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2.xml" ContentType="application/vnd.openxmlformats-officedocument.spreadsheetml.chart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chartsheets/sheet3.xml" ContentType="application/vnd.openxmlformats-officedocument.spreadsheetml.chart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heets/sheet4.xml" ContentType="application/vnd.openxmlformats-officedocument.spreadsheetml.chart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chartsheets/sheet5.xml" ContentType="application/vnd.openxmlformats-officedocument.spreadsheetml.chart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hartsheets/sheet6.xml" ContentType="application/vnd.openxmlformats-officedocument.spreadsheetml.chart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heets/sheet7.xml" ContentType="application/vnd.openxmlformats-officedocument.spreadsheetml.chart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chartsheets/sheet8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705"/>
  <workbookPr autoCompressPictures="0"/>
  <bookViews>
    <workbookView xWindow="8740" yWindow="0" windowWidth="37100" windowHeight="23160"/>
  </bookViews>
  <sheets>
    <sheet name="US Raw Data" sheetId="1" r:id="rId1"/>
    <sheet name="US TRANSFORMED" sheetId="9" r:id="rId2"/>
    <sheet name="US NORMALIZED" sheetId="17" r:id="rId3"/>
    <sheet name="US NORMALIZED CHART" sheetId="18" r:id="rId4"/>
    <sheet name="France" sheetId="2" r:id="rId5"/>
    <sheet name="France TRANSFORMED" sheetId="10" r:id="rId6"/>
    <sheet name="France NORMALIZED" sheetId="19" r:id="rId7"/>
    <sheet name="France NORMALIZED CHART" sheetId="20" r:id="rId8"/>
    <sheet name="Germany" sheetId="4" r:id="rId9"/>
    <sheet name="Germany TRANSFORMED" sheetId="11" r:id="rId10"/>
    <sheet name="Germany NORMALIZED" sheetId="21" r:id="rId11"/>
    <sheet name="Germany NORMALIZED CHART" sheetId="22" r:id="rId12"/>
    <sheet name="Italy" sheetId="3" r:id="rId13"/>
    <sheet name="Italy TRANSFORMED" sheetId="12" r:id="rId14"/>
    <sheet name="Italy NORMALIZED" sheetId="23" r:id="rId15"/>
    <sheet name="Italy NORMALIZED CHART" sheetId="24" r:id="rId16"/>
    <sheet name="Japan" sheetId="5" r:id="rId17"/>
    <sheet name="Japan TRANSFORMED" sheetId="13" r:id="rId18"/>
    <sheet name="Japan NORMALIZED" sheetId="25" r:id="rId19"/>
    <sheet name="Japan NORMALIZED CHART" sheetId="26" r:id="rId20"/>
    <sheet name="Sweden" sheetId="6" r:id="rId21"/>
    <sheet name="Sweden TRANSFORMED" sheetId="14" r:id="rId22"/>
    <sheet name="Sweden NORMALIZED" sheetId="27" r:id="rId23"/>
    <sheet name="Sweden NORMALIZED CHART" sheetId="28" r:id="rId24"/>
    <sheet name="Switzerland" sheetId="7" r:id="rId25"/>
    <sheet name="Switzerland TRANSFORMED" sheetId="15" r:id="rId26"/>
    <sheet name="Switzerland NORMALIZED" sheetId="29" r:id="rId27"/>
    <sheet name="Switzerland NORMALIZED CHART" sheetId="30" r:id="rId28"/>
    <sheet name="United Kingdom" sheetId="8" r:id="rId29"/>
    <sheet name="United Kingdom TRANSFORMED" sheetId="16" r:id="rId30"/>
    <sheet name="United Kingdom NORMALIZED" sheetId="31" r:id="rId31"/>
    <sheet name="United Kingdom NORMALIZED CHART" sheetId="32" r:id="rId32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388" i="2" l="1"/>
  <c r="T387" i="2"/>
  <c r="T386" i="2"/>
  <c r="T385" i="2"/>
  <c r="T384" i="2"/>
  <c r="T383" i="2"/>
  <c r="T382" i="2"/>
  <c r="T381" i="2"/>
  <c r="T380" i="2"/>
  <c r="T379" i="2"/>
  <c r="T378" i="2"/>
  <c r="T377" i="2"/>
  <c r="T376" i="2"/>
  <c r="T375" i="2"/>
  <c r="T374" i="2"/>
  <c r="T373" i="2"/>
  <c r="T372" i="2"/>
  <c r="T371" i="2"/>
  <c r="T370" i="2"/>
  <c r="T369" i="2"/>
  <c r="T368" i="2"/>
  <c r="T367" i="2"/>
  <c r="T366" i="2"/>
  <c r="T365" i="2"/>
  <c r="T364" i="2"/>
  <c r="T363" i="2"/>
  <c r="T362" i="2"/>
  <c r="T361" i="2"/>
  <c r="T360" i="2"/>
  <c r="T359" i="2"/>
  <c r="T358" i="2"/>
  <c r="T357" i="2"/>
  <c r="T356" i="2"/>
  <c r="T355" i="2"/>
  <c r="T354" i="2"/>
  <c r="T353" i="2"/>
  <c r="T352" i="2"/>
  <c r="T351" i="2"/>
  <c r="T350" i="2"/>
  <c r="T349" i="2"/>
  <c r="T348" i="2"/>
  <c r="T347" i="2"/>
  <c r="T346" i="2"/>
  <c r="T345" i="2"/>
  <c r="T344" i="2"/>
  <c r="T343" i="2"/>
  <c r="T342" i="2"/>
  <c r="T341" i="2"/>
  <c r="T340" i="2"/>
  <c r="T339" i="2"/>
  <c r="T338" i="2"/>
  <c r="T337" i="2"/>
  <c r="T336" i="2"/>
  <c r="T335" i="2"/>
  <c r="T334" i="2"/>
  <c r="T333" i="2"/>
  <c r="T332" i="2"/>
  <c r="T331" i="2"/>
  <c r="T330" i="2"/>
  <c r="T329" i="2"/>
  <c r="T328" i="2"/>
  <c r="T327" i="2"/>
  <c r="T326" i="2"/>
  <c r="T325" i="2"/>
  <c r="T324" i="2"/>
  <c r="T323" i="2"/>
  <c r="T322" i="2"/>
  <c r="T321" i="2"/>
  <c r="T320" i="2"/>
  <c r="T319" i="2"/>
  <c r="T318" i="2"/>
  <c r="T317" i="2"/>
  <c r="T316" i="2"/>
  <c r="T315" i="2"/>
  <c r="T314" i="2"/>
  <c r="T313" i="2"/>
  <c r="T312" i="2"/>
  <c r="T311" i="2"/>
  <c r="T310" i="2"/>
  <c r="T309" i="2"/>
  <c r="T308" i="2"/>
  <c r="T307" i="2"/>
  <c r="T306" i="2"/>
  <c r="T305" i="2"/>
  <c r="T304" i="2"/>
  <c r="T303" i="2"/>
  <c r="T302" i="2"/>
  <c r="T301" i="2"/>
  <c r="T300" i="2"/>
  <c r="T299" i="2"/>
  <c r="T298" i="2"/>
  <c r="T297" i="2"/>
  <c r="T296" i="2"/>
  <c r="T295" i="2"/>
  <c r="T294" i="2"/>
  <c r="T293" i="2"/>
  <c r="T292" i="2"/>
  <c r="T291" i="2"/>
  <c r="T290" i="2"/>
  <c r="T289" i="2"/>
  <c r="T288" i="2"/>
  <c r="T287" i="2"/>
  <c r="T286" i="2"/>
  <c r="T285" i="2"/>
  <c r="T284" i="2"/>
  <c r="T283" i="2"/>
  <c r="T282" i="2"/>
  <c r="T281" i="2"/>
  <c r="T280" i="2"/>
  <c r="T279" i="2"/>
  <c r="T278" i="2"/>
  <c r="T277" i="2"/>
  <c r="T276" i="2"/>
  <c r="T275" i="2"/>
  <c r="T274" i="2"/>
  <c r="T273" i="2"/>
  <c r="T272" i="2"/>
  <c r="T271" i="2"/>
  <c r="T270" i="2"/>
  <c r="T269" i="2"/>
  <c r="T268" i="2"/>
  <c r="T267" i="2"/>
  <c r="T266" i="2"/>
  <c r="T265" i="2"/>
  <c r="T264" i="2"/>
  <c r="T263" i="2"/>
  <c r="T262" i="2"/>
  <c r="T261" i="2"/>
  <c r="T260" i="2"/>
  <c r="T259" i="2"/>
  <c r="T258" i="2"/>
  <c r="T257" i="2"/>
  <c r="T256" i="2"/>
  <c r="T255" i="2"/>
  <c r="T254" i="2"/>
  <c r="T253" i="2"/>
  <c r="T252" i="2"/>
  <c r="T251" i="2"/>
  <c r="T250" i="2"/>
  <c r="T249" i="2"/>
  <c r="T248" i="2"/>
  <c r="T247" i="2"/>
  <c r="T246" i="2"/>
  <c r="T245" i="2"/>
  <c r="T244" i="2"/>
  <c r="T243" i="2"/>
  <c r="T242" i="2"/>
  <c r="T241" i="2"/>
  <c r="T240" i="2"/>
  <c r="T239" i="2"/>
  <c r="T238" i="2"/>
  <c r="T237" i="2"/>
  <c r="T236" i="2"/>
  <c r="T235" i="2"/>
  <c r="T234" i="2"/>
  <c r="T233" i="2"/>
  <c r="T232" i="2"/>
  <c r="T231" i="2"/>
  <c r="T230" i="2"/>
  <c r="T229" i="2"/>
  <c r="T228" i="2"/>
  <c r="T227" i="2"/>
  <c r="T226" i="2"/>
  <c r="T225" i="2"/>
  <c r="T224" i="2"/>
  <c r="T223" i="2"/>
  <c r="T222" i="2"/>
  <c r="T221" i="2"/>
  <c r="T220" i="2"/>
  <c r="T219" i="2"/>
  <c r="T218" i="2"/>
  <c r="T217" i="2"/>
  <c r="T216" i="2"/>
  <c r="T215" i="2"/>
  <c r="T214" i="2"/>
  <c r="T213" i="2"/>
  <c r="T212" i="2"/>
  <c r="T211" i="2"/>
  <c r="T210" i="2"/>
  <c r="T209" i="2"/>
  <c r="T208" i="2"/>
  <c r="T207" i="2"/>
  <c r="T206" i="2"/>
  <c r="T205" i="2"/>
  <c r="T204" i="2"/>
  <c r="T203" i="2"/>
  <c r="T202" i="2"/>
  <c r="T201" i="2"/>
  <c r="T200" i="2"/>
  <c r="T199" i="2"/>
  <c r="T198" i="2"/>
  <c r="T197" i="2"/>
  <c r="T196" i="2"/>
  <c r="T195" i="2"/>
  <c r="T194" i="2"/>
  <c r="T193" i="2"/>
  <c r="T192" i="2"/>
  <c r="T191" i="2"/>
  <c r="T190" i="2"/>
  <c r="T189" i="2"/>
  <c r="T188" i="2"/>
  <c r="T187" i="2"/>
  <c r="T186" i="2"/>
  <c r="T185" i="2"/>
  <c r="T184" i="2"/>
  <c r="T183" i="2"/>
  <c r="T182" i="2"/>
  <c r="T181" i="2"/>
  <c r="T180" i="2"/>
  <c r="T179" i="2"/>
  <c r="T178" i="2"/>
  <c r="T177" i="2"/>
  <c r="T176" i="2"/>
  <c r="T175" i="2"/>
  <c r="T174" i="2"/>
  <c r="T173" i="2"/>
  <c r="T172" i="2"/>
  <c r="T171" i="2"/>
  <c r="T170" i="2"/>
  <c r="T169" i="2"/>
  <c r="T168" i="2"/>
  <c r="T167" i="2"/>
  <c r="T166" i="2"/>
  <c r="T165" i="2"/>
  <c r="T164" i="2"/>
  <c r="T163" i="2"/>
  <c r="T162" i="2"/>
  <c r="T161" i="2"/>
  <c r="T160" i="2"/>
  <c r="T159" i="2"/>
  <c r="T158" i="2"/>
  <c r="T157" i="2"/>
  <c r="T156" i="2"/>
  <c r="T155" i="2"/>
  <c r="T154" i="2"/>
  <c r="T153" i="2"/>
  <c r="T152" i="2"/>
  <c r="T151" i="2"/>
  <c r="T150" i="2"/>
  <c r="T149" i="2"/>
  <c r="T148" i="2"/>
  <c r="T147" i="2"/>
  <c r="T146" i="2"/>
  <c r="T145" i="2"/>
  <c r="T144" i="2"/>
  <c r="T143" i="2"/>
  <c r="T142" i="2"/>
  <c r="T141" i="2"/>
  <c r="T140" i="2"/>
  <c r="T139" i="2"/>
  <c r="T138" i="2"/>
  <c r="T137" i="2"/>
  <c r="T136" i="2"/>
  <c r="T135" i="2"/>
  <c r="T134" i="2"/>
  <c r="T133" i="2"/>
  <c r="T132" i="2"/>
  <c r="T131" i="2"/>
  <c r="T130" i="2"/>
  <c r="T129" i="2"/>
  <c r="T128" i="2"/>
  <c r="T127" i="2"/>
  <c r="T126" i="2"/>
  <c r="T125" i="2"/>
  <c r="T124" i="2"/>
  <c r="T123" i="2"/>
  <c r="T122" i="2"/>
  <c r="T121" i="2"/>
  <c r="T120" i="2"/>
  <c r="T119" i="2"/>
  <c r="T118" i="2"/>
  <c r="T117" i="2"/>
  <c r="T116" i="2"/>
  <c r="T115" i="2"/>
  <c r="T114" i="2"/>
  <c r="T113" i="2"/>
  <c r="T112" i="2"/>
  <c r="T111" i="2"/>
  <c r="T110" i="2"/>
  <c r="T109" i="2"/>
  <c r="T108" i="2"/>
  <c r="T107" i="2"/>
  <c r="T106" i="2"/>
  <c r="T105" i="2"/>
  <c r="T104" i="2"/>
  <c r="T103" i="2"/>
  <c r="T102" i="2"/>
  <c r="T101" i="2"/>
  <c r="T100" i="2"/>
  <c r="T99" i="2"/>
  <c r="T98" i="2"/>
  <c r="T97" i="2"/>
  <c r="T96" i="2"/>
  <c r="T95" i="2"/>
  <c r="T94" i="2"/>
  <c r="T93" i="2"/>
  <c r="T92" i="2"/>
  <c r="T91" i="2"/>
  <c r="T90" i="2"/>
  <c r="T89" i="2"/>
  <c r="T88" i="2"/>
  <c r="T87" i="2"/>
  <c r="T86" i="2"/>
  <c r="T85" i="2"/>
  <c r="T84" i="2"/>
  <c r="T83" i="2"/>
  <c r="T82" i="2"/>
  <c r="T81" i="2"/>
  <c r="T80" i="2"/>
  <c r="T79" i="2"/>
  <c r="T78" i="2"/>
  <c r="T77" i="2"/>
  <c r="T76" i="2"/>
  <c r="T75" i="2"/>
  <c r="T74" i="2"/>
  <c r="T73" i="2"/>
  <c r="T72" i="2"/>
  <c r="T71" i="2"/>
  <c r="T70" i="2"/>
  <c r="T69" i="2"/>
  <c r="T68" i="2"/>
  <c r="T67" i="2"/>
  <c r="T66" i="2"/>
  <c r="T65" i="2"/>
  <c r="T64" i="2"/>
  <c r="T63" i="2"/>
  <c r="T62" i="2"/>
  <c r="T61" i="2"/>
  <c r="T60" i="2"/>
  <c r="T59" i="2"/>
  <c r="T58" i="2"/>
  <c r="T57" i="2"/>
  <c r="T56" i="2"/>
  <c r="T55" i="2"/>
  <c r="T54" i="2"/>
  <c r="T53" i="2"/>
  <c r="T52" i="2"/>
  <c r="T51" i="2"/>
  <c r="T50" i="2"/>
  <c r="T49" i="2"/>
  <c r="T48" i="2"/>
  <c r="T47" i="2"/>
  <c r="T46" i="2"/>
  <c r="T45" i="2"/>
  <c r="T44" i="2"/>
  <c r="T43" i="2"/>
  <c r="T42" i="2"/>
  <c r="T41" i="2"/>
  <c r="T40" i="2"/>
  <c r="T39" i="2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R204" i="12"/>
  <c r="R204" i="23"/>
  <c r="R236" i="12"/>
  <c r="R268" i="12"/>
  <c r="R268" i="23"/>
  <c r="R304" i="12"/>
  <c r="R332" i="12"/>
  <c r="R332" i="23"/>
  <c r="R364" i="12"/>
  <c r="R368" i="12"/>
  <c r="S384" i="3"/>
  <c r="R384" i="12"/>
  <c r="R384" i="23"/>
  <c r="S383" i="3"/>
  <c r="S382" i="3"/>
  <c r="S381" i="3"/>
  <c r="S380" i="3"/>
  <c r="R380" i="12"/>
  <c r="R380" i="23"/>
  <c r="S379" i="3"/>
  <c r="R379" i="12"/>
  <c r="S378" i="3"/>
  <c r="S377" i="3"/>
  <c r="S376" i="3"/>
  <c r="R376" i="12"/>
  <c r="R376" i="23"/>
  <c r="S375" i="3"/>
  <c r="S374" i="3"/>
  <c r="S373" i="3"/>
  <c r="S372" i="3"/>
  <c r="R372" i="12"/>
  <c r="R372" i="23"/>
  <c r="S371" i="3"/>
  <c r="S370" i="3"/>
  <c r="S369" i="3"/>
  <c r="S368" i="3"/>
  <c r="S367" i="3"/>
  <c r="S366" i="3"/>
  <c r="S365" i="3"/>
  <c r="S364" i="3"/>
  <c r="S363" i="3"/>
  <c r="R363" i="12"/>
  <c r="R363" i="23"/>
  <c r="S362" i="3"/>
  <c r="S361" i="3"/>
  <c r="S360" i="3"/>
  <c r="R360" i="12"/>
  <c r="R360" i="23"/>
  <c r="S359" i="3"/>
  <c r="R359" i="12"/>
  <c r="S358" i="3"/>
  <c r="S357" i="3"/>
  <c r="S356" i="3"/>
  <c r="S355" i="3"/>
  <c r="R355" i="12"/>
  <c r="R355" i="23"/>
  <c r="S354" i="3"/>
  <c r="S353" i="3"/>
  <c r="R356" i="12"/>
  <c r="R356" i="23"/>
  <c r="S352" i="3"/>
  <c r="R352" i="12"/>
  <c r="R352" i="23"/>
  <c r="S351" i="3"/>
  <c r="S350" i="3"/>
  <c r="S349" i="3"/>
  <c r="S348" i="3"/>
  <c r="R348" i="12"/>
  <c r="R348" i="23"/>
  <c r="S347" i="3"/>
  <c r="S346" i="3"/>
  <c r="S345" i="3"/>
  <c r="S344" i="3"/>
  <c r="R344" i="12"/>
  <c r="R344" i="23"/>
  <c r="S343" i="3"/>
  <c r="S342" i="3"/>
  <c r="S341" i="3"/>
  <c r="S340" i="3"/>
  <c r="R340" i="12"/>
  <c r="R340" i="23"/>
  <c r="S339" i="3"/>
  <c r="R339" i="12"/>
  <c r="S338" i="3"/>
  <c r="S337" i="3"/>
  <c r="S336" i="3"/>
  <c r="R336" i="12"/>
  <c r="R336" i="23"/>
  <c r="S335" i="3"/>
  <c r="S334" i="3"/>
  <c r="S333" i="3"/>
  <c r="S332" i="3"/>
  <c r="S331" i="3"/>
  <c r="R331" i="12"/>
  <c r="R331" i="23"/>
  <c r="S330" i="3"/>
  <c r="S329" i="3"/>
  <c r="S328" i="3"/>
  <c r="R328" i="12"/>
  <c r="R328" i="23"/>
  <c r="S327" i="3"/>
  <c r="S326" i="3"/>
  <c r="S325" i="3"/>
  <c r="S324" i="3"/>
  <c r="R324" i="12"/>
  <c r="R324" i="23"/>
  <c r="S323" i="3"/>
  <c r="R323" i="12"/>
  <c r="R323" i="23"/>
  <c r="S322" i="3"/>
  <c r="S321" i="3"/>
  <c r="S320" i="3"/>
  <c r="R320" i="12"/>
  <c r="R320" i="23"/>
  <c r="S319" i="3"/>
  <c r="R319" i="12"/>
  <c r="S318" i="3"/>
  <c r="S317" i="3"/>
  <c r="S316" i="3"/>
  <c r="R316" i="12"/>
  <c r="R316" i="23"/>
  <c r="S315" i="3"/>
  <c r="S314" i="3"/>
  <c r="S313" i="3"/>
  <c r="S312" i="3"/>
  <c r="R312" i="12"/>
  <c r="R312" i="23"/>
  <c r="S311" i="3"/>
  <c r="S310" i="3"/>
  <c r="S309" i="3"/>
  <c r="S308" i="3"/>
  <c r="R308" i="12"/>
  <c r="R308" i="23"/>
  <c r="S307" i="3"/>
  <c r="R307" i="12"/>
  <c r="S306" i="3"/>
  <c r="S305" i="3"/>
  <c r="S304" i="3"/>
  <c r="S303" i="3"/>
  <c r="S302" i="3"/>
  <c r="S301" i="3"/>
  <c r="S300" i="3"/>
  <c r="R300" i="12"/>
  <c r="R300" i="23"/>
  <c r="S299" i="3"/>
  <c r="R299" i="12"/>
  <c r="R299" i="23"/>
  <c r="S298" i="3"/>
  <c r="S297" i="3"/>
  <c r="S296" i="3"/>
  <c r="S295" i="3"/>
  <c r="S294" i="3"/>
  <c r="S293" i="3"/>
  <c r="R296" i="12"/>
  <c r="R296" i="23"/>
  <c r="S292" i="3"/>
  <c r="R292" i="12"/>
  <c r="R292" i="23"/>
  <c r="S291" i="3"/>
  <c r="R291" i="12"/>
  <c r="R291" i="23"/>
  <c r="S290" i="3"/>
  <c r="S289" i="3"/>
  <c r="S288" i="3"/>
  <c r="R288" i="12"/>
  <c r="R288" i="23"/>
  <c r="S287" i="3"/>
  <c r="R287" i="12"/>
  <c r="S286" i="3"/>
  <c r="S285" i="3"/>
  <c r="S284" i="3"/>
  <c r="R284" i="12"/>
  <c r="R284" i="23"/>
  <c r="S283" i="3"/>
  <c r="S282" i="3"/>
  <c r="S281" i="3"/>
  <c r="S280" i="3"/>
  <c r="R280" i="12"/>
  <c r="R280" i="23"/>
  <c r="S279" i="3"/>
  <c r="R279" i="12"/>
  <c r="S278" i="3"/>
  <c r="S277" i="3"/>
  <c r="S276" i="3"/>
  <c r="R276" i="12"/>
  <c r="R276" i="23"/>
  <c r="S275" i="3"/>
  <c r="S274" i="3"/>
  <c r="S273" i="3"/>
  <c r="S272" i="3"/>
  <c r="R272" i="12"/>
  <c r="R272" i="23"/>
  <c r="S271" i="3"/>
  <c r="S270" i="3"/>
  <c r="S269" i="3"/>
  <c r="S268" i="3"/>
  <c r="S267" i="3"/>
  <c r="R267" i="12"/>
  <c r="R267" i="23"/>
  <c r="S266" i="3"/>
  <c r="S265" i="3"/>
  <c r="S264" i="3"/>
  <c r="R264" i="12"/>
  <c r="R264" i="23"/>
  <c r="S263" i="3"/>
  <c r="S262" i="3"/>
  <c r="S261" i="3"/>
  <c r="S260" i="3"/>
  <c r="R260" i="12"/>
  <c r="R260" i="23"/>
  <c r="S259" i="3"/>
  <c r="R259" i="12"/>
  <c r="R259" i="23"/>
  <c r="S258" i="3"/>
  <c r="S257" i="3"/>
  <c r="S256" i="3"/>
  <c r="R256" i="12"/>
  <c r="R256" i="23"/>
  <c r="S255" i="3"/>
  <c r="S254" i="3"/>
  <c r="S253" i="3"/>
  <c r="S252" i="3"/>
  <c r="R252" i="12"/>
  <c r="R252" i="23"/>
  <c r="S251" i="3"/>
  <c r="S250" i="3"/>
  <c r="S249" i="3"/>
  <c r="S248" i="3"/>
  <c r="R248" i="12"/>
  <c r="R248" i="23"/>
  <c r="S247" i="3"/>
  <c r="R247" i="12"/>
  <c r="S246" i="3"/>
  <c r="S245" i="3"/>
  <c r="S244" i="3"/>
  <c r="R244" i="12"/>
  <c r="R244" i="23"/>
  <c r="S243" i="3"/>
  <c r="S242" i="3"/>
  <c r="S241" i="3"/>
  <c r="S240" i="3"/>
  <c r="R240" i="12"/>
  <c r="R240" i="23"/>
  <c r="S239" i="3"/>
  <c r="R239" i="12"/>
  <c r="S238" i="3"/>
  <c r="S237" i="3"/>
  <c r="S236" i="3"/>
  <c r="S235" i="3"/>
  <c r="R235" i="12"/>
  <c r="R235" i="23"/>
  <c r="S234" i="3"/>
  <c r="S233" i="3"/>
  <c r="S232" i="3"/>
  <c r="R232" i="12"/>
  <c r="R232" i="23"/>
  <c r="S231" i="3"/>
  <c r="S230" i="3"/>
  <c r="S229" i="3"/>
  <c r="S228" i="3"/>
  <c r="R228" i="12"/>
  <c r="R228" i="23"/>
  <c r="S227" i="3"/>
  <c r="R227" i="12"/>
  <c r="R227" i="23"/>
  <c r="S226" i="3"/>
  <c r="S225" i="3"/>
  <c r="S224" i="3"/>
  <c r="R224" i="12"/>
  <c r="R224" i="23"/>
  <c r="S223" i="3"/>
  <c r="S222" i="3"/>
  <c r="S221" i="3"/>
  <c r="S220" i="3"/>
  <c r="R220" i="12"/>
  <c r="R220" i="23"/>
  <c r="S219" i="3"/>
  <c r="R219" i="12"/>
  <c r="S218" i="3"/>
  <c r="S217" i="3"/>
  <c r="S216" i="3"/>
  <c r="R216" i="12"/>
  <c r="R216" i="23"/>
  <c r="S215" i="3"/>
  <c r="S214" i="3"/>
  <c r="S213" i="3"/>
  <c r="S212" i="3"/>
  <c r="R212" i="12"/>
  <c r="R212" i="23"/>
  <c r="S211" i="3"/>
  <c r="S210" i="3"/>
  <c r="S209" i="3"/>
  <c r="S208" i="3"/>
  <c r="R208" i="12"/>
  <c r="R208" i="23"/>
  <c r="S207" i="3"/>
  <c r="R207" i="12"/>
  <c r="S206" i="3"/>
  <c r="S205" i="3"/>
  <c r="S204" i="3"/>
  <c r="S203" i="3"/>
  <c r="R203" i="12"/>
  <c r="R203" i="23"/>
  <c r="S202" i="3"/>
  <c r="S201" i="3"/>
  <c r="S200" i="3"/>
  <c r="R200" i="12"/>
  <c r="R200" i="23"/>
  <c r="S199" i="3"/>
  <c r="R199" i="12"/>
  <c r="S198" i="3"/>
  <c r="S197" i="3"/>
  <c r="S196" i="3"/>
  <c r="R196" i="12"/>
  <c r="R196" i="23"/>
  <c r="S195" i="3"/>
  <c r="R195" i="12"/>
  <c r="R195" i="23"/>
  <c r="S194" i="3"/>
  <c r="S193" i="3"/>
  <c r="S192" i="3"/>
  <c r="R192" i="12"/>
  <c r="R192" i="23"/>
  <c r="S191" i="3"/>
  <c r="S190" i="3"/>
  <c r="S189" i="3"/>
  <c r="S188" i="3"/>
  <c r="R188" i="12"/>
  <c r="R188" i="23"/>
  <c r="S187" i="3"/>
  <c r="R187" i="12"/>
  <c r="S186" i="3"/>
  <c r="S185" i="3"/>
  <c r="S184" i="3"/>
  <c r="R184" i="12"/>
  <c r="R184" i="23"/>
  <c r="S183" i="3"/>
  <c r="S182" i="3"/>
  <c r="S181" i="3"/>
  <c r="S180" i="3"/>
  <c r="R180" i="12"/>
  <c r="R180" i="23"/>
  <c r="S179" i="3"/>
  <c r="R179" i="12"/>
  <c r="S178" i="3"/>
  <c r="S177" i="3"/>
  <c r="S176" i="3"/>
  <c r="R176" i="12"/>
  <c r="R176" i="23"/>
  <c r="S175" i="3"/>
  <c r="S174" i="3"/>
  <c r="S173" i="3"/>
  <c r="S172" i="3"/>
  <c r="R172" i="12"/>
  <c r="R172" i="23"/>
  <c r="S171" i="3"/>
  <c r="R171" i="12"/>
  <c r="R171" i="23"/>
  <c r="S170" i="3"/>
  <c r="S169" i="3"/>
  <c r="S168" i="3"/>
  <c r="R168" i="12"/>
  <c r="R168" i="23"/>
  <c r="S167" i="3"/>
  <c r="R167" i="12"/>
  <c r="S166" i="3"/>
  <c r="S165" i="3"/>
  <c r="S164" i="3"/>
  <c r="R164" i="12"/>
  <c r="R164" i="23"/>
  <c r="S163" i="3"/>
  <c r="R163" i="12"/>
  <c r="R163" i="23"/>
  <c r="S162" i="3"/>
  <c r="S161" i="3"/>
  <c r="S160" i="3"/>
  <c r="R160" i="12"/>
  <c r="R160" i="23"/>
  <c r="S159" i="3"/>
  <c r="R159" i="12"/>
  <c r="S158" i="3"/>
  <c r="S157" i="3"/>
  <c r="S156" i="3"/>
  <c r="R156" i="12"/>
  <c r="R156" i="23"/>
  <c r="S155" i="3"/>
  <c r="S154" i="3"/>
  <c r="S153" i="3"/>
  <c r="S152" i="3"/>
  <c r="R152" i="12"/>
  <c r="R152" i="23"/>
  <c r="S151" i="3"/>
  <c r="R151" i="12"/>
  <c r="S150" i="3"/>
  <c r="S149" i="3"/>
  <c r="S148" i="3"/>
  <c r="R148" i="12"/>
  <c r="R148" i="23"/>
  <c r="S147" i="3"/>
  <c r="R147" i="12"/>
  <c r="S146" i="3"/>
  <c r="S145" i="3"/>
  <c r="S144" i="3"/>
  <c r="R144" i="12"/>
  <c r="R144" i="23"/>
  <c r="S143" i="3"/>
  <c r="S142" i="3"/>
  <c r="S141" i="3"/>
  <c r="S140" i="3"/>
  <c r="R140" i="12"/>
  <c r="S139" i="3"/>
  <c r="S138" i="3"/>
  <c r="S137" i="3"/>
  <c r="Q282" i="11"/>
  <c r="Q282" i="21"/>
  <c r="Q316" i="11"/>
  <c r="Q347" i="11"/>
  <c r="Q347" i="21"/>
  <c r="Q379" i="11"/>
  <c r="R384" i="4"/>
  <c r="Q384" i="11"/>
  <c r="Q384" i="21"/>
  <c r="R383" i="4"/>
  <c r="R382" i="4"/>
  <c r="R381" i="4"/>
  <c r="R380" i="4"/>
  <c r="R379" i="4"/>
  <c r="R378" i="4"/>
  <c r="R377" i="4"/>
  <c r="Q380" i="11"/>
  <c r="Q380" i="21"/>
  <c r="R376" i="4"/>
  <c r="Q376" i="11"/>
  <c r="Q376" i="21"/>
  <c r="R375" i="4"/>
  <c r="Q375" i="11"/>
  <c r="R374" i="4"/>
  <c r="R373" i="4"/>
  <c r="R372" i="4"/>
  <c r="Q372" i="11"/>
  <c r="Q372" i="21"/>
  <c r="R371" i="4"/>
  <c r="Q371" i="11"/>
  <c r="R370" i="4"/>
  <c r="R369" i="4"/>
  <c r="R368" i="4"/>
  <c r="Q368" i="11"/>
  <c r="Q368" i="21"/>
  <c r="R367" i="4"/>
  <c r="Q367" i="11"/>
  <c r="R366" i="4"/>
  <c r="R365" i="4"/>
  <c r="R364" i="4"/>
  <c r="Q364" i="11"/>
  <c r="Q364" i="21"/>
  <c r="R363" i="4"/>
  <c r="R362" i="4"/>
  <c r="R361" i="4"/>
  <c r="R360" i="4"/>
  <c r="Q360" i="11"/>
  <c r="Q360" i="21"/>
  <c r="R359" i="4"/>
  <c r="Q359" i="11"/>
  <c r="R358" i="4"/>
  <c r="R357" i="4"/>
  <c r="R356" i="4"/>
  <c r="Q356" i="11"/>
  <c r="Q356" i="21"/>
  <c r="R355" i="4"/>
  <c r="Q355" i="11"/>
  <c r="Q355" i="21"/>
  <c r="R354" i="4"/>
  <c r="R353" i="4"/>
  <c r="R352" i="4"/>
  <c r="Q352" i="11"/>
  <c r="Q352" i="21"/>
  <c r="R351" i="4"/>
  <c r="Q351" i="11"/>
  <c r="R350" i="4"/>
  <c r="R349" i="4"/>
  <c r="R348" i="4"/>
  <c r="Q348" i="11"/>
  <c r="R347" i="4"/>
  <c r="R346" i="4"/>
  <c r="R345" i="4"/>
  <c r="R344" i="4"/>
  <c r="Q344" i="11"/>
  <c r="Q344" i="21"/>
  <c r="R343" i="4"/>
  <c r="Q343" i="11"/>
  <c r="R342" i="4"/>
  <c r="R341" i="4"/>
  <c r="R340" i="4"/>
  <c r="Q340" i="11"/>
  <c r="Q340" i="21"/>
  <c r="R339" i="4"/>
  <c r="Q339" i="11"/>
  <c r="R338" i="4"/>
  <c r="R337" i="4"/>
  <c r="R336" i="4"/>
  <c r="Q336" i="11"/>
  <c r="Q336" i="21"/>
  <c r="R335" i="4"/>
  <c r="Q335" i="11"/>
  <c r="R334" i="4"/>
  <c r="R333" i="4"/>
  <c r="R332" i="4"/>
  <c r="Q332" i="11"/>
  <c r="Q332" i="21"/>
  <c r="R331" i="4"/>
  <c r="Q331" i="11"/>
  <c r="R330" i="4"/>
  <c r="R329" i="4"/>
  <c r="R328" i="4"/>
  <c r="Q328" i="11"/>
  <c r="Q328" i="21"/>
  <c r="R327" i="4"/>
  <c r="Q327" i="11"/>
  <c r="R326" i="4"/>
  <c r="R325" i="4"/>
  <c r="R324" i="4"/>
  <c r="Q324" i="11"/>
  <c r="Q324" i="21"/>
  <c r="R323" i="4"/>
  <c r="Q323" i="11"/>
  <c r="Q323" i="21"/>
  <c r="R322" i="4"/>
  <c r="R321" i="4"/>
  <c r="R320" i="4"/>
  <c r="Q320" i="11"/>
  <c r="Q320" i="21"/>
  <c r="R319" i="4"/>
  <c r="Q319" i="11"/>
  <c r="R318" i="4"/>
  <c r="R317" i="4"/>
  <c r="R316" i="4"/>
  <c r="R315" i="4"/>
  <c r="Q315" i="11"/>
  <c r="Q315" i="21"/>
  <c r="R314" i="4"/>
  <c r="R313" i="4"/>
  <c r="R312" i="4"/>
  <c r="Q312" i="11"/>
  <c r="Q312" i="21"/>
  <c r="R311" i="4"/>
  <c r="Q311" i="11"/>
  <c r="R310" i="4"/>
  <c r="R309" i="4"/>
  <c r="R308" i="4"/>
  <c r="Q308" i="11"/>
  <c r="Q308" i="21"/>
  <c r="R307" i="4"/>
  <c r="Q307" i="11"/>
  <c r="R306" i="4"/>
  <c r="R305" i="4"/>
  <c r="R304" i="4"/>
  <c r="Q304" i="11"/>
  <c r="Q304" i="21"/>
  <c r="R303" i="4"/>
  <c r="Q303" i="11"/>
  <c r="R302" i="4"/>
  <c r="R301" i="4"/>
  <c r="R300" i="4"/>
  <c r="Q300" i="11"/>
  <c r="Q300" i="21"/>
  <c r="R299" i="4"/>
  <c r="Q299" i="11"/>
  <c r="R298" i="4"/>
  <c r="R297" i="4"/>
  <c r="R296" i="4"/>
  <c r="Q296" i="11"/>
  <c r="Q296" i="21"/>
  <c r="R295" i="4"/>
  <c r="Q295" i="11"/>
  <c r="R294" i="4"/>
  <c r="R293" i="4"/>
  <c r="R292" i="4"/>
  <c r="Q292" i="11"/>
  <c r="Q292" i="21"/>
  <c r="R291" i="4"/>
  <c r="Q291" i="11"/>
  <c r="Q291" i="21"/>
  <c r="R290" i="4"/>
  <c r="R289" i="4"/>
  <c r="R288" i="4"/>
  <c r="Q288" i="11"/>
  <c r="Q288" i="21"/>
  <c r="R287" i="4"/>
  <c r="Q287" i="11"/>
  <c r="R286" i="4"/>
  <c r="R285" i="4"/>
  <c r="R284" i="4"/>
  <c r="Q284" i="11"/>
  <c r="Q284" i="21"/>
  <c r="R283" i="4"/>
  <c r="Q283" i="11"/>
  <c r="R282" i="4"/>
  <c r="R281" i="4"/>
  <c r="R280" i="4"/>
  <c r="R279" i="4"/>
  <c r="Q279" i="11"/>
  <c r="R278" i="4"/>
  <c r="R277" i="4"/>
  <c r="R276" i="4"/>
  <c r="Q276" i="11"/>
  <c r="R275" i="4"/>
  <c r="Q275" i="11"/>
  <c r="R274" i="4"/>
  <c r="R273" i="4"/>
  <c r="Q273" i="11"/>
  <c r="Q273" i="21"/>
  <c r="R272" i="4"/>
  <c r="Q272" i="11"/>
  <c r="Q272" i="21"/>
  <c r="R271" i="4"/>
  <c r="Q271" i="11"/>
  <c r="R270" i="4"/>
  <c r="R269" i="4"/>
  <c r="R268" i="4"/>
  <c r="Q268" i="11"/>
  <c r="Q268" i="21"/>
  <c r="R267" i="4"/>
  <c r="Q267" i="11"/>
  <c r="R266" i="4"/>
  <c r="Q266" i="11"/>
  <c r="R265" i="4"/>
  <c r="R264" i="4"/>
  <c r="Q264" i="11"/>
  <c r="R263" i="4"/>
  <c r="Q263" i="11"/>
  <c r="R262" i="4"/>
  <c r="Q262" i="11"/>
  <c r="Q262" i="21"/>
  <c r="R261" i="4"/>
  <c r="Q261" i="11"/>
  <c r="Q261" i="21"/>
  <c r="R260" i="4"/>
  <c r="R259" i="4"/>
  <c r="Q259" i="11"/>
  <c r="R258" i="4"/>
  <c r="R257" i="4"/>
  <c r="R256" i="4"/>
  <c r="Q256" i="11"/>
  <c r="Q256" i="21"/>
  <c r="R255" i="4"/>
  <c r="Q255" i="11"/>
  <c r="R254" i="4"/>
  <c r="R253" i="4"/>
  <c r="R252" i="4"/>
  <c r="Q252" i="11"/>
  <c r="Q252" i="21"/>
  <c r="R251" i="4"/>
  <c r="Q251" i="11"/>
  <c r="R250" i="4"/>
  <c r="Q250" i="11"/>
  <c r="Q250" i="21"/>
  <c r="R249" i="4"/>
  <c r="R248" i="4"/>
  <c r="Q248" i="11"/>
  <c r="R247" i="4"/>
  <c r="Q247" i="11"/>
  <c r="R246" i="4"/>
  <c r="Q246" i="11"/>
  <c r="R245" i="4"/>
  <c r="R244" i="4"/>
  <c r="Q244" i="11"/>
  <c r="R243" i="4"/>
  <c r="Q243" i="11"/>
  <c r="R242" i="4"/>
  <c r="R241" i="4"/>
  <c r="R240" i="4"/>
  <c r="Q240" i="11"/>
  <c r="Q240" i="21"/>
  <c r="R239" i="4"/>
  <c r="Q239" i="11"/>
  <c r="R238" i="4"/>
  <c r="Q241" i="11"/>
  <c r="Q241" i="21"/>
  <c r="R237" i="4"/>
  <c r="R236" i="4"/>
  <c r="Q236" i="11"/>
  <c r="Q236" i="21"/>
  <c r="R235" i="4"/>
  <c r="Q235" i="11"/>
  <c r="R234" i="4"/>
  <c r="R233" i="4"/>
  <c r="R232" i="4"/>
  <c r="Q232" i="11"/>
  <c r="R231" i="4"/>
  <c r="Q231" i="11"/>
  <c r="R230" i="4"/>
  <c r="R229" i="4"/>
  <c r="R228" i="4"/>
  <c r="Q228" i="11"/>
  <c r="R227" i="4"/>
  <c r="Q227" i="11"/>
  <c r="R226" i="4"/>
  <c r="Q226" i="11"/>
  <c r="Q226" i="21"/>
  <c r="R225" i="4"/>
  <c r="R224" i="4"/>
  <c r="Q224" i="11"/>
  <c r="R223" i="4"/>
  <c r="Q223" i="11"/>
  <c r="Q223" i="21"/>
  <c r="R222" i="4"/>
  <c r="R221" i="4"/>
  <c r="R220" i="4"/>
  <c r="R219" i="4"/>
  <c r="Q219" i="11"/>
  <c r="R218" i="4"/>
  <c r="R217" i="4"/>
  <c r="R216" i="4"/>
  <c r="Q216" i="11"/>
  <c r="R215" i="4"/>
  <c r="Q215" i="11"/>
  <c r="R214" i="4"/>
  <c r="R213" i="4"/>
  <c r="R212" i="4"/>
  <c r="Q212" i="11"/>
  <c r="R211" i="4"/>
  <c r="Q211" i="11"/>
  <c r="R210" i="4"/>
  <c r="R209" i="4"/>
  <c r="R208" i="4"/>
  <c r="Q208" i="11"/>
  <c r="R207" i="4"/>
  <c r="Q207" i="11"/>
  <c r="R206" i="4"/>
  <c r="R205" i="4"/>
  <c r="R204" i="4"/>
  <c r="Q204" i="11"/>
  <c r="R203" i="4"/>
  <c r="Q203" i="11"/>
  <c r="R202" i="4"/>
  <c r="R201" i="4"/>
  <c r="R200" i="4"/>
  <c r="R199" i="4"/>
  <c r="Q199" i="11"/>
  <c r="R198" i="4"/>
  <c r="R197" i="4"/>
  <c r="R196" i="4"/>
  <c r="Q196" i="11"/>
  <c r="R195" i="4"/>
  <c r="Q195" i="11"/>
  <c r="R194" i="4"/>
  <c r="R193" i="4"/>
  <c r="R192" i="4"/>
  <c r="Q192" i="11"/>
  <c r="R191" i="4"/>
  <c r="Q191" i="11"/>
  <c r="R190" i="4"/>
  <c r="R189" i="4"/>
  <c r="R188" i="4"/>
  <c r="Q188" i="11"/>
  <c r="R187" i="4"/>
  <c r="Q187" i="11"/>
  <c r="R186" i="4"/>
  <c r="R185" i="4"/>
  <c r="R184" i="4"/>
  <c r="Q184" i="11"/>
  <c r="R183" i="4"/>
  <c r="Q183" i="11"/>
  <c r="Q183" i="21"/>
  <c r="R182" i="4"/>
  <c r="Q182" i="11"/>
  <c r="Q182" i="21"/>
  <c r="R181" i="4"/>
  <c r="R180" i="4"/>
  <c r="R179" i="4"/>
  <c r="Q179" i="11"/>
  <c r="R178" i="4"/>
  <c r="R177" i="4"/>
  <c r="R176" i="4"/>
  <c r="Q176" i="11"/>
  <c r="R175" i="4"/>
  <c r="Q175" i="11"/>
  <c r="R174" i="4"/>
  <c r="R173" i="4"/>
  <c r="R172" i="4"/>
  <c r="Q172" i="11"/>
  <c r="R171" i="4"/>
  <c r="Q171" i="11"/>
  <c r="R170" i="4"/>
  <c r="R169" i="4"/>
  <c r="R168" i="4"/>
  <c r="Q168" i="11"/>
  <c r="R167" i="4"/>
  <c r="Q167" i="11"/>
  <c r="R166" i="4"/>
  <c r="R165" i="4"/>
  <c r="R164" i="4"/>
  <c r="Q164" i="11"/>
  <c r="R163" i="4"/>
  <c r="Q163" i="11"/>
  <c r="R162" i="4"/>
  <c r="R161" i="4"/>
  <c r="R160" i="4"/>
  <c r="R159" i="4"/>
  <c r="Q159" i="11"/>
  <c r="R158" i="4"/>
  <c r="R157" i="4"/>
  <c r="R156" i="4"/>
  <c r="Q156" i="11"/>
  <c r="R155" i="4"/>
  <c r="Q155" i="11"/>
  <c r="R154" i="4"/>
  <c r="R153" i="4"/>
  <c r="R152" i="4"/>
  <c r="Q152" i="11"/>
  <c r="R151" i="4"/>
  <c r="Q151" i="11"/>
  <c r="R150" i="4"/>
  <c r="R149" i="4"/>
  <c r="R148" i="4"/>
  <c r="Q148" i="11"/>
  <c r="R147" i="4"/>
  <c r="Q147" i="11"/>
  <c r="R146" i="4"/>
  <c r="R145" i="4"/>
  <c r="R144" i="4"/>
  <c r="Q144" i="11"/>
  <c r="R143" i="4"/>
  <c r="Q143" i="11"/>
  <c r="R142" i="4"/>
  <c r="Q142" i="11"/>
  <c r="Q142" i="21"/>
  <c r="R141" i="4"/>
  <c r="R140" i="4"/>
  <c r="R139" i="4"/>
  <c r="R138" i="4"/>
  <c r="R137" i="4"/>
  <c r="R179" i="10"/>
  <c r="R179" i="19"/>
  <c r="R219" i="10"/>
  <c r="R219" i="19"/>
  <c r="R259" i="10"/>
  <c r="R259" i="19"/>
  <c r="R299" i="10"/>
  <c r="R299" i="19"/>
  <c r="R339" i="10"/>
  <c r="R339" i="19"/>
  <c r="R379" i="10"/>
  <c r="R379" i="19"/>
  <c r="S137" i="2"/>
  <c r="S138" i="2"/>
  <c r="S139" i="2"/>
  <c r="S140" i="2"/>
  <c r="R140" i="10"/>
  <c r="S141" i="2"/>
  <c r="R141" i="10"/>
  <c r="S142" i="2"/>
  <c r="R142" i="10"/>
  <c r="S143" i="2"/>
  <c r="R143" i="10"/>
  <c r="R143" i="19"/>
  <c r="S144" i="2"/>
  <c r="R144" i="10"/>
  <c r="S145" i="2"/>
  <c r="R145" i="10"/>
  <c r="S146" i="2"/>
  <c r="R146" i="10"/>
  <c r="R146" i="19"/>
  <c r="S147" i="2"/>
  <c r="R147" i="10"/>
  <c r="R147" i="19"/>
  <c r="S148" i="2"/>
  <c r="R148" i="10"/>
  <c r="S149" i="2"/>
  <c r="R149" i="10"/>
  <c r="S150" i="2"/>
  <c r="R150" i="10"/>
  <c r="R150" i="19"/>
  <c r="S151" i="2"/>
  <c r="R151" i="10"/>
  <c r="S152" i="2"/>
  <c r="R152" i="10"/>
  <c r="S153" i="2"/>
  <c r="R153" i="10"/>
  <c r="S154" i="2"/>
  <c r="R154" i="10"/>
  <c r="R154" i="19"/>
  <c r="S155" i="2"/>
  <c r="R155" i="10"/>
  <c r="R155" i="19"/>
  <c r="S156" i="2"/>
  <c r="R156" i="10"/>
  <c r="S157" i="2"/>
  <c r="S158" i="2"/>
  <c r="R158" i="10"/>
  <c r="R158" i="19"/>
  <c r="S159" i="2"/>
  <c r="R159" i="10"/>
  <c r="R159" i="19"/>
  <c r="S160" i="2"/>
  <c r="R160" i="10"/>
  <c r="S161" i="2"/>
  <c r="R161" i="10"/>
  <c r="S162" i="2"/>
  <c r="R162" i="10"/>
  <c r="R162" i="19"/>
  <c r="S163" i="2"/>
  <c r="R163" i="10"/>
  <c r="R163" i="19"/>
  <c r="S164" i="2"/>
  <c r="R164" i="10"/>
  <c r="S165" i="2"/>
  <c r="R165" i="10"/>
  <c r="S166" i="2"/>
  <c r="R166" i="10"/>
  <c r="R166" i="19"/>
  <c r="S167" i="2"/>
  <c r="R167" i="10"/>
  <c r="R167" i="19"/>
  <c r="S168" i="2"/>
  <c r="R168" i="10"/>
  <c r="S169" i="2"/>
  <c r="R169" i="10"/>
  <c r="S170" i="2"/>
  <c r="R170" i="10"/>
  <c r="R170" i="19"/>
  <c r="S171" i="2"/>
  <c r="R171" i="10"/>
  <c r="S172" i="2"/>
  <c r="R172" i="10"/>
  <c r="S173" i="2"/>
  <c r="R173" i="10"/>
  <c r="S174" i="2"/>
  <c r="R174" i="10"/>
  <c r="R174" i="19"/>
  <c r="S175" i="2"/>
  <c r="R175" i="10"/>
  <c r="R175" i="19"/>
  <c r="S176" i="2"/>
  <c r="R176" i="10"/>
  <c r="S177" i="2"/>
  <c r="S178" i="2"/>
  <c r="R178" i="10"/>
  <c r="R178" i="19"/>
  <c r="S179" i="2"/>
  <c r="S180" i="2"/>
  <c r="R180" i="10"/>
  <c r="S181" i="2"/>
  <c r="R181" i="10"/>
  <c r="S182" i="2"/>
  <c r="R182" i="10"/>
  <c r="R182" i="19"/>
  <c r="S183" i="2"/>
  <c r="R183" i="10"/>
  <c r="R183" i="19"/>
  <c r="S184" i="2"/>
  <c r="R184" i="10"/>
  <c r="S185" i="2"/>
  <c r="R185" i="10"/>
  <c r="S186" i="2"/>
  <c r="R186" i="10"/>
  <c r="R186" i="19"/>
  <c r="S187" i="2"/>
  <c r="R187" i="10"/>
  <c r="R187" i="19"/>
  <c r="S188" i="2"/>
  <c r="R188" i="10"/>
  <c r="S189" i="2"/>
  <c r="R189" i="10"/>
  <c r="S190" i="2"/>
  <c r="R190" i="10"/>
  <c r="R190" i="19"/>
  <c r="S191" i="2"/>
  <c r="R191" i="10"/>
  <c r="S192" i="2"/>
  <c r="R192" i="10"/>
  <c r="S193" i="2"/>
  <c r="R193" i="10"/>
  <c r="S194" i="2"/>
  <c r="R194" i="10"/>
  <c r="R194" i="19"/>
  <c r="S195" i="2"/>
  <c r="R195" i="10"/>
  <c r="R195" i="19"/>
  <c r="S196" i="2"/>
  <c r="R196" i="10"/>
  <c r="S197" i="2"/>
  <c r="S198" i="2"/>
  <c r="R198" i="10"/>
  <c r="R198" i="19"/>
  <c r="S199" i="2"/>
  <c r="R199" i="10"/>
  <c r="R199" i="19"/>
  <c r="S200" i="2"/>
  <c r="R200" i="10"/>
  <c r="S201" i="2"/>
  <c r="R201" i="10"/>
  <c r="S202" i="2"/>
  <c r="R202" i="10"/>
  <c r="R202" i="19"/>
  <c r="S203" i="2"/>
  <c r="R203" i="10"/>
  <c r="R203" i="19"/>
  <c r="S204" i="2"/>
  <c r="R204" i="10"/>
  <c r="S205" i="2"/>
  <c r="R205" i="10"/>
  <c r="S206" i="2"/>
  <c r="R206" i="10"/>
  <c r="R206" i="19"/>
  <c r="S207" i="2"/>
  <c r="R207" i="10"/>
  <c r="R207" i="19"/>
  <c r="S208" i="2"/>
  <c r="R208" i="10"/>
  <c r="S209" i="2"/>
  <c r="R209" i="10"/>
  <c r="S210" i="2"/>
  <c r="R210" i="10"/>
  <c r="R210" i="19"/>
  <c r="S211" i="2"/>
  <c r="R211" i="10"/>
  <c r="S212" i="2"/>
  <c r="R212" i="10"/>
  <c r="S213" i="2"/>
  <c r="R213" i="10"/>
  <c r="S214" i="2"/>
  <c r="R214" i="10"/>
  <c r="R214" i="19"/>
  <c r="S215" i="2"/>
  <c r="R215" i="10"/>
  <c r="R215" i="19"/>
  <c r="S216" i="2"/>
  <c r="R216" i="10"/>
  <c r="S217" i="2"/>
  <c r="S218" i="2"/>
  <c r="R218" i="10"/>
  <c r="R218" i="19"/>
  <c r="S219" i="2"/>
  <c r="S220" i="2"/>
  <c r="R220" i="10"/>
  <c r="S221" i="2"/>
  <c r="R221" i="10"/>
  <c r="S222" i="2"/>
  <c r="R222" i="10"/>
  <c r="R222" i="19"/>
  <c r="S223" i="2"/>
  <c r="R223" i="10"/>
  <c r="R223" i="19"/>
  <c r="S224" i="2"/>
  <c r="R224" i="10"/>
  <c r="S225" i="2"/>
  <c r="R225" i="10"/>
  <c r="S226" i="2"/>
  <c r="R226" i="10"/>
  <c r="R226" i="19"/>
  <c r="S227" i="2"/>
  <c r="R227" i="10"/>
  <c r="R227" i="19"/>
  <c r="S228" i="2"/>
  <c r="R228" i="10"/>
  <c r="S229" i="2"/>
  <c r="R229" i="10"/>
  <c r="S230" i="2"/>
  <c r="R230" i="10"/>
  <c r="R230" i="19"/>
  <c r="S231" i="2"/>
  <c r="R231" i="10"/>
  <c r="S232" i="2"/>
  <c r="R232" i="10"/>
  <c r="S233" i="2"/>
  <c r="R233" i="10"/>
  <c r="S234" i="2"/>
  <c r="R234" i="10"/>
  <c r="R234" i="19"/>
  <c r="S235" i="2"/>
  <c r="R235" i="10"/>
  <c r="R235" i="19"/>
  <c r="S236" i="2"/>
  <c r="R236" i="10"/>
  <c r="S237" i="2"/>
  <c r="S238" i="2"/>
  <c r="R238" i="10"/>
  <c r="R238" i="19"/>
  <c r="S239" i="2"/>
  <c r="R239" i="10"/>
  <c r="R239" i="19"/>
  <c r="S240" i="2"/>
  <c r="R240" i="10"/>
  <c r="S241" i="2"/>
  <c r="R241" i="10"/>
  <c r="S242" i="2"/>
  <c r="R242" i="10"/>
  <c r="R242" i="19"/>
  <c r="S243" i="2"/>
  <c r="R243" i="10"/>
  <c r="R243" i="19"/>
  <c r="S244" i="2"/>
  <c r="R244" i="10"/>
  <c r="S245" i="2"/>
  <c r="R245" i="10"/>
  <c r="S246" i="2"/>
  <c r="R246" i="10"/>
  <c r="R246" i="19"/>
  <c r="S247" i="2"/>
  <c r="R247" i="10"/>
  <c r="R247" i="19"/>
  <c r="S248" i="2"/>
  <c r="S249" i="2"/>
  <c r="R249" i="10"/>
  <c r="S250" i="2"/>
  <c r="R250" i="10"/>
  <c r="R250" i="19"/>
  <c r="S251" i="2"/>
  <c r="R251" i="10"/>
  <c r="S252" i="2"/>
  <c r="R252" i="10"/>
  <c r="S253" i="2"/>
  <c r="R253" i="10"/>
  <c r="S254" i="2"/>
  <c r="R254" i="10"/>
  <c r="R254" i="19"/>
  <c r="S255" i="2"/>
  <c r="R255" i="10"/>
  <c r="R255" i="19"/>
  <c r="S256" i="2"/>
  <c r="S257" i="2"/>
  <c r="S258" i="2"/>
  <c r="R258" i="10"/>
  <c r="R258" i="19"/>
  <c r="S259" i="2"/>
  <c r="S260" i="2"/>
  <c r="R260" i="10"/>
  <c r="S261" i="2"/>
  <c r="R261" i="10"/>
  <c r="S262" i="2"/>
  <c r="R262" i="10"/>
  <c r="R262" i="19"/>
  <c r="S263" i="2"/>
  <c r="R263" i="10"/>
  <c r="R263" i="19"/>
  <c r="S264" i="2"/>
  <c r="R264" i="10"/>
  <c r="S265" i="2"/>
  <c r="R265" i="10"/>
  <c r="S266" i="2"/>
  <c r="R266" i="10"/>
  <c r="R266" i="19"/>
  <c r="S267" i="2"/>
  <c r="R267" i="10"/>
  <c r="R267" i="19"/>
  <c r="S268" i="2"/>
  <c r="S269" i="2"/>
  <c r="R269" i="10"/>
  <c r="S270" i="2"/>
  <c r="R270" i="10"/>
  <c r="R270" i="19"/>
  <c r="S271" i="2"/>
  <c r="R271" i="10"/>
  <c r="S272" i="2"/>
  <c r="R272" i="10"/>
  <c r="S273" i="2"/>
  <c r="R273" i="10"/>
  <c r="S274" i="2"/>
  <c r="R274" i="10"/>
  <c r="R274" i="19"/>
  <c r="S275" i="2"/>
  <c r="R275" i="10"/>
  <c r="R275" i="19"/>
  <c r="S276" i="2"/>
  <c r="S277" i="2"/>
  <c r="S278" i="2"/>
  <c r="R278" i="10"/>
  <c r="R278" i="19"/>
  <c r="S279" i="2"/>
  <c r="R279" i="10"/>
  <c r="R279" i="19"/>
  <c r="S280" i="2"/>
  <c r="R280" i="10"/>
  <c r="S281" i="2"/>
  <c r="R281" i="10"/>
  <c r="S282" i="2"/>
  <c r="R282" i="10"/>
  <c r="R282" i="19"/>
  <c r="S283" i="2"/>
  <c r="R283" i="10"/>
  <c r="R283" i="19"/>
  <c r="S284" i="2"/>
  <c r="R284" i="10"/>
  <c r="S285" i="2"/>
  <c r="R285" i="10"/>
  <c r="S286" i="2"/>
  <c r="R286" i="10"/>
  <c r="R286" i="19"/>
  <c r="S287" i="2"/>
  <c r="R287" i="10"/>
  <c r="R287" i="19"/>
  <c r="S288" i="2"/>
  <c r="S289" i="2"/>
  <c r="R289" i="10"/>
  <c r="S290" i="2"/>
  <c r="R290" i="10"/>
  <c r="R290" i="19"/>
  <c r="S291" i="2"/>
  <c r="R291" i="10"/>
  <c r="S292" i="2"/>
  <c r="R292" i="10"/>
  <c r="S293" i="2"/>
  <c r="R293" i="10"/>
  <c r="S294" i="2"/>
  <c r="R294" i="10"/>
  <c r="R294" i="19"/>
  <c r="S295" i="2"/>
  <c r="R295" i="10"/>
  <c r="R295" i="19"/>
  <c r="S296" i="2"/>
  <c r="S297" i="2"/>
  <c r="S298" i="2"/>
  <c r="R298" i="10"/>
  <c r="R298" i="19"/>
  <c r="S299" i="2"/>
  <c r="S300" i="2"/>
  <c r="R300" i="10"/>
  <c r="S301" i="2"/>
  <c r="R301" i="10"/>
  <c r="S302" i="2"/>
  <c r="R302" i="10"/>
  <c r="R302" i="19"/>
  <c r="S303" i="2"/>
  <c r="R303" i="10"/>
  <c r="R303" i="19"/>
  <c r="S304" i="2"/>
  <c r="R304" i="10"/>
  <c r="S305" i="2"/>
  <c r="R305" i="10"/>
  <c r="S306" i="2"/>
  <c r="R306" i="10"/>
  <c r="R306" i="19"/>
  <c r="S307" i="2"/>
  <c r="R307" i="10"/>
  <c r="R307" i="19"/>
  <c r="S308" i="2"/>
  <c r="S309" i="2"/>
  <c r="R309" i="10"/>
  <c r="S310" i="2"/>
  <c r="R310" i="10"/>
  <c r="R310" i="19"/>
  <c r="S311" i="2"/>
  <c r="R311" i="10"/>
  <c r="S312" i="2"/>
  <c r="R312" i="10"/>
  <c r="S313" i="2"/>
  <c r="R313" i="10"/>
  <c r="S314" i="2"/>
  <c r="R314" i="10"/>
  <c r="R314" i="19"/>
  <c r="S315" i="2"/>
  <c r="R315" i="10"/>
  <c r="R315" i="19"/>
  <c r="S316" i="2"/>
  <c r="S317" i="2"/>
  <c r="S318" i="2"/>
  <c r="R318" i="10"/>
  <c r="R318" i="19"/>
  <c r="S319" i="2"/>
  <c r="R319" i="10"/>
  <c r="R319" i="19"/>
  <c r="S320" i="2"/>
  <c r="R320" i="10"/>
  <c r="S321" i="2"/>
  <c r="R321" i="10"/>
  <c r="S322" i="2"/>
  <c r="R322" i="10"/>
  <c r="R322" i="19"/>
  <c r="S323" i="2"/>
  <c r="R323" i="10"/>
  <c r="R323" i="19"/>
  <c r="S324" i="2"/>
  <c r="R324" i="10"/>
  <c r="S325" i="2"/>
  <c r="R325" i="10"/>
  <c r="S326" i="2"/>
  <c r="R326" i="10"/>
  <c r="R326" i="19"/>
  <c r="S327" i="2"/>
  <c r="R327" i="10"/>
  <c r="R327" i="19"/>
  <c r="S328" i="2"/>
  <c r="S329" i="2"/>
  <c r="R329" i="10"/>
  <c r="S330" i="2"/>
  <c r="R330" i="10"/>
  <c r="R330" i="19"/>
  <c r="S331" i="2"/>
  <c r="R331" i="10"/>
  <c r="S332" i="2"/>
  <c r="R332" i="10"/>
  <c r="S333" i="2"/>
  <c r="R333" i="10"/>
  <c r="S334" i="2"/>
  <c r="R334" i="10"/>
  <c r="R334" i="19"/>
  <c r="S335" i="2"/>
  <c r="R335" i="10"/>
  <c r="R335" i="19"/>
  <c r="S336" i="2"/>
  <c r="S337" i="2"/>
  <c r="S338" i="2"/>
  <c r="R338" i="10"/>
  <c r="R338" i="19"/>
  <c r="S339" i="2"/>
  <c r="S340" i="2"/>
  <c r="R340" i="10"/>
  <c r="S341" i="2"/>
  <c r="R341" i="10"/>
  <c r="S342" i="2"/>
  <c r="R342" i="10"/>
  <c r="R342" i="19"/>
  <c r="S343" i="2"/>
  <c r="R343" i="10"/>
  <c r="R343" i="19"/>
  <c r="S344" i="2"/>
  <c r="R344" i="10"/>
  <c r="S345" i="2"/>
  <c r="R345" i="10"/>
  <c r="S346" i="2"/>
  <c r="R346" i="10"/>
  <c r="R346" i="19"/>
  <c r="S347" i="2"/>
  <c r="R347" i="10"/>
  <c r="R347" i="19"/>
  <c r="S348" i="2"/>
  <c r="S349" i="2"/>
  <c r="R349" i="10"/>
  <c r="S350" i="2"/>
  <c r="R350" i="10"/>
  <c r="R350" i="19"/>
  <c r="S351" i="2"/>
  <c r="R351" i="10"/>
  <c r="S352" i="2"/>
  <c r="R352" i="10"/>
  <c r="S353" i="2"/>
  <c r="R353" i="10"/>
  <c r="S354" i="2"/>
  <c r="R354" i="10"/>
  <c r="R354" i="19"/>
  <c r="S355" i="2"/>
  <c r="R355" i="10"/>
  <c r="R355" i="19"/>
  <c r="S356" i="2"/>
  <c r="S357" i="2"/>
  <c r="S358" i="2"/>
  <c r="R358" i="10"/>
  <c r="R358" i="19"/>
  <c r="S359" i="2"/>
  <c r="R359" i="10"/>
  <c r="R359" i="19"/>
  <c r="S360" i="2"/>
  <c r="R360" i="10"/>
  <c r="S361" i="2"/>
  <c r="R361" i="10"/>
  <c r="S362" i="2"/>
  <c r="R362" i="10"/>
  <c r="R362" i="19"/>
  <c r="S363" i="2"/>
  <c r="R363" i="10"/>
  <c r="R363" i="19"/>
  <c r="S364" i="2"/>
  <c r="R364" i="10"/>
  <c r="S365" i="2"/>
  <c r="R365" i="10"/>
  <c r="S366" i="2"/>
  <c r="R366" i="10"/>
  <c r="R366" i="19"/>
  <c r="S367" i="2"/>
  <c r="R367" i="10"/>
  <c r="R367" i="19"/>
  <c r="S368" i="2"/>
  <c r="S369" i="2"/>
  <c r="R369" i="10"/>
  <c r="S370" i="2"/>
  <c r="R370" i="10"/>
  <c r="R370" i="19"/>
  <c r="S371" i="2"/>
  <c r="R371" i="10"/>
  <c r="S372" i="2"/>
  <c r="R372" i="10"/>
  <c r="S373" i="2"/>
  <c r="R373" i="10"/>
  <c r="S374" i="2"/>
  <c r="R374" i="10"/>
  <c r="R374" i="19"/>
  <c r="S375" i="2"/>
  <c r="R375" i="10"/>
  <c r="R375" i="19"/>
  <c r="S376" i="2"/>
  <c r="S377" i="2"/>
  <c r="S378" i="2"/>
  <c r="R378" i="10"/>
  <c r="R378" i="19"/>
  <c r="S379" i="2"/>
  <c r="S380" i="2"/>
  <c r="R380" i="10"/>
  <c r="S381" i="2"/>
  <c r="R381" i="10"/>
  <c r="S382" i="2"/>
  <c r="R382" i="10"/>
  <c r="R382" i="19"/>
  <c r="S383" i="2"/>
  <c r="R383" i="10"/>
  <c r="R383" i="19"/>
  <c r="S384" i="2"/>
  <c r="R384" i="10"/>
  <c r="E76" i="31"/>
  <c r="E179" i="31"/>
  <c r="E259" i="31"/>
  <c r="E339" i="31"/>
  <c r="E7" i="16"/>
  <c r="E7" i="31"/>
  <c r="E8" i="16"/>
  <c r="E8" i="31"/>
  <c r="E9" i="16"/>
  <c r="E9" i="31"/>
  <c r="E10" i="16"/>
  <c r="E10" i="31"/>
  <c r="E11" i="16"/>
  <c r="E11" i="31"/>
  <c r="E12" i="16"/>
  <c r="E12" i="31"/>
  <c r="E13" i="16"/>
  <c r="E13" i="31"/>
  <c r="E14" i="16"/>
  <c r="E14" i="31"/>
  <c r="E15" i="16"/>
  <c r="E15" i="31"/>
  <c r="E16" i="16"/>
  <c r="E16" i="31"/>
  <c r="E17" i="16"/>
  <c r="E17" i="31"/>
  <c r="E18" i="16"/>
  <c r="E18" i="31"/>
  <c r="E19" i="16"/>
  <c r="E19" i="31"/>
  <c r="E20" i="16"/>
  <c r="E20" i="31"/>
  <c r="E21" i="16"/>
  <c r="E21" i="31"/>
  <c r="E22" i="16"/>
  <c r="E22" i="31"/>
  <c r="E23" i="16"/>
  <c r="E23" i="31"/>
  <c r="E24" i="16"/>
  <c r="E24" i="31"/>
  <c r="E25" i="16"/>
  <c r="E25" i="31"/>
  <c r="E26" i="16"/>
  <c r="E26" i="31"/>
  <c r="E27" i="16"/>
  <c r="E27" i="31"/>
  <c r="E28" i="16"/>
  <c r="E28" i="31"/>
  <c r="E29" i="16"/>
  <c r="E29" i="31"/>
  <c r="E30" i="16"/>
  <c r="E30" i="31"/>
  <c r="E31" i="16"/>
  <c r="E31" i="31"/>
  <c r="E32" i="16"/>
  <c r="E32" i="31"/>
  <c r="E33" i="16"/>
  <c r="E33" i="31"/>
  <c r="E34" i="16"/>
  <c r="E34" i="31"/>
  <c r="E35" i="16"/>
  <c r="E35" i="31"/>
  <c r="E36" i="16"/>
  <c r="E36" i="31"/>
  <c r="E37" i="16"/>
  <c r="E37" i="31"/>
  <c r="E38" i="16"/>
  <c r="E38" i="31"/>
  <c r="E39" i="16"/>
  <c r="E39" i="31"/>
  <c r="E40" i="16"/>
  <c r="E40" i="31"/>
  <c r="E41" i="16"/>
  <c r="E41" i="31"/>
  <c r="E42" i="16"/>
  <c r="E42" i="31"/>
  <c r="E43" i="16"/>
  <c r="E43" i="31"/>
  <c r="E44" i="16"/>
  <c r="E44" i="31"/>
  <c r="E45" i="16"/>
  <c r="E45" i="31"/>
  <c r="E46" i="16"/>
  <c r="E46" i="31"/>
  <c r="E47" i="16"/>
  <c r="E47" i="31"/>
  <c r="E48" i="16"/>
  <c r="E48" i="31"/>
  <c r="E49" i="16"/>
  <c r="E49" i="31"/>
  <c r="E50" i="16"/>
  <c r="E50" i="31"/>
  <c r="E51" i="16"/>
  <c r="E51" i="31"/>
  <c r="E52" i="16"/>
  <c r="E52" i="31"/>
  <c r="E53" i="16"/>
  <c r="E53" i="31"/>
  <c r="E54" i="16"/>
  <c r="E54" i="31"/>
  <c r="E55" i="16"/>
  <c r="E55" i="31"/>
  <c r="E56" i="16"/>
  <c r="E56" i="31"/>
  <c r="E57" i="16"/>
  <c r="E57" i="31"/>
  <c r="E58" i="16"/>
  <c r="E58" i="31"/>
  <c r="E59" i="16"/>
  <c r="E59" i="31"/>
  <c r="E60" i="16"/>
  <c r="E60" i="31"/>
  <c r="E61" i="16"/>
  <c r="E61" i="31"/>
  <c r="E62" i="16"/>
  <c r="E62" i="31"/>
  <c r="E63" i="16"/>
  <c r="E63" i="31"/>
  <c r="E64" i="16"/>
  <c r="E64" i="31"/>
  <c r="E65" i="16"/>
  <c r="E65" i="31"/>
  <c r="E66" i="16"/>
  <c r="E66" i="31"/>
  <c r="E67" i="16"/>
  <c r="E67" i="31"/>
  <c r="E68" i="16"/>
  <c r="E68" i="31"/>
  <c r="E69" i="16"/>
  <c r="E69" i="31"/>
  <c r="E70" i="16"/>
  <c r="E70" i="31"/>
  <c r="E71" i="16"/>
  <c r="E71" i="31"/>
  <c r="E72" i="16"/>
  <c r="E72" i="31"/>
  <c r="E73" i="16"/>
  <c r="E73" i="31"/>
  <c r="E74" i="16"/>
  <c r="E74" i="31"/>
  <c r="E75" i="16"/>
  <c r="E75" i="31"/>
  <c r="E76" i="16"/>
  <c r="E77" i="16"/>
  <c r="E77" i="31"/>
  <c r="E78" i="16"/>
  <c r="E78" i="31"/>
  <c r="E79" i="16"/>
  <c r="E79" i="31"/>
  <c r="E80" i="16"/>
  <c r="E80" i="31"/>
  <c r="E81" i="16"/>
  <c r="E81" i="31"/>
  <c r="E82" i="16"/>
  <c r="E82" i="31"/>
  <c r="E83" i="16"/>
  <c r="E83" i="31"/>
  <c r="E84" i="16"/>
  <c r="E84" i="31"/>
  <c r="E85" i="16"/>
  <c r="E85" i="31"/>
  <c r="E86" i="16"/>
  <c r="E86" i="31"/>
  <c r="E87" i="16"/>
  <c r="E87" i="31"/>
  <c r="E88" i="16"/>
  <c r="E88" i="31"/>
  <c r="E89" i="16"/>
  <c r="E89" i="31"/>
  <c r="E90" i="16"/>
  <c r="E90" i="31"/>
  <c r="E91" i="16"/>
  <c r="E91" i="31"/>
  <c r="E92" i="16"/>
  <c r="E92" i="31"/>
  <c r="E93" i="16"/>
  <c r="E93" i="31"/>
  <c r="E94" i="16"/>
  <c r="E94" i="31"/>
  <c r="E95" i="16"/>
  <c r="E95" i="31"/>
  <c r="E96" i="16"/>
  <c r="E96" i="31"/>
  <c r="E97" i="16"/>
  <c r="E97" i="31"/>
  <c r="E98" i="16"/>
  <c r="E98" i="31"/>
  <c r="E99" i="16"/>
  <c r="E99" i="31"/>
  <c r="E100" i="16"/>
  <c r="E100" i="31"/>
  <c r="E101" i="16"/>
  <c r="E101" i="31"/>
  <c r="E102" i="16"/>
  <c r="E102" i="31"/>
  <c r="E103" i="16"/>
  <c r="E103" i="31"/>
  <c r="E104" i="16"/>
  <c r="E104" i="31"/>
  <c r="E105" i="16"/>
  <c r="E105" i="31"/>
  <c r="E106" i="16"/>
  <c r="E106" i="31"/>
  <c r="E107" i="16"/>
  <c r="E107" i="31"/>
  <c r="E108" i="16"/>
  <c r="E108" i="31"/>
  <c r="E109" i="16"/>
  <c r="E109" i="31"/>
  <c r="E110" i="16"/>
  <c r="E110" i="31"/>
  <c r="E111" i="16"/>
  <c r="E111" i="31"/>
  <c r="E112" i="16"/>
  <c r="E112" i="31"/>
  <c r="E113" i="16"/>
  <c r="E113" i="31"/>
  <c r="E114" i="16"/>
  <c r="E114" i="31"/>
  <c r="E115" i="16"/>
  <c r="E115" i="31"/>
  <c r="E116" i="16"/>
  <c r="E116" i="31"/>
  <c r="E117" i="16"/>
  <c r="E117" i="31"/>
  <c r="E118" i="16"/>
  <c r="E118" i="31"/>
  <c r="E119" i="16"/>
  <c r="E119" i="31"/>
  <c r="E120" i="16"/>
  <c r="E120" i="31"/>
  <c r="E121" i="16"/>
  <c r="E121" i="31"/>
  <c r="E122" i="16"/>
  <c r="E122" i="31"/>
  <c r="E123" i="16"/>
  <c r="E123" i="31"/>
  <c r="E124" i="16"/>
  <c r="E124" i="31"/>
  <c r="E125" i="16"/>
  <c r="E125" i="31"/>
  <c r="E126" i="16"/>
  <c r="E126" i="31"/>
  <c r="E127" i="16"/>
  <c r="E127" i="31"/>
  <c r="E128" i="16"/>
  <c r="E128" i="31"/>
  <c r="E129" i="16"/>
  <c r="E129" i="31"/>
  <c r="E130" i="16"/>
  <c r="E130" i="31"/>
  <c r="E131" i="16"/>
  <c r="E131" i="31"/>
  <c r="E132" i="16"/>
  <c r="E132" i="31"/>
  <c r="E133" i="16"/>
  <c r="E133" i="31"/>
  <c r="E134" i="16"/>
  <c r="E134" i="31"/>
  <c r="E135" i="16"/>
  <c r="E135" i="31"/>
  <c r="E136" i="16"/>
  <c r="E136" i="31"/>
  <c r="E137" i="16"/>
  <c r="E137" i="31"/>
  <c r="E138" i="16"/>
  <c r="E138" i="31"/>
  <c r="E139" i="16"/>
  <c r="E139" i="31"/>
  <c r="E140" i="16"/>
  <c r="E140" i="31"/>
  <c r="E141" i="16"/>
  <c r="E141" i="31"/>
  <c r="E142" i="16"/>
  <c r="E142" i="31"/>
  <c r="E143" i="16"/>
  <c r="E143" i="31"/>
  <c r="E144" i="16"/>
  <c r="E144" i="31"/>
  <c r="E145" i="16"/>
  <c r="E145" i="31"/>
  <c r="E146" i="16"/>
  <c r="E146" i="31"/>
  <c r="E147" i="16"/>
  <c r="E147" i="31"/>
  <c r="E148" i="16"/>
  <c r="E148" i="31"/>
  <c r="E149" i="16"/>
  <c r="E149" i="31"/>
  <c r="E150" i="16"/>
  <c r="E150" i="31"/>
  <c r="E151" i="16"/>
  <c r="E151" i="31"/>
  <c r="E152" i="16"/>
  <c r="E152" i="31"/>
  <c r="E153" i="16"/>
  <c r="E153" i="31"/>
  <c r="E154" i="16"/>
  <c r="E154" i="31"/>
  <c r="E155" i="16"/>
  <c r="E155" i="31"/>
  <c r="E156" i="16"/>
  <c r="E156" i="31"/>
  <c r="E157" i="16"/>
  <c r="E157" i="31"/>
  <c r="E158" i="16"/>
  <c r="E158" i="31"/>
  <c r="E159" i="16"/>
  <c r="E159" i="31"/>
  <c r="E160" i="16"/>
  <c r="E160" i="31"/>
  <c r="E161" i="16"/>
  <c r="E161" i="31"/>
  <c r="E162" i="16"/>
  <c r="E162" i="31"/>
  <c r="E163" i="16"/>
  <c r="E163" i="31"/>
  <c r="E164" i="16"/>
  <c r="E164" i="31"/>
  <c r="E165" i="16"/>
  <c r="E165" i="31"/>
  <c r="E166" i="16"/>
  <c r="E166" i="31"/>
  <c r="E167" i="16"/>
  <c r="E167" i="31"/>
  <c r="E168" i="16"/>
  <c r="E168" i="31"/>
  <c r="E169" i="16"/>
  <c r="E169" i="31"/>
  <c r="E170" i="16"/>
  <c r="E170" i="31"/>
  <c r="E171" i="16"/>
  <c r="E171" i="31"/>
  <c r="E172" i="16"/>
  <c r="E172" i="31"/>
  <c r="E173" i="16"/>
  <c r="E173" i="31"/>
  <c r="E174" i="16"/>
  <c r="E174" i="31"/>
  <c r="E175" i="16"/>
  <c r="E175" i="31"/>
  <c r="E176" i="16"/>
  <c r="E176" i="31"/>
  <c r="E177" i="16"/>
  <c r="E177" i="31"/>
  <c r="E178" i="16"/>
  <c r="E178" i="31"/>
  <c r="E179" i="16"/>
  <c r="E180" i="16"/>
  <c r="E180" i="31"/>
  <c r="E181" i="16"/>
  <c r="E181" i="31"/>
  <c r="E182" i="16"/>
  <c r="E182" i="31"/>
  <c r="E183" i="16"/>
  <c r="E183" i="31"/>
  <c r="E184" i="16"/>
  <c r="E184" i="31"/>
  <c r="E185" i="16"/>
  <c r="E185" i="31"/>
  <c r="E186" i="16"/>
  <c r="E186" i="31"/>
  <c r="E187" i="16"/>
  <c r="E187" i="31"/>
  <c r="E188" i="16"/>
  <c r="E188" i="31"/>
  <c r="E189" i="16"/>
  <c r="E189" i="31"/>
  <c r="E190" i="16"/>
  <c r="E190" i="31"/>
  <c r="E191" i="16"/>
  <c r="E191" i="31"/>
  <c r="E192" i="16"/>
  <c r="E192" i="31"/>
  <c r="E193" i="16"/>
  <c r="E193" i="31"/>
  <c r="E194" i="16"/>
  <c r="E194" i="31"/>
  <c r="E195" i="16"/>
  <c r="E195" i="31"/>
  <c r="E196" i="16"/>
  <c r="E196" i="31"/>
  <c r="E197" i="16"/>
  <c r="E197" i="31"/>
  <c r="E198" i="16"/>
  <c r="E198" i="31"/>
  <c r="E199" i="16"/>
  <c r="E199" i="31"/>
  <c r="E200" i="16"/>
  <c r="E200" i="31"/>
  <c r="E201" i="16"/>
  <c r="E201" i="31"/>
  <c r="E202" i="16"/>
  <c r="E202" i="31"/>
  <c r="E203" i="16"/>
  <c r="E203" i="31"/>
  <c r="E204" i="16"/>
  <c r="E204" i="31"/>
  <c r="E205" i="16"/>
  <c r="E205" i="31"/>
  <c r="E206" i="16"/>
  <c r="E206" i="31"/>
  <c r="E207" i="16"/>
  <c r="E207" i="31"/>
  <c r="E208" i="16"/>
  <c r="E208" i="31"/>
  <c r="E209" i="16"/>
  <c r="E209" i="31"/>
  <c r="E210" i="16"/>
  <c r="E210" i="31"/>
  <c r="E211" i="16"/>
  <c r="E211" i="31"/>
  <c r="E212" i="16"/>
  <c r="E212" i="31"/>
  <c r="E213" i="16"/>
  <c r="E213" i="31"/>
  <c r="E214" i="16"/>
  <c r="E214" i="31"/>
  <c r="E215" i="16"/>
  <c r="E215" i="31"/>
  <c r="E216" i="16"/>
  <c r="E216" i="31"/>
  <c r="E217" i="16"/>
  <c r="E217" i="31"/>
  <c r="E218" i="16"/>
  <c r="E218" i="31"/>
  <c r="E219" i="16"/>
  <c r="E219" i="31"/>
  <c r="E220" i="16"/>
  <c r="E220" i="31"/>
  <c r="E221" i="16"/>
  <c r="E221" i="31"/>
  <c r="E222" i="16"/>
  <c r="E222" i="31"/>
  <c r="E223" i="16"/>
  <c r="E223" i="31"/>
  <c r="E224" i="16"/>
  <c r="E224" i="31"/>
  <c r="E225" i="16"/>
  <c r="E225" i="31"/>
  <c r="E226" i="16"/>
  <c r="E226" i="31"/>
  <c r="E227" i="16"/>
  <c r="E227" i="31"/>
  <c r="E228" i="16"/>
  <c r="E228" i="31"/>
  <c r="E229" i="16"/>
  <c r="E229" i="31"/>
  <c r="E230" i="16"/>
  <c r="E230" i="31"/>
  <c r="E231" i="16"/>
  <c r="E231" i="31"/>
  <c r="E232" i="16"/>
  <c r="E232" i="31"/>
  <c r="E233" i="16"/>
  <c r="E233" i="31"/>
  <c r="E234" i="16"/>
  <c r="E234" i="31"/>
  <c r="E235" i="16"/>
  <c r="E235" i="31"/>
  <c r="E236" i="16"/>
  <c r="E236" i="31"/>
  <c r="E237" i="16"/>
  <c r="E237" i="31"/>
  <c r="E238" i="16"/>
  <c r="E238" i="31"/>
  <c r="E239" i="16"/>
  <c r="E239" i="31"/>
  <c r="E240" i="16"/>
  <c r="E240" i="31"/>
  <c r="E241" i="16"/>
  <c r="E241" i="31"/>
  <c r="E242" i="16"/>
  <c r="E242" i="31"/>
  <c r="E243" i="16"/>
  <c r="E243" i="31"/>
  <c r="E244" i="16"/>
  <c r="E244" i="31"/>
  <c r="E245" i="16"/>
  <c r="E245" i="31"/>
  <c r="E246" i="16"/>
  <c r="E246" i="31"/>
  <c r="E247" i="16"/>
  <c r="E247" i="31"/>
  <c r="E248" i="16"/>
  <c r="E248" i="31"/>
  <c r="E249" i="16"/>
  <c r="E249" i="31"/>
  <c r="E250" i="16"/>
  <c r="E250" i="31"/>
  <c r="E251" i="16"/>
  <c r="E251" i="31"/>
  <c r="E252" i="16"/>
  <c r="E252" i="31"/>
  <c r="E253" i="16"/>
  <c r="E253" i="31"/>
  <c r="E254" i="16"/>
  <c r="E254" i="31"/>
  <c r="E255" i="16"/>
  <c r="E255" i="31"/>
  <c r="E256" i="16"/>
  <c r="E256" i="31"/>
  <c r="E257" i="16"/>
  <c r="E257" i="31"/>
  <c r="E258" i="16"/>
  <c r="E258" i="31"/>
  <c r="E259" i="16"/>
  <c r="E260" i="16"/>
  <c r="E260" i="31"/>
  <c r="E261" i="16"/>
  <c r="E261" i="31"/>
  <c r="E262" i="16"/>
  <c r="E262" i="31"/>
  <c r="E263" i="16"/>
  <c r="E263" i="31"/>
  <c r="E264" i="16"/>
  <c r="E264" i="31"/>
  <c r="E265" i="16"/>
  <c r="E265" i="31"/>
  <c r="E266" i="16"/>
  <c r="E266" i="31"/>
  <c r="E267" i="16"/>
  <c r="E267" i="31"/>
  <c r="E268" i="16"/>
  <c r="E268" i="31"/>
  <c r="E269" i="16"/>
  <c r="E269" i="31"/>
  <c r="E270" i="16"/>
  <c r="E270" i="31"/>
  <c r="E271" i="16"/>
  <c r="E271" i="31"/>
  <c r="E272" i="16"/>
  <c r="E272" i="31"/>
  <c r="E273" i="16"/>
  <c r="E273" i="31"/>
  <c r="E274" i="16"/>
  <c r="E274" i="31"/>
  <c r="E275" i="16"/>
  <c r="E275" i="31"/>
  <c r="E276" i="16"/>
  <c r="E276" i="31"/>
  <c r="E277" i="16"/>
  <c r="E277" i="31"/>
  <c r="E278" i="16"/>
  <c r="E278" i="31"/>
  <c r="E279" i="16"/>
  <c r="E279" i="31"/>
  <c r="E280" i="16"/>
  <c r="E280" i="31"/>
  <c r="E281" i="16"/>
  <c r="E281" i="31"/>
  <c r="E282" i="16"/>
  <c r="E282" i="31"/>
  <c r="E283" i="16"/>
  <c r="E283" i="31"/>
  <c r="E284" i="16"/>
  <c r="E284" i="31"/>
  <c r="E285" i="16"/>
  <c r="E285" i="31"/>
  <c r="E286" i="16"/>
  <c r="E286" i="31"/>
  <c r="E287" i="16"/>
  <c r="E287" i="31"/>
  <c r="E288" i="16"/>
  <c r="E288" i="31"/>
  <c r="E289" i="16"/>
  <c r="E289" i="31"/>
  <c r="E290" i="16"/>
  <c r="E290" i="31"/>
  <c r="E291" i="16"/>
  <c r="E291" i="31"/>
  <c r="E292" i="16"/>
  <c r="E292" i="31"/>
  <c r="E293" i="16"/>
  <c r="E293" i="31"/>
  <c r="E294" i="16"/>
  <c r="E294" i="31"/>
  <c r="E295" i="16"/>
  <c r="E295" i="31"/>
  <c r="E296" i="16"/>
  <c r="E296" i="31"/>
  <c r="E297" i="16"/>
  <c r="E297" i="31"/>
  <c r="E298" i="16"/>
  <c r="E298" i="31"/>
  <c r="E299" i="16"/>
  <c r="E299" i="31"/>
  <c r="E300" i="16"/>
  <c r="E300" i="31"/>
  <c r="E301" i="16"/>
  <c r="E301" i="31"/>
  <c r="E302" i="16"/>
  <c r="E302" i="31"/>
  <c r="E303" i="16"/>
  <c r="E303" i="31"/>
  <c r="E304" i="16"/>
  <c r="E304" i="31"/>
  <c r="E305" i="16"/>
  <c r="E305" i="31"/>
  <c r="E306" i="16"/>
  <c r="E306" i="31"/>
  <c r="E307" i="16"/>
  <c r="E307" i="31"/>
  <c r="E308" i="16"/>
  <c r="E308" i="31"/>
  <c r="E309" i="16"/>
  <c r="E309" i="31"/>
  <c r="E310" i="16"/>
  <c r="E310" i="31"/>
  <c r="E311" i="16"/>
  <c r="E311" i="31"/>
  <c r="E312" i="16"/>
  <c r="E312" i="31"/>
  <c r="E313" i="16"/>
  <c r="E313" i="31"/>
  <c r="E314" i="16"/>
  <c r="E314" i="31"/>
  <c r="E315" i="16"/>
  <c r="E315" i="31"/>
  <c r="E316" i="16"/>
  <c r="E316" i="31"/>
  <c r="E317" i="16"/>
  <c r="E317" i="31"/>
  <c r="E318" i="16"/>
  <c r="E318" i="31"/>
  <c r="E319" i="16"/>
  <c r="E319" i="31"/>
  <c r="E320" i="16"/>
  <c r="E320" i="31"/>
  <c r="E321" i="16"/>
  <c r="E321" i="31"/>
  <c r="E322" i="16"/>
  <c r="E322" i="31"/>
  <c r="E323" i="16"/>
  <c r="E323" i="31"/>
  <c r="E324" i="16"/>
  <c r="E324" i="31"/>
  <c r="E325" i="16"/>
  <c r="E325" i="31"/>
  <c r="E326" i="16"/>
  <c r="E326" i="31"/>
  <c r="E327" i="16"/>
  <c r="E327" i="31"/>
  <c r="E328" i="16"/>
  <c r="E328" i="31"/>
  <c r="E329" i="16"/>
  <c r="E329" i="31"/>
  <c r="E330" i="16"/>
  <c r="E330" i="31"/>
  <c r="E331" i="16"/>
  <c r="E331" i="31"/>
  <c r="E332" i="16"/>
  <c r="E332" i="31"/>
  <c r="E333" i="16"/>
  <c r="E333" i="31"/>
  <c r="E334" i="16"/>
  <c r="E334" i="31"/>
  <c r="E335" i="16"/>
  <c r="E335" i="31"/>
  <c r="E336" i="16"/>
  <c r="E336" i="31"/>
  <c r="E337" i="16"/>
  <c r="E337" i="31"/>
  <c r="E338" i="16"/>
  <c r="E338" i="31"/>
  <c r="E339" i="16"/>
  <c r="E340" i="16"/>
  <c r="E340" i="31"/>
  <c r="E341" i="16"/>
  <c r="E341" i="31"/>
  <c r="E342" i="16"/>
  <c r="E342" i="31"/>
  <c r="E343" i="16"/>
  <c r="E343" i="31"/>
  <c r="E344" i="16"/>
  <c r="E344" i="31"/>
  <c r="E345" i="16"/>
  <c r="E345" i="31"/>
  <c r="E346" i="16"/>
  <c r="E346" i="31"/>
  <c r="E347" i="16"/>
  <c r="E347" i="31"/>
  <c r="E348" i="16"/>
  <c r="E348" i="31"/>
  <c r="E349" i="16"/>
  <c r="E349" i="31"/>
  <c r="E350" i="16"/>
  <c r="E350" i="31"/>
  <c r="E351" i="16"/>
  <c r="E351" i="31"/>
  <c r="E352" i="16"/>
  <c r="E352" i="31"/>
  <c r="E353" i="16"/>
  <c r="E353" i="31"/>
  <c r="E354" i="16"/>
  <c r="E354" i="31"/>
  <c r="E355" i="16"/>
  <c r="E355" i="31"/>
  <c r="E356" i="16"/>
  <c r="E356" i="31"/>
  <c r="E357" i="16"/>
  <c r="E357" i="31"/>
  <c r="E358" i="16"/>
  <c r="E358" i="31"/>
  <c r="E359" i="16"/>
  <c r="E359" i="31"/>
  <c r="E360" i="16"/>
  <c r="E360" i="31"/>
  <c r="E361" i="16"/>
  <c r="E361" i="31"/>
  <c r="E362" i="16"/>
  <c r="E362" i="31"/>
  <c r="E363" i="16"/>
  <c r="E363" i="31"/>
  <c r="E364" i="16"/>
  <c r="E364" i="31"/>
  <c r="E365" i="16"/>
  <c r="E365" i="31"/>
  <c r="E366" i="16"/>
  <c r="E366" i="31"/>
  <c r="E367" i="16"/>
  <c r="E367" i="31"/>
  <c r="E368" i="16"/>
  <c r="E368" i="31"/>
  <c r="E369" i="16"/>
  <c r="E369" i="31"/>
  <c r="E370" i="16"/>
  <c r="E370" i="31"/>
  <c r="E371" i="16"/>
  <c r="E371" i="31"/>
  <c r="E372" i="16"/>
  <c r="E372" i="31"/>
  <c r="E373" i="16"/>
  <c r="E373" i="31"/>
  <c r="E374" i="16"/>
  <c r="E374" i="31"/>
  <c r="E375" i="16"/>
  <c r="E375" i="31"/>
  <c r="E376" i="16"/>
  <c r="E376" i="31"/>
  <c r="E377" i="16"/>
  <c r="E377" i="31"/>
  <c r="E378" i="16"/>
  <c r="E378" i="31"/>
  <c r="E379" i="16"/>
  <c r="E379" i="31"/>
  <c r="E380" i="16"/>
  <c r="E380" i="31"/>
  <c r="E381" i="16"/>
  <c r="E381" i="31"/>
  <c r="E382" i="16"/>
  <c r="E382" i="31"/>
  <c r="E383" i="16"/>
  <c r="E383" i="31"/>
  <c r="E384" i="16"/>
  <c r="E384" i="31"/>
  <c r="E385" i="16"/>
  <c r="E385" i="31"/>
  <c r="E386" i="16"/>
  <c r="E386" i="31"/>
  <c r="E387" i="16"/>
  <c r="E387" i="31"/>
  <c r="E388" i="16"/>
  <c r="E388" i="31"/>
  <c r="E389" i="16"/>
  <c r="E389" i="31"/>
  <c r="E6" i="16"/>
  <c r="F12" i="29"/>
  <c r="F92" i="29"/>
  <c r="F151" i="29"/>
  <c r="F209" i="29"/>
  <c r="F268" i="29"/>
  <c r="F327" i="29"/>
  <c r="F7" i="15"/>
  <c r="F7" i="29"/>
  <c r="F8" i="15"/>
  <c r="F8" i="29"/>
  <c r="F9" i="15"/>
  <c r="F9" i="29"/>
  <c r="F10" i="15"/>
  <c r="F10" i="29"/>
  <c r="F11" i="15"/>
  <c r="F11" i="29"/>
  <c r="F12" i="15"/>
  <c r="F13" i="15"/>
  <c r="F13" i="29"/>
  <c r="F14" i="15"/>
  <c r="F14" i="29"/>
  <c r="F15" i="15"/>
  <c r="F15" i="29"/>
  <c r="F16" i="15"/>
  <c r="F16" i="29"/>
  <c r="F17" i="15"/>
  <c r="F17" i="29"/>
  <c r="F18" i="15"/>
  <c r="F18" i="29"/>
  <c r="F19" i="15"/>
  <c r="F19" i="29"/>
  <c r="F20" i="15"/>
  <c r="F20" i="29"/>
  <c r="F21" i="15"/>
  <c r="F21" i="29"/>
  <c r="F22" i="15"/>
  <c r="F22" i="29"/>
  <c r="F23" i="15"/>
  <c r="F23" i="29"/>
  <c r="F24" i="15"/>
  <c r="F24" i="29"/>
  <c r="F25" i="15"/>
  <c r="F25" i="29"/>
  <c r="F26" i="15"/>
  <c r="F26" i="29"/>
  <c r="F27" i="15"/>
  <c r="F27" i="29"/>
  <c r="F28" i="15"/>
  <c r="F28" i="29"/>
  <c r="F29" i="15"/>
  <c r="F29" i="29"/>
  <c r="F30" i="15"/>
  <c r="F30" i="29"/>
  <c r="F31" i="15"/>
  <c r="F31" i="29"/>
  <c r="F32" i="15"/>
  <c r="F32" i="29"/>
  <c r="F33" i="15"/>
  <c r="F33" i="29"/>
  <c r="F34" i="15"/>
  <c r="F34" i="29"/>
  <c r="F35" i="15"/>
  <c r="F35" i="29"/>
  <c r="F36" i="15"/>
  <c r="F36" i="29"/>
  <c r="F37" i="15"/>
  <c r="F37" i="29"/>
  <c r="F38" i="15"/>
  <c r="F38" i="29"/>
  <c r="F39" i="15"/>
  <c r="F39" i="29"/>
  <c r="F40" i="15"/>
  <c r="F40" i="29"/>
  <c r="F41" i="15"/>
  <c r="F41" i="29"/>
  <c r="F42" i="15"/>
  <c r="F42" i="29"/>
  <c r="F43" i="15"/>
  <c r="F43" i="29"/>
  <c r="F44" i="15"/>
  <c r="F44" i="29"/>
  <c r="F45" i="15"/>
  <c r="F45" i="29"/>
  <c r="F46" i="15"/>
  <c r="F46" i="29"/>
  <c r="F47" i="15"/>
  <c r="F47" i="29"/>
  <c r="F48" i="15"/>
  <c r="F48" i="29"/>
  <c r="F49" i="15"/>
  <c r="F49" i="29"/>
  <c r="F50" i="15"/>
  <c r="F50" i="29"/>
  <c r="F51" i="15"/>
  <c r="F51" i="29"/>
  <c r="F52" i="15"/>
  <c r="F52" i="29"/>
  <c r="F53" i="15"/>
  <c r="F53" i="29"/>
  <c r="F54" i="15"/>
  <c r="F54" i="29"/>
  <c r="F55" i="15"/>
  <c r="F55" i="29"/>
  <c r="F56" i="15"/>
  <c r="F56" i="29"/>
  <c r="F57" i="15"/>
  <c r="F57" i="29"/>
  <c r="F58" i="15"/>
  <c r="F58" i="29"/>
  <c r="F59" i="15"/>
  <c r="F59" i="29"/>
  <c r="F60" i="15"/>
  <c r="F60" i="29"/>
  <c r="F61" i="15"/>
  <c r="F61" i="29"/>
  <c r="F62" i="15"/>
  <c r="F62" i="29"/>
  <c r="F63" i="15"/>
  <c r="F63" i="29"/>
  <c r="F64" i="15"/>
  <c r="F64" i="29"/>
  <c r="F65" i="15"/>
  <c r="F65" i="29"/>
  <c r="F66" i="15"/>
  <c r="F66" i="29"/>
  <c r="F67" i="15"/>
  <c r="F67" i="29"/>
  <c r="F68" i="15"/>
  <c r="F68" i="29"/>
  <c r="F69" i="15"/>
  <c r="F69" i="29"/>
  <c r="F70" i="15"/>
  <c r="F70" i="29"/>
  <c r="F71" i="15"/>
  <c r="F71" i="29"/>
  <c r="F72" i="15"/>
  <c r="F72" i="29"/>
  <c r="F73" i="15"/>
  <c r="F73" i="29"/>
  <c r="F74" i="15"/>
  <c r="F74" i="29"/>
  <c r="F75" i="15"/>
  <c r="F75" i="29"/>
  <c r="F76" i="15"/>
  <c r="F76" i="29"/>
  <c r="F77" i="15"/>
  <c r="F77" i="29"/>
  <c r="F78" i="15"/>
  <c r="F78" i="29"/>
  <c r="F79" i="15"/>
  <c r="F79" i="29"/>
  <c r="F80" i="15"/>
  <c r="F80" i="29"/>
  <c r="F81" i="15"/>
  <c r="F81" i="29"/>
  <c r="F82" i="15"/>
  <c r="F82" i="29"/>
  <c r="F83" i="15"/>
  <c r="F83" i="29"/>
  <c r="F84" i="15"/>
  <c r="F84" i="29"/>
  <c r="F85" i="15"/>
  <c r="F85" i="29"/>
  <c r="F86" i="15"/>
  <c r="F86" i="29"/>
  <c r="F87" i="15"/>
  <c r="F87" i="29"/>
  <c r="F88" i="15"/>
  <c r="F88" i="29"/>
  <c r="F89" i="15"/>
  <c r="F89" i="29"/>
  <c r="F90" i="15"/>
  <c r="F90" i="29"/>
  <c r="F91" i="15"/>
  <c r="F91" i="29"/>
  <c r="F92" i="15"/>
  <c r="F93" i="15"/>
  <c r="F93" i="29"/>
  <c r="F94" i="15"/>
  <c r="F94" i="29"/>
  <c r="F95" i="15"/>
  <c r="F95" i="29"/>
  <c r="F96" i="15"/>
  <c r="F96" i="29"/>
  <c r="F97" i="15"/>
  <c r="F97" i="29"/>
  <c r="F98" i="15"/>
  <c r="F98" i="29"/>
  <c r="F99" i="15"/>
  <c r="F99" i="29"/>
  <c r="F100" i="15"/>
  <c r="F100" i="29"/>
  <c r="F101" i="15"/>
  <c r="F101" i="29"/>
  <c r="F102" i="15"/>
  <c r="F102" i="29"/>
  <c r="F103" i="15"/>
  <c r="F103" i="29"/>
  <c r="F104" i="15"/>
  <c r="F104" i="29"/>
  <c r="F105" i="15"/>
  <c r="F105" i="29"/>
  <c r="F106" i="15"/>
  <c r="F106" i="29"/>
  <c r="F107" i="15"/>
  <c r="F107" i="29"/>
  <c r="F108" i="15"/>
  <c r="F108" i="29"/>
  <c r="F109" i="15"/>
  <c r="F109" i="29"/>
  <c r="F110" i="15"/>
  <c r="F110" i="29"/>
  <c r="F111" i="15"/>
  <c r="F111" i="29"/>
  <c r="F112" i="15"/>
  <c r="F112" i="29"/>
  <c r="F113" i="15"/>
  <c r="F113" i="29"/>
  <c r="F114" i="15"/>
  <c r="F114" i="29"/>
  <c r="F115" i="15"/>
  <c r="F115" i="29"/>
  <c r="F116" i="15"/>
  <c r="F116" i="29"/>
  <c r="F117" i="15"/>
  <c r="F117" i="29"/>
  <c r="F118" i="15"/>
  <c r="F118" i="29"/>
  <c r="F119" i="15"/>
  <c r="F119" i="29"/>
  <c r="F120" i="15"/>
  <c r="F120" i="29"/>
  <c r="F121" i="15"/>
  <c r="F121" i="29"/>
  <c r="F122" i="15"/>
  <c r="F122" i="29"/>
  <c r="F123" i="15"/>
  <c r="F123" i="29"/>
  <c r="F124" i="15"/>
  <c r="F124" i="29"/>
  <c r="F125" i="15"/>
  <c r="F125" i="29"/>
  <c r="F126" i="15"/>
  <c r="F126" i="29"/>
  <c r="F127" i="15"/>
  <c r="F127" i="29"/>
  <c r="F128" i="15"/>
  <c r="F128" i="29"/>
  <c r="F129" i="15"/>
  <c r="F129" i="29"/>
  <c r="F130" i="15"/>
  <c r="F130" i="29"/>
  <c r="F131" i="15"/>
  <c r="F131" i="29"/>
  <c r="F132" i="15"/>
  <c r="F132" i="29"/>
  <c r="F133" i="15"/>
  <c r="F133" i="29"/>
  <c r="F134" i="15"/>
  <c r="F134" i="29"/>
  <c r="F135" i="15"/>
  <c r="F135" i="29"/>
  <c r="F136" i="15"/>
  <c r="F136" i="29"/>
  <c r="F137" i="15"/>
  <c r="F137" i="29"/>
  <c r="F138" i="15"/>
  <c r="F138" i="29"/>
  <c r="F139" i="15"/>
  <c r="F139" i="29"/>
  <c r="F140" i="15"/>
  <c r="F140" i="29"/>
  <c r="F141" i="15"/>
  <c r="F141" i="29"/>
  <c r="F142" i="15"/>
  <c r="F142" i="29"/>
  <c r="F143" i="15"/>
  <c r="F143" i="29"/>
  <c r="F144" i="15"/>
  <c r="F144" i="29"/>
  <c r="F145" i="15"/>
  <c r="F145" i="29"/>
  <c r="F146" i="15"/>
  <c r="F146" i="29"/>
  <c r="F147" i="15"/>
  <c r="F147" i="29"/>
  <c r="F148" i="15"/>
  <c r="F148" i="29"/>
  <c r="F149" i="15"/>
  <c r="F149" i="29"/>
  <c r="F150" i="15"/>
  <c r="F150" i="29"/>
  <c r="F151" i="15"/>
  <c r="F152" i="15"/>
  <c r="F152" i="29"/>
  <c r="F153" i="15"/>
  <c r="F153" i="29"/>
  <c r="F154" i="15"/>
  <c r="F154" i="29"/>
  <c r="F155" i="15"/>
  <c r="F155" i="29"/>
  <c r="F156" i="15"/>
  <c r="F156" i="29"/>
  <c r="F157" i="15"/>
  <c r="F157" i="29"/>
  <c r="F158" i="15"/>
  <c r="F158" i="29"/>
  <c r="F159" i="15"/>
  <c r="F159" i="29"/>
  <c r="F160" i="15"/>
  <c r="F160" i="29"/>
  <c r="F161" i="15"/>
  <c r="F161" i="29"/>
  <c r="F162" i="15"/>
  <c r="F162" i="29"/>
  <c r="F163" i="15"/>
  <c r="F163" i="29"/>
  <c r="F164" i="15"/>
  <c r="F164" i="29"/>
  <c r="F165" i="15"/>
  <c r="F165" i="29"/>
  <c r="F166" i="15"/>
  <c r="F166" i="29"/>
  <c r="F167" i="15"/>
  <c r="F167" i="29"/>
  <c r="F168" i="15"/>
  <c r="F168" i="29"/>
  <c r="F169" i="15"/>
  <c r="F169" i="29"/>
  <c r="F170" i="15"/>
  <c r="F170" i="29"/>
  <c r="F171" i="15"/>
  <c r="F171" i="29"/>
  <c r="F172" i="15"/>
  <c r="F172" i="29"/>
  <c r="F173" i="15"/>
  <c r="F173" i="29"/>
  <c r="F174" i="15"/>
  <c r="F174" i="29"/>
  <c r="F175" i="15"/>
  <c r="F175" i="29"/>
  <c r="F176" i="15"/>
  <c r="F176" i="29"/>
  <c r="F177" i="15"/>
  <c r="F177" i="29"/>
  <c r="F178" i="15"/>
  <c r="F178" i="29"/>
  <c r="F179" i="15"/>
  <c r="F179" i="29"/>
  <c r="F180" i="15"/>
  <c r="F180" i="29"/>
  <c r="F181" i="15"/>
  <c r="F181" i="29"/>
  <c r="F182" i="15"/>
  <c r="F182" i="29"/>
  <c r="F183" i="15"/>
  <c r="F183" i="29"/>
  <c r="F184" i="15"/>
  <c r="F184" i="29"/>
  <c r="F185" i="15"/>
  <c r="F185" i="29"/>
  <c r="F186" i="15"/>
  <c r="F186" i="29"/>
  <c r="F187" i="15"/>
  <c r="F187" i="29"/>
  <c r="F188" i="15"/>
  <c r="F188" i="29"/>
  <c r="F189" i="15"/>
  <c r="F189" i="29"/>
  <c r="F190" i="15"/>
  <c r="F190" i="29"/>
  <c r="F191" i="15"/>
  <c r="F191" i="29"/>
  <c r="F192" i="15"/>
  <c r="F192" i="29"/>
  <c r="F193" i="15"/>
  <c r="F193" i="29"/>
  <c r="F194" i="15"/>
  <c r="F194" i="29"/>
  <c r="F195" i="15"/>
  <c r="F195" i="29"/>
  <c r="F196" i="15"/>
  <c r="F196" i="29"/>
  <c r="F197" i="15"/>
  <c r="F197" i="29"/>
  <c r="F198" i="15"/>
  <c r="F198" i="29"/>
  <c r="F199" i="15"/>
  <c r="F199" i="29"/>
  <c r="F200" i="15"/>
  <c r="F200" i="29"/>
  <c r="F201" i="15"/>
  <c r="F201" i="29"/>
  <c r="F202" i="15"/>
  <c r="F202" i="29"/>
  <c r="F203" i="15"/>
  <c r="F203" i="29"/>
  <c r="F204" i="15"/>
  <c r="F204" i="29"/>
  <c r="F205" i="15"/>
  <c r="F205" i="29"/>
  <c r="F206" i="15"/>
  <c r="F206" i="29"/>
  <c r="F207" i="15"/>
  <c r="F207" i="29"/>
  <c r="F208" i="15"/>
  <c r="F208" i="29"/>
  <c r="F209" i="15"/>
  <c r="F210" i="15"/>
  <c r="F210" i="29"/>
  <c r="F211" i="15"/>
  <c r="F211" i="29"/>
  <c r="F212" i="15"/>
  <c r="F212" i="29"/>
  <c r="F213" i="15"/>
  <c r="F213" i="29"/>
  <c r="F214" i="15"/>
  <c r="F214" i="29"/>
  <c r="F215" i="15"/>
  <c r="F215" i="29"/>
  <c r="F216" i="15"/>
  <c r="F216" i="29"/>
  <c r="F217" i="15"/>
  <c r="F217" i="29"/>
  <c r="F218" i="15"/>
  <c r="F218" i="29"/>
  <c r="F219" i="15"/>
  <c r="F219" i="29"/>
  <c r="F220" i="15"/>
  <c r="F220" i="29"/>
  <c r="F221" i="15"/>
  <c r="F221" i="29"/>
  <c r="F222" i="15"/>
  <c r="F222" i="29"/>
  <c r="F223" i="15"/>
  <c r="F223" i="29"/>
  <c r="F224" i="15"/>
  <c r="F224" i="29"/>
  <c r="F225" i="15"/>
  <c r="F225" i="29"/>
  <c r="F226" i="15"/>
  <c r="F226" i="29"/>
  <c r="F227" i="15"/>
  <c r="F227" i="29"/>
  <c r="F228" i="15"/>
  <c r="F228" i="29"/>
  <c r="F229" i="15"/>
  <c r="F229" i="29"/>
  <c r="F230" i="15"/>
  <c r="F230" i="29"/>
  <c r="F231" i="15"/>
  <c r="F231" i="29"/>
  <c r="F232" i="15"/>
  <c r="F232" i="29"/>
  <c r="F233" i="15"/>
  <c r="F233" i="29"/>
  <c r="F234" i="15"/>
  <c r="F234" i="29"/>
  <c r="F235" i="15"/>
  <c r="F235" i="29"/>
  <c r="F236" i="15"/>
  <c r="F236" i="29"/>
  <c r="F237" i="15"/>
  <c r="F237" i="29"/>
  <c r="F238" i="15"/>
  <c r="F238" i="29"/>
  <c r="F239" i="15"/>
  <c r="F239" i="29"/>
  <c r="F240" i="15"/>
  <c r="F240" i="29"/>
  <c r="F241" i="15"/>
  <c r="F241" i="29"/>
  <c r="F242" i="15"/>
  <c r="F242" i="29"/>
  <c r="F243" i="15"/>
  <c r="F243" i="29"/>
  <c r="F244" i="15"/>
  <c r="F244" i="29"/>
  <c r="F245" i="15"/>
  <c r="F245" i="29"/>
  <c r="F246" i="15"/>
  <c r="F246" i="29"/>
  <c r="F247" i="15"/>
  <c r="F247" i="29"/>
  <c r="F248" i="15"/>
  <c r="F248" i="29"/>
  <c r="F249" i="15"/>
  <c r="F249" i="29"/>
  <c r="F250" i="15"/>
  <c r="F250" i="29"/>
  <c r="F251" i="15"/>
  <c r="F251" i="29"/>
  <c r="F252" i="15"/>
  <c r="F252" i="29"/>
  <c r="F253" i="15"/>
  <c r="F253" i="29"/>
  <c r="F254" i="15"/>
  <c r="F254" i="29"/>
  <c r="F255" i="15"/>
  <c r="F255" i="29"/>
  <c r="F256" i="15"/>
  <c r="F256" i="29"/>
  <c r="F257" i="15"/>
  <c r="F257" i="29"/>
  <c r="F258" i="15"/>
  <c r="F258" i="29"/>
  <c r="F259" i="15"/>
  <c r="F259" i="29"/>
  <c r="F260" i="15"/>
  <c r="F260" i="29"/>
  <c r="F261" i="15"/>
  <c r="F261" i="29"/>
  <c r="F262" i="15"/>
  <c r="F262" i="29"/>
  <c r="F263" i="15"/>
  <c r="F263" i="29"/>
  <c r="F264" i="15"/>
  <c r="F264" i="29"/>
  <c r="F265" i="15"/>
  <c r="F265" i="29"/>
  <c r="F266" i="15"/>
  <c r="F266" i="29"/>
  <c r="F267" i="15"/>
  <c r="F267" i="29"/>
  <c r="F268" i="15"/>
  <c r="F269" i="15"/>
  <c r="F269" i="29"/>
  <c r="F270" i="15"/>
  <c r="F270" i="29"/>
  <c r="F271" i="15"/>
  <c r="F271" i="29"/>
  <c r="F272" i="15"/>
  <c r="F272" i="29"/>
  <c r="F273" i="15"/>
  <c r="F273" i="29"/>
  <c r="F274" i="15"/>
  <c r="F274" i="29"/>
  <c r="F275" i="15"/>
  <c r="F275" i="29"/>
  <c r="F276" i="15"/>
  <c r="F276" i="29"/>
  <c r="F277" i="15"/>
  <c r="F277" i="29"/>
  <c r="F278" i="15"/>
  <c r="F278" i="29"/>
  <c r="F279" i="15"/>
  <c r="F279" i="29"/>
  <c r="F280" i="15"/>
  <c r="F280" i="29"/>
  <c r="F281" i="15"/>
  <c r="F281" i="29"/>
  <c r="F282" i="15"/>
  <c r="F282" i="29"/>
  <c r="F283" i="15"/>
  <c r="F283" i="29"/>
  <c r="F284" i="15"/>
  <c r="F284" i="29"/>
  <c r="F285" i="15"/>
  <c r="F285" i="29"/>
  <c r="F286" i="15"/>
  <c r="F286" i="29"/>
  <c r="F287" i="15"/>
  <c r="F287" i="29"/>
  <c r="F288" i="15"/>
  <c r="F288" i="29"/>
  <c r="F289" i="15"/>
  <c r="F289" i="29"/>
  <c r="F290" i="15"/>
  <c r="F290" i="29"/>
  <c r="F291" i="15"/>
  <c r="F291" i="29"/>
  <c r="F292" i="15"/>
  <c r="F292" i="29"/>
  <c r="F293" i="15"/>
  <c r="F293" i="29"/>
  <c r="F294" i="15"/>
  <c r="F294" i="29"/>
  <c r="F295" i="15"/>
  <c r="F295" i="29"/>
  <c r="F296" i="15"/>
  <c r="F296" i="29"/>
  <c r="F297" i="15"/>
  <c r="F297" i="29"/>
  <c r="F298" i="15"/>
  <c r="F298" i="29"/>
  <c r="F299" i="15"/>
  <c r="F299" i="29"/>
  <c r="F300" i="15"/>
  <c r="F300" i="29"/>
  <c r="F301" i="15"/>
  <c r="F301" i="29"/>
  <c r="F302" i="15"/>
  <c r="F302" i="29"/>
  <c r="F303" i="15"/>
  <c r="F303" i="29"/>
  <c r="F304" i="15"/>
  <c r="F304" i="29"/>
  <c r="F305" i="15"/>
  <c r="F305" i="29"/>
  <c r="F306" i="15"/>
  <c r="F306" i="29"/>
  <c r="F307" i="15"/>
  <c r="F307" i="29"/>
  <c r="F308" i="15"/>
  <c r="F308" i="29"/>
  <c r="F309" i="15"/>
  <c r="F309" i="29"/>
  <c r="F310" i="15"/>
  <c r="F310" i="29"/>
  <c r="F311" i="15"/>
  <c r="F311" i="29"/>
  <c r="F312" i="15"/>
  <c r="F312" i="29"/>
  <c r="F313" i="15"/>
  <c r="F313" i="29"/>
  <c r="F314" i="15"/>
  <c r="F314" i="29"/>
  <c r="F315" i="15"/>
  <c r="F315" i="29"/>
  <c r="F316" i="15"/>
  <c r="F316" i="29"/>
  <c r="F317" i="15"/>
  <c r="F317" i="29"/>
  <c r="F318" i="15"/>
  <c r="F318" i="29"/>
  <c r="F319" i="15"/>
  <c r="F319" i="29"/>
  <c r="F320" i="15"/>
  <c r="F320" i="29"/>
  <c r="F321" i="15"/>
  <c r="F321" i="29"/>
  <c r="F322" i="15"/>
  <c r="F322" i="29"/>
  <c r="F323" i="15"/>
  <c r="F323" i="29"/>
  <c r="F324" i="15"/>
  <c r="F324" i="29"/>
  <c r="F325" i="15"/>
  <c r="F325" i="29"/>
  <c r="F326" i="15"/>
  <c r="F326" i="29"/>
  <c r="F327" i="15"/>
  <c r="F328" i="15"/>
  <c r="F328" i="29"/>
  <c r="F329" i="15"/>
  <c r="F329" i="29"/>
  <c r="F330" i="15"/>
  <c r="F330" i="29"/>
  <c r="F331" i="15"/>
  <c r="F331" i="29"/>
  <c r="F332" i="15"/>
  <c r="F332" i="29"/>
  <c r="F333" i="15"/>
  <c r="F333" i="29"/>
  <c r="F334" i="15"/>
  <c r="F334" i="29"/>
  <c r="F335" i="15"/>
  <c r="F335" i="29"/>
  <c r="F336" i="15"/>
  <c r="F336" i="29"/>
  <c r="F337" i="15"/>
  <c r="F337" i="29"/>
  <c r="F338" i="15"/>
  <c r="F338" i="29"/>
  <c r="F339" i="15"/>
  <c r="F339" i="29"/>
  <c r="F340" i="15"/>
  <c r="F340" i="29"/>
  <c r="F341" i="15"/>
  <c r="F341" i="29"/>
  <c r="F342" i="15"/>
  <c r="F342" i="29"/>
  <c r="F343" i="15"/>
  <c r="F343" i="29"/>
  <c r="F344" i="15"/>
  <c r="F344" i="29"/>
  <c r="F345" i="15"/>
  <c r="F345" i="29"/>
  <c r="F346" i="15"/>
  <c r="F346" i="29"/>
  <c r="F347" i="15"/>
  <c r="F347" i="29"/>
  <c r="F348" i="15"/>
  <c r="F348" i="29"/>
  <c r="F349" i="15"/>
  <c r="F349" i="29"/>
  <c r="F350" i="15"/>
  <c r="F350" i="29"/>
  <c r="F351" i="15"/>
  <c r="F351" i="29"/>
  <c r="F352" i="15"/>
  <c r="F352" i="29"/>
  <c r="F353" i="15"/>
  <c r="F353" i="29"/>
  <c r="F354" i="15"/>
  <c r="F354" i="29"/>
  <c r="F355" i="15"/>
  <c r="F355" i="29"/>
  <c r="F356" i="15"/>
  <c r="F356" i="29"/>
  <c r="F357" i="15"/>
  <c r="F357" i="29"/>
  <c r="F358" i="15"/>
  <c r="F358" i="29"/>
  <c r="F359" i="15"/>
  <c r="F359" i="29"/>
  <c r="F360" i="15"/>
  <c r="F360" i="29"/>
  <c r="F361" i="15"/>
  <c r="F361" i="29"/>
  <c r="F362" i="15"/>
  <c r="F362" i="29"/>
  <c r="F363" i="15"/>
  <c r="F363" i="29"/>
  <c r="F364" i="15"/>
  <c r="F364" i="29"/>
  <c r="F365" i="15"/>
  <c r="F365" i="29"/>
  <c r="F366" i="15"/>
  <c r="F366" i="29"/>
  <c r="F367" i="15"/>
  <c r="F367" i="29"/>
  <c r="F368" i="15"/>
  <c r="F368" i="29"/>
  <c r="F369" i="15"/>
  <c r="F369" i="29"/>
  <c r="F370" i="15"/>
  <c r="F370" i="29"/>
  <c r="F371" i="15"/>
  <c r="F371" i="29"/>
  <c r="F372" i="15"/>
  <c r="F372" i="29"/>
  <c r="F373" i="15"/>
  <c r="F373" i="29"/>
  <c r="F374" i="15"/>
  <c r="F374" i="29"/>
  <c r="F375" i="15"/>
  <c r="F375" i="29"/>
  <c r="F376" i="15"/>
  <c r="F376" i="29"/>
  <c r="F377" i="15"/>
  <c r="F377" i="29"/>
  <c r="F378" i="15"/>
  <c r="F378" i="29"/>
  <c r="F379" i="15"/>
  <c r="F379" i="29"/>
  <c r="F380" i="15"/>
  <c r="F380" i="29"/>
  <c r="F381" i="15"/>
  <c r="F381" i="29"/>
  <c r="F382" i="15"/>
  <c r="F382" i="29"/>
  <c r="F383" i="15"/>
  <c r="F383" i="29"/>
  <c r="F384" i="15"/>
  <c r="F384" i="29"/>
  <c r="F385" i="15"/>
  <c r="F385" i="29"/>
  <c r="F386" i="15"/>
  <c r="F386" i="29"/>
  <c r="F387" i="15"/>
  <c r="F387" i="29"/>
  <c r="F388" i="15"/>
  <c r="F388" i="29"/>
  <c r="F389" i="15"/>
  <c r="F389" i="29"/>
  <c r="F6" i="15"/>
  <c r="F17" i="27"/>
  <c r="F137" i="27"/>
  <c r="F297" i="27"/>
  <c r="F7" i="14"/>
  <c r="F7" i="27"/>
  <c r="F8" i="14"/>
  <c r="F8" i="27"/>
  <c r="F9" i="14"/>
  <c r="F9" i="27"/>
  <c r="F10" i="14"/>
  <c r="F10" i="27"/>
  <c r="F11" i="14"/>
  <c r="F11" i="27"/>
  <c r="F12" i="14"/>
  <c r="F12" i="27"/>
  <c r="F13" i="14"/>
  <c r="F13" i="27"/>
  <c r="F14" i="14"/>
  <c r="F14" i="27"/>
  <c r="F15" i="14"/>
  <c r="F15" i="27"/>
  <c r="F16" i="14"/>
  <c r="F16" i="27"/>
  <c r="F17" i="14"/>
  <c r="F18" i="14"/>
  <c r="F18" i="27"/>
  <c r="F19" i="14"/>
  <c r="F19" i="27"/>
  <c r="F20" i="14"/>
  <c r="F20" i="27"/>
  <c r="F21" i="14"/>
  <c r="F21" i="27"/>
  <c r="F22" i="14"/>
  <c r="F22" i="27"/>
  <c r="F23" i="14"/>
  <c r="F23" i="27"/>
  <c r="F24" i="14"/>
  <c r="F24" i="27"/>
  <c r="F25" i="14"/>
  <c r="F25" i="27"/>
  <c r="F26" i="14"/>
  <c r="F26" i="27"/>
  <c r="F27" i="14"/>
  <c r="F27" i="27"/>
  <c r="F28" i="14"/>
  <c r="F28" i="27"/>
  <c r="F29" i="14"/>
  <c r="F29" i="27"/>
  <c r="F30" i="14"/>
  <c r="F30" i="27"/>
  <c r="F31" i="14"/>
  <c r="F31" i="27"/>
  <c r="F32" i="14"/>
  <c r="F32" i="27"/>
  <c r="F33" i="14"/>
  <c r="F33" i="27"/>
  <c r="F34" i="14"/>
  <c r="F34" i="27"/>
  <c r="F35" i="14"/>
  <c r="F35" i="27"/>
  <c r="F36" i="14"/>
  <c r="F36" i="27"/>
  <c r="F37" i="14"/>
  <c r="F37" i="27"/>
  <c r="F38" i="14"/>
  <c r="F38" i="27"/>
  <c r="F39" i="14"/>
  <c r="F39" i="27"/>
  <c r="F40" i="14"/>
  <c r="F40" i="27"/>
  <c r="F41" i="14"/>
  <c r="F41" i="27"/>
  <c r="F42" i="14"/>
  <c r="F42" i="27"/>
  <c r="F43" i="14"/>
  <c r="F43" i="27"/>
  <c r="F44" i="14"/>
  <c r="F44" i="27"/>
  <c r="F45" i="14"/>
  <c r="F45" i="27"/>
  <c r="F46" i="14"/>
  <c r="F46" i="27"/>
  <c r="F47" i="14"/>
  <c r="F47" i="27"/>
  <c r="F48" i="14"/>
  <c r="F48" i="27"/>
  <c r="F49" i="14"/>
  <c r="F49" i="27"/>
  <c r="F50" i="14"/>
  <c r="F50" i="27"/>
  <c r="F51" i="14"/>
  <c r="F51" i="27"/>
  <c r="F52" i="14"/>
  <c r="F52" i="27"/>
  <c r="F53" i="14"/>
  <c r="F53" i="27"/>
  <c r="F54" i="14"/>
  <c r="F54" i="27"/>
  <c r="F55" i="14"/>
  <c r="F55" i="27"/>
  <c r="F56" i="14"/>
  <c r="F56" i="27"/>
  <c r="F57" i="14"/>
  <c r="F57" i="27"/>
  <c r="F58" i="14"/>
  <c r="F58" i="27"/>
  <c r="F59" i="14"/>
  <c r="F59" i="27"/>
  <c r="F60" i="14"/>
  <c r="F60" i="27"/>
  <c r="F61" i="14"/>
  <c r="F61" i="27"/>
  <c r="F62" i="14"/>
  <c r="F62" i="27"/>
  <c r="F63" i="14"/>
  <c r="F63" i="27"/>
  <c r="F64" i="14"/>
  <c r="F64" i="27"/>
  <c r="F65" i="14"/>
  <c r="F65" i="27"/>
  <c r="F66" i="14"/>
  <c r="F66" i="27"/>
  <c r="F67" i="14"/>
  <c r="F67" i="27"/>
  <c r="F68" i="14"/>
  <c r="F68" i="27"/>
  <c r="F69" i="14"/>
  <c r="F69" i="27"/>
  <c r="F70" i="14"/>
  <c r="F70" i="27"/>
  <c r="F71" i="14"/>
  <c r="F71" i="27"/>
  <c r="F72" i="14"/>
  <c r="F72" i="27"/>
  <c r="F73" i="14"/>
  <c r="F73" i="27"/>
  <c r="F74" i="14"/>
  <c r="F74" i="27"/>
  <c r="F75" i="14"/>
  <c r="F75" i="27"/>
  <c r="F76" i="14"/>
  <c r="F76" i="27"/>
  <c r="F77" i="14"/>
  <c r="F77" i="27"/>
  <c r="F78" i="14"/>
  <c r="F78" i="27"/>
  <c r="F79" i="14"/>
  <c r="F79" i="27"/>
  <c r="F80" i="14"/>
  <c r="F80" i="27"/>
  <c r="F81" i="14"/>
  <c r="F81" i="27"/>
  <c r="F82" i="14"/>
  <c r="F82" i="27"/>
  <c r="F83" i="14"/>
  <c r="F83" i="27"/>
  <c r="F84" i="14"/>
  <c r="F84" i="27"/>
  <c r="F85" i="14"/>
  <c r="F85" i="27"/>
  <c r="F86" i="14"/>
  <c r="F86" i="27"/>
  <c r="F87" i="14"/>
  <c r="F87" i="27"/>
  <c r="F88" i="14"/>
  <c r="F88" i="27"/>
  <c r="F89" i="14"/>
  <c r="F89" i="27"/>
  <c r="F90" i="14"/>
  <c r="F90" i="27"/>
  <c r="F91" i="14"/>
  <c r="F91" i="27"/>
  <c r="F92" i="14"/>
  <c r="F92" i="27"/>
  <c r="F93" i="14"/>
  <c r="F93" i="27"/>
  <c r="F94" i="14"/>
  <c r="F94" i="27"/>
  <c r="F95" i="14"/>
  <c r="F95" i="27"/>
  <c r="F96" i="14"/>
  <c r="F96" i="27"/>
  <c r="F97" i="14"/>
  <c r="F97" i="27"/>
  <c r="F98" i="14"/>
  <c r="F98" i="27"/>
  <c r="F99" i="14"/>
  <c r="F99" i="27"/>
  <c r="F100" i="14"/>
  <c r="F100" i="27"/>
  <c r="F101" i="14"/>
  <c r="F101" i="27"/>
  <c r="F102" i="14"/>
  <c r="F102" i="27"/>
  <c r="F103" i="14"/>
  <c r="F103" i="27"/>
  <c r="F104" i="14"/>
  <c r="F104" i="27"/>
  <c r="F105" i="14"/>
  <c r="F105" i="27"/>
  <c r="F106" i="14"/>
  <c r="F106" i="27"/>
  <c r="F107" i="14"/>
  <c r="F107" i="27"/>
  <c r="F108" i="14"/>
  <c r="F108" i="27"/>
  <c r="F109" i="14"/>
  <c r="F109" i="27"/>
  <c r="F110" i="14"/>
  <c r="F110" i="27"/>
  <c r="F111" i="14"/>
  <c r="F111" i="27"/>
  <c r="F112" i="14"/>
  <c r="F112" i="27"/>
  <c r="F113" i="14"/>
  <c r="F113" i="27"/>
  <c r="F114" i="14"/>
  <c r="F114" i="27"/>
  <c r="F115" i="14"/>
  <c r="F115" i="27"/>
  <c r="F116" i="14"/>
  <c r="F116" i="27"/>
  <c r="F117" i="14"/>
  <c r="F117" i="27"/>
  <c r="F118" i="14"/>
  <c r="F118" i="27"/>
  <c r="F119" i="14"/>
  <c r="F119" i="27"/>
  <c r="F120" i="14"/>
  <c r="F120" i="27"/>
  <c r="F121" i="14"/>
  <c r="F121" i="27"/>
  <c r="F122" i="14"/>
  <c r="F122" i="27"/>
  <c r="F123" i="14"/>
  <c r="F123" i="27"/>
  <c r="F124" i="14"/>
  <c r="F124" i="27"/>
  <c r="F125" i="14"/>
  <c r="F125" i="27"/>
  <c r="F126" i="14"/>
  <c r="F126" i="27"/>
  <c r="F127" i="14"/>
  <c r="F127" i="27"/>
  <c r="F128" i="14"/>
  <c r="F128" i="27"/>
  <c r="F129" i="14"/>
  <c r="F129" i="27"/>
  <c r="F130" i="14"/>
  <c r="F130" i="27"/>
  <c r="F131" i="14"/>
  <c r="F131" i="27"/>
  <c r="F132" i="14"/>
  <c r="F132" i="27"/>
  <c r="F133" i="14"/>
  <c r="F133" i="27"/>
  <c r="F134" i="14"/>
  <c r="F134" i="27"/>
  <c r="F135" i="14"/>
  <c r="F135" i="27"/>
  <c r="F136" i="14"/>
  <c r="F136" i="27"/>
  <c r="F137" i="14"/>
  <c r="F138" i="14"/>
  <c r="F138" i="27"/>
  <c r="F139" i="14"/>
  <c r="F139" i="27"/>
  <c r="F140" i="14"/>
  <c r="F140" i="27"/>
  <c r="F141" i="14"/>
  <c r="F141" i="27"/>
  <c r="F142" i="14"/>
  <c r="F142" i="27"/>
  <c r="F143" i="14"/>
  <c r="F143" i="27"/>
  <c r="F144" i="14"/>
  <c r="F144" i="27"/>
  <c r="F145" i="14"/>
  <c r="F145" i="27"/>
  <c r="F146" i="14"/>
  <c r="F146" i="27"/>
  <c r="F147" i="14"/>
  <c r="F147" i="27"/>
  <c r="F148" i="14"/>
  <c r="F148" i="27"/>
  <c r="F149" i="14"/>
  <c r="F149" i="27"/>
  <c r="F150" i="14"/>
  <c r="F150" i="27"/>
  <c r="F151" i="14"/>
  <c r="F151" i="27"/>
  <c r="F152" i="14"/>
  <c r="F152" i="27"/>
  <c r="F153" i="14"/>
  <c r="F153" i="27"/>
  <c r="F154" i="14"/>
  <c r="F154" i="27"/>
  <c r="F155" i="14"/>
  <c r="F155" i="27"/>
  <c r="F156" i="14"/>
  <c r="F156" i="27"/>
  <c r="F157" i="14"/>
  <c r="F157" i="27"/>
  <c r="F158" i="14"/>
  <c r="F158" i="27"/>
  <c r="F159" i="14"/>
  <c r="F159" i="27"/>
  <c r="F160" i="14"/>
  <c r="F160" i="27"/>
  <c r="F161" i="14"/>
  <c r="F161" i="27"/>
  <c r="F162" i="14"/>
  <c r="F162" i="27"/>
  <c r="F163" i="14"/>
  <c r="F163" i="27"/>
  <c r="F164" i="14"/>
  <c r="F164" i="27"/>
  <c r="F165" i="14"/>
  <c r="F165" i="27"/>
  <c r="F166" i="14"/>
  <c r="F166" i="27"/>
  <c r="F167" i="14"/>
  <c r="F167" i="27"/>
  <c r="F168" i="14"/>
  <c r="F168" i="27"/>
  <c r="F169" i="14"/>
  <c r="F169" i="27"/>
  <c r="F170" i="14"/>
  <c r="F170" i="27"/>
  <c r="F171" i="14"/>
  <c r="F171" i="27"/>
  <c r="F172" i="14"/>
  <c r="F172" i="27"/>
  <c r="F173" i="14"/>
  <c r="F173" i="27"/>
  <c r="F174" i="14"/>
  <c r="F174" i="27"/>
  <c r="F175" i="14"/>
  <c r="F175" i="27"/>
  <c r="F176" i="14"/>
  <c r="F176" i="27"/>
  <c r="F177" i="14"/>
  <c r="F177" i="27"/>
  <c r="F178" i="14"/>
  <c r="F178" i="27"/>
  <c r="F179" i="14"/>
  <c r="F179" i="27"/>
  <c r="F180" i="14"/>
  <c r="F180" i="27"/>
  <c r="F181" i="14"/>
  <c r="F181" i="27"/>
  <c r="F182" i="14"/>
  <c r="F182" i="27"/>
  <c r="F183" i="14"/>
  <c r="F183" i="27"/>
  <c r="F184" i="14"/>
  <c r="F184" i="27"/>
  <c r="F185" i="14"/>
  <c r="F185" i="27"/>
  <c r="F186" i="14"/>
  <c r="F186" i="27"/>
  <c r="F187" i="14"/>
  <c r="F187" i="27"/>
  <c r="F188" i="14"/>
  <c r="F188" i="27"/>
  <c r="F189" i="14"/>
  <c r="F189" i="27"/>
  <c r="F190" i="14"/>
  <c r="F190" i="27"/>
  <c r="F191" i="14"/>
  <c r="F191" i="27"/>
  <c r="F192" i="14"/>
  <c r="F192" i="27"/>
  <c r="F193" i="14"/>
  <c r="F193" i="27"/>
  <c r="F194" i="14"/>
  <c r="F194" i="27"/>
  <c r="F195" i="14"/>
  <c r="F195" i="27"/>
  <c r="F196" i="14"/>
  <c r="F196" i="27"/>
  <c r="F197" i="14"/>
  <c r="F197" i="27"/>
  <c r="F198" i="14"/>
  <c r="F198" i="27"/>
  <c r="F199" i="14"/>
  <c r="F199" i="27"/>
  <c r="F200" i="14"/>
  <c r="F200" i="27"/>
  <c r="F201" i="14"/>
  <c r="F201" i="27"/>
  <c r="F202" i="14"/>
  <c r="F202" i="27"/>
  <c r="F203" i="14"/>
  <c r="F203" i="27"/>
  <c r="F204" i="14"/>
  <c r="F204" i="27"/>
  <c r="F205" i="14"/>
  <c r="F205" i="27"/>
  <c r="F206" i="14"/>
  <c r="F206" i="27"/>
  <c r="F207" i="14"/>
  <c r="F207" i="27"/>
  <c r="F208" i="14"/>
  <c r="F208" i="27"/>
  <c r="F209" i="14"/>
  <c r="F209" i="27"/>
  <c r="F210" i="14"/>
  <c r="F210" i="27"/>
  <c r="F211" i="14"/>
  <c r="F211" i="27"/>
  <c r="F212" i="14"/>
  <c r="F212" i="27"/>
  <c r="F213" i="14"/>
  <c r="F213" i="27"/>
  <c r="F214" i="14"/>
  <c r="F214" i="27"/>
  <c r="F215" i="14"/>
  <c r="F215" i="27"/>
  <c r="F216" i="14"/>
  <c r="F216" i="27"/>
  <c r="F217" i="14"/>
  <c r="F217" i="27"/>
  <c r="F218" i="14"/>
  <c r="F218" i="27"/>
  <c r="F219" i="14"/>
  <c r="F219" i="27"/>
  <c r="F220" i="14"/>
  <c r="F220" i="27"/>
  <c r="F221" i="14"/>
  <c r="F221" i="27"/>
  <c r="F222" i="14"/>
  <c r="F222" i="27"/>
  <c r="F223" i="14"/>
  <c r="F223" i="27"/>
  <c r="F224" i="14"/>
  <c r="F224" i="27"/>
  <c r="F225" i="14"/>
  <c r="F225" i="27"/>
  <c r="F226" i="14"/>
  <c r="F226" i="27"/>
  <c r="F227" i="14"/>
  <c r="F227" i="27"/>
  <c r="F228" i="14"/>
  <c r="F228" i="27"/>
  <c r="F229" i="14"/>
  <c r="F229" i="27"/>
  <c r="F230" i="14"/>
  <c r="F230" i="27"/>
  <c r="F231" i="14"/>
  <c r="F231" i="27"/>
  <c r="F232" i="14"/>
  <c r="F232" i="27"/>
  <c r="F233" i="14"/>
  <c r="F233" i="27"/>
  <c r="F234" i="14"/>
  <c r="F234" i="27"/>
  <c r="F235" i="14"/>
  <c r="F235" i="27"/>
  <c r="F236" i="14"/>
  <c r="F236" i="27"/>
  <c r="F237" i="14"/>
  <c r="F237" i="27"/>
  <c r="F238" i="14"/>
  <c r="F238" i="27"/>
  <c r="F239" i="14"/>
  <c r="F239" i="27"/>
  <c r="F240" i="14"/>
  <c r="F240" i="27"/>
  <c r="F241" i="14"/>
  <c r="F241" i="27"/>
  <c r="F242" i="14"/>
  <c r="F242" i="27"/>
  <c r="F243" i="14"/>
  <c r="F243" i="27"/>
  <c r="F244" i="14"/>
  <c r="F244" i="27"/>
  <c r="F245" i="14"/>
  <c r="F245" i="27"/>
  <c r="F246" i="14"/>
  <c r="F246" i="27"/>
  <c r="F247" i="14"/>
  <c r="F247" i="27"/>
  <c r="F248" i="14"/>
  <c r="F248" i="27"/>
  <c r="F249" i="14"/>
  <c r="F249" i="27"/>
  <c r="F250" i="14"/>
  <c r="F250" i="27"/>
  <c r="F251" i="14"/>
  <c r="F251" i="27"/>
  <c r="F252" i="14"/>
  <c r="F252" i="27"/>
  <c r="F253" i="14"/>
  <c r="F253" i="27"/>
  <c r="F254" i="14"/>
  <c r="F254" i="27"/>
  <c r="F255" i="14"/>
  <c r="F255" i="27"/>
  <c r="F256" i="14"/>
  <c r="F256" i="27"/>
  <c r="F257" i="14"/>
  <c r="F257" i="27"/>
  <c r="F258" i="14"/>
  <c r="F258" i="27"/>
  <c r="F259" i="14"/>
  <c r="F259" i="27"/>
  <c r="F260" i="14"/>
  <c r="F260" i="27"/>
  <c r="F261" i="14"/>
  <c r="F261" i="27"/>
  <c r="F262" i="14"/>
  <c r="F262" i="27"/>
  <c r="F263" i="14"/>
  <c r="F263" i="27"/>
  <c r="F264" i="14"/>
  <c r="F264" i="27"/>
  <c r="F265" i="14"/>
  <c r="F265" i="27"/>
  <c r="F266" i="14"/>
  <c r="F266" i="27"/>
  <c r="F267" i="14"/>
  <c r="F267" i="27"/>
  <c r="F268" i="14"/>
  <c r="F268" i="27"/>
  <c r="F269" i="14"/>
  <c r="F269" i="27"/>
  <c r="F270" i="14"/>
  <c r="F270" i="27"/>
  <c r="F271" i="14"/>
  <c r="F271" i="27"/>
  <c r="F272" i="14"/>
  <c r="F272" i="27"/>
  <c r="F273" i="14"/>
  <c r="F273" i="27"/>
  <c r="F274" i="14"/>
  <c r="F274" i="27"/>
  <c r="F275" i="14"/>
  <c r="F275" i="27"/>
  <c r="F276" i="14"/>
  <c r="F276" i="27"/>
  <c r="F277" i="14"/>
  <c r="F277" i="27"/>
  <c r="F278" i="14"/>
  <c r="F278" i="27"/>
  <c r="F279" i="14"/>
  <c r="F279" i="27"/>
  <c r="F280" i="14"/>
  <c r="F280" i="27"/>
  <c r="F281" i="14"/>
  <c r="F281" i="27"/>
  <c r="F282" i="14"/>
  <c r="F282" i="27"/>
  <c r="F283" i="14"/>
  <c r="F283" i="27"/>
  <c r="F284" i="14"/>
  <c r="F284" i="27"/>
  <c r="F285" i="14"/>
  <c r="F285" i="27"/>
  <c r="F286" i="14"/>
  <c r="F286" i="27"/>
  <c r="F287" i="14"/>
  <c r="F287" i="27"/>
  <c r="F288" i="14"/>
  <c r="F288" i="27"/>
  <c r="F289" i="14"/>
  <c r="F289" i="27"/>
  <c r="F290" i="14"/>
  <c r="F290" i="27"/>
  <c r="F291" i="14"/>
  <c r="F291" i="27"/>
  <c r="F292" i="14"/>
  <c r="F292" i="27"/>
  <c r="F293" i="14"/>
  <c r="F293" i="27"/>
  <c r="F294" i="14"/>
  <c r="F294" i="27"/>
  <c r="F295" i="14"/>
  <c r="F295" i="27"/>
  <c r="F296" i="14"/>
  <c r="F296" i="27"/>
  <c r="F297" i="14"/>
  <c r="F298" i="14"/>
  <c r="F298" i="27"/>
  <c r="F299" i="14"/>
  <c r="F299" i="27"/>
  <c r="F300" i="14"/>
  <c r="F300" i="27"/>
  <c r="F301" i="14"/>
  <c r="F301" i="27"/>
  <c r="F302" i="14"/>
  <c r="F302" i="27"/>
  <c r="F303" i="14"/>
  <c r="F303" i="27"/>
  <c r="F304" i="14"/>
  <c r="F304" i="27"/>
  <c r="F305" i="14"/>
  <c r="F305" i="27"/>
  <c r="F306" i="14"/>
  <c r="F306" i="27"/>
  <c r="F307" i="14"/>
  <c r="F307" i="27"/>
  <c r="F308" i="14"/>
  <c r="F308" i="27"/>
  <c r="F309" i="14"/>
  <c r="F309" i="27"/>
  <c r="F310" i="14"/>
  <c r="F310" i="27"/>
  <c r="F311" i="14"/>
  <c r="F311" i="27"/>
  <c r="F312" i="14"/>
  <c r="F312" i="27"/>
  <c r="F313" i="14"/>
  <c r="F313" i="27"/>
  <c r="F314" i="14"/>
  <c r="F314" i="27"/>
  <c r="F315" i="14"/>
  <c r="F315" i="27"/>
  <c r="F316" i="14"/>
  <c r="F316" i="27"/>
  <c r="F317" i="14"/>
  <c r="F317" i="27"/>
  <c r="F318" i="14"/>
  <c r="F318" i="27"/>
  <c r="F319" i="14"/>
  <c r="F319" i="27"/>
  <c r="F320" i="14"/>
  <c r="F320" i="27"/>
  <c r="F321" i="14"/>
  <c r="F321" i="27"/>
  <c r="F322" i="14"/>
  <c r="F322" i="27"/>
  <c r="F323" i="14"/>
  <c r="F323" i="27"/>
  <c r="F324" i="14"/>
  <c r="F324" i="27"/>
  <c r="F325" i="14"/>
  <c r="F325" i="27"/>
  <c r="F326" i="14"/>
  <c r="F326" i="27"/>
  <c r="F327" i="14"/>
  <c r="F327" i="27"/>
  <c r="F328" i="14"/>
  <c r="F328" i="27"/>
  <c r="F329" i="14"/>
  <c r="F329" i="27"/>
  <c r="F330" i="14"/>
  <c r="F330" i="27"/>
  <c r="F331" i="14"/>
  <c r="F331" i="27"/>
  <c r="F332" i="14"/>
  <c r="F332" i="27"/>
  <c r="F333" i="14"/>
  <c r="F333" i="27"/>
  <c r="F334" i="14"/>
  <c r="F334" i="27"/>
  <c r="F335" i="14"/>
  <c r="F335" i="27"/>
  <c r="F336" i="14"/>
  <c r="F336" i="27"/>
  <c r="F337" i="14"/>
  <c r="F337" i="27"/>
  <c r="F338" i="14"/>
  <c r="F338" i="27"/>
  <c r="F339" i="14"/>
  <c r="F339" i="27"/>
  <c r="F340" i="14"/>
  <c r="F340" i="27"/>
  <c r="F341" i="14"/>
  <c r="F341" i="27"/>
  <c r="F342" i="14"/>
  <c r="F342" i="27"/>
  <c r="F343" i="14"/>
  <c r="F343" i="27"/>
  <c r="F344" i="14"/>
  <c r="F344" i="27"/>
  <c r="F345" i="14"/>
  <c r="F345" i="27"/>
  <c r="F346" i="14"/>
  <c r="F346" i="27"/>
  <c r="F347" i="14"/>
  <c r="F347" i="27"/>
  <c r="F348" i="14"/>
  <c r="F348" i="27"/>
  <c r="F349" i="14"/>
  <c r="F349" i="27"/>
  <c r="F350" i="14"/>
  <c r="F350" i="27"/>
  <c r="F351" i="14"/>
  <c r="F351" i="27"/>
  <c r="F352" i="14"/>
  <c r="F352" i="27"/>
  <c r="F353" i="14"/>
  <c r="F353" i="27"/>
  <c r="F354" i="14"/>
  <c r="F354" i="27"/>
  <c r="F355" i="14"/>
  <c r="F355" i="27"/>
  <c r="F356" i="14"/>
  <c r="F356" i="27"/>
  <c r="F357" i="14"/>
  <c r="F357" i="27"/>
  <c r="F358" i="14"/>
  <c r="F358" i="27"/>
  <c r="F359" i="14"/>
  <c r="F359" i="27"/>
  <c r="F360" i="14"/>
  <c r="F360" i="27"/>
  <c r="F361" i="14"/>
  <c r="F361" i="27"/>
  <c r="F362" i="14"/>
  <c r="F362" i="27"/>
  <c r="F363" i="14"/>
  <c r="F363" i="27"/>
  <c r="F364" i="14"/>
  <c r="F364" i="27"/>
  <c r="F365" i="14"/>
  <c r="F365" i="27"/>
  <c r="F366" i="14"/>
  <c r="F366" i="27"/>
  <c r="F367" i="14"/>
  <c r="F367" i="27"/>
  <c r="F368" i="14"/>
  <c r="F368" i="27"/>
  <c r="F369" i="14"/>
  <c r="F369" i="27"/>
  <c r="F370" i="14"/>
  <c r="F370" i="27"/>
  <c r="F371" i="14"/>
  <c r="F371" i="27"/>
  <c r="F372" i="14"/>
  <c r="F372" i="27"/>
  <c r="F373" i="14"/>
  <c r="F373" i="27"/>
  <c r="F374" i="14"/>
  <c r="F374" i="27"/>
  <c r="F375" i="14"/>
  <c r="F375" i="27"/>
  <c r="F376" i="14"/>
  <c r="F376" i="27"/>
  <c r="F377" i="14"/>
  <c r="F377" i="27"/>
  <c r="F378" i="14"/>
  <c r="F378" i="27"/>
  <c r="F379" i="14"/>
  <c r="F379" i="27"/>
  <c r="F380" i="14"/>
  <c r="F380" i="27"/>
  <c r="F381" i="14"/>
  <c r="F381" i="27"/>
  <c r="F382" i="14"/>
  <c r="F382" i="27"/>
  <c r="F383" i="14"/>
  <c r="F383" i="27"/>
  <c r="F384" i="14"/>
  <c r="F384" i="27"/>
  <c r="F385" i="14"/>
  <c r="F385" i="27"/>
  <c r="F386" i="14"/>
  <c r="F386" i="27"/>
  <c r="F387" i="14"/>
  <c r="F387" i="27"/>
  <c r="F388" i="14"/>
  <c r="F388" i="27"/>
  <c r="F389" i="14"/>
  <c r="F389" i="27"/>
  <c r="F6" i="14"/>
  <c r="F6" i="27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46" i="12"/>
  <c r="F147" i="12"/>
  <c r="F148" i="12"/>
  <c r="F149" i="12"/>
  <c r="F150" i="12"/>
  <c r="F151" i="12"/>
  <c r="F152" i="12"/>
  <c r="F153" i="12"/>
  <c r="F154" i="12"/>
  <c r="F155" i="12"/>
  <c r="F156" i="12"/>
  <c r="F157" i="12"/>
  <c r="F158" i="12"/>
  <c r="F159" i="12"/>
  <c r="F160" i="12"/>
  <c r="F161" i="12"/>
  <c r="F162" i="12"/>
  <c r="F163" i="12"/>
  <c r="F164" i="12"/>
  <c r="F165" i="12"/>
  <c r="F166" i="12"/>
  <c r="F167" i="12"/>
  <c r="F168" i="12"/>
  <c r="F169" i="12"/>
  <c r="F170" i="12"/>
  <c r="F171" i="12"/>
  <c r="F172" i="12"/>
  <c r="F173" i="12"/>
  <c r="F174" i="12"/>
  <c r="F175" i="12"/>
  <c r="F176" i="12"/>
  <c r="F177" i="12"/>
  <c r="F178" i="12"/>
  <c r="F179" i="12"/>
  <c r="F180" i="12"/>
  <c r="F181" i="12"/>
  <c r="F182" i="12"/>
  <c r="F183" i="12"/>
  <c r="F184" i="12"/>
  <c r="F185" i="12"/>
  <c r="F186" i="12"/>
  <c r="F187" i="12"/>
  <c r="F188" i="12"/>
  <c r="F189" i="12"/>
  <c r="F190" i="12"/>
  <c r="F191" i="12"/>
  <c r="F192" i="12"/>
  <c r="F193" i="12"/>
  <c r="F194" i="12"/>
  <c r="F195" i="12"/>
  <c r="F196" i="12"/>
  <c r="F197" i="12"/>
  <c r="F198" i="12"/>
  <c r="F199" i="12"/>
  <c r="F200" i="12"/>
  <c r="F201" i="12"/>
  <c r="F202" i="12"/>
  <c r="F203" i="12"/>
  <c r="F204" i="12"/>
  <c r="F205" i="12"/>
  <c r="F206" i="12"/>
  <c r="F207" i="12"/>
  <c r="F208" i="12"/>
  <c r="F209" i="12"/>
  <c r="F210" i="12"/>
  <c r="F211" i="12"/>
  <c r="F212" i="12"/>
  <c r="F213" i="12"/>
  <c r="F214" i="12"/>
  <c r="F215" i="12"/>
  <c r="F216" i="12"/>
  <c r="F217" i="12"/>
  <c r="F218" i="12"/>
  <c r="F219" i="12"/>
  <c r="F220" i="12"/>
  <c r="F221" i="12"/>
  <c r="F222" i="12"/>
  <c r="F223" i="12"/>
  <c r="F224" i="12"/>
  <c r="F225" i="12"/>
  <c r="F226" i="12"/>
  <c r="F227" i="12"/>
  <c r="F228" i="12"/>
  <c r="F229" i="12"/>
  <c r="F230" i="12"/>
  <c r="F231" i="12"/>
  <c r="F232" i="12"/>
  <c r="F233" i="12"/>
  <c r="F234" i="12"/>
  <c r="F235" i="12"/>
  <c r="F236" i="12"/>
  <c r="F237" i="12"/>
  <c r="F238" i="12"/>
  <c r="F239" i="12"/>
  <c r="F240" i="12"/>
  <c r="F241" i="12"/>
  <c r="F242" i="12"/>
  <c r="F243" i="12"/>
  <c r="F244" i="12"/>
  <c r="F245" i="12"/>
  <c r="F246" i="12"/>
  <c r="F247" i="12"/>
  <c r="F248" i="12"/>
  <c r="F249" i="12"/>
  <c r="F250" i="12"/>
  <c r="F251" i="12"/>
  <c r="F252" i="12"/>
  <c r="F253" i="12"/>
  <c r="F254" i="12"/>
  <c r="F255" i="12"/>
  <c r="F256" i="12"/>
  <c r="F257" i="12"/>
  <c r="F258" i="12"/>
  <c r="F259" i="12"/>
  <c r="F260" i="12"/>
  <c r="F261" i="12"/>
  <c r="F262" i="12"/>
  <c r="F263" i="12"/>
  <c r="F264" i="12"/>
  <c r="F265" i="12"/>
  <c r="F266" i="12"/>
  <c r="F267" i="12"/>
  <c r="F268" i="12"/>
  <c r="F269" i="12"/>
  <c r="F270" i="12"/>
  <c r="F271" i="12"/>
  <c r="F272" i="12"/>
  <c r="F273" i="12"/>
  <c r="F274" i="12"/>
  <c r="F275" i="12"/>
  <c r="F276" i="12"/>
  <c r="F277" i="12"/>
  <c r="F278" i="12"/>
  <c r="F279" i="12"/>
  <c r="F280" i="12"/>
  <c r="F281" i="12"/>
  <c r="F282" i="12"/>
  <c r="F283" i="12"/>
  <c r="F284" i="12"/>
  <c r="F285" i="12"/>
  <c r="F286" i="12"/>
  <c r="F287" i="12"/>
  <c r="F288" i="12"/>
  <c r="F289" i="12"/>
  <c r="F290" i="12"/>
  <c r="F291" i="12"/>
  <c r="F292" i="12"/>
  <c r="F293" i="12"/>
  <c r="F294" i="12"/>
  <c r="F295" i="12"/>
  <c r="F296" i="12"/>
  <c r="F297" i="12"/>
  <c r="F298" i="12"/>
  <c r="F299" i="12"/>
  <c r="F300" i="12"/>
  <c r="F301" i="12"/>
  <c r="F302" i="12"/>
  <c r="F303" i="12"/>
  <c r="F304" i="12"/>
  <c r="F305" i="12"/>
  <c r="F306" i="12"/>
  <c r="F307" i="12"/>
  <c r="F308" i="12"/>
  <c r="F309" i="12"/>
  <c r="F310" i="12"/>
  <c r="F311" i="12"/>
  <c r="F312" i="12"/>
  <c r="F313" i="12"/>
  <c r="F314" i="12"/>
  <c r="F315" i="12"/>
  <c r="F316" i="12"/>
  <c r="F317" i="12"/>
  <c r="F318" i="12"/>
  <c r="F319" i="12"/>
  <c r="F320" i="12"/>
  <c r="F321" i="12"/>
  <c r="F322" i="12"/>
  <c r="F323" i="12"/>
  <c r="F324" i="12"/>
  <c r="F325" i="12"/>
  <c r="F326" i="12"/>
  <c r="F327" i="12"/>
  <c r="F328" i="12"/>
  <c r="F329" i="12"/>
  <c r="F330" i="12"/>
  <c r="F331" i="12"/>
  <c r="F332" i="12"/>
  <c r="F333" i="12"/>
  <c r="F334" i="12"/>
  <c r="F335" i="12"/>
  <c r="F336" i="12"/>
  <c r="F337" i="12"/>
  <c r="F338" i="12"/>
  <c r="F339" i="12"/>
  <c r="F340" i="12"/>
  <c r="F341" i="12"/>
  <c r="F342" i="12"/>
  <c r="F343" i="12"/>
  <c r="F344" i="12"/>
  <c r="F345" i="12"/>
  <c r="F346" i="12"/>
  <c r="F347" i="12"/>
  <c r="F348" i="12"/>
  <c r="F349" i="12"/>
  <c r="F350" i="12"/>
  <c r="F351" i="12"/>
  <c r="F352" i="12"/>
  <c r="F353" i="12"/>
  <c r="F354" i="12"/>
  <c r="F355" i="12"/>
  <c r="F356" i="12"/>
  <c r="F357" i="12"/>
  <c r="F358" i="12"/>
  <c r="F359" i="12"/>
  <c r="F360" i="12"/>
  <c r="F361" i="12"/>
  <c r="F362" i="12"/>
  <c r="F363" i="12"/>
  <c r="F364" i="12"/>
  <c r="F365" i="12"/>
  <c r="F366" i="12"/>
  <c r="F367" i="12"/>
  <c r="F368" i="12"/>
  <c r="F369" i="12"/>
  <c r="F370" i="12"/>
  <c r="F371" i="12"/>
  <c r="F372" i="12"/>
  <c r="F373" i="12"/>
  <c r="F374" i="12"/>
  <c r="F375" i="12"/>
  <c r="F376" i="12"/>
  <c r="F377" i="12"/>
  <c r="F378" i="12"/>
  <c r="F379" i="12"/>
  <c r="F380" i="12"/>
  <c r="F381" i="12"/>
  <c r="F382" i="12"/>
  <c r="F382" i="23"/>
  <c r="F383" i="12"/>
  <c r="F383" i="23"/>
  <c r="F384" i="12"/>
  <c r="F384" i="23"/>
  <c r="F385" i="12"/>
  <c r="F385" i="23"/>
  <c r="F386" i="12"/>
  <c r="F386" i="23"/>
  <c r="F6" i="12"/>
  <c r="E23" i="21"/>
  <c r="E183" i="21"/>
  <c r="E7" i="11"/>
  <c r="E7" i="21"/>
  <c r="E8" i="11"/>
  <c r="E8" i="21"/>
  <c r="E9" i="11"/>
  <c r="E9" i="21"/>
  <c r="E10" i="11"/>
  <c r="E10" i="21"/>
  <c r="E11" i="11"/>
  <c r="E11" i="21"/>
  <c r="E12" i="11"/>
  <c r="E12" i="21"/>
  <c r="E13" i="11"/>
  <c r="E13" i="21"/>
  <c r="E14" i="11"/>
  <c r="E14" i="21"/>
  <c r="E15" i="11"/>
  <c r="E15" i="21"/>
  <c r="E16" i="11"/>
  <c r="E16" i="21"/>
  <c r="E17" i="11"/>
  <c r="E17" i="21"/>
  <c r="E18" i="11"/>
  <c r="E18" i="21"/>
  <c r="E19" i="11"/>
  <c r="E19" i="21"/>
  <c r="E20" i="11"/>
  <c r="E20" i="21"/>
  <c r="E21" i="11"/>
  <c r="E21" i="21"/>
  <c r="E22" i="11"/>
  <c r="E22" i="21"/>
  <c r="E23" i="11"/>
  <c r="E24" i="11"/>
  <c r="E24" i="21"/>
  <c r="E25" i="11"/>
  <c r="E25" i="21"/>
  <c r="E26" i="11"/>
  <c r="E26" i="21"/>
  <c r="E27" i="11"/>
  <c r="E27" i="21"/>
  <c r="E28" i="11"/>
  <c r="E28" i="21"/>
  <c r="E29" i="11"/>
  <c r="E29" i="21"/>
  <c r="E30" i="11"/>
  <c r="E30" i="21"/>
  <c r="E31" i="11"/>
  <c r="E31" i="21"/>
  <c r="E32" i="11"/>
  <c r="E32" i="21"/>
  <c r="E33" i="11"/>
  <c r="E33" i="21"/>
  <c r="E34" i="11"/>
  <c r="E34" i="21"/>
  <c r="E35" i="11"/>
  <c r="E35" i="21"/>
  <c r="E36" i="11"/>
  <c r="E36" i="21"/>
  <c r="E37" i="11"/>
  <c r="E37" i="21"/>
  <c r="E38" i="11"/>
  <c r="E38" i="21"/>
  <c r="E39" i="11"/>
  <c r="E39" i="21"/>
  <c r="E40" i="11"/>
  <c r="E40" i="21"/>
  <c r="E41" i="11"/>
  <c r="E41" i="21"/>
  <c r="E42" i="11"/>
  <c r="E42" i="21"/>
  <c r="E43" i="11"/>
  <c r="E43" i="21"/>
  <c r="E44" i="11"/>
  <c r="E44" i="21"/>
  <c r="E45" i="11"/>
  <c r="E45" i="21"/>
  <c r="E46" i="11"/>
  <c r="E46" i="21"/>
  <c r="E47" i="11"/>
  <c r="E47" i="21"/>
  <c r="E48" i="11"/>
  <c r="E48" i="21"/>
  <c r="E49" i="11"/>
  <c r="E49" i="21"/>
  <c r="E50" i="11"/>
  <c r="E50" i="21"/>
  <c r="E51" i="11"/>
  <c r="E51" i="21"/>
  <c r="E52" i="11"/>
  <c r="E52" i="21"/>
  <c r="E53" i="11"/>
  <c r="E53" i="21"/>
  <c r="E54" i="11"/>
  <c r="E54" i="21"/>
  <c r="E55" i="11"/>
  <c r="E55" i="21"/>
  <c r="E56" i="11"/>
  <c r="E56" i="21"/>
  <c r="E57" i="11"/>
  <c r="E57" i="21"/>
  <c r="E58" i="11"/>
  <c r="E58" i="21"/>
  <c r="E59" i="11"/>
  <c r="E59" i="21"/>
  <c r="E60" i="11"/>
  <c r="E60" i="21"/>
  <c r="E61" i="11"/>
  <c r="E61" i="21"/>
  <c r="E62" i="11"/>
  <c r="E62" i="21"/>
  <c r="E63" i="11"/>
  <c r="E63" i="21"/>
  <c r="E64" i="11"/>
  <c r="E64" i="21"/>
  <c r="E65" i="11"/>
  <c r="E65" i="21"/>
  <c r="E66" i="11"/>
  <c r="E66" i="21"/>
  <c r="E67" i="11"/>
  <c r="E67" i="21"/>
  <c r="E68" i="11"/>
  <c r="E68" i="21"/>
  <c r="E69" i="11"/>
  <c r="E69" i="21"/>
  <c r="E70" i="11"/>
  <c r="E70" i="21"/>
  <c r="E71" i="11"/>
  <c r="E71" i="21"/>
  <c r="E72" i="11"/>
  <c r="E72" i="21"/>
  <c r="E73" i="11"/>
  <c r="E73" i="21"/>
  <c r="E74" i="11"/>
  <c r="E74" i="21"/>
  <c r="E75" i="11"/>
  <c r="E75" i="21"/>
  <c r="E76" i="11"/>
  <c r="E76" i="21"/>
  <c r="E77" i="11"/>
  <c r="E77" i="21"/>
  <c r="E78" i="11"/>
  <c r="E78" i="21"/>
  <c r="E79" i="11"/>
  <c r="E79" i="21"/>
  <c r="E80" i="11"/>
  <c r="E80" i="21"/>
  <c r="E81" i="11"/>
  <c r="E81" i="21"/>
  <c r="E82" i="11"/>
  <c r="E82" i="21"/>
  <c r="E83" i="11"/>
  <c r="E83" i="21"/>
  <c r="E84" i="11"/>
  <c r="E84" i="21"/>
  <c r="E85" i="11"/>
  <c r="E85" i="21"/>
  <c r="E86" i="11"/>
  <c r="E86" i="21"/>
  <c r="E87" i="11"/>
  <c r="E87" i="21"/>
  <c r="E88" i="11"/>
  <c r="E88" i="21"/>
  <c r="E89" i="11"/>
  <c r="E89" i="21"/>
  <c r="E90" i="11"/>
  <c r="E90" i="21"/>
  <c r="E91" i="11"/>
  <c r="E91" i="21"/>
  <c r="E92" i="11"/>
  <c r="E92" i="21"/>
  <c r="E93" i="11"/>
  <c r="E93" i="21"/>
  <c r="E94" i="11"/>
  <c r="E94" i="21"/>
  <c r="E95" i="11"/>
  <c r="E95" i="21"/>
  <c r="E96" i="11"/>
  <c r="E96" i="21"/>
  <c r="E97" i="11"/>
  <c r="E97" i="21"/>
  <c r="E98" i="11"/>
  <c r="E98" i="21"/>
  <c r="E99" i="11"/>
  <c r="E99" i="21"/>
  <c r="E100" i="11"/>
  <c r="E100" i="21"/>
  <c r="E101" i="11"/>
  <c r="E101" i="21"/>
  <c r="E102" i="11"/>
  <c r="E102" i="21"/>
  <c r="E103" i="11"/>
  <c r="E103" i="21"/>
  <c r="E104" i="11"/>
  <c r="E104" i="21"/>
  <c r="E105" i="11"/>
  <c r="E105" i="21"/>
  <c r="E106" i="11"/>
  <c r="E106" i="21"/>
  <c r="E107" i="11"/>
  <c r="E107" i="21"/>
  <c r="E108" i="11"/>
  <c r="E108" i="21"/>
  <c r="E109" i="11"/>
  <c r="E109" i="21"/>
  <c r="E110" i="11"/>
  <c r="E110" i="21"/>
  <c r="E111" i="11"/>
  <c r="E111" i="21"/>
  <c r="E112" i="11"/>
  <c r="E112" i="21"/>
  <c r="E113" i="11"/>
  <c r="E113" i="21"/>
  <c r="E114" i="11"/>
  <c r="E114" i="21"/>
  <c r="E115" i="11"/>
  <c r="E115" i="21"/>
  <c r="E116" i="11"/>
  <c r="E116" i="21"/>
  <c r="E117" i="11"/>
  <c r="E117" i="21"/>
  <c r="E118" i="11"/>
  <c r="E118" i="21"/>
  <c r="E119" i="11"/>
  <c r="E119" i="21"/>
  <c r="E120" i="11"/>
  <c r="E120" i="21"/>
  <c r="E121" i="11"/>
  <c r="E121" i="21"/>
  <c r="E122" i="11"/>
  <c r="E122" i="21"/>
  <c r="E123" i="11"/>
  <c r="E123" i="21"/>
  <c r="E124" i="11"/>
  <c r="E124" i="21"/>
  <c r="E125" i="11"/>
  <c r="E125" i="21"/>
  <c r="E126" i="11"/>
  <c r="E126" i="21"/>
  <c r="E127" i="11"/>
  <c r="E127" i="21"/>
  <c r="E128" i="11"/>
  <c r="E128" i="21"/>
  <c r="E129" i="11"/>
  <c r="E129" i="21"/>
  <c r="E130" i="11"/>
  <c r="E130" i="21"/>
  <c r="E131" i="11"/>
  <c r="E131" i="21"/>
  <c r="E132" i="11"/>
  <c r="E132" i="21"/>
  <c r="E133" i="11"/>
  <c r="E133" i="21"/>
  <c r="E134" i="11"/>
  <c r="E134" i="21"/>
  <c r="E135" i="11"/>
  <c r="E135" i="21"/>
  <c r="E136" i="11"/>
  <c r="E136" i="21"/>
  <c r="E137" i="11"/>
  <c r="E137" i="21"/>
  <c r="E138" i="11"/>
  <c r="E138" i="21"/>
  <c r="E139" i="11"/>
  <c r="E139" i="21"/>
  <c r="E140" i="11"/>
  <c r="E140" i="21"/>
  <c r="E141" i="11"/>
  <c r="E141" i="21"/>
  <c r="E142" i="11"/>
  <c r="E142" i="21"/>
  <c r="E143" i="11"/>
  <c r="E143" i="21"/>
  <c r="E144" i="11"/>
  <c r="E144" i="21"/>
  <c r="E145" i="11"/>
  <c r="E145" i="21"/>
  <c r="E146" i="11"/>
  <c r="E146" i="21"/>
  <c r="E147" i="11"/>
  <c r="E147" i="21"/>
  <c r="E148" i="11"/>
  <c r="E148" i="21"/>
  <c r="E149" i="11"/>
  <c r="E149" i="21"/>
  <c r="E150" i="11"/>
  <c r="E150" i="21"/>
  <c r="E151" i="11"/>
  <c r="E151" i="21"/>
  <c r="E152" i="11"/>
  <c r="E152" i="21"/>
  <c r="E153" i="11"/>
  <c r="E153" i="21"/>
  <c r="E154" i="11"/>
  <c r="E154" i="21"/>
  <c r="E155" i="11"/>
  <c r="E155" i="21"/>
  <c r="E156" i="11"/>
  <c r="E156" i="21"/>
  <c r="E157" i="11"/>
  <c r="E157" i="21"/>
  <c r="E158" i="11"/>
  <c r="E158" i="21"/>
  <c r="E159" i="11"/>
  <c r="E159" i="21"/>
  <c r="E160" i="11"/>
  <c r="E160" i="21"/>
  <c r="E161" i="11"/>
  <c r="E161" i="21"/>
  <c r="E162" i="11"/>
  <c r="E162" i="21"/>
  <c r="E163" i="11"/>
  <c r="E163" i="21"/>
  <c r="E164" i="11"/>
  <c r="E164" i="21"/>
  <c r="E165" i="11"/>
  <c r="E165" i="21"/>
  <c r="E166" i="11"/>
  <c r="E166" i="21"/>
  <c r="E167" i="11"/>
  <c r="E167" i="21"/>
  <c r="E168" i="11"/>
  <c r="E168" i="21"/>
  <c r="E169" i="11"/>
  <c r="E169" i="21"/>
  <c r="E170" i="11"/>
  <c r="E170" i="21"/>
  <c r="E171" i="11"/>
  <c r="E171" i="21"/>
  <c r="E172" i="11"/>
  <c r="E172" i="21"/>
  <c r="E173" i="11"/>
  <c r="E173" i="21"/>
  <c r="E174" i="11"/>
  <c r="E174" i="21"/>
  <c r="E175" i="11"/>
  <c r="E175" i="21"/>
  <c r="E176" i="11"/>
  <c r="E176" i="21"/>
  <c r="E177" i="11"/>
  <c r="E177" i="21"/>
  <c r="E178" i="11"/>
  <c r="E178" i="21"/>
  <c r="E179" i="11"/>
  <c r="E179" i="21"/>
  <c r="E180" i="11"/>
  <c r="E180" i="21"/>
  <c r="E181" i="11"/>
  <c r="E181" i="21"/>
  <c r="E182" i="11"/>
  <c r="E182" i="21"/>
  <c r="E183" i="11"/>
  <c r="E184" i="11"/>
  <c r="E184" i="21"/>
  <c r="E185" i="11"/>
  <c r="E185" i="21"/>
  <c r="E186" i="11"/>
  <c r="E186" i="21"/>
  <c r="E187" i="11"/>
  <c r="E187" i="21"/>
  <c r="E188" i="11"/>
  <c r="E188" i="21"/>
  <c r="E189" i="11"/>
  <c r="E189" i="21"/>
  <c r="E190" i="11"/>
  <c r="E190" i="21"/>
  <c r="E191" i="11"/>
  <c r="E191" i="21"/>
  <c r="E192" i="11"/>
  <c r="E192" i="21"/>
  <c r="E193" i="11"/>
  <c r="E193" i="21"/>
  <c r="E194" i="11"/>
  <c r="E194" i="21"/>
  <c r="E195" i="11"/>
  <c r="E195" i="21"/>
  <c r="E196" i="11"/>
  <c r="E196" i="21"/>
  <c r="E197" i="11"/>
  <c r="E197" i="21"/>
  <c r="E198" i="11"/>
  <c r="E198" i="21"/>
  <c r="E199" i="11"/>
  <c r="E199" i="21"/>
  <c r="E200" i="11"/>
  <c r="E200" i="21"/>
  <c r="E201" i="11"/>
  <c r="E201" i="21"/>
  <c r="E202" i="11"/>
  <c r="E202" i="21"/>
  <c r="E203" i="11"/>
  <c r="E203" i="21"/>
  <c r="E204" i="11"/>
  <c r="E204" i="21"/>
  <c r="E205" i="11"/>
  <c r="E205" i="21"/>
  <c r="E206" i="11"/>
  <c r="E206" i="21"/>
  <c r="E207" i="11"/>
  <c r="E207" i="21"/>
  <c r="E208" i="11"/>
  <c r="E208" i="21"/>
  <c r="E209" i="11"/>
  <c r="E209" i="21"/>
  <c r="E210" i="11"/>
  <c r="E210" i="21"/>
  <c r="E211" i="11"/>
  <c r="E211" i="21"/>
  <c r="E212" i="11"/>
  <c r="E212" i="21"/>
  <c r="E213" i="11"/>
  <c r="E213" i="21"/>
  <c r="E214" i="11"/>
  <c r="E214" i="21"/>
  <c r="E215" i="11"/>
  <c r="E215" i="21"/>
  <c r="E216" i="11"/>
  <c r="E216" i="21"/>
  <c r="E217" i="11"/>
  <c r="E217" i="21"/>
  <c r="E218" i="11"/>
  <c r="E218" i="21"/>
  <c r="E219" i="11"/>
  <c r="E219" i="21"/>
  <c r="E220" i="11"/>
  <c r="E220" i="21"/>
  <c r="E221" i="11"/>
  <c r="E221" i="21"/>
  <c r="E222" i="11"/>
  <c r="E222" i="21"/>
  <c r="E223" i="11"/>
  <c r="E223" i="21"/>
  <c r="E224" i="11"/>
  <c r="E224" i="21"/>
  <c r="E225" i="11"/>
  <c r="E225" i="21"/>
  <c r="E226" i="11"/>
  <c r="E226" i="21"/>
  <c r="E227" i="11"/>
  <c r="E227" i="21"/>
  <c r="E228" i="11"/>
  <c r="E228" i="21"/>
  <c r="E229" i="11"/>
  <c r="E229" i="21"/>
  <c r="E230" i="11"/>
  <c r="E230" i="21"/>
  <c r="E231" i="11"/>
  <c r="E231" i="21"/>
  <c r="E232" i="11"/>
  <c r="E232" i="21"/>
  <c r="E233" i="11"/>
  <c r="E233" i="21"/>
  <c r="E234" i="11"/>
  <c r="E234" i="21"/>
  <c r="E235" i="11"/>
  <c r="E235" i="21"/>
  <c r="E236" i="11"/>
  <c r="E236" i="21"/>
  <c r="E237" i="11"/>
  <c r="E237" i="21"/>
  <c r="E238" i="11"/>
  <c r="E238" i="21"/>
  <c r="E239" i="11"/>
  <c r="E239" i="21"/>
  <c r="E240" i="11"/>
  <c r="E240" i="21"/>
  <c r="E241" i="11"/>
  <c r="E241" i="21"/>
  <c r="E242" i="11"/>
  <c r="E242" i="21"/>
  <c r="E243" i="11"/>
  <c r="E243" i="21"/>
  <c r="E244" i="11"/>
  <c r="E244" i="21"/>
  <c r="E245" i="11"/>
  <c r="E245" i="21"/>
  <c r="E246" i="11"/>
  <c r="E246" i="21"/>
  <c r="E247" i="11"/>
  <c r="E247" i="21"/>
  <c r="E248" i="11"/>
  <c r="E248" i="21"/>
  <c r="E249" i="11"/>
  <c r="E249" i="21"/>
  <c r="E250" i="11"/>
  <c r="E250" i="21"/>
  <c r="E251" i="11"/>
  <c r="E251" i="21"/>
  <c r="E252" i="11"/>
  <c r="E252" i="21"/>
  <c r="E253" i="11"/>
  <c r="E253" i="21"/>
  <c r="E254" i="11"/>
  <c r="E254" i="21"/>
  <c r="E255" i="11"/>
  <c r="E255" i="21"/>
  <c r="E256" i="11"/>
  <c r="E256" i="21"/>
  <c r="E257" i="11"/>
  <c r="E257" i="21"/>
  <c r="E258" i="11"/>
  <c r="E258" i="21"/>
  <c r="E259" i="11"/>
  <c r="E259" i="21"/>
  <c r="E260" i="11"/>
  <c r="E260" i="21"/>
  <c r="E261" i="11"/>
  <c r="E261" i="21"/>
  <c r="E262" i="11"/>
  <c r="E262" i="21"/>
  <c r="E263" i="11"/>
  <c r="E263" i="21"/>
  <c r="E264" i="11"/>
  <c r="E264" i="21"/>
  <c r="E265" i="11"/>
  <c r="E265" i="21"/>
  <c r="E266" i="11"/>
  <c r="E266" i="21"/>
  <c r="E267" i="11"/>
  <c r="E267" i="21"/>
  <c r="E268" i="11"/>
  <c r="E268" i="21"/>
  <c r="E269" i="11"/>
  <c r="E269" i="21"/>
  <c r="E270" i="11"/>
  <c r="E270" i="21"/>
  <c r="E271" i="11"/>
  <c r="E271" i="21"/>
  <c r="E272" i="11"/>
  <c r="E272" i="21"/>
  <c r="E273" i="11"/>
  <c r="E273" i="21"/>
  <c r="E274" i="11"/>
  <c r="E274" i="21"/>
  <c r="E275" i="11"/>
  <c r="E275" i="21"/>
  <c r="E276" i="11"/>
  <c r="E276" i="21"/>
  <c r="E277" i="11"/>
  <c r="E277" i="21"/>
  <c r="E278" i="11"/>
  <c r="E278" i="21"/>
  <c r="E279" i="11"/>
  <c r="E279" i="21"/>
  <c r="E280" i="11"/>
  <c r="E280" i="21"/>
  <c r="E281" i="11"/>
  <c r="E281" i="21"/>
  <c r="E282" i="11"/>
  <c r="E282" i="21"/>
  <c r="E283" i="11"/>
  <c r="E283" i="21"/>
  <c r="E284" i="11"/>
  <c r="E284" i="21"/>
  <c r="E285" i="11"/>
  <c r="E285" i="21"/>
  <c r="E286" i="11"/>
  <c r="E286" i="21"/>
  <c r="E287" i="11"/>
  <c r="E287" i="21"/>
  <c r="E288" i="11"/>
  <c r="E288" i="21"/>
  <c r="E289" i="11"/>
  <c r="E289" i="21"/>
  <c r="E290" i="11"/>
  <c r="E290" i="21"/>
  <c r="E291" i="11"/>
  <c r="E291" i="21"/>
  <c r="E292" i="11"/>
  <c r="E292" i="21"/>
  <c r="E293" i="11"/>
  <c r="E293" i="21"/>
  <c r="E294" i="11"/>
  <c r="E294" i="21"/>
  <c r="E295" i="11"/>
  <c r="E295" i="21"/>
  <c r="E296" i="11"/>
  <c r="E296" i="21"/>
  <c r="E297" i="11"/>
  <c r="E297" i="21"/>
  <c r="E298" i="11"/>
  <c r="E298" i="21"/>
  <c r="E299" i="11"/>
  <c r="E299" i="21"/>
  <c r="E300" i="11"/>
  <c r="E300" i="21"/>
  <c r="E301" i="11"/>
  <c r="E301" i="21"/>
  <c r="E302" i="11"/>
  <c r="E302" i="21"/>
  <c r="E303" i="11"/>
  <c r="E303" i="21"/>
  <c r="E304" i="11"/>
  <c r="E304" i="21"/>
  <c r="E305" i="11"/>
  <c r="E305" i="21"/>
  <c r="E306" i="11"/>
  <c r="E306" i="21"/>
  <c r="E307" i="11"/>
  <c r="E307" i="21"/>
  <c r="E308" i="11"/>
  <c r="E308" i="21"/>
  <c r="E309" i="11"/>
  <c r="E309" i="21"/>
  <c r="E310" i="11"/>
  <c r="E310" i="21"/>
  <c r="E311" i="11"/>
  <c r="E311" i="21"/>
  <c r="E312" i="11"/>
  <c r="E312" i="21"/>
  <c r="E313" i="11"/>
  <c r="E313" i="21"/>
  <c r="E314" i="11"/>
  <c r="E314" i="21"/>
  <c r="E315" i="11"/>
  <c r="E315" i="21"/>
  <c r="E316" i="11"/>
  <c r="E316" i="21"/>
  <c r="E317" i="11"/>
  <c r="E317" i="21"/>
  <c r="E318" i="11"/>
  <c r="E318" i="21"/>
  <c r="E319" i="11"/>
  <c r="E320" i="11"/>
  <c r="E320" i="21"/>
  <c r="E321" i="11"/>
  <c r="E321" i="21"/>
  <c r="E322" i="11"/>
  <c r="E322" i="21"/>
  <c r="E323" i="11"/>
  <c r="E323" i="21"/>
  <c r="E324" i="11"/>
  <c r="E324" i="21"/>
  <c r="E325" i="11"/>
  <c r="E325" i="21"/>
  <c r="E326" i="11"/>
  <c r="E326" i="21"/>
  <c r="E327" i="11"/>
  <c r="E327" i="21"/>
  <c r="E328" i="11"/>
  <c r="E328" i="21"/>
  <c r="E329" i="11"/>
  <c r="E329" i="21"/>
  <c r="E330" i="11"/>
  <c r="E330" i="21"/>
  <c r="E331" i="11"/>
  <c r="E331" i="21"/>
  <c r="E332" i="11"/>
  <c r="E332" i="21"/>
  <c r="E333" i="11"/>
  <c r="E333" i="21"/>
  <c r="E334" i="11"/>
  <c r="E334" i="21"/>
  <c r="E335" i="11"/>
  <c r="E335" i="21"/>
  <c r="E336" i="11"/>
  <c r="E336" i="21"/>
  <c r="E337" i="11"/>
  <c r="E337" i="21"/>
  <c r="E338" i="11"/>
  <c r="E338" i="21"/>
  <c r="E339" i="11"/>
  <c r="E339" i="21"/>
  <c r="E340" i="11"/>
  <c r="E340" i="21"/>
  <c r="E341" i="11"/>
  <c r="E341" i="21"/>
  <c r="E342" i="11"/>
  <c r="E342" i="21"/>
  <c r="E343" i="11"/>
  <c r="E343" i="21"/>
  <c r="E344" i="11"/>
  <c r="E344" i="21"/>
  <c r="E345" i="11"/>
  <c r="E345" i="21"/>
  <c r="E346" i="11"/>
  <c r="E346" i="21"/>
  <c r="E347" i="11"/>
  <c r="E347" i="21"/>
  <c r="E348" i="11"/>
  <c r="E348" i="21"/>
  <c r="E349" i="11"/>
  <c r="E349" i="21"/>
  <c r="E350" i="11"/>
  <c r="E350" i="21"/>
  <c r="E351" i="11"/>
  <c r="E351" i="21"/>
  <c r="E352" i="11"/>
  <c r="E352" i="21"/>
  <c r="E353" i="11"/>
  <c r="E353" i="21"/>
  <c r="E354" i="11"/>
  <c r="E354" i="21"/>
  <c r="E355" i="11"/>
  <c r="E355" i="21"/>
  <c r="E356" i="11"/>
  <c r="E356" i="21"/>
  <c r="E357" i="11"/>
  <c r="E357" i="21"/>
  <c r="E358" i="11"/>
  <c r="E358" i="21"/>
  <c r="E359" i="11"/>
  <c r="E359" i="21"/>
  <c r="E360" i="11"/>
  <c r="E360" i="21"/>
  <c r="E361" i="11"/>
  <c r="E361" i="21"/>
  <c r="E362" i="11"/>
  <c r="E362" i="21"/>
  <c r="E363" i="11"/>
  <c r="E363" i="21"/>
  <c r="E364" i="11"/>
  <c r="E364" i="21"/>
  <c r="E365" i="11"/>
  <c r="E365" i="21"/>
  <c r="E366" i="11"/>
  <c r="E366" i="21"/>
  <c r="E367" i="11"/>
  <c r="E367" i="21"/>
  <c r="E368" i="11"/>
  <c r="E368" i="21"/>
  <c r="E369" i="11"/>
  <c r="E369" i="21"/>
  <c r="E370" i="11"/>
  <c r="E370" i="21"/>
  <c r="E371" i="11"/>
  <c r="E371" i="21"/>
  <c r="E372" i="11"/>
  <c r="E372" i="21"/>
  <c r="E373" i="11"/>
  <c r="E373" i="21"/>
  <c r="E374" i="11"/>
  <c r="E374" i="21"/>
  <c r="E375" i="11"/>
  <c r="E375" i="21"/>
  <c r="E376" i="11"/>
  <c r="E376" i="21"/>
  <c r="E377" i="11"/>
  <c r="E377" i="21"/>
  <c r="E378" i="11"/>
  <c r="E378" i="21"/>
  <c r="E379" i="11"/>
  <c r="E379" i="21"/>
  <c r="E380" i="11"/>
  <c r="E380" i="21"/>
  <c r="E381" i="11"/>
  <c r="E381" i="21"/>
  <c r="E382" i="11"/>
  <c r="E382" i="21"/>
  <c r="E383" i="11"/>
  <c r="E383" i="21"/>
  <c r="E384" i="11"/>
  <c r="E384" i="21"/>
  <c r="E385" i="11"/>
  <c r="E385" i="21"/>
  <c r="E386" i="11"/>
  <c r="E386" i="21"/>
  <c r="E387" i="11"/>
  <c r="E387" i="21"/>
  <c r="E388" i="11"/>
  <c r="E388" i="21"/>
  <c r="E389" i="11"/>
  <c r="E389" i="21"/>
  <c r="E6" i="11"/>
  <c r="F24" i="19"/>
  <c r="F104" i="19"/>
  <c r="F185" i="19"/>
  <c r="F265" i="19"/>
  <c r="F345" i="19"/>
  <c r="F7" i="10"/>
  <c r="F7" i="19"/>
  <c r="F8" i="10"/>
  <c r="F8" i="19"/>
  <c r="F9" i="10"/>
  <c r="F9" i="19"/>
  <c r="F10" i="10"/>
  <c r="F10" i="19"/>
  <c r="F11" i="10"/>
  <c r="F11" i="19"/>
  <c r="F12" i="10"/>
  <c r="F12" i="19"/>
  <c r="F13" i="10"/>
  <c r="F13" i="19"/>
  <c r="F14" i="10"/>
  <c r="F14" i="19"/>
  <c r="F15" i="10"/>
  <c r="F15" i="19"/>
  <c r="F16" i="10"/>
  <c r="F16" i="19"/>
  <c r="F17" i="10"/>
  <c r="F17" i="19"/>
  <c r="F18" i="10"/>
  <c r="F18" i="19"/>
  <c r="F19" i="10"/>
  <c r="F19" i="19"/>
  <c r="F20" i="10"/>
  <c r="F20" i="19"/>
  <c r="F21" i="10"/>
  <c r="F21" i="19"/>
  <c r="F22" i="10"/>
  <c r="F22" i="19"/>
  <c r="F23" i="10"/>
  <c r="F23" i="19"/>
  <c r="F24" i="10"/>
  <c r="F25" i="10"/>
  <c r="F25" i="19"/>
  <c r="F26" i="10"/>
  <c r="F26" i="19"/>
  <c r="F27" i="10"/>
  <c r="F27" i="19"/>
  <c r="F28" i="10"/>
  <c r="F28" i="19"/>
  <c r="F29" i="10"/>
  <c r="F29" i="19"/>
  <c r="F30" i="10"/>
  <c r="F30" i="19"/>
  <c r="F31" i="10"/>
  <c r="F31" i="19"/>
  <c r="F32" i="10"/>
  <c r="F32" i="19"/>
  <c r="F33" i="10"/>
  <c r="F33" i="19"/>
  <c r="F34" i="10"/>
  <c r="F34" i="19"/>
  <c r="F35" i="10"/>
  <c r="F35" i="19"/>
  <c r="F36" i="10"/>
  <c r="F36" i="19"/>
  <c r="F37" i="10"/>
  <c r="F37" i="19"/>
  <c r="F38" i="10"/>
  <c r="F38" i="19"/>
  <c r="F39" i="10"/>
  <c r="F39" i="19"/>
  <c r="F40" i="10"/>
  <c r="F40" i="19"/>
  <c r="F41" i="10"/>
  <c r="F41" i="19"/>
  <c r="F42" i="10"/>
  <c r="F42" i="19"/>
  <c r="F43" i="10"/>
  <c r="F43" i="19"/>
  <c r="F44" i="10"/>
  <c r="F44" i="19"/>
  <c r="F45" i="10"/>
  <c r="F45" i="19"/>
  <c r="F46" i="10"/>
  <c r="F46" i="19"/>
  <c r="F47" i="10"/>
  <c r="F47" i="19"/>
  <c r="F48" i="10"/>
  <c r="F48" i="19"/>
  <c r="F49" i="10"/>
  <c r="F49" i="19"/>
  <c r="F50" i="10"/>
  <c r="F50" i="19"/>
  <c r="F51" i="10"/>
  <c r="F51" i="19"/>
  <c r="F52" i="10"/>
  <c r="F52" i="19"/>
  <c r="F53" i="10"/>
  <c r="F53" i="19"/>
  <c r="F54" i="10"/>
  <c r="F54" i="19"/>
  <c r="F55" i="10"/>
  <c r="F55" i="19"/>
  <c r="F56" i="10"/>
  <c r="F56" i="19"/>
  <c r="F57" i="10"/>
  <c r="F57" i="19"/>
  <c r="F58" i="10"/>
  <c r="F58" i="19"/>
  <c r="F59" i="10"/>
  <c r="F59" i="19"/>
  <c r="F60" i="10"/>
  <c r="F60" i="19"/>
  <c r="F61" i="10"/>
  <c r="F61" i="19"/>
  <c r="F62" i="10"/>
  <c r="F62" i="19"/>
  <c r="F63" i="10"/>
  <c r="F63" i="19"/>
  <c r="F64" i="10"/>
  <c r="F64" i="19"/>
  <c r="F65" i="10"/>
  <c r="F65" i="19"/>
  <c r="F66" i="10"/>
  <c r="F66" i="19"/>
  <c r="F67" i="10"/>
  <c r="F67" i="19"/>
  <c r="F68" i="10"/>
  <c r="F68" i="19"/>
  <c r="F69" i="10"/>
  <c r="F69" i="19"/>
  <c r="F70" i="10"/>
  <c r="F70" i="19"/>
  <c r="F71" i="10"/>
  <c r="F71" i="19"/>
  <c r="F72" i="10"/>
  <c r="F72" i="19"/>
  <c r="F73" i="10"/>
  <c r="F73" i="19"/>
  <c r="F74" i="10"/>
  <c r="F74" i="19"/>
  <c r="F75" i="10"/>
  <c r="F75" i="19"/>
  <c r="F76" i="10"/>
  <c r="F76" i="19"/>
  <c r="F77" i="10"/>
  <c r="F77" i="19"/>
  <c r="F78" i="10"/>
  <c r="F78" i="19"/>
  <c r="F79" i="10"/>
  <c r="F79" i="19"/>
  <c r="F80" i="10"/>
  <c r="F80" i="19"/>
  <c r="F81" i="10"/>
  <c r="F81" i="19"/>
  <c r="F82" i="10"/>
  <c r="F82" i="19"/>
  <c r="F83" i="10"/>
  <c r="F83" i="19"/>
  <c r="F84" i="10"/>
  <c r="F84" i="19"/>
  <c r="F85" i="10"/>
  <c r="F85" i="19"/>
  <c r="F86" i="10"/>
  <c r="F86" i="19"/>
  <c r="F87" i="10"/>
  <c r="F87" i="19"/>
  <c r="F88" i="10"/>
  <c r="F88" i="19"/>
  <c r="F89" i="10"/>
  <c r="F89" i="19"/>
  <c r="F90" i="10"/>
  <c r="F90" i="19"/>
  <c r="F91" i="10"/>
  <c r="F91" i="19"/>
  <c r="F92" i="10"/>
  <c r="F92" i="19"/>
  <c r="F93" i="10"/>
  <c r="F93" i="19"/>
  <c r="F94" i="10"/>
  <c r="F94" i="19"/>
  <c r="F95" i="10"/>
  <c r="F95" i="19"/>
  <c r="F96" i="10"/>
  <c r="F96" i="19"/>
  <c r="F97" i="10"/>
  <c r="F97" i="19"/>
  <c r="F98" i="10"/>
  <c r="F98" i="19"/>
  <c r="F99" i="10"/>
  <c r="F99" i="19"/>
  <c r="F100" i="10"/>
  <c r="F100" i="19"/>
  <c r="F101" i="10"/>
  <c r="F101" i="19"/>
  <c r="F102" i="10"/>
  <c r="F102" i="19"/>
  <c r="F103" i="10"/>
  <c r="F103" i="19"/>
  <c r="F104" i="10"/>
  <c r="F105" i="10"/>
  <c r="F105" i="19"/>
  <c r="F106" i="10"/>
  <c r="F106" i="19"/>
  <c r="F107" i="10"/>
  <c r="F107" i="19"/>
  <c r="F108" i="10"/>
  <c r="F108" i="19"/>
  <c r="F109" i="10"/>
  <c r="F109" i="19"/>
  <c r="F110" i="10"/>
  <c r="F110" i="19"/>
  <c r="F111" i="10"/>
  <c r="F111" i="19"/>
  <c r="F112" i="10"/>
  <c r="F112" i="19"/>
  <c r="F113" i="10"/>
  <c r="F113" i="19"/>
  <c r="F114" i="10"/>
  <c r="F114" i="19"/>
  <c r="F115" i="10"/>
  <c r="F115" i="19"/>
  <c r="F116" i="10"/>
  <c r="F116" i="19"/>
  <c r="F117" i="10"/>
  <c r="F117" i="19"/>
  <c r="F118" i="10"/>
  <c r="F118" i="19"/>
  <c r="F119" i="10"/>
  <c r="F119" i="19"/>
  <c r="F120" i="10"/>
  <c r="F120" i="19"/>
  <c r="F121" i="10"/>
  <c r="F121" i="19"/>
  <c r="F122" i="10"/>
  <c r="F122" i="19"/>
  <c r="F123" i="10"/>
  <c r="F123" i="19"/>
  <c r="F124" i="10"/>
  <c r="F124" i="19"/>
  <c r="F125" i="10"/>
  <c r="F125" i="19"/>
  <c r="F126" i="10"/>
  <c r="F126" i="19"/>
  <c r="F127" i="10"/>
  <c r="F127" i="19"/>
  <c r="F128" i="10"/>
  <c r="F128" i="19"/>
  <c r="F129" i="10"/>
  <c r="F129" i="19"/>
  <c r="F130" i="10"/>
  <c r="F130" i="19"/>
  <c r="F131" i="10"/>
  <c r="F131" i="19"/>
  <c r="F132" i="10"/>
  <c r="F132" i="19"/>
  <c r="F133" i="10"/>
  <c r="F133" i="19"/>
  <c r="F134" i="10"/>
  <c r="F134" i="19"/>
  <c r="F135" i="10"/>
  <c r="F135" i="19"/>
  <c r="F136" i="10"/>
  <c r="F136" i="19"/>
  <c r="F137" i="10"/>
  <c r="F137" i="19"/>
  <c r="F138" i="10"/>
  <c r="F138" i="19"/>
  <c r="F139" i="10"/>
  <c r="F139" i="19"/>
  <c r="F140" i="10"/>
  <c r="F140" i="19"/>
  <c r="F141" i="10"/>
  <c r="F141" i="19"/>
  <c r="F142" i="10"/>
  <c r="F142" i="19"/>
  <c r="F143" i="10"/>
  <c r="F143" i="19"/>
  <c r="F144" i="10"/>
  <c r="F144" i="19"/>
  <c r="F145" i="10"/>
  <c r="F145" i="19"/>
  <c r="F146" i="10"/>
  <c r="F146" i="19"/>
  <c r="F147" i="10"/>
  <c r="F147" i="19"/>
  <c r="F148" i="10"/>
  <c r="F148" i="19"/>
  <c r="F149" i="10"/>
  <c r="F149" i="19"/>
  <c r="F150" i="10"/>
  <c r="F150" i="19"/>
  <c r="F151" i="10"/>
  <c r="F151" i="19"/>
  <c r="F152" i="10"/>
  <c r="F152" i="19"/>
  <c r="F153" i="10"/>
  <c r="F153" i="19"/>
  <c r="F154" i="10"/>
  <c r="F154" i="19"/>
  <c r="F155" i="10"/>
  <c r="F155" i="19"/>
  <c r="F156" i="10"/>
  <c r="F156" i="19"/>
  <c r="F157" i="10"/>
  <c r="F157" i="19"/>
  <c r="F158" i="10"/>
  <c r="F158" i="19"/>
  <c r="F159" i="10"/>
  <c r="F159" i="19"/>
  <c r="F160" i="10"/>
  <c r="F160" i="19"/>
  <c r="F161" i="10"/>
  <c r="F161" i="19"/>
  <c r="F162" i="10"/>
  <c r="F162" i="19"/>
  <c r="F163" i="10"/>
  <c r="F163" i="19"/>
  <c r="F164" i="10"/>
  <c r="F164" i="19"/>
  <c r="F165" i="10"/>
  <c r="F165" i="19"/>
  <c r="F166" i="10"/>
  <c r="F166" i="19"/>
  <c r="F167" i="10"/>
  <c r="F167" i="19"/>
  <c r="F168" i="10"/>
  <c r="F168" i="19"/>
  <c r="F169" i="10"/>
  <c r="F169" i="19"/>
  <c r="F170" i="10"/>
  <c r="F170" i="19"/>
  <c r="F171" i="10"/>
  <c r="F171" i="19"/>
  <c r="F172" i="10"/>
  <c r="F172" i="19"/>
  <c r="F173" i="10"/>
  <c r="F173" i="19"/>
  <c r="F174" i="10"/>
  <c r="F174" i="19"/>
  <c r="F175" i="10"/>
  <c r="F175" i="19"/>
  <c r="F176" i="10"/>
  <c r="F176" i="19"/>
  <c r="F177" i="10"/>
  <c r="F177" i="19"/>
  <c r="F178" i="10"/>
  <c r="F178" i="19"/>
  <c r="F179" i="10"/>
  <c r="F179" i="19"/>
  <c r="F180" i="10"/>
  <c r="F180" i="19"/>
  <c r="F181" i="10"/>
  <c r="F181" i="19"/>
  <c r="F182" i="10"/>
  <c r="F182" i="19"/>
  <c r="F183" i="10"/>
  <c r="F183" i="19"/>
  <c r="F184" i="10"/>
  <c r="F184" i="19"/>
  <c r="F185" i="10"/>
  <c r="F186" i="10"/>
  <c r="F186" i="19"/>
  <c r="F187" i="10"/>
  <c r="F187" i="19"/>
  <c r="F188" i="10"/>
  <c r="F188" i="19"/>
  <c r="F189" i="10"/>
  <c r="F189" i="19"/>
  <c r="F190" i="10"/>
  <c r="F190" i="19"/>
  <c r="F191" i="10"/>
  <c r="F191" i="19"/>
  <c r="F192" i="10"/>
  <c r="F192" i="19"/>
  <c r="F193" i="10"/>
  <c r="F193" i="19"/>
  <c r="F194" i="10"/>
  <c r="F194" i="19"/>
  <c r="F195" i="10"/>
  <c r="F195" i="19"/>
  <c r="F196" i="10"/>
  <c r="F196" i="19"/>
  <c r="F197" i="10"/>
  <c r="F197" i="19"/>
  <c r="F198" i="10"/>
  <c r="F198" i="19"/>
  <c r="F199" i="10"/>
  <c r="F199" i="19"/>
  <c r="F200" i="10"/>
  <c r="F200" i="19"/>
  <c r="F201" i="10"/>
  <c r="F201" i="19"/>
  <c r="F202" i="10"/>
  <c r="F202" i="19"/>
  <c r="F203" i="10"/>
  <c r="F203" i="19"/>
  <c r="F204" i="10"/>
  <c r="F204" i="19"/>
  <c r="F205" i="10"/>
  <c r="F205" i="19"/>
  <c r="F206" i="10"/>
  <c r="F206" i="19"/>
  <c r="F207" i="10"/>
  <c r="F207" i="19"/>
  <c r="F208" i="10"/>
  <c r="F208" i="19"/>
  <c r="F209" i="10"/>
  <c r="F209" i="19"/>
  <c r="F210" i="10"/>
  <c r="F210" i="19"/>
  <c r="F211" i="10"/>
  <c r="F211" i="19"/>
  <c r="F212" i="10"/>
  <c r="F212" i="19"/>
  <c r="F213" i="10"/>
  <c r="F213" i="19"/>
  <c r="F214" i="10"/>
  <c r="F214" i="19"/>
  <c r="F215" i="10"/>
  <c r="F215" i="19"/>
  <c r="F216" i="10"/>
  <c r="F216" i="19"/>
  <c r="F217" i="10"/>
  <c r="F217" i="19"/>
  <c r="F218" i="10"/>
  <c r="F218" i="19"/>
  <c r="F219" i="10"/>
  <c r="F219" i="19"/>
  <c r="F220" i="10"/>
  <c r="F220" i="19"/>
  <c r="F221" i="10"/>
  <c r="F221" i="19"/>
  <c r="F222" i="10"/>
  <c r="F222" i="19"/>
  <c r="F223" i="10"/>
  <c r="F223" i="19"/>
  <c r="F224" i="10"/>
  <c r="F224" i="19"/>
  <c r="F225" i="10"/>
  <c r="F225" i="19"/>
  <c r="F226" i="10"/>
  <c r="F226" i="19"/>
  <c r="F227" i="10"/>
  <c r="F227" i="19"/>
  <c r="F228" i="10"/>
  <c r="F228" i="19"/>
  <c r="F229" i="10"/>
  <c r="F229" i="19"/>
  <c r="F230" i="10"/>
  <c r="F230" i="19"/>
  <c r="F231" i="10"/>
  <c r="F231" i="19"/>
  <c r="F232" i="10"/>
  <c r="F232" i="19"/>
  <c r="F233" i="10"/>
  <c r="F233" i="19"/>
  <c r="F234" i="10"/>
  <c r="F234" i="19"/>
  <c r="F235" i="10"/>
  <c r="F235" i="19"/>
  <c r="F236" i="10"/>
  <c r="F236" i="19"/>
  <c r="F237" i="10"/>
  <c r="F237" i="19"/>
  <c r="F238" i="10"/>
  <c r="F238" i="19"/>
  <c r="F239" i="10"/>
  <c r="F239" i="19"/>
  <c r="F240" i="10"/>
  <c r="F240" i="19"/>
  <c r="F241" i="10"/>
  <c r="F241" i="19"/>
  <c r="F242" i="10"/>
  <c r="F242" i="19"/>
  <c r="F243" i="10"/>
  <c r="F243" i="19"/>
  <c r="F244" i="10"/>
  <c r="F244" i="19"/>
  <c r="F245" i="10"/>
  <c r="F245" i="19"/>
  <c r="F246" i="10"/>
  <c r="F246" i="19"/>
  <c r="F247" i="10"/>
  <c r="F247" i="19"/>
  <c r="F248" i="10"/>
  <c r="F248" i="19"/>
  <c r="F249" i="10"/>
  <c r="F249" i="19"/>
  <c r="F250" i="10"/>
  <c r="F250" i="19"/>
  <c r="F251" i="10"/>
  <c r="F251" i="19"/>
  <c r="F252" i="10"/>
  <c r="F252" i="19"/>
  <c r="F253" i="10"/>
  <c r="F253" i="19"/>
  <c r="F254" i="10"/>
  <c r="F254" i="19"/>
  <c r="F255" i="10"/>
  <c r="F255" i="19"/>
  <c r="F256" i="10"/>
  <c r="F256" i="19"/>
  <c r="F257" i="10"/>
  <c r="F257" i="19"/>
  <c r="F258" i="10"/>
  <c r="F258" i="19"/>
  <c r="F259" i="10"/>
  <c r="F259" i="19"/>
  <c r="F260" i="10"/>
  <c r="F260" i="19"/>
  <c r="F261" i="10"/>
  <c r="F261" i="19"/>
  <c r="F262" i="10"/>
  <c r="F262" i="19"/>
  <c r="F263" i="10"/>
  <c r="F263" i="19"/>
  <c r="F264" i="10"/>
  <c r="F264" i="19"/>
  <c r="F265" i="10"/>
  <c r="F266" i="10"/>
  <c r="F266" i="19"/>
  <c r="F267" i="10"/>
  <c r="F267" i="19"/>
  <c r="F268" i="10"/>
  <c r="F268" i="19"/>
  <c r="F269" i="10"/>
  <c r="F269" i="19"/>
  <c r="F270" i="10"/>
  <c r="F270" i="19"/>
  <c r="F271" i="10"/>
  <c r="F271" i="19"/>
  <c r="F272" i="10"/>
  <c r="F272" i="19"/>
  <c r="F273" i="10"/>
  <c r="F273" i="19"/>
  <c r="F274" i="10"/>
  <c r="F274" i="19"/>
  <c r="F275" i="10"/>
  <c r="F275" i="19"/>
  <c r="F276" i="10"/>
  <c r="F276" i="19"/>
  <c r="F277" i="10"/>
  <c r="F277" i="19"/>
  <c r="F278" i="10"/>
  <c r="F278" i="19"/>
  <c r="F279" i="10"/>
  <c r="F279" i="19"/>
  <c r="F280" i="10"/>
  <c r="F280" i="19"/>
  <c r="F281" i="10"/>
  <c r="F281" i="19"/>
  <c r="F282" i="10"/>
  <c r="F282" i="19"/>
  <c r="F283" i="10"/>
  <c r="F283" i="19"/>
  <c r="F284" i="10"/>
  <c r="F284" i="19"/>
  <c r="F285" i="10"/>
  <c r="F285" i="19"/>
  <c r="F286" i="10"/>
  <c r="F286" i="19"/>
  <c r="F287" i="10"/>
  <c r="F287" i="19"/>
  <c r="F288" i="10"/>
  <c r="F288" i="19"/>
  <c r="F289" i="10"/>
  <c r="F289" i="19"/>
  <c r="F290" i="10"/>
  <c r="F290" i="19"/>
  <c r="F291" i="10"/>
  <c r="F291" i="19"/>
  <c r="F292" i="10"/>
  <c r="F292" i="19"/>
  <c r="F293" i="10"/>
  <c r="F293" i="19"/>
  <c r="F294" i="10"/>
  <c r="F294" i="19"/>
  <c r="F295" i="10"/>
  <c r="F295" i="19"/>
  <c r="F296" i="10"/>
  <c r="F296" i="19"/>
  <c r="F297" i="10"/>
  <c r="F297" i="19"/>
  <c r="F298" i="10"/>
  <c r="F298" i="19"/>
  <c r="F299" i="10"/>
  <c r="F299" i="19"/>
  <c r="F300" i="10"/>
  <c r="F300" i="19"/>
  <c r="F301" i="10"/>
  <c r="F301" i="19"/>
  <c r="F302" i="10"/>
  <c r="F302" i="19"/>
  <c r="F303" i="10"/>
  <c r="F303" i="19"/>
  <c r="F304" i="10"/>
  <c r="F304" i="19"/>
  <c r="F305" i="10"/>
  <c r="F305" i="19"/>
  <c r="F306" i="10"/>
  <c r="F306" i="19"/>
  <c r="F307" i="10"/>
  <c r="F307" i="19"/>
  <c r="F308" i="10"/>
  <c r="F308" i="19"/>
  <c r="F309" i="10"/>
  <c r="F309" i="19"/>
  <c r="F310" i="10"/>
  <c r="F310" i="19"/>
  <c r="F311" i="10"/>
  <c r="F311" i="19"/>
  <c r="F312" i="10"/>
  <c r="F312" i="19"/>
  <c r="F313" i="10"/>
  <c r="F313" i="19"/>
  <c r="F314" i="10"/>
  <c r="F314" i="19"/>
  <c r="F315" i="10"/>
  <c r="F315" i="19"/>
  <c r="F316" i="10"/>
  <c r="F316" i="19"/>
  <c r="F317" i="10"/>
  <c r="F317" i="19"/>
  <c r="F318" i="10"/>
  <c r="F318" i="19"/>
  <c r="F319" i="10"/>
  <c r="F319" i="19"/>
  <c r="F320" i="10"/>
  <c r="F320" i="19"/>
  <c r="F321" i="10"/>
  <c r="F321" i="19"/>
  <c r="F322" i="10"/>
  <c r="F322" i="19"/>
  <c r="F323" i="10"/>
  <c r="F323" i="19"/>
  <c r="F324" i="10"/>
  <c r="F324" i="19"/>
  <c r="F325" i="10"/>
  <c r="F325" i="19"/>
  <c r="F326" i="10"/>
  <c r="F326" i="19"/>
  <c r="F327" i="10"/>
  <c r="F327" i="19"/>
  <c r="F328" i="10"/>
  <c r="F328" i="19"/>
  <c r="F329" i="10"/>
  <c r="F329" i="19"/>
  <c r="F330" i="10"/>
  <c r="F330" i="19"/>
  <c r="F331" i="10"/>
  <c r="F331" i="19"/>
  <c r="F332" i="10"/>
  <c r="F332" i="19"/>
  <c r="F333" i="10"/>
  <c r="F333" i="19"/>
  <c r="F334" i="10"/>
  <c r="F334" i="19"/>
  <c r="F335" i="10"/>
  <c r="F335" i="19"/>
  <c r="F336" i="10"/>
  <c r="F336" i="19"/>
  <c r="F337" i="10"/>
  <c r="F337" i="19"/>
  <c r="F338" i="10"/>
  <c r="F338" i="19"/>
  <c r="F339" i="10"/>
  <c r="F339" i="19"/>
  <c r="F340" i="10"/>
  <c r="F340" i="19"/>
  <c r="F341" i="10"/>
  <c r="F341" i="19"/>
  <c r="F342" i="10"/>
  <c r="F342" i="19"/>
  <c r="F343" i="10"/>
  <c r="F343" i="19"/>
  <c r="F344" i="10"/>
  <c r="F344" i="19"/>
  <c r="F345" i="10"/>
  <c r="F346" i="10"/>
  <c r="F346" i="19"/>
  <c r="F347" i="10"/>
  <c r="F347" i="19"/>
  <c r="F348" i="10"/>
  <c r="F348" i="19"/>
  <c r="F349" i="10"/>
  <c r="F349" i="19"/>
  <c r="F350" i="10"/>
  <c r="F350" i="19"/>
  <c r="F351" i="10"/>
  <c r="F351" i="19"/>
  <c r="F352" i="10"/>
  <c r="F352" i="19"/>
  <c r="F353" i="10"/>
  <c r="F353" i="19"/>
  <c r="F354" i="10"/>
  <c r="F354" i="19"/>
  <c r="F355" i="10"/>
  <c r="F355" i="19"/>
  <c r="F356" i="10"/>
  <c r="F356" i="19"/>
  <c r="F357" i="10"/>
  <c r="F357" i="19"/>
  <c r="F358" i="10"/>
  <c r="F358" i="19"/>
  <c r="F359" i="10"/>
  <c r="F359" i="19"/>
  <c r="F360" i="10"/>
  <c r="F360" i="19"/>
  <c r="F361" i="10"/>
  <c r="F361" i="19"/>
  <c r="F362" i="10"/>
  <c r="F362" i="19"/>
  <c r="F363" i="10"/>
  <c r="F363" i="19"/>
  <c r="F364" i="10"/>
  <c r="F364" i="19"/>
  <c r="F365" i="10"/>
  <c r="F365" i="19"/>
  <c r="F366" i="10"/>
  <c r="F366" i="19"/>
  <c r="F367" i="10"/>
  <c r="F367" i="19"/>
  <c r="F368" i="10"/>
  <c r="F368" i="19"/>
  <c r="F369" i="10"/>
  <c r="F369" i="19"/>
  <c r="F370" i="10"/>
  <c r="F370" i="19"/>
  <c r="F371" i="10"/>
  <c r="F371" i="19"/>
  <c r="F372" i="10"/>
  <c r="F372" i="19"/>
  <c r="F373" i="10"/>
  <c r="F373" i="19"/>
  <c r="F374" i="10"/>
  <c r="F374" i="19"/>
  <c r="F375" i="10"/>
  <c r="F375" i="19"/>
  <c r="F376" i="10"/>
  <c r="F376" i="19"/>
  <c r="F377" i="10"/>
  <c r="F377" i="19"/>
  <c r="F378" i="10"/>
  <c r="F378" i="19"/>
  <c r="F379" i="10"/>
  <c r="F379" i="19"/>
  <c r="F380" i="10"/>
  <c r="F380" i="19"/>
  <c r="F381" i="10"/>
  <c r="F381" i="19"/>
  <c r="F382" i="10"/>
  <c r="F382" i="19"/>
  <c r="F383" i="10"/>
  <c r="F383" i="19"/>
  <c r="F384" i="10"/>
  <c r="F384" i="19"/>
  <c r="F385" i="10"/>
  <c r="F385" i="19"/>
  <c r="F386" i="10"/>
  <c r="F386" i="19"/>
  <c r="F387" i="10"/>
  <c r="F387" i="19"/>
  <c r="F388" i="10"/>
  <c r="F388" i="19"/>
  <c r="F6" i="10"/>
  <c r="F6" i="19"/>
  <c r="R10" i="23"/>
  <c r="R11" i="23"/>
  <c r="R12" i="23"/>
  <c r="R13" i="23"/>
  <c r="R14" i="23"/>
  <c r="R15" i="23"/>
  <c r="R16" i="23"/>
  <c r="R17" i="23"/>
  <c r="R18" i="23"/>
  <c r="R19" i="23"/>
  <c r="R20" i="23"/>
  <c r="R21" i="23"/>
  <c r="R22" i="23"/>
  <c r="R23" i="23"/>
  <c r="R24" i="23"/>
  <c r="R25" i="23"/>
  <c r="R26" i="23"/>
  <c r="R27" i="23"/>
  <c r="R28" i="23"/>
  <c r="R29" i="23"/>
  <c r="R30" i="23"/>
  <c r="R31" i="23"/>
  <c r="R32" i="23"/>
  <c r="R33" i="23"/>
  <c r="R34" i="23"/>
  <c r="R35" i="23"/>
  <c r="R36" i="23"/>
  <c r="R37" i="23"/>
  <c r="R38" i="23"/>
  <c r="R39" i="23"/>
  <c r="R40" i="23"/>
  <c r="R41" i="23"/>
  <c r="R42" i="23"/>
  <c r="R43" i="23"/>
  <c r="R44" i="23"/>
  <c r="R45" i="23"/>
  <c r="R46" i="23"/>
  <c r="R47" i="23"/>
  <c r="R48" i="23"/>
  <c r="R49" i="23"/>
  <c r="R50" i="23"/>
  <c r="R51" i="23"/>
  <c r="R52" i="23"/>
  <c r="R53" i="23"/>
  <c r="R54" i="23"/>
  <c r="R55" i="23"/>
  <c r="R56" i="23"/>
  <c r="R57" i="23"/>
  <c r="R58" i="23"/>
  <c r="R59" i="23"/>
  <c r="R60" i="23"/>
  <c r="R61" i="23"/>
  <c r="R62" i="23"/>
  <c r="R63" i="23"/>
  <c r="R64" i="23"/>
  <c r="R65" i="23"/>
  <c r="R66" i="23"/>
  <c r="R67" i="23"/>
  <c r="R68" i="23"/>
  <c r="R69" i="23"/>
  <c r="R70" i="23"/>
  <c r="R71" i="23"/>
  <c r="R72" i="23"/>
  <c r="R73" i="23"/>
  <c r="R74" i="23"/>
  <c r="R75" i="23"/>
  <c r="R76" i="23"/>
  <c r="R77" i="23"/>
  <c r="R78" i="23"/>
  <c r="R79" i="23"/>
  <c r="R80" i="23"/>
  <c r="R81" i="23"/>
  <c r="R82" i="23"/>
  <c r="R83" i="23"/>
  <c r="R84" i="23"/>
  <c r="R85" i="23"/>
  <c r="R86" i="23"/>
  <c r="R87" i="23"/>
  <c r="R88" i="23"/>
  <c r="R89" i="23"/>
  <c r="R90" i="23"/>
  <c r="R91" i="23"/>
  <c r="R92" i="23"/>
  <c r="R93" i="23"/>
  <c r="R94" i="23"/>
  <c r="R95" i="23"/>
  <c r="R96" i="23"/>
  <c r="R97" i="23"/>
  <c r="R98" i="23"/>
  <c r="R99" i="23"/>
  <c r="R100" i="23"/>
  <c r="R101" i="23"/>
  <c r="R102" i="23"/>
  <c r="R103" i="23"/>
  <c r="R104" i="23"/>
  <c r="R105" i="23"/>
  <c r="R106" i="23"/>
  <c r="R107" i="23"/>
  <c r="R108" i="23"/>
  <c r="R109" i="23"/>
  <c r="R110" i="23"/>
  <c r="R111" i="23"/>
  <c r="R112" i="23"/>
  <c r="R113" i="23"/>
  <c r="R114" i="23"/>
  <c r="R115" i="23"/>
  <c r="R116" i="23"/>
  <c r="R117" i="23"/>
  <c r="R118" i="23"/>
  <c r="R119" i="23"/>
  <c r="R120" i="23"/>
  <c r="R121" i="23"/>
  <c r="R122" i="23"/>
  <c r="R123" i="23"/>
  <c r="R124" i="23"/>
  <c r="R125" i="23"/>
  <c r="R126" i="23"/>
  <c r="R127" i="23"/>
  <c r="R128" i="23"/>
  <c r="R129" i="23"/>
  <c r="R130" i="23"/>
  <c r="R131" i="23"/>
  <c r="R132" i="23"/>
  <c r="R133" i="23"/>
  <c r="R134" i="23"/>
  <c r="R135" i="23"/>
  <c r="R136" i="23"/>
  <c r="R137" i="23"/>
  <c r="R138" i="23"/>
  <c r="R139" i="23"/>
  <c r="R147" i="23"/>
  <c r="R151" i="23"/>
  <c r="R159" i="23"/>
  <c r="R167" i="23"/>
  <c r="R179" i="23"/>
  <c r="R187" i="23"/>
  <c r="R199" i="23"/>
  <c r="R207" i="23"/>
  <c r="R219" i="23"/>
  <c r="R236" i="23"/>
  <c r="R239" i="23"/>
  <c r="R247" i="23"/>
  <c r="R279" i="23"/>
  <c r="R287" i="23"/>
  <c r="R304" i="23"/>
  <c r="R307" i="23"/>
  <c r="R319" i="23"/>
  <c r="R339" i="23"/>
  <c r="R359" i="23"/>
  <c r="R364" i="23"/>
  <c r="R368" i="23"/>
  <c r="R379" i="23"/>
  <c r="R9" i="23"/>
  <c r="Q10" i="21"/>
  <c r="Q11" i="21"/>
  <c r="Q12" i="21"/>
  <c r="Q13" i="21"/>
  <c r="Q14" i="21"/>
  <c r="Q15" i="21"/>
  <c r="Q16" i="21"/>
  <c r="Q17" i="21"/>
  <c r="Q18" i="21"/>
  <c r="Q19" i="21"/>
  <c r="Q20" i="21"/>
  <c r="Q21" i="21"/>
  <c r="Q22" i="21"/>
  <c r="Q23" i="21"/>
  <c r="Q24" i="21"/>
  <c r="Q25" i="21"/>
  <c r="Q26" i="21"/>
  <c r="Q27" i="21"/>
  <c r="Q28" i="21"/>
  <c r="Q29" i="21"/>
  <c r="Q30" i="21"/>
  <c r="Q31" i="21"/>
  <c r="Q32" i="21"/>
  <c r="Q33" i="21"/>
  <c r="Q34" i="21"/>
  <c r="Q35" i="21"/>
  <c r="Q36" i="21"/>
  <c r="Q37" i="21"/>
  <c r="Q38" i="21"/>
  <c r="Q39" i="21"/>
  <c r="Q40" i="21"/>
  <c r="Q41" i="21"/>
  <c r="Q42" i="21"/>
  <c r="Q43" i="21"/>
  <c r="Q44" i="21"/>
  <c r="Q45" i="21"/>
  <c r="Q46" i="21"/>
  <c r="Q47" i="21"/>
  <c r="Q48" i="21"/>
  <c r="Q49" i="21"/>
  <c r="Q50" i="21"/>
  <c r="Q51" i="21"/>
  <c r="Q52" i="21"/>
  <c r="Q53" i="21"/>
  <c r="Q54" i="21"/>
  <c r="Q55" i="21"/>
  <c r="Q56" i="21"/>
  <c r="Q57" i="21"/>
  <c r="Q58" i="21"/>
  <c r="Q59" i="21"/>
  <c r="Q60" i="21"/>
  <c r="Q61" i="21"/>
  <c r="Q62" i="21"/>
  <c r="Q63" i="21"/>
  <c r="Q64" i="21"/>
  <c r="Q65" i="21"/>
  <c r="Q66" i="21"/>
  <c r="Q67" i="21"/>
  <c r="Q68" i="21"/>
  <c r="Q69" i="21"/>
  <c r="Q70" i="21"/>
  <c r="Q71" i="21"/>
  <c r="Q72" i="21"/>
  <c r="Q73" i="21"/>
  <c r="Q74" i="21"/>
  <c r="Q75" i="21"/>
  <c r="Q76" i="21"/>
  <c r="Q77" i="21"/>
  <c r="Q78" i="21"/>
  <c r="Q79" i="21"/>
  <c r="Q80" i="21"/>
  <c r="Q81" i="21"/>
  <c r="Q82" i="21"/>
  <c r="Q83" i="21"/>
  <c r="Q84" i="21"/>
  <c r="Q85" i="21"/>
  <c r="Q86" i="21"/>
  <c r="Q87" i="21"/>
  <c r="Q88" i="21"/>
  <c r="Q89" i="21"/>
  <c r="Q90" i="21"/>
  <c r="Q91" i="21"/>
  <c r="Q92" i="21"/>
  <c r="Q93" i="21"/>
  <c r="Q94" i="21"/>
  <c r="Q95" i="21"/>
  <c r="Q96" i="21"/>
  <c r="Q97" i="21"/>
  <c r="Q98" i="21"/>
  <c r="Q99" i="21"/>
  <c r="Q100" i="21"/>
  <c r="Q101" i="21"/>
  <c r="Q102" i="21"/>
  <c r="Q103" i="21"/>
  <c r="Q104" i="21"/>
  <c r="Q105" i="21"/>
  <c r="Q106" i="21"/>
  <c r="Q107" i="21"/>
  <c r="Q108" i="21"/>
  <c r="Q109" i="21"/>
  <c r="Q110" i="21"/>
  <c r="Q111" i="21"/>
  <c r="Q112" i="21"/>
  <c r="Q113" i="21"/>
  <c r="Q114" i="21"/>
  <c r="Q115" i="21"/>
  <c r="Q116" i="21"/>
  <c r="Q117" i="21"/>
  <c r="Q118" i="21"/>
  <c r="Q119" i="21"/>
  <c r="Q120" i="21"/>
  <c r="Q121" i="21"/>
  <c r="Q122" i="21"/>
  <c r="Q123" i="21"/>
  <c r="Q124" i="21"/>
  <c r="Q125" i="21"/>
  <c r="Q126" i="21"/>
  <c r="Q127" i="21"/>
  <c r="Q128" i="21"/>
  <c r="Q129" i="21"/>
  <c r="Q130" i="21"/>
  <c r="Q131" i="21"/>
  <c r="Q132" i="21"/>
  <c r="Q133" i="21"/>
  <c r="Q134" i="21"/>
  <c r="Q135" i="21"/>
  <c r="Q136" i="21"/>
  <c r="Q137" i="21"/>
  <c r="Q138" i="21"/>
  <c r="Q139" i="21"/>
  <c r="Q143" i="21"/>
  <c r="Q144" i="21"/>
  <c r="Q147" i="21"/>
  <c r="Q148" i="21"/>
  <c r="Q151" i="21"/>
  <c r="Q152" i="21"/>
  <c r="Q155" i="21"/>
  <c r="Q156" i="21"/>
  <c r="Q159" i="21"/>
  <c r="Q163" i="21"/>
  <c r="Q164" i="21"/>
  <c r="Q167" i="21"/>
  <c r="Q168" i="21"/>
  <c r="Q171" i="21"/>
  <c r="Q172" i="21"/>
  <c r="Q175" i="21"/>
  <c r="Q176" i="21"/>
  <c r="Q179" i="21"/>
  <c r="Q184" i="21"/>
  <c r="Q187" i="21"/>
  <c r="Q188" i="21"/>
  <c r="Q191" i="21"/>
  <c r="Q192" i="21"/>
  <c r="Q195" i="21"/>
  <c r="Q196" i="21"/>
  <c r="Q199" i="21"/>
  <c r="Q203" i="21"/>
  <c r="Q204" i="21"/>
  <c r="Q207" i="21"/>
  <c r="Q208" i="21"/>
  <c r="Q211" i="21"/>
  <c r="Q212" i="21"/>
  <c r="Q215" i="21"/>
  <c r="Q216" i="21"/>
  <c r="Q219" i="21"/>
  <c r="Q224" i="21"/>
  <c r="Q227" i="21"/>
  <c r="Q228" i="21"/>
  <c r="Q231" i="21"/>
  <c r="Q232" i="21"/>
  <c r="Q235" i="21"/>
  <c r="Q239" i="21"/>
  <c r="Q243" i="21"/>
  <c r="Q244" i="21"/>
  <c r="Q246" i="21"/>
  <c r="Q247" i="21"/>
  <c r="Q248" i="21"/>
  <c r="Q251" i="21"/>
  <c r="Q255" i="21"/>
  <c r="Q259" i="21"/>
  <c r="Q263" i="21"/>
  <c r="Q264" i="21"/>
  <c r="Q266" i="21"/>
  <c r="Q267" i="21"/>
  <c r="Q271" i="21"/>
  <c r="Q275" i="21"/>
  <c r="Q276" i="21"/>
  <c r="Q279" i="21"/>
  <c r="Q283" i="21"/>
  <c r="Q287" i="21"/>
  <c r="Q295" i="21"/>
  <c r="Q299" i="21"/>
  <c r="Q303" i="21"/>
  <c r="Q307" i="21"/>
  <c r="Q311" i="21"/>
  <c r="Q316" i="21"/>
  <c r="Q319" i="21"/>
  <c r="Q327" i="21"/>
  <c r="Q331" i="21"/>
  <c r="Q335" i="21"/>
  <c r="Q339" i="21"/>
  <c r="Q343" i="21"/>
  <c r="Q348" i="21"/>
  <c r="Q351" i="21"/>
  <c r="Q359" i="21"/>
  <c r="Q367" i="21"/>
  <c r="Q371" i="21"/>
  <c r="Q375" i="21"/>
  <c r="Q379" i="21"/>
  <c r="Q9" i="21"/>
  <c r="R10" i="19"/>
  <c r="R11" i="19"/>
  <c r="R12" i="19"/>
  <c r="R13" i="19"/>
  <c r="R14" i="19"/>
  <c r="R15" i="19"/>
  <c r="R16" i="19"/>
  <c r="R17" i="19"/>
  <c r="R18" i="19"/>
  <c r="R19" i="19"/>
  <c r="R20" i="19"/>
  <c r="R21" i="19"/>
  <c r="R22" i="19"/>
  <c r="R23" i="19"/>
  <c r="R24" i="19"/>
  <c r="R25" i="19"/>
  <c r="R26" i="19"/>
  <c r="R27" i="19"/>
  <c r="R28" i="19"/>
  <c r="R29" i="19"/>
  <c r="R30" i="19"/>
  <c r="R31" i="19"/>
  <c r="R32" i="19"/>
  <c r="R33" i="19"/>
  <c r="R34" i="19"/>
  <c r="R35" i="19"/>
  <c r="R36" i="19"/>
  <c r="R37" i="19"/>
  <c r="R38" i="19"/>
  <c r="R39" i="19"/>
  <c r="R40" i="19"/>
  <c r="R41" i="19"/>
  <c r="R42" i="19"/>
  <c r="R43" i="19"/>
  <c r="R44" i="19"/>
  <c r="R45" i="19"/>
  <c r="R46" i="19"/>
  <c r="R47" i="19"/>
  <c r="R48" i="19"/>
  <c r="R49" i="19"/>
  <c r="R50" i="19"/>
  <c r="R51" i="19"/>
  <c r="R52" i="19"/>
  <c r="R53" i="19"/>
  <c r="R54" i="19"/>
  <c r="R55" i="19"/>
  <c r="R56" i="19"/>
  <c r="R57" i="19"/>
  <c r="R58" i="19"/>
  <c r="R59" i="19"/>
  <c r="R60" i="19"/>
  <c r="R61" i="19"/>
  <c r="R62" i="19"/>
  <c r="R63" i="19"/>
  <c r="R64" i="19"/>
  <c r="R65" i="19"/>
  <c r="R66" i="19"/>
  <c r="R67" i="19"/>
  <c r="R68" i="19"/>
  <c r="R69" i="19"/>
  <c r="R70" i="19"/>
  <c r="R71" i="19"/>
  <c r="R72" i="19"/>
  <c r="R73" i="19"/>
  <c r="R74" i="19"/>
  <c r="R75" i="19"/>
  <c r="R76" i="19"/>
  <c r="R77" i="19"/>
  <c r="R78" i="19"/>
  <c r="R79" i="19"/>
  <c r="R80" i="19"/>
  <c r="R81" i="19"/>
  <c r="R82" i="19"/>
  <c r="R83" i="19"/>
  <c r="R84" i="19"/>
  <c r="R85" i="19"/>
  <c r="R86" i="19"/>
  <c r="R87" i="19"/>
  <c r="R88" i="19"/>
  <c r="R89" i="19"/>
  <c r="R90" i="19"/>
  <c r="R91" i="19"/>
  <c r="R92" i="19"/>
  <c r="R93" i="19"/>
  <c r="R94" i="19"/>
  <c r="R95" i="19"/>
  <c r="R96" i="19"/>
  <c r="R97" i="19"/>
  <c r="R98" i="19"/>
  <c r="R99" i="19"/>
  <c r="R100" i="19"/>
  <c r="R101" i="19"/>
  <c r="R102" i="19"/>
  <c r="R103" i="19"/>
  <c r="R104" i="19"/>
  <c r="R105" i="19"/>
  <c r="R106" i="19"/>
  <c r="R107" i="19"/>
  <c r="R108" i="19"/>
  <c r="R109" i="19"/>
  <c r="R110" i="19"/>
  <c r="R111" i="19"/>
  <c r="R112" i="19"/>
  <c r="R113" i="19"/>
  <c r="R114" i="19"/>
  <c r="R115" i="19"/>
  <c r="R116" i="19"/>
  <c r="R117" i="19"/>
  <c r="R118" i="19"/>
  <c r="R119" i="19"/>
  <c r="R120" i="19"/>
  <c r="R121" i="19"/>
  <c r="R122" i="19"/>
  <c r="R123" i="19"/>
  <c r="R124" i="19"/>
  <c r="R125" i="19"/>
  <c r="R126" i="19"/>
  <c r="R127" i="19"/>
  <c r="R128" i="19"/>
  <c r="R129" i="19"/>
  <c r="R130" i="19"/>
  <c r="R131" i="19"/>
  <c r="R132" i="19"/>
  <c r="R133" i="19"/>
  <c r="R134" i="19"/>
  <c r="R135" i="19"/>
  <c r="R136" i="19"/>
  <c r="R137" i="19"/>
  <c r="R138" i="19"/>
  <c r="R139" i="19"/>
  <c r="R140" i="19"/>
  <c r="R141" i="19"/>
  <c r="R144" i="19"/>
  <c r="R145" i="19"/>
  <c r="R148" i="19"/>
  <c r="R149" i="19"/>
  <c r="R151" i="19"/>
  <c r="R152" i="19"/>
  <c r="R153" i="19"/>
  <c r="R156" i="19"/>
  <c r="R160" i="19"/>
  <c r="R161" i="19"/>
  <c r="R164" i="19"/>
  <c r="R165" i="19"/>
  <c r="R168" i="19"/>
  <c r="R169" i="19"/>
  <c r="R171" i="19"/>
  <c r="R172" i="19"/>
  <c r="R173" i="19"/>
  <c r="R176" i="19"/>
  <c r="R180" i="19"/>
  <c r="R181" i="19"/>
  <c r="R184" i="19"/>
  <c r="R185" i="19"/>
  <c r="R188" i="19"/>
  <c r="R189" i="19"/>
  <c r="R191" i="19"/>
  <c r="R192" i="19"/>
  <c r="R193" i="19"/>
  <c r="R196" i="19"/>
  <c r="R200" i="19"/>
  <c r="R201" i="19"/>
  <c r="R204" i="19"/>
  <c r="R205" i="19"/>
  <c r="R208" i="19"/>
  <c r="R209" i="19"/>
  <c r="R211" i="19"/>
  <c r="R212" i="19"/>
  <c r="R213" i="19"/>
  <c r="R216" i="19"/>
  <c r="R220" i="19"/>
  <c r="R221" i="19"/>
  <c r="R224" i="19"/>
  <c r="R225" i="19"/>
  <c r="R228" i="19"/>
  <c r="R229" i="19"/>
  <c r="R231" i="19"/>
  <c r="R232" i="19"/>
  <c r="R233" i="19"/>
  <c r="R236" i="19"/>
  <c r="R240" i="19"/>
  <c r="R241" i="19"/>
  <c r="R244" i="19"/>
  <c r="R245" i="19"/>
  <c r="R249" i="19"/>
  <c r="R251" i="19"/>
  <c r="R252" i="19"/>
  <c r="R253" i="19"/>
  <c r="R260" i="19"/>
  <c r="R261" i="19"/>
  <c r="R264" i="19"/>
  <c r="R265" i="19"/>
  <c r="R269" i="19"/>
  <c r="R271" i="19"/>
  <c r="R272" i="19"/>
  <c r="R273" i="19"/>
  <c r="R280" i="19"/>
  <c r="R281" i="19"/>
  <c r="R284" i="19"/>
  <c r="R285" i="19"/>
  <c r="R289" i="19"/>
  <c r="R291" i="19"/>
  <c r="R292" i="19"/>
  <c r="R293" i="19"/>
  <c r="R300" i="19"/>
  <c r="R301" i="19"/>
  <c r="R304" i="19"/>
  <c r="R305" i="19"/>
  <c r="R309" i="19"/>
  <c r="R311" i="19"/>
  <c r="R312" i="19"/>
  <c r="R313" i="19"/>
  <c r="R320" i="19"/>
  <c r="R321" i="19"/>
  <c r="R324" i="19"/>
  <c r="R325" i="19"/>
  <c r="R329" i="19"/>
  <c r="R331" i="19"/>
  <c r="R332" i="19"/>
  <c r="R333" i="19"/>
  <c r="R340" i="19"/>
  <c r="R341" i="19"/>
  <c r="R344" i="19"/>
  <c r="R345" i="19"/>
  <c r="R349" i="19"/>
  <c r="R351" i="19"/>
  <c r="R352" i="19"/>
  <c r="R353" i="19"/>
  <c r="R360" i="19"/>
  <c r="R361" i="19"/>
  <c r="R364" i="19"/>
  <c r="R365" i="19"/>
  <c r="R369" i="19"/>
  <c r="R371" i="19"/>
  <c r="R372" i="19"/>
  <c r="R373" i="19"/>
  <c r="R380" i="19"/>
  <c r="R381" i="19"/>
  <c r="R384" i="19"/>
  <c r="R385" i="19"/>
  <c r="R386" i="19"/>
  <c r="R387" i="19"/>
  <c r="R388" i="19"/>
  <c r="R9" i="19"/>
  <c r="Q388" i="10"/>
  <c r="E58" i="25"/>
  <c r="E60" i="25"/>
  <c r="E74" i="25"/>
  <c r="E138" i="25"/>
  <c r="E140" i="25"/>
  <c r="E154" i="25"/>
  <c r="E218" i="25"/>
  <c r="E220" i="25"/>
  <c r="E234" i="25"/>
  <c r="E298" i="25"/>
  <c r="E300" i="25"/>
  <c r="E314" i="25"/>
  <c r="E378" i="25"/>
  <c r="E380" i="25"/>
  <c r="E7" i="13"/>
  <c r="E7" i="25"/>
  <c r="E8" i="13"/>
  <c r="E8" i="25"/>
  <c r="E9" i="13"/>
  <c r="E9" i="25"/>
  <c r="E10" i="13"/>
  <c r="E10" i="25"/>
  <c r="E11" i="13"/>
  <c r="E11" i="25"/>
  <c r="E12" i="13"/>
  <c r="E12" i="25"/>
  <c r="E13" i="13"/>
  <c r="E13" i="25"/>
  <c r="E14" i="13"/>
  <c r="E14" i="25"/>
  <c r="E15" i="13"/>
  <c r="E15" i="25"/>
  <c r="E16" i="13"/>
  <c r="E16" i="25"/>
  <c r="E17" i="13"/>
  <c r="E17" i="25"/>
  <c r="E18" i="13"/>
  <c r="E18" i="25"/>
  <c r="E19" i="13"/>
  <c r="E19" i="25"/>
  <c r="E20" i="13"/>
  <c r="E20" i="25"/>
  <c r="E21" i="13"/>
  <c r="E21" i="25"/>
  <c r="E22" i="13"/>
  <c r="E22" i="25"/>
  <c r="E23" i="13"/>
  <c r="E23" i="25"/>
  <c r="E24" i="13"/>
  <c r="E24" i="25"/>
  <c r="E25" i="13"/>
  <c r="E25" i="25"/>
  <c r="E26" i="13"/>
  <c r="E26" i="25"/>
  <c r="E27" i="13"/>
  <c r="E27" i="25"/>
  <c r="E28" i="13"/>
  <c r="E28" i="25"/>
  <c r="E29" i="13"/>
  <c r="E29" i="25"/>
  <c r="E30" i="13"/>
  <c r="E30" i="25"/>
  <c r="E31" i="13"/>
  <c r="E31" i="25"/>
  <c r="E32" i="13"/>
  <c r="E32" i="25"/>
  <c r="E33" i="13"/>
  <c r="E33" i="25"/>
  <c r="E34" i="13"/>
  <c r="E34" i="25"/>
  <c r="E35" i="13"/>
  <c r="E35" i="25"/>
  <c r="E36" i="13"/>
  <c r="E36" i="25"/>
  <c r="E37" i="13"/>
  <c r="E37" i="25"/>
  <c r="E38" i="13"/>
  <c r="E38" i="25"/>
  <c r="E39" i="13"/>
  <c r="E39" i="25"/>
  <c r="E40" i="13"/>
  <c r="E40" i="25"/>
  <c r="E41" i="13"/>
  <c r="E41" i="25"/>
  <c r="E42" i="13"/>
  <c r="E42" i="25"/>
  <c r="E43" i="13"/>
  <c r="E43" i="25"/>
  <c r="E44" i="13"/>
  <c r="E44" i="25"/>
  <c r="E45" i="13"/>
  <c r="E45" i="25"/>
  <c r="E46" i="13"/>
  <c r="E46" i="25"/>
  <c r="E47" i="13"/>
  <c r="E47" i="25"/>
  <c r="E48" i="13"/>
  <c r="E48" i="25"/>
  <c r="E49" i="13"/>
  <c r="E49" i="25"/>
  <c r="E50" i="13"/>
  <c r="E50" i="25"/>
  <c r="E51" i="13"/>
  <c r="E51" i="25"/>
  <c r="E52" i="13"/>
  <c r="E52" i="25"/>
  <c r="E53" i="13"/>
  <c r="E53" i="25"/>
  <c r="E54" i="13"/>
  <c r="E54" i="25"/>
  <c r="E55" i="13"/>
  <c r="E55" i="25"/>
  <c r="E56" i="13"/>
  <c r="E56" i="25"/>
  <c r="E57" i="13"/>
  <c r="E57" i="25"/>
  <c r="E58" i="13"/>
  <c r="E59" i="13"/>
  <c r="E59" i="25"/>
  <c r="E60" i="13"/>
  <c r="E61" i="13"/>
  <c r="E61" i="25"/>
  <c r="E62" i="13"/>
  <c r="E62" i="25"/>
  <c r="E63" i="13"/>
  <c r="E63" i="25"/>
  <c r="E64" i="13"/>
  <c r="E64" i="25"/>
  <c r="E65" i="13"/>
  <c r="E65" i="25"/>
  <c r="E66" i="13"/>
  <c r="E66" i="25"/>
  <c r="E67" i="13"/>
  <c r="E67" i="25"/>
  <c r="E68" i="13"/>
  <c r="E68" i="25"/>
  <c r="E69" i="13"/>
  <c r="E69" i="25"/>
  <c r="E70" i="13"/>
  <c r="E70" i="25"/>
  <c r="E71" i="13"/>
  <c r="E71" i="25"/>
  <c r="E72" i="13"/>
  <c r="E72" i="25"/>
  <c r="E73" i="13"/>
  <c r="E73" i="25"/>
  <c r="E74" i="13"/>
  <c r="E75" i="13"/>
  <c r="E75" i="25"/>
  <c r="E76" i="13"/>
  <c r="E76" i="25"/>
  <c r="E77" i="13"/>
  <c r="E77" i="25"/>
  <c r="E78" i="13"/>
  <c r="E78" i="25"/>
  <c r="E79" i="13"/>
  <c r="E79" i="25"/>
  <c r="E80" i="13"/>
  <c r="E80" i="25"/>
  <c r="E81" i="13"/>
  <c r="E81" i="25"/>
  <c r="E82" i="13"/>
  <c r="E82" i="25"/>
  <c r="E83" i="13"/>
  <c r="E83" i="25"/>
  <c r="E84" i="13"/>
  <c r="E84" i="25"/>
  <c r="E85" i="13"/>
  <c r="E85" i="25"/>
  <c r="E86" i="13"/>
  <c r="E86" i="25"/>
  <c r="E87" i="13"/>
  <c r="E87" i="25"/>
  <c r="E88" i="13"/>
  <c r="E88" i="25"/>
  <c r="E89" i="13"/>
  <c r="E89" i="25"/>
  <c r="E90" i="13"/>
  <c r="E90" i="25"/>
  <c r="E91" i="13"/>
  <c r="E91" i="25"/>
  <c r="E92" i="13"/>
  <c r="E92" i="25"/>
  <c r="E93" i="13"/>
  <c r="E93" i="25"/>
  <c r="E94" i="13"/>
  <c r="E94" i="25"/>
  <c r="E95" i="13"/>
  <c r="E95" i="25"/>
  <c r="E96" i="13"/>
  <c r="E96" i="25"/>
  <c r="E97" i="13"/>
  <c r="E97" i="25"/>
  <c r="E98" i="13"/>
  <c r="E98" i="25"/>
  <c r="E99" i="13"/>
  <c r="E99" i="25"/>
  <c r="E100" i="13"/>
  <c r="E100" i="25"/>
  <c r="E101" i="13"/>
  <c r="E101" i="25"/>
  <c r="E102" i="13"/>
  <c r="E102" i="25"/>
  <c r="E103" i="13"/>
  <c r="E103" i="25"/>
  <c r="E104" i="13"/>
  <c r="E104" i="25"/>
  <c r="E105" i="13"/>
  <c r="E105" i="25"/>
  <c r="E106" i="13"/>
  <c r="E106" i="25"/>
  <c r="E107" i="13"/>
  <c r="E107" i="25"/>
  <c r="E108" i="13"/>
  <c r="E108" i="25"/>
  <c r="E109" i="13"/>
  <c r="E109" i="25"/>
  <c r="E110" i="13"/>
  <c r="E110" i="25"/>
  <c r="E111" i="13"/>
  <c r="E111" i="25"/>
  <c r="E112" i="13"/>
  <c r="E112" i="25"/>
  <c r="E113" i="13"/>
  <c r="E113" i="25"/>
  <c r="E114" i="13"/>
  <c r="E114" i="25"/>
  <c r="E115" i="13"/>
  <c r="E115" i="25"/>
  <c r="E116" i="13"/>
  <c r="E116" i="25"/>
  <c r="E117" i="13"/>
  <c r="E117" i="25"/>
  <c r="E118" i="13"/>
  <c r="E118" i="25"/>
  <c r="E119" i="13"/>
  <c r="E119" i="25"/>
  <c r="E120" i="13"/>
  <c r="E120" i="25"/>
  <c r="E121" i="13"/>
  <c r="E121" i="25"/>
  <c r="E122" i="13"/>
  <c r="E122" i="25"/>
  <c r="E123" i="13"/>
  <c r="E123" i="25"/>
  <c r="E124" i="13"/>
  <c r="E124" i="25"/>
  <c r="E125" i="13"/>
  <c r="E125" i="25"/>
  <c r="E126" i="13"/>
  <c r="E126" i="25"/>
  <c r="E127" i="13"/>
  <c r="E127" i="25"/>
  <c r="E128" i="13"/>
  <c r="E128" i="25"/>
  <c r="E129" i="13"/>
  <c r="E129" i="25"/>
  <c r="E130" i="13"/>
  <c r="E130" i="25"/>
  <c r="E131" i="13"/>
  <c r="E131" i="25"/>
  <c r="E132" i="13"/>
  <c r="E132" i="25"/>
  <c r="E133" i="13"/>
  <c r="E133" i="25"/>
  <c r="E134" i="13"/>
  <c r="E134" i="25"/>
  <c r="E135" i="13"/>
  <c r="E135" i="25"/>
  <c r="E136" i="13"/>
  <c r="E136" i="25"/>
  <c r="E137" i="13"/>
  <c r="E137" i="25"/>
  <c r="E138" i="13"/>
  <c r="E139" i="13"/>
  <c r="E139" i="25"/>
  <c r="E140" i="13"/>
  <c r="E141" i="13"/>
  <c r="E141" i="25"/>
  <c r="E142" i="13"/>
  <c r="E142" i="25"/>
  <c r="E143" i="13"/>
  <c r="E143" i="25"/>
  <c r="E144" i="13"/>
  <c r="E144" i="25"/>
  <c r="E145" i="13"/>
  <c r="E145" i="25"/>
  <c r="E146" i="13"/>
  <c r="E146" i="25"/>
  <c r="E147" i="13"/>
  <c r="E147" i="25"/>
  <c r="E148" i="13"/>
  <c r="E148" i="25"/>
  <c r="E149" i="13"/>
  <c r="E149" i="25"/>
  <c r="E150" i="13"/>
  <c r="E150" i="25"/>
  <c r="E151" i="13"/>
  <c r="E151" i="25"/>
  <c r="E152" i="13"/>
  <c r="E152" i="25"/>
  <c r="E153" i="13"/>
  <c r="E153" i="25"/>
  <c r="E154" i="13"/>
  <c r="E155" i="13"/>
  <c r="E155" i="25"/>
  <c r="E156" i="13"/>
  <c r="E156" i="25"/>
  <c r="E157" i="13"/>
  <c r="E157" i="25"/>
  <c r="E158" i="13"/>
  <c r="E158" i="25"/>
  <c r="E159" i="13"/>
  <c r="E159" i="25"/>
  <c r="E160" i="13"/>
  <c r="E160" i="25"/>
  <c r="E161" i="13"/>
  <c r="E161" i="25"/>
  <c r="E162" i="13"/>
  <c r="E162" i="25"/>
  <c r="E163" i="13"/>
  <c r="E163" i="25"/>
  <c r="E164" i="13"/>
  <c r="E164" i="25"/>
  <c r="E165" i="13"/>
  <c r="E165" i="25"/>
  <c r="E166" i="13"/>
  <c r="E166" i="25"/>
  <c r="E167" i="13"/>
  <c r="E167" i="25"/>
  <c r="E168" i="13"/>
  <c r="E168" i="25"/>
  <c r="E169" i="13"/>
  <c r="E169" i="25"/>
  <c r="E170" i="13"/>
  <c r="E170" i="25"/>
  <c r="E171" i="13"/>
  <c r="E171" i="25"/>
  <c r="E172" i="13"/>
  <c r="E172" i="25"/>
  <c r="E173" i="13"/>
  <c r="E173" i="25"/>
  <c r="E174" i="13"/>
  <c r="E174" i="25"/>
  <c r="E175" i="13"/>
  <c r="E175" i="25"/>
  <c r="E176" i="13"/>
  <c r="E176" i="25"/>
  <c r="E177" i="13"/>
  <c r="E177" i="25"/>
  <c r="E178" i="13"/>
  <c r="E178" i="25"/>
  <c r="E179" i="13"/>
  <c r="E179" i="25"/>
  <c r="E180" i="13"/>
  <c r="E180" i="25"/>
  <c r="E181" i="13"/>
  <c r="E181" i="25"/>
  <c r="E182" i="13"/>
  <c r="E182" i="25"/>
  <c r="E183" i="13"/>
  <c r="E183" i="25"/>
  <c r="E184" i="13"/>
  <c r="E184" i="25"/>
  <c r="E185" i="13"/>
  <c r="E185" i="25"/>
  <c r="E186" i="13"/>
  <c r="E186" i="25"/>
  <c r="E187" i="13"/>
  <c r="E187" i="25"/>
  <c r="E188" i="13"/>
  <c r="E188" i="25"/>
  <c r="E189" i="13"/>
  <c r="E189" i="25"/>
  <c r="E190" i="13"/>
  <c r="E190" i="25"/>
  <c r="E191" i="13"/>
  <c r="E191" i="25"/>
  <c r="E192" i="13"/>
  <c r="E192" i="25"/>
  <c r="E193" i="13"/>
  <c r="E193" i="25"/>
  <c r="E194" i="13"/>
  <c r="E194" i="25"/>
  <c r="E195" i="13"/>
  <c r="E195" i="25"/>
  <c r="E196" i="13"/>
  <c r="E196" i="25"/>
  <c r="E197" i="13"/>
  <c r="E197" i="25"/>
  <c r="E198" i="13"/>
  <c r="E198" i="25"/>
  <c r="E199" i="13"/>
  <c r="E199" i="25"/>
  <c r="E200" i="13"/>
  <c r="E200" i="25"/>
  <c r="E201" i="13"/>
  <c r="E201" i="25"/>
  <c r="E202" i="13"/>
  <c r="E202" i="25"/>
  <c r="E203" i="13"/>
  <c r="E203" i="25"/>
  <c r="E204" i="13"/>
  <c r="E204" i="25"/>
  <c r="E205" i="13"/>
  <c r="E205" i="25"/>
  <c r="E206" i="13"/>
  <c r="E206" i="25"/>
  <c r="E207" i="13"/>
  <c r="E207" i="25"/>
  <c r="E208" i="13"/>
  <c r="E208" i="25"/>
  <c r="E209" i="13"/>
  <c r="E209" i="25"/>
  <c r="E210" i="13"/>
  <c r="E210" i="25"/>
  <c r="E211" i="13"/>
  <c r="E211" i="25"/>
  <c r="E212" i="13"/>
  <c r="E212" i="25"/>
  <c r="E213" i="13"/>
  <c r="E213" i="25"/>
  <c r="E214" i="13"/>
  <c r="E214" i="25"/>
  <c r="E215" i="13"/>
  <c r="E215" i="25"/>
  <c r="E216" i="13"/>
  <c r="E216" i="25"/>
  <c r="E217" i="13"/>
  <c r="E217" i="25"/>
  <c r="E218" i="13"/>
  <c r="E219" i="13"/>
  <c r="E219" i="25"/>
  <c r="E220" i="13"/>
  <c r="E221" i="13"/>
  <c r="E221" i="25"/>
  <c r="E222" i="13"/>
  <c r="E222" i="25"/>
  <c r="E223" i="13"/>
  <c r="E223" i="25"/>
  <c r="E224" i="13"/>
  <c r="E224" i="25"/>
  <c r="E225" i="13"/>
  <c r="E225" i="25"/>
  <c r="E226" i="13"/>
  <c r="E226" i="25"/>
  <c r="E227" i="13"/>
  <c r="E227" i="25"/>
  <c r="E228" i="13"/>
  <c r="E228" i="25"/>
  <c r="E229" i="13"/>
  <c r="E229" i="25"/>
  <c r="E230" i="13"/>
  <c r="E230" i="25"/>
  <c r="E231" i="13"/>
  <c r="E231" i="25"/>
  <c r="E232" i="13"/>
  <c r="E232" i="25"/>
  <c r="E233" i="13"/>
  <c r="E233" i="25"/>
  <c r="E234" i="13"/>
  <c r="E235" i="13"/>
  <c r="E235" i="25"/>
  <c r="E236" i="13"/>
  <c r="E236" i="25"/>
  <c r="E237" i="13"/>
  <c r="E237" i="25"/>
  <c r="E238" i="13"/>
  <c r="E238" i="25"/>
  <c r="E239" i="13"/>
  <c r="E239" i="25"/>
  <c r="E240" i="13"/>
  <c r="E240" i="25"/>
  <c r="E241" i="13"/>
  <c r="E241" i="25"/>
  <c r="E242" i="13"/>
  <c r="E242" i="25"/>
  <c r="E243" i="13"/>
  <c r="E243" i="25"/>
  <c r="E244" i="13"/>
  <c r="E244" i="25"/>
  <c r="E245" i="13"/>
  <c r="E245" i="25"/>
  <c r="E246" i="13"/>
  <c r="E246" i="25"/>
  <c r="E247" i="13"/>
  <c r="E247" i="25"/>
  <c r="E248" i="13"/>
  <c r="E248" i="25"/>
  <c r="E249" i="13"/>
  <c r="E249" i="25"/>
  <c r="E250" i="13"/>
  <c r="E250" i="25"/>
  <c r="E251" i="13"/>
  <c r="E251" i="25"/>
  <c r="E252" i="13"/>
  <c r="E252" i="25"/>
  <c r="E253" i="13"/>
  <c r="E253" i="25"/>
  <c r="E254" i="13"/>
  <c r="E254" i="25"/>
  <c r="E255" i="13"/>
  <c r="E255" i="25"/>
  <c r="E256" i="13"/>
  <c r="E256" i="25"/>
  <c r="E257" i="13"/>
  <c r="E257" i="25"/>
  <c r="E258" i="13"/>
  <c r="E258" i="25"/>
  <c r="E259" i="13"/>
  <c r="E259" i="25"/>
  <c r="E260" i="13"/>
  <c r="E260" i="25"/>
  <c r="E261" i="13"/>
  <c r="E261" i="25"/>
  <c r="E262" i="13"/>
  <c r="E262" i="25"/>
  <c r="E263" i="13"/>
  <c r="E263" i="25"/>
  <c r="E264" i="13"/>
  <c r="E264" i="25"/>
  <c r="E265" i="13"/>
  <c r="E265" i="25"/>
  <c r="E266" i="13"/>
  <c r="E266" i="25"/>
  <c r="E267" i="13"/>
  <c r="E267" i="25"/>
  <c r="E268" i="13"/>
  <c r="E268" i="25"/>
  <c r="E269" i="13"/>
  <c r="E269" i="25"/>
  <c r="E270" i="13"/>
  <c r="E270" i="25"/>
  <c r="E271" i="13"/>
  <c r="E271" i="25"/>
  <c r="E272" i="13"/>
  <c r="E272" i="25"/>
  <c r="E273" i="13"/>
  <c r="E273" i="25"/>
  <c r="E274" i="13"/>
  <c r="E274" i="25"/>
  <c r="E275" i="13"/>
  <c r="E275" i="25"/>
  <c r="E276" i="13"/>
  <c r="E276" i="25"/>
  <c r="E277" i="13"/>
  <c r="E277" i="25"/>
  <c r="E278" i="13"/>
  <c r="E278" i="25"/>
  <c r="E279" i="13"/>
  <c r="E279" i="25"/>
  <c r="E280" i="13"/>
  <c r="E280" i="25"/>
  <c r="E281" i="13"/>
  <c r="E281" i="25"/>
  <c r="E282" i="13"/>
  <c r="E282" i="25"/>
  <c r="E283" i="13"/>
  <c r="E283" i="25"/>
  <c r="E284" i="13"/>
  <c r="E284" i="25"/>
  <c r="E285" i="13"/>
  <c r="E285" i="25"/>
  <c r="E286" i="13"/>
  <c r="E286" i="25"/>
  <c r="E287" i="13"/>
  <c r="E287" i="25"/>
  <c r="E288" i="13"/>
  <c r="E288" i="25"/>
  <c r="E289" i="13"/>
  <c r="E289" i="25"/>
  <c r="E290" i="13"/>
  <c r="E290" i="25"/>
  <c r="E291" i="13"/>
  <c r="E291" i="25"/>
  <c r="E292" i="13"/>
  <c r="E292" i="25"/>
  <c r="E293" i="13"/>
  <c r="E293" i="25"/>
  <c r="E294" i="13"/>
  <c r="E294" i="25"/>
  <c r="E295" i="13"/>
  <c r="E295" i="25"/>
  <c r="E296" i="13"/>
  <c r="E296" i="25"/>
  <c r="E297" i="13"/>
  <c r="E297" i="25"/>
  <c r="E298" i="13"/>
  <c r="E299" i="13"/>
  <c r="E299" i="25"/>
  <c r="E300" i="13"/>
  <c r="E301" i="13"/>
  <c r="E301" i="25"/>
  <c r="E302" i="13"/>
  <c r="E302" i="25"/>
  <c r="E303" i="13"/>
  <c r="E303" i="25"/>
  <c r="E304" i="13"/>
  <c r="E304" i="25"/>
  <c r="E305" i="13"/>
  <c r="E305" i="25"/>
  <c r="E306" i="13"/>
  <c r="E306" i="25"/>
  <c r="E307" i="13"/>
  <c r="E307" i="25"/>
  <c r="E308" i="13"/>
  <c r="E308" i="25"/>
  <c r="E309" i="13"/>
  <c r="E309" i="25"/>
  <c r="E310" i="13"/>
  <c r="E310" i="25"/>
  <c r="E311" i="13"/>
  <c r="E311" i="25"/>
  <c r="E312" i="13"/>
  <c r="E312" i="25"/>
  <c r="E313" i="13"/>
  <c r="E313" i="25"/>
  <c r="E314" i="13"/>
  <c r="E315" i="13"/>
  <c r="E315" i="25"/>
  <c r="E316" i="13"/>
  <c r="E316" i="25"/>
  <c r="E317" i="13"/>
  <c r="E317" i="25"/>
  <c r="E318" i="13"/>
  <c r="E318" i="25"/>
  <c r="E319" i="13"/>
  <c r="E319" i="25"/>
  <c r="E320" i="13"/>
  <c r="E320" i="25"/>
  <c r="E321" i="13"/>
  <c r="E321" i="25"/>
  <c r="E322" i="13"/>
  <c r="E322" i="25"/>
  <c r="E323" i="13"/>
  <c r="E323" i="25"/>
  <c r="E324" i="13"/>
  <c r="E324" i="25"/>
  <c r="E325" i="13"/>
  <c r="E325" i="25"/>
  <c r="E326" i="13"/>
  <c r="E326" i="25"/>
  <c r="E327" i="13"/>
  <c r="E327" i="25"/>
  <c r="E328" i="13"/>
  <c r="E328" i="25"/>
  <c r="E329" i="13"/>
  <c r="E329" i="25"/>
  <c r="E330" i="13"/>
  <c r="E330" i="25"/>
  <c r="E331" i="13"/>
  <c r="E331" i="25"/>
  <c r="E332" i="13"/>
  <c r="E332" i="25"/>
  <c r="E333" i="13"/>
  <c r="E333" i="25"/>
  <c r="E334" i="13"/>
  <c r="E334" i="25"/>
  <c r="E335" i="13"/>
  <c r="E335" i="25"/>
  <c r="E336" i="13"/>
  <c r="E336" i="25"/>
  <c r="E337" i="13"/>
  <c r="E337" i="25"/>
  <c r="E338" i="13"/>
  <c r="E338" i="25"/>
  <c r="E339" i="13"/>
  <c r="E339" i="25"/>
  <c r="E340" i="13"/>
  <c r="E340" i="25"/>
  <c r="E341" i="13"/>
  <c r="E341" i="25"/>
  <c r="E342" i="13"/>
  <c r="E342" i="25"/>
  <c r="E343" i="13"/>
  <c r="E343" i="25"/>
  <c r="E344" i="13"/>
  <c r="E344" i="25"/>
  <c r="E345" i="13"/>
  <c r="E345" i="25"/>
  <c r="E346" i="13"/>
  <c r="E346" i="25"/>
  <c r="E347" i="13"/>
  <c r="E347" i="25"/>
  <c r="E348" i="13"/>
  <c r="E348" i="25"/>
  <c r="E349" i="13"/>
  <c r="E349" i="25"/>
  <c r="E350" i="13"/>
  <c r="E350" i="25"/>
  <c r="E351" i="13"/>
  <c r="E351" i="25"/>
  <c r="E352" i="13"/>
  <c r="E352" i="25"/>
  <c r="E353" i="13"/>
  <c r="E353" i="25"/>
  <c r="E354" i="13"/>
  <c r="E354" i="25"/>
  <c r="E355" i="13"/>
  <c r="E355" i="25"/>
  <c r="E356" i="13"/>
  <c r="E356" i="25"/>
  <c r="E357" i="13"/>
  <c r="E357" i="25"/>
  <c r="E358" i="13"/>
  <c r="E358" i="25"/>
  <c r="E359" i="13"/>
  <c r="E359" i="25"/>
  <c r="E360" i="13"/>
  <c r="E360" i="25"/>
  <c r="E361" i="13"/>
  <c r="E361" i="25"/>
  <c r="E362" i="13"/>
  <c r="E362" i="25"/>
  <c r="E363" i="13"/>
  <c r="E363" i="25"/>
  <c r="E364" i="13"/>
  <c r="E364" i="25"/>
  <c r="E365" i="13"/>
  <c r="E365" i="25"/>
  <c r="E366" i="13"/>
  <c r="E366" i="25"/>
  <c r="E367" i="13"/>
  <c r="E367" i="25"/>
  <c r="E368" i="13"/>
  <c r="E368" i="25"/>
  <c r="E369" i="13"/>
  <c r="E369" i="25"/>
  <c r="E370" i="13"/>
  <c r="E370" i="25"/>
  <c r="E371" i="13"/>
  <c r="E371" i="25"/>
  <c r="E372" i="13"/>
  <c r="E372" i="25"/>
  <c r="E373" i="13"/>
  <c r="E373" i="25"/>
  <c r="E374" i="13"/>
  <c r="E374" i="25"/>
  <c r="E375" i="13"/>
  <c r="E375" i="25"/>
  <c r="E376" i="13"/>
  <c r="E376" i="25"/>
  <c r="E377" i="13"/>
  <c r="E377" i="25"/>
  <c r="E378" i="13"/>
  <c r="E379" i="13"/>
  <c r="E379" i="25"/>
  <c r="E380" i="13"/>
  <c r="E381" i="13"/>
  <c r="E381" i="25"/>
  <c r="E382" i="13"/>
  <c r="E382" i="25"/>
  <c r="E383" i="13"/>
  <c r="E383" i="25"/>
  <c r="E384" i="13"/>
  <c r="E384" i="25"/>
  <c r="E385" i="13"/>
  <c r="E385" i="25"/>
  <c r="E386" i="13"/>
  <c r="E386" i="25"/>
  <c r="E387" i="13"/>
  <c r="E387" i="25"/>
  <c r="E388" i="13"/>
  <c r="E388" i="25"/>
  <c r="E389" i="13"/>
  <c r="E389" i="25"/>
  <c r="E6" i="13"/>
  <c r="E276" i="12"/>
  <c r="E276" i="23"/>
  <c r="Q107" i="31"/>
  <c r="Q226" i="31"/>
  <c r="Q227" i="31"/>
  <c r="Q228" i="31"/>
  <c r="Q53" i="16"/>
  <c r="Q53" i="31"/>
  <c r="R7" i="8"/>
  <c r="R8" i="8"/>
  <c r="R9" i="8"/>
  <c r="R10" i="8"/>
  <c r="R11" i="8"/>
  <c r="Q11" i="16"/>
  <c r="Q11" i="31"/>
  <c r="R12" i="8"/>
  <c r="Q12" i="16"/>
  <c r="Q12" i="31"/>
  <c r="R13" i="8"/>
  <c r="R14" i="8"/>
  <c r="R15" i="8"/>
  <c r="Q15" i="16"/>
  <c r="Q15" i="31"/>
  <c r="R16" i="8"/>
  <c r="Q16" i="16"/>
  <c r="Q16" i="31"/>
  <c r="R17" i="8"/>
  <c r="Q17" i="16"/>
  <c r="Q17" i="31"/>
  <c r="R18" i="8"/>
  <c r="Q18" i="16"/>
  <c r="Q18" i="31"/>
  <c r="R19" i="8"/>
  <c r="Q19" i="16"/>
  <c r="Q19" i="31"/>
  <c r="R20" i="8"/>
  <c r="Q20" i="16"/>
  <c r="Q20" i="31"/>
  <c r="R21" i="8"/>
  <c r="Q21" i="16"/>
  <c r="Q21" i="31"/>
  <c r="R22" i="8"/>
  <c r="Q22" i="16"/>
  <c r="Q22" i="31"/>
  <c r="R23" i="8"/>
  <c r="Q23" i="16"/>
  <c r="Q23" i="31"/>
  <c r="R24" i="8"/>
  <c r="Q24" i="16"/>
  <c r="Q24" i="31"/>
  <c r="R25" i="8"/>
  <c r="Q25" i="16"/>
  <c r="Q25" i="31"/>
  <c r="R26" i="8"/>
  <c r="Q26" i="16"/>
  <c r="Q26" i="31"/>
  <c r="R27" i="8"/>
  <c r="Q27" i="16"/>
  <c r="Q27" i="31"/>
  <c r="R28" i="8"/>
  <c r="Q28" i="16"/>
  <c r="Q28" i="31"/>
  <c r="R29" i="8"/>
  <c r="R30" i="8"/>
  <c r="R31" i="8"/>
  <c r="Q31" i="16"/>
  <c r="Q31" i="31"/>
  <c r="R32" i="8"/>
  <c r="Q32" i="16"/>
  <c r="Q32" i="31"/>
  <c r="R33" i="8"/>
  <c r="R34" i="8"/>
  <c r="R35" i="8"/>
  <c r="Q35" i="16"/>
  <c r="Q35" i="31"/>
  <c r="R36" i="8"/>
  <c r="Q36" i="16"/>
  <c r="Q36" i="31"/>
  <c r="R37" i="8"/>
  <c r="Q37" i="16"/>
  <c r="Q37" i="31"/>
  <c r="R38" i="8"/>
  <c r="Q38" i="16"/>
  <c r="Q38" i="31"/>
  <c r="R39" i="8"/>
  <c r="Q39" i="16"/>
  <c r="Q39" i="31"/>
  <c r="R40" i="8"/>
  <c r="Q40" i="16"/>
  <c r="Q40" i="31"/>
  <c r="R41" i="8"/>
  <c r="R42" i="8"/>
  <c r="R43" i="8"/>
  <c r="Q43" i="16"/>
  <c r="Q43" i="31"/>
  <c r="R44" i="8"/>
  <c r="Q44" i="16"/>
  <c r="Q44" i="31"/>
  <c r="R45" i="8"/>
  <c r="Q45" i="16"/>
  <c r="Q45" i="31"/>
  <c r="R46" i="8"/>
  <c r="Q46" i="16"/>
  <c r="Q46" i="31"/>
  <c r="R47" i="8"/>
  <c r="Q47" i="16"/>
  <c r="Q47" i="31"/>
  <c r="R48" i="8"/>
  <c r="Q48" i="16"/>
  <c r="Q48" i="31"/>
  <c r="R49" i="8"/>
  <c r="R50" i="8"/>
  <c r="R51" i="8"/>
  <c r="Q51" i="16"/>
  <c r="Q51" i="31"/>
  <c r="R52" i="8"/>
  <c r="Q52" i="16"/>
  <c r="Q52" i="31"/>
  <c r="R53" i="8"/>
  <c r="R54" i="8"/>
  <c r="R55" i="8"/>
  <c r="Q55" i="16"/>
  <c r="Q55" i="31"/>
  <c r="R56" i="8"/>
  <c r="Q56" i="16"/>
  <c r="Q56" i="31"/>
  <c r="R57" i="8"/>
  <c r="Q57" i="16"/>
  <c r="Q57" i="31"/>
  <c r="R58" i="8"/>
  <c r="Q58" i="16"/>
  <c r="Q58" i="31"/>
  <c r="R59" i="8"/>
  <c r="Q59" i="16"/>
  <c r="Q59" i="31"/>
  <c r="R60" i="8"/>
  <c r="Q60" i="16"/>
  <c r="Q60" i="31"/>
  <c r="R61" i="8"/>
  <c r="R62" i="8"/>
  <c r="R63" i="8"/>
  <c r="R64" i="8"/>
  <c r="Q64" i="16"/>
  <c r="Q64" i="31"/>
  <c r="R65" i="8"/>
  <c r="Q65" i="16"/>
  <c r="Q65" i="31"/>
  <c r="R66" i="8"/>
  <c r="Q66" i="16"/>
  <c r="Q66" i="31"/>
  <c r="R67" i="8"/>
  <c r="Q67" i="16"/>
  <c r="Q67" i="31"/>
  <c r="R68" i="8"/>
  <c r="Q68" i="16"/>
  <c r="Q68" i="31"/>
  <c r="R69" i="8"/>
  <c r="R70" i="8"/>
  <c r="R71" i="8"/>
  <c r="Q71" i="16"/>
  <c r="Q71" i="31"/>
  <c r="R72" i="8"/>
  <c r="Q72" i="16"/>
  <c r="Q72" i="31"/>
  <c r="R73" i="8"/>
  <c r="R74" i="8"/>
  <c r="R75" i="8"/>
  <c r="Q75" i="16"/>
  <c r="Q75" i="31"/>
  <c r="R76" i="8"/>
  <c r="Q76" i="16"/>
  <c r="Q76" i="31"/>
  <c r="R77" i="8"/>
  <c r="Q77" i="16"/>
  <c r="Q77" i="31"/>
  <c r="R78" i="8"/>
  <c r="Q78" i="16"/>
  <c r="Q78" i="31"/>
  <c r="R79" i="8"/>
  <c r="Q79" i="16"/>
  <c r="Q79" i="31"/>
  <c r="R80" i="8"/>
  <c r="Q80" i="16"/>
  <c r="Q80" i="31"/>
  <c r="R81" i="8"/>
  <c r="R82" i="8"/>
  <c r="R83" i="8"/>
  <c r="R84" i="8"/>
  <c r="Q84" i="16"/>
  <c r="Q84" i="31"/>
  <c r="R85" i="8"/>
  <c r="Q85" i="16"/>
  <c r="Q85" i="31"/>
  <c r="R86" i="8"/>
  <c r="Q86" i="16"/>
  <c r="Q86" i="31"/>
  <c r="R87" i="8"/>
  <c r="Q87" i="16"/>
  <c r="Q87" i="31"/>
  <c r="R88" i="8"/>
  <c r="R89" i="8"/>
  <c r="R90" i="8"/>
  <c r="Q90" i="16"/>
  <c r="Q90" i="31"/>
  <c r="R91" i="8"/>
  <c r="Q91" i="16"/>
  <c r="Q91" i="31"/>
  <c r="R92" i="8"/>
  <c r="Q92" i="16"/>
  <c r="Q92" i="31"/>
  <c r="R93" i="8"/>
  <c r="R94" i="8"/>
  <c r="R95" i="8"/>
  <c r="Q95" i="16"/>
  <c r="Q95" i="31"/>
  <c r="R96" i="8"/>
  <c r="Q96" i="16"/>
  <c r="Q96" i="31"/>
  <c r="R97" i="8"/>
  <c r="Q97" i="16"/>
  <c r="Q97" i="31"/>
  <c r="R98" i="8"/>
  <c r="Q98" i="16"/>
  <c r="Q98" i="31"/>
  <c r="R99" i="8"/>
  <c r="R100" i="8"/>
  <c r="Q100" i="16"/>
  <c r="Q100" i="31"/>
  <c r="R101" i="8"/>
  <c r="Q101" i="16"/>
  <c r="Q101" i="31"/>
  <c r="R102" i="8"/>
  <c r="R103" i="8"/>
  <c r="R104" i="8"/>
  <c r="Q104" i="16"/>
  <c r="Q104" i="31"/>
  <c r="R105" i="8"/>
  <c r="Q105" i="16"/>
  <c r="Q105" i="31"/>
  <c r="R106" i="8"/>
  <c r="Q106" i="16"/>
  <c r="Q106" i="31"/>
  <c r="R107" i="8"/>
  <c r="Q107" i="16"/>
  <c r="R108" i="8"/>
  <c r="Q108" i="16"/>
  <c r="Q108" i="31"/>
  <c r="R109" i="8"/>
  <c r="R110" i="8"/>
  <c r="Q110" i="16"/>
  <c r="Q110" i="31"/>
  <c r="R111" i="8"/>
  <c r="Q111" i="16"/>
  <c r="Q111" i="31"/>
  <c r="R112" i="8"/>
  <c r="Q112" i="16"/>
  <c r="Q112" i="31"/>
  <c r="R113" i="8"/>
  <c r="R114" i="8"/>
  <c r="R115" i="8"/>
  <c r="Q115" i="16"/>
  <c r="Q115" i="31"/>
  <c r="R116" i="8"/>
  <c r="Q116" i="16"/>
  <c r="Q116" i="31"/>
  <c r="R117" i="8"/>
  <c r="Q117" i="16"/>
  <c r="Q117" i="31"/>
  <c r="R118" i="8"/>
  <c r="Q118" i="16"/>
  <c r="Q118" i="31"/>
  <c r="R119" i="8"/>
  <c r="R120" i="8"/>
  <c r="Q120" i="16"/>
  <c r="Q120" i="31"/>
  <c r="R121" i="8"/>
  <c r="R122" i="8"/>
  <c r="R123" i="8"/>
  <c r="R124" i="8"/>
  <c r="Q124" i="16"/>
  <c r="Q124" i="31"/>
  <c r="R125" i="8"/>
  <c r="Q125" i="16"/>
  <c r="Q125" i="31"/>
  <c r="R126" i="8"/>
  <c r="Q126" i="16"/>
  <c r="Q126" i="31"/>
  <c r="R127" i="8"/>
  <c r="Q127" i="16"/>
  <c r="Q127" i="31"/>
  <c r="R128" i="8"/>
  <c r="Q128" i="16"/>
  <c r="Q128" i="31"/>
  <c r="R129" i="8"/>
  <c r="R130" i="8"/>
  <c r="Q130" i="16"/>
  <c r="Q130" i="31"/>
  <c r="R131" i="8"/>
  <c r="Q131" i="16"/>
  <c r="Q131" i="31"/>
  <c r="R132" i="8"/>
  <c r="Q132" i="16"/>
  <c r="Q132" i="31"/>
  <c r="R133" i="8"/>
  <c r="R134" i="8"/>
  <c r="R135" i="8"/>
  <c r="R136" i="8"/>
  <c r="Q136" i="16"/>
  <c r="Q136" i="31"/>
  <c r="R137" i="8"/>
  <c r="Q137" i="16"/>
  <c r="Q137" i="31"/>
  <c r="R138" i="8"/>
  <c r="Q138" i="16"/>
  <c r="Q138" i="31"/>
  <c r="R139" i="8"/>
  <c r="R140" i="8"/>
  <c r="Q140" i="16"/>
  <c r="Q140" i="31"/>
  <c r="R141" i="8"/>
  <c r="R142" i="8"/>
  <c r="R143" i="8"/>
  <c r="R144" i="8"/>
  <c r="Q144" i="16"/>
  <c r="Q144" i="31"/>
  <c r="R145" i="8"/>
  <c r="Q145" i="16"/>
  <c r="Q145" i="31"/>
  <c r="R146" i="8"/>
  <c r="Q146" i="16"/>
  <c r="Q146" i="31"/>
  <c r="R147" i="8"/>
  <c r="Q147" i="16"/>
  <c r="Q147" i="31"/>
  <c r="R148" i="8"/>
  <c r="R149" i="8"/>
  <c r="R150" i="8"/>
  <c r="Q150" i="16"/>
  <c r="Q150" i="31"/>
  <c r="R151" i="8"/>
  <c r="Q151" i="16"/>
  <c r="Q151" i="31"/>
  <c r="R152" i="8"/>
  <c r="Q152" i="16"/>
  <c r="Q152" i="31"/>
  <c r="R153" i="8"/>
  <c r="R154" i="8"/>
  <c r="R155" i="8"/>
  <c r="R156" i="8"/>
  <c r="Q156" i="16"/>
  <c r="Q156" i="31"/>
  <c r="R157" i="8"/>
  <c r="Q157" i="16"/>
  <c r="Q157" i="31"/>
  <c r="R158" i="8"/>
  <c r="Q158" i="16"/>
  <c r="Q158" i="31"/>
  <c r="R159" i="8"/>
  <c r="R160" i="8"/>
  <c r="Q160" i="16"/>
  <c r="Q160" i="31"/>
  <c r="R161" i="8"/>
  <c r="R162" i="8"/>
  <c r="R163" i="8"/>
  <c r="R164" i="8"/>
  <c r="Q164" i="16"/>
  <c r="Q164" i="31"/>
  <c r="R165" i="8"/>
  <c r="Q165" i="16"/>
  <c r="Q165" i="31"/>
  <c r="R166" i="8"/>
  <c r="Q166" i="16"/>
  <c r="Q166" i="31"/>
  <c r="R167" i="8"/>
  <c r="Q167" i="16"/>
  <c r="Q167" i="31"/>
  <c r="R168" i="8"/>
  <c r="R169" i="8"/>
  <c r="R170" i="8"/>
  <c r="Q170" i="16"/>
  <c r="Q170" i="31"/>
  <c r="R171" i="8"/>
  <c r="Q171" i="16"/>
  <c r="Q171" i="31"/>
  <c r="R172" i="8"/>
  <c r="Q172" i="16"/>
  <c r="Q172" i="31"/>
  <c r="R173" i="8"/>
  <c r="R174" i="8"/>
  <c r="Q174" i="16"/>
  <c r="Q174" i="31"/>
  <c r="R175" i="8"/>
  <c r="R176" i="8"/>
  <c r="Q176" i="16"/>
  <c r="Q176" i="31"/>
  <c r="R177" i="8"/>
  <c r="Q177" i="16"/>
  <c r="Q177" i="31"/>
  <c r="R178" i="8"/>
  <c r="Q178" i="16"/>
  <c r="Q178" i="31"/>
  <c r="R179" i="8"/>
  <c r="R180" i="8"/>
  <c r="Q180" i="16"/>
  <c r="Q180" i="31"/>
  <c r="R181" i="8"/>
  <c r="Q181" i="16"/>
  <c r="Q181" i="31"/>
  <c r="R182" i="8"/>
  <c r="Q182" i="16"/>
  <c r="Q182" i="31"/>
  <c r="R183" i="8"/>
  <c r="R184" i="8"/>
  <c r="Q184" i="16"/>
  <c r="Q184" i="31"/>
  <c r="R185" i="8"/>
  <c r="Q185" i="16"/>
  <c r="Q185" i="31"/>
  <c r="R186" i="8"/>
  <c r="Q186" i="16"/>
  <c r="Q186" i="31"/>
  <c r="R187" i="8"/>
  <c r="Q187" i="16"/>
  <c r="Q187" i="31"/>
  <c r="R188" i="8"/>
  <c r="R189" i="8"/>
  <c r="R190" i="8"/>
  <c r="Q190" i="16"/>
  <c r="Q190" i="31"/>
  <c r="R191" i="8"/>
  <c r="Q191" i="16"/>
  <c r="Q191" i="31"/>
  <c r="R192" i="8"/>
  <c r="Q192" i="16"/>
  <c r="Q192" i="31"/>
  <c r="R193" i="8"/>
  <c r="R194" i="8"/>
  <c r="Q194" i="16"/>
  <c r="Q194" i="31"/>
  <c r="R195" i="8"/>
  <c r="R196" i="8"/>
  <c r="Q196" i="16"/>
  <c r="Q196" i="31"/>
  <c r="R197" i="8"/>
  <c r="R198" i="8"/>
  <c r="Q198" i="16"/>
  <c r="Q198" i="31"/>
  <c r="R199" i="8"/>
  <c r="R200" i="8"/>
  <c r="Q200" i="16"/>
  <c r="Q200" i="31"/>
  <c r="R201" i="8"/>
  <c r="R202" i="8"/>
  <c r="Q202" i="16"/>
  <c r="Q202" i="31"/>
  <c r="R203" i="8"/>
  <c r="R204" i="8"/>
  <c r="Q204" i="16"/>
  <c r="Q204" i="31"/>
  <c r="R205" i="8"/>
  <c r="Q205" i="16"/>
  <c r="Q205" i="31"/>
  <c r="R206" i="8"/>
  <c r="Q206" i="16"/>
  <c r="Q206" i="31"/>
  <c r="R207" i="8"/>
  <c r="Q207" i="16"/>
  <c r="Q207" i="31"/>
  <c r="R208" i="8"/>
  <c r="R209" i="8"/>
  <c r="R210" i="8"/>
  <c r="Q210" i="16"/>
  <c r="Q210" i="31"/>
  <c r="R211" i="8"/>
  <c r="Q211" i="16"/>
  <c r="Q211" i="31"/>
  <c r="R212" i="8"/>
  <c r="Q212" i="16"/>
  <c r="Q212" i="31"/>
  <c r="R213" i="8"/>
  <c r="R214" i="8"/>
  <c r="Q214" i="16"/>
  <c r="Q214" i="31"/>
  <c r="R215" i="8"/>
  <c r="R216" i="8"/>
  <c r="R217" i="8"/>
  <c r="R218" i="8"/>
  <c r="Q218" i="16"/>
  <c r="Q218" i="31"/>
  <c r="R219" i="8"/>
  <c r="R220" i="8"/>
  <c r="Q220" i="16"/>
  <c r="Q220" i="31"/>
  <c r="R221" i="8"/>
  <c r="Q221" i="16"/>
  <c r="Q221" i="31"/>
  <c r="R222" i="8"/>
  <c r="Q222" i="16"/>
  <c r="Q222" i="31"/>
  <c r="R223" i="8"/>
  <c r="R224" i="8"/>
  <c r="Q224" i="16"/>
  <c r="Q224" i="31"/>
  <c r="R225" i="8"/>
  <c r="Q225" i="16"/>
  <c r="Q225" i="31"/>
  <c r="R226" i="8"/>
  <c r="R227" i="8"/>
  <c r="R228" i="8"/>
  <c r="R229" i="8"/>
  <c r="R230" i="8"/>
  <c r="Q230" i="16"/>
  <c r="Q230" i="31"/>
  <c r="R231" i="8"/>
  <c r="Q231" i="16"/>
  <c r="Q231" i="31"/>
  <c r="R232" i="8"/>
  <c r="Q232" i="16"/>
  <c r="Q232" i="31"/>
  <c r="R233" i="8"/>
  <c r="R234" i="8"/>
  <c r="Q234" i="16"/>
  <c r="Q234" i="31"/>
  <c r="R235" i="8"/>
  <c r="R236" i="8"/>
  <c r="R237" i="8"/>
  <c r="R238" i="8"/>
  <c r="Q238" i="16"/>
  <c r="Q238" i="31"/>
  <c r="R239" i="8"/>
  <c r="R240" i="8"/>
  <c r="R241" i="8"/>
  <c r="Q241" i="16"/>
  <c r="Q241" i="31"/>
  <c r="R242" i="8"/>
  <c r="Q242" i="16"/>
  <c r="Q242" i="31"/>
  <c r="R243" i="8"/>
  <c r="R244" i="8"/>
  <c r="R245" i="8"/>
  <c r="Q245" i="16"/>
  <c r="Q245" i="31"/>
  <c r="R246" i="8"/>
  <c r="Q246" i="16"/>
  <c r="Q246" i="31"/>
  <c r="R247" i="8"/>
  <c r="R248" i="8"/>
  <c r="R249" i="8"/>
  <c r="R250" i="8"/>
  <c r="Q250" i="16"/>
  <c r="Q250" i="31"/>
  <c r="R251" i="8"/>
  <c r="Q251" i="16"/>
  <c r="Q251" i="31"/>
  <c r="R252" i="8"/>
  <c r="R253" i="8"/>
  <c r="R254" i="8"/>
  <c r="Q254" i="16"/>
  <c r="Q254" i="31"/>
  <c r="R255" i="8"/>
  <c r="R256" i="8"/>
  <c r="R257" i="8"/>
  <c r="R258" i="8"/>
  <c r="Q258" i="16"/>
  <c r="Q258" i="31"/>
  <c r="R259" i="8"/>
  <c r="R260" i="8"/>
  <c r="R261" i="8"/>
  <c r="Q261" i="16"/>
  <c r="Q261" i="31"/>
  <c r="R262" i="8"/>
  <c r="Q262" i="16"/>
  <c r="Q262" i="31"/>
  <c r="R263" i="8"/>
  <c r="R264" i="8"/>
  <c r="R265" i="8"/>
  <c r="Q265" i="16"/>
  <c r="Q265" i="31"/>
  <c r="R266" i="8"/>
  <c r="Q266" i="16"/>
  <c r="Q266" i="31"/>
  <c r="R267" i="8"/>
  <c r="Q267" i="16"/>
  <c r="Q267" i="31"/>
  <c r="R268" i="8"/>
  <c r="R269" i="8"/>
  <c r="R270" i="8"/>
  <c r="Q270" i="16"/>
  <c r="Q270" i="31"/>
  <c r="R271" i="8"/>
  <c r="Q271" i="16"/>
  <c r="Q271" i="31"/>
  <c r="R272" i="8"/>
  <c r="R273" i="8"/>
  <c r="R274" i="8"/>
  <c r="Q274" i="16"/>
  <c r="Q274" i="31"/>
  <c r="R275" i="8"/>
  <c r="R276" i="8"/>
  <c r="R277" i="8"/>
  <c r="R278" i="8"/>
  <c r="Q278" i="16"/>
  <c r="Q278" i="31"/>
  <c r="R279" i="8"/>
  <c r="R280" i="8"/>
  <c r="Q280" i="16"/>
  <c r="Q280" i="31"/>
  <c r="R281" i="8"/>
  <c r="Q281" i="16"/>
  <c r="Q281" i="31"/>
  <c r="R282" i="8"/>
  <c r="Q282" i="16"/>
  <c r="Q282" i="31"/>
  <c r="R283" i="8"/>
  <c r="R284" i="8"/>
  <c r="R285" i="8"/>
  <c r="Q285" i="16"/>
  <c r="Q285" i="31"/>
  <c r="R286" i="8"/>
  <c r="Q286" i="16"/>
  <c r="Q286" i="31"/>
  <c r="R287" i="8"/>
  <c r="Q287" i="16"/>
  <c r="Q287" i="31"/>
  <c r="R288" i="8"/>
  <c r="R289" i="8"/>
  <c r="R290" i="8"/>
  <c r="Q290" i="16"/>
  <c r="Q290" i="31"/>
  <c r="R291" i="8"/>
  <c r="Q291" i="16"/>
  <c r="Q291" i="31"/>
  <c r="R292" i="8"/>
  <c r="R293" i="8"/>
  <c r="R294" i="8"/>
  <c r="Q294" i="16"/>
  <c r="Q294" i="31"/>
  <c r="R295" i="8"/>
  <c r="R296" i="8"/>
  <c r="R297" i="8"/>
  <c r="R298" i="8"/>
  <c r="Q298" i="16"/>
  <c r="Q298" i="31"/>
  <c r="R299" i="8"/>
  <c r="R300" i="8"/>
  <c r="R301" i="8"/>
  <c r="Q301" i="16"/>
  <c r="Q301" i="31"/>
  <c r="R302" i="8"/>
  <c r="Q302" i="16"/>
  <c r="Q302" i="31"/>
  <c r="R303" i="8"/>
  <c r="R304" i="8"/>
  <c r="R305" i="8"/>
  <c r="Q305" i="16"/>
  <c r="Q305" i="31"/>
  <c r="R306" i="8"/>
  <c r="Q306" i="16"/>
  <c r="Q306" i="31"/>
  <c r="R307" i="8"/>
  <c r="Q307" i="16"/>
  <c r="Q307" i="31"/>
  <c r="R308" i="8"/>
  <c r="R309" i="8"/>
  <c r="R310" i="8"/>
  <c r="Q310" i="16"/>
  <c r="Q310" i="31"/>
  <c r="R311" i="8"/>
  <c r="Q311" i="16"/>
  <c r="Q311" i="31"/>
  <c r="R312" i="8"/>
  <c r="Q312" i="16"/>
  <c r="Q312" i="31"/>
  <c r="R313" i="8"/>
  <c r="R314" i="8"/>
  <c r="Q314" i="16"/>
  <c r="Q314" i="31"/>
  <c r="R315" i="8"/>
  <c r="R316" i="8"/>
  <c r="R317" i="8"/>
  <c r="R318" i="8"/>
  <c r="Q318" i="16"/>
  <c r="Q318" i="31"/>
  <c r="R319" i="8"/>
  <c r="R320" i="8"/>
  <c r="R321" i="8"/>
  <c r="Q321" i="16"/>
  <c r="Q321" i="31"/>
  <c r="R322" i="8"/>
  <c r="Q322" i="16"/>
  <c r="Q322" i="31"/>
  <c r="R323" i="8"/>
  <c r="R324" i="8"/>
  <c r="R325" i="8"/>
  <c r="Q325" i="16"/>
  <c r="Q325" i="31"/>
  <c r="R326" i="8"/>
  <c r="Q326" i="16"/>
  <c r="Q326" i="31"/>
  <c r="R327" i="8"/>
  <c r="Q327" i="16"/>
  <c r="Q327" i="31"/>
  <c r="R328" i="8"/>
  <c r="R329" i="8"/>
  <c r="R330" i="8"/>
  <c r="Q330" i="16"/>
  <c r="Q330" i="31"/>
  <c r="R331" i="8"/>
  <c r="Q331" i="16"/>
  <c r="Q331" i="31"/>
  <c r="R332" i="8"/>
  <c r="R333" i="8"/>
  <c r="R334" i="8"/>
  <c r="Q334" i="16"/>
  <c r="Q334" i="31"/>
  <c r="R335" i="8"/>
  <c r="R336" i="8"/>
  <c r="R337" i="8"/>
  <c r="R338" i="8"/>
  <c r="Q338" i="16"/>
  <c r="Q338" i="31"/>
  <c r="R339" i="8"/>
  <c r="R340" i="8"/>
  <c r="R341" i="8"/>
  <c r="Q341" i="16"/>
  <c r="Q341" i="31"/>
  <c r="R342" i="8"/>
  <c r="Q342" i="16"/>
  <c r="Q342" i="31"/>
  <c r="R343" i="8"/>
  <c r="R344" i="8"/>
  <c r="R345" i="8"/>
  <c r="Q345" i="16"/>
  <c r="Q345" i="31"/>
  <c r="R346" i="8"/>
  <c r="Q346" i="16"/>
  <c r="Q346" i="31"/>
  <c r="R347" i="8"/>
  <c r="Q347" i="16"/>
  <c r="Q347" i="31"/>
  <c r="R348" i="8"/>
  <c r="R349" i="8"/>
  <c r="R350" i="8"/>
  <c r="Q350" i="16"/>
  <c r="Q350" i="31"/>
  <c r="R351" i="8"/>
  <c r="Q351" i="16"/>
  <c r="Q351" i="31"/>
  <c r="R352" i="8"/>
  <c r="R353" i="8"/>
  <c r="R354" i="8"/>
  <c r="Q354" i="16"/>
  <c r="Q354" i="31"/>
  <c r="R355" i="8"/>
  <c r="R356" i="8"/>
  <c r="R357" i="8"/>
  <c r="R358" i="8"/>
  <c r="Q358" i="16"/>
  <c r="Q358" i="31"/>
  <c r="R359" i="8"/>
  <c r="R360" i="8"/>
  <c r="Q360" i="16"/>
  <c r="Q360" i="31"/>
  <c r="R361" i="8"/>
  <c r="Q361" i="16"/>
  <c r="Q361" i="31"/>
  <c r="R362" i="8"/>
  <c r="Q362" i="16"/>
  <c r="Q362" i="31"/>
  <c r="R363" i="8"/>
  <c r="R364" i="8"/>
  <c r="R365" i="8"/>
  <c r="Q365" i="16"/>
  <c r="Q365" i="31"/>
  <c r="R366" i="8"/>
  <c r="Q366" i="16"/>
  <c r="Q366" i="31"/>
  <c r="R367" i="8"/>
  <c r="Q367" i="16"/>
  <c r="Q367" i="31"/>
  <c r="R368" i="8"/>
  <c r="R369" i="8"/>
  <c r="R370" i="8"/>
  <c r="Q370" i="16"/>
  <c r="Q370" i="31"/>
  <c r="R371" i="8"/>
  <c r="Q371" i="16"/>
  <c r="Q371" i="31"/>
  <c r="R372" i="8"/>
  <c r="R373" i="8"/>
  <c r="R374" i="8"/>
  <c r="Q374" i="16"/>
  <c r="Q374" i="31"/>
  <c r="R375" i="8"/>
  <c r="R376" i="8"/>
  <c r="Q376" i="16"/>
  <c r="Q376" i="31"/>
  <c r="R377" i="8"/>
  <c r="R378" i="8"/>
  <c r="Q378" i="16"/>
  <c r="Q378" i="31"/>
  <c r="R379" i="8"/>
  <c r="R380" i="8"/>
  <c r="R381" i="8"/>
  <c r="Q381" i="16"/>
  <c r="Q381" i="31"/>
  <c r="R382" i="8"/>
  <c r="Q382" i="16"/>
  <c r="Q382" i="31"/>
  <c r="R383" i="8"/>
  <c r="R384" i="8"/>
  <c r="R6" i="8"/>
  <c r="F7" i="7"/>
  <c r="E7" i="15"/>
  <c r="E7" i="29"/>
  <c r="F8" i="7"/>
  <c r="E8" i="15"/>
  <c r="E8" i="29"/>
  <c r="F9" i="7"/>
  <c r="E9" i="15"/>
  <c r="E9" i="29"/>
  <c r="F10" i="7"/>
  <c r="E10" i="15"/>
  <c r="E10" i="29"/>
  <c r="F11" i="7"/>
  <c r="E11" i="15"/>
  <c r="E11" i="29"/>
  <c r="F12" i="7"/>
  <c r="E12" i="15"/>
  <c r="E12" i="29"/>
  <c r="F13" i="7"/>
  <c r="E13" i="15"/>
  <c r="E13" i="29"/>
  <c r="F14" i="7"/>
  <c r="E14" i="15"/>
  <c r="E14" i="29"/>
  <c r="F15" i="7"/>
  <c r="E15" i="15"/>
  <c r="E15" i="29"/>
  <c r="F16" i="7"/>
  <c r="E16" i="15"/>
  <c r="E16" i="29"/>
  <c r="F17" i="7"/>
  <c r="E17" i="15"/>
  <c r="E17" i="29"/>
  <c r="F18" i="7"/>
  <c r="E18" i="15"/>
  <c r="E18" i="29"/>
  <c r="F19" i="7"/>
  <c r="E19" i="15"/>
  <c r="E19" i="29"/>
  <c r="F20" i="7"/>
  <c r="E20" i="15"/>
  <c r="E20" i="29"/>
  <c r="F21" i="7"/>
  <c r="E21" i="15"/>
  <c r="E21" i="29"/>
  <c r="F22" i="7"/>
  <c r="E22" i="15"/>
  <c r="E22" i="29"/>
  <c r="F23" i="7"/>
  <c r="E23" i="15"/>
  <c r="E23" i="29"/>
  <c r="F24" i="7"/>
  <c r="E24" i="15"/>
  <c r="E24" i="29"/>
  <c r="F25" i="7"/>
  <c r="E25" i="15"/>
  <c r="E25" i="29"/>
  <c r="F26" i="7"/>
  <c r="E26" i="15"/>
  <c r="E26" i="29"/>
  <c r="F27" i="7"/>
  <c r="E27" i="15"/>
  <c r="E27" i="29"/>
  <c r="F28" i="7"/>
  <c r="E28" i="15"/>
  <c r="E28" i="29"/>
  <c r="F29" i="7"/>
  <c r="E29" i="15"/>
  <c r="E29" i="29"/>
  <c r="F30" i="7"/>
  <c r="E30" i="15"/>
  <c r="E30" i="29"/>
  <c r="F31" i="7"/>
  <c r="E31" i="15"/>
  <c r="E31" i="29"/>
  <c r="F32" i="7"/>
  <c r="E32" i="15"/>
  <c r="E32" i="29"/>
  <c r="F33" i="7"/>
  <c r="E33" i="15"/>
  <c r="E33" i="29"/>
  <c r="F34" i="7"/>
  <c r="E34" i="15"/>
  <c r="E34" i="29"/>
  <c r="F35" i="7"/>
  <c r="E35" i="15"/>
  <c r="E35" i="29"/>
  <c r="F36" i="7"/>
  <c r="E36" i="15"/>
  <c r="E36" i="29"/>
  <c r="F37" i="7"/>
  <c r="E37" i="15"/>
  <c r="E37" i="29"/>
  <c r="F38" i="7"/>
  <c r="E38" i="15"/>
  <c r="E38" i="29"/>
  <c r="F39" i="7"/>
  <c r="E39" i="15"/>
  <c r="E39" i="29"/>
  <c r="F40" i="7"/>
  <c r="E40" i="15"/>
  <c r="E40" i="29"/>
  <c r="F41" i="7"/>
  <c r="E41" i="15"/>
  <c r="E41" i="29"/>
  <c r="F42" i="7"/>
  <c r="E42" i="15"/>
  <c r="E42" i="29"/>
  <c r="F43" i="7"/>
  <c r="E43" i="15"/>
  <c r="E43" i="29"/>
  <c r="F44" i="7"/>
  <c r="E44" i="15"/>
  <c r="E44" i="29"/>
  <c r="F45" i="7"/>
  <c r="E45" i="15"/>
  <c r="E45" i="29"/>
  <c r="F46" i="7"/>
  <c r="E46" i="15"/>
  <c r="E46" i="29"/>
  <c r="F47" i="7"/>
  <c r="E47" i="15"/>
  <c r="E47" i="29"/>
  <c r="F48" i="7"/>
  <c r="E48" i="15"/>
  <c r="E48" i="29"/>
  <c r="F49" i="7"/>
  <c r="E49" i="15"/>
  <c r="E49" i="29"/>
  <c r="F50" i="7"/>
  <c r="E50" i="15"/>
  <c r="E50" i="29"/>
  <c r="F51" i="7"/>
  <c r="E51" i="15"/>
  <c r="E51" i="29"/>
  <c r="F52" i="7"/>
  <c r="E52" i="15"/>
  <c r="E52" i="29"/>
  <c r="F53" i="7"/>
  <c r="E53" i="15"/>
  <c r="E53" i="29"/>
  <c r="F54" i="7"/>
  <c r="E54" i="15"/>
  <c r="E54" i="29"/>
  <c r="F55" i="7"/>
  <c r="E55" i="15"/>
  <c r="E55" i="29"/>
  <c r="F56" i="7"/>
  <c r="E56" i="15"/>
  <c r="E56" i="29"/>
  <c r="F57" i="7"/>
  <c r="E57" i="15"/>
  <c r="E57" i="29"/>
  <c r="F58" i="7"/>
  <c r="E58" i="15"/>
  <c r="E58" i="29"/>
  <c r="F59" i="7"/>
  <c r="E59" i="15"/>
  <c r="E59" i="29"/>
  <c r="F60" i="7"/>
  <c r="E60" i="15"/>
  <c r="E60" i="29"/>
  <c r="F61" i="7"/>
  <c r="E61" i="15"/>
  <c r="E61" i="29"/>
  <c r="F62" i="7"/>
  <c r="E62" i="15"/>
  <c r="E62" i="29"/>
  <c r="F63" i="7"/>
  <c r="E63" i="15"/>
  <c r="E63" i="29"/>
  <c r="F64" i="7"/>
  <c r="E64" i="15"/>
  <c r="E64" i="29"/>
  <c r="F65" i="7"/>
  <c r="E65" i="15"/>
  <c r="E65" i="29"/>
  <c r="F66" i="7"/>
  <c r="E66" i="15"/>
  <c r="E66" i="29"/>
  <c r="F67" i="7"/>
  <c r="E67" i="15"/>
  <c r="E67" i="29"/>
  <c r="F68" i="7"/>
  <c r="E68" i="15"/>
  <c r="E68" i="29"/>
  <c r="F69" i="7"/>
  <c r="E69" i="15"/>
  <c r="E69" i="29"/>
  <c r="F70" i="7"/>
  <c r="E70" i="15"/>
  <c r="E70" i="29"/>
  <c r="F71" i="7"/>
  <c r="E71" i="15"/>
  <c r="E71" i="29"/>
  <c r="F72" i="7"/>
  <c r="E72" i="15"/>
  <c r="E72" i="29"/>
  <c r="F73" i="7"/>
  <c r="E73" i="15"/>
  <c r="E73" i="29"/>
  <c r="F74" i="7"/>
  <c r="E74" i="15"/>
  <c r="E74" i="29"/>
  <c r="F75" i="7"/>
  <c r="E75" i="15"/>
  <c r="E75" i="29"/>
  <c r="F76" i="7"/>
  <c r="E76" i="15"/>
  <c r="E76" i="29"/>
  <c r="F77" i="7"/>
  <c r="E77" i="15"/>
  <c r="E77" i="29"/>
  <c r="F78" i="7"/>
  <c r="E78" i="15"/>
  <c r="E78" i="29"/>
  <c r="F79" i="7"/>
  <c r="E79" i="15"/>
  <c r="E79" i="29"/>
  <c r="F80" i="7"/>
  <c r="E80" i="15"/>
  <c r="E80" i="29"/>
  <c r="F81" i="7"/>
  <c r="E81" i="15"/>
  <c r="E81" i="29"/>
  <c r="F82" i="7"/>
  <c r="E82" i="15"/>
  <c r="E82" i="29"/>
  <c r="F83" i="7"/>
  <c r="E83" i="15"/>
  <c r="E83" i="29"/>
  <c r="F84" i="7"/>
  <c r="E84" i="15"/>
  <c r="E84" i="29"/>
  <c r="F85" i="7"/>
  <c r="E85" i="15"/>
  <c r="E85" i="29"/>
  <c r="F86" i="7"/>
  <c r="E86" i="15"/>
  <c r="E86" i="29"/>
  <c r="F87" i="7"/>
  <c r="E87" i="15"/>
  <c r="E87" i="29"/>
  <c r="F88" i="7"/>
  <c r="E88" i="15"/>
  <c r="E88" i="29"/>
  <c r="F89" i="7"/>
  <c r="E89" i="15"/>
  <c r="E89" i="29"/>
  <c r="F90" i="7"/>
  <c r="E90" i="15"/>
  <c r="E90" i="29"/>
  <c r="F91" i="7"/>
  <c r="E91" i="15"/>
  <c r="E91" i="29"/>
  <c r="F92" i="7"/>
  <c r="E92" i="15"/>
  <c r="E92" i="29"/>
  <c r="F93" i="7"/>
  <c r="E93" i="15"/>
  <c r="E93" i="29"/>
  <c r="F94" i="7"/>
  <c r="E94" i="15"/>
  <c r="E94" i="29"/>
  <c r="F95" i="7"/>
  <c r="E95" i="15"/>
  <c r="E95" i="29"/>
  <c r="F96" i="7"/>
  <c r="E96" i="15"/>
  <c r="E96" i="29"/>
  <c r="F97" i="7"/>
  <c r="E97" i="15"/>
  <c r="E97" i="29"/>
  <c r="F98" i="7"/>
  <c r="E98" i="15"/>
  <c r="E98" i="29"/>
  <c r="F99" i="7"/>
  <c r="E99" i="15"/>
  <c r="E99" i="29"/>
  <c r="F100" i="7"/>
  <c r="E100" i="15"/>
  <c r="E100" i="29"/>
  <c r="F101" i="7"/>
  <c r="E101" i="15"/>
  <c r="E101" i="29"/>
  <c r="F102" i="7"/>
  <c r="E102" i="15"/>
  <c r="E102" i="29"/>
  <c r="F103" i="7"/>
  <c r="E103" i="15"/>
  <c r="E103" i="29"/>
  <c r="F104" i="7"/>
  <c r="E104" i="15"/>
  <c r="E104" i="29"/>
  <c r="F105" i="7"/>
  <c r="E105" i="15"/>
  <c r="E105" i="29"/>
  <c r="F106" i="7"/>
  <c r="E106" i="15"/>
  <c r="E106" i="29"/>
  <c r="F107" i="7"/>
  <c r="E107" i="15"/>
  <c r="E107" i="29"/>
  <c r="F108" i="7"/>
  <c r="E108" i="15"/>
  <c r="E108" i="29"/>
  <c r="F109" i="7"/>
  <c r="E109" i="15"/>
  <c r="E109" i="29"/>
  <c r="F110" i="7"/>
  <c r="E110" i="15"/>
  <c r="E110" i="29"/>
  <c r="F111" i="7"/>
  <c r="E111" i="15"/>
  <c r="E111" i="29"/>
  <c r="F112" i="7"/>
  <c r="E112" i="15"/>
  <c r="E112" i="29"/>
  <c r="F113" i="7"/>
  <c r="E113" i="15"/>
  <c r="E113" i="29"/>
  <c r="F114" i="7"/>
  <c r="E114" i="15"/>
  <c r="E114" i="29"/>
  <c r="F115" i="7"/>
  <c r="E115" i="15"/>
  <c r="E115" i="29"/>
  <c r="F116" i="7"/>
  <c r="E116" i="15"/>
  <c r="E116" i="29"/>
  <c r="F117" i="7"/>
  <c r="E117" i="15"/>
  <c r="E117" i="29"/>
  <c r="F118" i="7"/>
  <c r="E118" i="15"/>
  <c r="E118" i="29"/>
  <c r="F119" i="7"/>
  <c r="E119" i="15"/>
  <c r="E119" i="29"/>
  <c r="F120" i="7"/>
  <c r="E120" i="15"/>
  <c r="E120" i="29"/>
  <c r="F121" i="7"/>
  <c r="E121" i="15"/>
  <c r="E121" i="29"/>
  <c r="F122" i="7"/>
  <c r="E122" i="15"/>
  <c r="E122" i="29"/>
  <c r="F123" i="7"/>
  <c r="E123" i="15"/>
  <c r="E123" i="29"/>
  <c r="F124" i="7"/>
  <c r="E124" i="15"/>
  <c r="E124" i="29"/>
  <c r="F125" i="7"/>
  <c r="E125" i="15"/>
  <c r="E125" i="29"/>
  <c r="F126" i="7"/>
  <c r="E126" i="15"/>
  <c r="E126" i="29"/>
  <c r="F127" i="7"/>
  <c r="E127" i="15"/>
  <c r="E127" i="29"/>
  <c r="F128" i="7"/>
  <c r="E128" i="15"/>
  <c r="E128" i="29"/>
  <c r="F129" i="7"/>
  <c r="E129" i="15"/>
  <c r="E129" i="29"/>
  <c r="F130" i="7"/>
  <c r="E130" i="15"/>
  <c r="E130" i="29"/>
  <c r="F131" i="7"/>
  <c r="E131" i="15"/>
  <c r="E131" i="29"/>
  <c r="F132" i="7"/>
  <c r="E132" i="15"/>
  <c r="E132" i="29"/>
  <c r="F133" i="7"/>
  <c r="E133" i="15"/>
  <c r="E133" i="29"/>
  <c r="F134" i="7"/>
  <c r="E134" i="15"/>
  <c r="E134" i="29"/>
  <c r="F135" i="7"/>
  <c r="E135" i="15"/>
  <c r="E135" i="29"/>
  <c r="F136" i="7"/>
  <c r="E136" i="15"/>
  <c r="E136" i="29"/>
  <c r="F137" i="7"/>
  <c r="E137" i="15"/>
  <c r="E137" i="29"/>
  <c r="F138" i="7"/>
  <c r="E138" i="15"/>
  <c r="E138" i="29"/>
  <c r="F139" i="7"/>
  <c r="E139" i="15"/>
  <c r="E139" i="29"/>
  <c r="F140" i="7"/>
  <c r="E140" i="15"/>
  <c r="E140" i="29"/>
  <c r="F141" i="7"/>
  <c r="E141" i="15"/>
  <c r="E141" i="29"/>
  <c r="F142" i="7"/>
  <c r="E142" i="15"/>
  <c r="E142" i="29"/>
  <c r="F143" i="7"/>
  <c r="E143" i="15"/>
  <c r="E143" i="29"/>
  <c r="F144" i="7"/>
  <c r="E144" i="15"/>
  <c r="E144" i="29"/>
  <c r="F145" i="7"/>
  <c r="E145" i="15"/>
  <c r="E145" i="29"/>
  <c r="F146" i="7"/>
  <c r="E146" i="15"/>
  <c r="E146" i="29"/>
  <c r="F147" i="7"/>
  <c r="E147" i="15"/>
  <c r="E147" i="29"/>
  <c r="F148" i="7"/>
  <c r="E148" i="15"/>
  <c r="E148" i="29"/>
  <c r="F149" i="7"/>
  <c r="E149" i="15"/>
  <c r="E149" i="29"/>
  <c r="F150" i="7"/>
  <c r="E150" i="15"/>
  <c r="E150" i="29"/>
  <c r="F151" i="7"/>
  <c r="E151" i="15"/>
  <c r="E151" i="29"/>
  <c r="F152" i="7"/>
  <c r="E152" i="15"/>
  <c r="E152" i="29"/>
  <c r="F153" i="7"/>
  <c r="E153" i="15"/>
  <c r="E153" i="29"/>
  <c r="F154" i="7"/>
  <c r="E154" i="15"/>
  <c r="E154" i="29"/>
  <c r="F155" i="7"/>
  <c r="E155" i="15"/>
  <c r="E155" i="29"/>
  <c r="F156" i="7"/>
  <c r="E156" i="15"/>
  <c r="E156" i="29"/>
  <c r="F157" i="7"/>
  <c r="E157" i="15"/>
  <c r="E157" i="29"/>
  <c r="F158" i="7"/>
  <c r="E158" i="15"/>
  <c r="E158" i="29"/>
  <c r="F159" i="7"/>
  <c r="E159" i="15"/>
  <c r="E159" i="29"/>
  <c r="F160" i="7"/>
  <c r="E160" i="15"/>
  <c r="E160" i="29"/>
  <c r="F161" i="7"/>
  <c r="E161" i="15"/>
  <c r="E161" i="29"/>
  <c r="F162" i="7"/>
  <c r="E162" i="15"/>
  <c r="E162" i="29"/>
  <c r="F163" i="7"/>
  <c r="E163" i="15"/>
  <c r="E163" i="29"/>
  <c r="F164" i="7"/>
  <c r="E164" i="15"/>
  <c r="E164" i="29"/>
  <c r="F165" i="7"/>
  <c r="E165" i="15"/>
  <c r="E165" i="29"/>
  <c r="F166" i="7"/>
  <c r="E166" i="15"/>
  <c r="E166" i="29"/>
  <c r="F167" i="7"/>
  <c r="E167" i="15"/>
  <c r="E167" i="29"/>
  <c r="F168" i="7"/>
  <c r="E168" i="15"/>
  <c r="E168" i="29"/>
  <c r="F169" i="7"/>
  <c r="E169" i="15"/>
  <c r="E169" i="29"/>
  <c r="F170" i="7"/>
  <c r="E170" i="15"/>
  <c r="E170" i="29"/>
  <c r="F171" i="7"/>
  <c r="E171" i="15"/>
  <c r="E171" i="29"/>
  <c r="F172" i="7"/>
  <c r="E172" i="15"/>
  <c r="E172" i="29"/>
  <c r="F173" i="7"/>
  <c r="E173" i="15"/>
  <c r="E173" i="29"/>
  <c r="F174" i="7"/>
  <c r="E174" i="15"/>
  <c r="E174" i="29"/>
  <c r="F175" i="7"/>
  <c r="E175" i="15"/>
  <c r="E175" i="29"/>
  <c r="F176" i="7"/>
  <c r="E176" i="15"/>
  <c r="E176" i="29"/>
  <c r="F177" i="7"/>
  <c r="E177" i="15"/>
  <c r="E177" i="29"/>
  <c r="F178" i="7"/>
  <c r="E178" i="15"/>
  <c r="E178" i="29"/>
  <c r="F179" i="7"/>
  <c r="E179" i="15"/>
  <c r="E179" i="29"/>
  <c r="F180" i="7"/>
  <c r="E180" i="15"/>
  <c r="E180" i="29"/>
  <c r="F181" i="7"/>
  <c r="E181" i="15"/>
  <c r="E181" i="29"/>
  <c r="F182" i="7"/>
  <c r="E182" i="15"/>
  <c r="E182" i="29"/>
  <c r="F183" i="7"/>
  <c r="E183" i="15"/>
  <c r="E183" i="29"/>
  <c r="F184" i="7"/>
  <c r="E184" i="15"/>
  <c r="E184" i="29"/>
  <c r="F185" i="7"/>
  <c r="E185" i="15"/>
  <c r="E185" i="29"/>
  <c r="F186" i="7"/>
  <c r="E186" i="15"/>
  <c r="E186" i="29"/>
  <c r="F187" i="7"/>
  <c r="E187" i="15"/>
  <c r="E187" i="29"/>
  <c r="F188" i="7"/>
  <c r="E188" i="15"/>
  <c r="E188" i="29"/>
  <c r="F189" i="7"/>
  <c r="E189" i="15"/>
  <c r="E189" i="29"/>
  <c r="F190" i="7"/>
  <c r="E190" i="15"/>
  <c r="E190" i="29"/>
  <c r="F191" i="7"/>
  <c r="E191" i="15"/>
  <c r="E191" i="29"/>
  <c r="F192" i="7"/>
  <c r="E192" i="15"/>
  <c r="E192" i="29"/>
  <c r="F193" i="7"/>
  <c r="E193" i="15"/>
  <c r="E193" i="29"/>
  <c r="F194" i="7"/>
  <c r="E194" i="15"/>
  <c r="E194" i="29"/>
  <c r="F195" i="7"/>
  <c r="E195" i="15"/>
  <c r="E195" i="29"/>
  <c r="F196" i="7"/>
  <c r="E196" i="15"/>
  <c r="E196" i="29"/>
  <c r="F197" i="7"/>
  <c r="E197" i="15"/>
  <c r="E197" i="29"/>
  <c r="F198" i="7"/>
  <c r="E198" i="15"/>
  <c r="E198" i="29"/>
  <c r="F199" i="7"/>
  <c r="E199" i="15"/>
  <c r="E199" i="29"/>
  <c r="F200" i="7"/>
  <c r="E200" i="15"/>
  <c r="E200" i="29"/>
  <c r="F201" i="7"/>
  <c r="E201" i="15"/>
  <c r="E201" i="29"/>
  <c r="F202" i="7"/>
  <c r="E202" i="15"/>
  <c r="E202" i="29"/>
  <c r="F203" i="7"/>
  <c r="E203" i="15"/>
  <c r="E203" i="29"/>
  <c r="F204" i="7"/>
  <c r="E204" i="15"/>
  <c r="E204" i="29"/>
  <c r="F205" i="7"/>
  <c r="E205" i="15"/>
  <c r="E205" i="29"/>
  <c r="F206" i="7"/>
  <c r="E206" i="15"/>
  <c r="E206" i="29"/>
  <c r="F207" i="7"/>
  <c r="E207" i="15"/>
  <c r="E207" i="29"/>
  <c r="F208" i="7"/>
  <c r="E208" i="15"/>
  <c r="E208" i="29"/>
  <c r="F209" i="7"/>
  <c r="E209" i="15"/>
  <c r="E209" i="29"/>
  <c r="F210" i="7"/>
  <c r="E210" i="15"/>
  <c r="E210" i="29"/>
  <c r="F211" i="7"/>
  <c r="E211" i="15"/>
  <c r="E211" i="29"/>
  <c r="F212" i="7"/>
  <c r="E212" i="15"/>
  <c r="E212" i="29"/>
  <c r="F213" i="7"/>
  <c r="E213" i="15"/>
  <c r="E213" i="29"/>
  <c r="F214" i="7"/>
  <c r="E214" i="15"/>
  <c r="E214" i="29"/>
  <c r="F215" i="7"/>
  <c r="E215" i="15"/>
  <c r="E215" i="29"/>
  <c r="F216" i="7"/>
  <c r="E216" i="15"/>
  <c r="E216" i="29"/>
  <c r="F217" i="7"/>
  <c r="E217" i="15"/>
  <c r="E217" i="29"/>
  <c r="F218" i="7"/>
  <c r="E218" i="15"/>
  <c r="E218" i="29"/>
  <c r="F219" i="7"/>
  <c r="E219" i="15"/>
  <c r="E219" i="29"/>
  <c r="F220" i="7"/>
  <c r="E220" i="15"/>
  <c r="E220" i="29"/>
  <c r="F221" i="7"/>
  <c r="E221" i="15"/>
  <c r="E221" i="29"/>
  <c r="F222" i="7"/>
  <c r="E222" i="15"/>
  <c r="E222" i="29"/>
  <c r="F223" i="7"/>
  <c r="E223" i="15"/>
  <c r="E223" i="29"/>
  <c r="F224" i="7"/>
  <c r="E224" i="15"/>
  <c r="E224" i="29"/>
  <c r="F225" i="7"/>
  <c r="E225" i="15"/>
  <c r="E225" i="29"/>
  <c r="F226" i="7"/>
  <c r="E226" i="15"/>
  <c r="E226" i="29"/>
  <c r="F227" i="7"/>
  <c r="E227" i="15"/>
  <c r="E227" i="29"/>
  <c r="F228" i="7"/>
  <c r="E228" i="15"/>
  <c r="E228" i="29"/>
  <c r="F229" i="7"/>
  <c r="E229" i="15"/>
  <c r="E229" i="29"/>
  <c r="F230" i="7"/>
  <c r="E230" i="15"/>
  <c r="E230" i="29"/>
  <c r="F231" i="7"/>
  <c r="E231" i="15"/>
  <c r="E231" i="29"/>
  <c r="F232" i="7"/>
  <c r="E232" i="15"/>
  <c r="E232" i="29"/>
  <c r="F233" i="7"/>
  <c r="E233" i="15"/>
  <c r="E233" i="29"/>
  <c r="F234" i="7"/>
  <c r="E234" i="15"/>
  <c r="E234" i="29"/>
  <c r="F235" i="7"/>
  <c r="E235" i="15"/>
  <c r="E235" i="29"/>
  <c r="F236" i="7"/>
  <c r="E236" i="15"/>
  <c r="E236" i="29"/>
  <c r="F237" i="7"/>
  <c r="E237" i="15"/>
  <c r="E237" i="29"/>
  <c r="F238" i="7"/>
  <c r="E238" i="15"/>
  <c r="E238" i="29"/>
  <c r="F239" i="7"/>
  <c r="E239" i="15"/>
  <c r="E239" i="29"/>
  <c r="F240" i="7"/>
  <c r="E240" i="15"/>
  <c r="E240" i="29"/>
  <c r="F241" i="7"/>
  <c r="E241" i="15"/>
  <c r="E241" i="29"/>
  <c r="F242" i="7"/>
  <c r="E242" i="15"/>
  <c r="E242" i="29"/>
  <c r="F243" i="7"/>
  <c r="E243" i="15"/>
  <c r="E243" i="29"/>
  <c r="F244" i="7"/>
  <c r="E244" i="15"/>
  <c r="E244" i="29"/>
  <c r="F245" i="7"/>
  <c r="E245" i="15"/>
  <c r="E245" i="29"/>
  <c r="F246" i="7"/>
  <c r="E246" i="15"/>
  <c r="E246" i="29"/>
  <c r="F247" i="7"/>
  <c r="E247" i="15"/>
  <c r="E247" i="29"/>
  <c r="F248" i="7"/>
  <c r="E248" i="15"/>
  <c r="E248" i="29"/>
  <c r="F249" i="7"/>
  <c r="E249" i="15"/>
  <c r="E249" i="29"/>
  <c r="F250" i="7"/>
  <c r="E250" i="15"/>
  <c r="E250" i="29"/>
  <c r="F251" i="7"/>
  <c r="E251" i="15"/>
  <c r="E251" i="29"/>
  <c r="F252" i="7"/>
  <c r="E252" i="15"/>
  <c r="E252" i="29"/>
  <c r="F253" i="7"/>
  <c r="E253" i="15"/>
  <c r="E253" i="29"/>
  <c r="F254" i="7"/>
  <c r="E254" i="15"/>
  <c r="E254" i="29"/>
  <c r="F255" i="7"/>
  <c r="E255" i="15"/>
  <c r="E255" i="29"/>
  <c r="F256" i="7"/>
  <c r="E256" i="15"/>
  <c r="E256" i="29"/>
  <c r="F257" i="7"/>
  <c r="E257" i="15"/>
  <c r="E257" i="29"/>
  <c r="F258" i="7"/>
  <c r="E258" i="15"/>
  <c r="E258" i="29"/>
  <c r="F259" i="7"/>
  <c r="E259" i="15"/>
  <c r="E259" i="29"/>
  <c r="F260" i="7"/>
  <c r="E260" i="15"/>
  <c r="E260" i="29"/>
  <c r="F261" i="7"/>
  <c r="E261" i="15"/>
  <c r="E261" i="29"/>
  <c r="F262" i="7"/>
  <c r="E262" i="15"/>
  <c r="E262" i="29"/>
  <c r="F263" i="7"/>
  <c r="E263" i="15"/>
  <c r="E263" i="29"/>
  <c r="F264" i="7"/>
  <c r="E264" i="15"/>
  <c r="E264" i="29"/>
  <c r="F265" i="7"/>
  <c r="E265" i="15"/>
  <c r="E265" i="29"/>
  <c r="F266" i="7"/>
  <c r="E266" i="15"/>
  <c r="E266" i="29"/>
  <c r="F267" i="7"/>
  <c r="E267" i="15"/>
  <c r="E267" i="29"/>
  <c r="F268" i="7"/>
  <c r="E268" i="15"/>
  <c r="E268" i="29"/>
  <c r="F269" i="7"/>
  <c r="E269" i="15"/>
  <c r="E269" i="29"/>
  <c r="F270" i="7"/>
  <c r="E270" i="15"/>
  <c r="E270" i="29"/>
  <c r="F271" i="7"/>
  <c r="E271" i="15"/>
  <c r="E271" i="29"/>
  <c r="F272" i="7"/>
  <c r="E272" i="15"/>
  <c r="E272" i="29"/>
  <c r="F273" i="7"/>
  <c r="E273" i="15"/>
  <c r="E273" i="29"/>
  <c r="F274" i="7"/>
  <c r="E274" i="15"/>
  <c r="E274" i="29"/>
  <c r="F275" i="7"/>
  <c r="E275" i="15"/>
  <c r="E275" i="29"/>
  <c r="F276" i="7"/>
  <c r="E276" i="15"/>
  <c r="E276" i="29"/>
  <c r="F277" i="7"/>
  <c r="E277" i="15"/>
  <c r="E277" i="29"/>
  <c r="F278" i="7"/>
  <c r="E278" i="15"/>
  <c r="E278" i="29"/>
  <c r="F279" i="7"/>
  <c r="E279" i="15"/>
  <c r="E279" i="29"/>
  <c r="F280" i="7"/>
  <c r="E280" i="15"/>
  <c r="E280" i="29"/>
  <c r="F281" i="7"/>
  <c r="E281" i="15"/>
  <c r="E281" i="29"/>
  <c r="F282" i="7"/>
  <c r="E282" i="15"/>
  <c r="E282" i="29"/>
  <c r="F283" i="7"/>
  <c r="E283" i="15"/>
  <c r="E283" i="29"/>
  <c r="F284" i="7"/>
  <c r="E284" i="15"/>
  <c r="E284" i="29"/>
  <c r="F285" i="7"/>
  <c r="E285" i="15"/>
  <c r="E285" i="29"/>
  <c r="F286" i="7"/>
  <c r="E286" i="15"/>
  <c r="E286" i="29"/>
  <c r="F287" i="7"/>
  <c r="E287" i="15"/>
  <c r="E287" i="29"/>
  <c r="F288" i="7"/>
  <c r="E288" i="15"/>
  <c r="E288" i="29"/>
  <c r="F289" i="7"/>
  <c r="E289" i="15"/>
  <c r="E289" i="29"/>
  <c r="F290" i="7"/>
  <c r="E290" i="15"/>
  <c r="E290" i="29"/>
  <c r="F291" i="7"/>
  <c r="E291" i="15"/>
  <c r="E291" i="29"/>
  <c r="F292" i="7"/>
  <c r="E292" i="15"/>
  <c r="E292" i="29"/>
  <c r="F293" i="7"/>
  <c r="E293" i="15"/>
  <c r="E293" i="29"/>
  <c r="F294" i="7"/>
  <c r="E294" i="15"/>
  <c r="E294" i="29"/>
  <c r="F295" i="7"/>
  <c r="E295" i="15"/>
  <c r="E295" i="29"/>
  <c r="F296" i="7"/>
  <c r="E296" i="15"/>
  <c r="E296" i="29"/>
  <c r="F297" i="7"/>
  <c r="E297" i="15"/>
  <c r="E297" i="29"/>
  <c r="F298" i="7"/>
  <c r="E298" i="15"/>
  <c r="E298" i="29"/>
  <c r="F299" i="7"/>
  <c r="E299" i="15"/>
  <c r="E299" i="29"/>
  <c r="F300" i="7"/>
  <c r="E300" i="15"/>
  <c r="E300" i="29"/>
  <c r="F301" i="7"/>
  <c r="E301" i="15"/>
  <c r="E301" i="29"/>
  <c r="F302" i="7"/>
  <c r="E302" i="15"/>
  <c r="E302" i="29"/>
  <c r="F303" i="7"/>
  <c r="E303" i="15"/>
  <c r="E303" i="29"/>
  <c r="F304" i="7"/>
  <c r="E304" i="15"/>
  <c r="E304" i="29"/>
  <c r="F305" i="7"/>
  <c r="E305" i="15"/>
  <c r="E305" i="29"/>
  <c r="F306" i="7"/>
  <c r="E306" i="15"/>
  <c r="E306" i="29"/>
  <c r="F307" i="7"/>
  <c r="E307" i="15"/>
  <c r="E307" i="29"/>
  <c r="F308" i="7"/>
  <c r="E308" i="15"/>
  <c r="E308" i="29"/>
  <c r="F309" i="7"/>
  <c r="E309" i="15"/>
  <c r="E309" i="29"/>
  <c r="F310" i="7"/>
  <c r="E310" i="15"/>
  <c r="E310" i="29"/>
  <c r="F311" i="7"/>
  <c r="E311" i="15"/>
  <c r="E311" i="29"/>
  <c r="F312" i="7"/>
  <c r="E312" i="15"/>
  <c r="E312" i="29"/>
  <c r="F313" i="7"/>
  <c r="E313" i="15"/>
  <c r="E313" i="29"/>
  <c r="F314" i="7"/>
  <c r="E314" i="15"/>
  <c r="E314" i="29"/>
  <c r="F315" i="7"/>
  <c r="E315" i="15"/>
  <c r="E315" i="29"/>
  <c r="F316" i="7"/>
  <c r="E316" i="15"/>
  <c r="E316" i="29"/>
  <c r="F317" i="7"/>
  <c r="E317" i="15"/>
  <c r="E317" i="29"/>
  <c r="F318" i="7"/>
  <c r="E318" i="15"/>
  <c r="E318" i="29"/>
  <c r="F319" i="7"/>
  <c r="E319" i="15"/>
  <c r="E319" i="29"/>
  <c r="F320" i="7"/>
  <c r="E320" i="15"/>
  <c r="E320" i="29"/>
  <c r="F321" i="7"/>
  <c r="E321" i="15"/>
  <c r="E321" i="29"/>
  <c r="F322" i="7"/>
  <c r="E322" i="15"/>
  <c r="E322" i="29"/>
  <c r="F323" i="7"/>
  <c r="E323" i="15"/>
  <c r="E323" i="29"/>
  <c r="F324" i="7"/>
  <c r="E324" i="15"/>
  <c r="E324" i="29"/>
  <c r="F325" i="7"/>
  <c r="E325" i="15"/>
  <c r="E325" i="29"/>
  <c r="F326" i="7"/>
  <c r="E326" i="15"/>
  <c r="E326" i="29"/>
  <c r="F327" i="7"/>
  <c r="E327" i="15"/>
  <c r="E327" i="29"/>
  <c r="F328" i="7"/>
  <c r="E328" i="15"/>
  <c r="E328" i="29"/>
  <c r="F329" i="7"/>
  <c r="E329" i="15"/>
  <c r="E329" i="29"/>
  <c r="F330" i="7"/>
  <c r="E330" i="15"/>
  <c r="E330" i="29"/>
  <c r="F331" i="7"/>
  <c r="E331" i="15"/>
  <c r="E331" i="29"/>
  <c r="F332" i="7"/>
  <c r="E332" i="15"/>
  <c r="E332" i="29"/>
  <c r="F333" i="7"/>
  <c r="E333" i="15"/>
  <c r="E333" i="29"/>
  <c r="F334" i="7"/>
  <c r="E334" i="15"/>
  <c r="E334" i="29"/>
  <c r="F335" i="7"/>
  <c r="E335" i="15"/>
  <c r="E335" i="29"/>
  <c r="F336" i="7"/>
  <c r="E336" i="15"/>
  <c r="E336" i="29"/>
  <c r="F337" i="7"/>
  <c r="E337" i="15"/>
  <c r="E337" i="29"/>
  <c r="F338" i="7"/>
  <c r="E338" i="15"/>
  <c r="E338" i="29"/>
  <c r="F339" i="7"/>
  <c r="E339" i="15"/>
  <c r="E339" i="29"/>
  <c r="F340" i="7"/>
  <c r="E340" i="15"/>
  <c r="E340" i="29"/>
  <c r="F341" i="7"/>
  <c r="E341" i="15"/>
  <c r="E341" i="29"/>
  <c r="F342" i="7"/>
  <c r="E342" i="15"/>
  <c r="E342" i="29"/>
  <c r="F343" i="7"/>
  <c r="E343" i="15"/>
  <c r="E343" i="29"/>
  <c r="F344" i="7"/>
  <c r="E344" i="15"/>
  <c r="E344" i="29"/>
  <c r="F345" i="7"/>
  <c r="E345" i="15"/>
  <c r="E345" i="29"/>
  <c r="F346" i="7"/>
  <c r="E346" i="15"/>
  <c r="E346" i="29"/>
  <c r="F347" i="7"/>
  <c r="E347" i="15"/>
  <c r="E347" i="29"/>
  <c r="F348" i="7"/>
  <c r="E348" i="15"/>
  <c r="E348" i="29"/>
  <c r="F349" i="7"/>
  <c r="E349" i="15"/>
  <c r="E349" i="29"/>
  <c r="F350" i="7"/>
  <c r="E350" i="15"/>
  <c r="E350" i="29"/>
  <c r="F351" i="7"/>
  <c r="E351" i="15"/>
  <c r="E351" i="29"/>
  <c r="F352" i="7"/>
  <c r="E352" i="15"/>
  <c r="E352" i="29"/>
  <c r="F353" i="7"/>
  <c r="E353" i="15"/>
  <c r="E353" i="29"/>
  <c r="F354" i="7"/>
  <c r="E354" i="15"/>
  <c r="E354" i="29"/>
  <c r="F355" i="7"/>
  <c r="E355" i="15"/>
  <c r="E355" i="29"/>
  <c r="F356" i="7"/>
  <c r="E356" i="15"/>
  <c r="E356" i="29"/>
  <c r="F357" i="7"/>
  <c r="E357" i="15"/>
  <c r="E357" i="29"/>
  <c r="F358" i="7"/>
  <c r="E358" i="15"/>
  <c r="E358" i="29"/>
  <c r="F359" i="7"/>
  <c r="E359" i="15"/>
  <c r="E359" i="29"/>
  <c r="F360" i="7"/>
  <c r="E360" i="15"/>
  <c r="E360" i="29"/>
  <c r="F361" i="7"/>
  <c r="E361" i="15"/>
  <c r="E361" i="29"/>
  <c r="F362" i="7"/>
  <c r="E362" i="15"/>
  <c r="E362" i="29"/>
  <c r="F363" i="7"/>
  <c r="E363" i="15"/>
  <c r="E363" i="29"/>
  <c r="F364" i="7"/>
  <c r="E364" i="15"/>
  <c r="E364" i="29"/>
  <c r="F365" i="7"/>
  <c r="E365" i="15"/>
  <c r="E365" i="29"/>
  <c r="F366" i="7"/>
  <c r="E366" i="15"/>
  <c r="E366" i="29"/>
  <c r="F367" i="7"/>
  <c r="E367" i="15"/>
  <c r="E367" i="29"/>
  <c r="F368" i="7"/>
  <c r="E368" i="15"/>
  <c r="E368" i="29"/>
  <c r="F369" i="7"/>
  <c r="E369" i="15"/>
  <c r="E369" i="29"/>
  <c r="F370" i="7"/>
  <c r="E370" i="15"/>
  <c r="E370" i="29"/>
  <c r="F371" i="7"/>
  <c r="E371" i="15"/>
  <c r="E371" i="29"/>
  <c r="F372" i="7"/>
  <c r="E372" i="15"/>
  <c r="E372" i="29"/>
  <c r="F373" i="7"/>
  <c r="E373" i="15"/>
  <c r="E373" i="29"/>
  <c r="F374" i="7"/>
  <c r="E374" i="15"/>
  <c r="E374" i="29"/>
  <c r="F375" i="7"/>
  <c r="E375" i="15"/>
  <c r="E375" i="29"/>
  <c r="F376" i="7"/>
  <c r="E376" i="15"/>
  <c r="E376" i="29"/>
  <c r="F377" i="7"/>
  <c r="E377" i="15"/>
  <c r="E377" i="29"/>
  <c r="F378" i="7"/>
  <c r="E378" i="15"/>
  <c r="E378" i="29"/>
  <c r="F379" i="7"/>
  <c r="E379" i="15"/>
  <c r="E379" i="29"/>
  <c r="F380" i="7"/>
  <c r="E380" i="15"/>
  <c r="E380" i="29"/>
  <c r="F381" i="7"/>
  <c r="E381" i="15"/>
  <c r="E381" i="29"/>
  <c r="F382" i="7"/>
  <c r="E382" i="15"/>
  <c r="E382" i="29"/>
  <c r="F383" i="7"/>
  <c r="E383" i="15"/>
  <c r="E383" i="29"/>
  <c r="F384" i="7"/>
  <c r="E384" i="15"/>
  <c r="E384" i="29"/>
  <c r="F385" i="7"/>
  <c r="E385" i="15"/>
  <c r="E385" i="29"/>
  <c r="F386" i="7"/>
  <c r="E386" i="15"/>
  <c r="E386" i="29"/>
  <c r="F387" i="7"/>
  <c r="E387" i="15"/>
  <c r="E387" i="29"/>
  <c r="F388" i="7"/>
  <c r="E388" i="15"/>
  <c r="E388" i="29"/>
  <c r="F6" i="7"/>
  <c r="E6" i="15"/>
  <c r="F7" i="6"/>
  <c r="E7" i="14"/>
  <c r="E7" i="27"/>
  <c r="F8" i="6"/>
  <c r="E8" i="14"/>
  <c r="E8" i="27"/>
  <c r="F9" i="6"/>
  <c r="E9" i="14"/>
  <c r="E9" i="27"/>
  <c r="F10" i="6"/>
  <c r="E10" i="14"/>
  <c r="E10" i="27"/>
  <c r="F11" i="6"/>
  <c r="E11" i="14"/>
  <c r="E11" i="27"/>
  <c r="F12" i="6"/>
  <c r="E12" i="14"/>
  <c r="E12" i="27"/>
  <c r="F13" i="6"/>
  <c r="E13" i="14"/>
  <c r="E13" i="27"/>
  <c r="F14" i="6"/>
  <c r="E14" i="14"/>
  <c r="E14" i="27"/>
  <c r="F15" i="6"/>
  <c r="E15" i="14"/>
  <c r="E15" i="27"/>
  <c r="F16" i="6"/>
  <c r="E16" i="14"/>
  <c r="E16" i="27"/>
  <c r="F17" i="6"/>
  <c r="E17" i="14"/>
  <c r="E17" i="27"/>
  <c r="F18" i="6"/>
  <c r="E18" i="14"/>
  <c r="E18" i="27"/>
  <c r="F19" i="6"/>
  <c r="E19" i="14"/>
  <c r="E19" i="27"/>
  <c r="F20" i="6"/>
  <c r="E20" i="14"/>
  <c r="E20" i="27"/>
  <c r="F21" i="6"/>
  <c r="E21" i="14"/>
  <c r="E21" i="27"/>
  <c r="F22" i="6"/>
  <c r="E22" i="14"/>
  <c r="E22" i="27"/>
  <c r="F23" i="6"/>
  <c r="E23" i="14"/>
  <c r="E23" i="27"/>
  <c r="F24" i="6"/>
  <c r="E24" i="14"/>
  <c r="E24" i="27"/>
  <c r="F25" i="6"/>
  <c r="E25" i="14"/>
  <c r="E25" i="27"/>
  <c r="F26" i="6"/>
  <c r="E26" i="14"/>
  <c r="E26" i="27"/>
  <c r="F27" i="6"/>
  <c r="E27" i="14"/>
  <c r="E27" i="27"/>
  <c r="F28" i="6"/>
  <c r="E28" i="14"/>
  <c r="E28" i="27"/>
  <c r="F29" i="6"/>
  <c r="E29" i="14"/>
  <c r="E29" i="27"/>
  <c r="F30" i="6"/>
  <c r="E30" i="14"/>
  <c r="E30" i="27"/>
  <c r="F31" i="6"/>
  <c r="E31" i="14"/>
  <c r="E31" i="27"/>
  <c r="F32" i="6"/>
  <c r="E32" i="14"/>
  <c r="E32" i="27"/>
  <c r="F33" i="6"/>
  <c r="E33" i="14"/>
  <c r="E33" i="27"/>
  <c r="F34" i="6"/>
  <c r="E34" i="14"/>
  <c r="E34" i="27"/>
  <c r="F35" i="6"/>
  <c r="E35" i="14"/>
  <c r="E35" i="27"/>
  <c r="F36" i="6"/>
  <c r="E36" i="14"/>
  <c r="E36" i="27"/>
  <c r="F37" i="6"/>
  <c r="E37" i="14"/>
  <c r="E37" i="27"/>
  <c r="F38" i="6"/>
  <c r="E38" i="14"/>
  <c r="E38" i="27"/>
  <c r="F39" i="6"/>
  <c r="E39" i="14"/>
  <c r="E39" i="27"/>
  <c r="F40" i="6"/>
  <c r="E40" i="14"/>
  <c r="E40" i="27"/>
  <c r="F41" i="6"/>
  <c r="E41" i="14"/>
  <c r="E41" i="27"/>
  <c r="F42" i="6"/>
  <c r="E42" i="14"/>
  <c r="E42" i="27"/>
  <c r="F43" i="6"/>
  <c r="E43" i="14"/>
  <c r="E43" i="27"/>
  <c r="F44" i="6"/>
  <c r="E44" i="14"/>
  <c r="E44" i="27"/>
  <c r="F45" i="6"/>
  <c r="E45" i="14"/>
  <c r="E45" i="27"/>
  <c r="F46" i="6"/>
  <c r="E46" i="14"/>
  <c r="E46" i="27"/>
  <c r="F47" i="6"/>
  <c r="E47" i="14"/>
  <c r="E47" i="27"/>
  <c r="F48" i="6"/>
  <c r="E48" i="14"/>
  <c r="E48" i="27"/>
  <c r="F49" i="6"/>
  <c r="E49" i="14"/>
  <c r="E49" i="27"/>
  <c r="F50" i="6"/>
  <c r="E50" i="14"/>
  <c r="E50" i="27"/>
  <c r="F51" i="6"/>
  <c r="E51" i="14"/>
  <c r="E51" i="27"/>
  <c r="F52" i="6"/>
  <c r="E52" i="14"/>
  <c r="E52" i="27"/>
  <c r="F53" i="6"/>
  <c r="E53" i="14"/>
  <c r="E53" i="27"/>
  <c r="F54" i="6"/>
  <c r="E54" i="14"/>
  <c r="E54" i="27"/>
  <c r="F55" i="6"/>
  <c r="E55" i="14"/>
  <c r="E55" i="27"/>
  <c r="F56" i="6"/>
  <c r="E56" i="14"/>
  <c r="E56" i="27"/>
  <c r="F57" i="6"/>
  <c r="E57" i="14"/>
  <c r="E57" i="27"/>
  <c r="F58" i="6"/>
  <c r="E58" i="14"/>
  <c r="E58" i="27"/>
  <c r="F59" i="6"/>
  <c r="E59" i="14"/>
  <c r="E59" i="27"/>
  <c r="F60" i="6"/>
  <c r="E60" i="14"/>
  <c r="E60" i="27"/>
  <c r="F61" i="6"/>
  <c r="E61" i="14"/>
  <c r="E61" i="27"/>
  <c r="F62" i="6"/>
  <c r="E62" i="14"/>
  <c r="E62" i="27"/>
  <c r="F63" i="6"/>
  <c r="E63" i="14"/>
  <c r="E63" i="27"/>
  <c r="F64" i="6"/>
  <c r="E64" i="14"/>
  <c r="E64" i="27"/>
  <c r="F65" i="6"/>
  <c r="E65" i="14"/>
  <c r="E65" i="27"/>
  <c r="F66" i="6"/>
  <c r="E66" i="14"/>
  <c r="E66" i="27"/>
  <c r="F67" i="6"/>
  <c r="E67" i="14"/>
  <c r="E67" i="27"/>
  <c r="F68" i="6"/>
  <c r="E68" i="14"/>
  <c r="E68" i="27"/>
  <c r="F69" i="6"/>
  <c r="E69" i="14"/>
  <c r="E69" i="27"/>
  <c r="F70" i="6"/>
  <c r="E70" i="14"/>
  <c r="E70" i="27"/>
  <c r="F71" i="6"/>
  <c r="E71" i="14"/>
  <c r="E71" i="27"/>
  <c r="F72" i="6"/>
  <c r="E72" i="14"/>
  <c r="E72" i="27"/>
  <c r="F73" i="6"/>
  <c r="E73" i="14"/>
  <c r="E73" i="27"/>
  <c r="F74" i="6"/>
  <c r="E74" i="14"/>
  <c r="E74" i="27"/>
  <c r="F75" i="6"/>
  <c r="E75" i="14"/>
  <c r="E75" i="27"/>
  <c r="F76" i="6"/>
  <c r="E76" i="14"/>
  <c r="E76" i="27"/>
  <c r="F77" i="6"/>
  <c r="E77" i="14"/>
  <c r="E77" i="27"/>
  <c r="F78" i="6"/>
  <c r="E78" i="14"/>
  <c r="E78" i="27"/>
  <c r="F79" i="6"/>
  <c r="E79" i="14"/>
  <c r="E79" i="27"/>
  <c r="F80" i="6"/>
  <c r="E80" i="14"/>
  <c r="E80" i="27"/>
  <c r="F81" i="6"/>
  <c r="E81" i="14"/>
  <c r="E81" i="27"/>
  <c r="F82" i="6"/>
  <c r="E82" i="14"/>
  <c r="E82" i="27"/>
  <c r="F83" i="6"/>
  <c r="E83" i="14"/>
  <c r="E83" i="27"/>
  <c r="F84" i="6"/>
  <c r="E84" i="14"/>
  <c r="E84" i="27"/>
  <c r="F85" i="6"/>
  <c r="E85" i="14"/>
  <c r="E85" i="27"/>
  <c r="F86" i="6"/>
  <c r="E86" i="14"/>
  <c r="E86" i="27"/>
  <c r="F87" i="6"/>
  <c r="E87" i="14"/>
  <c r="E87" i="27"/>
  <c r="F88" i="6"/>
  <c r="E88" i="14"/>
  <c r="E88" i="27"/>
  <c r="F89" i="6"/>
  <c r="E89" i="14"/>
  <c r="E89" i="27"/>
  <c r="F90" i="6"/>
  <c r="E90" i="14"/>
  <c r="E90" i="27"/>
  <c r="F91" i="6"/>
  <c r="E91" i="14"/>
  <c r="E91" i="27"/>
  <c r="F92" i="6"/>
  <c r="E92" i="14"/>
  <c r="E92" i="27"/>
  <c r="F93" i="6"/>
  <c r="E93" i="14"/>
  <c r="E93" i="27"/>
  <c r="F94" i="6"/>
  <c r="E94" i="14"/>
  <c r="E94" i="27"/>
  <c r="F95" i="6"/>
  <c r="E95" i="14"/>
  <c r="E95" i="27"/>
  <c r="F96" i="6"/>
  <c r="E96" i="14"/>
  <c r="E96" i="27"/>
  <c r="F97" i="6"/>
  <c r="E97" i="14"/>
  <c r="E97" i="27"/>
  <c r="F98" i="6"/>
  <c r="E98" i="14"/>
  <c r="E98" i="27"/>
  <c r="F99" i="6"/>
  <c r="E99" i="14"/>
  <c r="E99" i="27"/>
  <c r="F100" i="6"/>
  <c r="E100" i="14"/>
  <c r="E100" i="27"/>
  <c r="F101" i="6"/>
  <c r="E101" i="14"/>
  <c r="E101" i="27"/>
  <c r="F102" i="6"/>
  <c r="E102" i="14"/>
  <c r="E102" i="27"/>
  <c r="F103" i="6"/>
  <c r="E103" i="14"/>
  <c r="E103" i="27"/>
  <c r="F104" i="6"/>
  <c r="E104" i="14"/>
  <c r="E104" i="27"/>
  <c r="F105" i="6"/>
  <c r="E105" i="14"/>
  <c r="E105" i="27"/>
  <c r="F106" i="6"/>
  <c r="E106" i="14"/>
  <c r="E106" i="27"/>
  <c r="F107" i="6"/>
  <c r="E107" i="14"/>
  <c r="E107" i="27"/>
  <c r="F108" i="6"/>
  <c r="E108" i="14"/>
  <c r="E108" i="27"/>
  <c r="F109" i="6"/>
  <c r="E109" i="14"/>
  <c r="E109" i="27"/>
  <c r="F110" i="6"/>
  <c r="E110" i="14"/>
  <c r="E110" i="27"/>
  <c r="F111" i="6"/>
  <c r="E111" i="14"/>
  <c r="E111" i="27"/>
  <c r="F112" i="6"/>
  <c r="E112" i="14"/>
  <c r="E112" i="27"/>
  <c r="F113" i="6"/>
  <c r="E113" i="14"/>
  <c r="E113" i="27"/>
  <c r="F114" i="6"/>
  <c r="E114" i="14"/>
  <c r="E114" i="27"/>
  <c r="F115" i="6"/>
  <c r="E115" i="14"/>
  <c r="E115" i="27"/>
  <c r="F116" i="6"/>
  <c r="E116" i="14"/>
  <c r="E116" i="27"/>
  <c r="F117" i="6"/>
  <c r="E117" i="14"/>
  <c r="E117" i="27"/>
  <c r="F118" i="6"/>
  <c r="E118" i="14"/>
  <c r="E118" i="27"/>
  <c r="F119" i="6"/>
  <c r="E119" i="14"/>
  <c r="E119" i="27"/>
  <c r="F120" i="6"/>
  <c r="E120" i="14"/>
  <c r="E120" i="27"/>
  <c r="F121" i="6"/>
  <c r="E121" i="14"/>
  <c r="E121" i="27"/>
  <c r="F122" i="6"/>
  <c r="E122" i="14"/>
  <c r="E122" i="27"/>
  <c r="F123" i="6"/>
  <c r="E123" i="14"/>
  <c r="E123" i="27"/>
  <c r="F124" i="6"/>
  <c r="E124" i="14"/>
  <c r="E124" i="27"/>
  <c r="F125" i="6"/>
  <c r="E125" i="14"/>
  <c r="E125" i="27"/>
  <c r="F126" i="6"/>
  <c r="E126" i="14"/>
  <c r="E126" i="27"/>
  <c r="F127" i="6"/>
  <c r="E127" i="14"/>
  <c r="E127" i="27"/>
  <c r="F128" i="6"/>
  <c r="E128" i="14"/>
  <c r="E128" i="27"/>
  <c r="F129" i="6"/>
  <c r="E129" i="14"/>
  <c r="E129" i="27"/>
  <c r="F130" i="6"/>
  <c r="E130" i="14"/>
  <c r="E130" i="27"/>
  <c r="F131" i="6"/>
  <c r="E131" i="14"/>
  <c r="E131" i="27"/>
  <c r="F132" i="6"/>
  <c r="E132" i="14"/>
  <c r="E132" i="27"/>
  <c r="F133" i="6"/>
  <c r="E133" i="14"/>
  <c r="E133" i="27"/>
  <c r="F134" i="6"/>
  <c r="E134" i="14"/>
  <c r="E134" i="27"/>
  <c r="F135" i="6"/>
  <c r="E135" i="14"/>
  <c r="E135" i="27"/>
  <c r="F136" i="6"/>
  <c r="E136" i="14"/>
  <c r="E136" i="27"/>
  <c r="F137" i="6"/>
  <c r="E137" i="14"/>
  <c r="E137" i="27"/>
  <c r="F138" i="6"/>
  <c r="E138" i="14"/>
  <c r="E138" i="27"/>
  <c r="F139" i="6"/>
  <c r="E139" i="14"/>
  <c r="E139" i="27"/>
  <c r="F140" i="6"/>
  <c r="E140" i="14"/>
  <c r="E140" i="27"/>
  <c r="F141" i="6"/>
  <c r="E141" i="14"/>
  <c r="E141" i="27"/>
  <c r="F142" i="6"/>
  <c r="E142" i="14"/>
  <c r="E142" i="27"/>
  <c r="F143" i="6"/>
  <c r="E143" i="14"/>
  <c r="E143" i="27"/>
  <c r="F144" i="6"/>
  <c r="E144" i="14"/>
  <c r="E144" i="27"/>
  <c r="F145" i="6"/>
  <c r="E145" i="14"/>
  <c r="E145" i="27"/>
  <c r="F146" i="6"/>
  <c r="E146" i="14"/>
  <c r="E146" i="27"/>
  <c r="F147" i="6"/>
  <c r="E147" i="14"/>
  <c r="E147" i="27"/>
  <c r="F148" i="6"/>
  <c r="E148" i="14"/>
  <c r="E148" i="27"/>
  <c r="F149" i="6"/>
  <c r="E149" i="14"/>
  <c r="E149" i="27"/>
  <c r="F150" i="6"/>
  <c r="E150" i="14"/>
  <c r="E150" i="27"/>
  <c r="F151" i="6"/>
  <c r="E151" i="14"/>
  <c r="E151" i="27"/>
  <c r="F152" i="6"/>
  <c r="E152" i="14"/>
  <c r="E152" i="27"/>
  <c r="F153" i="6"/>
  <c r="E153" i="14"/>
  <c r="E153" i="27"/>
  <c r="F154" i="6"/>
  <c r="E154" i="14"/>
  <c r="E154" i="27"/>
  <c r="F155" i="6"/>
  <c r="E155" i="14"/>
  <c r="E155" i="27"/>
  <c r="F156" i="6"/>
  <c r="E156" i="14"/>
  <c r="E156" i="27"/>
  <c r="F157" i="6"/>
  <c r="E157" i="14"/>
  <c r="E157" i="27"/>
  <c r="F158" i="6"/>
  <c r="E158" i="14"/>
  <c r="E158" i="27"/>
  <c r="F159" i="6"/>
  <c r="E159" i="14"/>
  <c r="E159" i="27"/>
  <c r="F160" i="6"/>
  <c r="E160" i="14"/>
  <c r="E160" i="27"/>
  <c r="F161" i="6"/>
  <c r="E161" i="14"/>
  <c r="E161" i="27"/>
  <c r="F162" i="6"/>
  <c r="E162" i="14"/>
  <c r="E162" i="27"/>
  <c r="F163" i="6"/>
  <c r="E163" i="14"/>
  <c r="E163" i="27"/>
  <c r="F164" i="6"/>
  <c r="E164" i="14"/>
  <c r="E164" i="27"/>
  <c r="F165" i="6"/>
  <c r="E165" i="14"/>
  <c r="E165" i="27"/>
  <c r="F166" i="6"/>
  <c r="E166" i="14"/>
  <c r="E166" i="27"/>
  <c r="F167" i="6"/>
  <c r="E167" i="14"/>
  <c r="E167" i="27"/>
  <c r="F168" i="6"/>
  <c r="E168" i="14"/>
  <c r="E168" i="27"/>
  <c r="F169" i="6"/>
  <c r="E169" i="14"/>
  <c r="E169" i="27"/>
  <c r="F170" i="6"/>
  <c r="E170" i="14"/>
  <c r="E170" i="27"/>
  <c r="F171" i="6"/>
  <c r="E171" i="14"/>
  <c r="E171" i="27"/>
  <c r="F172" i="6"/>
  <c r="E172" i="14"/>
  <c r="E172" i="27"/>
  <c r="F173" i="6"/>
  <c r="E173" i="14"/>
  <c r="E173" i="27"/>
  <c r="F174" i="6"/>
  <c r="E174" i="14"/>
  <c r="E174" i="27"/>
  <c r="F175" i="6"/>
  <c r="E175" i="14"/>
  <c r="E175" i="27"/>
  <c r="F176" i="6"/>
  <c r="E176" i="14"/>
  <c r="E176" i="27"/>
  <c r="F177" i="6"/>
  <c r="E177" i="14"/>
  <c r="E177" i="27"/>
  <c r="F178" i="6"/>
  <c r="E178" i="14"/>
  <c r="E178" i="27"/>
  <c r="F179" i="6"/>
  <c r="E179" i="14"/>
  <c r="E179" i="27"/>
  <c r="F180" i="6"/>
  <c r="E180" i="14"/>
  <c r="E180" i="27"/>
  <c r="F181" i="6"/>
  <c r="E181" i="14"/>
  <c r="E181" i="27"/>
  <c r="F182" i="6"/>
  <c r="E182" i="14"/>
  <c r="E182" i="27"/>
  <c r="F183" i="6"/>
  <c r="E183" i="14"/>
  <c r="E183" i="27"/>
  <c r="F184" i="6"/>
  <c r="E184" i="14"/>
  <c r="E184" i="27"/>
  <c r="F185" i="6"/>
  <c r="E185" i="14"/>
  <c r="E185" i="27"/>
  <c r="F186" i="6"/>
  <c r="E186" i="14"/>
  <c r="E186" i="27"/>
  <c r="F187" i="6"/>
  <c r="E187" i="14"/>
  <c r="E187" i="27"/>
  <c r="F188" i="6"/>
  <c r="E188" i="14"/>
  <c r="E188" i="27"/>
  <c r="F189" i="6"/>
  <c r="E189" i="14"/>
  <c r="E189" i="27"/>
  <c r="F190" i="6"/>
  <c r="E190" i="14"/>
  <c r="E190" i="27"/>
  <c r="F191" i="6"/>
  <c r="E191" i="14"/>
  <c r="E191" i="27"/>
  <c r="F192" i="6"/>
  <c r="E192" i="14"/>
  <c r="E192" i="27"/>
  <c r="F193" i="6"/>
  <c r="E193" i="14"/>
  <c r="E193" i="27"/>
  <c r="F194" i="6"/>
  <c r="E194" i="14"/>
  <c r="E194" i="27"/>
  <c r="F195" i="6"/>
  <c r="E195" i="14"/>
  <c r="E195" i="27"/>
  <c r="F196" i="6"/>
  <c r="E196" i="14"/>
  <c r="E196" i="27"/>
  <c r="F197" i="6"/>
  <c r="E197" i="14"/>
  <c r="E197" i="27"/>
  <c r="F198" i="6"/>
  <c r="E198" i="14"/>
  <c r="E198" i="27"/>
  <c r="F199" i="6"/>
  <c r="E199" i="14"/>
  <c r="E199" i="27"/>
  <c r="F200" i="6"/>
  <c r="E200" i="14"/>
  <c r="E200" i="27"/>
  <c r="F201" i="6"/>
  <c r="E201" i="14"/>
  <c r="E201" i="27"/>
  <c r="F202" i="6"/>
  <c r="E202" i="14"/>
  <c r="E202" i="27"/>
  <c r="F203" i="6"/>
  <c r="E203" i="14"/>
  <c r="E203" i="27"/>
  <c r="F204" i="6"/>
  <c r="E204" i="14"/>
  <c r="E204" i="27"/>
  <c r="F205" i="6"/>
  <c r="E205" i="14"/>
  <c r="E205" i="27"/>
  <c r="F206" i="6"/>
  <c r="E206" i="14"/>
  <c r="E206" i="27"/>
  <c r="F207" i="6"/>
  <c r="E207" i="14"/>
  <c r="E207" i="27"/>
  <c r="F208" i="6"/>
  <c r="E208" i="14"/>
  <c r="E208" i="27"/>
  <c r="F209" i="6"/>
  <c r="E209" i="14"/>
  <c r="E209" i="27"/>
  <c r="F210" i="6"/>
  <c r="E210" i="14"/>
  <c r="E210" i="27"/>
  <c r="F211" i="6"/>
  <c r="E211" i="14"/>
  <c r="E211" i="27"/>
  <c r="F212" i="6"/>
  <c r="E212" i="14"/>
  <c r="E212" i="27"/>
  <c r="F213" i="6"/>
  <c r="E213" i="14"/>
  <c r="E213" i="27"/>
  <c r="F214" i="6"/>
  <c r="E214" i="14"/>
  <c r="E214" i="27"/>
  <c r="F215" i="6"/>
  <c r="E215" i="14"/>
  <c r="E215" i="27"/>
  <c r="F216" i="6"/>
  <c r="E216" i="14"/>
  <c r="E216" i="27"/>
  <c r="F217" i="6"/>
  <c r="E217" i="14"/>
  <c r="E217" i="27"/>
  <c r="F218" i="6"/>
  <c r="E218" i="14"/>
  <c r="E218" i="27"/>
  <c r="F219" i="6"/>
  <c r="E219" i="14"/>
  <c r="E219" i="27"/>
  <c r="F220" i="6"/>
  <c r="E220" i="14"/>
  <c r="E220" i="27"/>
  <c r="F221" i="6"/>
  <c r="E221" i="14"/>
  <c r="E221" i="27"/>
  <c r="F222" i="6"/>
  <c r="E222" i="14"/>
  <c r="E222" i="27"/>
  <c r="F223" i="6"/>
  <c r="E223" i="14"/>
  <c r="E223" i="27"/>
  <c r="F224" i="6"/>
  <c r="E224" i="14"/>
  <c r="E224" i="27"/>
  <c r="F225" i="6"/>
  <c r="E225" i="14"/>
  <c r="E225" i="27"/>
  <c r="F226" i="6"/>
  <c r="E226" i="14"/>
  <c r="E226" i="27"/>
  <c r="F227" i="6"/>
  <c r="E227" i="14"/>
  <c r="E227" i="27"/>
  <c r="F228" i="6"/>
  <c r="E228" i="14"/>
  <c r="E228" i="27"/>
  <c r="F229" i="6"/>
  <c r="E229" i="14"/>
  <c r="E229" i="27"/>
  <c r="F230" i="6"/>
  <c r="E230" i="14"/>
  <c r="E230" i="27"/>
  <c r="F231" i="6"/>
  <c r="E231" i="14"/>
  <c r="E231" i="27"/>
  <c r="F232" i="6"/>
  <c r="E232" i="14"/>
  <c r="E232" i="27"/>
  <c r="F233" i="6"/>
  <c r="E233" i="14"/>
  <c r="E233" i="27"/>
  <c r="F234" i="6"/>
  <c r="E234" i="14"/>
  <c r="E234" i="27"/>
  <c r="F235" i="6"/>
  <c r="E235" i="14"/>
  <c r="E235" i="27"/>
  <c r="F236" i="6"/>
  <c r="E236" i="14"/>
  <c r="E236" i="27"/>
  <c r="F237" i="6"/>
  <c r="E237" i="14"/>
  <c r="E237" i="27"/>
  <c r="F238" i="6"/>
  <c r="E238" i="14"/>
  <c r="E238" i="27"/>
  <c r="F239" i="6"/>
  <c r="E239" i="14"/>
  <c r="E239" i="27"/>
  <c r="F240" i="6"/>
  <c r="E240" i="14"/>
  <c r="E240" i="27"/>
  <c r="F241" i="6"/>
  <c r="E241" i="14"/>
  <c r="E241" i="27"/>
  <c r="F242" i="6"/>
  <c r="E242" i="14"/>
  <c r="E242" i="27"/>
  <c r="F243" i="6"/>
  <c r="E243" i="14"/>
  <c r="E243" i="27"/>
  <c r="F244" i="6"/>
  <c r="E244" i="14"/>
  <c r="E244" i="27"/>
  <c r="F245" i="6"/>
  <c r="E245" i="14"/>
  <c r="E245" i="27"/>
  <c r="F246" i="6"/>
  <c r="E246" i="14"/>
  <c r="E246" i="27"/>
  <c r="F247" i="6"/>
  <c r="E247" i="14"/>
  <c r="E247" i="27"/>
  <c r="F248" i="6"/>
  <c r="E248" i="14"/>
  <c r="E248" i="27"/>
  <c r="F249" i="6"/>
  <c r="E249" i="14"/>
  <c r="E249" i="27"/>
  <c r="F250" i="6"/>
  <c r="E250" i="14"/>
  <c r="E250" i="27"/>
  <c r="F251" i="6"/>
  <c r="E251" i="14"/>
  <c r="E251" i="27"/>
  <c r="F252" i="6"/>
  <c r="E252" i="14"/>
  <c r="E252" i="27"/>
  <c r="F253" i="6"/>
  <c r="E253" i="14"/>
  <c r="E253" i="27"/>
  <c r="F254" i="6"/>
  <c r="E254" i="14"/>
  <c r="E254" i="27"/>
  <c r="F255" i="6"/>
  <c r="E255" i="14"/>
  <c r="E255" i="27"/>
  <c r="F256" i="6"/>
  <c r="E256" i="14"/>
  <c r="E256" i="27"/>
  <c r="F257" i="6"/>
  <c r="E257" i="14"/>
  <c r="E257" i="27"/>
  <c r="F258" i="6"/>
  <c r="E258" i="14"/>
  <c r="E258" i="27"/>
  <c r="F259" i="6"/>
  <c r="E259" i="14"/>
  <c r="E259" i="27"/>
  <c r="F260" i="6"/>
  <c r="E260" i="14"/>
  <c r="E260" i="27"/>
  <c r="F261" i="6"/>
  <c r="E261" i="14"/>
  <c r="E261" i="27"/>
  <c r="F262" i="6"/>
  <c r="E262" i="14"/>
  <c r="E262" i="27"/>
  <c r="F263" i="6"/>
  <c r="E263" i="14"/>
  <c r="E263" i="27"/>
  <c r="F264" i="6"/>
  <c r="E264" i="14"/>
  <c r="E264" i="27"/>
  <c r="F265" i="6"/>
  <c r="E265" i="14"/>
  <c r="E265" i="27"/>
  <c r="F266" i="6"/>
  <c r="E266" i="14"/>
  <c r="E266" i="27"/>
  <c r="F267" i="6"/>
  <c r="E267" i="14"/>
  <c r="E267" i="27"/>
  <c r="F268" i="6"/>
  <c r="E268" i="14"/>
  <c r="E268" i="27"/>
  <c r="F269" i="6"/>
  <c r="E269" i="14"/>
  <c r="E269" i="27"/>
  <c r="F270" i="6"/>
  <c r="E270" i="14"/>
  <c r="E270" i="27"/>
  <c r="F271" i="6"/>
  <c r="E271" i="14"/>
  <c r="E271" i="27"/>
  <c r="F272" i="6"/>
  <c r="E272" i="14"/>
  <c r="E272" i="27"/>
  <c r="F273" i="6"/>
  <c r="E273" i="14"/>
  <c r="E273" i="27"/>
  <c r="F274" i="6"/>
  <c r="E274" i="14"/>
  <c r="E274" i="27"/>
  <c r="F275" i="6"/>
  <c r="E275" i="14"/>
  <c r="E275" i="27"/>
  <c r="F276" i="6"/>
  <c r="E276" i="14"/>
  <c r="E276" i="27"/>
  <c r="F277" i="6"/>
  <c r="E277" i="14"/>
  <c r="E277" i="27"/>
  <c r="F278" i="6"/>
  <c r="E278" i="14"/>
  <c r="E278" i="27"/>
  <c r="F279" i="6"/>
  <c r="E279" i="14"/>
  <c r="E279" i="27"/>
  <c r="F280" i="6"/>
  <c r="E280" i="14"/>
  <c r="E280" i="27"/>
  <c r="F281" i="6"/>
  <c r="E281" i="14"/>
  <c r="E281" i="27"/>
  <c r="F282" i="6"/>
  <c r="E282" i="14"/>
  <c r="E282" i="27"/>
  <c r="F283" i="6"/>
  <c r="E283" i="14"/>
  <c r="E283" i="27"/>
  <c r="F284" i="6"/>
  <c r="E284" i="14"/>
  <c r="E284" i="27"/>
  <c r="F285" i="6"/>
  <c r="E285" i="14"/>
  <c r="E285" i="27"/>
  <c r="F286" i="6"/>
  <c r="E286" i="14"/>
  <c r="E286" i="27"/>
  <c r="F287" i="6"/>
  <c r="E287" i="14"/>
  <c r="E287" i="27"/>
  <c r="F288" i="6"/>
  <c r="E288" i="14"/>
  <c r="E288" i="27"/>
  <c r="F289" i="6"/>
  <c r="E289" i="14"/>
  <c r="E289" i="27"/>
  <c r="F290" i="6"/>
  <c r="E290" i="14"/>
  <c r="E290" i="27"/>
  <c r="F291" i="6"/>
  <c r="E291" i="14"/>
  <c r="E291" i="27"/>
  <c r="F292" i="6"/>
  <c r="E292" i="14"/>
  <c r="E292" i="27"/>
  <c r="F293" i="6"/>
  <c r="E293" i="14"/>
  <c r="E293" i="27"/>
  <c r="F294" i="6"/>
  <c r="E294" i="14"/>
  <c r="E294" i="27"/>
  <c r="F295" i="6"/>
  <c r="E295" i="14"/>
  <c r="E295" i="27"/>
  <c r="F296" i="6"/>
  <c r="E296" i="14"/>
  <c r="E296" i="27"/>
  <c r="F297" i="6"/>
  <c r="E297" i="14"/>
  <c r="E297" i="27"/>
  <c r="F298" i="6"/>
  <c r="E298" i="14"/>
  <c r="E298" i="27"/>
  <c r="F299" i="6"/>
  <c r="E299" i="14"/>
  <c r="E299" i="27"/>
  <c r="F300" i="6"/>
  <c r="E300" i="14"/>
  <c r="E300" i="27"/>
  <c r="F301" i="6"/>
  <c r="E301" i="14"/>
  <c r="E301" i="27"/>
  <c r="F302" i="6"/>
  <c r="E302" i="14"/>
  <c r="E302" i="27"/>
  <c r="F303" i="6"/>
  <c r="E303" i="14"/>
  <c r="E303" i="27"/>
  <c r="F304" i="6"/>
  <c r="E304" i="14"/>
  <c r="E304" i="27"/>
  <c r="F305" i="6"/>
  <c r="E305" i="14"/>
  <c r="E305" i="27"/>
  <c r="F306" i="6"/>
  <c r="E306" i="14"/>
  <c r="E306" i="27"/>
  <c r="F307" i="6"/>
  <c r="E307" i="14"/>
  <c r="E307" i="27"/>
  <c r="F308" i="6"/>
  <c r="E308" i="14"/>
  <c r="E308" i="27"/>
  <c r="F309" i="6"/>
  <c r="E309" i="14"/>
  <c r="E309" i="27"/>
  <c r="F310" i="6"/>
  <c r="E310" i="14"/>
  <c r="E310" i="27"/>
  <c r="F311" i="6"/>
  <c r="E311" i="14"/>
  <c r="E311" i="27"/>
  <c r="F312" i="6"/>
  <c r="E312" i="14"/>
  <c r="E312" i="27"/>
  <c r="F313" i="6"/>
  <c r="E313" i="14"/>
  <c r="E313" i="27"/>
  <c r="F314" i="6"/>
  <c r="E314" i="14"/>
  <c r="E314" i="27"/>
  <c r="F315" i="6"/>
  <c r="E315" i="14"/>
  <c r="E315" i="27"/>
  <c r="F316" i="6"/>
  <c r="E316" i="14"/>
  <c r="E316" i="27"/>
  <c r="F317" i="6"/>
  <c r="E317" i="14"/>
  <c r="E317" i="27"/>
  <c r="F318" i="6"/>
  <c r="E318" i="14"/>
  <c r="E318" i="27"/>
  <c r="F319" i="6"/>
  <c r="E319" i="14"/>
  <c r="E319" i="27"/>
  <c r="F320" i="6"/>
  <c r="E320" i="14"/>
  <c r="E320" i="27"/>
  <c r="F321" i="6"/>
  <c r="E321" i="14"/>
  <c r="E321" i="27"/>
  <c r="F322" i="6"/>
  <c r="E322" i="14"/>
  <c r="E322" i="27"/>
  <c r="F323" i="6"/>
  <c r="E323" i="14"/>
  <c r="E323" i="27"/>
  <c r="F324" i="6"/>
  <c r="E324" i="14"/>
  <c r="E324" i="27"/>
  <c r="F325" i="6"/>
  <c r="E325" i="14"/>
  <c r="E325" i="27"/>
  <c r="F326" i="6"/>
  <c r="E326" i="14"/>
  <c r="E326" i="27"/>
  <c r="F327" i="6"/>
  <c r="E327" i="14"/>
  <c r="E327" i="27"/>
  <c r="F328" i="6"/>
  <c r="E328" i="14"/>
  <c r="E328" i="27"/>
  <c r="F329" i="6"/>
  <c r="E329" i="14"/>
  <c r="E329" i="27"/>
  <c r="F330" i="6"/>
  <c r="E330" i="14"/>
  <c r="E330" i="27"/>
  <c r="F331" i="6"/>
  <c r="E331" i="14"/>
  <c r="E331" i="27"/>
  <c r="F332" i="6"/>
  <c r="E332" i="14"/>
  <c r="E332" i="27"/>
  <c r="F333" i="6"/>
  <c r="E333" i="14"/>
  <c r="E333" i="27"/>
  <c r="F334" i="6"/>
  <c r="E334" i="14"/>
  <c r="E334" i="27"/>
  <c r="F335" i="6"/>
  <c r="E335" i="14"/>
  <c r="E335" i="27"/>
  <c r="F336" i="6"/>
  <c r="E336" i="14"/>
  <c r="E336" i="27"/>
  <c r="F337" i="6"/>
  <c r="E337" i="14"/>
  <c r="E337" i="27"/>
  <c r="F338" i="6"/>
  <c r="E338" i="14"/>
  <c r="E338" i="27"/>
  <c r="F339" i="6"/>
  <c r="E339" i="14"/>
  <c r="E339" i="27"/>
  <c r="F340" i="6"/>
  <c r="E340" i="14"/>
  <c r="E340" i="27"/>
  <c r="F341" i="6"/>
  <c r="E341" i="14"/>
  <c r="E341" i="27"/>
  <c r="F342" i="6"/>
  <c r="E342" i="14"/>
  <c r="E342" i="27"/>
  <c r="F343" i="6"/>
  <c r="E343" i="14"/>
  <c r="E343" i="27"/>
  <c r="F344" i="6"/>
  <c r="E344" i="14"/>
  <c r="E344" i="27"/>
  <c r="F345" i="6"/>
  <c r="E345" i="14"/>
  <c r="E345" i="27"/>
  <c r="F346" i="6"/>
  <c r="E346" i="14"/>
  <c r="E346" i="27"/>
  <c r="F347" i="6"/>
  <c r="E347" i="14"/>
  <c r="E347" i="27"/>
  <c r="F348" i="6"/>
  <c r="E348" i="14"/>
  <c r="E348" i="27"/>
  <c r="F349" i="6"/>
  <c r="E349" i="14"/>
  <c r="E349" i="27"/>
  <c r="F350" i="6"/>
  <c r="E350" i="14"/>
  <c r="E350" i="27"/>
  <c r="F351" i="6"/>
  <c r="E351" i="14"/>
  <c r="E351" i="27"/>
  <c r="F352" i="6"/>
  <c r="E352" i="14"/>
  <c r="E352" i="27"/>
  <c r="F353" i="6"/>
  <c r="E353" i="14"/>
  <c r="E353" i="27"/>
  <c r="F354" i="6"/>
  <c r="E354" i="14"/>
  <c r="E354" i="27"/>
  <c r="F355" i="6"/>
  <c r="E355" i="14"/>
  <c r="E355" i="27"/>
  <c r="F356" i="6"/>
  <c r="E356" i="14"/>
  <c r="E356" i="27"/>
  <c r="F357" i="6"/>
  <c r="E357" i="14"/>
  <c r="E357" i="27"/>
  <c r="F358" i="6"/>
  <c r="E358" i="14"/>
  <c r="E358" i="27"/>
  <c r="F359" i="6"/>
  <c r="E359" i="14"/>
  <c r="E359" i="27"/>
  <c r="F360" i="6"/>
  <c r="E360" i="14"/>
  <c r="E360" i="27"/>
  <c r="F361" i="6"/>
  <c r="E361" i="14"/>
  <c r="E361" i="27"/>
  <c r="F362" i="6"/>
  <c r="E362" i="14"/>
  <c r="E362" i="27"/>
  <c r="F363" i="6"/>
  <c r="E363" i="14"/>
  <c r="E363" i="27"/>
  <c r="F364" i="6"/>
  <c r="E364" i="14"/>
  <c r="E364" i="27"/>
  <c r="F365" i="6"/>
  <c r="E365" i="14"/>
  <c r="E365" i="27"/>
  <c r="F366" i="6"/>
  <c r="E366" i="14"/>
  <c r="E366" i="27"/>
  <c r="F367" i="6"/>
  <c r="E367" i="14"/>
  <c r="E367" i="27"/>
  <c r="F368" i="6"/>
  <c r="E368" i="14"/>
  <c r="E368" i="27"/>
  <c r="F369" i="6"/>
  <c r="E369" i="14"/>
  <c r="E369" i="27"/>
  <c r="F370" i="6"/>
  <c r="E370" i="14"/>
  <c r="E370" i="27"/>
  <c r="F371" i="6"/>
  <c r="E371" i="14"/>
  <c r="E371" i="27"/>
  <c r="F372" i="6"/>
  <c r="E372" i="14"/>
  <c r="E372" i="27"/>
  <c r="F373" i="6"/>
  <c r="E373" i="14"/>
  <c r="E373" i="27"/>
  <c r="F374" i="6"/>
  <c r="E374" i="14"/>
  <c r="E374" i="27"/>
  <c r="F375" i="6"/>
  <c r="E375" i="14"/>
  <c r="E375" i="27"/>
  <c r="F376" i="6"/>
  <c r="E376" i="14"/>
  <c r="E376" i="27"/>
  <c r="F377" i="6"/>
  <c r="E377" i="14"/>
  <c r="E377" i="27"/>
  <c r="F378" i="6"/>
  <c r="E378" i="14"/>
  <c r="E378" i="27"/>
  <c r="F379" i="6"/>
  <c r="E379" i="14"/>
  <c r="E379" i="27"/>
  <c r="F380" i="6"/>
  <c r="E380" i="14"/>
  <c r="E380" i="27"/>
  <c r="F381" i="6"/>
  <c r="E381" i="14"/>
  <c r="E381" i="27"/>
  <c r="F382" i="6"/>
  <c r="E382" i="14"/>
  <c r="E382" i="27"/>
  <c r="F383" i="6"/>
  <c r="E383" i="14"/>
  <c r="E383" i="27"/>
  <c r="F384" i="6"/>
  <c r="E384" i="14"/>
  <c r="E384" i="27"/>
  <c r="F385" i="6"/>
  <c r="E385" i="14"/>
  <c r="E385" i="27"/>
  <c r="F386" i="6"/>
  <c r="E386" i="14"/>
  <c r="E386" i="27"/>
  <c r="F387" i="6"/>
  <c r="E387" i="14"/>
  <c r="E387" i="27"/>
  <c r="F388" i="6"/>
  <c r="E388" i="14"/>
  <c r="E388" i="27"/>
  <c r="F6" i="6"/>
  <c r="E6" i="14"/>
  <c r="F7" i="3"/>
  <c r="E7" i="12"/>
  <c r="E7" i="23"/>
  <c r="F8" i="3"/>
  <c r="E8" i="12"/>
  <c r="E8" i="23"/>
  <c r="F9" i="3"/>
  <c r="E9" i="12"/>
  <c r="E9" i="23"/>
  <c r="F10" i="3"/>
  <c r="E10" i="12"/>
  <c r="E10" i="23"/>
  <c r="F11" i="3"/>
  <c r="E11" i="12"/>
  <c r="E11" i="23"/>
  <c r="F12" i="3"/>
  <c r="E12" i="12"/>
  <c r="E12" i="23"/>
  <c r="F13" i="3"/>
  <c r="E13" i="12"/>
  <c r="E13" i="23"/>
  <c r="F14" i="3"/>
  <c r="E14" i="12"/>
  <c r="E14" i="23"/>
  <c r="F15" i="3"/>
  <c r="E15" i="12"/>
  <c r="E15" i="23"/>
  <c r="F16" i="3"/>
  <c r="E16" i="12"/>
  <c r="E16" i="23"/>
  <c r="F17" i="3"/>
  <c r="E17" i="12"/>
  <c r="E17" i="23"/>
  <c r="F18" i="3"/>
  <c r="E18" i="12"/>
  <c r="E18" i="23"/>
  <c r="F19" i="3"/>
  <c r="E19" i="12"/>
  <c r="E19" i="23"/>
  <c r="F20" i="3"/>
  <c r="E20" i="12"/>
  <c r="E20" i="23"/>
  <c r="F21" i="3"/>
  <c r="E21" i="12"/>
  <c r="E21" i="23"/>
  <c r="F22" i="3"/>
  <c r="E22" i="12"/>
  <c r="E22" i="23"/>
  <c r="F23" i="3"/>
  <c r="E23" i="12"/>
  <c r="E23" i="23"/>
  <c r="F24" i="3"/>
  <c r="E24" i="12"/>
  <c r="E24" i="23"/>
  <c r="F25" i="3"/>
  <c r="E25" i="12"/>
  <c r="E25" i="23"/>
  <c r="F26" i="3"/>
  <c r="E26" i="12"/>
  <c r="E26" i="23"/>
  <c r="F27" i="3"/>
  <c r="E27" i="12"/>
  <c r="E27" i="23"/>
  <c r="F28" i="3"/>
  <c r="E28" i="12"/>
  <c r="E28" i="23"/>
  <c r="F29" i="3"/>
  <c r="E29" i="12"/>
  <c r="E29" i="23"/>
  <c r="F30" i="3"/>
  <c r="E30" i="12"/>
  <c r="E30" i="23"/>
  <c r="F31" i="3"/>
  <c r="E31" i="12"/>
  <c r="E31" i="23"/>
  <c r="F32" i="3"/>
  <c r="E32" i="12"/>
  <c r="E32" i="23"/>
  <c r="F33" i="3"/>
  <c r="E33" i="12"/>
  <c r="E33" i="23"/>
  <c r="F34" i="3"/>
  <c r="E34" i="12"/>
  <c r="E34" i="23"/>
  <c r="F35" i="3"/>
  <c r="E35" i="12"/>
  <c r="E35" i="23"/>
  <c r="F36" i="3"/>
  <c r="E36" i="12"/>
  <c r="E36" i="23"/>
  <c r="F37" i="3"/>
  <c r="E37" i="12"/>
  <c r="E37" i="23"/>
  <c r="F38" i="3"/>
  <c r="E38" i="12"/>
  <c r="E38" i="23"/>
  <c r="F39" i="3"/>
  <c r="E39" i="12"/>
  <c r="E39" i="23"/>
  <c r="F40" i="3"/>
  <c r="E40" i="12"/>
  <c r="E40" i="23"/>
  <c r="F41" i="3"/>
  <c r="E41" i="12"/>
  <c r="E41" i="23"/>
  <c r="F42" i="3"/>
  <c r="E42" i="12"/>
  <c r="E42" i="23"/>
  <c r="F43" i="3"/>
  <c r="E43" i="12"/>
  <c r="E43" i="23"/>
  <c r="F44" i="3"/>
  <c r="E44" i="12"/>
  <c r="E44" i="23"/>
  <c r="F45" i="3"/>
  <c r="E45" i="12"/>
  <c r="E45" i="23"/>
  <c r="F46" i="3"/>
  <c r="E46" i="12"/>
  <c r="E46" i="23"/>
  <c r="F47" i="3"/>
  <c r="E47" i="12"/>
  <c r="E47" i="23"/>
  <c r="F48" i="3"/>
  <c r="E48" i="12"/>
  <c r="E48" i="23"/>
  <c r="F49" i="3"/>
  <c r="E49" i="12"/>
  <c r="E49" i="23"/>
  <c r="F50" i="3"/>
  <c r="E50" i="12"/>
  <c r="E50" i="23"/>
  <c r="F51" i="3"/>
  <c r="E51" i="12"/>
  <c r="E51" i="23"/>
  <c r="F52" i="3"/>
  <c r="E52" i="12"/>
  <c r="E52" i="23"/>
  <c r="F53" i="3"/>
  <c r="E53" i="12"/>
  <c r="E53" i="23"/>
  <c r="F54" i="3"/>
  <c r="E54" i="12"/>
  <c r="E54" i="23"/>
  <c r="F55" i="3"/>
  <c r="E55" i="12"/>
  <c r="E55" i="23"/>
  <c r="F56" i="3"/>
  <c r="E56" i="12"/>
  <c r="E56" i="23"/>
  <c r="F57" i="3"/>
  <c r="E57" i="12"/>
  <c r="E57" i="23"/>
  <c r="F58" i="3"/>
  <c r="E58" i="12"/>
  <c r="E58" i="23"/>
  <c r="F59" i="3"/>
  <c r="E59" i="12"/>
  <c r="E59" i="23"/>
  <c r="F60" i="3"/>
  <c r="E60" i="12"/>
  <c r="E60" i="23"/>
  <c r="F61" i="3"/>
  <c r="E61" i="12"/>
  <c r="E61" i="23"/>
  <c r="F62" i="3"/>
  <c r="E62" i="12"/>
  <c r="E62" i="23"/>
  <c r="F63" i="3"/>
  <c r="E63" i="12"/>
  <c r="E63" i="23"/>
  <c r="F64" i="3"/>
  <c r="E64" i="12"/>
  <c r="E64" i="23"/>
  <c r="F65" i="3"/>
  <c r="E65" i="12"/>
  <c r="E65" i="23"/>
  <c r="F66" i="3"/>
  <c r="E66" i="12"/>
  <c r="E66" i="23"/>
  <c r="F67" i="3"/>
  <c r="E67" i="12"/>
  <c r="E67" i="23"/>
  <c r="F68" i="3"/>
  <c r="E68" i="12"/>
  <c r="E68" i="23"/>
  <c r="F69" i="3"/>
  <c r="E69" i="12"/>
  <c r="E69" i="23"/>
  <c r="F70" i="3"/>
  <c r="E70" i="12"/>
  <c r="E70" i="23"/>
  <c r="F71" i="3"/>
  <c r="E71" i="12"/>
  <c r="E71" i="23"/>
  <c r="F72" i="3"/>
  <c r="E72" i="12"/>
  <c r="E72" i="23"/>
  <c r="F73" i="3"/>
  <c r="E73" i="12"/>
  <c r="E73" i="23"/>
  <c r="F74" i="3"/>
  <c r="E74" i="12"/>
  <c r="E74" i="23"/>
  <c r="F75" i="3"/>
  <c r="E75" i="12"/>
  <c r="E75" i="23"/>
  <c r="F76" i="3"/>
  <c r="E76" i="12"/>
  <c r="E76" i="23"/>
  <c r="F77" i="3"/>
  <c r="E77" i="12"/>
  <c r="E77" i="23"/>
  <c r="F78" i="3"/>
  <c r="E78" i="12"/>
  <c r="E78" i="23"/>
  <c r="F79" i="3"/>
  <c r="E79" i="12"/>
  <c r="E79" i="23"/>
  <c r="F80" i="3"/>
  <c r="E80" i="12"/>
  <c r="E80" i="23"/>
  <c r="F81" i="3"/>
  <c r="E81" i="12"/>
  <c r="E81" i="23"/>
  <c r="F82" i="3"/>
  <c r="E82" i="12"/>
  <c r="E82" i="23"/>
  <c r="F83" i="3"/>
  <c r="E83" i="12"/>
  <c r="E83" i="23"/>
  <c r="F84" i="3"/>
  <c r="E84" i="12"/>
  <c r="E84" i="23"/>
  <c r="F85" i="3"/>
  <c r="E85" i="12"/>
  <c r="E85" i="23"/>
  <c r="F86" i="3"/>
  <c r="E86" i="12"/>
  <c r="E86" i="23"/>
  <c r="F87" i="3"/>
  <c r="E87" i="12"/>
  <c r="E87" i="23"/>
  <c r="F88" i="3"/>
  <c r="E88" i="12"/>
  <c r="E88" i="23"/>
  <c r="F89" i="3"/>
  <c r="E89" i="12"/>
  <c r="E89" i="23"/>
  <c r="F90" i="3"/>
  <c r="E90" i="12"/>
  <c r="E90" i="23"/>
  <c r="F91" i="3"/>
  <c r="E91" i="12"/>
  <c r="E91" i="23"/>
  <c r="F92" i="3"/>
  <c r="E92" i="12"/>
  <c r="E92" i="23"/>
  <c r="F93" i="3"/>
  <c r="E93" i="12"/>
  <c r="E93" i="23"/>
  <c r="F94" i="3"/>
  <c r="E94" i="12"/>
  <c r="E94" i="23"/>
  <c r="F95" i="3"/>
  <c r="E95" i="12"/>
  <c r="E95" i="23"/>
  <c r="F96" i="3"/>
  <c r="E96" i="12"/>
  <c r="E96" i="23"/>
  <c r="F97" i="3"/>
  <c r="E97" i="12"/>
  <c r="E97" i="23"/>
  <c r="F98" i="3"/>
  <c r="E98" i="12"/>
  <c r="E98" i="23"/>
  <c r="F99" i="3"/>
  <c r="E99" i="12"/>
  <c r="E99" i="23"/>
  <c r="F100" i="3"/>
  <c r="E100" i="12"/>
  <c r="E100" i="23"/>
  <c r="F101" i="3"/>
  <c r="E101" i="12"/>
  <c r="E101" i="23"/>
  <c r="F102" i="3"/>
  <c r="E102" i="12"/>
  <c r="E102" i="23"/>
  <c r="F103" i="3"/>
  <c r="E103" i="12"/>
  <c r="E103" i="23"/>
  <c r="F104" i="3"/>
  <c r="E104" i="12"/>
  <c r="E104" i="23"/>
  <c r="F105" i="3"/>
  <c r="E105" i="12"/>
  <c r="E105" i="23"/>
  <c r="F106" i="3"/>
  <c r="E106" i="12"/>
  <c r="E106" i="23"/>
  <c r="F107" i="3"/>
  <c r="E107" i="12"/>
  <c r="E107" i="23"/>
  <c r="F108" i="3"/>
  <c r="E108" i="12"/>
  <c r="E108" i="23"/>
  <c r="F109" i="3"/>
  <c r="E109" i="12"/>
  <c r="E109" i="23"/>
  <c r="F110" i="3"/>
  <c r="E110" i="12"/>
  <c r="E110" i="23"/>
  <c r="F111" i="3"/>
  <c r="E111" i="12"/>
  <c r="E111" i="23"/>
  <c r="F112" i="3"/>
  <c r="E112" i="12"/>
  <c r="E112" i="23"/>
  <c r="F113" i="3"/>
  <c r="E113" i="12"/>
  <c r="E113" i="23"/>
  <c r="F114" i="3"/>
  <c r="E114" i="12"/>
  <c r="E114" i="23"/>
  <c r="F115" i="3"/>
  <c r="E115" i="12"/>
  <c r="E115" i="23"/>
  <c r="F116" i="3"/>
  <c r="E116" i="12"/>
  <c r="E116" i="23"/>
  <c r="F117" i="3"/>
  <c r="E117" i="12"/>
  <c r="E117" i="23"/>
  <c r="F118" i="3"/>
  <c r="E118" i="12"/>
  <c r="E118" i="23"/>
  <c r="F119" i="3"/>
  <c r="E119" i="12"/>
  <c r="E119" i="23"/>
  <c r="F120" i="3"/>
  <c r="E120" i="12"/>
  <c r="E120" i="23"/>
  <c r="F121" i="3"/>
  <c r="E121" i="12"/>
  <c r="E121" i="23"/>
  <c r="F122" i="3"/>
  <c r="E122" i="12"/>
  <c r="E122" i="23"/>
  <c r="F123" i="3"/>
  <c r="E123" i="12"/>
  <c r="E123" i="23"/>
  <c r="F124" i="3"/>
  <c r="E124" i="12"/>
  <c r="E124" i="23"/>
  <c r="F125" i="3"/>
  <c r="E125" i="12"/>
  <c r="E125" i="23"/>
  <c r="F126" i="3"/>
  <c r="E126" i="12"/>
  <c r="E126" i="23"/>
  <c r="F127" i="3"/>
  <c r="E127" i="12"/>
  <c r="E127" i="23"/>
  <c r="F128" i="3"/>
  <c r="E128" i="12"/>
  <c r="E128" i="23"/>
  <c r="F129" i="3"/>
  <c r="E129" i="12"/>
  <c r="E129" i="23"/>
  <c r="F130" i="3"/>
  <c r="E130" i="12"/>
  <c r="E130" i="23"/>
  <c r="F131" i="3"/>
  <c r="E131" i="12"/>
  <c r="E131" i="23"/>
  <c r="F132" i="3"/>
  <c r="E132" i="12"/>
  <c r="E132" i="23"/>
  <c r="F133" i="3"/>
  <c r="E133" i="12"/>
  <c r="E133" i="23"/>
  <c r="F134" i="3"/>
  <c r="E134" i="12"/>
  <c r="E134" i="23"/>
  <c r="F135" i="3"/>
  <c r="E135" i="12"/>
  <c r="E135" i="23"/>
  <c r="F136" i="3"/>
  <c r="E136" i="12"/>
  <c r="E136" i="23"/>
  <c r="F137" i="3"/>
  <c r="E137" i="12"/>
  <c r="E137" i="23"/>
  <c r="F138" i="3"/>
  <c r="E138" i="12"/>
  <c r="E138" i="23"/>
  <c r="F139" i="3"/>
  <c r="E139" i="12"/>
  <c r="E139" i="23"/>
  <c r="F140" i="3"/>
  <c r="E140" i="12"/>
  <c r="E140" i="23"/>
  <c r="F141" i="3"/>
  <c r="E141" i="12"/>
  <c r="E141" i="23"/>
  <c r="F142" i="3"/>
  <c r="E142" i="12"/>
  <c r="E142" i="23"/>
  <c r="F143" i="3"/>
  <c r="E143" i="12"/>
  <c r="E143" i="23"/>
  <c r="F144" i="3"/>
  <c r="E144" i="12"/>
  <c r="E144" i="23"/>
  <c r="F145" i="3"/>
  <c r="E145" i="12"/>
  <c r="E145" i="23"/>
  <c r="F146" i="3"/>
  <c r="E146" i="12"/>
  <c r="E146" i="23"/>
  <c r="F147" i="3"/>
  <c r="E147" i="12"/>
  <c r="E147" i="23"/>
  <c r="F148" i="3"/>
  <c r="E148" i="12"/>
  <c r="E148" i="23"/>
  <c r="F149" i="3"/>
  <c r="E149" i="12"/>
  <c r="E149" i="23"/>
  <c r="F150" i="3"/>
  <c r="E150" i="12"/>
  <c r="E150" i="23"/>
  <c r="F151" i="3"/>
  <c r="E151" i="12"/>
  <c r="E151" i="23"/>
  <c r="F152" i="3"/>
  <c r="E152" i="12"/>
  <c r="E152" i="23"/>
  <c r="F153" i="3"/>
  <c r="E153" i="12"/>
  <c r="E153" i="23"/>
  <c r="F154" i="3"/>
  <c r="E154" i="12"/>
  <c r="E154" i="23"/>
  <c r="F155" i="3"/>
  <c r="E155" i="12"/>
  <c r="E155" i="23"/>
  <c r="F156" i="3"/>
  <c r="E156" i="12"/>
  <c r="E156" i="23"/>
  <c r="F157" i="3"/>
  <c r="E157" i="12"/>
  <c r="E157" i="23"/>
  <c r="F158" i="3"/>
  <c r="E158" i="12"/>
  <c r="E158" i="23"/>
  <c r="F159" i="3"/>
  <c r="E159" i="12"/>
  <c r="E159" i="23"/>
  <c r="F160" i="3"/>
  <c r="E160" i="12"/>
  <c r="E160" i="23"/>
  <c r="F161" i="3"/>
  <c r="E161" i="12"/>
  <c r="E161" i="23"/>
  <c r="F162" i="3"/>
  <c r="E162" i="12"/>
  <c r="E162" i="23"/>
  <c r="F163" i="3"/>
  <c r="E163" i="12"/>
  <c r="E163" i="23"/>
  <c r="F164" i="3"/>
  <c r="E164" i="12"/>
  <c r="E164" i="23"/>
  <c r="F165" i="3"/>
  <c r="E165" i="12"/>
  <c r="E165" i="23"/>
  <c r="F166" i="3"/>
  <c r="E166" i="12"/>
  <c r="E166" i="23"/>
  <c r="F167" i="3"/>
  <c r="E167" i="12"/>
  <c r="E167" i="23"/>
  <c r="F168" i="3"/>
  <c r="E168" i="12"/>
  <c r="E168" i="23"/>
  <c r="F169" i="3"/>
  <c r="E169" i="12"/>
  <c r="E169" i="23"/>
  <c r="F170" i="3"/>
  <c r="E170" i="12"/>
  <c r="E170" i="23"/>
  <c r="F171" i="3"/>
  <c r="E171" i="12"/>
  <c r="E171" i="23"/>
  <c r="F172" i="3"/>
  <c r="E172" i="12"/>
  <c r="E172" i="23"/>
  <c r="F173" i="3"/>
  <c r="E173" i="12"/>
  <c r="E173" i="23"/>
  <c r="F174" i="3"/>
  <c r="E174" i="12"/>
  <c r="E174" i="23"/>
  <c r="F175" i="3"/>
  <c r="E175" i="12"/>
  <c r="E175" i="23"/>
  <c r="F176" i="3"/>
  <c r="E176" i="12"/>
  <c r="E176" i="23"/>
  <c r="F177" i="3"/>
  <c r="E177" i="12"/>
  <c r="E177" i="23"/>
  <c r="F178" i="3"/>
  <c r="E178" i="12"/>
  <c r="E178" i="23"/>
  <c r="F179" i="3"/>
  <c r="E179" i="12"/>
  <c r="E179" i="23"/>
  <c r="F180" i="3"/>
  <c r="E180" i="12"/>
  <c r="E180" i="23"/>
  <c r="F181" i="3"/>
  <c r="E181" i="12"/>
  <c r="E181" i="23"/>
  <c r="F182" i="3"/>
  <c r="E182" i="12"/>
  <c r="E182" i="23"/>
  <c r="F183" i="3"/>
  <c r="E183" i="12"/>
  <c r="E183" i="23"/>
  <c r="F184" i="3"/>
  <c r="E184" i="12"/>
  <c r="E184" i="23"/>
  <c r="F185" i="3"/>
  <c r="E185" i="12"/>
  <c r="E185" i="23"/>
  <c r="F186" i="3"/>
  <c r="E186" i="12"/>
  <c r="E186" i="23"/>
  <c r="F187" i="3"/>
  <c r="E187" i="12"/>
  <c r="E187" i="23"/>
  <c r="F188" i="3"/>
  <c r="E188" i="12"/>
  <c r="E188" i="23"/>
  <c r="F189" i="3"/>
  <c r="E189" i="12"/>
  <c r="E189" i="23"/>
  <c r="F190" i="3"/>
  <c r="E190" i="12"/>
  <c r="E190" i="23"/>
  <c r="F191" i="3"/>
  <c r="E191" i="12"/>
  <c r="E191" i="23"/>
  <c r="F192" i="3"/>
  <c r="E192" i="12"/>
  <c r="E192" i="23"/>
  <c r="F193" i="3"/>
  <c r="E193" i="12"/>
  <c r="E193" i="23"/>
  <c r="F194" i="3"/>
  <c r="E194" i="12"/>
  <c r="E194" i="23"/>
  <c r="F195" i="3"/>
  <c r="E195" i="12"/>
  <c r="E195" i="23"/>
  <c r="F196" i="3"/>
  <c r="E196" i="12"/>
  <c r="E196" i="23"/>
  <c r="F197" i="3"/>
  <c r="E197" i="12"/>
  <c r="E197" i="23"/>
  <c r="F198" i="3"/>
  <c r="E198" i="12"/>
  <c r="E198" i="23"/>
  <c r="F199" i="3"/>
  <c r="E199" i="12"/>
  <c r="E199" i="23"/>
  <c r="F200" i="3"/>
  <c r="E200" i="12"/>
  <c r="E200" i="23"/>
  <c r="F201" i="3"/>
  <c r="E201" i="12"/>
  <c r="E201" i="23"/>
  <c r="F202" i="3"/>
  <c r="E202" i="12"/>
  <c r="E202" i="23"/>
  <c r="F203" i="3"/>
  <c r="E203" i="12"/>
  <c r="E203" i="23"/>
  <c r="F204" i="3"/>
  <c r="E204" i="12"/>
  <c r="E204" i="23"/>
  <c r="F205" i="3"/>
  <c r="E205" i="12"/>
  <c r="E205" i="23"/>
  <c r="F206" i="3"/>
  <c r="E206" i="12"/>
  <c r="E206" i="23"/>
  <c r="F207" i="3"/>
  <c r="E207" i="12"/>
  <c r="E207" i="23"/>
  <c r="F208" i="3"/>
  <c r="E208" i="12"/>
  <c r="E208" i="23"/>
  <c r="F209" i="3"/>
  <c r="E209" i="12"/>
  <c r="E209" i="23"/>
  <c r="F210" i="3"/>
  <c r="E210" i="12"/>
  <c r="E210" i="23"/>
  <c r="F211" i="3"/>
  <c r="E211" i="12"/>
  <c r="E211" i="23"/>
  <c r="F212" i="3"/>
  <c r="E212" i="12"/>
  <c r="E212" i="23"/>
  <c r="F213" i="3"/>
  <c r="E213" i="12"/>
  <c r="E213" i="23"/>
  <c r="F214" i="3"/>
  <c r="E214" i="12"/>
  <c r="E214" i="23"/>
  <c r="F215" i="3"/>
  <c r="E215" i="12"/>
  <c r="E215" i="23"/>
  <c r="F216" i="3"/>
  <c r="E216" i="12"/>
  <c r="E216" i="23"/>
  <c r="F217" i="3"/>
  <c r="E217" i="12"/>
  <c r="E217" i="23"/>
  <c r="F218" i="3"/>
  <c r="E218" i="12"/>
  <c r="E218" i="23"/>
  <c r="F219" i="3"/>
  <c r="E219" i="12"/>
  <c r="E219" i="23"/>
  <c r="F220" i="3"/>
  <c r="E220" i="12"/>
  <c r="E220" i="23"/>
  <c r="F221" i="3"/>
  <c r="E221" i="12"/>
  <c r="E221" i="23"/>
  <c r="F222" i="3"/>
  <c r="E222" i="12"/>
  <c r="E222" i="23"/>
  <c r="F223" i="3"/>
  <c r="E223" i="12"/>
  <c r="E223" i="23"/>
  <c r="F224" i="3"/>
  <c r="E224" i="12"/>
  <c r="E224" i="23"/>
  <c r="F225" i="3"/>
  <c r="E225" i="12"/>
  <c r="E225" i="23"/>
  <c r="F226" i="3"/>
  <c r="E226" i="12"/>
  <c r="E226" i="23"/>
  <c r="F227" i="3"/>
  <c r="E227" i="12"/>
  <c r="E227" i="23"/>
  <c r="F228" i="3"/>
  <c r="E228" i="12"/>
  <c r="E228" i="23"/>
  <c r="F229" i="3"/>
  <c r="E229" i="12"/>
  <c r="E229" i="23"/>
  <c r="F230" i="3"/>
  <c r="E230" i="12"/>
  <c r="E230" i="23"/>
  <c r="F231" i="3"/>
  <c r="E231" i="12"/>
  <c r="E231" i="23"/>
  <c r="F232" i="3"/>
  <c r="E232" i="12"/>
  <c r="E232" i="23"/>
  <c r="F233" i="3"/>
  <c r="E233" i="12"/>
  <c r="E233" i="23"/>
  <c r="F234" i="3"/>
  <c r="E234" i="12"/>
  <c r="E234" i="23"/>
  <c r="F235" i="3"/>
  <c r="E235" i="12"/>
  <c r="E235" i="23"/>
  <c r="F236" i="3"/>
  <c r="E236" i="12"/>
  <c r="E236" i="23"/>
  <c r="F237" i="3"/>
  <c r="E237" i="12"/>
  <c r="E237" i="23"/>
  <c r="F238" i="3"/>
  <c r="E238" i="12"/>
  <c r="E238" i="23"/>
  <c r="F239" i="3"/>
  <c r="E239" i="12"/>
  <c r="E239" i="23"/>
  <c r="F240" i="3"/>
  <c r="E240" i="12"/>
  <c r="E240" i="23"/>
  <c r="F241" i="3"/>
  <c r="E241" i="12"/>
  <c r="E241" i="23"/>
  <c r="F242" i="3"/>
  <c r="E242" i="12"/>
  <c r="E242" i="23"/>
  <c r="F243" i="3"/>
  <c r="E243" i="12"/>
  <c r="E243" i="23"/>
  <c r="F244" i="3"/>
  <c r="E244" i="12"/>
  <c r="E244" i="23"/>
  <c r="F245" i="3"/>
  <c r="E245" i="12"/>
  <c r="E245" i="23"/>
  <c r="F246" i="3"/>
  <c r="E246" i="12"/>
  <c r="E246" i="23"/>
  <c r="F247" i="3"/>
  <c r="E247" i="12"/>
  <c r="E247" i="23"/>
  <c r="F248" i="3"/>
  <c r="E248" i="12"/>
  <c r="E248" i="23"/>
  <c r="F249" i="3"/>
  <c r="E249" i="12"/>
  <c r="E249" i="23"/>
  <c r="F250" i="3"/>
  <c r="E250" i="12"/>
  <c r="E250" i="23"/>
  <c r="F251" i="3"/>
  <c r="E251" i="12"/>
  <c r="E251" i="23"/>
  <c r="F252" i="3"/>
  <c r="E252" i="12"/>
  <c r="E252" i="23"/>
  <c r="F253" i="3"/>
  <c r="E253" i="12"/>
  <c r="E253" i="23"/>
  <c r="F254" i="3"/>
  <c r="E254" i="12"/>
  <c r="E254" i="23"/>
  <c r="F255" i="3"/>
  <c r="E255" i="12"/>
  <c r="E255" i="23"/>
  <c r="F256" i="3"/>
  <c r="E256" i="12"/>
  <c r="E256" i="23"/>
  <c r="F257" i="3"/>
  <c r="E257" i="12"/>
  <c r="E257" i="23"/>
  <c r="F258" i="3"/>
  <c r="E258" i="12"/>
  <c r="E258" i="23"/>
  <c r="F259" i="3"/>
  <c r="E259" i="12"/>
  <c r="E259" i="23"/>
  <c r="F260" i="3"/>
  <c r="E260" i="12"/>
  <c r="E260" i="23"/>
  <c r="F261" i="3"/>
  <c r="E261" i="12"/>
  <c r="E261" i="23"/>
  <c r="F262" i="3"/>
  <c r="E262" i="12"/>
  <c r="E262" i="23"/>
  <c r="F263" i="3"/>
  <c r="E263" i="12"/>
  <c r="E263" i="23"/>
  <c r="F264" i="3"/>
  <c r="E264" i="12"/>
  <c r="E264" i="23"/>
  <c r="F265" i="3"/>
  <c r="E265" i="12"/>
  <c r="E265" i="23"/>
  <c r="F266" i="3"/>
  <c r="E266" i="12"/>
  <c r="E266" i="23"/>
  <c r="F267" i="3"/>
  <c r="E267" i="12"/>
  <c r="E267" i="23"/>
  <c r="F268" i="3"/>
  <c r="E268" i="12"/>
  <c r="E268" i="23"/>
  <c r="F269" i="3"/>
  <c r="E269" i="12"/>
  <c r="E269" i="23"/>
  <c r="F270" i="3"/>
  <c r="E270" i="12"/>
  <c r="E270" i="23"/>
  <c r="F271" i="3"/>
  <c r="E271" i="12"/>
  <c r="E271" i="23"/>
  <c r="F272" i="3"/>
  <c r="E272" i="12"/>
  <c r="E272" i="23"/>
  <c r="F273" i="3"/>
  <c r="E273" i="12"/>
  <c r="E273" i="23"/>
  <c r="F274" i="3"/>
  <c r="E274" i="12"/>
  <c r="E274" i="23"/>
  <c r="F275" i="3"/>
  <c r="E275" i="12"/>
  <c r="E275" i="23"/>
  <c r="F276" i="3"/>
  <c r="F277" i="3"/>
  <c r="E277" i="12"/>
  <c r="E277" i="23"/>
  <c r="F278" i="3"/>
  <c r="E278" i="12"/>
  <c r="E278" i="23"/>
  <c r="F279" i="3"/>
  <c r="E279" i="12"/>
  <c r="E279" i="23"/>
  <c r="F280" i="3"/>
  <c r="E280" i="12"/>
  <c r="E280" i="23"/>
  <c r="F281" i="3"/>
  <c r="E281" i="12"/>
  <c r="E281" i="23"/>
  <c r="F282" i="3"/>
  <c r="E282" i="12"/>
  <c r="E282" i="23"/>
  <c r="F283" i="3"/>
  <c r="E283" i="12"/>
  <c r="E283" i="23"/>
  <c r="F284" i="3"/>
  <c r="E284" i="12"/>
  <c r="E284" i="23"/>
  <c r="F285" i="3"/>
  <c r="E285" i="12"/>
  <c r="E285" i="23"/>
  <c r="F286" i="3"/>
  <c r="E286" i="12"/>
  <c r="E286" i="23"/>
  <c r="F287" i="3"/>
  <c r="E287" i="12"/>
  <c r="E287" i="23"/>
  <c r="F288" i="3"/>
  <c r="E288" i="12"/>
  <c r="E288" i="23"/>
  <c r="F289" i="3"/>
  <c r="E289" i="12"/>
  <c r="E289" i="23"/>
  <c r="F290" i="3"/>
  <c r="E290" i="12"/>
  <c r="E290" i="23"/>
  <c r="F291" i="3"/>
  <c r="E291" i="12"/>
  <c r="E291" i="23"/>
  <c r="F292" i="3"/>
  <c r="E292" i="12"/>
  <c r="E292" i="23"/>
  <c r="F293" i="3"/>
  <c r="E293" i="12"/>
  <c r="E293" i="23"/>
  <c r="F294" i="3"/>
  <c r="E294" i="12"/>
  <c r="E294" i="23"/>
  <c r="F295" i="3"/>
  <c r="E295" i="12"/>
  <c r="E295" i="23"/>
  <c r="F296" i="3"/>
  <c r="E296" i="12"/>
  <c r="E296" i="23"/>
  <c r="F297" i="3"/>
  <c r="E297" i="12"/>
  <c r="E297" i="23"/>
  <c r="F298" i="3"/>
  <c r="E298" i="12"/>
  <c r="E298" i="23"/>
  <c r="F299" i="3"/>
  <c r="E299" i="12"/>
  <c r="E299" i="23"/>
  <c r="F300" i="3"/>
  <c r="E300" i="12"/>
  <c r="E300" i="23"/>
  <c r="F301" i="3"/>
  <c r="E301" i="12"/>
  <c r="E301" i="23"/>
  <c r="F302" i="3"/>
  <c r="E302" i="12"/>
  <c r="E302" i="23"/>
  <c r="F303" i="3"/>
  <c r="E303" i="12"/>
  <c r="E303" i="23"/>
  <c r="F304" i="3"/>
  <c r="E304" i="12"/>
  <c r="E304" i="23"/>
  <c r="F305" i="3"/>
  <c r="E305" i="12"/>
  <c r="E305" i="23"/>
  <c r="F306" i="3"/>
  <c r="E306" i="12"/>
  <c r="E306" i="23"/>
  <c r="F307" i="3"/>
  <c r="E307" i="12"/>
  <c r="E307" i="23"/>
  <c r="F308" i="3"/>
  <c r="E308" i="12"/>
  <c r="E308" i="23"/>
  <c r="F309" i="3"/>
  <c r="E309" i="12"/>
  <c r="E309" i="23"/>
  <c r="F310" i="3"/>
  <c r="E310" i="12"/>
  <c r="E310" i="23"/>
  <c r="F311" i="3"/>
  <c r="E311" i="12"/>
  <c r="E311" i="23"/>
  <c r="F312" i="3"/>
  <c r="E312" i="12"/>
  <c r="E312" i="23"/>
  <c r="F313" i="3"/>
  <c r="E313" i="12"/>
  <c r="E313" i="23"/>
  <c r="F314" i="3"/>
  <c r="E314" i="12"/>
  <c r="E314" i="23"/>
  <c r="F315" i="3"/>
  <c r="E315" i="12"/>
  <c r="E315" i="23"/>
  <c r="F316" i="3"/>
  <c r="E316" i="12"/>
  <c r="E316" i="23"/>
  <c r="F317" i="3"/>
  <c r="E317" i="12"/>
  <c r="E317" i="23"/>
  <c r="F318" i="3"/>
  <c r="E318" i="12"/>
  <c r="E318" i="23"/>
  <c r="F319" i="3"/>
  <c r="E319" i="12"/>
  <c r="E319" i="23"/>
  <c r="F320" i="3"/>
  <c r="E320" i="12"/>
  <c r="E320" i="23"/>
  <c r="F321" i="3"/>
  <c r="E321" i="12"/>
  <c r="E321" i="23"/>
  <c r="F322" i="3"/>
  <c r="E322" i="12"/>
  <c r="E322" i="23"/>
  <c r="F323" i="3"/>
  <c r="E323" i="12"/>
  <c r="E323" i="23"/>
  <c r="F324" i="3"/>
  <c r="E324" i="12"/>
  <c r="E324" i="23"/>
  <c r="F325" i="3"/>
  <c r="E325" i="12"/>
  <c r="E325" i="23"/>
  <c r="F326" i="3"/>
  <c r="E326" i="12"/>
  <c r="E326" i="23"/>
  <c r="F327" i="3"/>
  <c r="E327" i="12"/>
  <c r="E327" i="23"/>
  <c r="F328" i="3"/>
  <c r="E328" i="12"/>
  <c r="E328" i="23"/>
  <c r="F329" i="3"/>
  <c r="E329" i="12"/>
  <c r="E329" i="23"/>
  <c r="F330" i="3"/>
  <c r="E330" i="12"/>
  <c r="E330" i="23"/>
  <c r="F331" i="3"/>
  <c r="E331" i="12"/>
  <c r="E331" i="23"/>
  <c r="F332" i="3"/>
  <c r="E332" i="12"/>
  <c r="E332" i="23"/>
  <c r="F333" i="3"/>
  <c r="E333" i="12"/>
  <c r="E333" i="23"/>
  <c r="F334" i="3"/>
  <c r="E334" i="12"/>
  <c r="E334" i="23"/>
  <c r="F335" i="3"/>
  <c r="E335" i="12"/>
  <c r="E335" i="23"/>
  <c r="F336" i="3"/>
  <c r="E336" i="12"/>
  <c r="E336" i="23"/>
  <c r="F337" i="3"/>
  <c r="E337" i="12"/>
  <c r="E337" i="23"/>
  <c r="F338" i="3"/>
  <c r="E338" i="12"/>
  <c r="E338" i="23"/>
  <c r="F339" i="3"/>
  <c r="E339" i="12"/>
  <c r="E339" i="23"/>
  <c r="F340" i="3"/>
  <c r="E340" i="12"/>
  <c r="E340" i="23"/>
  <c r="F341" i="3"/>
  <c r="E341" i="12"/>
  <c r="E341" i="23"/>
  <c r="F342" i="3"/>
  <c r="E342" i="12"/>
  <c r="E342" i="23"/>
  <c r="F343" i="3"/>
  <c r="E343" i="12"/>
  <c r="E343" i="23"/>
  <c r="F344" i="3"/>
  <c r="E344" i="12"/>
  <c r="E344" i="23"/>
  <c r="F345" i="3"/>
  <c r="E345" i="12"/>
  <c r="E345" i="23"/>
  <c r="F346" i="3"/>
  <c r="E346" i="12"/>
  <c r="E346" i="23"/>
  <c r="F347" i="3"/>
  <c r="E347" i="12"/>
  <c r="E347" i="23"/>
  <c r="F348" i="3"/>
  <c r="E348" i="12"/>
  <c r="E348" i="23"/>
  <c r="F349" i="3"/>
  <c r="E349" i="12"/>
  <c r="E349" i="23"/>
  <c r="F350" i="3"/>
  <c r="E350" i="12"/>
  <c r="E350" i="23"/>
  <c r="F351" i="3"/>
  <c r="E351" i="12"/>
  <c r="E351" i="23"/>
  <c r="F352" i="3"/>
  <c r="E352" i="12"/>
  <c r="E352" i="23"/>
  <c r="F353" i="3"/>
  <c r="E353" i="12"/>
  <c r="E353" i="23"/>
  <c r="F354" i="3"/>
  <c r="E354" i="12"/>
  <c r="E354" i="23"/>
  <c r="F355" i="3"/>
  <c r="E355" i="12"/>
  <c r="E355" i="23"/>
  <c r="F356" i="3"/>
  <c r="E356" i="12"/>
  <c r="E356" i="23"/>
  <c r="F357" i="3"/>
  <c r="E357" i="12"/>
  <c r="E357" i="23"/>
  <c r="F358" i="3"/>
  <c r="E358" i="12"/>
  <c r="E358" i="23"/>
  <c r="F359" i="3"/>
  <c r="E359" i="12"/>
  <c r="E359" i="23"/>
  <c r="F360" i="3"/>
  <c r="E360" i="12"/>
  <c r="E360" i="23"/>
  <c r="F361" i="3"/>
  <c r="E361" i="12"/>
  <c r="E361" i="23"/>
  <c r="F362" i="3"/>
  <c r="E362" i="12"/>
  <c r="E362" i="23"/>
  <c r="F363" i="3"/>
  <c r="E363" i="12"/>
  <c r="E363" i="23"/>
  <c r="F364" i="3"/>
  <c r="E364" i="12"/>
  <c r="E364" i="23"/>
  <c r="F365" i="3"/>
  <c r="E365" i="12"/>
  <c r="E365" i="23"/>
  <c r="F366" i="3"/>
  <c r="E366" i="12"/>
  <c r="E366" i="23"/>
  <c r="F367" i="3"/>
  <c r="E367" i="12"/>
  <c r="E367" i="23"/>
  <c r="F368" i="3"/>
  <c r="E368" i="12"/>
  <c r="E368" i="23"/>
  <c r="F369" i="3"/>
  <c r="E369" i="12"/>
  <c r="E369" i="23"/>
  <c r="F370" i="3"/>
  <c r="E370" i="12"/>
  <c r="E370" i="23"/>
  <c r="F371" i="3"/>
  <c r="E371" i="12"/>
  <c r="E371" i="23"/>
  <c r="F372" i="3"/>
  <c r="E372" i="12"/>
  <c r="E372" i="23"/>
  <c r="F373" i="3"/>
  <c r="E373" i="12"/>
  <c r="E373" i="23"/>
  <c r="F374" i="3"/>
  <c r="E374" i="12"/>
  <c r="E374" i="23"/>
  <c r="F375" i="3"/>
  <c r="E375" i="12"/>
  <c r="E375" i="23"/>
  <c r="F376" i="3"/>
  <c r="E376" i="12"/>
  <c r="E376" i="23"/>
  <c r="F377" i="3"/>
  <c r="E377" i="12"/>
  <c r="E377" i="23"/>
  <c r="F378" i="3"/>
  <c r="E378" i="12"/>
  <c r="E378" i="23"/>
  <c r="F379" i="3"/>
  <c r="E379" i="12"/>
  <c r="E379" i="23"/>
  <c r="F380" i="3"/>
  <c r="E380" i="12"/>
  <c r="E380" i="23"/>
  <c r="F381" i="3"/>
  <c r="E381" i="12"/>
  <c r="E381" i="23"/>
  <c r="F382" i="3"/>
  <c r="E382" i="12"/>
  <c r="E382" i="23"/>
  <c r="F383" i="3"/>
  <c r="E383" i="12"/>
  <c r="E383" i="23"/>
  <c r="F384" i="3"/>
  <c r="E384" i="12"/>
  <c r="E384" i="23"/>
  <c r="F385" i="3"/>
  <c r="E385" i="12"/>
  <c r="E385" i="23"/>
  <c r="F386" i="3"/>
  <c r="E386" i="12"/>
  <c r="E386" i="23"/>
  <c r="F387" i="3"/>
  <c r="E387" i="12"/>
  <c r="E387" i="23"/>
  <c r="F6" i="3"/>
  <c r="E6" i="12"/>
  <c r="F7" i="2"/>
  <c r="E7" i="10"/>
  <c r="E7" i="19"/>
  <c r="F8" i="2"/>
  <c r="E8" i="10"/>
  <c r="E8" i="19"/>
  <c r="F9" i="2"/>
  <c r="E9" i="10"/>
  <c r="E9" i="19"/>
  <c r="F10" i="2"/>
  <c r="E10" i="10"/>
  <c r="E10" i="19"/>
  <c r="F11" i="2"/>
  <c r="E11" i="10"/>
  <c r="E11" i="19"/>
  <c r="F12" i="2"/>
  <c r="E12" i="10"/>
  <c r="E12" i="19"/>
  <c r="F13" i="2"/>
  <c r="E13" i="10"/>
  <c r="E13" i="19"/>
  <c r="F14" i="2"/>
  <c r="E14" i="10"/>
  <c r="E14" i="19"/>
  <c r="F15" i="2"/>
  <c r="E15" i="10"/>
  <c r="E15" i="19"/>
  <c r="F16" i="2"/>
  <c r="E16" i="10"/>
  <c r="E16" i="19"/>
  <c r="F17" i="2"/>
  <c r="E17" i="10"/>
  <c r="E17" i="19"/>
  <c r="F18" i="2"/>
  <c r="E18" i="10"/>
  <c r="E18" i="19"/>
  <c r="F19" i="2"/>
  <c r="E19" i="10"/>
  <c r="E19" i="19"/>
  <c r="F20" i="2"/>
  <c r="E20" i="10"/>
  <c r="E20" i="19"/>
  <c r="F21" i="2"/>
  <c r="E21" i="10"/>
  <c r="E21" i="19"/>
  <c r="F22" i="2"/>
  <c r="E22" i="10"/>
  <c r="E22" i="19"/>
  <c r="F23" i="2"/>
  <c r="E23" i="10"/>
  <c r="E23" i="19"/>
  <c r="F24" i="2"/>
  <c r="E24" i="10"/>
  <c r="E24" i="19"/>
  <c r="F25" i="2"/>
  <c r="E25" i="10"/>
  <c r="E25" i="19"/>
  <c r="F26" i="2"/>
  <c r="E26" i="10"/>
  <c r="E26" i="19"/>
  <c r="F27" i="2"/>
  <c r="E27" i="10"/>
  <c r="E27" i="19"/>
  <c r="F28" i="2"/>
  <c r="E28" i="10"/>
  <c r="E28" i="19"/>
  <c r="F29" i="2"/>
  <c r="E29" i="10"/>
  <c r="E29" i="19"/>
  <c r="F30" i="2"/>
  <c r="E30" i="10"/>
  <c r="E30" i="19"/>
  <c r="F31" i="2"/>
  <c r="E31" i="10"/>
  <c r="E31" i="19"/>
  <c r="F32" i="2"/>
  <c r="E32" i="10"/>
  <c r="E32" i="19"/>
  <c r="F33" i="2"/>
  <c r="E33" i="10"/>
  <c r="E33" i="19"/>
  <c r="F34" i="2"/>
  <c r="E34" i="10"/>
  <c r="E34" i="19"/>
  <c r="F35" i="2"/>
  <c r="E35" i="10"/>
  <c r="E35" i="19"/>
  <c r="F36" i="2"/>
  <c r="E36" i="10"/>
  <c r="E36" i="19"/>
  <c r="F37" i="2"/>
  <c r="E37" i="10"/>
  <c r="E37" i="19"/>
  <c r="F38" i="2"/>
  <c r="E38" i="10"/>
  <c r="E38" i="19"/>
  <c r="F39" i="2"/>
  <c r="E39" i="10"/>
  <c r="E39" i="19"/>
  <c r="F40" i="2"/>
  <c r="E40" i="10"/>
  <c r="E40" i="19"/>
  <c r="F41" i="2"/>
  <c r="E41" i="10"/>
  <c r="E41" i="19"/>
  <c r="F42" i="2"/>
  <c r="E42" i="10"/>
  <c r="E42" i="19"/>
  <c r="F43" i="2"/>
  <c r="E43" i="10"/>
  <c r="E43" i="19"/>
  <c r="F44" i="2"/>
  <c r="E44" i="10"/>
  <c r="E44" i="19"/>
  <c r="F45" i="2"/>
  <c r="E45" i="10"/>
  <c r="E45" i="19"/>
  <c r="F46" i="2"/>
  <c r="E46" i="10"/>
  <c r="E46" i="19"/>
  <c r="F47" i="2"/>
  <c r="E47" i="10"/>
  <c r="E47" i="19"/>
  <c r="F48" i="2"/>
  <c r="E48" i="10"/>
  <c r="E48" i="19"/>
  <c r="F49" i="2"/>
  <c r="E49" i="10"/>
  <c r="E49" i="19"/>
  <c r="F50" i="2"/>
  <c r="E50" i="10"/>
  <c r="E50" i="19"/>
  <c r="F51" i="2"/>
  <c r="E51" i="10"/>
  <c r="E51" i="19"/>
  <c r="F52" i="2"/>
  <c r="E52" i="10"/>
  <c r="E52" i="19"/>
  <c r="F53" i="2"/>
  <c r="E53" i="10"/>
  <c r="E53" i="19"/>
  <c r="F54" i="2"/>
  <c r="E54" i="10"/>
  <c r="E54" i="19"/>
  <c r="F55" i="2"/>
  <c r="E55" i="10"/>
  <c r="E55" i="19"/>
  <c r="F56" i="2"/>
  <c r="E56" i="10"/>
  <c r="E56" i="19"/>
  <c r="F57" i="2"/>
  <c r="E57" i="10"/>
  <c r="E57" i="19"/>
  <c r="F58" i="2"/>
  <c r="E58" i="10"/>
  <c r="E58" i="19"/>
  <c r="F59" i="2"/>
  <c r="E59" i="10"/>
  <c r="E59" i="19"/>
  <c r="F60" i="2"/>
  <c r="E60" i="10"/>
  <c r="E60" i="19"/>
  <c r="F61" i="2"/>
  <c r="E61" i="10"/>
  <c r="E61" i="19"/>
  <c r="F62" i="2"/>
  <c r="E62" i="10"/>
  <c r="E62" i="19"/>
  <c r="F63" i="2"/>
  <c r="E63" i="10"/>
  <c r="E63" i="19"/>
  <c r="F64" i="2"/>
  <c r="E64" i="10"/>
  <c r="E64" i="19"/>
  <c r="F65" i="2"/>
  <c r="E65" i="10"/>
  <c r="E65" i="19"/>
  <c r="F66" i="2"/>
  <c r="E66" i="10"/>
  <c r="E66" i="19"/>
  <c r="F67" i="2"/>
  <c r="E67" i="10"/>
  <c r="E67" i="19"/>
  <c r="F68" i="2"/>
  <c r="E68" i="10"/>
  <c r="E68" i="19"/>
  <c r="F69" i="2"/>
  <c r="E69" i="10"/>
  <c r="E69" i="19"/>
  <c r="F70" i="2"/>
  <c r="E70" i="10"/>
  <c r="E70" i="19"/>
  <c r="F71" i="2"/>
  <c r="E71" i="10"/>
  <c r="E71" i="19"/>
  <c r="F72" i="2"/>
  <c r="E72" i="10"/>
  <c r="E72" i="19"/>
  <c r="F73" i="2"/>
  <c r="E73" i="10"/>
  <c r="E73" i="19"/>
  <c r="F74" i="2"/>
  <c r="E74" i="10"/>
  <c r="E74" i="19"/>
  <c r="F75" i="2"/>
  <c r="E75" i="10"/>
  <c r="E75" i="19"/>
  <c r="F76" i="2"/>
  <c r="E76" i="10"/>
  <c r="E76" i="19"/>
  <c r="F77" i="2"/>
  <c r="E77" i="10"/>
  <c r="E77" i="19"/>
  <c r="F78" i="2"/>
  <c r="E78" i="10"/>
  <c r="E78" i="19"/>
  <c r="F79" i="2"/>
  <c r="E79" i="10"/>
  <c r="E79" i="19"/>
  <c r="F80" i="2"/>
  <c r="E80" i="10"/>
  <c r="E80" i="19"/>
  <c r="F81" i="2"/>
  <c r="E81" i="10"/>
  <c r="E81" i="19"/>
  <c r="F82" i="2"/>
  <c r="E82" i="10"/>
  <c r="E82" i="19"/>
  <c r="F83" i="2"/>
  <c r="E83" i="10"/>
  <c r="E83" i="19"/>
  <c r="F84" i="2"/>
  <c r="E84" i="10"/>
  <c r="E84" i="19"/>
  <c r="F85" i="2"/>
  <c r="E85" i="10"/>
  <c r="E85" i="19"/>
  <c r="F86" i="2"/>
  <c r="E86" i="10"/>
  <c r="E86" i="19"/>
  <c r="F87" i="2"/>
  <c r="E87" i="10"/>
  <c r="E87" i="19"/>
  <c r="F88" i="2"/>
  <c r="E88" i="10"/>
  <c r="E88" i="19"/>
  <c r="F89" i="2"/>
  <c r="E89" i="10"/>
  <c r="E89" i="19"/>
  <c r="F90" i="2"/>
  <c r="E90" i="10"/>
  <c r="E90" i="19"/>
  <c r="F91" i="2"/>
  <c r="E91" i="10"/>
  <c r="E91" i="19"/>
  <c r="F92" i="2"/>
  <c r="E92" i="10"/>
  <c r="E92" i="19"/>
  <c r="F93" i="2"/>
  <c r="E93" i="10"/>
  <c r="E93" i="19"/>
  <c r="F94" i="2"/>
  <c r="E94" i="10"/>
  <c r="E94" i="19"/>
  <c r="F95" i="2"/>
  <c r="E95" i="10"/>
  <c r="E95" i="19"/>
  <c r="F96" i="2"/>
  <c r="E96" i="10"/>
  <c r="E96" i="19"/>
  <c r="F97" i="2"/>
  <c r="E97" i="10"/>
  <c r="E97" i="19"/>
  <c r="F98" i="2"/>
  <c r="E98" i="10"/>
  <c r="E98" i="19"/>
  <c r="F99" i="2"/>
  <c r="E99" i="10"/>
  <c r="E99" i="19"/>
  <c r="F100" i="2"/>
  <c r="E100" i="10"/>
  <c r="E100" i="19"/>
  <c r="F101" i="2"/>
  <c r="E101" i="10"/>
  <c r="E101" i="19"/>
  <c r="F102" i="2"/>
  <c r="E102" i="10"/>
  <c r="E102" i="19"/>
  <c r="F103" i="2"/>
  <c r="E103" i="10"/>
  <c r="E103" i="19"/>
  <c r="F104" i="2"/>
  <c r="E104" i="10"/>
  <c r="E104" i="19"/>
  <c r="F105" i="2"/>
  <c r="E105" i="10"/>
  <c r="E105" i="19"/>
  <c r="F106" i="2"/>
  <c r="E106" i="10"/>
  <c r="E106" i="19"/>
  <c r="F107" i="2"/>
  <c r="E107" i="10"/>
  <c r="E107" i="19"/>
  <c r="F108" i="2"/>
  <c r="E108" i="10"/>
  <c r="E108" i="19"/>
  <c r="F109" i="2"/>
  <c r="E109" i="10"/>
  <c r="E109" i="19"/>
  <c r="F110" i="2"/>
  <c r="E110" i="10"/>
  <c r="E110" i="19"/>
  <c r="F111" i="2"/>
  <c r="E111" i="10"/>
  <c r="E111" i="19"/>
  <c r="F112" i="2"/>
  <c r="E112" i="10"/>
  <c r="E112" i="19"/>
  <c r="F113" i="2"/>
  <c r="E113" i="10"/>
  <c r="E113" i="19"/>
  <c r="F114" i="2"/>
  <c r="E114" i="10"/>
  <c r="E114" i="19"/>
  <c r="F115" i="2"/>
  <c r="E115" i="10"/>
  <c r="E115" i="19"/>
  <c r="F116" i="2"/>
  <c r="E116" i="10"/>
  <c r="E116" i="19"/>
  <c r="F117" i="2"/>
  <c r="E117" i="10"/>
  <c r="E117" i="19"/>
  <c r="F118" i="2"/>
  <c r="E118" i="10"/>
  <c r="E118" i="19"/>
  <c r="F119" i="2"/>
  <c r="E119" i="10"/>
  <c r="E119" i="19"/>
  <c r="F120" i="2"/>
  <c r="E120" i="10"/>
  <c r="E120" i="19"/>
  <c r="F121" i="2"/>
  <c r="E121" i="10"/>
  <c r="E121" i="19"/>
  <c r="F122" i="2"/>
  <c r="E122" i="10"/>
  <c r="E122" i="19"/>
  <c r="F123" i="2"/>
  <c r="E123" i="10"/>
  <c r="E123" i="19"/>
  <c r="F124" i="2"/>
  <c r="E124" i="10"/>
  <c r="E124" i="19"/>
  <c r="F125" i="2"/>
  <c r="E125" i="10"/>
  <c r="E125" i="19"/>
  <c r="F126" i="2"/>
  <c r="E126" i="10"/>
  <c r="E126" i="19"/>
  <c r="F127" i="2"/>
  <c r="E127" i="10"/>
  <c r="E127" i="19"/>
  <c r="F128" i="2"/>
  <c r="E128" i="10"/>
  <c r="E128" i="19"/>
  <c r="F129" i="2"/>
  <c r="E129" i="10"/>
  <c r="E129" i="19"/>
  <c r="F130" i="2"/>
  <c r="E130" i="10"/>
  <c r="E130" i="19"/>
  <c r="F131" i="2"/>
  <c r="E131" i="10"/>
  <c r="E131" i="19"/>
  <c r="F132" i="2"/>
  <c r="E132" i="10"/>
  <c r="E132" i="19"/>
  <c r="F133" i="2"/>
  <c r="E133" i="10"/>
  <c r="E133" i="19"/>
  <c r="F134" i="2"/>
  <c r="E134" i="10"/>
  <c r="E134" i="19"/>
  <c r="F135" i="2"/>
  <c r="E135" i="10"/>
  <c r="E135" i="19"/>
  <c r="F136" i="2"/>
  <c r="E136" i="10"/>
  <c r="E136" i="19"/>
  <c r="F137" i="2"/>
  <c r="E137" i="10"/>
  <c r="E137" i="19"/>
  <c r="F138" i="2"/>
  <c r="E138" i="10"/>
  <c r="E138" i="19"/>
  <c r="F139" i="2"/>
  <c r="E139" i="10"/>
  <c r="E139" i="19"/>
  <c r="F140" i="2"/>
  <c r="E140" i="10"/>
  <c r="E140" i="19"/>
  <c r="F141" i="2"/>
  <c r="E141" i="10"/>
  <c r="E141" i="19"/>
  <c r="F142" i="2"/>
  <c r="E142" i="10"/>
  <c r="E142" i="19"/>
  <c r="F143" i="2"/>
  <c r="E143" i="10"/>
  <c r="E143" i="19"/>
  <c r="F144" i="2"/>
  <c r="E144" i="10"/>
  <c r="E144" i="19"/>
  <c r="F145" i="2"/>
  <c r="E145" i="10"/>
  <c r="E145" i="19"/>
  <c r="F146" i="2"/>
  <c r="E146" i="10"/>
  <c r="E146" i="19"/>
  <c r="F147" i="2"/>
  <c r="E147" i="10"/>
  <c r="E147" i="19"/>
  <c r="F148" i="2"/>
  <c r="E148" i="10"/>
  <c r="E148" i="19"/>
  <c r="F149" i="2"/>
  <c r="E149" i="10"/>
  <c r="E149" i="19"/>
  <c r="F150" i="2"/>
  <c r="E150" i="10"/>
  <c r="E150" i="19"/>
  <c r="F151" i="2"/>
  <c r="E151" i="10"/>
  <c r="E151" i="19"/>
  <c r="F152" i="2"/>
  <c r="E152" i="10"/>
  <c r="E152" i="19"/>
  <c r="F153" i="2"/>
  <c r="E153" i="10"/>
  <c r="E153" i="19"/>
  <c r="F154" i="2"/>
  <c r="E154" i="10"/>
  <c r="E154" i="19"/>
  <c r="F155" i="2"/>
  <c r="E155" i="10"/>
  <c r="E155" i="19"/>
  <c r="F156" i="2"/>
  <c r="E156" i="10"/>
  <c r="E156" i="19"/>
  <c r="F157" i="2"/>
  <c r="E157" i="10"/>
  <c r="E157" i="19"/>
  <c r="F158" i="2"/>
  <c r="E158" i="10"/>
  <c r="E158" i="19"/>
  <c r="F159" i="2"/>
  <c r="E159" i="10"/>
  <c r="E159" i="19"/>
  <c r="F160" i="2"/>
  <c r="E160" i="10"/>
  <c r="E160" i="19"/>
  <c r="F161" i="2"/>
  <c r="E161" i="10"/>
  <c r="E161" i="19"/>
  <c r="F162" i="2"/>
  <c r="E162" i="10"/>
  <c r="E162" i="19"/>
  <c r="F163" i="2"/>
  <c r="E163" i="10"/>
  <c r="E163" i="19"/>
  <c r="F164" i="2"/>
  <c r="E164" i="10"/>
  <c r="E164" i="19"/>
  <c r="F165" i="2"/>
  <c r="E165" i="10"/>
  <c r="E165" i="19"/>
  <c r="F166" i="2"/>
  <c r="E166" i="10"/>
  <c r="E166" i="19"/>
  <c r="F167" i="2"/>
  <c r="E167" i="10"/>
  <c r="E167" i="19"/>
  <c r="F168" i="2"/>
  <c r="E168" i="10"/>
  <c r="E168" i="19"/>
  <c r="F169" i="2"/>
  <c r="E169" i="10"/>
  <c r="E169" i="19"/>
  <c r="F170" i="2"/>
  <c r="E170" i="10"/>
  <c r="E170" i="19"/>
  <c r="F171" i="2"/>
  <c r="E171" i="10"/>
  <c r="E171" i="19"/>
  <c r="F172" i="2"/>
  <c r="E172" i="10"/>
  <c r="E172" i="19"/>
  <c r="F173" i="2"/>
  <c r="E173" i="10"/>
  <c r="E173" i="19"/>
  <c r="F174" i="2"/>
  <c r="E174" i="10"/>
  <c r="E174" i="19"/>
  <c r="F175" i="2"/>
  <c r="E175" i="10"/>
  <c r="E175" i="19"/>
  <c r="F176" i="2"/>
  <c r="E176" i="10"/>
  <c r="E176" i="19"/>
  <c r="F177" i="2"/>
  <c r="E177" i="10"/>
  <c r="E177" i="19"/>
  <c r="F178" i="2"/>
  <c r="E178" i="10"/>
  <c r="E178" i="19"/>
  <c r="F179" i="2"/>
  <c r="E179" i="10"/>
  <c r="E179" i="19"/>
  <c r="F180" i="2"/>
  <c r="E180" i="10"/>
  <c r="E180" i="19"/>
  <c r="F181" i="2"/>
  <c r="E181" i="10"/>
  <c r="E181" i="19"/>
  <c r="F182" i="2"/>
  <c r="E182" i="10"/>
  <c r="E182" i="19"/>
  <c r="F183" i="2"/>
  <c r="E183" i="10"/>
  <c r="E183" i="19"/>
  <c r="F184" i="2"/>
  <c r="E184" i="10"/>
  <c r="E184" i="19"/>
  <c r="F185" i="2"/>
  <c r="E185" i="10"/>
  <c r="E185" i="19"/>
  <c r="F186" i="2"/>
  <c r="E186" i="10"/>
  <c r="E186" i="19"/>
  <c r="F187" i="2"/>
  <c r="E187" i="10"/>
  <c r="E187" i="19"/>
  <c r="F188" i="2"/>
  <c r="E188" i="10"/>
  <c r="E188" i="19"/>
  <c r="F189" i="2"/>
  <c r="E189" i="10"/>
  <c r="E189" i="19"/>
  <c r="F190" i="2"/>
  <c r="E190" i="10"/>
  <c r="E190" i="19"/>
  <c r="F191" i="2"/>
  <c r="E191" i="10"/>
  <c r="E191" i="19"/>
  <c r="F192" i="2"/>
  <c r="E192" i="10"/>
  <c r="E192" i="19"/>
  <c r="F193" i="2"/>
  <c r="E193" i="10"/>
  <c r="E193" i="19"/>
  <c r="F194" i="2"/>
  <c r="E194" i="10"/>
  <c r="E194" i="19"/>
  <c r="F195" i="2"/>
  <c r="E195" i="10"/>
  <c r="E195" i="19"/>
  <c r="F196" i="2"/>
  <c r="E196" i="10"/>
  <c r="E196" i="19"/>
  <c r="F197" i="2"/>
  <c r="E197" i="10"/>
  <c r="E197" i="19"/>
  <c r="F198" i="2"/>
  <c r="E198" i="10"/>
  <c r="E198" i="19"/>
  <c r="F199" i="2"/>
  <c r="E199" i="10"/>
  <c r="E199" i="19"/>
  <c r="F200" i="2"/>
  <c r="E200" i="10"/>
  <c r="E200" i="19"/>
  <c r="F201" i="2"/>
  <c r="E201" i="10"/>
  <c r="E201" i="19"/>
  <c r="F202" i="2"/>
  <c r="E202" i="10"/>
  <c r="E202" i="19"/>
  <c r="F203" i="2"/>
  <c r="E203" i="10"/>
  <c r="E203" i="19"/>
  <c r="F204" i="2"/>
  <c r="E204" i="10"/>
  <c r="E204" i="19"/>
  <c r="F205" i="2"/>
  <c r="E205" i="10"/>
  <c r="E205" i="19"/>
  <c r="F206" i="2"/>
  <c r="E206" i="10"/>
  <c r="E206" i="19"/>
  <c r="F207" i="2"/>
  <c r="E207" i="10"/>
  <c r="E207" i="19"/>
  <c r="F208" i="2"/>
  <c r="E208" i="10"/>
  <c r="E208" i="19"/>
  <c r="F209" i="2"/>
  <c r="E209" i="10"/>
  <c r="E209" i="19"/>
  <c r="F210" i="2"/>
  <c r="E210" i="10"/>
  <c r="E210" i="19"/>
  <c r="F211" i="2"/>
  <c r="E211" i="10"/>
  <c r="E211" i="19"/>
  <c r="F212" i="2"/>
  <c r="E212" i="10"/>
  <c r="E212" i="19"/>
  <c r="F213" i="2"/>
  <c r="E213" i="10"/>
  <c r="E213" i="19"/>
  <c r="F214" i="2"/>
  <c r="E214" i="10"/>
  <c r="E214" i="19"/>
  <c r="F215" i="2"/>
  <c r="E215" i="10"/>
  <c r="E215" i="19"/>
  <c r="F216" i="2"/>
  <c r="E216" i="10"/>
  <c r="E216" i="19"/>
  <c r="F217" i="2"/>
  <c r="E217" i="10"/>
  <c r="E217" i="19"/>
  <c r="F218" i="2"/>
  <c r="E218" i="10"/>
  <c r="E218" i="19"/>
  <c r="F219" i="2"/>
  <c r="E219" i="10"/>
  <c r="E219" i="19"/>
  <c r="F220" i="2"/>
  <c r="E220" i="10"/>
  <c r="E220" i="19"/>
  <c r="F221" i="2"/>
  <c r="E221" i="10"/>
  <c r="E221" i="19"/>
  <c r="F222" i="2"/>
  <c r="E222" i="10"/>
  <c r="E222" i="19"/>
  <c r="F223" i="2"/>
  <c r="E223" i="10"/>
  <c r="E223" i="19"/>
  <c r="F224" i="2"/>
  <c r="E224" i="10"/>
  <c r="E224" i="19"/>
  <c r="F225" i="2"/>
  <c r="E225" i="10"/>
  <c r="E225" i="19"/>
  <c r="F226" i="2"/>
  <c r="E226" i="10"/>
  <c r="E226" i="19"/>
  <c r="F227" i="2"/>
  <c r="E227" i="10"/>
  <c r="E227" i="19"/>
  <c r="F228" i="2"/>
  <c r="E228" i="10"/>
  <c r="E228" i="19"/>
  <c r="F229" i="2"/>
  <c r="E229" i="10"/>
  <c r="E229" i="19"/>
  <c r="F230" i="2"/>
  <c r="E230" i="10"/>
  <c r="E230" i="19"/>
  <c r="F231" i="2"/>
  <c r="E231" i="10"/>
  <c r="E231" i="19"/>
  <c r="F232" i="2"/>
  <c r="E232" i="10"/>
  <c r="E232" i="19"/>
  <c r="F233" i="2"/>
  <c r="E233" i="10"/>
  <c r="E233" i="19"/>
  <c r="F234" i="2"/>
  <c r="E234" i="10"/>
  <c r="E234" i="19"/>
  <c r="F235" i="2"/>
  <c r="E235" i="10"/>
  <c r="E235" i="19"/>
  <c r="F236" i="2"/>
  <c r="E236" i="10"/>
  <c r="E236" i="19"/>
  <c r="F237" i="2"/>
  <c r="E237" i="10"/>
  <c r="E237" i="19"/>
  <c r="F238" i="2"/>
  <c r="E238" i="10"/>
  <c r="E238" i="19"/>
  <c r="F239" i="2"/>
  <c r="E239" i="10"/>
  <c r="E239" i="19"/>
  <c r="F240" i="2"/>
  <c r="E240" i="10"/>
  <c r="E240" i="19"/>
  <c r="F241" i="2"/>
  <c r="E241" i="10"/>
  <c r="E241" i="19"/>
  <c r="F242" i="2"/>
  <c r="E242" i="10"/>
  <c r="E242" i="19"/>
  <c r="F243" i="2"/>
  <c r="E243" i="10"/>
  <c r="E243" i="19"/>
  <c r="F244" i="2"/>
  <c r="E244" i="10"/>
  <c r="E244" i="19"/>
  <c r="F245" i="2"/>
  <c r="E245" i="10"/>
  <c r="E245" i="19"/>
  <c r="F246" i="2"/>
  <c r="E246" i="10"/>
  <c r="E246" i="19"/>
  <c r="F247" i="2"/>
  <c r="E247" i="10"/>
  <c r="E247" i="19"/>
  <c r="F248" i="2"/>
  <c r="E248" i="10"/>
  <c r="E248" i="19"/>
  <c r="F249" i="2"/>
  <c r="E249" i="10"/>
  <c r="E249" i="19"/>
  <c r="F250" i="2"/>
  <c r="E250" i="10"/>
  <c r="E250" i="19"/>
  <c r="F251" i="2"/>
  <c r="E251" i="10"/>
  <c r="E251" i="19"/>
  <c r="F252" i="2"/>
  <c r="E252" i="10"/>
  <c r="E252" i="19"/>
  <c r="F253" i="2"/>
  <c r="E253" i="10"/>
  <c r="E253" i="19"/>
  <c r="F254" i="2"/>
  <c r="E254" i="10"/>
  <c r="E254" i="19"/>
  <c r="F255" i="2"/>
  <c r="E255" i="10"/>
  <c r="E255" i="19"/>
  <c r="F256" i="2"/>
  <c r="E256" i="10"/>
  <c r="E256" i="19"/>
  <c r="F257" i="2"/>
  <c r="E257" i="10"/>
  <c r="E257" i="19"/>
  <c r="F258" i="2"/>
  <c r="E258" i="10"/>
  <c r="E258" i="19"/>
  <c r="F259" i="2"/>
  <c r="E259" i="10"/>
  <c r="E259" i="19"/>
  <c r="F260" i="2"/>
  <c r="E260" i="10"/>
  <c r="E260" i="19"/>
  <c r="F261" i="2"/>
  <c r="E261" i="10"/>
  <c r="E261" i="19"/>
  <c r="F262" i="2"/>
  <c r="E262" i="10"/>
  <c r="E262" i="19"/>
  <c r="F263" i="2"/>
  <c r="E263" i="10"/>
  <c r="E263" i="19"/>
  <c r="F264" i="2"/>
  <c r="E264" i="10"/>
  <c r="E264" i="19"/>
  <c r="F265" i="2"/>
  <c r="E265" i="10"/>
  <c r="E265" i="19"/>
  <c r="F266" i="2"/>
  <c r="E266" i="10"/>
  <c r="E266" i="19"/>
  <c r="F267" i="2"/>
  <c r="E267" i="10"/>
  <c r="E267" i="19"/>
  <c r="F268" i="2"/>
  <c r="E268" i="10"/>
  <c r="E268" i="19"/>
  <c r="F269" i="2"/>
  <c r="E269" i="10"/>
  <c r="E269" i="19"/>
  <c r="F270" i="2"/>
  <c r="E270" i="10"/>
  <c r="E270" i="19"/>
  <c r="F271" i="2"/>
  <c r="E271" i="10"/>
  <c r="E271" i="19"/>
  <c r="F272" i="2"/>
  <c r="E272" i="10"/>
  <c r="E272" i="19"/>
  <c r="F273" i="2"/>
  <c r="E273" i="10"/>
  <c r="E273" i="19"/>
  <c r="F274" i="2"/>
  <c r="E274" i="10"/>
  <c r="E274" i="19"/>
  <c r="F275" i="2"/>
  <c r="E275" i="10"/>
  <c r="E275" i="19"/>
  <c r="F276" i="2"/>
  <c r="E276" i="10"/>
  <c r="E276" i="19"/>
  <c r="F277" i="2"/>
  <c r="E277" i="10"/>
  <c r="E277" i="19"/>
  <c r="F278" i="2"/>
  <c r="E278" i="10"/>
  <c r="E278" i="19"/>
  <c r="F279" i="2"/>
  <c r="E279" i="10"/>
  <c r="E279" i="19"/>
  <c r="F280" i="2"/>
  <c r="E280" i="10"/>
  <c r="E280" i="19"/>
  <c r="F281" i="2"/>
  <c r="E281" i="10"/>
  <c r="E281" i="19"/>
  <c r="F282" i="2"/>
  <c r="E282" i="10"/>
  <c r="E282" i="19"/>
  <c r="F283" i="2"/>
  <c r="E283" i="10"/>
  <c r="E283" i="19"/>
  <c r="F284" i="2"/>
  <c r="E284" i="10"/>
  <c r="E284" i="19"/>
  <c r="F285" i="2"/>
  <c r="E285" i="10"/>
  <c r="E285" i="19"/>
  <c r="F286" i="2"/>
  <c r="E286" i="10"/>
  <c r="E286" i="19"/>
  <c r="F287" i="2"/>
  <c r="E287" i="10"/>
  <c r="E287" i="19"/>
  <c r="F288" i="2"/>
  <c r="E288" i="10"/>
  <c r="E288" i="19"/>
  <c r="F289" i="2"/>
  <c r="E289" i="10"/>
  <c r="E289" i="19"/>
  <c r="F290" i="2"/>
  <c r="E290" i="10"/>
  <c r="E290" i="19"/>
  <c r="F291" i="2"/>
  <c r="E291" i="10"/>
  <c r="E291" i="19"/>
  <c r="F292" i="2"/>
  <c r="E292" i="10"/>
  <c r="E292" i="19"/>
  <c r="F293" i="2"/>
  <c r="E293" i="10"/>
  <c r="E293" i="19"/>
  <c r="F294" i="2"/>
  <c r="E294" i="10"/>
  <c r="E294" i="19"/>
  <c r="F295" i="2"/>
  <c r="E295" i="10"/>
  <c r="E295" i="19"/>
  <c r="F296" i="2"/>
  <c r="E296" i="10"/>
  <c r="E296" i="19"/>
  <c r="F297" i="2"/>
  <c r="E297" i="10"/>
  <c r="E297" i="19"/>
  <c r="F298" i="2"/>
  <c r="E298" i="10"/>
  <c r="E298" i="19"/>
  <c r="F299" i="2"/>
  <c r="E299" i="10"/>
  <c r="E299" i="19"/>
  <c r="F300" i="2"/>
  <c r="E300" i="10"/>
  <c r="E300" i="19"/>
  <c r="F301" i="2"/>
  <c r="E301" i="10"/>
  <c r="E301" i="19"/>
  <c r="F302" i="2"/>
  <c r="E302" i="10"/>
  <c r="E302" i="19"/>
  <c r="F303" i="2"/>
  <c r="E303" i="10"/>
  <c r="E303" i="19"/>
  <c r="F304" i="2"/>
  <c r="E304" i="10"/>
  <c r="E304" i="19"/>
  <c r="F305" i="2"/>
  <c r="E305" i="10"/>
  <c r="E305" i="19"/>
  <c r="F306" i="2"/>
  <c r="E306" i="10"/>
  <c r="E306" i="19"/>
  <c r="F307" i="2"/>
  <c r="E307" i="10"/>
  <c r="E307" i="19"/>
  <c r="F308" i="2"/>
  <c r="E308" i="10"/>
  <c r="E308" i="19"/>
  <c r="F309" i="2"/>
  <c r="E309" i="10"/>
  <c r="E309" i="19"/>
  <c r="F310" i="2"/>
  <c r="E310" i="10"/>
  <c r="E310" i="19"/>
  <c r="F311" i="2"/>
  <c r="E311" i="10"/>
  <c r="E311" i="19"/>
  <c r="F312" i="2"/>
  <c r="E312" i="10"/>
  <c r="E312" i="19"/>
  <c r="F313" i="2"/>
  <c r="E313" i="10"/>
  <c r="E313" i="19"/>
  <c r="F314" i="2"/>
  <c r="E314" i="10"/>
  <c r="E314" i="19"/>
  <c r="F315" i="2"/>
  <c r="E315" i="10"/>
  <c r="E315" i="19"/>
  <c r="F316" i="2"/>
  <c r="E316" i="10"/>
  <c r="E316" i="19"/>
  <c r="F317" i="2"/>
  <c r="E317" i="10"/>
  <c r="E317" i="19"/>
  <c r="F318" i="2"/>
  <c r="E318" i="10"/>
  <c r="E318" i="19"/>
  <c r="F319" i="2"/>
  <c r="E319" i="10"/>
  <c r="E319" i="19"/>
  <c r="F320" i="2"/>
  <c r="E320" i="10"/>
  <c r="E320" i="19"/>
  <c r="F321" i="2"/>
  <c r="E321" i="10"/>
  <c r="E321" i="19"/>
  <c r="F322" i="2"/>
  <c r="E322" i="10"/>
  <c r="E322" i="19"/>
  <c r="F323" i="2"/>
  <c r="E323" i="10"/>
  <c r="E323" i="19"/>
  <c r="F324" i="2"/>
  <c r="E324" i="10"/>
  <c r="E324" i="19"/>
  <c r="F325" i="2"/>
  <c r="E325" i="10"/>
  <c r="E325" i="19"/>
  <c r="F326" i="2"/>
  <c r="E326" i="10"/>
  <c r="E326" i="19"/>
  <c r="F327" i="2"/>
  <c r="E327" i="10"/>
  <c r="E327" i="19"/>
  <c r="F328" i="2"/>
  <c r="E328" i="10"/>
  <c r="E328" i="19"/>
  <c r="F329" i="2"/>
  <c r="E329" i="10"/>
  <c r="E329" i="19"/>
  <c r="F330" i="2"/>
  <c r="E330" i="10"/>
  <c r="E330" i="19"/>
  <c r="F331" i="2"/>
  <c r="E331" i="10"/>
  <c r="E331" i="19"/>
  <c r="F332" i="2"/>
  <c r="E332" i="10"/>
  <c r="E332" i="19"/>
  <c r="F333" i="2"/>
  <c r="E333" i="10"/>
  <c r="E333" i="19"/>
  <c r="F334" i="2"/>
  <c r="E334" i="10"/>
  <c r="E334" i="19"/>
  <c r="F335" i="2"/>
  <c r="E335" i="10"/>
  <c r="E335" i="19"/>
  <c r="F336" i="2"/>
  <c r="E336" i="10"/>
  <c r="E336" i="19"/>
  <c r="F337" i="2"/>
  <c r="E337" i="10"/>
  <c r="E337" i="19"/>
  <c r="F338" i="2"/>
  <c r="E338" i="10"/>
  <c r="E338" i="19"/>
  <c r="F339" i="2"/>
  <c r="E339" i="10"/>
  <c r="E339" i="19"/>
  <c r="F340" i="2"/>
  <c r="E340" i="10"/>
  <c r="E340" i="19"/>
  <c r="F341" i="2"/>
  <c r="E341" i="10"/>
  <c r="E341" i="19"/>
  <c r="F342" i="2"/>
  <c r="E342" i="10"/>
  <c r="E342" i="19"/>
  <c r="F343" i="2"/>
  <c r="E343" i="10"/>
  <c r="E343" i="19"/>
  <c r="F344" i="2"/>
  <c r="E344" i="10"/>
  <c r="E344" i="19"/>
  <c r="F345" i="2"/>
  <c r="E345" i="10"/>
  <c r="E345" i="19"/>
  <c r="F346" i="2"/>
  <c r="E346" i="10"/>
  <c r="E346" i="19"/>
  <c r="F347" i="2"/>
  <c r="E347" i="10"/>
  <c r="E347" i="19"/>
  <c r="F348" i="2"/>
  <c r="E348" i="10"/>
  <c r="E348" i="19"/>
  <c r="F349" i="2"/>
  <c r="E349" i="10"/>
  <c r="E349" i="19"/>
  <c r="F350" i="2"/>
  <c r="E350" i="10"/>
  <c r="E350" i="19"/>
  <c r="F351" i="2"/>
  <c r="E351" i="10"/>
  <c r="E351" i="19"/>
  <c r="F352" i="2"/>
  <c r="E352" i="10"/>
  <c r="E352" i="19"/>
  <c r="F353" i="2"/>
  <c r="E353" i="10"/>
  <c r="E353" i="19"/>
  <c r="F354" i="2"/>
  <c r="E354" i="10"/>
  <c r="E354" i="19"/>
  <c r="F355" i="2"/>
  <c r="E355" i="10"/>
  <c r="E355" i="19"/>
  <c r="F356" i="2"/>
  <c r="E356" i="10"/>
  <c r="E356" i="19"/>
  <c r="F357" i="2"/>
  <c r="E357" i="10"/>
  <c r="E357" i="19"/>
  <c r="F358" i="2"/>
  <c r="E358" i="10"/>
  <c r="E358" i="19"/>
  <c r="F359" i="2"/>
  <c r="E359" i="10"/>
  <c r="E359" i="19"/>
  <c r="F360" i="2"/>
  <c r="E360" i="10"/>
  <c r="E360" i="19"/>
  <c r="F361" i="2"/>
  <c r="E361" i="10"/>
  <c r="E361" i="19"/>
  <c r="F362" i="2"/>
  <c r="E362" i="10"/>
  <c r="E362" i="19"/>
  <c r="F363" i="2"/>
  <c r="E363" i="10"/>
  <c r="E363" i="19"/>
  <c r="F364" i="2"/>
  <c r="E364" i="10"/>
  <c r="E364" i="19"/>
  <c r="F365" i="2"/>
  <c r="E365" i="10"/>
  <c r="E365" i="19"/>
  <c r="F366" i="2"/>
  <c r="E366" i="10"/>
  <c r="E366" i="19"/>
  <c r="F367" i="2"/>
  <c r="E367" i="10"/>
  <c r="E367" i="19"/>
  <c r="F368" i="2"/>
  <c r="E368" i="10"/>
  <c r="E368" i="19"/>
  <c r="F369" i="2"/>
  <c r="E369" i="10"/>
  <c r="E369" i="19"/>
  <c r="F370" i="2"/>
  <c r="E370" i="10"/>
  <c r="E370" i="19"/>
  <c r="F371" i="2"/>
  <c r="E371" i="10"/>
  <c r="E371" i="19"/>
  <c r="F372" i="2"/>
  <c r="E372" i="10"/>
  <c r="E372" i="19"/>
  <c r="F373" i="2"/>
  <c r="E373" i="10"/>
  <c r="E373" i="19"/>
  <c r="F374" i="2"/>
  <c r="E374" i="10"/>
  <c r="E374" i="19"/>
  <c r="F375" i="2"/>
  <c r="E375" i="10"/>
  <c r="E375" i="19"/>
  <c r="F376" i="2"/>
  <c r="E376" i="10"/>
  <c r="E376" i="19"/>
  <c r="F377" i="2"/>
  <c r="E377" i="10"/>
  <c r="E377" i="19"/>
  <c r="F378" i="2"/>
  <c r="E378" i="10"/>
  <c r="E378" i="19"/>
  <c r="F379" i="2"/>
  <c r="E379" i="10"/>
  <c r="E379" i="19"/>
  <c r="F380" i="2"/>
  <c r="E380" i="10"/>
  <c r="E380" i="19"/>
  <c r="F381" i="2"/>
  <c r="E381" i="10"/>
  <c r="E381" i="19"/>
  <c r="F382" i="2"/>
  <c r="E382" i="10"/>
  <c r="E382" i="19"/>
  <c r="F383" i="2"/>
  <c r="E383" i="10"/>
  <c r="E383" i="19"/>
  <c r="F384" i="2"/>
  <c r="E384" i="10"/>
  <c r="E384" i="19"/>
  <c r="F385" i="2"/>
  <c r="E385" i="10"/>
  <c r="E385" i="19"/>
  <c r="F386" i="2"/>
  <c r="E386" i="10"/>
  <c r="E386" i="19"/>
  <c r="F387" i="2"/>
  <c r="E387" i="10"/>
  <c r="E387" i="19"/>
  <c r="F388" i="2"/>
  <c r="E388" i="10"/>
  <c r="E388" i="19"/>
  <c r="F6" i="2"/>
  <c r="E6" i="10"/>
  <c r="S388" i="15"/>
  <c r="S387" i="15"/>
  <c r="S386" i="15"/>
  <c r="S385" i="15"/>
  <c r="S384" i="15"/>
  <c r="S383" i="15"/>
  <c r="S382" i="15"/>
  <c r="S381" i="15"/>
  <c r="S380" i="15"/>
  <c r="S379" i="15"/>
  <c r="S378" i="15"/>
  <c r="S377" i="15"/>
  <c r="S376" i="15"/>
  <c r="S375" i="15"/>
  <c r="S374" i="15"/>
  <c r="S373" i="15"/>
  <c r="S372" i="15"/>
  <c r="S371" i="15"/>
  <c r="S370" i="15"/>
  <c r="S369" i="15"/>
  <c r="S368" i="15"/>
  <c r="S367" i="15"/>
  <c r="S366" i="15"/>
  <c r="S365" i="15"/>
  <c r="S364" i="15"/>
  <c r="S363" i="15"/>
  <c r="S362" i="15"/>
  <c r="S361" i="15"/>
  <c r="S360" i="15"/>
  <c r="S359" i="15"/>
  <c r="S358" i="15"/>
  <c r="S357" i="15"/>
  <c r="S356" i="15"/>
  <c r="S355" i="15"/>
  <c r="S354" i="15"/>
  <c r="S353" i="15"/>
  <c r="S352" i="15"/>
  <c r="S351" i="15"/>
  <c r="S350" i="15"/>
  <c r="S349" i="15"/>
  <c r="S348" i="15"/>
  <c r="S347" i="15"/>
  <c r="S346" i="15"/>
  <c r="S345" i="15"/>
  <c r="S344" i="15"/>
  <c r="S343" i="15"/>
  <c r="S342" i="15"/>
  <c r="S341" i="15"/>
  <c r="S340" i="15"/>
  <c r="S339" i="15"/>
  <c r="S338" i="15"/>
  <c r="S337" i="15"/>
  <c r="S336" i="15"/>
  <c r="S335" i="15"/>
  <c r="S334" i="15"/>
  <c r="S333" i="15"/>
  <c r="S332" i="15"/>
  <c r="S331" i="15"/>
  <c r="S330" i="15"/>
  <c r="S329" i="15"/>
  <c r="S328" i="15"/>
  <c r="S327" i="15"/>
  <c r="S326" i="15"/>
  <c r="S325" i="15"/>
  <c r="S324" i="15"/>
  <c r="S323" i="15"/>
  <c r="S322" i="15"/>
  <c r="S321" i="15"/>
  <c r="S320" i="15"/>
  <c r="S319" i="15"/>
  <c r="S318" i="15"/>
  <c r="S317" i="15"/>
  <c r="S316" i="15"/>
  <c r="S315" i="15"/>
  <c r="S314" i="15"/>
  <c r="S313" i="15"/>
  <c r="S312" i="15"/>
  <c r="S311" i="15"/>
  <c r="S310" i="15"/>
  <c r="S309" i="15"/>
  <c r="S308" i="15"/>
  <c r="S307" i="15"/>
  <c r="S306" i="15"/>
  <c r="S305" i="15"/>
  <c r="S304" i="15"/>
  <c r="S303" i="15"/>
  <c r="S302" i="15"/>
  <c r="S301" i="15"/>
  <c r="S300" i="15"/>
  <c r="S299" i="15"/>
  <c r="S298" i="15"/>
  <c r="S297" i="15"/>
  <c r="S296" i="15"/>
  <c r="S295" i="15"/>
  <c r="S294" i="15"/>
  <c r="S293" i="15"/>
  <c r="S292" i="15"/>
  <c r="S291" i="15"/>
  <c r="S290" i="15"/>
  <c r="S289" i="15"/>
  <c r="S288" i="15"/>
  <c r="S287" i="15"/>
  <c r="S286" i="15"/>
  <c r="S285" i="15"/>
  <c r="S284" i="15"/>
  <c r="S283" i="15"/>
  <c r="S282" i="15"/>
  <c r="S281" i="15"/>
  <c r="S280" i="15"/>
  <c r="S279" i="15"/>
  <c r="S278" i="15"/>
  <c r="S277" i="15"/>
  <c r="S276" i="15"/>
  <c r="S275" i="15"/>
  <c r="S274" i="15"/>
  <c r="S273" i="15"/>
  <c r="S272" i="15"/>
  <c r="S271" i="15"/>
  <c r="S270" i="15"/>
  <c r="S269" i="15"/>
  <c r="S268" i="15"/>
  <c r="S267" i="15"/>
  <c r="S266" i="15"/>
  <c r="S265" i="15"/>
  <c r="S264" i="15"/>
  <c r="S263" i="15"/>
  <c r="S262" i="15"/>
  <c r="S261" i="15"/>
  <c r="S260" i="15"/>
  <c r="S259" i="15"/>
  <c r="S258" i="15"/>
  <c r="S257" i="15"/>
  <c r="S256" i="15"/>
  <c r="S255" i="15"/>
  <c r="S254" i="15"/>
  <c r="S253" i="15"/>
  <c r="S252" i="15"/>
  <c r="S251" i="15"/>
  <c r="S250" i="15"/>
  <c r="S249" i="15"/>
  <c r="S248" i="15"/>
  <c r="S247" i="15"/>
  <c r="S246" i="15"/>
  <c r="S245" i="15"/>
  <c r="S244" i="15"/>
  <c r="S243" i="15"/>
  <c r="S242" i="15"/>
  <c r="S241" i="15"/>
  <c r="S240" i="15"/>
  <c r="S239" i="15"/>
  <c r="S238" i="15"/>
  <c r="S237" i="15"/>
  <c r="S236" i="15"/>
  <c r="S235" i="15"/>
  <c r="S234" i="15"/>
  <c r="S233" i="15"/>
  <c r="S232" i="15"/>
  <c r="S231" i="15"/>
  <c r="S230" i="15"/>
  <c r="S229" i="15"/>
  <c r="S228" i="15"/>
  <c r="S227" i="15"/>
  <c r="S226" i="15"/>
  <c r="S225" i="15"/>
  <c r="S224" i="15"/>
  <c r="S223" i="15"/>
  <c r="S222" i="15"/>
  <c r="S221" i="15"/>
  <c r="S220" i="15"/>
  <c r="S219" i="15"/>
  <c r="S218" i="15"/>
  <c r="S217" i="15"/>
  <c r="S216" i="15"/>
  <c r="S215" i="15"/>
  <c r="S214" i="15"/>
  <c r="S213" i="15"/>
  <c r="S212" i="15"/>
  <c r="S211" i="15"/>
  <c r="S210" i="15"/>
  <c r="S209" i="15"/>
  <c r="S208" i="15"/>
  <c r="S207" i="15"/>
  <c r="S206" i="15"/>
  <c r="S205" i="15"/>
  <c r="S204" i="15"/>
  <c r="S203" i="15"/>
  <c r="S202" i="15"/>
  <c r="S201" i="15"/>
  <c r="S200" i="15"/>
  <c r="S199" i="15"/>
  <c r="S198" i="15"/>
  <c r="S197" i="15"/>
  <c r="S196" i="15"/>
  <c r="S195" i="15"/>
  <c r="S194" i="15"/>
  <c r="S193" i="15"/>
  <c r="S192" i="15"/>
  <c r="S191" i="15"/>
  <c r="S190" i="15"/>
  <c r="S189" i="15"/>
  <c r="S188" i="15"/>
  <c r="S187" i="15"/>
  <c r="S186" i="15"/>
  <c r="S185" i="15"/>
  <c r="S184" i="15"/>
  <c r="S183" i="15"/>
  <c r="S182" i="15"/>
  <c r="S181" i="15"/>
  <c r="S180" i="15"/>
  <c r="S179" i="15"/>
  <c r="S178" i="15"/>
  <c r="S177" i="15"/>
  <c r="S176" i="15"/>
  <c r="S175" i="15"/>
  <c r="S174" i="15"/>
  <c r="S173" i="15"/>
  <c r="S172" i="15"/>
  <c r="S171" i="15"/>
  <c r="S170" i="15"/>
  <c r="S169" i="15"/>
  <c r="S168" i="15"/>
  <c r="S167" i="15"/>
  <c r="S166" i="15"/>
  <c r="S165" i="15"/>
  <c r="S164" i="15"/>
  <c r="S163" i="15"/>
  <c r="S162" i="15"/>
  <c r="S161" i="15"/>
  <c r="S160" i="15"/>
  <c r="S159" i="15"/>
  <c r="S158" i="15"/>
  <c r="S157" i="15"/>
  <c r="S156" i="15"/>
  <c r="S155" i="15"/>
  <c r="S154" i="15"/>
  <c r="S153" i="15"/>
  <c r="S152" i="15"/>
  <c r="S151" i="15"/>
  <c r="S150" i="15"/>
  <c r="S149" i="15"/>
  <c r="S148" i="15"/>
  <c r="S147" i="15"/>
  <c r="S146" i="15"/>
  <c r="S145" i="15"/>
  <c r="S144" i="15"/>
  <c r="S143" i="15"/>
  <c r="S142" i="15"/>
  <c r="S141" i="15"/>
  <c r="S140" i="15"/>
  <c r="S139" i="15"/>
  <c r="S138" i="15"/>
  <c r="S137" i="15"/>
  <c r="S136" i="15"/>
  <c r="S135" i="15"/>
  <c r="S134" i="15"/>
  <c r="S133" i="15"/>
  <c r="S132" i="15"/>
  <c r="S131" i="15"/>
  <c r="S130" i="15"/>
  <c r="S129" i="15"/>
  <c r="S128" i="15"/>
  <c r="S127" i="15"/>
  <c r="S126" i="15"/>
  <c r="S125" i="15"/>
  <c r="S124" i="15"/>
  <c r="S123" i="15"/>
  <c r="S122" i="15"/>
  <c r="S121" i="15"/>
  <c r="S120" i="15"/>
  <c r="S119" i="15"/>
  <c r="S118" i="15"/>
  <c r="S117" i="15"/>
  <c r="S116" i="15"/>
  <c r="S115" i="15"/>
  <c r="S114" i="15"/>
  <c r="S113" i="15"/>
  <c r="S112" i="15"/>
  <c r="S111" i="15"/>
  <c r="S110" i="15"/>
  <c r="S109" i="15"/>
  <c r="S108" i="15"/>
  <c r="S107" i="15"/>
  <c r="S106" i="15"/>
  <c r="S105" i="15"/>
  <c r="S104" i="15"/>
  <c r="S103" i="15"/>
  <c r="S102" i="15"/>
  <c r="S101" i="15"/>
  <c r="S100" i="15"/>
  <c r="S99" i="15"/>
  <c r="S98" i="15"/>
  <c r="S97" i="15"/>
  <c r="S96" i="15"/>
  <c r="S95" i="15"/>
  <c r="S94" i="15"/>
  <c r="S93" i="15"/>
  <c r="S92" i="15"/>
  <c r="S91" i="15"/>
  <c r="S90" i="15"/>
  <c r="S89" i="15"/>
  <c r="S88" i="15"/>
  <c r="S87" i="15"/>
  <c r="S86" i="15"/>
  <c r="S85" i="15"/>
  <c r="S84" i="15"/>
  <c r="S83" i="15"/>
  <c r="S82" i="15"/>
  <c r="S81" i="15"/>
  <c r="S80" i="15"/>
  <c r="S79" i="15"/>
  <c r="S78" i="15"/>
  <c r="S77" i="15"/>
  <c r="S76" i="15"/>
  <c r="S75" i="15"/>
  <c r="S74" i="15"/>
  <c r="S73" i="15"/>
  <c r="S72" i="15"/>
  <c r="S71" i="15"/>
  <c r="S70" i="15"/>
  <c r="S69" i="15"/>
  <c r="S68" i="15"/>
  <c r="S67" i="15"/>
  <c r="S66" i="15"/>
  <c r="S65" i="15"/>
  <c r="S64" i="15"/>
  <c r="S63" i="15"/>
  <c r="S62" i="15"/>
  <c r="S61" i="15"/>
  <c r="S60" i="15"/>
  <c r="S59" i="15"/>
  <c r="S58" i="15"/>
  <c r="S57" i="15"/>
  <c r="S56" i="15"/>
  <c r="S55" i="15"/>
  <c r="S54" i="15"/>
  <c r="S53" i="15"/>
  <c r="S52" i="15"/>
  <c r="S51" i="15"/>
  <c r="S50" i="15"/>
  <c r="S49" i="15"/>
  <c r="S48" i="15"/>
  <c r="S47" i="15"/>
  <c r="S46" i="15"/>
  <c r="S45" i="15"/>
  <c r="S44" i="15"/>
  <c r="S43" i="15"/>
  <c r="S42" i="15"/>
  <c r="S41" i="15"/>
  <c r="S40" i="15"/>
  <c r="S39" i="15"/>
  <c r="S38" i="15"/>
  <c r="S37" i="15"/>
  <c r="S36" i="15"/>
  <c r="S35" i="15"/>
  <c r="S34" i="15"/>
  <c r="S33" i="15"/>
  <c r="S32" i="15"/>
  <c r="S31" i="15"/>
  <c r="S30" i="15"/>
  <c r="S29" i="15"/>
  <c r="S28" i="15"/>
  <c r="S27" i="15"/>
  <c r="S26" i="15"/>
  <c r="S25" i="15"/>
  <c r="S24" i="15"/>
  <c r="S23" i="15"/>
  <c r="S22" i="15"/>
  <c r="S21" i="15"/>
  <c r="S20" i="15"/>
  <c r="S19" i="15"/>
  <c r="S18" i="15"/>
  <c r="S17" i="15"/>
  <c r="S16" i="15"/>
  <c r="S15" i="15"/>
  <c r="S14" i="15"/>
  <c r="S13" i="15"/>
  <c r="S12" i="15"/>
  <c r="S11" i="15"/>
  <c r="S10" i="15"/>
  <c r="S9" i="15"/>
  <c r="S388" i="14"/>
  <c r="S387" i="14"/>
  <c r="S386" i="14"/>
  <c r="S385" i="14"/>
  <c r="S384" i="14"/>
  <c r="S383" i="14"/>
  <c r="S382" i="14"/>
  <c r="S381" i="14"/>
  <c r="S380" i="14"/>
  <c r="S379" i="14"/>
  <c r="S378" i="14"/>
  <c r="S377" i="14"/>
  <c r="S376" i="14"/>
  <c r="S375" i="14"/>
  <c r="S374" i="14"/>
  <c r="S373" i="14"/>
  <c r="S372" i="14"/>
  <c r="S371" i="14"/>
  <c r="S370" i="14"/>
  <c r="S369" i="14"/>
  <c r="S368" i="14"/>
  <c r="S367" i="14"/>
  <c r="S366" i="14"/>
  <c r="S365" i="14"/>
  <c r="S364" i="14"/>
  <c r="S363" i="14"/>
  <c r="S362" i="14"/>
  <c r="S361" i="14"/>
  <c r="S360" i="14"/>
  <c r="S359" i="14"/>
  <c r="S358" i="14"/>
  <c r="S357" i="14"/>
  <c r="S356" i="14"/>
  <c r="S355" i="14"/>
  <c r="S354" i="14"/>
  <c r="S353" i="14"/>
  <c r="S352" i="14"/>
  <c r="S351" i="14"/>
  <c r="S350" i="14"/>
  <c r="S349" i="14"/>
  <c r="S348" i="14"/>
  <c r="S347" i="14"/>
  <c r="S346" i="14"/>
  <c r="S345" i="14"/>
  <c r="S344" i="14"/>
  <c r="S343" i="14"/>
  <c r="S342" i="14"/>
  <c r="S341" i="14"/>
  <c r="S340" i="14"/>
  <c r="S339" i="14"/>
  <c r="S338" i="14"/>
  <c r="S337" i="14"/>
  <c r="S336" i="14"/>
  <c r="S335" i="14"/>
  <c r="S334" i="14"/>
  <c r="S333" i="14"/>
  <c r="S332" i="14"/>
  <c r="S331" i="14"/>
  <c r="S330" i="14"/>
  <c r="S329" i="14"/>
  <c r="S328" i="14"/>
  <c r="S327" i="14"/>
  <c r="S326" i="14"/>
  <c r="S325" i="14"/>
  <c r="S324" i="14"/>
  <c r="S323" i="14"/>
  <c r="S322" i="14"/>
  <c r="S321" i="14"/>
  <c r="S320" i="14"/>
  <c r="S319" i="14"/>
  <c r="S318" i="14"/>
  <c r="S317" i="14"/>
  <c r="S316" i="14"/>
  <c r="S315" i="14"/>
  <c r="S314" i="14"/>
  <c r="S313" i="14"/>
  <c r="S312" i="14"/>
  <c r="S311" i="14"/>
  <c r="S310" i="14"/>
  <c r="S309" i="14"/>
  <c r="S308" i="14"/>
  <c r="S307" i="14"/>
  <c r="S306" i="14"/>
  <c r="S305" i="14"/>
  <c r="S304" i="14"/>
  <c r="S303" i="14"/>
  <c r="S302" i="14"/>
  <c r="S301" i="14"/>
  <c r="S300" i="14"/>
  <c r="S299" i="14"/>
  <c r="S298" i="14"/>
  <c r="S297" i="14"/>
  <c r="S296" i="14"/>
  <c r="S295" i="14"/>
  <c r="S294" i="14"/>
  <c r="S293" i="14"/>
  <c r="S292" i="14"/>
  <c r="S291" i="14"/>
  <c r="S290" i="14"/>
  <c r="S289" i="14"/>
  <c r="S288" i="14"/>
  <c r="S287" i="14"/>
  <c r="S286" i="14"/>
  <c r="S285" i="14"/>
  <c r="S284" i="14"/>
  <c r="S283" i="14"/>
  <c r="S282" i="14"/>
  <c r="S281" i="14"/>
  <c r="S280" i="14"/>
  <c r="S279" i="14"/>
  <c r="S278" i="14"/>
  <c r="S277" i="14"/>
  <c r="S276" i="14"/>
  <c r="S275" i="14"/>
  <c r="S274" i="14"/>
  <c r="S273" i="14"/>
  <c r="S272" i="14"/>
  <c r="S271" i="14"/>
  <c r="S270" i="14"/>
  <c r="S269" i="14"/>
  <c r="S268" i="14"/>
  <c r="S267" i="14"/>
  <c r="S266" i="14"/>
  <c r="S265" i="14"/>
  <c r="S264" i="14"/>
  <c r="S263" i="14"/>
  <c r="S262" i="14"/>
  <c r="S261" i="14"/>
  <c r="S260" i="14"/>
  <c r="S259" i="14"/>
  <c r="S258" i="14"/>
  <c r="S257" i="14"/>
  <c r="S256" i="14"/>
  <c r="S255" i="14"/>
  <c r="S254" i="14"/>
  <c r="S253" i="14"/>
  <c r="S252" i="14"/>
  <c r="S251" i="14"/>
  <c r="S250" i="14"/>
  <c r="S249" i="14"/>
  <c r="S248" i="14"/>
  <c r="S247" i="14"/>
  <c r="S246" i="14"/>
  <c r="S245" i="14"/>
  <c r="S244" i="14"/>
  <c r="S243" i="14"/>
  <c r="S242" i="14"/>
  <c r="S241" i="14"/>
  <c r="S240" i="14"/>
  <c r="S239" i="14"/>
  <c r="S238" i="14"/>
  <c r="S237" i="14"/>
  <c r="S236" i="14"/>
  <c r="S235" i="14"/>
  <c r="S234" i="14"/>
  <c r="S233" i="14"/>
  <c r="S232" i="14"/>
  <c r="S231" i="14"/>
  <c r="S230" i="14"/>
  <c r="S229" i="14"/>
  <c r="S228" i="14"/>
  <c r="S227" i="14"/>
  <c r="S226" i="14"/>
  <c r="S225" i="14"/>
  <c r="S224" i="14"/>
  <c r="S223" i="14"/>
  <c r="S222" i="14"/>
  <c r="S221" i="14"/>
  <c r="S220" i="14"/>
  <c r="S219" i="14"/>
  <c r="S218" i="14"/>
  <c r="S217" i="14"/>
  <c r="S216" i="14"/>
  <c r="S215" i="14"/>
  <c r="S214" i="14"/>
  <c r="S213" i="14"/>
  <c r="S212" i="14"/>
  <c r="S211" i="14"/>
  <c r="S210" i="14"/>
  <c r="S209" i="14"/>
  <c r="S208" i="14"/>
  <c r="S207" i="14"/>
  <c r="S206" i="14"/>
  <c r="S205" i="14"/>
  <c r="S204" i="14"/>
  <c r="S203" i="14"/>
  <c r="S202" i="14"/>
  <c r="S201" i="14"/>
  <c r="S200" i="14"/>
  <c r="S199" i="14"/>
  <c r="S198" i="14"/>
  <c r="S197" i="14"/>
  <c r="S196" i="14"/>
  <c r="S195" i="14"/>
  <c r="S194" i="14"/>
  <c r="S193" i="14"/>
  <c r="S192" i="14"/>
  <c r="S191" i="14"/>
  <c r="S190" i="14"/>
  <c r="S189" i="14"/>
  <c r="S188" i="14"/>
  <c r="S187" i="14"/>
  <c r="S186" i="14"/>
  <c r="S185" i="14"/>
  <c r="S184" i="14"/>
  <c r="S183" i="14"/>
  <c r="S182" i="14"/>
  <c r="S181" i="14"/>
  <c r="S180" i="14"/>
  <c r="S179" i="14"/>
  <c r="S178" i="14"/>
  <c r="S177" i="14"/>
  <c r="S176" i="14"/>
  <c r="S175" i="14"/>
  <c r="S174" i="14"/>
  <c r="S173" i="14"/>
  <c r="S172" i="14"/>
  <c r="S171" i="14"/>
  <c r="S170" i="14"/>
  <c r="S169" i="14"/>
  <c r="S168" i="14"/>
  <c r="S167" i="14"/>
  <c r="S166" i="14"/>
  <c r="S165" i="14"/>
  <c r="S164" i="14"/>
  <c r="S163" i="14"/>
  <c r="S162" i="14"/>
  <c r="S161" i="14"/>
  <c r="S160" i="14"/>
  <c r="S159" i="14"/>
  <c r="S158" i="14"/>
  <c r="S157" i="14"/>
  <c r="S156" i="14"/>
  <c r="S155" i="14"/>
  <c r="S154" i="14"/>
  <c r="S153" i="14"/>
  <c r="S152" i="14"/>
  <c r="S151" i="14"/>
  <c r="S150" i="14"/>
  <c r="S149" i="14"/>
  <c r="S148" i="14"/>
  <c r="S147" i="14"/>
  <c r="S146" i="14"/>
  <c r="S145" i="14"/>
  <c r="S144" i="14"/>
  <c r="S143" i="14"/>
  <c r="S142" i="14"/>
  <c r="S141" i="14"/>
  <c r="S140" i="14"/>
  <c r="S139" i="14"/>
  <c r="S138" i="14"/>
  <c r="S137" i="14"/>
  <c r="S136" i="14"/>
  <c r="S135" i="14"/>
  <c r="S134" i="14"/>
  <c r="S133" i="14"/>
  <c r="S132" i="14"/>
  <c r="S131" i="14"/>
  <c r="S130" i="14"/>
  <c r="S129" i="14"/>
  <c r="S128" i="14"/>
  <c r="S127" i="14"/>
  <c r="S126" i="14"/>
  <c r="S125" i="14"/>
  <c r="S124" i="14"/>
  <c r="S123" i="14"/>
  <c r="S122" i="14"/>
  <c r="S121" i="14"/>
  <c r="S120" i="14"/>
  <c r="S119" i="14"/>
  <c r="S118" i="14"/>
  <c r="S117" i="14"/>
  <c r="S116" i="14"/>
  <c r="S115" i="14"/>
  <c r="S114" i="14"/>
  <c r="S113" i="14"/>
  <c r="S112" i="14"/>
  <c r="S111" i="14"/>
  <c r="S110" i="14"/>
  <c r="S109" i="14"/>
  <c r="S108" i="14"/>
  <c r="S107" i="14"/>
  <c r="S106" i="14"/>
  <c r="S105" i="14"/>
  <c r="S104" i="14"/>
  <c r="S103" i="14"/>
  <c r="S102" i="14"/>
  <c r="S101" i="14"/>
  <c r="S100" i="14"/>
  <c r="S99" i="14"/>
  <c r="S98" i="14"/>
  <c r="S97" i="14"/>
  <c r="S96" i="14"/>
  <c r="S95" i="14"/>
  <c r="S94" i="14"/>
  <c r="S93" i="14"/>
  <c r="S92" i="14"/>
  <c r="S91" i="14"/>
  <c r="S90" i="14"/>
  <c r="S89" i="14"/>
  <c r="S88" i="14"/>
  <c r="S87" i="14"/>
  <c r="S86" i="14"/>
  <c r="S85" i="14"/>
  <c r="S84" i="14"/>
  <c r="S83" i="14"/>
  <c r="S82" i="14"/>
  <c r="S81" i="14"/>
  <c r="S80" i="14"/>
  <c r="S79" i="14"/>
  <c r="S78" i="14"/>
  <c r="S77" i="14"/>
  <c r="S76" i="14"/>
  <c r="S75" i="14"/>
  <c r="S74" i="14"/>
  <c r="S73" i="14"/>
  <c r="S72" i="14"/>
  <c r="S71" i="14"/>
  <c r="S70" i="14"/>
  <c r="S69" i="14"/>
  <c r="S68" i="14"/>
  <c r="S67" i="14"/>
  <c r="S66" i="14"/>
  <c r="S65" i="14"/>
  <c r="S64" i="14"/>
  <c r="S63" i="14"/>
  <c r="S62" i="14"/>
  <c r="S61" i="14"/>
  <c r="S60" i="14"/>
  <c r="S59" i="14"/>
  <c r="S58" i="14"/>
  <c r="S57" i="14"/>
  <c r="S56" i="14"/>
  <c r="S55" i="14"/>
  <c r="S54" i="14"/>
  <c r="S53" i="14"/>
  <c r="S52" i="14"/>
  <c r="S51" i="14"/>
  <c r="S50" i="14"/>
  <c r="S49" i="14"/>
  <c r="S48" i="14"/>
  <c r="S47" i="14"/>
  <c r="S46" i="14"/>
  <c r="S45" i="14"/>
  <c r="S44" i="14"/>
  <c r="S43" i="14"/>
  <c r="S42" i="14"/>
  <c r="S41" i="14"/>
  <c r="S40" i="14"/>
  <c r="S39" i="14"/>
  <c r="S38" i="14"/>
  <c r="S37" i="14"/>
  <c r="S36" i="14"/>
  <c r="S35" i="14"/>
  <c r="S34" i="14"/>
  <c r="S33" i="14"/>
  <c r="S32" i="14"/>
  <c r="S31" i="14"/>
  <c r="S30" i="14"/>
  <c r="S29" i="14"/>
  <c r="S28" i="14"/>
  <c r="S27" i="14"/>
  <c r="S26" i="14"/>
  <c r="S25" i="14"/>
  <c r="S24" i="14"/>
  <c r="S23" i="14"/>
  <c r="S22" i="14"/>
  <c r="S21" i="14"/>
  <c r="S20" i="14"/>
  <c r="S19" i="14"/>
  <c r="S18" i="14"/>
  <c r="S17" i="14"/>
  <c r="S16" i="14"/>
  <c r="S15" i="14"/>
  <c r="S14" i="14"/>
  <c r="S13" i="14"/>
  <c r="S12" i="14"/>
  <c r="S11" i="14"/>
  <c r="S10" i="14"/>
  <c r="S9" i="14"/>
  <c r="S8" i="14"/>
  <c r="S7" i="14"/>
  <c r="S6" i="14"/>
  <c r="R384" i="13"/>
  <c r="R383" i="13"/>
  <c r="R382" i="13"/>
  <c r="R381" i="13"/>
  <c r="R380" i="13"/>
  <c r="R379" i="13"/>
  <c r="R378" i="13"/>
  <c r="R377" i="13"/>
  <c r="R376" i="13"/>
  <c r="R375" i="13"/>
  <c r="R374" i="13"/>
  <c r="R373" i="13"/>
  <c r="R372" i="13"/>
  <c r="R371" i="13"/>
  <c r="R370" i="13"/>
  <c r="R369" i="13"/>
  <c r="R368" i="13"/>
  <c r="R367" i="13"/>
  <c r="R366" i="13"/>
  <c r="R365" i="13"/>
  <c r="R364" i="13"/>
  <c r="R363" i="13"/>
  <c r="R362" i="13"/>
  <c r="R361" i="13"/>
  <c r="R360" i="13"/>
  <c r="R359" i="13"/>
  <c r="R358" i="13"/>
  <c r="R357" i="13"/>
  <c r="R356" i="13"/>
  <c r="R355" i="13"/>
  <c r="R354" i="13"/>
  <c r="R353" i="13"/>
  <c r="R352" i="13"/>
  <c r="R351" i="13"/>
  <c r="R350" i="13"/>
  <c r="R349" i="13"/>
  <c r="R348" i="13"/>
  <c r="R347" i="13"/>
  <c r="R346" i="13"/>
  <c r="R345" i="13"/>
  <c r="R344" i="13"/>
  <c r="R343" i="13"/>
  <c r="R342" i="13"/>
  <c r="R341" i="13"/>
  <c r="R340" i="13"/>
  <c r="R339" i="13"/>
  <c r="R338" i="13"/>
  <c r="R337" i="13"/>
  <c r="R336" i="13"/>
  <c r="R335" i="13"/>
  <c r="R334" i="13"/>
  <c r="R333" i="13"/>
  <c r="R332" i="13"/>
  <c r="R331" i="13"/>
  <c r="R330" i="13"/>
  <c r="R329" i="13"/>
  <c r="R328" i="13"/>
  <c r="R327" i="13"/>
  <c r="R326" i="13"/>
  <c r="R325" i="13"/>
  <c r="R324" i="13"/>
  <c r="R323" i="13"/>
  <c r="R322" i="13"/>
  <c r="R321" i="13"/>
  <c r="R320" i="13"/>
  <c r="R319" i="13"/>
  <c r="R318" i="13"/>
  <c r="R317" i="13"/>
  <c r="R316" i="13"/>
  <c r="R315" i="13"/>
  <c r="R314" i="13"/>
  <c r="R313" i="13"/>
  <c r="R312" i="13"/>
  <c r="R311" i="13"/>
  <c r="R310" i="13"/>
  <c r="R309" i="13"/>
  <c r="R308" i="13"/>
  <c r="R307" i="13"/>
  <c r="R306" i="13"/>
  <c r="R305" i="13"/>
  <c r="R304" i="13"/>
  <c r="R303" i="13"/>
  <c r="R302" i="13"/>
  <c r="R301" i="13"/>
  <c r="R300" i="13"/>
  <c r="R299" i="13"/>
  <c r="R298" i="13"/>
  <c r="R297" i="13"/>
  <c r="R296" i="13"/>
  <c r="R295" i="13"/>
  <c r="R294" i="13"/>
  <c r="R293" i="13"/>
  <c r="R292" i="13"/>
  <c r="R291" i="13"/>
  <c r="R290" i="13"/>
  <c r="R289" i="13"/>
  <c r="R288" i="13"/>
  <c r="R287" i="13"/>
  <c r="R286" i="13"/>
  <c r="R285" i="13"/>
  <c r="R284" i="13"/>
  <c r="R283" i="13"/>
  <c r="R282" i="13"/>
  <c r="R281" i="13"/>
  <c r="R280" i="13"/>
  <c r="R279" i="13"/>
  <c r="R278" i="13"/>
  <c r="R277" i="13"/>
  <c r="R276" i="13"/>
  <c r="R275" i="13"/>
  <c r="R274" i="13"/>
  <c r="R273" i="13"/>
  <c r="R272" i="13"/>
  <c r="R271" i="13"/>
  <c r="R270" i="13"/>
  <c r="R269" i="13"/>
  <c r="R268" i="13"/>
  <c r="R267" i="13"/>
  <c r="R266" i="13"/>
  <c r="R265" i="13"/>
  <c r="R264" i="13"/>
  <c r="R263" i="13"/>
  <c r="R262" i="13"/>
  <c r="R261" i="13"/>
  <c r="R260" i="13"/>
  <c r="R259" i="13"/>
  <c r="R258" i="13"/>
  <c r="R257" i="13"/>
  <c r="R256" i="13"/>
  <c r="R255" i="13"/>
  <c r="R254" i="13"/>
  <c r="R253" i="13"/>
  <c r="R252" i="13"/>
  <c r="R251" i="13"/>
  <c r="R250" i="13"/>
  <c r="R249" i="13"/>
  <c r="R248" i="13"/>
  <c r="R247" i="13"/>
  <c r="R246" i="13"/>
  <c r="R245" i="13"/>
  <c r="R244" i="13"/>
  <c r="R243" i="13"/>
  <c r="R242" i="13"/>
  <c r="R241" i="13"/>
  <c r="R240" i="13"/>
  <c r="R239" i="13"/>
  <c r="R238" i="13"/>
  <c r="R237" i="13"/>
  <c r="R236" i="13"/>
  <c r="R235" i="13"/>
  <c r="R234" i="13"/>
  <c r="R233" i="13"/>
  <c r="R232" i="13"/>
  <c r="R231" i="13"/>
  <c r="R230" i="13"/>
  <c r="R229" i="13"/>
  <c r="R228" i="13"/>
  <c r="R227" i="13"/>
  <c r="R226" i="13"/>
  <c r="R225" i="13"/>
  <c r="R224" i="13"/>
  <c r="R223" i="13"/>
  <c r="R222" i="13"/>
  <c r="R221" i="13"/>
  <c r="R220" i="13"/>
  <c r="R219" i="13"/>
  <c r="R218" i="13"/>
  <c r="R217" i="13"/>
  <c r="R216" i="13"/>
  <c r="R215" i="13"/>
  <c r="R214" i="13"/>
  <c r="R213" i="13"/>
  <c r="R212" i="13"/>
  <c r="R211" i="13"/>
  <c r="R210" i="13"/>
  <c r="R209" i="13"/>
  <c r="R208" i="13"/>
  <c r="R207" i="13"/>
  <c r="R206" i="13"/>
  <c r="R205" i="13"/>
  <c r="R204" i="13"/>
  <c r="R203" i="13"/>
  <c r="R202" i="13"/>
  <c r="R201" i="13"/>
  <c r="R200" i="13"/>
  <c r="R199" i="13"/>
  <c r="R198" i="13"/>
  <c r="R197" i="13"/>
  <c r="R196" i="13"/>
  <c r="R195" i="13"/>
  <c r="R194" i="13"/>
  <c r="R193" i="13"/>
  <c r="R192" i="13"/>
  <c r="R191" i="13"/>
  <c r="R190" i="13"/>
  <c r="R189" i="13"/>
  <c r="R188" i="13"/>
  <c r="R187" i="13"/>
  <c r="R186" i="13"/>
  <c r="R185" i="13"/>
  <c r="R184" i="13"/>
  <c r="R183" i="13"/>
  <c r="R182" i="13"/>
  <c r="R181" i="13"/>
  <c r="R180" i="13"/>
  <c r="R179" i="13"/>
  <c r="R178" i="13"/>
  <c r="R177" i="13"/>
  <c r="R176" i="13"/>
  <c r="R175" i="13"/>
  <c r="R174" i="13"/>
  <c r="R173" i="13"/>
  <c r="R172" i="13"/>
  <c r="R171" i="13"/>
  <c r="R170" i="13"/>
  <c r="R169" i="13"/>
  <c r="R168" i="13"/>
  <c r="R167" i="13"/>
  <c r="R166" i="13"/>
  <c r="R165" i="13"/>
  <c r="R164" i="13"/>
  <c r="R163" i="13"/>
  <c r="R162" i="13"/>
  <c r="R161" i="13"/>
  <c r="R160" i="13"/>
  <c r="R159" i="13"/>
  <c r="R158" i="13"/>
  <c r="R157" i="13"/>
  <c r="R156" i="13"/>
  <c r="R155" i="13"/>
  <c r="R154" i="13"/>
  <c r="R153" i="13"/>
  <c r="R152" i="13"/>
  <c r="R151" i="13"/>
  <c r="R150" i="13"/>
  <c r="R149" i="13"/>
  <c r="R148" i="13"/>
  <c r="R147" i="13"/>
  <c r="R146" i="13"/>
  <c r="R145" i="13"/>
  <c r="R144" i="13"/>
  <c r="R143" i="13"/>
  <c r="R142" i="13"/>
  <c r="R141" i="13"/>
  <c r="R140" i="13"/>
  <c r="R139" i="13"/>
  <c r="R138" i="13"/>
  <c r="R137" i="13"/>
  <c r="R136" i="13"/>
  <c r="R135" i="13"/>
  <c r="R134" i="13"/>
  <c r="R133" i="13"/>
  <c r="R132" i="13"/>
  <c r="R131" i="13"/>
  <c r="R130" i="13"/>
  <c r="R129" i="13"/>
  <c r="R128" i="13"/>
  <c r="R127" i="13"/>
  <c r="R126" i="13"/>
  <c r="R125" i="13"/>
  <c r="R124" i="13"/>
  <c r="R123" i="13"/>
  <c r="R122" i="13"/>
  <c r="R121" i="13"/>
  <c r="R120" i="13"/>
  <c r="R119" i="13"/>
  <c r="R118" i="13"/>
  <c r="R117" i="13"/>
  <c r="R116" i="13"/>
  <c r="R115" i="13"/>
  <c r="R114" i="13"/>
  <c r="R113" i="13"/>
  <c r="R112" i="13"/>
  <c r="R111" i="13"/>
  <c r="R110" i="13"/>
  <c r="R109" i="13"/>
  <c r="R108" i="13"/>
  <c r="R107" i="13"/>
  <c r="R106" i="13"/>
  <c r="R105" i="13"/>
  <c r="R104" i="13"/>
  <c r="R103" i="13"/>
  <c r="R102" i="13"/>
  <c r="R101" i="13"/>
  <c r="R100" i="13"/>
  <c r="R99" i="13"/>
  <c r="R98" i="13"/>
  <c r="R97" i="13"/>
  <c r="R96" i="13"/>
  <c r="R95" i="13"/>
  <c r="R94" i="13"/>
  <c r="R93" i="13"/>
  <c r="R92" i="13"/>
  <c r="R91" i="13"/>
  <c r="R90" i="13"/>
  <c r="R89" i="13"/>
  <c r="R88" i="13"/>
  <c r="R87" i="13"/>
  <c r="R86" i="13"/>
  <c r="R85" i="13"/>
  <c r="R84" i="13"/>
  <c r="R83" i="13"/>
  <c r="R82" i="13"/>
  <c r="R81" i="13"/>
  <c r="R80" i="13"/>
  <c r="R79" i="13"/>
  <c r="R78" i="13"/>
  <c r="R77" i="13"/>
  <c r="R76" i="13"/>
  <c r="R75" i="13"/>
  <c r="R74" i="13"/>
  <c r="R73" i="13"/>
  <c r="R72" i="13"/>
  <c r="R71" i="13"/>
  <c r="R70" i="13"/>
  <c r="R69" i="13"/>
  <c r="R68" i="13"/>
  <c r="R67" i="13"/>
  <c r="R66" i="13"/>
  <c r="R65" i="13"/>
  <c r="R64" i="13"/>
  <c r="R63" i="13"/>
  <c r="R62" i="13"/>
  <c r="R61" i="13"/>
  <c r="R60" i="13"/>
  <c r="R59" i="13"/>
  <c r="R58" i="13"/>
  <c r="R57" i="13"/>
  <c r="R56" i="13"/>
  <c r="R55" i="13"/>
  <c r="R54" i="13"/>
  <c r="R53" i="13"/>
  <c r="R52" i="13"/>
  <c r="R51" i="13"/>
  <c r="R50" i="13"/>
  <c r="R49" i="13"/>
  <c r="R48" i="13"/>
  <c r="R47" i="13"/>
  <c r="R46" i="13"/>
  <c r="R45" i="13"/>
  <c r="R44" i="13"/>
  <c r="R43" i="13"/>
  <c r="R42" i="13"/>
  <c r="R41" i="13"/>
  <c r="R40" i="13"/>
  <c r="R39" i="13"/>
  <c r="R38" i="13"/>
  <c r="R37" i="13"/>
  <c r="R36" i="13"/>
  <c r="R35" i="13"/>
  <c r="R34" i="13"/>
  <c r="R33" i="13"/>
  <c r="R32" i="13"/>
  <c r="R31" i="13"/>
  <c r="R30" i="13"/>
  <c r="R29" i="13"/>
  <c r="R28" i="13"/>
  <c r="R27" i="13"/>
  <c r="R26" i="13"/>
  <c r="R25" i="13"/>
  <c r="R24" i="13"/>
  <c r="R23" i="13"/>
  <c r="R22" i="13"/>
  <c r="R21" i="13"/>
  <c r="R20" i="13"/>
  <c r="R19" i="13"/>
  <c r="R18" i="13"/>
  <c r="R17" i="13"/>
  <c r="R16" i="13"/>
  <c r="R15" i="13"/>
  <c r="R14" i="13"/>
  <c r="R13" i="13"/>
  <c r="R12" i="13"/>
  <c r="R11" i="13"/>
  <c r="R10" i="13"/>
  <c r="R9" i="13"/>
  <c r="Q384" i="1"/>
  <c r="Q384" i="9"/>
  <c r="Q384" i="17"/>
  <c r="Q383" i="1"/>
  <c r="Q382" i="1"/>
  <c r="Q381" i="1"/>
  <c r="Q380" i="1"/>
  <c r="Q380" i="9"/>
  <c r="Q380" i="17"/>
  <c r="Q379" i="1"/>
  <c r="Q378" i="1"/>
  <c r="Q377" i="1"/>
  <c r="Q376" i="1"/>
  <c r="Q376" i="9"/>
  <c r="Q376" i="17"/>
  <c r="Q375" i="1"/>
  <c r="Q374" i="1"/>
  <c r="Q373" i="1"/>
  <c r="Q372" i="1"/>
  <c r="Q372" i="9"/>
  <c r="Q372" i="17"/>
  <c r="Q371" i="1"/>
  <c r="Q370" i="1"/>
  <c r="Q369" i="1"/>
  <c r="Q368" i="1"/>
  <c r="Q368" i="9"/>
  <c r="Q368" i="17"/>
  <c r="Q367" i="1"/>
  <c r="Q366" i="1"/>
  <c r="Q365" i="1"/>
  <c r="Q364" i="1"/>
  <c r="Q364" i="9"/>
  <c r="Q364" i="17"/>
  <c r="Q363" i="1"/>
  <c r="Q362" i="1"/>
  <c r="Q361" i="1"/>
  <c r="Q360" i="1"/>
  <c r="Q360" i="9"/>
  <c r="Q360" i="17"/>
  <c r="Q359" i="1"/>
  <c r="Q358" i="1"/>
  <c r="Q357" i="1"/>
  <c r="Q356" i="1"/>
  <c r="Q356" i="9"/>
  <c r="Q356" i="17"/>
  <c r="Q355" i="1"/>
  <c r="Q354" i="1"/>
  <c r="Q353" i="1"/>
  <c r="Q352" i="1"/>
  <c r="Q352" i="9"/>
  <c r="Q352" i="17"/>
  <c r="Q351" i="1"/>
  <c r="Q350" i="1"/>
  <c r="Q349" i="1"/>
  <c r="Q348" i="1"/>
  <c r="Q348" i="9"/>
  <c r="Q348" i="17"/>
  <c r="Q347" i="1"/>
  <c r="Q346" i="1"/>
  <c r="Q345" i="1"/>
  <c r="Q344" i="1"/>
  <c r="Q344" i="9"/>
  <c r="Q344" i="17"/>
  <c r="Q343" i="1"/>
  <c r="Q342" i="1"/>
  <c r="Q341" i="1"/>
  <c r="Q340" i="1"/>
  <c r="Q340" i="9"/>
  <c r="Q340" i="17"/>
  <c r="Q339" i="1"/>
  <c r="Q338" i="1"/>
  <c r="Q337" i="1"/>
  <c r="Q336" i="1"/>
  <c r="Q336" i="9"/>
  <c r="Q336" i="17"/>
  <c r="Q335" i="1"/>
  <c r="Q334" i="1"/>
  <c r="Q333" i="1"/>
  <c r="Q332" i="1"/>
  <c r="Q332" i="9"/>
  <c r="Q332" i="17"/>
  <c r="Q331" i="1"/>
  <c r="Q330" i="1"/>
  <c r="Q329" i="1"/>
  <c r="Q328" i="1"/>
  <c r="Q328" i="9"/>
  <c r="Q328" i="17"/>
  <c r="Q327" i="1"/>
  <c r="Q326" i="1"/>
  <c r="Q325" i="1"/>
  <c r="Q324" i="1"/>
  <c r="Q324" i="9"/>
  <c r="Q324" i="17"/>
  <c r="Q323" i="1"/>
  <c r="Q322" i="1"/>
  <c r="Q321" i="1"/>
  <c r="Q320" i="1"/>
  <c r="Q320" i="9"/>
  <c r="Q320" i="17"/>
  <c r="Q319" i="1"/>
  <c r="Q318" i="1"/>
  <c r="Q317" i="1"/>
  <c r="Q316" i="1"/>
  <c r="Q316" i="9"/>
  <c r="Q316" i="17"/>
  <c r="Q315" i="1"/>
  <c r="Q314" i="1"/>
  <c r="Q313" i="1"/>
  <c r="Q312" i="1"/>
  <c r="Q312" i="9"/>
  <c r="Q312" i="17"/>
  <c r="Q311" i="1"/>
  <c r="Q310" i="1"/>
  <c r="Q309" i="1"/>
  <c r="Q308" i="1"/>
  <c r="Q308" i="9"/>
  <c r="Q308" i="17"/>
  <c r="Q307" i="1"/>
  <c r="Q306" i="1"/>
  <c r="Q305" i="1"/>
  <c r="Q304" i="1"/>
  <c r="Q304" i="9"/>
  <c r="Q304" i="17"/>
  <c r="Q303" i="1"/>
  <c r="Q302" i="1"/>
  <c r="Q301" i="1"/>
  <c r="Q300" i="1"/>
  <c r="Q300" i="9"/>
  <c r="Q300" i="17"/>
  <c r="Q299" i="1"/>
  <c r="Q298" i="1"/>
  <c r="Q297" i="1"/>
  <c r="Q296" i="1"/>
  <c r="Q296" i="9"/>
  <c r="Q295" i="1"/>
  <c r="Q294" i="1"/>
  <c r="Q293" i="1"/>
  <c r="Q292" i="1"/>
  <c r="Q292" i="9"/>
  <c r="Q291" i="1"/>
  <c r="Q290" i="1"/>
  <c r="Q289" i="1"/>
  <c r="Q288" i="1"/>
  <c r="Q288" i="9"/>
  <c r="Q287" i="1"/>
  <c r="Q286" i="1"/>
  <c r="Q285" i="1"/>
  <c r="Q284" i="1"/>
  <c r="Q284" i="9"/>
  <c r="Q283" i="1"/>
  <c r="Q282" i="1"/>
  <c r="Q281" i="1"/>
  <c r="Q280" i="1"/>
  <c r="Q280" i="9"/>
  <c r="Q279" i="1"/>
  <c r="Q278" i="1"/>
  <c r="Q277" i="1"/>
  <c r="Q276" i="1"/>
  <c r="Q276" i="9"/>
  <c r="Q275" i="1"/>
  <c r="Q274" i="1"/>
  <c r="Q273" i="1"/>
  <c r="Q272" i="1"/>
  <c r="Q272" i="9"/>
  <c r="Q271" i="1"/>
  <c r="Q270" i="1"/>
  <c r="Q269" i="1"/>
  <c r="Q268" i="1"/>
  <c r="Q268" i="9"/>
  <c r="Q267" i="1"/>
  <c r="Q266" i="1"/>
  <c r="Q265" i="1"/>
  <c r="Q264" i="1"/>
  <c r="Q264" i="9"/>
  <c r="Q263" i="1"/>
  <c r="Q262" i="1"/>
  <c r="Q261" i="1"/>
  <c r="Q260" i="1"/>
  <c r="Q260" i="9"/>
  <c r="Q259" i="1"/>
  <c r="Q258" i="1"/>
  <c r="Q257" i="1"/>
  <c r="Q256" i="1"/>
  <c r="Q256" i="9"/>
  <c r="Q255" i="1"/>
  <c r="Q254" i="1"/>
  <c r="Q253" i="1"/>
  <c r="Q252" i="1"/>
  <c r="Q252" i="9"/>
  <c r="Q251" i="1"/>
  <c r="Q250" i="1"/>
  <c r="Q249" i="1"/>
  <c r="Q248" i="1"/>
  <c r="Q248" i="9"/>
  <c r="Q247" i="1"/>
  <c r="Q246" i="1"/>
  <c r="Q246" i="9"/>
  <c r="Q246" i="17"/>
  <c r="Q245" i="1"/>
  <c r="Q244" i="1"/>
  <c r="Q244" i="9"/>
  <c r="Q243" i="1"/>
  <c r="Q242" i="1"/>
  <c r="Q241" i="1"/>
  <c r="Q240" i="1"/>
  <c r="Q240" i="9"/>
  <c r="Q239" i="1"/>
  <c r="Q238" i="1"/>
  <c r="Q237" i="1"/>
  <c r="Q236" i="1"/>
  <c r="Q236" i="9"/>
  <c r="Q235" i="1"/>
  <c r="Q234" i="1"/>
  <c r="Q233" i="1"/>
  <c r="Q232" i="1"/>
  <c r="Q232" i="9"/>
  <c r="Q231" i="1"/>
  <c r="Q230" i="1"/>
  <c r="Q229" i="1"/>
  <c r="Q228" i="1"/>
  <c r="Q228" i="9"/>
  <c r="Q227" i="1"/>
  <c r="Q226" i="1"/>
  <c r="Q225" i="1"/>
  <c r="Q224" i="1"/>
  <c r="Q224" i="9"/>
  <c r="Q223" i="1"/>
  <c r="Q222" i="1"/>
  <c r="Q221" i="1"/>
  <c r="Q220" i="1"/>
  <c r="Q220" i="9"/>
  <c r="Q219" i="1"/>
  <c r="Q218" i="1"/>
  <c r="Q217" i="1"/>
  <c r="Q216" i="1"/>
  <c r="Q216" i="9"/>
  <c r="Q215" i="1"/>
  <c r="Q214" i="1"/>
  <c r="Q213" i="1"/>
  <c r="Q212" i="1"/>
  <c r="Q212" i="9"/>
  <c r="Q211" i="1"/>
  <c r="Q210" i="1"/>
  <c r="Q209" i="1"/>
  <c r="Q208" i="1"/>
  <c r="Q208" i="9"/>
  <c r="Q207" i="1"/>
  <c r="Q206" i="1"/>
  <c r="Q205" i="1"/>
  <c r="Q204" i="1"/>
  <c r="Q204" i="9"/>
  <c r="Q203" i="1"/>
  <c r="Q202" i="1"/>
  <c r="Q201" i="1"/>
  <c r="Q200" i="1"/>
  <c r="Q200" i="9"/>
  <c r="Q199" i="1"/>
  <c r="Q198" i="1"/>
  <c r="Q197" i="1"/>
  <c r="Q196" i="1"/>
  <c r="Q196" i="9"/>
  <c r="Q195" i="1"/>
  <c r="Q194" i="1"/>
  <c r="Q193" i="1"/>
  <c r="Q192" i="1"/>
  <c r="Q192" i="9"/>
  <c r="Q191" i="1"/>
  <c r="Q190" i="1"/>
  <c r="Q189" i="1"/>
  <c r="Q188" i="1"/>
  <c r="Q188" i="9"/>
  <c r="Q187" i="1"/>
  <c r="Q186" i="1"/>
  <c r="Q185" i="1"/>
  <c r="Q184" i="1"/>
  <c r="Q184" i="9"/>
  <c r="Q183" i="1"/>
  <c r="Q182" i="1"/>
  <c r="Q181" i="1"/>
  <c r="Q180" i="1"/>
  <c r="Q180" i="9"/>
  <c r="Q179" i="1"/>
  <c r="Q178" i="1"/>
  <c r="Q177" i="1"/>
  <c r="Q176" i="1"/>
  <c r="Q176" i="9"/>
  <c r="Q175" i="1"/>
  <c r="Q174" i="1"/>
  <c r="Q173" i="1"/>
  <c r="Q172" i="1"/>
  <c r="Q172" i="9"/>
  <c r="Q171" i="1"/>
  <c r="Q170" i="1"/>
  <c r="Q169" i="1"/>
  <c r="Q168" i="1"/>
  <c r="Q167" i="1"/>
  <c r="Q166" i="1"/>
  <c r="Q166" i="9"/>
  <c r="Q166" i="17"/>
  <c r="Q165" i="1"/>
  <c r="Q164" i="1"/>
  <c r="Q167" i="9"/>
  <c r="Q167" i="17"/>
  <c r="Q163" i="1"/>
  <c r="Q162" i="1"/>
  <c r="Q161" i="1"/>
  <c r="Q160" i="1"/>
  <c r="Q163" i="9"/>
  <c r="Q163" i="17"/>
  <c r="Q159" i="1"/>
  <c r="Q158" i="1"/>
  <c r="Q157" i="1"/>
  <c r="Q156" i="1"/>
  <c r="Q159" i="9"/>
  <c r="Q159" i="17"/>
  <c r="Q155" i="1"/>
  <c r="Q154" i="1"/>
  <c r="Q153" i="1"/>
  <c r="Q152" i="1"/>
  <c r="Q155" i="9"/>
  <c r="Q155" i="17"/>
  <c r="Q151" i="1"/>
  <c r="Q150" i="1"/>
  <c r="Q149" i="1"/>
  <c r="Q148" i="1"/>
  <c r="Q151" i="9"/>
  <c r="Q151" i="17"/>
  <c r="Q147" i="1"/>
  <c r="Q146" i="1"/>
  <c r="Q145" i="1"/>
  <c r="Q144" i="1"/>
  <c r="Q147" i="9"/>
  <c r="Q147" i="17"/>
  <c r="Q143" i="1"/>
  <c r="Q142" i="1"/>
  <c r="Q141" i="1"/>
  <c r="Q140" i="1"/>
  <c r="Q143" i="9"/>
  <c r="Q143" i="17"/>
  <c r="Q139" i="1"/>
  <c r="Q138" i="1"/>
  <c r="Q137" i="1"/>
  <c r="Q136" i="1"/>
  <c r="Q139" i="9"/>
  <c r="Q139" i="17"/>
  <c r="Q135" i="1"/>
  <c r="Q134" i="1"/>
  <c r="Q133" i="1"/>
  <c r="Q132" i="1"/>
  <c r="Q135" i="9"/>
  <c r="Q135" i="17"/>
  <c r="Q131" i="1"/>
  <c r="Q130" i="1"/>
  <c r="Q129" i="1"/>
  <c r="Q128" i="1"/>
  <c r="Q131" i="9"/>
  <c r="Q131" i="17"/>
  <c r="Q127" i="1"/>
  <c r="Q126" i="1"/>
  <c r="Q126" i="9"/>
  <c r="Q126" i="17"/>
  <c r="Q125" i="1"/>
  <c r="Q124" i="1"/>
  <c r="Q127" i="9"/>
  <c r="Q127" i="17"/>
  <c r="Q123" i="1"/>
  <c r="Q122" i="1"/>
  <c r="Q121" i="1"/>
  <c r="Q120" i="1"/>
  <c r="Q123" i="9"/>
  <c r="Q123" i="17"/>
  <c r="Q119" i="1"/>
  <c r="Q118" i="1"/>
  <c r="Q117" i="1"/>
  <c r="Q116" i="1"/>
  <c r="Q119" i="9"/>
  <c r="Q119" i="17"/>
  <c r="Q115" i="1"/>
  <c r="Q114" i="1"/>
  <c r="Q113" i="1"/>
  <c r="Q112" i="1"/>
  <c r="Q115" i="9"/>
  <c r="Q115" i="17"/>
  <c r="Q111" i="1"/>
  <c r="Q110" i="1"/>
  <c r="Q109" i="1"/>
  <c r="Q108" i="1"/>
  <c r="Q111" i="9"/>
  <c r="Q111" i="17"/>
  <c r="Q107" i="1"/>
  <c r="Q106" i="1"/>
  <c r="Q106" i="9"/>
  <c r="Q106" i="17"/>
  <c r="Q105" i="1"/>
  <c r="Q104" i="1"/>
  <c r="Q107" i="9"/>
  <c r="Q107" i="17"/>
  <c r="Q103" i="1"/>
  <c r="Q102" i="1"/>
  <c r="Q101" i="1"/>
  <c r="Q101" i="9"/>
  <c r="Q101" i="17"/>
  <c r="Q100" i="1"/>
  <c r="Q103" i="9"/>
  <c r="Q103" i="17"/>
  <c r="Q99" i="1"/>
  <c r="Q98" i="1"/>
  <c r="Q97" i="1"/>
  <c r="Q97" i="9"/>
  <c r="Q97" i="17"/>
  <c r="Q96" i="1"/>
  <c r="Q99" i="9"/>
  <c r="Q99" i="17"/>
  <c r="Q95" i="1"/>
  <c r="Q94" i="1"/>
  <c r="Q93" i="1"/>
  <c r="Q93" i="9"/>
  <c r="Q93" i="17"/>
  <c r="Q92" i="1"/>
  <c r="Q95" i="9"/>
  <c r="Q95" i="17"/>
  <c r="Q91" i="1"/>
  <c r="Q90" i="1"/>
  <c r="Q89" i="1"/>
  <c r="Q88" i="1"/>
  <c r="Q91" i="9"/>
  <c r="Q91" i="17"/>
  <c r="Q87" i="1"/>
  <c r="Q86" i="1"/>
  <c r="Q86" i="9"/>
  <c r="Q86" i="17"/>
  <c r="Q85" i="1"/>
  <c r="Q84" i="1"/>
  <c r="Q87" i="9"/>
  <c r="Q87" i="17"/>
  <c r="Q83" i="1"/>
  <c r="Q82" i="1"/>
  <c r="Q81" i="1"/>
  <c r="Q81" i="9"/>
  <c r="Q81" i="17"/>
  <c r="Q80" i="1"/>
  <c r="Q83" i="9"/>
  <c r="Q83" i="17"/>
  <c r="Q79" i="1"/>
  <c r="Q78" i="1"/>
  <c r="Q77" i="1"/>
  <c r="Q77" i="9"/>
  <c r="Q77" i="17"/>
  <c r="Q76" i="1"/>
  <c r="Q79" i="9"/>
  <c r="Q79" i="17"/>
  <c r="Q75" i="1"/>
  <c r="Q74" i="1"/>
  <c r="Q73" i="1"/>
  <c r="Q73" i="9"/>
  <c r="Q73" i="17"/>
  <c r="Q72" i="1"/>
  <c r="Q75" i="9"/>
  <c r="Q75" i="17"/>
  <c r="Q71" i="1"/>
  <c r="Q70" i="1"/>
  <c r="Q69" i="1"/>
  <c r="Q68" i="1"/>
  <c r="Q71" i="9"/>
  <c r="Q71" i="17"/>
  <c r="Q67" i="1"/>
  <c r="Q66" i="1"/>
  <c r="Q66" i="9"/>
  <c r="Q66" i="17"/>
  <c r="Q65" i="1"/>
  <c r="Q64" i="1"/>
  <c r="Q67" i="9"/>
  <c r="Q67" i="17"/>
  <c r="Q63" i="1"/>
  <c r="Q62" i="1"/>
  <c r="Q61" i="1"/>
  <c r="Q61" i="9"/>
  <c r="Q61" i="17"/>
  <c r="Q60" i="1"/>
  <c r="Q63" i="9"/>
  <c r="Q63" i="17"/>
  <c r="Q59" i="1"/>
  <c r="Q58" i="1"/>
  <c r="Q57" i="1"/>
  <c r="Q57" i="9"/>
  <c r="Q56" i="1"/>
  <c r="Q59" i="9"/>
  <c r="Q59" i="17"/>
  <c r="Q55" i="1"/>
  <c r="Q54" i="1"/>
  <c r="Q53" i="1"/>
  <c r="Q53" i="9"/>
  <c r="Q52" i="1"/>
  <c r="Q55" i="9"/>
  <c r="Q51" i="1"/>
  <c r="Q50" i="1"/>
  <c r="Q49" i="1"/>
  <c r="Q48" i="1"/>
  <c r="Q51" i="9"/>
  <c r="Q47" i="1"/>
  <c r="Q46" i="1"/>
  <c r="Q46" i="9"/>
  <c r="Q46" i="17"/>
  <c r="Q45" i="1"/>
  <c r="Q44" i="1"/>
  <c r="Q47" i="9"/>
  <c r="Q43" i="1"/>
  <c r="Q42" i="1"/>
  <c r="Q41" i="1"/>
  <c r="Q40" i="1"/>
  <c r="Q39" i="1"/>
  <c r="Q38" i="1"/>
  <c r="Q37" i="1"/>
  <c r="Q36" i="1"/>
  <c r="Q36" i="9"/>
  <c r="Q36" i="17"/>
  <c r="Q35" i="1"/>
  <c r="Q34" i="1"/>
  <c r="Q33" i="1"/>
  <c r="Q32" i="1"/>
  <c r="Q32" i="9"/>
  <c r="Q32" i="17"/>
  <c r="Q31" i="1"/>
  <c r="Q30" i="1"/>
  <c r="Q29" i="1"/>
  <c r="Q28" i="1"/>
  <c r="Q28" i="9"/>
  <c r="Q28" i="17"/>
  <c r="Q27" i="1"/>
  <c r="Q26" i="1"/>
  <c r="Q25" i="1"/>
  <c r="Q24" i="1"/>
  <c r="Q24" i="9"/>
  <c r="Q23" i="1"/>
  <c r="Q22" i="1"/>
  <c r="Q21" i="1"/>
  <c r="Q20" i="1"/>
  <c r="Q20" i="9"/>
  <c r="Q19" i="1"/>
  <c r="Q18" i="1"/>
  <c r="Q17" i="1"/>
  <c r="Q16" i="1"/>
  <c r="Q16" i="9"/>
  <c r="Q15" i="1"/>
  <c r="Q14" i="1"/>
  <c r="Q13" i="1"/>
  <c r="Q12" i="1"/>
  <c r="Q12" i="9"/>
  <c r="Q11" i="1"/>
  <c r="Q10" i="1"/>
  <c r="Q9" i="1"/>
  <c r="Q8" i="1"/>
  <c r="Q7" i="1"/>
  <c r="Q6" i="1"/>
  <c r="Q9" i="9"/>
  <c r="S7" i="6"/>
  <c r="S8" i="6"/>
  <c r="S9" i="6"/>
  <c r="S10" i="6"/>
  <c r="S11" i="6"/>
  <c r="S12" i="6"/>
  <c r="S13" i="6"/>
  <c r="R13" i="14"/>
  <c r="R13" i="27"/>
  <c r="S14" i="6"/>
  <c r="S15" i="6"/>
  <c r="R15" i="14"/>
  <c r="R15" i="27"/>
  <c r="S16" i="6"/>
  <c r="S17" i="6"/>
  <c r="R17" i="14"/>
  <c r="R17" i="27"/>
  <c r="S18" i="6"/>
  <c r="S19" i="6"/>
  <c r="S20" i="6"/>
  <c r="R20" i="14"/>
  <c r="R20" i="27"/>
  <c r="S21" i="6"/>
  <c r="R21" i="14"/>
  <c r="R21" i="27"/>
  <c r="S22" i="6"/>
  <c r="S23" i="6"/>
  <c r="R23" i="14"/>
  <c r="R23" i="27"/>
  <c r="S24" i="6"/>
  <c r="S25" i="6"/>
  <c r="R25" i="14"/>
  <c r="R25" i="27"/>
  <c r="S26" i="6"/>
  <c r="S27" i="6"/>
  <c r="S28" i="6"/>
  <c r="R28" i="14"/>
  <c r="R28" i="27"/>
  <c r="S29" i="6"/>
  <c r="R29" i="14"/>
  <c r="R29" i="27"/>
  <c r="S30" i="6"/>
  <c r="R30" i="14"/>
  <c r="R30" i="27"/>
  <c r="S31" i="6"/>
  <c r="R31" i="14"/>
  <c r="R31" i="27"/>
  <c r="S32" i="6"/>
  <c r="S33" i="6"/>
  <c r="S34" i="6"/>
  <c r="S35" i="6"/>
  <c r="S36" i="6"/>
  <c r="R36" i="14"/>
  <c r="R36" i="27"/>
  <c r="S37" i="6"/>
  <c r="R37" i="14"/>
  <c r="R37" i="27"/>
  <c r="S38" i="6"/>
  <c r="R38" i="14"/>
  <c r="R38" i="27"/>
  <c r="S39" i="6"/>
  <c r="S40" i="6"/>
  <c r="S41" i="6"/>
  <c r="R41" i="14"/>
  <c r="R41" i="27"/>
  <c r="S42" i="6"/>
  <c r="S43" i="6"/>
  <c r="S44" i="6"/>
  <c r="S45" i="6"/>
  <c r="S46" i="6"/>
  <c r="R46" i="14"/>
  <c r="R46" i="27"/>
  <c r="S47" i="6"/>
  <c r="R47" i="14"/>
  <c r="R47" i="27"/>
  <c r="S48" i="6"/>
  <c r="S49" i="6"/>
  <c r="R49" i="14"/>
  <c r="R49" i="27"/>
  <c r="S50" i="6"/>
  <c r="S51" i="6"/>
  <c r="S52" i="6"/>
  <c r="S53" i="6"/>
  <c r="R53" i="14"/>
  <c r="R53" i="27"/>
  <c r="S54" i="6"/>
  <c r="R54" i="14"/>
  <c r="R54" i="27"/>
  <c r="S55" i="6"/>
  <c r="R55" i="14"/>
  <c r="R55" i="27"/>
  <c r="S56" i="6"/>
  <c r="S57" i="6"/>
  <c r="R57" i="14"/>
  <c r="R57" i="27"/>
  <c r="S58" i="6"/>
  <c r="S59" i="6"/>
  <c r="R62" i="14"/>
  <c r="R62" i="27"/>
  <c r="S60" i="6"/>
  <c r="S61" i="6"/>
  <c r="S62" i="6"/>
  <c r="S63" i="6"/>
  <c r="S64" i="6"/>
  <c r="S65" i="6"/>
  <c r="R65" i="14"/>
  <c r="R65" i="27"/>
  <c r="S66" i="6"/>
  <c r="R66" i="14"/>
  <c r="R66" i="27"/>
  <c r="S67" i="6"/>
  <c r="S68" i="6"/>
  <c r="S69" i="6"/>
  <c r="S70" i="6"/>
  <c r="S71" i="6"/>
  <c r="R71" i="14"/>
  <c r="R71" i="27"/>
  <c r="S72" i="6"/>
  <c r="S73" i="6"/>
  <c r="S74" i="6"/>
  <c r="S75" i="6"/>
  <c r="S76" i="6"/>
  <c r="R79" i="14"/>
  <c r="R79" i="27"/>
  <c r="S77" i="6"/>
  <c r="S78" i="6"/>
  <c r="R78" i="14"/>
  <c r="R78" i="27"/>
  <c r="S79" i="6"/>
  <c r="S80" i="6"/>
  <c r="S81" i="6"/>
  <c r="R81" i="14"/>
  <c r="R81" i="27"/>
  <c r="S82" i="6"/>
  <c r="S83" i="6"/>
  <c r="S84" i="6"/>
  <c r="S85" i="6"/>
  <c r="S86" i="6"/>
  <c r="S87" i="6"/>
  <c r="R87" i="14"/>
  <c r="R87" i="27"/>
  <c r="S88" i="6"/>
  <c r="R88" i="14"/>
  <c r="R88" i="27"/>
  <c r="S89" i="6"/>
  <c r="R89" i="14"/>
  <c r="S90" i="6"/>
  <c r="R93" i="14"/>
  <c r="R93" i="27"/>
  <c r="S91" i="6"/>
  <c r="S92" i="6"/>
  <c r="S93" i="6"/>
  <c r="S94" i="6"/>
  <c r="R94" i="14"/>
  <c r="R94" i="27"/>
  <c r="S95" i="6"/>
  <c r="R95" i="14"/>
  <c r="R95" i="27"/>
  <c r="S96" i="6"/>
  <c r="R96" i="14"/>
  <c r="R96" i="27"/>
  <c r="S97" i="6"/>
  <c r="S98" i="6"/>
  <c r="S99" i="6"/>
  <c r="S100" i="6"/>
  <c r="S101" i="6"/>
  <c r="S102" i="6"/>
  <c r="S103" i="6"/>
  <c r="R103" i="14"/>
  <c r="R103" i="27"/>
  <c r="S104" i="6"/>
  <c r="R104" i="14"/>
  <c r="R104" i="27"/>
  <c r="S105" i="6"/>
  <c r="S106" i="6"/>
  <c r="S107" i="6"/>
  <c r="S108" i="6"/>
  <c r="R108" i="14"/>
  <c r="R108" i="27"/>
  <c r="S109" i="6"/>
  <c r="S110" i="6"/>
  <c r="R110" i="14"/>
  <c r="R110" i="27"/>
  <c r="S111" i="6"/>
  <c r="R111" i="14"/>
  <c r="R111" i="27"/>
  <c r="S112" i="6"/>
  <c r="R112" i="14"/>
  <c r="R112" i="27"/>
  <c r="S113" i="6"/>
  <c r="S114" i="6"/>
  <c r="S115" i="6"/>
  <c r="S116" i="6"/>
  <c r="R116" i="14"/>
  <c r="R116" i="27"/>
  <c r="S117" i="6"/>
  <c r="S118" i="6"/>
  <c r="S119" i="6"/>
  <c r="R119" i="14"/>
  <c r="R119" i="27"/>
  <c r="S120" i="6"/>
  <c r="R120" i="14"/>
  <c r="R120" i="27"/>
  <c r="S121" i="6"/>
  <c r="S122" i="6"/>
  <c r="S123" i="6"/>
  <c r="S124" i="6"/>
  <c r="S125" i="6"/>
  <c r="R125" i="14"/>
  <c r="R125" i="27"/>
  <c r="S126" i="6"/>
  <c r="R129" i="14"/>
  <c r="R129" i="27"/>
  <c r="S127" i="6"/>
  <c r="R127" i="14"/>
  <c r="R127" i="27"/>
  <c r="S128" i="6"/>
  <c r="S129" i="6"/>
  <c r="S130" i="6"/>
  <c r="S131" i="6"/>
  <c r="S132" i="6"/>
  <c r="S133" i="6"/>
  <c r="S134" i="6"/>
  <c r="S135" i="6"/>
  <c r="R135" i="14"/>
  <c r="R135" i="27"/>
  <c r="S136" i="6"/>
  <c r="R136" i="14"/>
  <c r="R136" i="27"/>
  <c r="S137" i="6"/>
  <c r="S138" i="6"/>
  <c r="R141" i="14"/>
  <c r="R141" i="27"/>
  <c r="S139" i="6"/>
  <c r="S140" i="6"/>
  <c r="S141" i="6"/>
  <c r="S142" i="6"/>
  <c r="S143" i="6"/>
  <c r="R143" i="14"/>
  <c r="R143" i="27"/>
  <c r="S144" i="6"/>
  <c r="R144" i="14"/>
  <c r="R144" i="27"/>
  <c r="S145" i="6"/>
  <c r="R145" i="14"/>
  <c r="R145" i="27"/>
  <c r="S146" i="6"/>
  <c r="S147" i="6"/>
  <c r="S148" i="6"/>
  <c r="S149" i="6"/>
  <c r="S150" i="6"/>
  <c r="S151" i="6"/>
  <c r="S152" i="6"/>
  <c r="R152" i="14"/>
  <c r="R152" i="27"/>
  <c r="S153" i="6"/>
  <c r="S154" i="6"/>
  <c r="R157" i="14"/>
  <c r="R157" i="27"/>
  <c r="S155" i="6"/>
  <c r="S156" i="6"/>
  <c r="S157" i="6"/>
  <c r="S158" i="6"/>
  <c r="R158" i="14"/>
  <c r="R158" i="27"/>
  <c r="S159" i="6"/>
  <c r="R159" i="14"/>
  <c r="R159" i="27"/>
  <c r="S160" i="6"/>
  <c r="R160" i="14"/>
  <c r="R160" i="27"/>
  <c r="S161" i="6"/>
  <c r="S162" i="6"/>
  <c r="S163" i="6"/>
  <c r="S164" i="6"/>
  <c r="S165" i="6"/>
  <c r="R165" i="14"/>
  <c r="R165" i="27"/>
  <c r="S166" i="6"/>
  <c r="S167" i="6"/>
  <c r="S168" i="6"/>
  <c r="R168" i="14"/>
  <c r="R168" i="27"/>
  <c r="S169" i="6"/>
  <c r="R169" i="14"/>
  <c r="R169" i="27"/>
  <c r="S170" i="6"/>
  <c r="S171" i="6"/>
  <c r="S172" i="6"/>
  <c r="S173" i="6"/>
  <c r="R173" i="14"/>
  <c r="R173" i="27"/>
  <c r="S174" i="6"/>
  <c r="R174" i="14"/>
  <c r="R174" i="27"/>
  <c r="S175" i="6"/>
  <c r="R178" i="14"/>
  <c r="R178" i="27"/>
  <c r="S176" i="6"/>
  <c r="S177" i="6"/>
  <c r="S178" i="6"/>
  <c r="S179" i="6"/>
  <c r="S180" i="6"/>
  <c r="S181" i="6"/>
  <c r="R181" i="14"/>
  <c r="R181" i="27"/>
  <c r="S182" i="6"/>
  <c r="R182" i="14"/>
  <c r="R182" i="27"/>
  <c r="S183" i="6"/>
  <c r="R183" i="14"/>
  <c r="R183" i="27"/>
  <c r="S184" i="6"/>
  <c r="S185" i="6"/>
  <c r="S186" i="6"/>
  <c r="R189" i="14"/>
  <c r="R189" i="27"/>
  <c r="S187" i="6"/>
  <c r="R187" i="14"/>
  <c r="R187" i="27"/>
  <c r="S188" i="6"/>
  <c r="R191" i="14"/>
  <c r="R191" i="27"/>
  <c r="S189" i="6"/>
  <c r="S190" i="6"/>
  <c r="R190" i="14"/>
  <c r="R190" i="27"/>
  <c r="S191" i="6"/>
  <c r="S192" i="6"/>
  <c r="R195" i="14"/>
  <c r="S193" i="6"/>
  <c r="S194" i="6"/>
  <c r="S195" i="6"/>
  <c r="S196" i="6"/>
  <c r="R196" i="14"/>
  <c r="R196" i="27"/>
  <c r="S197" i="6"/>
  <c r="R197" i="14"/>
  <c r="R197" i="27"/>
  <c r="S198" i="6"/>
  <c r="S199" i="6"/>
  <c r="S200" i="6"/>
  <c r="R200" i="14"/>
  <c r="R200" i="27"/>
  <c r="S201" i="6"/>
  <c r="S202" i="6"/>
  <c r="S203" i="6"/>
  <c r="S204" i="6"/>
  <c r="R204" i="14"/>
  <c r="R204" i="27"/>
  <c r="S205" i="6"/>
  <c r="S206" i="6"/>
  <c r="S207" i="6"/>
  <c r="S208" i="6"/>
  <c r="S209" i="6"/>
  <c r="S210" i="6"/>
  <c r="R213" i="14"/>
  <c r="R213" i="27"/>
  <c r="S211" i="6"/>
  <c r="S212" i="6"/>
  <c r="R212" i="14"/>
  <c r="R212" i="27"/>
  <c r="S213" i="6"/>
  <c r="S214" i="6"/>
  <c r="R214" i="14"/>
  <c r="R214" i="27"/>
  <c r="S215" i="6"/>
  <c r="R215" i="14"/>
  <c r="R215" i="27"/>
  <c r="S216" i="6"/>
  <c r="R216" i="14"/>
  <c r="R216" i="27"/>
  <c r="S217" i="6"/>
  <c r="S218" i="6"/>
  <c r="S219" i="6"/>
  <c r="S220" i="6"/>
  <c r="R220" i="14"/>
  <c r="R220" i="27"/>
  <c r="S221" i="6"/>
  <c r="R221" i="14"/>
  <c r="R221" i="27"/>
  <c r="S222" i="6"/>
  <c r="S223" i="6"/>
  <c r="R223" i="14"/>
  <c r="R223" i="27"/>
  <c r="S224" i="6"/>
  <c r="R224" i="14"/>
  <c r="R224" i="27"/>
  <c r="S225" i="6"/>
  <c r="S226" i="6"/>
  <c r="S227" i="6"/>
  <c r="S228" i="6"/>
  <c r="R228" i="14"/>
  <c r="R228" i="27"/>
  <c r="S229" i="6"/>
  <c r="R229" i="14"/>
  <c r="R229" i="27"/>
  <c r="S230" i="6"/>
  <c r="S231" i="6"/>
  <c r="R231" i="14"/>
  <c r="R231" i="27"/>
  <c r="S232" i="6"/>
  <c r="R232" i="14"/>
  <c r="R232" i="27"/>
  <c r="S233" i="6"/>
  <c r="S234" i="6"/>
  <c r="S235" i="6"/>
  <c r="S236" i="6"/>
  <c r="R236" i="14"/>
  <c r="R236" i="27"/>
  <c r="S237" i="6"/>
  <c r="S238" i="6"/>
  <c r="R238" i="14"/>
  <c r="S239" i="6"/>
  <c r="S240" i="6"/>
  <c r="S241" i="6"/>
  <c r="S242" i="6"/>
  <c r="R245" i="14"/>
  <c r="R245" i="27"/>
  <c r="S243" i="6"/>
  <c r="S244" i="6"/>
  <c r="R244" i="14"/>
  <c r="R244" i="27"/>
  <c r="S245" i="6"/>
  <c r="S246" i="6"/>
  <c r="S247" i="6"/>
  <c r="S248" i="6"/>
  <c r="S249" i="6"/>
  <c r="S250" i="6"/>
  <c r="S251" i="6"/>
  <c r="S252" i="6"/>
  <c r="S253" i="6"/>
  <c r="S254" i="6"/>
  <c r="R254" i="14"/>
  <c r="R254" i="27"/>
  <c r="S255" i="6"/>
  <c r="S256" i="6"/>
  <c r="S257" i="6"/>
  <c r="S258" i="6"/>
  <c r="R258" i="14"/>
  <c r="R258" i="27"/>
  <c r="S259" i="6"/>
  <c r="R259" i="14"/>
  <c r="R259" i="27"/>
  <c r="S260" i="6"/>
  <c r="S261" i="6"/>
  <c r="S262" i="6"/>
  <c r="S263" i="6"/>
  <c r="R263" i="14"/>
  <c r="R263" i="27"/>
  <c r="S264" i="6"/>
  <c r="S265" i="6"/>
  <c r="R268" i="14"/>
  <c r="R268" i="27"/>
  <c r="S266" i="6"/>
  <c r="S267" i="6"/>
  <c r="S268" i="6"/>
  <c r="S269" i="6"/>
  <c r="S270" i="6"/>
  <c r="S271" i="6"/>
  <c r="R271" i="14"/>
  <c r="R271" i="27"/>
  <c r="S272" i="6"/>
  <c r="S273" i="6"/>
  <c r="S274" i="6"/>
  <c r="S275" i="6"/>
  <c r="S276" i="6"/>
  <c r="S277" i="6"/>
  <c r="S278" i="6"/>
  <c r="S279" i="6"/>
  <c r="R279" i="14"/>
  <c r="R279" i="27"/>
  <c r="S280" i="6"/>
  <c r="S281" i="6"/>
  <c r="S282" i="6"/>
  <c r="S283" i="6"/>
  <c r="S284" i="6"/>
  <c r="R284" i="14"/>
  <c r="R284" i="27"/>
  <c r="S285" i="6"/>
  <c r="R285" i="14"/>
  <c r="R285" i="27"/>
  <c r="S286" i="6"/>
  <c r="S287" i="6"/>
  <c r="R287" i="14"/>
  <c r="R287" i="27"/>
  <c r="S288" i="6"/>
  <c r="S289" i="6"/>
  <c r="S290" i="6"/>
  <c r="R293" i="14"/>
  <c r="R293" i="27"/>
  <c r="S291" i="6"/>
  <c r="S292" i="6"/>
  <c r="R292" i="14"/>
  <c r="R292" i="27"/>
  <c r="S293" i="6"/>
  <c r="S294" i="6"/>
  <c r="S295" i="6"/>
  <c r="S296" i="6"/>
  <c r="S297" i="6"/>
  <c r="S298" i="6"/>
  <c r="R301" i="14"/>
  <c r="R301" i="27"/>
  <c r="S299" i="6"/>
  <c r="S300" i="6"/>
  <c r="S301" i="6"/>
  <c r="S302" i="6"/>
  <c r="S303" i="6"/>
  <c r="S304" i="6"/>
  <c r="S305" i="6"/>
  <c r="R305" i="14"/>
  <c r="R305" i="27"/>
  <c r="S306" i="6"/>
  <c r="S307" i="6"/>
  <c r="S308" i="6"/>
  <c r="R308" i="14"/>
  <c r="R308" i="27"/>
  <c r="S309" i="6"/>
  <c r="S310" i="6"/>
  <c r="S311" i="6"/>
  <c r="S312" i="6"/>
  <c r="R312" i="14"/>
  <c r="R312" i="27"/>
  <c r="S313" i="6"/>
  <c r="S314" i="6"/>
  <c r="S315" i="6"/>
  <c r="S316" i="6"/>
  <c r="R316" i="14"/>
  <c r="R316" i="27"/>
  <c r="S317" i="6"/>
  <c r="S318" i="6"/>
  <c r="S319" i="6"/>
  <c r="R319" i="14"/>
  <c r="R319" i="27"/>
  <c r="S320" i="6"/>
  <c r="S321" i="6"/>
  <c r="S322" i="6"/>
  <c r="R325" i="14"/>
  <c r="R325" i="27"/>
  <c r="S323" i="6"/>
  <c r="S324" i="6"/>
  <c r="S325" i="6"/>
  <c r="S326" i="6"/>
  <c r="S327" i="6"/>
  <c r="S328" i="6"/>
  <c r="R328" i="14"/>
  <c r="R328" i="27"/>
  <c r="S329" i="6"/>
  <c r="S330" i="6"/>
  <c r="S331" i="6"/>
  <c r="S332" i="6"/>
  <c r="S333" i="6"/>
  <c r="S334" i="6"/>
  <c r="R334" i="14"/>
  <c r="S335" i="6"/>
  <c r="S336" i="6"/>
  <c r="S337" i="6"/>
  <c r="S338" i="6"/>
  <c r="R341" i="14"/>
  <c r="R341" i="27"/>
  <c r="S339" i="6"/>
  <c r="S340" i="6"/>
  <c r="R340" i="14"/>
  <c r="R340" i="27"/>
  <c r="S341" i="6"/>
  <c r="S342" i="6"/>
  <c r="S343" i="6"/>
  <c r="R343" i="14"/>
  <c r="R343" i="27"/>
  <c r="S344" i="6"/>
  <c r="R344" i="14"/>
  <c r="R344" i="27"/>
  <c r="S345" i="6"/>
  <c r="S346" i="6"/>
  <c r="R349" i="14"/>
  <c r="R349" i="27"/>
  <c r="S347" i="6"/>
  <c r="S348" i="6"/>
  <c r="S349" i="6"/>
  <c r="S350" i="6"/>
  <c r="R350" i="14"/>
  <c r="S351" i="6"/>
  <c r="R351" i="14"/>
  <c r="R351" i="27"/>
  <c r="S352" i="6"/>
  <c r="S353" i="6"/>
  <c r="S354" i="6"/>
  <c r="S355" i="6"/>
  <c r="S356" i="6"/>
  <c r="S357" i="6"/>
  <c r="R357" i="14"/>
  <c r="R357" i="27"/>
  <c r="S358" i="6"/>
  <c r="S359" i="6"/>
  <c r="S360" i="6"/>
  <c r="S361" i="6"/>
  <c r="S362" i="6"/>
  <c r="S363" i="6"/>
  <c r="S364" i="6"/>
  <c r="S365" i="6"/>
  <c r="S366" i="6"/>
  <c r="S367" i="6"/>
  <c r="R367" i="14"/>
  <c r="R367" i="27"/>
  <c r="S368" i="6"/>
  <c r="S369" i="6"/>
  <c r="S370" i="6"/>
  <c r="R373" i="14"/>
  <c r="R373" i="27"/>
  <c r="S371" i="6"/>
  <c r="S372" i="6"/>
  <c r="S373" i="6"/>
  <c r="S374" i="6"/>
  <c r="R374" i="14"/>
  <c r="S375" i="6"/>
  <c r="R375" i="14"/>
  <c r="R375" i="27"/>
  <c r="S376" i="6"/>
  <c r="S377" i="6"/>
  <c r="S378" i="6"/>
  <c r="R378" i="14"/>
  <c r="R378" i="27"/>
  <c r="S379" i="6"/>
  <c r="S380" i="6"/>
  <c r="R380" i="14"/>
  <c r="R380" i="27"/>
  <c r="S381" i="6"/>
  <c r="R381" i="14"/>
  <c r="R381" i="27"/>
  <c r="S382" i="6"/>
  <c r="S383" i="6"/>
  <c r="S384" i="6"/>
  <c r="R384" i="14"/>
  <c r="R384" i="27"/>
  <c r="S6" i="6"/>
  <c r="R112" i="15"/>
  <c r="R112" i="29"/>
  <c r="S7" i="7"/>
  <c r="S8" i="7"/>
  <c r="S9" i="7"/>
  <c r="R9" i="15"/>
  <c r="S10" i="7"/>
  <c r="S11" i="7"/>
  <c r="R11" i="15"/>
  <c r="R11" i="29"/>
  <c r="S12" i="7"/>
  <c r="S13" i="7"/>
  <c r="R13" i="15"/>
  <c r="R13" i="29"/>
  <c r="S14" i="7"/>
  <c r="R14" i="15"/>
  <c r="R14" i="29"/>
  <c r="S15" i="7"/>
  <c r="R15" i="15"/>
  <c r="R15" i="29"/>
  <c r="S16" i="7"/>
  <c r="S17" i="7"/>
  <c r="S18" i="7"/>
  <c r="R18" i="15"/>
  <c r="R18" i="29"/>
  <c r="S19" i="7"/>
  <c r="S20" i="7"/>
  <c r="R20" i="15"/>
  <c r="R20" i="29"/>
  <c r="S21" i="7"/>
  <c r="R21" i="15"/>
  <c r="R21" i="29"/>
  <c r="S22" i="7"/>
  <c r="R22" i="15"/>
  <c r="S23" i="7"/>
  <c r="R23" i="15"/>
  <c r="R23" i="29"/>
  <c r="S24" i="7"/>
  <c r="S25" i="7"/>
  <c r="S26" i="7"/>
  <c r="S27" i="7"/>
  <c r="R27" i="15"/>
  <c r="R27" i="29"/>
  <c r="S28" i="7"/>
  <c r="R28" i="15"/>
  <c r="R28" i="29"/>
  <c r="S29" i="7"/>
  <c r="R29" i="15"/>
  <c r="R29" i="29"/>
  <c r="S30" i="7"/>
  <c r="S31" i="7"/>
  <c r="R31" i="15"/>
  <c r="R31" i="29"/>
  <c r="S32" i="7"/>
  <c r="S33" i="7"/>
  <c r="S34" i="7"/>
  <c r="S35" i="7"/>
  <c r="S36" i="7"/>
  <c r="S37" i="7"/>
  <c r="R37" i="15"/>
  <c r="R37" i="29"/>
  <c r="S38" i="7"/>
  <c r="S39" i="7"/>
  <c r="R39" i="15"/>
  <c r="R39" i="29"/>
  <c r="S40" i="7"/>
  <c r="S41" i="7"/>
  <c r="S42" i="7"/>
  <c r="S43" i="7"/>
  <c r="S44" i="7"/>
  <c r="R47" i="15"/>
  <c r="R47" i="29"/>
  <c r="R44" i="15"/>
  <c r="R44" i="29"/>
  <c r="S45" i="7"/>
  <c r="R45" i="15"/>
  <c r="R45" i="29"/>
  <c r="S46" i="7"/>
  <c r="R49" i="15"/>
  <c r="R49" i="29"/>
  <c r="S47" i="7"/>
  <c r="S48" i="7"/>
  <c r="S49" i="7"/>
  <c r="S50" i="7"/>
  <c r="S51" i="7"/>
  <c r="R51" i="15"/>
  <c r="R51" i="29"/>
  <c r="S52" i="7"/>
  <c r="S53" i="7"/>
  <c r="S54" i="7"/>
  <c r="R54" i="15"/>
  <c r="R54" i="29"/>
  <c r="S55" i="7"/>
  <c r="S56" i="7"/>
  <c r="R56" i="15"/>
  <c r="R56" i="29"/>
  <c r="S57" i="7"/>
  <c r="S58" i="7"/>
  <c r="R58" i="15"/>
  <c r="R58" i="29"/>
  <c r="S59" i="7"/>
  <c r="R59" i="15"/>
  <c r="R59" i="29"/>
  <c r="S60" i="7"/>
  <c r="S61" i="7"/>
  <c r="S62" i="7"/>
  <c r="R62" i="15"/>
  <c r="R62" i="29"/>
  <c r="S63" i="7"/>
  <c r="R63" i="15"/>
  <c r="R63" i="29"/>
  <c r="S64" i="7"/>
  <c r="R64" i="15"/>
  <c r="R64" i="29"/>
  <c r="S65" i="7"/>
  <c r="S66" i="7"/>
  <c r="R66" i="15"/>
  <c r="R66" i="29"/>
  <c r="S67" i="7"/>
  <c r="S68" i="7"/>
  <c r="R68" i="15"/>
  <c r="R68" i="29"/>
  <c r="S69" i="7"/>
  <c r="S70" i="7"/>
  <c r="S71" i="7"/>
  <c r="R71" i="15"/>
  <c r="R71" i="29"/>
  <c r="S72" i="7"/>
  <c r="S73" i="7"/>
  <c r="S74" i="7"/>
  <c r="R74" i="15"/>
  <c r="R74" i="29"/>
  <c r="S75" i="7"/>
  <c r="S76" i="7"/>
  <c r="R76" i="15"/>
  <c r="R76" i="29"/>
  <c r="S77" i="7"/>
  <c r="R77" i="15"/>
  <c r="R77" i="29"/>
  <c r="S78" i="7"/>
  <c r="S79" i="7"/>
  <c r="R79" i="15"/>
  <c r="R79" i="29"/>
  <c r="S80" i="7"/>
  <c r="S81" i="7"/>
  <c r="S82" i="7"/>
  <c r="S83" i="7"/>
  <c r="R83" i="15"/>
  <c r="R83" i="29"/>
  <c r="S84" i="7"/>
  <c r="R84" i="15"/>
  <c r="R84" i="29"/>
  <c r="S85" i="7"/>
  <c r="R85" i="15"/>
  <c r="R85" i="29"/>
  <c r="S86" i="7"/>
  <c r="R86" i="15"/>
  <c r="R86" i="29"/>
  <c r="S87" i="7"/>
  <c r="R87" i="15"/>
  <c r="R87" i="29"/>
  <c r="S88" i="7"/>
  <c r="S89" i="7"/>
  <c r="S90" i="7"/>
  <c r="S91" i="7"/>
  <c r="R91" i="15"/>
  <c r="R91" i="29"/>
  <c r="S92" i="7"/>
  <c r="R92" i="15"/>
  <c r="R92" i="29"/>
  <c r="S93" i="7"/>
  <c r="S94" i="7"/>
  <c r="S95" i="7"/>
  <c r="R95" i="15"/>
  <c r="R95" i="29"/>
  <c r="S96" i="7"/>
  <c r="S97" i="7"/>
  <c r="S98" i="7"/>
  <c r="R98" i="15"/>
  <c r="R98" i="29"/>
  <c r="S99" i="7"/>
  <c r="S100" i="7"/>
  <c r="R100" i="15"/>
  <c r="R100" i="29"/>
  <c r="S101" i="7"/>
  <c r="S102" i="7"/>
  <c r="R102" i="15"/>
  <c r="S103" i="7"/>
  <c r="S104" i="7"/>
  <c r="R104" i="15"/>
  <c r="R104" i="29"/>
  <c r="S105" i="7"/>
  <c r="S106" i="7"/>
  <c r="S107" i="7"/>
  <c r="R107" i="15"/>
  <c r="R107" i="29"/>
  <c r="S108" i="7"/>
  <c r="R108" i="15"/>
  <c r="R108" i="29"/>
  <c r="S109" i="7"/>
  <c r="S110" i="7"/>
  <c r="S111" i="7"/>
  <c r="S112" i="7"/>
  <c r="R115" i="15"/>
  <c r="R115" i="29"/>
  <c r="S113" i="7"/>
  <c r="S114" i="7"/>
  <c r="S115" i="7"/>
  <c r="S116" i="7"/>
  <c r="R116" i="15"/>
  <c r="R116" i="29"/>
  <c r="S117" i="7"/>
  <c r="S118" i="7"/>
  <c r="S119" i="7"/>
  <c r="S120" i="7"/>
  <c r="S121" i="7"/>
  <c r="S122" i="7"/>
  <c r="S123" i="7"/>
  <c r="R123" i="15"/>
  <c r="R123" i="29"/>
  <c r="S124" i="7"/>
  <c r="R124" i="15"/>
  <c r="R124" i="29"/>
  <c r="S125" i="7"/>
  <c r="R125" i="15"/>
  <c r="R125" i="29"/>
  <c r="S126" i="7"/>
  <c r="S127" i="7"/>
  <c r="R127" i="15"/>
  <c r="R127" i="29"/>
  <c r="S128" i="7"/>
  <c r="S129" i="7"/>
  <c r="S130" i="7"/>
  <c r="R130" i="15"/>
  <c r="R130" i="29"/>
  <c r="S131" i="7"/>
  <c r="R131" i="15"/>
  <c r="R131" i="29"/>
  <c r="S132" i="7"/>
  <c r="S133" i="7"/>
  <c r="S134" i="7"/>
  <c r="S135" i="7"/>
  <c r="S136" i="7"/>
  <c r="R136" i="15"/>
  <c r="R136" i="29"/>
  <c r="S137" i="7"/>
  <c r="S138" i="7"/>
  <c r="R138" i="15"/>
  <c r="R138" i="29"/>
  <c r="S139" i="7"/>
  <c r="R139" i="15"/>
  <c r="R139" i="29"/>
  <c r="S140" i="7"/>
  <c r="R140" i="15"/>
  <c r="R140" i="29"/>
  <c r="S141" i="7"/>
  <c r="R141" i="15"/>
  <c r="R141" i="29"/>
  <c r="S142" i="7"/>
  <c r="S143" i="7"/>
  <c r="R143" i="15"/>
  <c r="R143" i="29"/>
  <c r="S144" i="7"/>
  <c r="S145" i="7"/>
  <c r="S146" i="7"/>
  <c r="S147" i="7"/>
  <c r="S148" i="7"/>
  <c r="R148" i="15"/>
  <c r="R148" i="29"/>
  <c r="S149" i="7"/>
  <c r="R149" i="15"/>
  <c r="R149" i="29"/>
  <c r="S150" i="7"/>
  <c r="S151" i="7"/>
  <c r="R151" i="15"/>
  <c r="R151" i="29"/>
  <c r="S152" i="7"/>
  <c r="S153" i="7"/>
  <c r="S154" i="7"/>
  <c r="R154" i="15"/>
  <c r="R154" i="29"/>
  <c r="S155" i="7"/>
  <c r="S156" i="7"/>
  <c r="S157" i="7"/>
  <c r="S158" i="7"/>
  <c r="S159" i="7"/>
  <c r="S160" i="7"/>
  <c r="S161" i="7"/>
  <c r="S162" i="7"/>
  <c r="S163" i="7"/>
  <c r="R163" i="15"/>
  <c r="R163" i="29"/>
  <c r="S164" i="7"/>
  <c r="R164" i="15"/>
  <c r="R164" i="29"/>
  <c r="S165" i="7"/>
  <c r="S166" i="7"/>
  <c r="S167" i="7"/>
  <c r="R167" i="15"/>
  <c r="R167" i="29"/>
  <c r="S168" i="7"/>
  <c r="R168" i="15"/>
  <c r="R168" i="29"/>
  <c r="S169" i="7"/>
  <c r="S170" i="7"/>
  <c r="S171" i="7"/>
  <c r="S172" i="7"/>
  <c r="S173" i="7"/>
  <c r="R173" i="15"/>
  <c r="R173" i="29"/>
  <c r="S174" i="7"/>
  <c r="S175" i="7"/>
  <c r="S176" i="7"/>
  <c r="R176" i="15"/>
  <c r="R176" i="29"/>
  <c r="S177" i="7"/>
  <c r="S178" i="7"/>
  <c r="R178" i="15"/>
  <c r="R178" i="29"/>
  <c r="S179" i="7"/>
  <c r="R179" i="15"/>
  <c r="R179" i="29"/>
  <c r="S180" i="7"/>
  <c r="S181" i="7"/>
  <c r="R181" i="15"/>
  <c r="R181" i="29"/>
  <c r="S182" i="7"/>
  <c r="S183" i="7"/>
  <c r="R183" i="15"/>
  <c r="R183" i="29"/>
  <c r="S184" i="7"/>
  <c r="S185" i="7"/>
  <c r="S186" i="7"/>
  <c r="S187" i="7"/>
  <c r="S188" i="7"/>
  <c r="R188" i="15"/>
  <c r="R188" i="29"/>
  <c r="S189" i="7"/>
  <c r="R189" i="15"/>
  <c r="R189" i="29"/>
  <c r="S190" i="7"/>
  <c r="S191" i="7"/>
  <c r="S192" i="7"/>
  <c r="R192" i="15"/>
  <c r="R192" i="29"/>
  <c r="S193" i="7"/>
  <c r="R193" i="15"/>
  <c r="R193" i="29"/>
  <c r="S194" i="7"/>
  <c r="S195" i="7"/>
  <c r="S196" i="7"/>
  <c r="R196" i="15"/>
  <c r="R196" i="29"/>
  <c r="S197" i="7"/>
  <c r="S198" i="7"/>
  <c r="S199" i="7"/>
  <c r="R199" i="15"/>
  <c r="R199" i="29"/>
  <c r="S200" i="7"/>
  <c r="S201" i="7"/>
  <c r="S202" i="7"/>
  <c r="R202" i="15"/>
  <c r="R202" i="29"/>
  <c r="S203" i="7"/>
  <c r="S204" i="7"/>
  <c r="S205" i="7"/>
  <c r="R205" i="15"/>
  <c r="R205" i="29"/>
  <c r="S206" i="7"/>
  <c r="R206" i="15"/>
  <c r="R206" i="29"/>
  <c r="S207" i="7"/>
  <c r="R207" i="15"/>
  <c r="R207" i="29"/>
  <c r="S208" i="7"/>
  <c r="S209" i="7"/>
  <c r="S210" i="7"/>
  <c r="S211" i="7"/>
  <c r="S212" i="7"/>
  <c r="R212" i="15"/>
  <c r="R212" i="29"/>
  <c r="S213" i="7"/>
  <c r="R213" i="15"/>
  <c r="R213" i="29"/>
  <c r="S214" i="7"/>
  <c r="S215" i="7"/>
  <c r="R215" i="15"/>
  <c r="R215" i="29"/>
  <c r="S216" i="7"/>
  <c r="S217" i="7"/>
  <c r="S218" i="7"/>
  <c r="S219" i="7"/>
  <c r="S220" i="7"/>
  <c r="S221" i="7"/>
  <c r="R221" i="15"/>
  <c r="R221" i="29"/>
  <c r="S222" i="7"/>
  <c r="R222" i="15"/>
  <c r="R222" i="29"/>
  <c r="S223" i="7"/>
  <c r="S224" i="7"/>
  <c r="R227" i="15"/>
  <c r="R227" i="29"/>
  <c r="S225" i="7"/>
  <c r="R225" i="15"/>
  <c r="R225" i="29"/>
  <c r="S226" i="7"/>
  <c r="S227" i="7"/>
  <c r="S228" i="7"/>
  <c r="S229" i="7"/>
  <c r="R229" i="15"/>
  <c r="R229" i="29"/>
  <c r="S230" i="7"/>
  <c r="S231" i="7"/>
  <c r="R231" i="15"/>
  <c r="R231" i="29"/>
  <c r="S232" i="7"/>
  <c r="S233" i="7"/>
  <c r="S234" i="7"/>
  <c r="S235" i="7"/>
  <c r="S236" i="7"/>
  <c r="R239" i="15"/>
  <c r="R239" i="29"/>
  <c r="S237" i="7"/>
  <c r="R237" i="15"/>
  <c r="R237" i="29"/>
  <c r="S238" i="7"/>
  <c r="S239" i="7"/>
  <c r="S240" i="7"/>
  <c r="S241" i="7"/>
  <c r="S242" i="7"/>
  <c r="R242" i="15"/>
  <c r="R242" i="29"/>
  <c r="S243" i="7"/>
  <c r="S244" i="7"/>
  <c r="R244" i="15"/>
  <c r="R244" i="29"/>
  <c r="S245" i="7"/>
  <c r="S246" i="7"/>
  <c r="S247" i="7"/>
  <c r="R247" i="15"/>
  <c r="R247" i="29"/>
  <c r="S248" i="7"/>
  <c r="R248" i="15"/>
  <c r="R248" i="29"/>
  <c r="S249" i="7"/>
  <c r="S250" i="7"/>
  <c r="S251" i="7"/>
  <c r="R251" i="15"/>
  <c r="R251" i="29"/>
  <c r="S252" i="7"/>
  <c r="S253" i="7"/>
  <c r="R253" i="15"/>
  <c r="R253" i="29"/>
  <c r="S254" i="7"/>
  <c r="S255" i="7"/>
  <c r="R255" i="15"/>
  <c r="R255" i="29"/>
  <c r="S256" i="7"/>
  <c r="R256" i="15"/>
  <c r="R256" i="29"/>
  <c r="S257" i="7"/>
  <c r="S258" i="7"/>
  <c r="S259" i="7"/>
  <c r="S260" i="7"/>
  <c r="S261" i="7"/>
  <c r="R261" i="15"/>
  <c r="R261" i="29"/>
  <c r="S262" i="7"/>
  <c r="R265" i="15"/>
  <c r="R265" i="29"/>
  <c r="S263" i="7"/>
  <c r="R263" i="15"/>
  <c r="R263" i="29"/>
  <c r="S264" i="7"/>
  <c r="S265" i="7"/>
  <c r="S266" i="7"/>
  <c r="S267" i="7"/>
  <c r="S268" i="7"/>
  <c r="R268" i="15"/>
  <c r="R268" i="29"/>
  <c r="S269" i="7"/>
  <c r="R269" i="15"/>
  <c r="R269" i="29"/>
  <c r="S270" i="7"/>
  <c r="S271" i="7"/>
  <c r="R271" i="15"/>
  <c r="R271" i="29"/>
  <c r="S272" i="7"/>
  <c r="S273" i="7"/>
  <c r="S274" i="7"/>
  <c r="S275" i="7"/>
  <c r="R275" i="15"/>
  <c r="R275" i="29"/>
  <c r="S276" i="7"/>
  <c r="R276" i="15"/>
  <c r="R276" i="29"/>
  <c r="S277" i="7"/>
  <c r="S278" i="7"/>
  <c r="S279" i="7"/>
  <c r="R279" i="15"/>
  <c r="R279" i="29"/>
  <c r="S280" i="7"/>
  <c r="S281" i="7"/>
  <c r="S282" i="7"/>
  <c r="S283" i="7"/>
  <c r="R283" i="15"/>
  <c r="R283" i="29"/>
  <c r="S284" i="7"/>
  <c r="S285" i="7"/>
  <c r="S286" i="7"/>
  <c r="R286" i="15"/>
  <c r="R286" i="29"/>
  <c r="S287" i="7"/>
  <c r="R287" i="15"/>
  <c r="R287" i="29"/>
  <c r="S288" i="7"/>
  <c r="S289" i="7"/>
  <c r="S290" i="7"/>
  <c r="R290" i="15"/>
  <c r="R290" i="29"/>
  <c r="S291" i="7"/>
  <c r="S292" i="7"/>
  <c r="R292" i="15"/>
  <c r="R292" i="29"/>
  <c r="S293" i="7"/>
  <c r="R293" i="15"/>
  <c r="R293" i="29"/>
  <c r="S294" i="7"/>
  <c r="S295" i="7"/>
  <c r="S296" i="7"/>
  <c r="S297" i="7"/>
  <c r="S298" i="7"/>
  <c r="R298" i="15"/>
  <c r="R298" i="29"/>
  <c r="S299" i="7"/>
  <c r="R299" i="15"/>
  <c r="R299" i="29"/>
  <c r="S300" i="7"/>
  <c r="S301" i="7"/>
  <c r="R301" i="15"/>
  <c r="R301" i="29"/>
  <c r="S302" i="7"/>
  <c r="R305" i="15"/>
  <c r="R305" i="29"/>
  <c r="S303" i="7"/>
  <c r="R303" i="15"/>
  <c r="R303" i="29"/>
  <c r="S304" i="7"/>
  <c r="S305" i="7"/>
  <c r="S306" i="7"/>
  <c r="R306" i="15"/>
  <c r="R306" i="29"/>
  <c r="S307" i="7"/>
  <c r="S308" i="7"/>
  <c r="R308" i="15"/>
  <c r="R308" i="29"/>
  <c r="S309" i="7"/>
  <c r="R309" i="15"/>
  <c r="R309" i="29"/>
  <c r="S310" i="7"/>
  <c r="S311" i="7"/>
  <c r="R311" i="15"/>
  <c r="R311" i="29"/>
  <c r="S312" i="7"/>
  <c r="S313" i="7"/>
  <c r="S314" i="7"/>
  <c r="S315" i="7"/>
  <c r="R315" i="15"/>
  <c r="R315" i="29"/>
  <c r="S316" i="7"/>
  <c r="R316" i="15"/>
  <c r="R316" i="29"/>
  <c r="S317" i="7"/>
  <c r="R317" i="15"/>
  <c r="R317" i="29"/>
  <c r="S318" i="7"/>
  <c r="S319" i="7"/>
  <c r="S320" i="7"/>
  <c r="S321" i="7"/>
  <c r="S322" i="7"/>
  <c r="S323" i="7"/>
  <c r="R323" i="15"/>
  <c r="R323" i="29"/>
  <c r="S324" i="7"/>
  <c r="R324" i="15"/>
  <c r="R324" i="29"/>
  <c r="S325" i="7"/>
  <c r="S326" i="7"/>
  <c r="S327" i="7"/>
  <c r="R327" i="15"/>
  <c r="R327" i="29"/>
  <c r="S328" i="7"/>
  <c r="R328" i="15"/>
  <c r="R328" i="29"/>
  <c r="S329" i="7"/>
  <c r="S330" i="7"/>
  <c r="S331" i="7"/>
  <c r="R331" i="15"/>
  <c r="R331" i="29"/>
  <c r="S332" i="7"/>
  <c r="S333" i="7"/>
  <c r="S334" i="7"/>
  <c r="S335" i="7"/>
  <c r="R335" i="15"/>
  <c r="R335" i="29"/>
  <c r="S336" i="7"/>
  <c r="R336" i="15"/>
  <c r="S337" i="7"/>
  <c r="S338" i="7"/>
  <c r="S339" i="7"/>
  <c r="S340" i="7"/>
  <c r="R340" i="15"/>
  <c r="R340" i="29"/>
  <c r="S341" i="7"/>
  <c r="R344" i="15"/>
  <c r="R344" i="29"/>
  <c r="S342" i="7"/>
  <c r="S343" i="7"/>
  <c r="R343" i="15"/>
  <c r="R343" i="29"/>
  <c r="S344" i="7"/>
  <c r="S345" i="7"/>
  <c r="S346" i="7"/>
  <c r="S347" i="7"/>
  <c r="R347" i="15"/>
  <c r="R347" i="29"/>
  <c r="S348" i="7"/>
  <c r="R348" i="15"/>
  <c r="R348" i="29"/>
  <c r="S349" i="7"/>
  <c r="S350" i="7"/>
  <c r="S351" i="7"/>
  <c r="S352" i="7"/>
  <c r="S353" i="7"/>
  <c r="S354" i="7"/>
  <c r="S355" i="7"/>
  <c r="S356" i="7"/>
  <c r="R356" i="15"/>
  <c r="R356" i="29"/>
  <c r="S357" i="7"/>
  <c r="R357" i="15"/>
  <c r="R357" i="29"/>
  <c r="S358" i="7"/>
  <c r="S359" i="7"/>
  <c r="S360" i="7"/>
  <c r="R360" i="15"/>
  <c r="R360" i="29"/>
  <c r="S361" i="7"/>
  <c r="S362" i="7"/>
  <c r="R362" i="15"/>
  <c r="R362" i="29"/>
  <c r="S363" i="7"/>
  <c r="R363" i="15"/>
  <c r="R363" i="29"/>
  <c r="S364" i="7"/>
  <c r="S365" i="7"/>
  <c r="S366" i="7"/>
  <c r="S367" i="7"/>
  <c r="R367" i="15"/>
  <c r="R367" i="29"/>
  <c r="S368" i="7"/>
  <c r="S369" i="7"/>
  <c r="S370" i="7"/>
  <c r="R370" i="15"/>
  <c r="R370" i="29"/>
  <c r="S371" i="7"/>
  <c r="R371" i="15"/>
  <c r="R371" i="29"/>
  <c r="S372" i="7"/>
  <c r="R372" i="15"/>
  <c r="R372" i="29"/>
  <c r="S373" i="7"/>
  <c r="R373" i="15"/>
  <c r="R373" i="29"/>
  <c r="S374" i="7"/>
  <c r="S375" i="7"/>
  <c r="S376" i="7"/>
  <c r="S377" i="7"/>
  <c r="R380" i="15"/>
  <c r="R380" i="29"/>
  <c r="S378" i="7"/>
  <c r="S379" i="7"/>
  <c r="R379" i="15"/>
  <c r="R379" i="29"/>
  <c r="S380" i="7"/>
  <c r="S381" i="7"/>
  <c r="S382" i="7"/>
  <c r="R382" i="15"/>
  <c r="R382" i="29"/>
  <c r="S383" i="7"/>
  <c r="R383" i="15"/>
  <c r="R383" i="29"/>
  <c r="S384" i="7"/>
  <c r="S6" i="7"/>
  <c r="Q385" i="25"/>
  <c r="Q386" i="25"/>
  <c r="Q387" i="25"/>
  <c r="Q388" i="25"/>
  <c r="Q34" i="13"/>
  <c r="Q34" i="25"/>
  <c r="Q90" i="13"/>
  <c r="Q90" i="25"/>
  <c r="R7" i="5"/>
  <c r="Q10" i="13"/>
  <c r="R8" i="5"/>
  <c r="R9" i="5"/>
  <c r="R10" i="5"/>
  <c r="R11" i="5"/>
  <c r="Q11" i="13"/>
  <c r="Q11" i="25"/>
  <c r="R12" i="5"/>
  <c r="Q12" i="13"/>
  <c r="Q12" i="25"/>
  <c r="R13" i="5"/>
  <c r="Q13" i="13"/>
  <c r="Q13" i="25"/>
  <c r="R14" i="5"/>
  <c r="R15" i="5"/>
  <c r="R16" i="5"/>
  <c r="Q16" i="13"/>
  <c r="Q16" i="25"/>
  <c r="R17" i="5"/>
  <c r="Q17" i="13"/>
  <c r="Q17" i="25"/>
  <c r="R18" i="5"/>
  <c r="Q21" i="13"/>
  <c r="Q21" i="25"/>
  <c r="R19" i="5"/>
  <c r="R20" i="5"/>
  <c r="Q20" i="13"/>
  <c r="Q20" i="25"/>
  <c r="R21" i="5"/>
  <c r="R22" i="5"/>
  <c r="Q22" i="13"/>
  <c r="Q22" i="25"/>
  <c r="R23" i="5"/>
  <c r="R24" i="5"/>
  <c r="Q24" i="13"/>
  <c r="Q24" i="25"/>
  <c r="R25" i="5"/>
  <c r="R26" i="5"/>
  <c r="Q26" i="13"/>
  <c r="Q26" i="25"/>
  <c r="R27" i="5"/>
  <c r="R28" i="5"/>
  <c r="R29" i="5"/>
  <c r="R30" i="5"/>
  <c r="Q30" i="13"/>
  <c r="Q30" i="25"/>
  <c r="R31" i="5"/>
  <c r="R32" i="5"/>
  <c r="Q35" i="13"/>
  <c r="Q35" i="25"/>
  <c r="R33" i="5"/>
  <c r="R34" i="5"/>
  <c r="R35" i="5"/>
  <c r="R36" i="5"/>
  <c r="Q36" i="13"/>
  <c r="Q36" i="25"/>
  <c r="R37" i="5"/>
  <c r="R38" i="5"/>
  <c r="Q38" i="13"/>
  <c r="Q38" i="25"/>
  <c r="R39" i="5"/>
  <c r="R40" i="5"/>
  <c r="R41" i="5"/>
  <c r="R42" i="5"/>
  <c r="Q42" i="13"/>
  <c r="Q42" i="25"/>
  <c r="R43" i="5"/>
  <c r="R44" i="5"/>
  <c r="R45" i="5"/>
  <c r="R46" i="5"/>
  <c r="Q46" i="13"/>
  <c r="Q46" i="25"/>
  <c r="R47" i="5"/>
  <c r="Q47" i="13"/>
  <c r="Q47" i="25"/>
  <c r="R48" i="5"/>
  <c r="R49" i="5"/>
  <c r="R50" i="5"/>
  <c r="R51" i="5"/>
  <c r="R52" i="5"/>
  <c r="R53" i="5"/>
  <c r="R54" i="5"/>
  <c r="R55" i="5"/>
  <c r="R56" i="5"/>
  <c r="Q56" i="13"/>
  <c r="Q56" i="25"/>
  <c r="R57" i="5"/>
  <c r="Q57" i="13"/>
  <c r="Q57" i="25"/>
  <c r="R58" i="5"/>
  <c r="R59" i="5"/>
  <c r="R60" i="5"/>
  <c r="R61" i="5"/>
  <c r="Q61" i="13"/>
  <c r="Q61" i="25"/>
  <c r="R62" i="5"/>
  <c r="Q62" i="13"/>
  <c r="Q62" i="25"/>
  <c r="R63" i="5"/>
  <c r="R64" i="5"/>
  <c r="Q64" i="13"/>
  <c r="Q64" i="25"/>
  <c r="R65" i="5"/>
  <c r="Q65" i="13"/>
  <c r="Q65" i="25"/>
  <c r="R66" i="5"/>
  <c r="R67" i="5"/>
  <c r="R68" i="5"/>
  <c r="R69" i="5"/>
  <c r="Q69" i="13"/>
  <c r="Q69" i="25"/>
  <c r="R70" i="5"/>
  <c r="R71" i="5"/>
  <c r="R72" i="5"/>
  <c r="R73" i="5"/>
  <c r="R74" i="5"/>
  <c r="R75" i="5"/>
  <c r="R76" i="5"/>
  <c r="R77" i="5"/>
  <c r="Q80" i="13"/>
  <c r="Q80" i="25"/>
  <c r="R78" i="5"/>
  <c r="R79" i="5"/>
  <c r="R80" i="5"/>
  <c r="R81" i="5"/>
  <c r="R82" i="5"/>
  <c r="Q85" i="13"/>
  <c r="Q85" i="25"/>
  <c r="R83" i="5"/>
  <c r="R84" i="5"/>
  <c r="R85" i="5"/>
  <c r="R86" i="5"/>
  <c r="Q86" i="13"/>
  <c r="Q86" i="25"/>
  <c r="R87" i="5"/>
  <c r="R88" i="5"/>
  <c r="Q88" i="13"/>
  <c r="Q88" i="25"/>
  <c r="R89" i="5"/>
  <c r="R90" i="5"/>
  <c r="R91" i="5"/>
  <c r="Q91" i="13"/>
  <c r="Q91" i="25"/>
  <c r="R92" i="5"/>
  <c r="Q92" i="13"/>
  <c r="Q92" i="25"/>
  <c r="R93" i="5"/>
  <c r="Q93" i="13"/>
  <c r="Q93" i="25"/>
  <c r="R94" i="5"/>
  <c r="R95" i="5"/>
  <c r="R96" i="5"/>
  <c r="Q96" i="13"/>
  <c r="Q96" i="25"/>
  <c r="R97" i="5"/>
  <c r="Q97" i="13"/>
  <c r="Q97" i="25"/>
  <c r="R98" i="5"/>
  <c r="Q98" i="13"/>
  <c r="Q98" i="25"/>
  <c r="R99" i="5"/>
  <c r="R100" i="5"/>
  <c r="R101" i="5"/>
  <c r="R102" i="5"/>
  <c r="Q102" i="13"/>
  <c r="Q102" i="25"/>
  <c r="R103" i="5"/>
  <c r="R104" i="5"/>
  <c r="Q104" i="13"/>
  <c r="Q104" i="25"/>
  <c r="R105" i="5"/>
  <c r="R106" i="5"/>
  <c r="Q106" i="13"/>
  <c r="Q106" i="25"/>
  <c r="R107" i="5"/>
  <c r="R108" i="5"/>
  <c r="Q108" i="13"/>
  <c r="Q108" i="25"/>
  <c r="R109" i="5"/>
  <c r="Q109" i="13"/>
  <c r="Q109" i="25"/>
  <c r="R110" i="5"/>
  <c r="R111" i="5"/>
  <c r="R112" i="5"/>
  <c r="Q112" i="13"/>
  <c r="Q112" i="25"/>
  <c r="R113" i="5"/>
  <c r="Q113" i="13"/>
  <c r="Q113" i="25"/>
  <c r="R114" i="5"/>
  <c r="R115" i="5"/>
  <c r="R116" i="5"/>
  <c r="R117" i="5"/>
  <c r="R118" i="5"/>
  <c r="R119" i="5"/>
  <c r="R120" i="5"/>
  <c r="R121" i="5"/>
  <c r="Q124" i="13"/>
  <c r="Q124" i="25"/>
  <c r="R122" i="5"/>
  <c r="R123" i="5"/>
  <c r="Q126" i="13"/>
  <c r="Q126" i="25"/>
  <c r="R124" i="5"/>
  <c r="R125" i="5"/>
  <c r="Q125" i="13"/>
  <c r="Q125" i="25"/>
  <c r="R126" i="5"/>
  <c r="R127" i="5"/>
  <c r="Q127" i="13"/>
  <c r="Q127" i="25"/>
  <c r="R128" i="5"/>
  <c r="R129" i="5"/>
  <c r="Q129" i="13"/>
  <c r="Q129" i="25"/>
  <c r="R130" i="5"/>
  <c r="Q130" i="13"/>
  <c r="Q130" i="25"/>
  <c r="R131" i="5"/>
  <c r="Q131" i="13"/>
  <c r="Q131" i="25"/>
  <c r="R132" i="5"/>
  <c r="R133" i="5"/>
  <c r="Q133" i="13"/>
  <c r="Q133" i="25"/>
  <c r="R134" i="5"/>
  <c r="Q137" i="13"/>
  <c r="Q137" i="25"/>
  <c r="R135" i="5"/>
  <c r="R136" i="5"/>
  <c r="R137" i="5"/>
  <c r="R138" i="5"/>
  <c r="R139" i="5"/>
  <c r="R140" i="5"/>
  <c r="Q140" i="13"/>
  <c r="Q140" i="25"/>
  <c r="R141" i="5"/>
  <c r="R142" i="5"/>
  <c r="Q145" i="13"/>
  <c r="Q145" i="25"/>
  <c r="R143" i="5"/>
  <c r="R144" i="5"/>
  <c r="Q144" i="13"/>
  <c r="Q144" i="25"/>
  <c r="R145" i="5"/>
  <c r="R146" i="5"/>
  <c r="Q146" i="13"/>
  <c r="Q146" i="25"/>
  <c r="R147" i="5"/>
  <c r="R148" i="5"/>
  <c r="R149" i="5"/>
  <c r="R150" i="5"/>
  <c r="Q153" i="13"/>
  <c r="Q153" i="25"/>
  <c r="R151" i="5"/>
  <c r="R152" i="5"/>
  <c r="Q152" i="13"/>
  <c r="Q152" i="25"/>
  <c r="R153" i="5"/>
  <c r="R154" i="5"/>
  <c r="Q154" i="13"/>
  <c r="Q154" i="25"/>
  <c r="R155" i="5"/>
  <c r="R156" i="5"/>
  <c r="Q156" i="13"/>
  <c r="Q156" i="25"/>
  <c r="R157" i="5"/>
  <c r="Q157" i="13"/>
  <c r="Q157" i="25"/>
  <c r="R158" i="5"/>
  <c r="R159" i="5"/>
  <c r="Q159" i="13"/>
  <c r="Q159" i="25"/>
  <c r="R160" i="5"/>
  <c r="Q160" i="13"/>
  <c r="Q160" i="25"/>
  <c r="R161" i="5"/>
  <c r="R162" i="5"/>
  <c r="Q162" i="13"/>
  <c r="Q162" i="25"/>
  <c r="R163" i="5"/>
  <c r="Q163" i="13"/>
  <c r="Q163" i="25"/>
  <c r="R164" i="5"/>
  <c r="Q164" i="13"/>
  <c r="Q164" i="25"/>
  <c r="R165" i="5"/>
  <c r="R166" i="5"/>
  <c r="Q169" i="13"/>
  <c r="Q169" i="25"/>
  <c r="R167" i="5"/>
  <c r="R168" i="5"/>
  <c r="R169" i="5"/>
  <c r="R170" i="5"/>
  <c r="R171" i="5"/>
  <c r="R172" i="5"/>
  <c r="Q175" i="13"/>
  <c r="Q175" i="25"/>
  <c r="R173" i="5"/>
  <c r="R174" i="5"/>
  <c r="Q174" i="13"/>
  <c r="Q174" i="25"/>
  <c r="R175" i="5"/>
  <c r="R176" i="5"/>
  <c r="Q176" i="13"/>
  <c r="Q176" i="25"/>
  <c r="R177" i="5"/>
  <c r="R178" i="5"/>
  <c r="R179" i="5"/>
  <c r="Q179" i="13"/>
  <c r="Q179" i="25"/>
  <c r="R180" i="5"/>
  <c r="Q180" i="13"/>
  <c r="Q180" i="25"/>
  <c r="R181" i="5"/>
  <c r="Q181" i="13"/>
  <c r="Q181" i="25"/>
  <c r="R182" i="5"/>
  <c r="R183" i="5"/>
  <c r="R184" i="5"/>
  <c r="Q184" i="13"/>
  <c r="Q184" i="25"/>
  <c r="R185" i="5"/>
  <c r="R186" i="5"/>
  <c r="R187" i="5"/>
  <c r="Q187" i="13"/>
  <c r="Q187" i="25"/>
  <c r="R188" i="5"/>
  <c r="R189" i="5"/>
  <c r="R190" i="5"/>
  <c r="R191" i="5"/>
  <c r="R192" i="5"/>
  <c r="Q192" i="13"/>
  <c r="Q192" i="25"/>
  <c r="R193" i="5"/>
  <c r="Q193" i="13"/>
  <c r="Q193" i="25"/>
  <c r="R194" i="5"/>
  <c r="Q194" i="13"/>
  <c r="Q194" i="25"/>
  <c r="R195" i="5"/>
  <c r="Q195" i="13"/>
  <c r="Q195" i="25"/>
  <c r="R196" i="5"/>
  <c r="R197" i="5"/>
  <c r="Q197" i="13"/>
  <c r="Q197" i="25"/>
  <c r="R198" i="5"/>
  <c r="Q198" i="13"/>
  <c r="Q198" i="25"/>
  <c r="R199" i="5"/>
  <c r="R200" i="5"/>
  <c r="R201" i="5"/>
  <c r="Q201" i="13"/>
  <c r="Q201" i="25"/>
  <c r="R202" i="5"/>
  <c r="R203" i="5"/>
  <c r="R204" i="5"/>
  <c r="Q204" i="13"/>
  <c r="Q204" i="25"/>
  <c r="R205" i="5"/>
  <c r="Q205" i="13"/>
  <c r="Q205" i="25"/>
  <c r="R206" i="5"/>
  <c r="R207" i="5"/>
  <c r="Q207" i="13"/>
  <c r="Q207" i="25"/>
  <c r="R208" i="5"/>
  <c r="Q211" i="25"/>
  <c r="R209" i="5"/>
  <c r="Q209" i="13"/>
  <c r="Q209" i="25"/>
  <c r="R210" i="5"/>
  <c r="Q210" i="13"/>
  <c r="Q210" i="25"/>
  <c r="R211" i="5"/>
  <c r="Q211" i="13"/>
  <c r="R212" i="5"/>
  <c r="Q212" i="13"/>
  <c r="Q212" i="25"/>
  <c r="R213" i="5"/>
  <c r="R214" i="5"/>
  <c r="R215" i="5"/>
  <c r="R216" i="5"/>
  <c r="Q216" i="13"/>
  <c r="Q216" i="25"/>
  <c r="R217" i="5"/>
  <c r="Q217" i="13"/>
  <c r="Q217" i="25"/>
  <c r="R218" i="5"/>
  <c r="Q218" i="13"/>
  <c r="Q218" i="25"/>
  <c r="R219" i="5"/>
  <c r="R220" i="5"/>
  <c r="Q220" i="13"/>
  <c r="Q220" i="25"/>
  <c r="R221" i="5"/>
  <c r="Q221" i="13"/>
  <c r="Q221" i="25"/>
  <c r="R222" i="5"/>
  <c r="Q222" i="13"/>
  <c r="Q222" i="25"/>
  <c r="R223" i="5"/>
  <c r="R224" i="5"/>
  <c r="Q224" i="13"/>
  <c r="Q224" i="25"/>
  <c r="R225" i="5"/>
  <c r="Q225" i="13"/>
  <c r="Q225" i="25"/>
  <c r="R226" i="5"/>
  <c r="R227" i="5"/>
  <c r="Q227" i="13"/>
  <c r="Q227" i="25"/>
  <c r="R228" i="5"/>
  <c r="R229" i="5"/>
  <c r="Q229" i="13"/>
  <c r="Q229" i="25"/>
  <c r="R230" i="5"/>
  <c r="R231" i="5"/>
  <c r="R232" i="5"/>
  <c r="Q235" i="25"/>
  <c r="R233" i="5"/>
  <c r="Q233" i="13"/>
  <c r="Q233" i="25"/>
  <c r="R234" i="5"/>
  <c r="R235" i="5"/>
  <c r="Q235" i="13"/>
  <c r="R236" i="5"/>
  <c r="Q239" i="13"/>
  <c r="Q239" i="25"/>
  <c r="R237" i="5"/>
  <c r="Q237" i="13"/>
  <c r="Q237" i="25"/>
  <c r="R238" i="5"/>
  <c r="R239" i="5"/>
  <c r="R240" i="5"/>
  <c r="Q240" i="13"/>
  <c r="Q240" i="25"/>
  <c r="R241" i="5"/>
  <c r="Q241" i="13"/>
  <c r="Q241" i="25"/>
  <c r="R242" i="5"/>
  <c r="Q242" i="13"/>
  <c r="Q242" i="25"/>
  <c r="R243" i="5"/>
  <c r="Q243" i="13"/>
  <c r="Q243" i="25"/>
  <c r="R244" i="5"/>
  <c r="R245" i="5"/>
  <c r="Q245" i="13"/>
  <c r="Q245" i="25"/>
  <c r="R246" i="5"/>
  <c r="Q246" i="13"/>
  <c r="Q246" i="25"/>
  <c r="R247" i="5"/>
  <c r="R248" i="5"/>
  <c r="Q248" i="13"/>
  <c r="Q248" i="25"/>
  <c r="R249" i="5"/>
  <c r="R250" i="5"/>
  <c r="Q250" i="13"/>
  <c r="Q250" i="25"/>
  <c r="R251" i="5"/>
  <c r="Q251" i="13"/>
  <c r="Q251" i="25"/>
  <c r="R252" i="5"/>
  <c r="Q252" i="13"/>
  <c r="Q252" i="25"/>
  <c r="R253" i="5"/>
  <c r="R254" i="5"/>
  <c r="Q257" i="13"/>
  <c r="Q257" i="25"/>
  <c r="R255" i="5"/>
  <c r="Q255" i="13"/>
  <c r="Q255" i="25"/>
  <c r="R256" i="5"/>
  <c r="Q259" i="13"/>
  <c r="Q259" i="25"/>
  <c r="R257" i="5"/>
  <c r="R258" i="5"/>
  <c r="R259" i="5"/>
  <c r="R260" i="5"/>
  <c r="R261" i="5"/>
  <c r="R262" i="5"/>
  <c r="Q262" i="13"/>
  <c r="Q262" i="25"/>
  <c r="R263" i="5"/>
  <c r="R264" i="5"/>
  <c r="Q264" i="13"/>
  <c r="Q264" i="25"/>
  <c r="R265" i="5"/>
  <c r="R266" i="5"/>
  <c r="Q269" i="13"/>
  <c r="Q269" i="25"/>
  <c r="Q266" i="13"/>
  <c r="Q266" i="25"/>
  <c r="R267" i="5"/>
  <c r="Q267" i="13"/>
  <c r="Q267" i="25"/>
  <c r="R268" i="5"/>
  <c r="Q268" i="13"/>
  <c r="Q268" i="25"/>
  <c r="R269" i="5"/>
  <c r="R270" i="5"/>
  <c r="Q273" i="13"/>
  <c r="Q273" i="25"/>
  <c r="R271" i="5"/>
  <c r="R272" i="5"/>
  <c r="R273" i="5"/>
  <c r="R274" i="5"/>
  <c r="R275" i="5"/>
  <c r="R276" i="5"/>
  <c r="Q276" i="13"/>
  <c r="Q276" i="25"/>
  <c r="R277" i="5"/>
  <c r="R278" i="5"/>
  <c r="Q278" i="13"/>
  <c r="Q278" i="25"/>
  <c r="R279" i="5"/>
  <c r="R280" i="5"/>
  <c r="R281" i="5"/>
  <c r="R282" i="5"/>
  <c r="Q282" i="13"/>
  <c r="Q282" i="25"/>
  <c r="R283" i="5"/>
  <c r="R284" i="5"/>
  <c r="R285" i="5"/>
  <c r="R286" i="5"/>
  <c r="Q286" i="13"/>
  <c r="Q286" i="25"/>
  <c r="R287" i="5"/>
  <c r="Q287" i="13"/>
  <c r="Q287" i="25"/>
  <c r="R288" i="5"/>
  <c r="R289" i="5"/>
  <c r="R290" i="5"/>
  <c r="R291" i="5"/>
  <c r="R292" i="5"/>
  <c r="R293" i="5"/>
  <c r="R294" i="5"/>
  <c r="R295" i="5"/>
  <c r="Q295" i="13"/>
  <c r="Q295" i="25"/>
  <c r="R296" i="5"/>
  <c r="Q296" i="13"/>
  <c r="Q296" i="25"/>
  <c r="R297" i="5"/>
  <c r="R298" i="5"/>
  <c r="R299" i="5"/>
  <c r="Q299" i="13"/>
  <c r="Q299" i="25"/>
  <c r="R300" i="5"/>
  <c r="R301" i="5"/>
  <c r="R302" i="5"/>
  <c r="Q302" i="13"/>
  <c r="Q302" i="25"/>
  <c r="R303" i="5"/>
  <c r="Q303" i="13"/>
  <c r="Q303" i="25"/>
  <c r="R304" i="5"/>
  <c r="R305" i="5"/>
  <c r="R306" i="5"/>
  <c r="R307" i="5"/>
  <c r="Q307" i="13"/>
  <c r="Q307" i="25"/>
  <c r="R308" i="5"/>
  <c r="Q308" i="13"/>
  <c r="Q308" i="25"/>
  <c r="R309" i="5"/>
  <c r="Q309" i="13"/>
  <c r="Q309" i="25"/>
  <c r="R310" i="5"/>
  <c r="R311" i="5"/>
  <c r="R312" i="5"/>
  <c r="Q312" i="13"/>
  <c r="Q312" i="25"/>
  <c r="R313" i="5"/>
  <c r="Q313" i="13"/>
  <c r="Q313" i="25"/>
  <c r="R314" i="5"/>
  <c r="Q314" i="13"/>
  <c r="Q314" i="25"/>
  <c r="R315" i="5"/>
  <c r="Q315" i="13"/>
  <c r="Q315" i="25"/>
  <c r="R316" i="5"/>
  <c r="R317" i="5"/>
  <c r="Q317" i="13"/>
  <c r="Q317" i="25"/>
  <c r="R318" i="5"/>
  <c r="R319" i="5"/>
  <c r="R320" i="5"/>
  <c r="R321" i="5"/>
  <c r="R322" i="5"/>
  <c r="Q325" i="13"/>
  <c r="Q325" i="25"/>
  <c r="Q322" i="13"/>
  <c r="Q322" i="25"/>
  <c r="R323" i="5"/>
  <c r="Q323" i="13"/>
  <c r="Q323" i="25"/>
  <c r="R324" i="5"/>
  <c r="Q324" i="13"/>
  <c r="Q324" i="25"/>
  <c r="R325" i="5"/>
  <c r="R326" i="5"/>
  <c r="Q326" i="13"/>
  <c r="Q326" i="25"/>
  <c r="R327" i="5"/>
  <c r="Q327" i="13"/>
  <c r="Q327" i="25"/>
  <c r="R328" i="5"/>
  <c r="Q328" i="13"/>
  <c r="Q328" i="25"/>
  <c r="R329" i="5"/>
  <c r="R330" i="5"/>
  <c r="Q330" i="13"/>
  <c r="Q330" i="25"/>
  <c r="R331" i="5"/>
  <c r="Q331" i="13"/>
  <c r="Q331" i="25"/>
  <c r="R332" i="5"/>
  <c r="Q335" i="13"/>
  <c r="Q335" i="25"/>
  <c r="R333" i="5"/>
  <c r="R334" i="5"/>
  <c r="R335" i="5"/>
  <c r="R336" i="5"/>
  <c r="R337" i="5"/>
  <c r="Q337" i="13"/>
  <c r="Q337" i="25"/>
  <c r="R338" i="5"/>
  <c r="Q338" i="13"/>
  <c r="Q338" i="25"/>
  <c r="R339" i="5"/>
  <c r="Q339" i="13"/>
  <c r="Q339" i="25"/>
  <c r="R340" i="5"/>
  <c r="Q340" i="13"/>
  <c r="Q340" i="25"/>
  <c r="R341" i="5"/>
  <c r="Q341" i="13"/>
  <c r="Q341" i="25"/>
  <c r="R342" i="5"/>
  <c r="Q342" i="13"/>
  <c r="Q342" i="25"/>
  <c r="R343" i="5"/>
  <c r="Q343" i="13"/>
  <c r="Q343" i="25"/>
  <c r="R344" i="5"/>
  <c r="R345" i="5"/>
  <c r="Q345" i="13"/>
  <c r="Q345" i="25"/>
  <c r="R346" i="5"/>
  <c r="R347" i="5"/>
  <c r="Q347" i="13"/>
  <c r="Q347" i="25"/>
  <c r="R348" i="5"/>
  <c r="Q348" i="13"/>
  <c r="Q348" i="25"/>
  <c r="R349" i="5"/>
  <c r="R350" i="5"/>
  <c r="R351" i="5"/>
  <c r="Q351" i="13"/>
  <c r="Q351" i="25"/>
  <c r="R352" i="5"/>
  <c r="Q352" i="13"/>
  <c r="Q352" i="25"/>
  <c r="Q355" i="13"/>
  <c r="Q355" i="25"/>
  <c r="R353" i="5"/>
  <c r="R354" i="5"/>
  <c r="Q354" i="13"/>
  <c r="Q354" i="25"/>
  <c r="R355" i="5"/>
  <c r="R356" i="5"/>
  <c r="R357" i="5"/>
  <c r="Q357" i="13"/>
  <c r="Q357" i="25"/>
  <c r="R358" i="5"/>
  <c r="Q358" i="13"/>
  <c r="Q358" i="25"/>
  <c r="R359" i="5"/>
  <c r="R360" i="5"/>
  <c r="Q360" i="13"/>
  <c r="Q360" i="25"/>
  <c r="R361" i="5"/>
  <c r="Q361" i="13"/>
  <c r="Q361" i="25"/>
  <c r="R362" i="5"/>
  <c r="R363" i="5"/>
  <c r="R364" i="5"/>
  <c r="R365" i="5"/>
  <c r="R366" i="5"/>
  <c r="Q366" i="13"/>
  <c r="Q366" i="25"/>
  <c r="R367" i="5"/>
  <c r="Q367" i="13"/>
  <c r="Q367" i="25"/>
  <c r="R368" i="5"/>
  <c r="Q371" i="13"/>
  <c r="Q371" i="25"/>
  <c r="Q368" i="13"/>
  <c r="Q368" i="25"/>
  <c r="R369" i="5"/>
  <c r="Q369" i="13"/>
  <c r="Q369" i="25"/>
  <c r="R370" i="5"/>
  <c r="R371" i="5"/>
  <c r="R372" i="5"/>
  <c r="Q372" i="13"/>
  <c r="Q372" i="25"/>
  <c r="R373" i="5"/>
  <c r="R374" i="5"/>
  <c r="Q374" i="13"/>
  <c r="Q374" i="25"/>
  <c r="R375" i="5"/>
  <c r="Q375" i="13"/>
  <c r="Q375" i="25"/>
  <c r="R376" i="5"/>
  <c r="Q376" i="13"/>
  <c r="Q376" i="25"/>
  <c r="R377" i="5"/>
  <c r="Q377" i="13"/>
  <c r="Q377" i="25"/>
  <c r="R378" i="5"/>
  <c r="Q378" i="13"/>
  <c r="Q378" i="25"/>
  <c r="R379" i="5"/>
  <c r="R380" i="5"/>
  <c r="R381" i="5"/>
  <c r="Q381" i="13"/>
  <c r="Q381" i="25"/>
  <c r="R382" i="5"/>
  <c r="R383" i="5"/>
  <c r="Q383" i="13"/>
  <c r="Q383" i="25"/>
  <c r="R384" i="5"/>
  <c r="Q384" i="13"/>
  <c r="Q384" i="25"/>
  <c r="R6" i="5"/>
  <c r="Q9" i="13"/>
  <c r="Q9" i="25"/>
  <c r="Q344" i="13"/>
  <c r="Q344" i="25"/>
  <c r="Q280" i="13"/>
  <c r="Q280" i="25"/>
  <c r="Q219" i="13"/>
  <c r="Q219" i="25"/>
  <c r="Q208" i="13"/>
  <c r="Q208" i="25"/>
  <c r="Q177" i="13"/>
  <c r="Q177" i="25"/>
  <c r="Q161" i="13"/>
  <c r="Q161" i="25"/>
  <c r="Q121" i="13"/>
  <c r="Q121" i="25"/>
  <c r="Q105" i="13"/>
  <c r="Q105" i="25"/>
  <c r="Q89" i="13"/>
  <c r="Q89" i="25"/>
  <c r="Q81" i="13"/>
  <c r="Q81" i="25"/>
  <c r="Q73" i="13"/>
  <c r="Q73" i="25"/>
  <c r="Q33" i="13"/>
  <c r="Q33" i="25"/>
  <c r="Q334" i="13"/>
  <c r="Q334" i="25"/>
  <c r="Q232" i="13"/>
  <c r="Q232" i="25"/>
  <c r="Q83" i="13"/>
  <c r="Q83" i="25"/>
  <c r="Q19" i="13"/>
  <c r="Q19" i="25"/>
  <c r="Q279" i="13"/>
  <c r="Q279" i="25"/>
  <c r="Q271" i="13"/>
  <c r="Q271" i="25"/>
  <c r="Q231" i="13"/>
  <c r="Q231" i="25"/>
  <c r="Q183" i="13"/>
  <c r="Q183" i="25"/>
  <c r="Q167" i="13"/>
  <c r="Q167" i="25"/>
  <c r="Q135" i="13"/>
  <c r="Q135" i="25"/>
  <c r="Q111" i="13"/>
  <c r="Q111" i="25"/>
  <c r="Q103" i="13"/>
  <c r="Q103" i="25"/>
  <c r="Q71" i="13"/>
  <c r="Q71" i="25"/>
  <c r="Q39" i="13"/>
  <c r="Q39" i="25"/>
  <c r="Q23" i="13"/>
  <c r="Q23" i="25"/>
  <c r="Q202" i="13"/>
  <c r="Q202" i="25"/>
  <c r="Q82" i="13"/>
  <c r="Q82" i="25"/>
  <c r="R97" i="15"/>
  <c r="R97" i="29"/>
  <c r="Q147" i="13"/>
  <c r="Q147" i="25"/>
  <c r="Q122" i="13"/>
  <c r="Q122" i="25"/>
  <c r="Q58" i="13"/>
  <c r="Q58" i="25"/>
  <c r="R289" i="15"/>
  <c r="R289" i="29"/>
  <c r="Q293" i="13"/>
  <c r="Q293" i="25"/>
  <c r="R161" i="15"/>
  <c r="R161" i="29"/>
  <c r="R374" i="15"/>
  <c r="R374" i="29"/>
  <c r="R377" i="15"/>
  <c r="R377" i="29"/>
  <c r="R366" i="15"/>
  <c r="R366" i="29"/>
  <c r="R369" i="15"/>
  <c r="R369" i="29"/>
  <c r="R342" i="15"/>
  <c r="R342" i="29"/>
  <c r="R345" i="15"/>
  <c r="R345" i="29"/>
  <c r="R334" i="15"/>
  <c r="R334" i="29"/>
  <c r="R337" i="15"/>
  <c r="R337" i="29"/>
  <c r="R326" i="15"/>
  <c r="R326" i="29"/>
  <c r="R329" i="15"/>
  <c r="R329" i="29"/>
  <c r="R310" i="15"/>
  <c r="R310" i="29"/>
  <c r="R302" i="15"/>
  <c r="R302" i="29"/>
  <c r="R294" i="15"/>
  <c r="R294" i="29"/>
  <c r="R278" i="15"/>
  <c r="R278" i="29"/>
  <c r="R281" i="15"/>
  <c r="R281" i="29"/>
  <c r="R262" i="15"/>
  <c r="R262" i="29"/>
  <c r="R246" i="15"/>
  <c r="R246" i="29"/>
  <c r="R230" i="15"/>
  <c r="R230" i="29"/>
  <c r="R233" i="15"/>
  <c r="R233" i="29"/>
  <c r="R182" i="15"/>
  <c r="R182" i="29"/>
  <c r="R185" i="15"/>
  <c r="R185" i="29"/>
  <c r="R174" i="15"/>
  <c r="R174" i="29"/>
  <c r="R177" i="15"/>
  <c r="R177" i="29"/>
  <c r="R166" i="15"/>
  <c r="R166" i="29"/>
  <c r="R169" i="15"/>
  <c r="R169" i="29"/>
  <c r="R142" i="15"/>
  <c r="R142" i="29"/>
  <c r="R145" i="15"/>
  <c r="R145" i="29"/>
  <c r="R134" i="15"/>
  <c r="R134" i="29"/>
  <c r="R137" i="15"/>
  <c r="R137" i="29"/>
  <c r="R118" i="15"/>
  <c r="R118" i="29"/>
  <c r="R121" i="15"/>
  <c r="R121" i="29"/>
  <c r="R110" i="15"/>
  <c r="R110" i="29"/>
  <c r="R113" i="15"/>
  <c r="R113" i="29"/>
  <c r="R102" i="29"/>
  <c r="R22" i="29"/>
  <c r="R257" i="15"/>
  <c r="R257" i="29"/>
  <c r="R361" i="15"/>
  <c r="R361" i="29"/>
  <c r="Q178" i="13"/>
  <c r="Q178" i="25"/>
  <c r="Q50" i="13"/>
  <c r="Q50" i="25"/>
  <c r="R352" i="15"/>
  <c r="R352" i="29"/>
  <c r="R320" i="15"/>
  <c r="R320" i="29"/>
  <c r="R224" i="15"/>
  <c r="R224" i="29"/>
  <c r="R160" i="15"/>
  <c r="R160" i="29"/>
  <c r="R128" i="15"/>
  <c r="R128" i="29"/>
  <c r="R280" i="15"/>
  <c r="R280" i="29"/>
  <c r="R216" i="15"/>
  <c r="R216" i="29"/>
  <c r="R152" i="15"/>
  <c r="R152" i="29"/>
  <c r="R89" i="15"/>
  <c r="R89" i="29"/>
  <c r="R73" i="15"/>
  <c r="R73" i="29"/>
  <c r="R57" i="15"/>
  <c r="R57" i="29"/>
  <c r="R33" i="15"/>
  <c r="R33" i="29"/>
  <c r="R17" i="15"/>
  <c r="R17" i="29"/>
  <c r="R368" i="15"/>
  <c r="R368" i="29"/>
  <c r="R336" i="29"/>
  <c r="R304" i="15"/>
  <c r="R304" i="29"/>
  <c r="R88" i="15"/>
  <c r="R88" i="29"/>
  <c r="R80" i="15"/>
  <c r="R80" i="29"/>
  <c r="R72" i="15"/>
  <c r="R72" i="29"/>
  <c r="R48" i="15"/>
  <c r="R48" i="29"/>
  <c r="R32" i="15"/>
  <c r="R32" i="29"/>
  <c r="R177" i="14"/>
  <c r="R177" i="27"/>
  <c r="R370" i="14"/>
  <c r="R370" i="27"/>
  <c r="R362" i="14"/>
  <c r="R362" i="27"/>
  <c r="R327" i="14"/>
  <c r="R327" i="27"/>
  <c r="R330" i="14"/>
  <c r="R330" i="27"/>
  <c r="R374" i="27"/>
  <c r="R377" i="14"/>
  <c r="R377" i="27"/>
  <c r="R366" i="14"/>
  <c r="R366" i="27"/>
  <c r="R369" i="14"/>
  <c r="R369" i="27"/>
  <c r="R358" i="14"/>
  <c r="R358" i="27"/>
  <c r="R361" i="14"/>
  <c r="R361" i="27"/>
  <c r="R350" i="27"/>
  <c r="R353" i="14"/>
  <c r="R353" i="27"/>
  <c r="R345" i="14"/>
  <c r="R345" i="27"/>
  <c r="R334" i="27"/>
  <c r="R337" i="14"/>
  <c r="R337" i="27"/>
  <c r="R329" i="14"/>
  <c r="R329" i="27"/>
  <c r="R310" i="14"/>
  <c r="R310" i="27"/>
  <c r="R313" i="14"/>
  <c r="R313" i="27"/>
  <c r="R302" i="14"/>
  <c r="R302" i="27"/>
  <c r="R297" i="14"/>
  <c r="R297" i="27"/>
  <c r="R249" i="14"/>
  <c r="R249" i="27"/>
  <c r="R238" i="27"/>
  <c r="R241" i="14"/>
  <c r="R241" i="27"/>
  <c r="R230" i="14"/>
  <c r="R230" i="27"/>
  <c r="R233" i="14"/>
  <c r="R233" i="27"/>
  <c r="R166" i="14"/>
  <c r="R166" i="27"/>
  <c r="R102" i="14"/>
  <c r="R102" i="27"/>
  <c r="R105" i="14"/>
  <c r="R105" i="27"/>
  <c r="R289" i="14"/>
  <c r="R289" i="27"/>
  <c r="R265" i="14"/>
  <c r="R265" i="27"/>
  <c r="R217" i="14"/>
  <c r="R217" i="27"/>
  <c r="R209" i="14"/>
  <c r="R209" i="27"/>
  <c r="R201" i="14"/>
  <c r="R201" i="27"/>
  <c r="R193" i="14"/>
  <c r="R193" i="27"/>
  <c r="R161" i="14"/>
  <c r="R161" i="27"/>
  <c r="R97" i="14"/>
  <c r="R97" i="27"/>
  <c r="R89" i="27"/>
  <c r="R331" i="14"/>
  <c r="R331" i="27"/>
  <c r="R256" i="14"/>
  <c r="R256" i="27"/>
  <c r="R192" i="14"/>
  <c r="R192" i="27"/>
  <c r="R195" i="27"/>
  <c r="R128" i="14"/>
  <c r="R128" i="27"/>
  <c r="R131" i="14"/>
  <c r="R131" i="27"/>
  <c r="R64" i="14"/>
  <c r="R64" i="27"/>
  <c r="R123" i="14"/>
  <c r="R123" i="27"/>
  <c r="R51" i="14"/>
  <c r="R51" i="27"/>
  <c r="R355" i="14"/>
  <c r="R355" i="27"/>
  <c r="R115" i="14"/>
  <c r="R115" i="27"/>
  <c r="R347" i="14"/>
  <c r="R347" i="27"/>
  <c r="R315" i="14"/>
  <c r="R315" i="27"/>
  <c r="R251" i="14"/>
  <c r="R251" i="27"/>
  <c r="R179" i="14"/>
  <c r="R179" i="27"/>
  <c r="R299" i="14"/>
  <c r="R299" i="27"/>
  <c r="R283" i="14"/>
  <c r="R283" i="27"/>
  <c r="R267" i="14"/>
  <c r="R267" i="27"/>
  <c r="R235" i="14"/>
  <c r="R235" i="27"/>
  <c r="R227" i="14"/>
  <c r="R227" i="27"/>
  <c r="R211" i="14"/>
  <c r="R211" i="27"/>
  <c r="R171" i="14"/>
  <c r="R171" i="27"/>
  <c r="R155" i="14"/>
  <c r="R155" i="27"/>
  <c r="R139" i="14"/>
  <c r="R139" i="27"/>
  <c r="R107" i="14"/>
  <c r="R107" i="27"/>
  <c r="R91" i="14"/>
  <c r="R91" i="27"/>
  <c r="R43" i="14"/>
  <c r="R43" i="27"/>
  <c r="R27" i="14"/>
  <c r="R27" i="27"/>
  <c r="R11" i="14"/>
  <c r="R11" i="27"/>
  <c r="R307" i="14"/>
  <c r="R307" i="27"/>
  <c r="R140" i="14"/>
  <c r="R140" i="27"/>
  <c r="R298" i="14"/>
  <c r="R298" i="27"/>
  <c r="R282" i="14"/>
  <c r="R282" i="27"/>
  <c r="R266" i="14"/>
  <c r="R266" i="27"/>
  <c r="R250" i="14"/>
  <c r="R250" i="27"/>
  <c r="R234" i="14"/>
  <c r="R234" i="27"/>
  <c r="R226" i="14"/>
  <c r="R226" i="27"/>
  <c r="R218" i="14"/>
  <c r="R218" i="27"/>
  <c r="R202" i="14"/>
  <c r="R202" i="27"/>
  <c r="R194" i="14"/>
  <c r="R194" i="27"/>
  <c r="R186" i="14"/>
  <c r="R186" i="27"/>
  <c r="R170" i="14"/>
  <c r="R170" i="27"/>
  <c r="R162" i="14"/>
  <c r="R162" i="27"/>
  <c r="R154" i="14"/>
  <c r="R154" i="27"/>
  <c r="R146" i="14"/>
  <c r="R146" i="27"/>
  <c r="R138" i="14"/>
  <c r="R138" i="27"/>
  <c r="R122" i="14"/>
  <c r="R122" i="27"/>
  <c r="R106" i="14"/>
  <c r="R106" i="27"/>
  <c r="R90" i="14"/>
  <c r="R90" i="27"/>
  <c r="R82" i="14"/>
  <c r="R82" i="27"/>
  <c r="R74" i="14"/>
  <c r="R74" i="27"/>
  <c r="R58" i="14"/>
  <c r="R58" i="27"/>
  <c r="R50" i="14"/>
  <c r="R50" i="27"/>
  <c r="R26" i="14"/>
  <c r="R26" i="27"/>
  <c r="R10" i="14"/>
  <c r="R10" i="27"/>
  <c r="Q57" i="17"/>
  <c r="Q10" i="9"/>
  <c r="Q10" i="17"/>
  <c r="Q11" i="9"/>
  <c r="Q11" i="17"/>
  <c r="Q12" i="17"/>
  <c r="Q13" i="9"/>
  <c r="Q13" i="17"/>
  <c r="Q14" i="9"/>
  <c r="Q14" i="17"/>
  <c r="Q15" i="9"/>
  <c r="Q16" i="17"/>
  <c r="Q17" i="9"/>
  <c r="Q17" i="17"/>
  <c r="Q18" i="9"/>
  <c r="Q18" i="17"/>
  <c r="Q19" i="9"/>
  <c r="Q19" i="17"/>
  <c r="Q20" i="17"/>
  <c r="Q21" i="9"/>
  <c r="Q21" i="17"/>
  <c r="Q22" i="9"/>
  <c r="Q22" i="17"/>
  <c r="Q23" i="9"/>
  <c r="Q23" i="17"/>
  <c r="Q24" i="17"/>
  <c r="Q25" i="9"/>
  <c r="Q25" i="17"/>
  <c r="Q27" i="9"/>
  <c r="Q27" i="17"/>
  <c r="Q30" i="9"/>
  <c r="Q30" i="17"/>
  <c r="Q31" i="9"/>
  <c r="Q31" i="17"/>
  <c r="Q33" i="9"/>
  <c r="Q33" i="17"/>
  <c r="Q34" i="9"/>
  <c r="Q34" i="17"/>
  <c r="Q35" i="9"/>
  <c r="Q35" i="17"/>
  <c r="Q37" i="9"/>
  <c r="Q37" i="17"/>
  <c r="Q38" i="9"/>
  <c r="Q38" i="17"/>
  <c r="Q39" i="9"/>
  <c r="Q39" i="17"/>
  <c r="Q41" i="9"/>
  <c r="Q41" i="17"/>
  <c r="Q42" i="9"/>
  <c r="Q42" i="17"/>
  <c r="Q44" i="9"/>
  <c r="Q44" i="17"/>
  <c r="Q47" i="17"/>
  <c r="Q48" i="9"/>
  <c r="Q48" i="17"/>
  <c r="Q50" i="9"/>
  <c r="Q50" i="17"/>
  <c r="Q51" i="17"/>
  <c r="Q52" i="9"/>
  <c r="Q52" i="17"/>
  <c r="Q53" i="17"/>
  <c r="Q54" i="9"/>
  <c r="Q54" i="17"/>
  <c r="Q55" i="17"/>
  <c r="Q56" i="9"/>
  <c r="Q56" i="17"/>
  <c r="Q58" i="9"/>
  <c r="Q58" i="17"/>
  <c r="Q60" i="9"/>
  <c r="Q60" i="17"/>
  <c r="Q62" i="9"/>
  <c r="Q62" i="17"/>
  <c r="Q64" i="9"/>
  <c r="Q64" i="17"/>
  <c r="Q68" i="9"/>
  <c r="Q68" i="17"/>
  <c r="Q70" i="9"/>
  <c r="Q70" i="17"/>
  <c r="Q72" i="9"/>
  <c r="Q72" i="17"/>
  <c r="Q74" i="9"/>
  <c r="Q74" i="17"/>
  <c r="Q76" i="9"/>
  <c r="Q76" i="17"/>
  <c r="Q78" i="9"/>
  <c r="Q78" i="17"/>
  <c r="Q80" i="9"/>
  <c r="Q80" i="17"/>
  <c r="Q82" i="9"/>
  <c r="Q82" i="17"/>
  <c r="Q84" i="9"/>
  <c r="Q84" i="17"/>
  <c r="Q88" i="9"/>
  <c r="Q88" i="17"/>
  <c r="Q90" i="9"/>
  <c r="Q90" i="17"/>
  <c r="Q92" i="9"/>
  <c r="Q92" i="17"/>
  <c r="Q94" i="9"/>
  <c r="Q94" i="17"/>
  <c r="Q96" i="9"/>
  <c r="Q96" i="17"/>
  <c r="Q98" i="9"/>
  <c r="Q98" i="17"/>
  <c r="Q100" i="9"/>
  <c r="Q100" i="17"/>
  <c r="Q102" i="9"/>
  <c r="Q102" i="17"/>
  <c r="Q104" i="9"/>
  <c r="Q104" i="17"/>
  <c r="Q108" i="9"/>
  <c r="Q108" i="17"/>
  <c r="Q110" i="9"/>
  <c r="Q110" i="17"/>
  <c r="Q112" i="9"/>
  <c r="Q112" i="17"/>
  <c r="Q113" i="9"/>
  <c r="Q113" i="17"/>
  <c r="Q114" i="9"/>
  <c r="Q114" i="17"/>
  <c r="Q116" i="9"/>
  <c r="Q116" i="17"/>
  <c r="Q117" i="9"/>
  <c r="Q117" i="17"/>
  <c r="Q118" i="9"/>
  <c r="Q118" i="17"/>
  <c r="Q120" i="9"/>
  <c r="Q120" i="17"/>
  <c r="Q121" i="9"/>
  <c r="Q121" i="17"/>
  <c r="Q122" i="9"/>
  <c r="Q122" i="17"/>
  <c r="Q124" i="9"/>
  <c r="Q124" i="17"/>
  <c r="Q125" i="9"/>
  <c r="Q125" i="17"/>
  <c r="Q128" i="9"/>
  <c r="Q128" i="17"/>
  <c r="Q130" i="9"/>
  <c r="Q130" i="17"/>
  <c r="Q132" i="9"/>
  <c r="Q132" i="17"/>
  <c r="Q133" i="9"/>
  <c r="Q133" i="17"/>
  <c r="Q134" i="9"/>
  <c r="Q134" i="17"/>
  <c r="Q136" i="9"/>
  <c r="Q136" i="17"/>
  <c r="Q137" i="9"/>
  <c r="Q137" i="17"/>
  <c r="Q138" i="9"/>
  <c r="Q138" i="17"/>
  <c r="Q140" i="9"/>
  <c r="Q140" i="17"/>
  <c r="Q141" i="9"/>
  <c r="Q141" i="17"/>
  <c r="Q142" i="9"/>
  <c r="Q142" i="17"/>
  <c r="Q144" i="9"/>
  <c r="Q144" i="17"/>
  <c r="Q145" i="9"/>
  <c r="Q145" i="17"/>
  <c r="Q148" i="9"/>
  <c r="Q148" i="17"/>
  <c r="Q150" i="9"/>
  <c r="Q150" i="17"/>
  <c r="Q152" i="9"/>
  <c r="Q152" i="17"/>
  <c r="Q153" i="9"/>
  <c r="Q153" i="17"/>
  <c r="Q154" i="9"/>
  <c r="Q154" i="17"/>
  <c r="Q156" i="9"/>
  <c r="Q156" i="17"/>
  <c r="Q157" i="9"/>
  <c r="Q157" i="17"/>
  <c r="Q158" i="9"/>
  <c r="Q158" i="17"/>
  <c r="Q160" i="9"/>
  <c r="Q160" i="17"/>
  <c r="Q161" i="9"/>
  <c r="Q161" i="17"/>
  <c r="Q162" i="9"/>
  <c r="Q162" i="17"/>
  <c r="Q164" i="9"/>
  <c r="Q164" i="17"/>
  <c r="Q165" i="9"/>
  <c r="Q165" i="17"/>
  <c r="Q168" i="9"/>
  <c r="Q168" i="17"/>
  <c r="Q170" i="9"/>
  <c r="Q170" i="17"/>
  <c r="Q171" i="9"/>
  <c r="Q171" i="17"/>
  <c r="Q172" i="17"/>
  <c r="Q173" i="9"/>
  <c r="Q173" i="17"/>
  <c r="Q174" i="9"/>
  <c r="Q174" i="17"/>
  <c r="Q175" i="9"/>
  <c r="Q175" i="17"/>
  <c r="Q176" i="17"/>
  <c r="Q177" i="9"/>
  <c r="Q177" i="17"/>
  <c r="Q178" i="9"/>
  <c r="Q178" i="17"/>
  <c r="Q179" i="9"/>
  <c r="Q179" i="17"/>
  <c r="Q180" i="17"/>
  <c r="Q181" i="9"/>
  <c r="Q181" i="17"/>
  <c r="Q182" i="9"/>
  <c r="Q182" i="17"/>
  <c r="Q183" i="9"/>
  <c r="Q183" i="17"/>
  <c r="Q184" i="17"/>
  <c r="Q185" i="9"/>
  <c r="Q185" i="17"/>
  <c r="Q187" i="9"/>
  <c r="Q187" i="17"/>
  <c r="Q188" i="17"/>
  <c r="Q190" i="9"/>
  <c r="Q190" i="17"/>
  <c r="Q191" i="9"/>
  <c r="Q191" i="17"/>
  <c r="Q192" i="17"/>
  <c r="Q193" i="9"/>
  <c r="Q193" i="17"/>
  <c r="Q194" i="9"/>
  <c r="Q194" i="17"/>
  <c r="Q195" i="9"/>
  <c r="Q195" i="17"/>
  <c r="Q196" i="17"/>
  <c r="Q197" i="9"/>
  <c r="Q197" i="17"/>
  <c r="Q198" i="9"/>
  <c r="Q198" i="17"/>
  <c r="Q199" i="9"/>
  <c r="Q199" i="17"/>
  <c r="Q200" i="17"/>
  <c r="Q201" i="9"/>
  <c r="Q201" i="17"/>
  <c r="Q202" i="9"/>
  <c r="Q202" i="17"/>
  <c r="Q203" i="9"/>
  <c r="Q203" i="17"/>
  <c r="Q204" i="17"/>
  <c r="Q205" i="9"/>
  <c r="Q205" i="17"/>
  <c r="Q207" i="9"/>
  <c r="Q207" i="17"/>
  <c r="Q208" i="17"/>
  <c r="Q210" i="9"/>
  <c r="Q210" i="17"/>
  <c r="Q211" i="9"/>
  <c r="Q211" i="17"/>
  <c r="Q212" i="17"/>
  <c r="Q213" i="9"/>
  <c r="Q213" i="17"/>
  <c r="Q214" i="9"/>
  <c r="Q214" i="17"/>
  <c r="Q215" i="9"/>
  <c r="Q215" i="17"/>
  <c r="Q216" i="17"/>
  <c r="Q217" i="9"/>
  <c r="Q217" i="17"/>
  <c r="Q218" i="9"/>
  <c r="Q218" i="17"/>
  <c r="Q219" i="9"/>
  <c r="Q219" i="17"/>
  <c r="Q220" i="17"/>
  <c r="Q221" i="9"/>
  <c r="Q221" i="17"/>
  <c r="Q222" i="9"/>
  <c r="Q222" i="17"/>
  <c r="Q223" i="9"/>
  <c r="Q223" i="17"/>
  <c r="Q224" i="17"/>
  <c r="Q225" i="9"/>
  <c r="Q225" i="17"/>
  <c r="Q227" i="9"/>
  <c r="Q227" i="17"/>
  <c r="Q228" i="17"/>
  <c r="Q230" i="9"/>
  <c r="Q230" i="17"/>
  <c r="Q231" i="9"/>
  <c r="Q231" i="17"/>
  <c r="Q232" i="17"/>
  <c r="Q233" i="9"/>
  <c r="Q233" i="17"/>
  <c r="Q234" i="9"/>
  <c r="Q234" i="17"/>
  <c r="Q235" i="9"/>
  <c r="Q235" i="17"/>
  <c r="Q236" i="17"/>
  <c r="Q237" i="9"/>
  <c r="Q237" i="17"/>
  <c r="Q238" i="9"/>
  <c r="Q238" i="17"/>
  <c r="Q239" i="9"/>
  <c r="Q239" i="17"/>
  <c r="Q240" i="17"/>
  <c r="Q241" i="9"/>
  <c r="Q241" i="17"/>
  <c r="Q242" i="9"/>
  <c r="Q242" i="17"/>
  <c r="Q243" i="9"/>
  <c r="Q243" i="17"/>
  <c r="Q244" i="17"/>
  <c r="Q245" i="9"/>
  <c r="Q245" i="17"/>
  <c r="Q247" i="9"/>
  <c r="Q247" i="17"/>
  <c r="Q248" i="17"/>
  <c r="Q250" i="9"/>
  <c r="Q250" i="17"/>
  <c r="Q251" i="9"/>
  <c r="Q251" i="17"/>
  <c r="Q252" i="17"/>
  <c r="Q253" i="9"/>
  <c r="Q253" i="17"/>
  <c r="Q254" i="9"/>
  <c r="Q254" i="17"/>
  <c r="Q255" i="9"/>
  <c r="Q255" i="17"/>
  <c r="Q256" i="17"/>
  <c r="Q257" i="9"/>
  <c r="Q257" i="17"/>
  <c r="Q258" i="9"/>
  <c r="Q258" i="17"/>
  <c r="Q259" i="9"/>
  <c r="Q259" i="17"/>
  <c r="Q260" i="17"/>
  <c r="Q261" i="9"/>
  <c r="Q261" i="17"/>
  <c r="Q262" i="9"/>
  <c r="Q262" i="17"/>
  <c r="Q263" i="9"/>
  <c r="Q263" i="17"/>
  <c r="Q264" i="17"/>
  <c r="Q265" i="9"/>
  <c r="Q265" i="17"/>
  <c r="Q267" i="9"/>
  <c r="Q267" i="17"/>
  <c r="Q268" i="17"/>
  <c r="Q270" i="9"/>
  <c r="Q270" i="17"/>
  <c r="Q271" i="9"/>
  <c r="Q271" i="17"/>
  <c r="Q272" i="17"/>
  <c r="Q273" i="9"/>
  <c r="Q273" i="17"/>
  <c r="Q274" i="9"/>
  <c r="Q274" i="17"/>
  <c r="Q275" i="9"/>
  <c r="Q275" i="17"/>
  <c r="Q276" i="17"/>
  <c r="Q277" i="9"/>
  <c r="Q277" i="17"/>
  <c r="Q278" i="9"/>
  <c r="Q278" i="17"/>
  <c r="Q279" i="9"/>
  <c r="Q279" i="17"/>
  <c r="Q280" i="17"/>
  <c r="Q281" i="9"/>
  <c r="Q281" i="17"/>
  <c r="Q282" i="9"/>
  <c r="Q282" i="17"/>
  <c r="Q283" i="9"/>
  <c r="Q283" i="17"/>
  <c r="Q284" i="17"/>
  <c r="Q285" i="9"/>
  <c r="Q285" i="17"/>
  <c r="Q287" i="9"/>
  <c r="Q287" i="17"/>
  <c r="Q288" i="17"/>
  <c r="Q290" i="9"/>
  <c r="Q290" i="17"/>
  <c r="Q291" i="9"/>
  <c r="Q291" i="17"/>
  <c r="Q292" i="17"/>
  <c r="Q293" i="9"/>
  <c r="Q293" i="17"/>
  <c r="Q294" i="9"/>
  <c r="Q294" i="17"/>
  <c r="Q295" i="9"/>
  <c r="Q295" i="17"/>
  <c r="Q296" i="17"/>
  <c r="Q297" i="9"/>
  <c r="Q297" i="17"/>
  <c r="Q298" i="9"/>
  <c r="Q298" i="17"/>
  <c r="Q299" i="9"/>
  <c r="Q299" i="17"/>
  <c r="Q301" i="9"/>
  <c r="Q301" i="17"/>
  <c r="Q302" i="9"/>
  <c r="Q302" i="17"/>
  <c r="Q303" i="9"/>
  <c r="Q303" i="17"/>
  <c r="Q305" i="9"/>
  <c r="Q305" i="17"/>
  <c r="Q307" i="9"/>
  <c r="Q307" i="17"/>
  <c r="Q310" i="9"/>
  <c r="Q310" i="17"/>
  <c r="Q311" i="9"/>
  <c r="Q311" i="17"/>
  <c r="Q313" i="9"/>
  <c r="Q313" i="17"/>
  <c r="Q314" i="9"/>
  <c r="Q314" i="17"/>
  <c r="Q315" i="9"/>
  <c r="Q315" i="17"/>
  <c r="Q317" i="9"/>
  <c r="Q317" i="17"/>
  <c r="Q318" i="9"/>
  <c r="Q318" i="17"/>
  <c r="Q319" i="9"/>
  <c r="Q319" i="17"/>
  <c r="Q321" i="9"/>
  <c r="Q321" i="17"/>
  <c r="Q322" i="9"/>
  <c r="Q322" i="17"/>
  <c r="Q323" i="9"/>
  <c r="Q323" i="17"/>
  <c r="Q325" i="9"/>
  <c r="Q325" i="17"/>
  <c r="Q327" i="9"/>
  <c r="Q327" i="17"/>
  <c r="Q330" i="9"/>
  <c r="Q330" i="17"/>
  <c r="Q331" i="9"/>
  <c r="Q331" i="17"/>
  <c r="Q333" i="9"/>
  <c r="Q333" i="17"/>
  <c r="Q334" i="9"/>
  <c r="Q334" i="17"/>
  <c r="Q335" i="9"/>
  <c r="Q335" i="17"/>
  <c r="Q337" i="9"/>
  <c r="Q337" i="17"/>
  <c r="Q338" i="9"/>
  <c r="Q338" i="17"/>
  <c r="Q339" i="9"/>
  <c r="Q339" i="17"/>
  <c r="Q341" i="9"/>
  <c r="Q341" i="17"/>
  <c r="Q342" i="9"/>
  <c r="Q342" i="17"/>
  <c r="Q343" i="9"/>
  <c r="Q343" i="17"/>
  <c r="Q345" i="9"/>
  <c r="Q345" i="17"/>
  <c r="Q347" i="9"/>
  <c r="Q347" i="17"/>
  <c r="Q350" i="9"/>
  <c r="Q350" i="17"/>
  <c r="Q351" i="9"/>
  <c r="Q351" i="17"/>
  <c r="Q353" i="9"/>
  <c r="Q353" i="17"/>
  <c r="Q354" i="9"/>
  <c r="Q354" i="17"/>
  <c r="Q355" i="9"/>
  <c r="Q355" i="17"/>
  <c r="Q357" i="9"/>
  <c r="Q357" i="17"/>
  <c r="Q358" i="9"/>
  <c r="Q358" i="17"/>
  <c r="Q359" i="9"/>
  <c r="Q359" i="17"/>
  <c r="Q361" i="9"/>
  <c r="Q361" i="17"/>
  <c r="Q362" i="9"/>
  <c r="Q362" i="17"/>
  <c r="Q363" i="9"/>
  <c r="Q363" i="17"/>
  <c r="Q365" i="9"/>
  <c r="Q365" i="17"/>
  <c r="Q367" i="9"/>
  <c r="Q367" i="17"/>
  <c r="Q370" i="9"/>
  <c r="Q370" i="17"/>
  <c r="Q371" i="9"/>
  <c r="Q371" i="17"/>
  <c r="Q373" i="9"/>
  <c r="Q373" i="17"/>
  <c r="Q374" i="9"/>
  <c r="Q374" i="17"/>
  <c r="Q375" i="9"/>
  <c r="Q375" i="17"/>
  <c r="Q377" i="9"/>
  <c r="Q377" i="17"/>
  <c r="Q378" i="9"/>
  <c r="Q378" i="17"/>
  <c r="Q379" i="9"/>
  <c r="Q379" i="17"/>
  <c r="Q381" i="9"/>
  <c r="Q381" i="17"/>
  <c r="Q382" i="9"/>
  <c r="Q382" i="17"/>
  <c r="Q383" i="9"/>
  <c r="Q383" i="17"/>
  <c r="N10" i="16"/>
  <c r="N11" i="16"/>
  <c r="N12" i="16"/>
  <c r="N13" i="16"/>
  <c r="N14" i="16"/>
  <c r="N15" i="16"/>
  <c r="N16" i="16"/>
  <c r="N17" i="16"/>
  <c r="N18" i="16"/>
  <c r="N19" i="16"/>
  <c r="N20" i="16"/>
  <c r="N21" i="16"/>
  <c r="N22" i="16"/>
  <c r="N23" i="16"/>
  <c r="N24" i="16"/>
  <c r="N25" i="16"/>
  <c r="N26" i="16"/>
  <c r="N27" i="16"/>
  <c r="N28" i="16"/>
  <c r="N29" i="16"/>
  <c r="N29" i="31"/>
  <c r="N30" i="16"/>
  <c r="N31" i="16"/>
  <c r="N32" i="16"/>
  <c r="N33" i="16"/>
  <c r="N34" i="16"/>
  <c r="N35" i="16"/>
  <c r="N36" i="16"/>
  <c r="N37" i="16"/>
  <c r="N38" i="16"/>
  <c r="N39" i="16"/>
  <c r="N40" i="16"/>
  <c r="N41" i="16"/>
  <c r="N42" i="16"/>
  <c r="N43" i="16"/>
  <c r="N44" i="16"/>
  <c r="N45" i="16"/>
  <c r="N45" i="31"/>
  <c r="N46" i="16"/>
  <c r="N47" i="16"/>
  <c r="N48" i="16"/>
  <c r="N49" i="16"/>
  <c r="N49" i="31"/>
  <c r="N50" i="16"/>
  <c r="N51" i="16"/>
  <c r="N52" i="16"/>
  <c r="N53" i="16"/>
  <c r="N54" i="16"/>
  <c r="N55" i="16"/>
  <c r="N56" i="16"/>
  <c r="N57" i="16"/>
  <c r="N58" i="16"/>
  <c r="N59" i="16"/>
  <c r="N60" i="16"/>
  <c r="N61" i="16"/>
  <c r="N62" i="16"/>
  <c r="N63" i="16"/>
  <c r="N64" i="16"/>
  <c r="N65" i="16"/>
  <c r="N65" i="31"/>
  <c r="N66" i="16"/>
  <c r="N67" i="16"/>
  <c r="N68" i="16"/>
  <c r="N69" i="16"/>
  <c r="N69" i="31"/>
  <c r="N70" i="16"/>
  <c r="N71" i="16"/>
  <c r="N72" i="16"/>
  <c r="N73" i="16"/>
  <c r="N74" i="16"/>
  <c r="N75" i="16"/>
  <c r="N76" i="16"/>
  <c r="N77" i="16"/>
  <c r="N78" i="16"/>
  <c r="N79" i="16"/>
  <c r="N80" i="16"/>
  <c r="N81" i="16"/>
  <c r="N82" i="16"/>
  <c r="N83" i="16"/>
  <c r="N84" i="16"/>
  <c r="N85" i="16"/>
  <c r="N85" i="31"/>
  <c r="N86" i="16"/>
  <c r="N87" i="16"/>
  <c r="N88" i="16"/>
  <c r="N89" i="16"/>
  <c r="N89" i="31"/>
  <c r="N90" i="16"/>
  <c r="N91" i="16"/>
  <c r="N92" i="16"/>
  <c r="N93" i="16"/>
  <c r="N94" i="16"/>
  <c r="N95" i="16"/>
  <c r="N96" i="16"/>
  <c r="N97" i="16"/>
  <c r="N98" i="16"/>
  <c r="N99" i="16"/>
  <c r="N100" i="16"/>
  <c r="N101" i="16"/>
  <c r="N102" i="16"/>
  <c r="N103" i="16"/>
  <c r="N104" i="16"/>
  <c r="N105" i="16"/>
  <c r="N105" i="31"/>
  <c r="N106" i="16"/>
  <c r="N107" i="16"/>
  <c r="N108" i="16"/>
  <c r="N109" i="16"/>
  <c r="N109" i="31"/>
  <c r="N110" i="16"/>
  <c r="N111" i="16"/>
  <c r="N112" i="16"/>
  <c r="N113" i="16"/>
  <c r="N114" i="16"/>
  <c r="N115" i="16"/>
  <c r="N116" i="16"/>
  <c r="N117" i="16"/>
  <c r="N118" i="16"/>
  <c r="N119" i="16"/>
  <c r="N120" i="16"/>
  <c r="N121" i="16"/>
  <c r="N122" i="16"/>
  <c r="N123" i="16"/>
  <c r="N124" i="16"/>
  <c r="N125" i="16"/>
  <c r="N125" i="31"/>
  <c r="N126" i="16"/>
  <c r="N127" i="16"/>
  <c r="N128" i="16"/>
  <c r="N129" i="16"/>
  <c r="N129" i="31"/>
  <c r="N130" i="16"/>
  <c r="N131" i="16"/>
  <c r="N132" i="16"/>
  <c r="N133" i="16"/>
  <c r="N134" i="16"/>
  <c r="N135" i="16"/>
  <c r="N136" i="16"/>
  <c r="N137" i="16"/>
  <c r="N138" i="16"/>
  <c r="N139" i="16"/>
  <c r="N140" i="16"/>
  <c r="N141" i="16"/>
  <c r="N142" i="16"/>
  <c r="N143" i="16"/>
  <c r="N144" i="16"/>
  <c r="N145" i="16"/>
  <c r="N145" i="31"/>
  <c r="N146" i="16"/>
  <c r="N147" i="16"/>
  <c r="N148" i="16"/>
  <c r="N149" i="16"/>
  <c r="N149" i="31"/>
  <c r="N150" i="16"/>
  <c r="N151" i="16"/>
  <c r="N152" i="16"/>
  <c r="N153" i="16"/>
  <c r="N154" i="16"/>
  <c r="N155" i="16"/>
  <c r="N156" i="16"/>
  <c r="N157" i="16"/>
  <c r="N158" i="16"/>
  <c r="N159" i="16"/>
  <c r="N160" i="16"/>
  <c r="N161" i="16"/>
  <c r="N162" i="16"/>
  <c r="N163" i="16"/>
  <c r="N164" i="16"/>
  <c r="N165" i="16"/>
  <c r="N165" i="31"/>
  <c r="N166" i="16"/>
  <c r="N167" i="16"/>
  <c r="N168" i="16"/>
  <c r="N169" i="16"/>
  <c r="N169" i="31"/>
  <c r="N170" i="16"/>
  <c r="N171" i="16"/>
  <c r="N172" i="16"/>
  <c r="N173" i="16"/>
  <c r="N174" i="16"/>
  <c r="N175" i="16"/>
  <c r="N176" i="16"/>
  <c r="N177" i="16"/>
  <c r="N178" i="16"/>
  <c r="N179" i="16"/>
  <c r="N180" i="16"/>
  <c r="N181" i="16"/>
  <c r="N182" i="16"/>
  <c r="N183" i="16"/>
  <c r="N184" i="16"/>
  <c r="N185" i="16"/>
  <c r="N185" i="31"/>
  <c r="N186" i="16"/>
  <c r="N187" i="16"/>
  <c r="N188" i="16"/>
  <c r="N189" i="16"/>
  <c r="N189" i="31"/>
  <c r="N190" i="16"/>
  <c r="N191" i="16"/>
  <c r="N192" i="16"/>
  <c r="N193" i="16"/>
  <c r="N194" i="16"/>
  <c r="N195" i="16"/>
  <c r="N196" i="16"/>
  <c r="N197" i="16"/>
  <c r="N198" i="16"/>
  <c r="N199" i="16"/>
  <c r="N200" i="16"/>
  <c r="N201" i="16"/>
  <c r="N202" i="16"/>
  <c r="N203" i="16"/>
  <c r="N204" i="16"/>
  <c r="N205" i="16"/>
  <c r="N205" i="31"/>
  <c r="N206" i="16"/>
  <c r="N207" i="16"/>
  <c r="N208" i="16"/>
  <c r="N209" i="16"/>
  <c r="N209" i="31"/>
  <c r="N210" i="16"/>
  <c r="N211" i="16"/>
  <c r="N212" i="16"/>
  <c r="N213" i="16"/>
  <c r="N214" i="16"/>
  <c r="N215" i="16"/>
  <c r="N216" i="16"/>
  <c r="N217" i="16"/>
  <c r="N218" i="16"/>
  <c r="N219" i="16"/>
  <c r="N220" i="16"/>
  <c r="N221" i="16"/>
  <c r="N222" i="16"/>
  <c r="N223" i="16"/>
  <c r="N224" i="16"/>
  <c r="N225" i="16"/>
  <c r="N225" i="31"/>
  <c r="N226" i="16"/>
  <c r="N227" i="16"/>
  <c r="N228" i="16"/>
  <c r="N229" i="16"/>
  <c r="N229" i="31"/>
  <c r="N230" i="16"/>
  <c r="N231" i="16"/>
  <c r="N232" i="16"/>
  <c r="N233" i="16"/>
  <c r="N234" i="16"/>
  <c r="N235" i="16"/>
  <c r="N236" i="16"/>
  <c r="N237" i="16"/>
  <c r="N238" i="16"/>
  <c r="N239" i="16"/>
  <c r="N240" i="16"/>
  <c r="N241" i="16"/>
  <c r="N242" i="16"/>
  <c r="N243" i="16"/>
  <c r="N244" i="16"/>
  <c r="N245" i="16"/>
  <c r="N245" i="31"/>
  <c r="N246" i="16"/>
  <c r="N247" i="16"/>
  <c r="N248" i="16"/>
  <c r="N249" i="16"/>
  <c r="N249" i="31"/>
  <c r="N250" i="16"/>
  <c r="N251" i="16"/>
  <c r="N252" i="16"/>
  <c r="N253" i="16"/>
  <c r="N254" i="16"/>
  <c r="N255" i="16"/>
  <c r="N256" i="16"/>
  <c r="N257" i="16"/>
  <c r="N258" i="16"/>
  <c r="N259" i="16"/>
  <c r="N260" i="16"/>
  <c r="N261" i="16"/>
  <c r="N262" i="16"/>
  <c r="N263" i="16"/>
  <c r="N264" i="16"/>
  <c r="N265" i="16"/>
  <c r="N266" i="16"/>
  <c r="N267" i="16"/>
  <c r="N268" i="16"/>
  <c r="N269" i="16"/>
  <c r="N269" i="31"/>
  <c r="N270" i="16"/>
  <c r="N271" i="16"/>
  <c r="N272" i="16"/>
  <c r="N273" i="16"/>
  <c r="N274" i="16"/>
  <c r="N275" i="16"/>
  <c r="N276" i="16"/>
  <c r="N277" i="16"/>
  <c r="N278" i="16"/>
  <c r="N279" i="16"/>
  <c r="N280" i="16"/>
  <c r="N281" i="16"/>
  <c r="N282" i="16"/>
  <c r="N283" i="16"/>
  <c r="N284" i="16"/>
  <c r="N285" i="16"/>
  <c r="N286" i="16"/>
  <c r="N287" i="16"/>
  <c r="N288" i="16"/>
  <c r="N289" i="16"/>
  <c r="N289" i="31"/>
  <c r="N290" i="16"/>
  <c r="N291" i="16"/>
  <c r="N292" i="16"/>
  <c r="N293" i="16"/>
  <c r="N294" i="16"/>
  <c r="N295" i="16"/>
  <c r="N296" i="16"/>
  <c r="N297" i="16"/>
  <c r="N298" i="16"/>
  <c r="N299" i="16"/>
  <c r="N300" i="16"/>
  <c r="N301" i="16"/>
  <c r="N302" i="16"/>
  <c r="N303" i="16"/>
  <c r="N304" i="16"/>
  <c r="N305" i="16"/>
  <c r="N305" i="31"/>
  <c r="N306" i="16"/>
  <c r="N307" i="16"/>
  <c r="N308" i="16"/>
  <c r="N309" i="16"/>
  <c r="N309" i="31"/>
  <c r="N310" i="16"/>
  <c r="N311" i="16"/>
  <c r="N312" i="16"/>
  <c r="N313" i="16"/>
  <c r="N314" i="16"/>
  <c r="N315" i="16"/>
  <c r="N316" i="16"/>
  <c r="N317" i="16"/>
  <c r="N318" i="16"/>
  <c r="N319" i="16"/>
  <c r="N320" i="16"/>
  <c r="N321" i="16"/>
  <c r="N322" i="16"/>
  <c r="N323" i="16"/>
  <c r="N324" i="16"/>
  <c r="N325" i="16"/>
  <c r="N325" i="31"/>
  <c r="N326" i="16"/>
  <c r="N327" i="16"/>
  <c r="N328" i="16"/>
  <c r="N329" i="16"/>
  <c r="N329" i="31"/>
  <c r="N330" i="16"/>
  <c r="N331" i="16"/>
  <c r="N332" i="16"/>
  <c r="N333" i="16"/>
  <c r="N334" i="16"/>
  <c r="N335" i="16"/>
  <c r="N336" i="16"/>
  <c r="N337" i="16"/>
  <c r="N338" i="16"/>
  <c r="N339" i="16"/>
  <c r="N340" i="16"/>
  <c r="N341" i="16"/>
  <c r="N342" i="16"/>
  <c r="N343" i="16"/>
  <c r="N344" i="16"/>
  <c r="N345" i="16"/>
  <c r="N345" i="31"/>
  <c r="N346" i="16"/>
  <c r="N347" i="16"/>
  <c r="N348" i="16"/>
  <c r="N349" i="16"/>
  <c r="N349" i="31"/>
  <c r="N350" i="16"/>
  <c r="N351" i="16"/>
  <c r="N352" i="16"/>
  <c r="N353" i="16"/>
  <c r="N354" i="16"/>
  <c r="N355" i="16"/>
  <c r="N356" i="16"/>
  <c r="N357" i="16"/>
  <c r="N358" i="16"/>
  <c r="N359" i="16"/>
  <c r="N360" i="16"/>
  <c r="N361" i="16"/>
  <c r="N362" i="16"/>
  <c r="N363" i="16"/>
  <c r="N364" i="16"/>
  <c r="N365" i="16"/>
  <c r="N366" i="16"/>
  <c r="N367" i="16"/>
  <c r="N368" i="16"/>
  <c r="N369" i="16"/>
  <c r="N369" i="31"/>
  <c r="N370" i="16"/>
  <c r="N371" i="16"/>
  <c r="N372" i="16"/>
  <c r="N373" i="16"/>
  <c r="N374" i="16"/>
  <c r="N375" i="16"/>
  <c r="N376" i="16"/>
  <c r="N377" i="16"/>
  <c r="N378" i="16"/>
  <c r="N379" i="16"/>
  <c r="N380" i="16"/>
  <c r="N381" i="16"/>
  <c r="N382" i="16"/>
  <c r="N383" i="16"/>
  <c r="N384" i="16"/>
  <c r="N9" i="16"/>
  <c r="N9" i="31"/>
  <c r="C382" i="15"/>
  <c r="C382" i="29"/>
  <c r="C383" i="15"/>
  <c r="C383" i="29"/>
  <c r="C384" i="15"/>
  <c r="C384" i="29"/>
  <c r="C385" i="15"/>
  <c r="C385" i="29"/>
  <c r="C386" i="15"/>
  <c r="C386" i="29"/>
  <c r="C387" i="15"/>
  <c r="C387" i="29"/>
  <c r="C18" i="15"/>
  <c r="C18" i="29"/>
  <c r="C19" i="15"/>
  <c r="C19" i="29"/>
  <c r="C20" i="15"/>
  <c r="C20" i="29"/>
  <c r="C21" i="15"/>
  <c r="C21" i="29"/>
  <c r="C22" i="15"/>
  <c r="C22" i="29"/>
  <c r="C23" i="15"/>
  <c r="C23" i="29"/>
  <c r="C24" i="15"/>
  <c r="C24" i="29"/>
  <c r="C25" i="15"/>
  <c r="C25" i="29"/>
  <c r="C26" i="15"/>
  <c r="C26" i="29"/>
  <c r="C27" i="15"/>
  <c r="C27" i="29"/>
  <c r="C28" i="15"/>
  <c r="C28" i="29"/>
  <c r="C29" i="15"/>
  <c r="C29" i="29"/>
  <c r="C30" i="15"/>
  <c r="C30" i="29"/>
  <c r="C31" i="15"/>
  <c r="C31" i="29"/>
  <c r="C32" i="15"/>
  <c r="C32" i="29"/>
  <c r="C33" i="15"/>
  <c r="C33" i="29"/>
  <c r="C34" i="15"/>
  <c r="C34" i="29"/>
  <c r="C35" i="15"/>
  <c r="C35" i="29"/>
  <c r="C36" i="15"/>
  <c r="C36" i="29"/>
  <c r="C37" i="15"/>
  <c r="C37" i="29"/>
  <c r="C38" i="15"/>
  <c r="C38" i="29"/>
  <c r="C39" i="15"/>
  <c r="C39" i="29"/>
  <c r="C40" i="15"/>
  <c r="C40" i="29"/>
  <c r="C41" i="15"/>
  <c r="C41" i="29"/>
  <c r="C42" i="15"/>
  <c r="C42" i="29"/>
  <c r="C43" i="15"/>
  <c r="C43" i="29"/>
  <c r="C44" i="15"/>
  <c r="C44" i="29"/>
  <c r="C45" i="15"/>
  <c r="C45" i="29"/>
  <c r="C46" i="15"/>
  <c r="C46" i="29"/>
  <c r="C47" i="15"/>
  <c r="C47" i="29"/>
  <c r="C48" i="15"/>
  <c r="C48" i="29"/>
  <c r="C49" i="15"/>
  <c r="C49" i="29"/>
  <c r="C50" i="15"/>
  <c r="C50" i="29"/>
  <c r="C51" i="15"/>
  <c r="C51" i="29"/>
  <c r="C52" i="15"/>
  <c r="C52" i="29"/>
  <c r="C53" i="15"/>
  <c r="C53" i="29"/>
  <c r="C54" i="15"/>
  <c r="C54" i="29"/>
  <c r="C55" i="15"/>
  <c r="C55" i="29"/>
  <c r="C56" i="15"/>
  <c r="C56" i="29"/>
  <c r="C57" i="15"/>
  <c r="C57" i="29"/>
  <c r="C58" i="15"/>
  <c r="C58" i="29"/>
  <c r="C59" i="15"/>
  <c r="C59" i="29"/>
  <c r="C60" i="15"/>
  <c r="C60" i="29"/>
  <c r="C61" i="15"/>
  <c r="C61" i="29"/>
  <c r="C62" i="15"/>
  <c r="C62" i="29"/>
  <c r="C63" i="15"/>
  <c r="C63" i="29"/>
  <c r="C64" i="15"/>
  <c r="C64" i="29"/>
  <c r="C65" i="15"/>
  <c r="C65" i="29"/>
  <c r="C66" i="15"/>
  <c r="C66" i="29"/>
  <c r="C67" i="15"/>
  <c r="C67" i="29"/>
  <c r="C68" i="15"/>
  <c r="C68" i="29"/>
  <c r="C69" i="15"/>
  <c r="C69" i="29"/>
  <c r="C70" i="15"/>
  <c r="C70" i="29"/>
  <c r="C71" i="15"/>
  <c r="C71" i="29"/>
  <c r="C72" i="15"/>
  <c r="C72" i="29"/>
  <c r="C73" i="15"/>
  <c r="C73" i="29"/>
  <c r="C74" i="15"/>
  <c r="C74" i="29"/>
  <c r="C75" i="15"/>
  <c r="C75" i="29"/>
  <c r="C76" i="15"/>
  <c r="C76" i="29"/>
  <c r="C77" i="15"/>
  <c r="C77" i="29"/>
  <c r="C78" i="15"/>
  <c r="C78" i="29"/>
  <c r="C79" i="15"/>
  <c r="C79" i="29"/>
  <c r="C80" i="15"/>
  <c r="C80" i="29"/>
  <c r="C81" i="15"/>
  <c r="C81" i="29"/>
  <c r="C82" i="15"/>
  <c r="C82" i="29"/>
  <c r="C83" i="15"/>
  <c r="C83" i="29"/>
  <c r="C84" i="15"/>
  <c r="C84" i="29"/>
  <c r="C85" i="15"/>
  <c r="C85" i="29"/>
  <c r="C86" i="15"/>
  <c r="C86" i="29"/>
  <c r="C87" i="15"/>
  <c r="C87" i="29"/>
  <c r="C88" i="15"/>
  <c r="C88" i="29"/>
  <c r="C89" i="15"/>
  <c r="C89" i="29"/>
  <c r="C90" i="15"/>
  <c r="C90" i="29"/>
  <c r="C91" i="15"/>
  <c r="C91" i="29"/>
  <c r="C92" i="15"/>
  <c r="C92" i="29"/>
  <c r="C93" i="15"/>
  <c r="C93" i="29"/>
  <c r="C94" i="15"/>
  <c r="C94" i="29"/>
  <c r="C95" i="15"/>
  <c r="C95" i="29"/>
  <c r="C96" i="15"/>
  <c r="C96" i="29"/>
  <c r="C97" i="15"/>
  <c r="C97" i="29"/>
  <c r="C98" i="15"/>
  <c r="C98" i="29"/>
  <c r="C99" i="15"/>
  <c r="C99" i="29"/>
  <c r="C100" i="15"/>
  <c r="C100" i="29"/>
  <c r="C101" i="15"/>
  <c r="C101" i="29"/>
  <c r="C102" i="15"/>
  <c r="C102" i="29"/>
  <c r="C103" i="15"/>
  <c r="C103" i="29"/>
  <c r="C104" i="15"/>
  <c r="C104" i="29"/>
  <c r="C105" i="15"/>
  <c r="C105" i="29"/>
  <c r="C106" i="15"/>
  <c r="C106" i="29"/>
  <c r="C107" i="15"/>
  <c r="C107" i="29"/>
  <c r="C108" i="15"/>
  <c r="C108" i="29"/>
  <c r="C109" i="15"/>
  <c r="C109" i="29"/>
  <c r="C110" i="15"/>
  <c r="C110" i="29"/>
  <c r="C111" i="15"/>
  <c r="C111" i="29"/>
  <c r="C112" i="15"/>
  <c r="C112" i="29"/>
  <c r="C113" i="15"/>
  <c r="C113" i="29"/>
  <c r="C114" i="15"/>
  <c r="C114" i="29"/>
  <c r="C115" i="15"/>
  <c r="C115" i="29"/>
  <c r="C116" i="15"/>
  <c r="C116" i="29"/>
  <c r="C117" i="15"/>
  <c r="C117" i="29"/>
  <c r="C118" i="15"/>
  <c r="C118" i="29"/>
  <c r="C119" i="15"/>
  <c r="C119" i="29"/>
  <c r="C120" i="15"/>
  <c r="C120" i="29"/>
  <c r="C121" i="15"/>
  <c r="C121" i="29"/>
  <c r="C122" i="15"/>
  <c r="C122" i="29"/>
  <c r="C123" i="15"/>
  <c r="C123" i="29"/>
  <c r="C124" i="15"/>
  <c r="C124" i="29"/>
  <c r="C125" i="15"/>
  <c r="C125" i="29"/>
  <c r="C126" i="15"/>
  <c r="C126" i="29"/>
  <c r="C127" i="15"/>
  <c r="C127" i="29"/>
  <c r="C128" i="15"/>
  <c r="C128" i="29"/>
  <c r="C129" i="15"/>
  <c r="C129" i="29"/>
  <c r="C130" i="15"/>
  <c r="C130" i="29"/>
  <c r="C131" i="15"/>
  <c r="C131" i="29"/>
  <c r="C132" i="15"/>
  <c r="C132" i="29"/>
  <c r="C133" i="15"/>
  <c r="C133" i="29"/>
  <c r="C134" i="15"/>
  <c r="C134" i="29"/>
  <c r="C135" i="15"/>
  <c r="C135" i="29"/>
  <c r="C136" i="15"/>
  <c r="C136" i="29"/>
  <c r="C137" i="15"/>
  <c r="C137" i="29"/>
  <c r="C138" i="15"/>
  <c r="C138" i="29"/>
  <c r="C139" i="15"/>
  <c r="C139" i="29"/>
  <c r="C140" i="15"/>
  <c r="C140" i="29"/>
  <c r="C141" i="15"/>
  <c r="C141" i="29"/>
  <c r="C142" i="15"/>
  <c r="C142" i="29"/>
  <c r="C143" i="15"/>
  <c r="C143" i="29"/>
  <c r="C144" i="15"/>
  <c r="C144" i="29"/>
  <c r="C145" i="15"/>
  <c r="C145" i="29"/>
  <c r="C146" i="15"/>
  <c r="C146" i="29"/>
  <c r="C147" i="15"/>
  <c r="C147" i="29"/>
  <c r="C148" i="15"/>
  <c r="C148" i="29"/>
  <c r="C149" i="15"/>
  <c r="C149" i="29"/>
  <c r="C150" i="15"/>
  <c r="C150" i="29"/>
  <c r="C151" i="15"/>
  <c r="C151" i="29"/>
  <c r="C152" i="15"/>
  <c r="C152" i="29"/>
  <c r="C153" i="15"/>
  <c r="C153" i="29"/>
  <c r="C154" i="15"/>
  <c r="C154" i="29"/>
  <c r="C155" i="15"/>
  <c r="C155" i="29"/>
  <c r="C156" i="15"/>
  <c r="C156" i="29"/>
  <c r="C157" i="15"/>
  <c r="C157" i="29"/>
  <c r="C158" i="15"/>
  <c r="C158" i="29"/>
  <c r="C159" i="15"/>
  <c r="C159" i="29"/>
  <c r="C160" i="15"/>
  <c r="C160" i="29"/>
  <c r="C161" i="15"/>
  <c r="C161" i="29"/>
  <c r="C162" i="15"/>
  <c r="C162" i="29"/>
  <c r="C163" i="15"/>
  <c r="C163" i="29"/>
  <c r="C164" i="15"/>
  <c r="C164" i="29"/>
  <c r="C165" i="15"/>
  <c r="C165" i="29"/>
  <c r="C166" i="15"/>
  <c r="C166" i="29"/>
  <c r="C167" i="15"/>
  <c r="C167" i="29"/>
  <c r="C168" i="15"/>
  <c r="C168" i="29"/>
  <c r="C169" i="15"/>
  <c r="C169" i="29"/>
  <c r="C170" i="15"/>
  <c r="C170" i="29"/>
  <c r="C171" i="15"/>
  <c r="C171" i="29"/>
  <c r="C172" i="15"/>
  <c r="C172" i="29"/>
  <c r="C173" i="15"/>
  <c r="C173" i="29"/>
  <c r="C174" i="15"/>
  <c r="C174" i="29"/>
  <c r="C175" i="15"/>
  <c r="C175" i="29"/>
  <c r="C176" i="15"/>
  <c r="C176" i="29"/>
  <c r="C177" i="15"/>
  <c r="C177" i="29"/>
  <c r="C178" i="15"/>
  <c r="C178" i="29"/>
  <c r="C179" i="15"/>
  <c r="C179" i="29"/>
  <c r="C180" i="15"/>
  <c r="C180" i="29"/>
  <c r="C181" i="15"/>
  <c r="C181" i="29"/>
  <c r="C182" i="15"/>
  <c r="C182" i="29"/>
  <c r="C183" i="15"/>
  <c r="C183" i="29"/>
  <c r="C184" i="15"/>
  <c r="C184" i="29"/>
  <c r="C185" i="15"/>
  <c r="C185" i="29"/>
  <c r="C186" i="15"/>
  <c r="C186" i="29"/>
  <c r="C187" i="15"/>
  <c r="C187" i="29"/>
  <c r="C188" i="15"/>
  <c r="C188" i="29"/>
  <c r="C189" i="15"/>
  <c r="C189" i="29"/>
  <c r="C190" i="15"/>
  <c r="C190" i="29"/>
  <c r="C191" i="15"/>
  <c r="C191" i="29"/>
  <c r="C192" i="15"/>
  <c r="C192" i="29"/>
  <c r="C193" i="15"/>
  <c r="C193" i="29"/>
  <c r="C194" i="15"/>
  <c r="C194" i="29"/>
  <c r="C195" i="15"/>
  <c r="C195" i="29"/>
  <c r="C196" i="15"/>
  <c r="C196" i="29"/>
  <c r="C197" i="15"/>
  <c r="C197" i="29"/>
  <c r="C198" i="15"/>
  <c r="C198" i="29"/>
  <c r="C199" i="15"/>
  <c r="C199" i="29"/>
  <c r="C200" i="15"/>
  <c r="C200" i="29"/>
  <c r="C201" i="15"/>
  <c r="C201" i="29"/>
  <c r="C202" i="15"/>
  <c r="C202" i="29"/>
  <c r="C203" i="15"/>
  <c r="C203" i="29"/>
  <c r="C204" i="15"/>
  <c r="C204" i="29"/>
  <c r="C205" i="15"/>
  <c r="C205" i="29"/>
  <c r="C206" i="15"/>
  <c r="C206" i="29"/>
  <c r="C207" i="15"/>
  <c r="C207" i="29"/>
  <c r="C208" i="15"/>
  <c r="C208" i="29"/>
  <c r="C209" i="15"/>
  <c r="C209" i="29"/>
  <c r="C210" i="15"/>
  <c r="C210" i="29"/>
  <c r="C211" i="15"/>
  <c r="C211" i="29"/>
  <c r="C212" i="15"/>
  <c r="C212" i="29"/>
  <c r="C213" i="15"/>
  <c r="C213" i="29"/>
  <c r="C214" i="15"/>
  <c r="C214" i="29"/>
  <c r="C215" i="15"/>
  <c r="C215" i="29"/>
  <c r="C216" i="15"/>
  <c r="C216" i="29"/>
  <c r="C217" i="15"/>
  <c r="C217" i="29"/>
  <c r="C218" i="15"/>
  <c r="C218" i="29"/>
  <c r="C219" i="15"/>
  <c r="C219" i="29"/>
  <c r="C220" i="15"/>
  <c r="C220" i="29"/>
  <c r="C221" i="15"/>
  <c r="C221" i="29"/>
  <c r="C222" i="15"/>
  <c r="C222" i="29"/>
  <c r="C223" i="15"/>
  <c r="C223" i="29"/>
  <c r="C224" i="15"/>
  <c r="C224" i="29"/>
  <c r="C225" i="15"/>
  <c r="C225" i="29"/>
  <c r="C226" i="15"/>
  <c r="C226" i="29"/>
  <c r="C227" i="15"/>
  <c r="C227" i="29"/>
  <c r="C228" i="15"/>
  <c r="C228" i="29"/>
  <c r="C229" i="15"/>
  <c r="C229" i="29"/>
  <c r="C230" i="15"/>
  <c r="C230" i="29"/>
  <c r="C231" i="15"/>
  <c r="C231" i="29"/>
  <c r="C232" i="15"/>
  <c r="C232" i="29"/>
  <c r="C233" i="15"/>
  <c r="C233" i="29"/>
  <c r="C234" i="15"/>
  <c r="C234" i="29"/>
  <c r="C235" i="15"/>
  <c r="C235" i="29"/>
  <c r="C236" i="15"/>
  <c r="C236" i="29"/>
  <c r="C237" i="15"/>
  <c r="C237" i="29"/>
  <c r="C238" i="15"/>
  <c r="C238" i="29"/>
  <c r="C239" i="15"/>
  <c r="C239" i="29"/>
  <c r="C240" i="15"/>
  <c r="C240" i="29"/>
  <c r="C241" i="15"/>
  <c r="C241" i="29"/>
  <c r="C242" i="15"/>
  <c r="C242" i="29"/>
  <c r="C243" i="15"/>
  <c r="C243" i="29"/>
  <c r="C244" i="15"/>
  <c r="C244" i="29"/>
  <c r="C245" i="15"/>
  <c r="C245" i="29"/>
  <c r="C246" i="15"/>
  <c r="C246" i="29"/>
  <c r="C247" i="15"/>
  <c r="C247" i="29"/>
  <c r="C248" i="15"/>
  <c r="C248" i="29"/>
  <c r="C249" i="15"/>
  <c r="C249" i="29"/>
  <c r="C250" i="15"/>
  <c r="C250" i="29"/>
  <c r="C251" i="15"/>
  <c r="C251" i="29"/>
  <c r="C252" i="15"/>
  <c r="C252" i="29"/>
  <c r="C253" i="15"/>
  <c r="C253" i="29"/>
  <c r="C254" i="15"/>
  <c r="C254" i="29"/>
  <c r="C255" i="15"/>
  <c r="C255" i="29"/>
  <c r="C256" i="15"/>
  <c r="C256" i="29"/>
  <c r="C257" i="15"/>
  <c r="C257" i="29"/>
  <c r="C258" i="15"/>
  <c r="C258" i="29"/>
  <c r="C259" i="15"/>
  <c r="C259" i="29"/>
  <c r="C260" i="15"/>
  <c r="C260" i="29"/>
  <c r="C261" i="15"/>
  <c r="C261" i="29"/>
  <c r="C262" i="15"/>
  <c r="C262" i="29"/>
  <c r="C263" i="15"/>
  <c r="C263" i="29"/>
  <c r="C264" i="15"/>
  <c r="C264" i="29"/>
  <c r="C265" i="15"/>
  <c r="C265" i="29"/>
  <c r="C266" i="15"/>
  <c r="C266" i="29"/>
  <c r="C267" i="15"/>
  <c r="C267" i="29"/>
  <c r="C268" i="15"/>
  <c r="C268" i="29"/>
  <c r="C269" i="15"/>
  <c r="C269" i="29"/>
  <c r="C270" i="15"/>
  <c r="C270" i="29"/>
  <c r="C271" i="15"/>
  <c r="C271" i="29"/>
  <c r="C272" i="15"/>
  <c r="C272" i="29"/>
  <c r="C273" i="15"/>
  <c r="C273" i="29"/>
  <c r="C274" i="15"/>
  <c r="C274" i="29"/>
  <c r="C275" i="15"/>
  <c r="C275" i="29"/>
  <c r="C276" i="15"/>
  <c r="C276" i="29"/>
  <c r="C277" i="15"/>
  <c r="C277" i="29"/>
  <c r="C278" i="15"/>
  <c r="C278" i="29"/>
  <c r="C279" i="15"/>
  <c r="C279" i="29"/>
  <c r="C280" i="15"/>
  <c r="C280" i="29"/>
  <c r="C281" i="15"/>
  <c r="C281" i="29"/>
  <c r="C282" i="15"/>
  <c r="C282" i="29"/>
  <c r="C283" i="15"/>
  <c r="C283" i="29"/>
  <c r="C284" i="15"/>
  <c r="C284" i="29"/>
  <c r="C285" i="15"/>
  <c r="C285" i="29"/>
  <c r="C286" i="15"/>
  <c r="C286" i="29"/>
  <c r="C287" i="15"/>
  <c r="C287" i="29"/>
  <c r="C288" i="15"/>
  <c r="C288" i="29"/>
  <c r="C289" i="15"/>
  <c r="C289" i="29"/>
  <c r="C290" i="15"/>
  <c r="C290" i="29"/>
  <c r="C291" i="15"/>
  <c r="C291" i="29"/>
  <c r="C292" i="15"/>
  <c r="C292" i="29"/>
  <c r="C293" i="15"/>
  <c r="C293" i="29"/>
  <c r="C294" i="15"/>
  <c r="C294" i="29"/>
  <c r="C295" i="15"/>
  <c r="C295" i="29"/>
  <c r="C296" i="15"/>
  <c r="C296" i="29"/>
  <c r="C297" i="15"/>
  <c r="C297" i="29"/>
  <c r="C298" i="15"/>
  <c r="C298" i="29"/>
  <c r="C299" i="15"/>
  <c r="C299" i="29"/>
  <c r="C300" i="15"/>
  <c r="C300" i="29"/>
  <c r="C301" i="15"/>
  <c r="C301" i="29"/>
  <c r="C302" i="15"/>
  <c r="C302" i="29"/>
  <c r="C303" i="15"/>
  <c r="C303" i="29"/>
  <c r="C304" i="15"/>
  <c r="C304" i="29"/>
  <c r="C305" i="15"/>
  <c r="C305" i="29"/>
  <c r="C306" i="15"/>
  <c r="C306" i="29"/>
  <c r="C307" i="15"/>
  <c r="C307" i="29"/>
  <c r="C308" i="15"/>
  <c r="C308" i="29"/>
  <c r="C309" i="15"/>
  <c r="C309" i="29"/>
  <c r="C310" i="15"/>
  <c r="C310" i="29"/>
  <c r="C311" i="15"/>
  <c r="C311" i="29"/>
  <c r="C312" i="15"/>
  <c r="C312" i="29"/>
  <c r="C313" i="15"/>
  <c r="C313" i="29"/>
  <c r="C314" i="15"/>
  <c r="C314" i="29"/>
  <c r="C315" i="15"/>
  <c r="C315" i="29"/>
  <c r="C316" i="15"/>
  <c r="C316" i="29"/>
  <c r="C317" i="15"/>
  <c r="C317" i="29"/>
  <c r="C318" i="15"/>
  <c r="C318" i="29"/>
  <c r="C319" i="15"/>
  <c r="C319" i="29"/>
  <c r="C320" i="15"/>
  <c r="C320" i="29"/>
  <c r="C321" i="15"/>
  <c r="C321" i="29"/>
  <c r="C322" i="15"/>
  <c r="C322" i="29"/>
  <c r="C323" i="15"/>
  <c r="C323" i="29"/>
  <c r="C324" i="15"/>
  <c r="C324" i="29"/>
  <c r="C325" i="15"/>
  <c r="C325" i="29"/>
  <c r="C326" i="15"/>
  <c r="C326" i="29"/>
  <c r="C327" i="15"/>
  <c r="C327" i="29"/>
  <c r="C328" i="15"/>
  <c r="C328" i="29"/>
  <c r="C329" i="15"/>
  <c r="C329" i="29"/>
  <c r="C330" i="15"/>
  <c r="C330" i="29"/>
  <c r="C331" i="15"/>
  <c r="C331" i="29"/>
  <c r="C332" i="15"/>
  <c r="C332" i="29"/>
  <c r="C333" i="15"/>
  <c r="C333" i="29"/>
  <c r="C334" i="15"/>
  <c r="C334" i="29"/>
  <c r="C335" i="15"/>
  <c r="C335" i="29"/>
  <c r="C336" i="15"/>
  <c r="C336" i="29"/>
  <c r="C337" i="15"/>
  <c r="C337" i="29"/>
  <c r="C338" i="15"/>
  <c r="C338" i="29"/>
  <c r="C339" i="15"/>
  <c r="C339" i="29"/>
  <c r="C340" i="15"/>
  <c r="C340" i="29"/>
  <c r="C341" i="15"/>
  <c r="C341" i="29"/>
  <c r="C342" i="15"/>
  <c r="C342" i="29"/>
  <c r="C343" i="15"/>
  <c r="C343" i="29"/>
  <c r="C344" i="15"/>
  <c r="C344" i="29"/>
  <c r="C345" i="15"/>
  <c r="C345" i="29"/>
  <c r="C346" i="15"/>
  <c r="C346" i="29"/>
  <c r="C347" i="15"/>
  <c r="C347" i="29"/>
  <c r="C348" i="15"/>
  <c r="C348" i="29"/>
  <c r="C349" i="15"/>
  <c r="C349" i="29"/>
  <c r="C350" i="15"/>
  <c r="C350" i="29"/>
  <c r="C351" i="15"/>
  <c r="C351" i="29"/>
  <c r="C352" i="15"/>
  <c r="C352" i="29"/>
  <c r="C353" i="15"/>
  <c r="C353" i="29"/>
  <c r="C354" i="15"/>
  <c r="C354" i="29"/>
  <c r="C355" i="15"/>
  <c r="C355" i="29"/>
  <c r="C356" i="15"/>
  <c r="C356" i="29"/>
  <c r="C357" i="15"/>
  <c r="C357" i="29"/>
  <c r="C358" i="15"/>
  <c r="C358" i="29"/>
  <c r="C359" i="15"/>
  <c r="C359" i="29"/>
  <c r="C360" i="15"/>
  <c r="C360" i="29"/>
  <c r="C361" i="15"/>
  <c r="C361" i="29"/>
  <c r="C362" i="15"/>
  <c r="C362" i="29"/>
  <c r="C363" i="15"/>
  <c r="C363" i="29"/>
  <c r="C364" i="15"/>
  <c r="C364" i="29"/>
  <c r="C365" i="15"/>
  <c r="C365" i="29"/>
  <c r="C366" i="15"/>
  <c r="C366" i="29"/>
  <c r="C367" i="15"/>
  <c r="C367" i="29"/>
  <c r="C368" i="15"/>
  <c r="C368" i="29"/>
  <c r="C369" i="15"/>
  <c r="C369" i="29"/>
  <c r="C370" i="15"/>
  <c r="C370" i="29"/>
  <c r="C371" i="15"/>
  <c r="C371" i="29"/>
  <c r="C372" i="15"/>
  <c r="C372" i="29"/>
  <c r="C373" i="15"/>
  <c r="C373" i="29"/>
  <c r="C374" i="15"/>
  <c r="C374" i="29"/>
  <c r="C375" i="15"/>
  <c r="C375" i="29"/>
  <c r="C376" i="15"/>
  <c r="C376" i="29"/>
  <c r="C377" i="15"/>
  <c r="C377" i="29"/>
  <c r="C378" i="15"/>
  <c r="C378" i="29"/>
  <c r="C379" i="15"/>
  <c r="C379" i="29"/>
  <c r="C380" i="15"/>
  <c r="C380" i="29"/>
  <c r="C381" i="15"/>
  <c r="C381" i="29"/>
  <c r="L387" i="25"/>
  <c r="N387" i="25"/>
  <c r="G382" i="25"/>
  <c r="H382" i="25"/>
  <c r="G383" i="25"/>
  <c r="H383" i="25"/>
  <c r="G384" i="25"/>
  <c r="H384" i="25"/>
  <c r="G385" i="25"/>
  <c r="H385" i="25"/>
  <c r="G386" i="25"/>
  <c r="H386" i="25"/>
  <c r="G387" i="25"/>
  <c r="H387" i="25"/>
  <c r="D388" i="25"/>
  <c r="G388" i="25"/>
  <c r="H388" i="25"/>
  <c r="H389" i="25"/>
  <c r="I382" i="23"/>
  <c r="I383" i="23"/>
  <c r="I384" i="23"/>
  <c r="I385" i="23"/>
  <c r="I386" i="23"/>
  <c r="I387" i="23"/>
  <c r="I388" i="23"/>
  <c r="I389" i="23"/>
  <c r="H382" i="23"/>
  <c r="H383" i="23"/>
  <c r="H384" i="23"/>
  <c r="H385" i="23"/>
  <c r="H386" i="23"/>
  <c r="H387" i="23"/>
  <c r="H388" i="23"/>
  <c r="D382" i="23"/>
  <c r="D383" i="23"/>
  <c r="D384" i="23"/>
  <c r="D385" i="23"/>
  <c r="D386" i="23"/>
  <c r="C382" i="23"/>
  <c r="C383" i="23"/>
  <c r="C384" i="23"/>
  <c r="C385" i="23"/>
  <c r="C386" i="23"/>
  <c r="G8" i="11"/>
  <c r="G8" i="21"/>
  <c r="F8" i="11"/>
  <c r="F8" i="21"/>
  <c r="B8" i="11"/>
  <c r="B8" i="21"/>
  <c r="O387" i="19"/>
  <c r="O386" i="19"/>
  <c r="O385" i="19"/>
  <c r="M387" i="19"/>
  <c r="C389" i="14"/>
  <c r="C389" i="27"/>
  <c r="D6" i="14"/>
  <c r="D6" i="27"/>
  <c r="D7" i="14"/>
  <c r="D7" i="27"/>
  <c r="D8" i="14"/>
  <c r="D8" i="27"/>
  <c r="D9" i="14"/>
  <c r="D9" i="27"/>
  <c r="D10" i="14"/>
  <c r="D10" i="27"/>
  <c r="D11" i="14"/>
  <c r="D11" i="27"/>
  <c r="D12" i="14"/>
  <c r="D12" i="27"/>
  <c r="D13" i="14"/>
  <c r="D13" i="27"/>
  <c r="D14" i="14"/>
  <c r="D14" i="27"/>
  <c r="D15" i="14"/>
  <c r="D15" i="27"/>
  <c r="D16" i="14"/>
  <c r="D17" i="14"/>
  <c r="D17" i="27"/>
  <c r="D18" i="14"/>
  <c r="D18" i="27"/>
  <c r="D19" i="14"/>
  <c r="D19" i="27"/>
  <c r="D20" i="14"/>
  <c r="D20" i="27"/>
  <c r="D21" i="14"/>
  <c r="D21" i="27"/>
  <c r="D22" i="14"/>
  <c r="D22" i="27"/>
  <c r="D23" i="14"/>
  <c r="D23" i="27"/>
  <c r="D24" i="14"/>
  <c r="D24" i="27"/>
  <c r="D25" i="14"/>
  <c r="D25" i="27"/>
  <c r="D26" i="14"/>
  <c r="D26" i="27"/>
  <c r="D27" i="14"/>
  <c r="D27" i="27"/>
  <c r="D28" i="14"/>
  <c r="D28" i="27"/>
  <c r="D29" i="14"/>
  <c r="D29" i="27"/>
  <c r="D30" i="14"/>
  <c r="D30" i="27"/>
  <c r="D31" i="14"/>
  <c r="D31" i="27"/>
  <c r="D32" i="14"/>
  <c r="D32" i="27"/>
  <c r="D33" i="14"/>
  <c r="D33" i="27"/>
  <c r="D34" i="14"/>
  <c r="D34" i="27"/>
  <c r="D35" i="14"/>
  <c r="D35" i="27"/>
  <c r="D36" i="14"/>
  <c r="D36" i="27"/>
  <c r="D37" i="14"/>
  <c r="D37" i="27"/>
  <c r="D38" i="14"/>
  <c r="D38" i="27"/>
  <c r="D39" i="14"/>
  <c r="D39" i="27"/>
  <c r="D40" i="14"/>
  <c r="D40" i="27"/>
  <c r="D41" i="14"/>
  <c r="D41" i="27"/>
  <c r="D42" i="14"/>
  <c r="D42" i="27"/>
  <c r="D43" i="14"/>
  <c r="D43" i="27"/>
  <c r="D44" i="14"/>
  <c r="D44" i="27"/>
  <c r="D45" i="14"/>
  <c r="D45" i="27"/>
  <c r="D46" i="14"/>
  <c r="D46" i="27"/>
  <c r="D47" i="14"/>
  <c r="D47" i="27"/>
  <c r="D48" i="14"/>
  <c r="D48" i="27"/>
  <c r="D49" i="14"/>
  <c r="D49" i="27"/>
  <c r="D50" i="14"/>
  <c r="D50" i="27"/>
  <c r="D51" i="14"/>
  <c r="D51" i="27"/>
  <c r="D52" i="14"/>
  <c r="D52" i="27"/>
  <c r="D53" i="14"/>
  <c r="D53" i="27"/>
  <c r="D54" i="14"/>
  <c r="D54" i="27"/>
  <c r="D55" i="14"/>
  <c r="D55" i="27"/>
  <c r="D56" i="14"/>
  <c r="D56" i="27"/>
  <c r="D57" i="14"/>
  <c r="D57" i="27"/>
  <c r="D58" i="14"/>
  <c r="D58" i="27"/>
  <c r="D59" i="14"/>
  <c r="D59" i="27"/>
  <c r="D60" i="14"/>
  <c r="D60" i="27"/>
  <c r="D61" i="14"/>
  <c r="D61" i="27"/>
  <c r="D62" i="14"/>
  <c r="D62" i="27"/>
  <c r="D63" i="14"/>
  <c r="D63" i="27"/>
  <c r="D64" i="14"/>
  <c r="D64" i="27"/>
  <c r="D65" i="14"/>
  <c r="D65" i="27"/>
  <c r="D66" i="14"/>
  <c r="D66" i="27"/>
  <c r="D67" i="14"/>
  <c r="D67" i="27"/>
  <c r="D68" i="14"/>
  <c r="D68" i="27"/>
  <c r="D69" i="14"/>
  <c r="D69" i="27"/>
  <c r="D70" i="14"/>
  <c r="D70" i="27"/>
  <c r="D71" i="14"/>
  <c r="D71" i="27"/>
  <c r="D72" i="14"/>
  <c r="D72" i="27"/>
  <c r="D73" i="14"/>
  <c r="D73" i="27"/>
  <c r="D74" i="14"/>
  <c r="D74" i="27"/>
  <c r="D75" i="14"/>
  <c r="D75" i="27"/>
  <c r="D76" i="14"/>
  <c r="D76" i="27"/>
  <c r="D77" i="14"/>
  <c r="D77" i="27"/>
  <c r="D78" i="14"/>
  <c r="D78" i="27"/>
  <c r="D79" i="14"/>
  <c r="D79" i="27"/>
  <c r="D80" i="14"/>
  <c r="D80" i="27"/>
  <c r="D81" i="14"/>
  <c r="D81" i="27"/>
  <c r="D82" i="14"/>
  <c r="D82" i="27"/>
  <c r="D83" i="14"/>
  <c r="D83" i="27"/>
  <c r="D84" i="14"/>
  <c r="D84" i="27"/>
  <c r="D85" i="14"/>
  <c r="D85" i="27"/>
  <c r="D86" i="14"/>
  <c r="D86" i="27"/>
  <c r="D87" i="14"/>
  <c r="D87" i="27"/>
  <c r="D88" i="14"/>
  <c r="D88" i="27"/>
  <c r="D89" i="14"/>
  <c r="D89" i="27"/>
  <c r="D90" i="14"/>
  <c r="D90" i="27"/>
  <c r="D91" i="14"/>
  <c r="D91" i="27"/>
  <c r="D92" i="14"/>
  <c r="D92" i="27"/>
  <c r="D93" i="14"/>
  <c r="D93" i="27"/>
  <c r="D94" i="14"/>
  <c r="D94" i="27"/>
  <c r="D95" i="14"/>
  <c r="D95" i="27"/>
  <c r="D96" i="14"/>
  <c r="D96" i="27"/>
  <c r="D97" i="14"/>
  <c r="D97" i="27"/>
  <c r="D98" i="14"/>
  <c r="D98" i="27"/>
  <c r="D99" i="14"/>
  <c r="D99" i="27"/>
  <c r="D100" i="14"/>
  <c r="D100" i="27"/>
  <c r="D101" i="14"/>
  <c r="D101" i="27"/>
  <c r="D102" i="14"/>
  <c r="D102" i="27"/>
  <c r="D103" i="14"/>
  <c r="D103" i="27"/>
  <c r="D104" i="14"/>
  <c r="D104" i="27"/>
  <c r="D105" i="14"/>
  <c r="D105" i="27"/>
  <c r="D106" i="14"/>
  <c r="D106" i="27"/>
  <c r="D107" i="14"/>
  <c r="D107" i="27"/>
  <c r="D108" i="14"/>
  <c r="D108" i="27"/>
  <c r="D109" i="14"/>
  <c r="D109" i="27"/>
  <c r="D110" i="14"/>
  <c r="D110" i="27"/>
  <c r="D111" i="14"/>
  <c r="D111" i="27"/>
  <c r="D112" i="14"/>
  <c r="D112" i="27"/>
  <c r="D113" i="14"/>
  <c r="D113" i="27"/>
  <c r="D114" i="14"/>
  <c r="D114" i="27"/>
  <c r="D115" i="14"/>
  <c r="D115" i="27"/>
  <c r="D116" i="14"/>
  <c r="D116" i="27"/>
  <c r="D117" i="14"/>
  <c r="D117" i="27"/>
  <c r="D118" i="14"/>
  <c r="D118" i="27"/>
  <c r="D119" i="14"/>
  <c r="D119" i="27"/>
  <c r="D120" i="14"/>
  <c r="D120" i="27"/>
  <c r="D121" i="14"/>
  <c r="D121" i="27"/>
  <c r="D122" i="14"/>
  <c r="D122" i="27"/>
  <c r="D123" i="14"/>
  <c r="D123" i="27"/>
  <c r="D124" i="14"/>
  <c r="D124" i="27"/>
  <c r="D125" i="14"/>
  <c r="D125" i="27"/>
  <c r="D126" i="14"/>
  <c r="D126" i="27"/>
  <c r="D127" i="14"/>
  <c r="D127" i="27"/>
  <c r="D128" i="14"/>
  <c r="D128" i="27"/>
  <c r="D129" i="14"/>
  <c r="D129" i="27"/>
  <c r="D130" i="14"/>
  <c r="D130" i="27"/>
  <c r="D131" i="14"/>
  <c r="D131" i="27"/>
  <c r="D132" i="14"/>
  <c r="D132" i="27"/>
  <c r="D133" i="14"/>
  <c r="D133" i="27"/>
  <c r="D134" i="14"/>
  <c r="D134" i="27"/>
  <c r="D135" i="14"/>
  <c r="D135" i="27"/>
  <c r="D136" i="14"/>
  <c r="D136" i="27"/>
  <c r="D137" i="14"/>
  <c r="D137" i="27"/>
  <c r="D138" i="14"/>
  <c r="D138" i="27"/>
  <c r="D139" i="14"/>
  <c r="D139" i="27"/>
  <c r="D140" i="14"/>
  <c r="D140" i="27"/>
  <c r="D141" i="14"/>
  <c r="D141" i="27"/>
  <c r="D142" i="14"/>
  <c r="D142" i="27"/>
  <c r="D143" i="14"/>
  <c r="D143" i="27"/>
  <c r="D144" i="14"/>
  <c r="D144" i="27"/>
  <c r="D145" i="14"/>
  <c r="D145" i="27"/>
  <c r="D146" i="14"/>
  <c r="D146" i="27"/>
  <c r="D147" i="14"/>
  <c r="D147" i="27"/>
  <c r="D148" i="14"/>
  <c r="D148" i="27"/>
  <c r="D149" i="14"/>
  <c r="D149" i="27"/>
  <c r="D150" i="14"/>
  <c r="D150" i="27"/>
  <c r="D151" i="14"/>
  <c r="D151" i="27"/>
  <c r="D152" i="14"/>
  <c r="D152" i="27"/>
  <c r="D153" i="14"/>
  <c r="D153" i="27"/>
  <c r="D154" i="14"/>
  <c r="D154" i="27"/>
  <c r="D155" i="14"/>
  <c r="D155" i="27"/>
  <c r="D156" i="14"/>
  <c r="D156" i="27"/>
  <c r="D157" i="14"/>
  <c r="D157" i="27"/>
  <c r="D158" i="14"/>
  <c r="D158" i="27"/>
  <c r="D159" i="14"/>
  <c r="D159" i="27"/>
  <c r="D160" i="14"/>
  <c r="D160" i="27"/>
  <c r="D161" i="14"/>
  <c r="D161" i="27"/>
  <c r="D162" i="14"/>
  <c r="D162" i="27"/>
  <c r="D163" i="14"/>
  <c r="D163" i="27"/>
  <c r="D164" i="14"/>
  <c r="D164" i="27"/>
  <c r="D165" i="14"/>
  <c r="D165" i="27"/>
  <c r="D166" i="14"/>
  <c r="D166" i="27"/>
  <c r="D167" i="14"/>
  <c r="D167" i="27"/>
  <c r="D168" i="14"/>
  <c r="D168" i="27"/>
  <c r="D169" i="14"/>
  <c r="D169" i="27"/>
  <c r="D170" i="14"/>
  <c r="D170" i="27"/>
  <c r="D171" i="14"/>
  <c r="D171" i="27"/>
  <c r="D172" i="14"/>
  <c r="D172" i="27"/>
  <c r="D173" i="14"/>
  <c r="D173" i="27"/>
  <c r="D174" i="14"/>
  <c r="D174" i="27"/>
  <c r="D175" i="14"/>
  <c r="D175" i="27"/>
  <c r="D176" i="14"/>
  <c r="D176" i="27"/>
  <c r="D177" i="14"/>
  <c r="D177" i="27"/>
  <c r="D178" i="14"/>
  <c r="D178" i="27"/>
  <c r="D179" i="14"/>
  <c r="D179" i="27"/>
  <c r="D180" i="14"/>
  <c r="D180" i="27"/>
  <c r="D181" i="14"/>
  <c r="D181" i="27"/>
  <c r="D182" i="14"/>
  <c r="D182" i="27"/>
  <c r="D183" i="14"/>
  <c r="D183" i="27"/>
  <c r="D184" i="14"/>
  <c r="D184" i="27"/>
  <c r="D185" i="14"/>
  <c r="D185" i="27"/>
  <c r="D186" i="14"/>
  <c r="D186" i="27"/>
  <c r="D187" i="14"/>
  <c r="D187" i="27"/>
  <c r="D188" i="14"/>
  <c r="D188" i="27"/>
  <c r="D189" i="14"/>
  <c r="D189" i="27"/>
  <c r="D190" i="14"/>
  <c r="D190" i="27"/>
  <c r="D191" i="14"/>
  <c r="D191" i="27"/>
  <c r="D192" i="14"/>
  <c r="D192" i="27"/>
  <c r="D193" i="14"/>
  <c r="D193" i="27"/>
  <c r="D194" i="14"/>
  <c r="D194" i="27"/>
  <c r="D195" i="14"/>
  <c r="D195" i="27"/>
  <c r="D196" i="14"/>
  <c r="D196" i="27"/>
  <c r="D197" i="14"/>
  <c r="D197" i="27"/>
  <c r="D198" i="14"/>
  <c r="D198" i="27"/>
  <c r="D199" i="14"/>
  <c r="D199" i="27"/>
  <c r="D200" i="14"/>
  <c r="D200" i="27"/>
  <c r="D201" i="14"/>
  <c r="D201" i="27"/>
  <c r="D202" i="14"/>
  <c r="D202" i="27"/>
  <c r="D203" i="14"/>
  <c r="D203" i="27"/>
  <c r="D204" i="14"/>
  <c r="D204" i="27"/>
  <c r="D205" i="14"/>
  <c r="D205" i="27"/>
  <c r="D206" i="14"/>
  <c r="D206" i="27"/>
  <c r="D207" i="14"/>
  <c r="D207" i="27"/>
  <c r="D208" i="14"/>
  <c r="D208" i="27"/>
  <c r="D209" i="14"/>
  <c r="D209" i="27"/>
  <c r="D210" i="14"/>
  <c r="D210" i="27"/>
  <c r="D211" i="14"/>
  <c r="D211" i="27"/>
  <c r="D212" i="14"/>
  <c r="D212" i="27"/>
  <c r="D213" i="14"/>
  <c r="D213" i="27"/>
  <c r="D214" i="14"/>
  <c r="D214" i="27"/>
  <c r="D215" i="14"/>
  <c r="D215" i="27"/>
  <c r="D216" i="14"/>
  <c r="D216" i="27"/>
  <c r="D217" i="14"/>
  <c r="D217" i="27"/>
  <c r="D218" i="14"/>
  <c r="D218" i="27"/>
  <c r="D219" i="14"/>
  <c r="D219" i="27"/>
  <c r="D220" i="14"/>
  <c r="D220" i="27"/>
  <c r="D221" i="14"/>
  <c r="D221" i="27"/>
  <c r="D222" i="14"/>
  <c r="D222" i="27"/>
  <c r="D223" i="14"/>
  <c r="D223" i="27"/>
  <c r="D224" i="14"/>
  <c r="D224" i="27"/>
  <c r="D225" i="14"/>
  <c r="D225" i="27"/>
  <c r="D226" i="14"/>
  <c r="D226" i="27"/>
  <c r="D227" i="14"/>
  <c r="D227" i="27"/>
  <c r="D228" i="14"/>
  <c r="D228" i="27"/>
  <c r="D229" i="14"/>
  <c r="D229" i="27"/>
  <c r="D230" i="14"/>
  <c r="D230" i="27"/>
  <c r="D231" i="14"/>
  <c r="D231" i="27"/>
  <c r="D232" i="14"/>
  <c r="D232" i="27"/>
  <c r="D233" i="14"/>
  <c r="D233" i="27"/>
  <c r="D234" i="14"/>
  <c r="D234" i="27"/>
  <c r="D235" i="14"/>
  <c r="D235" i="27"/>
  <c r="D236" i="14"/>
  <c r="D236" i="27"/>
  <c r="D237" i="14"/>
  <c r="D237" i="27"/>
  <c r="D238" i="14"/>
  <c r="D238" i="27"/>
  <c r="D239" i="14"/>
  <c r="D239" i="27"/>
  <c r="D240" i="14"/>
  <c r="D240" i="27"/>
  <c r="D241" i="14"/>
  <c r="D241" i="27"/>
  <c r="D242" i="14"/>
  <c r="D242" i="27"/>
  <c r="D243" i="14"/>
  <c r="D243" i="27"/>
  <c r="D244" i="14"/>
  <c r="D244" i="27"/>
  <c r="D245" i="14"/>
  <c r="D245" i="27"/>
  <c r="D246" i="14"/>
  <c r="D246" i="27"/>
  <c r="D247" i="14"/>
  <c r="D247" i="27"/>
  <c r="D248" i="14"/>
  <c r="D248" i="27"/>
  <c r="D249" i="14"/>
  <c r="D249" i="27"/>
  <c r="D250" i="14"/>
  <c r="D250" i="27"/>
  <c r="D251" i="14"/>
  <c r="D251" i="27"/>
  <c r="D252" i="14"/>
  <c r="D252" i="27"/>
  <c r="D253" i="14"/>
  <c r="D253" i="27"/>
  <c r="D254" i="14"/>
  <c r="D254" i="27"/>
  <c r="D255" i="14"/>
  <c r="D255" i="27"/>
  <c r="D256" i="14"/>
  <c r="D256" i="27"/>
  <c r="D257" i="14"/>
  <c r="D257" i="27"/>
  <c r="D258" i="14"/>
  <c r="D258" i="27"/>
  <c r="D259" i="14"/>
  <c r="D259" i="27"/>
  <c r="D260" i="14"/>
  <c r="D260" i="27"/>
  <c r="D261" i="14"/>
  <c r="D261" i="27"/>
  <c r="D262" i="14"/>
  <c r="D262" i="27"/>
  <c r="D263" i="14"/>
  <c r="D263" i="27"/>
  <c r="D264" i="14"/>
  <c r="D264" i="27"/>
  <c r="D265" i="14"/>
  <c r="D265" i="27"/>
  <c r="D266" i="14"/>
  <c r="D266" i="27"/>
  <c r="D267" i="14"/>
  <c r="D267" i="27"/>
  <c r="D268" i="14"/>
  <c r="D268" i="27"/>
  <c r="D269" i="14"/>
  <c r="D269" i="27"/>
  <c r="D270" i="14"/>
  <c r="D270" i="27"/>
  <c r="D271" i="14"/>
  <c r="D271" i="27"/>
  <c r="D272" i="14"/>
  <c r="D272" i="27"/>
  <c r="D273" i="14"/>
  <c r="D273" i="27"/>
  <c r="D274" i="14"/>
  <c r="D274" i="27"/>
  <c r="D275" i="14"/>
  <c r="D275" i="27"/>
  <c r="D276" i="14"/>
  <c r="D276" i="27"/>
  <c r="D277" i="14"/>
  <c r="D277" i="27"/>
  <c r="D278" i="14"/>
  <c r="D278" i="27"/>
  <c r="D279" i="14"/>
  <c r="D279" i="27"/>
  <c r="D280" i="14"/>
  <c r="D280" i="27"/>
  <c r="D281" i="14"/>
  <c r="D281" i="27"/>
  <c r="D282" i="14"/>
  <c r="D282" i="27"/>
  <c r="D283" i="14"/>
  <c r="D283" i="27"/>
  <c r="D284" i="14"/>
  <c r="D284" i="27"/>
  <c r="D285" i="14"/>
  <c r="D285" i="27"/>
  <c r="D286" i="14"/>
  <c r="D286" i="27"/>
  <c r="D287" i="14"/>
  <c r="D287" i="27"/>
  <c r="D288" i="14"/>
  <c r="D288" i="27"/>
  <c r="D289" i="14"/>
  <c r="D289" i="27"/>
  <c r="D290" i="14"/>
  <c r="D290" i="27"/>
  <c r="D291" i="14"/>
  <c r="D291" i="27"/>
  <c r="D292" i="14"/>
  <c r="D292" i="27"/>
  <c r="D293" i="14"/>
  <c r="D293" i="27"/>
  <c r="D294" i="14"/>
  <c r="D294" i="27"/>
  <c r="D295" i="14"/>
  <c r="D295" i="27"/>
  <c r="D296" i="14"/>
  <c r="D296" i="27"/>
  <c r="D297" i="14"/>
  <c r="D297" i="27"/>
  <c r="D298" i="14"/>
  <c r="D298" i="27"/>
  <c r="D299" i="14"/>
  <c r="D299" i="27"/>
  <c r="D300" i="14"/>
  <c r="D300" i="27"/>
  <c r="D301" i="14"/>
  <c r="D301" i="27"/>
  <c r="D302" i="14"/>
  <c r="D302" i="27"/>
  <c r="D303" i="14"/>
  <c r="D303" i="27"/>
  <c r="D304" i="14"/>
  <c r="D304" i="27"/>
  <c r="D305" i="14"/>
  <c r="D305" i="27"/>
  <c r="D306" i="14"/>
  <c r="D306" i="27"/>
  <c r="D307" i="14"/>
  <c r="D307" i="27"/>
  <c r="D308" i="14"/>
  <c r="D308" i="27"/>
  <c r="D309" i="14"/>
  <c r="D309" i="27"/>
  <c r="D310" i="14"/>
  <c r="D310" i="27"/>
  <c r="D311" i="14"/>
  <c r="D311" i="27"/>
  <c r="D312" i="14"/>
  <c r="D312" i="27"/>
  <c r="D313" i="14"/>
  <c r="D313" i="27"/>
  <c r="D314" i="14"/>
  <c r="D314" i="27"/>
  <c r="D315" i="14"/>
  <c r="D315" i="27"/>
  <c r="D316" i="14"/>
  <c r="D316" i="27"/>
  <c r="D317" i="14"/>
  <c r="D317" i="27"/>
  <c r="D318" i="14"/>
  <c r="D318" i="27"/>
  <c r="D319" i="14"/>
  <c r="D319" i="27"/>
  <c r="D320" i="14"/>
  <c r="D320" i="27"/>
  <c r="D321" i="14"/>
  <c r="D321" i="27"/>
  <c r="D322" i="14"/>
  <c r="D322" i="27"/>
  <c r="D323" i="14"/>
  <c r="D323" i="27"/>
  <c r="D324" i="14"/>
  <c r="D324" i="27"/>
  <c r="D325" i="14"/>
  <c r="D325" i="27"/>
  <c r="D326" i="14"/>
  <c r="D326" i="27"/>
  <c r="D327" i="14"/>
  <c r="D327" i="27"/>
  <c r="D328" i="14"/>
  <c r="D328" i="27"/>
  <c r="D329" i="14"/>
  <c r="D329" i="27"/>
  <c r="D330" i="14"/>
  <c r="D330" i="27"/>
  <c r="D331" i="14"/>
  <c r="D331" i="27"/>
  <c r="D332" i="14"/>
  <c r="D332" i="27"/>
  <c r="D333" i="14"/>
  <c r="D333" i="27"/>
  <c r="D334" i="14"/>
  <c r="D334" i="27"/>
  <c r="D335" i="14"/>
  <c r="D335" i="27"/>
  <c r="D336" i="14"/>
  <c r="D336" i="27"/>
  <c r="D337" i="14"/>
  <c r="D337" i="27"/>
  <c r="D338" i="14"/>
  <c r="D338" i="27"/>
  <c r="D339" i="14"/>
  <c r="D339" i="27"/>
  <c r="D340" i="14"/>
  <c r="D340" i="27"/>
  <c r="D341" i="14"/>
  <c r="D341" i="27"/>
  <c r="D342" i="14"/>
  <c r="D342" i="27"/>
  <c r="D343" i="14"/>
  <c r="D343" i="27"/>
  <c r="D344" i="14"/>
  <c r="D344" i="27"/>
  <c r="D345" i="14"/>
  <c r="D345" i="27"/>
  <c r="D346" i="14"/>
  <c r="D346" i="27"/>
  <c r="D347" i="14"/>
  <c r="D347" i="27"/>
  <c r="D348" i="14"/>
  <c r="D348" i="27"/>
  <c r="D349" i="14"/>
  <c r="D349" i="27"/>
  <c r="D350" i="14"/>
  <c r="D350" i="27"/>
  <c r="D351" i="14"/>
  <c r="D351" i="27"/>
  <c r="D352" i="14"/>
  <c r="D352" i="27"/>
  <c r="D353" i="14"/>
  <c r="D353" i="27"/>
  <c r="D354" i="14"/>
  <c r="D354" i="27"/>
  <c r="D355" i="14"/>
  <c r="D355" i="27"/>
  <c r="D356" i="14"/>
  <c r="D356" i="27"/>
  <c r="D357" i="14"/>
  <c r="D357" i="27"/>
  <c r="D358" i="14"/>
  <c r="D358" i="27"/>
  <c r="D359" i="14"/>
  <c r="D359" i="27"/>
  <c r="D360" i="14"/>
  <c r="D360" i="27"/>
  <c r="D361" i="14"/>
  <c r="D361" i="27"/>
  <c r="D362" i="14"/>
  <c r="D362" i="27"/>
  <c r="D363" i="14"/>
  <c r="D363" i="27"/>
  <c r="D364" i="14"/>
  <c r="D364" i="27"/>
  <c r="D365" i="14"/>
  <c r="D365" i="27"/>
  <c r="D366" i="14"/>
  <c r="D366" i="27"/>
  <c r="D367" i="14"/>
  <c r="D367" i="27"/>
  <c r="D368" i="14"/>
  <c r="D368" i="27"/>
  <c r="D369" i="14"/>
  <c r="D369" i="27"/>
  <c r="D370" i="14"/>
  <c r="D370" i="27"/>
  <c r="D371" i="14"/>
  <c r="D371" i="27"/>
  <c r="D372" i="14"/>
  <c r="D372" i="27"/>
  <c r="D373" i="14"/>
  <c r="D373" i="27"/>
  <c r="D374" i="14"/>
  <c r="D374" i="27"/>
  <c r="D375" i="14"/>
  <c r="D375" i="27"/>
  <c r="D376" i="14"/>
  <c r="D376" i="27"/>
  <c r="D377" i="14"/>
  <c r="D377" i="27"/>
  <c r="D378" i="14"/>
  <c r="D378" i="27"/>
  <c r="D379" i="14"/>
  <c r="D379" i="27"/>
  <c r="D380" i="14"/>
  <c r="D380" i="27"/>
  <c r="D381" i="14"/>
  <c r="D381" i="27"/>
  <c r="D382" i="14"/>
  <c r="D382" i="27"/>
  <c r="D383" i="14"/>
  <c r="D383" i="27"/>
  <c r="D384" i="14"/>
  <c r="D384" i="27"/>
  <c r="D385" i="14"/>
  <c r="D385" i="27"/>
  <c r="D386" i="14"/>
  <c r="D386" i="27"/>
  <c r="D387" i="14"/>
  <c r="D387" i="27"/>
  <c r="D388" i="14"/>
  <c r="D388" i="27"/>
  <c r="C172" i="14"/>
  <c r="C172" i="27"/>
  <c r="C6" i="14"/>
  <c r="C6" i="27"/>
  <c r="C7" i="14"/>
  <c r="C7" i="27"/>
  <c r="C8" i="14"/>
  <c r="C9" i="14"/>
  <c r="C9" i="27"/>
  <c r="C10" i="14"/>
  <c r="C10" i="27"/>
  <c r="C11" i="14"/>
  <c r="C11" i="27"/>
  <c r="C12" i="14"/>
  <c r="C12" i="27"/>
  <c r="C13" i="14"/>
  <c r="C13" i="27"/>
  <c r="C14" i="14"/>
  <c r="C14" i="27"/>
  <c r="C15" i="14"/>
  <c r="C15" i="27"/>
  <c r="C16" i="14"/>
  <c r="C16" i="27"/>
  <c r="C17" i="14"/>
  <c r="C17" i="27"/>
  <c r="C18" i="14"/>
  <c r="C18" i="27"/>
  <c r="C19" i="14"/>
  <c r="C19" i="27"/>
  <c r="C20" i="14"/>
  <c r="C20" i="27"/>
  <c r="C21" i="14"/>
  <c r="C21" i="27"/>
  <c r="C22" i="14"/>
  <c r="C22" i="27"/>
  <c r="C23" i="14"/>
  <c r="C23" i="27"/>
  <c r="C24" i="14"/>
  <c r="C24" i="27"/>
  <c r="C25" i="14"/>
  <c r="C25" i="27"/>
  <c r="C26" i="14"/>
  <c r="C26" i="27"/>
  <c r="C27" i="14"/>
  <c r="C27" i="27"/>
  <c r="C28" i="14"/>
  <c r="C28" i="27"/>
  <c r="C29" i="14"/>
  <c r="C29" i="27"/>
  <c r="C30" i="14"/>
  <c r="C30" i="27"/>
  <c r="C31" i="14"/>
  <c r="C31" i="27"/>
  <c r="C32" i="14"/>
  <c r="C32" i="27"/>
  <c r="C33" i="14"/>
  <c r="C33" i="27"/>
  <c r="C34" i="14"/>
  <c r="C34" i="27"/>
  <c r="C35" i="14"/>
  <c r="C35" i="27"/>
  <c r="C36" i="14"/>
  <c r="C36" i="27"/>
  <c r="C37" i="14"/>
  <c r="C37" i="27"/>
  <c r="C38" i="14"/>
  <c r="C38" i="27"/>
  <c r="C39" i="14"/>
  <c r="C39" i="27"/>
  <c r="C40" i="14"/>
  <c r="C40" i="27"/>
  <c r="C41" i="14"/>
  <c r="C41" i="27"/>
  <c r="C42" i="14"/>
  <c r="C42" i="27"/>
  <c r="C43" i="14"/>
  <c r="C43" i="27"/>
  <c r="C44" i="14"/>
  <c r="C44" i="27"/>
  <c r="C45" i="14"/>
  <c r="C45" i="27"/>
  <c r="C46" i="14"/>
  <c r="C46" i="27"/>
  <c r="C47" i="14"/>
  <c r="C47" i="27"/>
  <c r="C48" i="14"/>
  <c r="C48" i="27"/>
  <c r="C49" i="14"/>
  <c r="C49" i="27"/>
  <c r="C50" i="14"/>
  <c r="C50" i="27"/>
  <c r="C51" i="14"/>
  <c r="C51" i="27"/>
  <c r="C52" i="14"/>
  <c r="C52" i="27"/>
  <c r="C53" i="14"/>
  <c r="C53" i="27"/>
  <c r="C54" i="14"/>
  <c r="C54" i="27"/>
  <c r="C55" i="14"/>
  <c r="C55" i="27"/>
  <c r="C56" i="14"/>
  <c r="C56" i="27"/>
  <c r="C57" i="14"/>
  <c r="C57" i="27"/>
  <c r="C58" i="14"/>
  <c r="C58" i="27"/>
  <c r="C59" i="14"/>
  <c r="C59" i="27"/>
  <c r="C60" i="14"/>
  <c r="C60" i="27"/>
  <c r="C61" i="14"/>
  <c r="C61" i="27"/>
  <c r="C62" i="14"/>
  <c r="C62" i="27"/>
  <c r="C63" i="14"/>
  <c r="C63" i="27"/>
  <c r="C64" i="14"/>
  <c r="C64" i="27"/>
  <c r="C65" i="14"/>
  <c r="C65" i="27"/>
  <c r="C66" i="14"/>
  <c r="C66" i="27"/>
  <c r="C67" i="14"/>
  <c r="C67" i="27"/>
  <c r="C68" i="14"/>
  <c r="C68" i="27"/>
  <c r="C69" i="14"/>
  <c r="C69" i="27"/>
  <c r="C70" i="14"/>
  <c r="C70" i="27"/>
  <c r="C71" i="14"/>
  <c r="C71" i="27"/>
  <c r="C72" i="14"/>
  <c r="C72" i="27"/>
  <c r="C73" i="14"/>
  <c r="C73" i="27"/>
  <c r="C74" i="14"/>
  <c r="C74" i="27"/>
  <c r="C75" i="14"/>
  <c r="C75" i="27"/>
  <c r="C76" i="14"/>
  <c r="C76" i="27"/>
  <c r="C77" i="14"/>
  <c r="C77" i="27"/>
  <c r="C78" i="14"/>
  <c r="C78" i="27"/>
  <c r="C79" i="14"/>
  <c r="C79" i="27"/>
  <c r="C80" i="14"/>
  <c r="C80" i="27"/>
  <c r="C81" i="14"/>
  <c r="C81" i="27"/>
  <c r="C82" i="14"/>
  <c r="C82" i="27"/>
  <c r="C83" i="14"/>
  <c r="C83" i="27"/>
  <c r="C84" i="14"/>
  <c r="C84" i="27"/>
  <c r="C85" i="14"/>
  <c r="C85" i="27"/>
  <c r="C86" i="14"/>
  <c r="C86" i="27"/>
  <c r="C87" i="14"/>
  <c r="C87" i="27"/>
  <c r="C88" i="14"/>
  <c r="C88" i="27"/>
  <c r="C89" i="14"/>
  <c r="C89" i="27"/>
  <c r="C90" i="14"/>
  <c r="C90" i="27"/>
  <c r="C91" i="14"/>
  <c r="C91" i="27"/>
  <c r="C92" i="14"/>
  <c r="C92" i="27"/>
  <c r="C93" i="14"/>
  <c r="C93" i="27"/>
  <c r="C94" i="14"/>
  <c r="C94" i="27"/>
  <c r="C95" i="14"/>
  <c r="C95" i="27"/>
  <c r="C96" i="14"/>
  <c r="C96" i="27"/>
  <c r="C97" i="14"/>
  <c r="C97" i="27"/>
  <c r="C98" i="14"/>
  <c r="C98" i="27"/>
  <c r="C99" i="14"/>
  <c r="C99" i="27"/>
  <c r="C100" i="14"/>
  <c r="C100" i="27"/>
  <c r="C101" i="14"/>
  <c r="C101" i="27"/>
  <c r="C102" i="14"/>
  <c r="C102" i="27"/>
  <c r="C103" i="14"/>
  <c r="C103" i="27"/>
  <c r="C104" i="14"/>
  <c r="C104" i="27"/>
  <c r="C105" i="14"/>
  <c r="C105" i="27"/>
  <c r="C106" i="14"/>
  <c r="C106" i="27"/>
  <c r="C107" i="14"/>
  <c r="C107" i="27"/>
  <c r="C108" i="14"/>
  <c r="C108" i="27"/>
  <c r="C109" i="14"/>
  <c r="C109" i="27"/>
  <c r="C110" i="14"/>
  <c r="C110" i="27"/>
  <c r="C111" i="14"/>
  <c r="C111" i="27"/>
  <c r="C112" i="14"/>
  <c r="C112" i="27"/>
  <c r="C113" i="14"/>
  <c r="C113" i="27"/>
  <c r="C114" i="14"/>
  <c r="C114" i="27"/>
  <c r="C115" i="14"/>
  <c r="C115" i="27"/>
  <c r="C116" i="14"/>
  <c r="C116" i="27"/>
  <c r="C117" i="14"/>
  <c r="C117" i="27"/>
  <c r="C118" i="14"/>
  <c r="C118" i="27"/>
  <c r="C119" i="14"/>
  <c r="C119" i="27"/>
  <c r="C120" i="14"/>
  <c r="C120" i="27"/>
  <c r="C121" i="14"/>
  <c r="C121" i="27"/>
  <c r="C122" i="14"/>
  <c r="C122" i="27"/>
  <c r="C123" i="14"/>
  <c r="C123" i="27"/>
  <c r="C124" i="14"/>
  <c r="C124" i="27"/>
  <c r="C125" i="14"/>
  <c r="C125" i="27"/>
  <c r="C126" i="14"/>
  <c r="C126" i="27"/>
  <c r="C127" i="14"/>
  <c r="C127" i="27"/>
  <c r="C128" i="14"/>
  <c r="C128" i="27"/>
  <c r="C129" i="14"/>
  <c r="C129" i="27"/>
  <c r="C130" i="14"/>
  <c r="C130" i="27"/>
  <c r="C131" i="14"/>
  <c r="C131" i="27"/>
  <c r="C132" i="14"/>
  <c r="C132" i="27"/>
  <c r="C133" i="14"/>
  <c r="C133" i="27"/>
  <c r="C134" i="14"/>
  <c r="C134" i="27"/>
  <c r="C135" i="14"/>
  <c r="C135" i="27"/>
  <c r="C136" i="14"/>
  <c r="C136" i="27"/>
  <c r="C137" i="14"/>
  <c r="C137" i="27"/>
  <c r="C138" i="14"/>
  <c r="C138" i="27"/>
  <c r="C139" i="14"/>
  <c r="C139" i="27"/>
  <c r="C140" i="14"/>
  <c r="C140" i="27"/>
  <c r="C141" i="14"/>
  <c r="C141" i="27"/>
  <c r="C142" i="14"/>
  <c r="C142" i="27"/>
  <c r="C143" i="14"/>
  <c r="C143" i="27"/>
  <c r="C144" i="14"/>
  <c r="C144" i="27"/>
  <c r="C145" i="14"/>
  <c r="C145" i="27"/>
  <c r="C146" i="14"/>
  <c r="C146" i="27"/>
  <c r="C147" i="14"/>
  <c r="C147" i="27"/>
  <c r="C148" i="14"/>
  <c r="C148" i="27"/>
  <c r="C149" i="14"/>
  <c r="C149" i="27"/>
  <c r="C150" i="14"/>
  <c r="C150" i="27"/>
  <c r="C151" i="14"/>
  <c r="C151" i="27"/>
  <c r="C152" i="14"/>
  <c r="C152" i="27"/>
  <c r="C153" i="14"/>
  <c r="C153" i="27"/>
  <c r="C154" i="14"/>
  <c r="C154" i="27"/>
  <c r="C155" i="14"/>
  <c r="C155" i="27"/>
  <c r="C156" i="14"/>
  <c r="C156" i="27"/>
  <c r="C157" i="14"/>
  <c r="C157" i="27"/>
  <c r="C158" i="14"/>
  <c r="C158" i="27"/>
  <c r="C159" i="14"/>
  <c r="C159" i="27"/>
  <c r="C160" i="14"/>
  <c r="C160" i="27"/>
  <c r="C161" i="14"/>
  <c r="C161" i="27"/>
  <c r="C162" i="14"/>
  <c r="C162" i="27"/>
  <c r="C163" i="14"/>
  <c r="C163" i="27"/>
  <c r="C164" i="14"/>
  <c r="C164" i="27"/>
  <c r="C165" i="14"/>
  <c r="C165" i="27"/>
  <c r="C166" i="14"/>
  <c r="C166" i="27"/>
  <c r="C167" i="14"/>
  <c r="C167" i="27"/>
  <c r="C168" i="14"/>
  <c r="C168" i="27"/>
  <c r="C169" i="14"/>
  <c r="C169" i="27"/>
  <c r="C170" i="14"/>
  <c r="C170" i="27"/>
  <c r="C171" i="14"/>
  <c r="C171" i="27"/>
  <c r="C173" i="14"/>
  <c r="C173" i="27"/>
  <c r="C174" i="14"/>
  <c r="C174" i="27"/>
  <c r="C175" i="14"/>
  <c r="C175" i="27"/>
  <c r="C176" i="14"/>
  <c r="C176" i="27"/>
  <c r="C177" i="14"/>
  <c r="C177" i="27"/>
  <c r="C178" i="14"/>
  <c r="C178" i="27"/>
  <c r="C179" i="14"/>
  <c r="C179" i="27"/>
  <c r="C180" i="14"/>
  <c r="C180" i="27"/>
  <c r="C181" i="14"/>
  <c r="C181" i="27"/>
  <c r="C182" i="14"/>
  <c r="C182" i="27"/>
  <c r="C183" i="14"/>
  <c r="C183" i="27"/>
  <c r="C184" i="14"/>
  <c r="C184" i="27"/>
  <c r="C185" i="14"/>
  <c r="C185" i="27"/>
  <c r="C186" i="14"/>
  <c r="C186" i="27"/>
  <c r="C187" i="14"/>
  <c r="C187" i="27"/>
  <c r="C188" i="14"/>
  <c r="C188" i="27"/>
  <c r="C189" i="14"/>
  <c r="C189" i="27"/>
  <c r="C190" i="14"/>
  <c r="C190" i="27"/>
  <c r="C191" i="14"/>
  <c r="C191" i="27"/>
  <c r="C192" i="14"/>
  <c r="C192" i="27"/>
  <c r="C193" i="14"/>
  <c r="C193" i="27"/>
  <c r="C194" i="14"/>
  <c r="C194" i="27"/>
  <c r="C195" i="14"/>
  <c r="C195" i="27"/>
  <c r="C196" i="14"/>
  <c r="C196" i="27"/>
  <c r="C197" i="14"/>
  <c r="C197" i="27"/>
  <c r="C198" i="14"/>
  <c r="C198" i="27"/>
  <c r="C199" i="14"/>
  <c r="C199" i="27"/>
  <c r="C200" i="14"/>
  <c r="C200" i="27"/>
  <c r="C201" i="14"/>
  <c r="C201" i="27"/>
  <c r="C202" i="14"/>
  <c r="C202" i="27"/>
  <c r="C203" i="14"/>
  <c r="C203" i="27"/>
  <c r="C204" i="14"/>
  <c r="C204" i="27"/>
  <c r="C205" i="14"/>
  <c r="C205" i="27"/>
  <c r="C206" i="14"/>
  <c r="C206" i="27"/>
  <c r="C207" i="14"/>
  <c r="C207" i="27"/>
  <c r="C208" i="14"/>
  <c r="C208" i="27"/>
  <c r="C209" i="14"/>
  <c r="C209" i="27"/>
  <c r="C210" i="14"/>
  <c r="C210" i="27"/>
  <c r="C211" i="14"/>
  <c r="C211" i="27"/>
  <c r="C212" i="14"/>
  <c r="C212" i="27"/>
  <c r="C213" i="14"/>
  <c r="C213" i="27"/>
  <c r="C214" i="14"/>
  <c r="C214" i="27"/>
  <c r="C215" i="14"/>
  <c r="C215" i="27"/>
  <c r="C216" i="14"/>
  <c r="C216" i="27"/>
  <c r="C217" i="14"/>
  <c r="C217" i="27"/>
  <c r="C218" i="14"/>
  <c r="C218" i="27"/>
  <c r="C219" i="14"/>
  <c r="C219" i="27"/>
  <c r="C220" i="14"/>
  <c r="C220" i="27"/>
  <c r="C221" i="14"/>
  <c r="C221" i="27"/>
  <c r="C222" i="14"/>
  <c r="C222" i="27"/>
  <c r="C223" i="14"/>
  <c r="C223" i="27"/>
  <c r="C224" i="14"/>
  <c r="C224" i="27"/>
  <c r="C225" i="14"/>
  <c r="C225" i="27"/>
  <c r="C226" i="14"/>
  <c r="C226" i="27"/>
  <c r="C227" i="14"/>
  <c r="C227" i="27"/>
  <c r="C228" i="14"/>
  <c r="C228" i="27"/>
  <c r="C229" i="14"/>
  <c r="C229" i="27"/>
  <c r="C230" i="14"/>
  <c r="C230" i="27"/>
  <c r="C231" i="14"/>
  <c r="C231" i="27"/>
  <c r="C232" i="14"/>
  <c r="C232" i="27"/>
  <c r="C233" i="14"/>
  <c r="C233" i="27"/>
  <c r="C234" i="14"/>
  <c r="C234" i="27"/>
  <c r="C235" i="14"/>
  <c r="C235" i="27"/>
  <c r="C236" i="14"/>
  <c r="C236" i="27"/>
  <c r="C237" i="14"/>
  <c r="C237" i="27"/>
  <c r="C238" i="14"/>
  <c r="C238" i="27"/>
  <c r="C239" i="14"/>
  <c r="C239" i="27"/>
  <c r="C240" i="14"/>
  <c r="C240" i="27"/>
  <c r="C241" i="14"/>
  <c r="C241" i="27"/>
  <c r="C242" i="14"/>
  <c r="C242" i="27"/>
  <c r="C243" i="14"/>
  <c r="C243" i="27"/>
  <c r="C244" i="14"/>
  <c r="C244" i="27"/>
  <c r="C245" i="14"/>
  <c r="C245" i="27"/>
  <c r="C246" i="14"/>
  <c r="C246" i="27"/>
  <c r="C247" i="14"/>
  <c r="C247" i="27"/>
  <c r="C248" i="14"/>
  <c r="C248" i="27"/>
  <c r="C249" i="14"/>
  <c r="C249" i="27"/>
  <c r="C250" i="14"/>
  <c r="C250" i="27"/>
  <c r="C251" i="14"/>
  <c r="C251" i="27"/>
  <c r="C252" i="14"/>
  <c r="C252" i="27"/>
  <c r="C253" i="14"/>
  <c r="C253" i="27"/>
  <c r="C254" i="14"/>
  <c r="C254" i="27"/>
  <c r="C255" i="14"/>
  <c r="C255" i="27"/>
  <c r="C256" i="14"/>
  <c r="C256" i="27"/>
  <c r="C257" i="14"/>
  <c r="C257" i="27"/>
  <c r="C258" i="14"/>
  <c r="C258" i="27"/>
  <c r="C259" i="14"/>
  <c r="C259" i="27"/>
  <c r="C260" i="14"/>
  <c r="C260" i="27"/>
  <c r="C261" i="14"/>
  <c r="C261" i="27"/>
  <c r="C262" i="14"/>
  <c r="C262" i="27"/>
  <c r="C263" i="14"/>
  <c r="C263" i="27"/>
  <c r="C264" i="14"/>
  <c r="C264" i="27"/>
  <c r="C265" i="14"/>
  <c r="C265" i="27"/>
  <c r="C266" i="14"/>
  <c r="C266" i="27"/>
  <c r="C267" i="14"/>
  <c r="C267" i="27"/>
  <c r="C268" i="14"/>
  <c r="C268" i="27"/>
  <c r="C269" i="14"/>
  <c r="C269" i="27"/>
  <c r="C270" i="14"/>
  <c r="C270" i="27"/>
  <c r="C271" i="14"/>
  <c r="C271" i="27"/>
  <c r="C272" i="14"/>
  <c r="C272" i="27"/>
  <c r="C273" i="14"/>
  <c r="C273" i="27"/>
  <c r="C274" i="14"/>
  <c r="C274" i="27"/>
  <c r="C275" i="14"/>
  <c r="C275" i="27"/>
  <c r="C276" i="14"/>
  <c r="C276" i="27"/>
  <c r="C277" i="14"/>
  <c r="C277" i="27"/>
  <c r="C278" i="14"/>
  <c r="C278" i="27"/>
  <c r="C279" i="14"/>
  <c r="C279" i="27"/>
  <c r="C280" i="14"/>
  <c r="C280" i="27"/>
  <c r="C281" i="14"/>
  <c r="C281" i="27"/>
  <c r="C282" i="14"/>
  <c r="C282" i="27"/>
  <c r="C283" i="14"/>
  <c r="C283" i="27"/>
  <c r="C284" i="14"/>
  <c r="C284" i="27"/>
  <c r="C285" i="14"/>
  <c r="C285" i="27"/>
  <c r="C286" i="14"/>
  <c r="C286" i="27"/>
  <c r="C287" i="14"/>
  <c r="C287" i="27"/>
  <c r="C288" i="14"/>
  <c r="C288" i="27"/>
  <c r="C289" i="14"/>
  <c r="C289" i="27"/>
  <c r="C290" i="14"/>
  <c r="C290" i="27"/>
  <c r="C291" i="14"/>
  <c r="C291" i="27"/>
  <c r="C292" i="14"/>
  <c r="C292" i="27"/>
  <c r="C293" i="14"/>
  <c r="C293" i="27"/>
  <c r="C294" i="14"/>
  <c r="C294" i="27"/>
  <c r="C295" i="14"/>
  <c r="C295" i="27"/>
  <c r="C296" i="14"/>
  <c r="C296" i="27"/>
  <c r="C297" i="14"/>
  <c r="C297" i="27"/>
  <c r="C298" i="14"/>
  <c r="C298" i="27"/>
  <c r="C299" i="14"/>
  <c r="C299" i="27"/>
  <c r="C300" i="14"/>
  <c r="C300" i="27"/>
  <c r="C301" i="14"/>
  <c r="C301" i="27"/>
  <c r="C302" i="14"/>
  <c r="C302" i="27"/>
  <c r="C303" i="14"/>
  <c r="C303" i="27"/>
  <c r="C304" i="14"/>
  <c r="C304" i="27"/>
  <c r="C305" i="14"/>
  <c r="C305" i="27"/>
  <c r="C306" i="14"/>
  <c r="C306" i="27"/>
  <c r="C307" i="14"/>
  <c r="C307" i="27"/>
  <c r="C308" i="14"/>
  <c r="C308" i="27"/>
  <c r="C309" i="14"/>
  <c r="C309" i="27"/>
  <c r="C310" i="14"/>
  <c r="C310" i="27"/>
  <c r="C311" i="14"/>
  <c r="C311" i="27"/>
  <c r="C312" i="14"/>
  <c r="C312" i="27"/>
  <c r="C313" i="14"/>
  <c r="C313" i="27"/>
  <c r="C314" i="14"/>
  <c r="C314" i="27"/>
  <c r="C315" i="14"/>
  <c r="C315" i="27"/>
  <c r="C316" i="14"/>
  <c r="C316" i="27"/>
  <c r="C317" i="14"/>
  <c r="C317" i="27"/>
  <c r="C318" i="14"/>
  <c r="C318" i="27"/>
  <c r="C319" i="14"/>
  <c r="C319" i="27"/>
  <c r="C320" i="14"/>
  <c r="C320" i="27"/>
  <c r="C321" i="14"/>
  <c r="C321" i="27"/>
  <c r="C322" i="14"/>
  <c r="C322" i="27"/>
  <c r="C323" i="14"/>
  <c r="C323" i="27"/>
  <c r="C324" i="14"/>
  <c r="C324" i="27"/>
  <c r="C325" i="14"/>
  <c r="C325" i="27"/>
  <c r="C326" i="14"/>
  <c r="C326" i="27"/>
  <c r="C327" i="14"/>
  <c r="C327" i="27"/>
  <c r="C328" i="14"/>
  <c r="C328" i="27"/>
  <c r="C329" i="14"/>
  <c r="C329" i="27"/>
  <c r="C330" i="14"/>
  <c r="C330" i="27"/>
  <c r="C331" i="14"/>
  <c r="C331" i="27"/>
  <c r="C332" i="14"/>
  <c r="C332" i="27"/>
  <c r="C333" i="14"/>
  <c r="C333" i="27"/>
  <c r="C334" i="14"/>
  <c r="C334" i="27"/>
  <c r="C335" i="14"/>
  <c r="C335" i="27"/>
  <c r="C336" i="14"/>
  <c r="C336" i="27"/>
  <c r="C337" i="14"/>
  <c r="C337" i="27"/>
  <c r="C338" i="14"/>
  <c r="C338" i="27"/>
  <c r="C339" i="14"/>
  <c r="C339" i="27"/>
  <c r="C340" i="14"/>
  <c r="C340" i="27"/>
  <c r="C341" i="14"/>
  <c r="C341" i="27"/>
  <c r="C342" i="14"/>
  <c r="C342" i="27"/>
  <c r="C343" i="14"/>
  <c r="C343" i="27"/>
  <c r="C344" i="14"/>
  <c r="C344" i="27"/>
  <c r="C345" i="14"/>
  <c r="C345" i="27"/>
  <c r="C346" i="14"/>
  <c r="C346" i="27"/>
  <c r="C347" i="14"/>
  <c r="C347" i="27"/>
  <c r="C348" i="14"/>
  <c r="C348" i="27"/>
  <c r="C349" i="14"/>
  <c r="C349" i="27"/>
  <c r="C350" i="14"/>
  <c r="C350" i="27"/>
  <c r="C351" i="14"/>
  <c r="C351" i="27"/>
  <c r="C352" i="14"/>
  <c r="C352" i="27"/>
  <c r="C353" i="14"/>
  <c r="C353" i="27"/>
  <c r="C354" i="14"/>
  <c r="C354" i="27"/>
  <c r="C355" i="14"/>
  <c r="C355" i="27"/>
  <c r="C356" i="14"/>
  <c r="C356" i="27"/>
  <c r="C357" i="14"/>
  <c r="C357" i="27"/>
  <c r="C358" i="14"/>
  <c r="C358" i="27"/>
  <c r="C359" i="14"/>
  <c r="C359" i="27"/>
  <c r="C360" i="14"/>
  <c r="C360" i="27"/>
  <c r="C361" i="14"/>
  <c r="C361" i="27"/>
  <c r="C362" i="14"/>
  <c r="C362" i="27"/>
  <c r="C363" i="14"/>
  <c r="C363" i="27"/>
  <c r="C364" i="14"/>
  <c r="C364" i="27"/>
  <c r="C365" i="14"/>
  <c r="C365" i="27"/>
  <c r="C366" i="14"/>
  <c r="C366" i="27"/>
  <c r="C367" i="14"/>
  <c r="C367" i="27"/>
  <c r="C368" i="14"/>
  <c r="C368" i="27"/>
  <c r="C369" i="14"/>
  <c r="C369" i="27"/>
  <c r="C370" i="14"/>
  <c r="C370" i="27"/>
  <c r="C371" i="14"/>
  <c r="C371" i="27"/>
  <c r="C372" i="14"/>
  <c r="C372" i="27"/>
  <c r="C373" i="14"/>
  <c r="C373" i="27"/>
  <c r="C374" i="14"/>
  <c r="C374" i="27"/>
  <c r="C375" i="14"/>
  <c r="C375" i="27"/>
  <c r="C376" i="14"/>
  <c r="C376" i="27"/>
  <c r="C377" i="14"/>
  <c r="C377" i="27"/>
  <c r="C378" i="14"/>
  <c r="C378" i="27"/>
  <c r="C379" i="14"/>
  <c r="C379" i="27"/>
  <c r="C380" i="14"/>
  <c r="C380" i="27"/>
  <c r="C381" i="14"/>
  <c r="C381" i="27"/>
  <c r="C382" i="14"/>
  <c r="C382" i="27"/>
  <c r="C383" i="14"/>
  <c r="C383" i="27"/>
  <c r="C384" i="14"/>
  <c r="C384" i="27"/>
  <c r="C385" i="14"/>
  <c r="C385" i="27"/>
  <c r="C386" i="14"/>
  <c r="C386" i="27"/>
  <c r="C387" i="14"/>
  <c r="C387" i="27"/>
  <c r="C388" i="14"/>
  <c r="C388" i="27"/>
  <c r="P140" i="13"/>
  <c r="P140" i="25"/>
  <c r="P141" i="13"/>
  <c r="P141" i="25"/>
  <c r="P142" i="13"/>
  <c r="P142" i="25"/>
  <c r="P143" i="13"/>
  <c r="P143" i="25"/>
  <c r="P144" i="13"/>
  <c r="P144" i="25"/>
  <c r="P145" i="13"/>
  <c r="P145" i="25"/>
  <c r="P146" i="13"/>
  <c r="P146" i="25"/>
  <c r="P147" i="13"/>
  <c r="P147" i="25"/>
  <c r="P148" i="13"/>
  <c r="P148" i="25"/>
  <c r="P149" i="13"/>
  <c r="P149" i="25"/>
  <c r="P150" i="13"/>
  <c r="P150" i="25"/>
  <c r="P151" i="13"/>
  <c r="P151" i="25"/>
  <c r="P152" i="13"/>
  <c r="P152" i="25"/>
  <c r="P153" i="13"/>
  <c r="P153" i="25"/>
  <c r="P154" i="13"/>
  <c r="P154" i="25"/>
  <c r="P155" i="13"/>
  <c r="P155" i="25"/>
  <c r="P156" i="13"/>
  <c r="P156" i="25"/>
  <c r="P157" i="13"/>
  <c r="P157" i="25"/>
  <c r="P158" i="13"/>
  <c r="P158" i="25"/>
  <c r="P159" i="13"/>
  <c r="P159" i="25"/>
  <c r="P9" i="9"/>
  <c r="P10" i="9"/>
  <c r="P10" i="17"/>
  <c r="P11" i="9"/>
  <c r="P11" i="17"/>
  <c r="P12" i="9"/>
  <c r="P12" i="17"/>
  <c r="P13" i="9"/>
  <c r="P13" i="17"/>
  <c r="P14" i="9"/>
  <c r="P14" i="17"/>
  <c r="P15" i="9"/>
  <c r="P15" i="17"/>
  <c r="P16" i="9"/>
  <c r="P16" i="17"/>
  <c r="P17" i="9"/>
  <c r="P17" i="17"/>
  <c r="P18" i="9"/>
  <c r="P18" i="17"/>
  <c r="P19" i="9"/>
  <c r="P19" i="17"/>
  <c r="P20" i="9"/>
  <c r="P20" i="17"/>
  <c r="P21" i="9"/>
  <c r="P21" i="17"/>
  <c r="P22" i="9"/>
  <c r="P22" i="17"/>
  <c r="P23" i="9"/>
  <c r="P23" i="17"/>
  <c r="P24" i="9"/>
  <c r="P24" i="17"/>
  <c r="P25" i="9"/>
  <c r="P25" i="17"/>
  <c r="P26" i="9"/>
  <c r="P26" i="17"/>
  <c r="P27" i="9"/>
  <c r="P27" i="17"/>
  <c r="P28" i="9"/>
  <c r="P28" i="17"/>
  <c r="P29" i="9"/>
  <c r="P29" i="17"/>
  <c r="P30" i="9"/>
  <c r="P30" i="17"/>
  <c r="P31" i="9"/>
  <c r="P31" i="17"/>
  <c r="P32" i="9"/>
  <c r="P32" i="17"/>
  <c r="P33" i="9"/>
  <c r="P33" i="17"/>
  <c r="P34" i="9"/>
  <c r="P34" i="17"/>
  <c r="P35" i="9"/>
  <c r="P35" i="17"/>
  <c r="P36" i="9"/>
  <c r="P36" i="17"/>
  <c r="P37" i="9"/>
  <c r="P37" i="17"/>
  <c r="P38" i="9"/>
  <c r="P38" i="17"/>
  <c r="P39" i="9"/>
  <c r="P39" i="17"/>
  <c r="P40" i="9"/>
  <c r="P40" i="17"/>
  <c r="P41" i="9"/>
  <c r="P41" i="17"/>
  <c r="P42" i="9"/>
  <c r="P42" i="17"/>
  <c r="P43" i="9"/>
  <c r="P43" i="17"/>
  <c r="P44" i="9"/>
  <c r="P44" i="17"/>
  <c r="P45" i="9"/>
  <c r="P45" i="17"/>
  <c r="P46" i="9"/>
  <c r="P46" i="17"/>
  <c r="P47" i="9"/>
  <c r="P47" i="17"/>
  <c r="P48" i="9"/>
  <c r="P48" i="17"/>
  <c r="P49" i="9"/>
  <c r="P49" i="17"/>
  <c r="P50" i="9"/>
  <c r="P50" i="17"/>
  <c r="P51" i="9"/>
  <c r="P51" i="17"/>
  <c r="P52" i="9"/>
  <c r="P52" i="17"/>
  <c r="P53" i="9"/>
  <c r="P53" i="17"/>
  <c r="P54" i="9"/>
  <c r="P54" i="17"/>
  <c r="P55" i="9"/>
  <c r="P55" i="17"/>
  <c r="P56" i="9"/>
  <c r="P56" i="17"/>
  <c r="P57" i="9"/>
  <c r="P57" i="17"/>
  <c r="P58" i="9"/>
  <c r="P58" i="17"/>
  <c r="P59" i="9"/>
  <c r="P59" i="17"/>
  <c r="P60" i="9"/>
  <c r="P60" i="17"/>
  <c r="P61" i="9"/>
  <c r="P61" i="17"/>
  <c r="P62" i="9"/>
  <c r="P62" i="17"/>
  <c r="P63" i="9"/>
  <c r="P63" i="17"/>
  <c r="P64" i="9"/>
  <c r="P64" i="17"/>
  <c r="P65" i="9"/>
  <c r="P65" i="17"/>
  <c r="P66" i="9"/>
  <c r="P66" i="17"/>
  <c r="P67" i="9"/>
  <c r="P67" i="17"/>
  <c r="P68" i="9"/>
  <c r="P68" i="17"/>
  <c r="P69" i="9"/>
  <c r="P69" i="17"/>
  <c r="P70" i="9"/>
  <c r="P70" i="17"/>
  <c r="P71" i="9"/>
  <c r="P71" i="17"/>
  <c r="P72" i="9"/>
  <c r="P72" i="17"/>
  <c r="P73" i="9"/>
  <c r="P73" i="17"/>
  <c r="P74" i="9"/>
  <c r="P74" i="17"/>
  <c r="P75" i="9"/>
  <c r="P75" i="17"/>
  <c r="P76" i="9"/>
  <c r="P76" i="17"/>
  <c r="P77" i="9"/>
  <c r="P77" i="17"/>
  <c r="P78" i="9"/>
  <c r="P78" i="17"/>
  <c r="P79" i="9"/>
  <c r="P79" i="17"/>
  <c r="P80" i="9"/>
  <c r="P80" i="17"/>
  <c r="P81" i="9"/>
  <c r="P81" i="17"/>
  <c r="P82" i="9"/>
  <c r="P82" i="17"/>
  <c r="P83" i="9"/>
  <c r="P83" i="17"/>
  <c r="P84" i="9"/>
  <c r="P84" i="17"/>
  <c r="P85" i="9"/>
  <c r="P85" i="17"/>
  <c r="P86" i="9"/>
  <c r="P86" i="17"/>
  <c r="P87" i="9"/>
  <c r="P87" i="17"/>
  <c r="P88" i="9"/>
  <c r="P88" i="17"/>
  <c r="P89" i="9"/>
  <c r="P89" i="17"/>
  <c r="P90" i="9"/>
  <c r="P90" i="17"/>
  <c r="P91" i="9"/>
  <c r="P91" i="17"/>
  <c r="P92" i="9"/>
  <c r="P92" i="17"/>
  <c r="P93" i="9"/>
  <c r="P93" i="17"/>
  <c r="P94" i="9"/>
  <c r="P94" i="17"/>
  <c r="P95" i="9"/>
  <c r="P95" i="17"/>
  <c r="P96" i="9"/>
  <c r="P96" i="17"/>
  <c r="P97" i="9"/>
  <c r="P97" i="17"/>
  <c r="P98" i="9"/>
  <c r="P98" i="17"/>
  <c r="P99" i="9"/>
  <c r="P99" i="17"/>
  <c r="P100" i="9"/>
  <c r="P100" i="17"/>
  <c r="P101" i="9"/>
  <c r="P101" i="17"/>
  <c r="P102" i="9"/>
  <c r="P102" i="17"/>
  <c r="P103" i="9"/>
  <c r="P103" i="17"/>
  <c r="P104" i="9"/>
  <c r="P104" i="17"/>
  <c r="P105" i="9"/>
  <c r="P105" i="17"/>
  <c r="P106" i="9"/>
  <c r="P106" i="17"/>
  <c r="P107" i="9"/>
  <c r="P107" i="17"/>
  <c r="P108" i="9"/>
  <c r="P108" i="17"/>
  <c r="P109" i="9"/>
  <c r="P109" i="17"/>
  <c r="P110" i="9"/>
  <c r="P110" i="17"/>
  <c r="P111" i="9"/>
  <c r="P111" i="17"/>
  <c r="P112" i="9"/>
  <c r="P112" i="17"/>
  <c r="P113" i="9"/>
  <c r="P113" i="17"/>
  <c r="P114" i="9"/>
  <c r="P114" i="17"/>
  <c r="P115" i="9"/>
  <c r="P115" i="17"/>
  <c r="P116" i="9"/>
  <c r="P116" i="17"/>
  <c r="P117" i="9"/>
  <c r="P117" i="17"/>
  <c r="P118" i="9"/>
  <c r="P118" i="17"/>
  <c r="P119" i="9"/>
  <c r="P119" i="17"/>
  <c r="P120" i="9"/>
  <c r="P120" i="17"/>
  <c r="P121" i="9"/>
  <c r="P121" i="17"/>
  <c r="P122" i="9"/>
  <c r="P122" i="17"/>
  <c r="P123" i="9"/>
  <c r="P123" i="17"/>
  <c r="P124" i="9"/>
  <c r="P124" i="17"/>
  <c r="P125" i="9"/>
  <c r="P125" i="17"/>
  <c r="P126" i="9"/>
  <c r="P126" i="17"/>
  <c r="P127" i="9"/>
  <c r="P127" i="17"/>
  <c r="P128" i="9"/>
  <c r="P128" i="17"/>
  <c r="P129" i="9"/>
  <c r="P129" i="17"/>
  <c r="P130" i="9"/>
  <c r="P130" i="17"/>
  <c r="P131" i="9"/>
  <c r="P131" i="17"/>
  <c r="P132" i="9"/>
  <c r="P132" i="17"/>
  <c r="P133" i="9"/>
  <c r="P133" i="17"/>
  <c r="P134" i="9"/>
  <c r="P134" i="17"/>
  <c r="P135" i="9"/>
  <c r="P135" i="17"/>
  <c r="P136" i="9"/>
  <c r="P136" i="17"/>
  <c r="P137" i="9"/>
  <c r="P137" i="17"/>
  <c r="P138" i="9"/>
  <c r="P138" i="17"/>
  <c r="P139" i="9"/>
  <c r="P139" i="17"/>
  <c r="P140" i="9"/>
  <c r="P140" i="17"/>
  <c r="P141" i="9"/>
  <c r="P141" i="17"/>
  <c r="P142" i="9"/>
  <c r="P142" i="17"/>
  <c r="P143" i="9"/>
  <c r="P143" i="17"/>
  <c r="P144" i="9"/>
  <c r="P144" i="17"/>
  <c r="P145" i="9"/>
  <c r="P145" i="17"/>
  <c r="P146" i="9"/>
  <c r="P146" i="17"/>
  <c r="P147" i="9"/>
  <c r="P147" i="17"/>
  <c r="P148" i="9"/>
  <c r="P148" i="17"/>
  <c r="P149" i="9"/>
  <c r="P149" i="17"/>
  <c r="P150" i="9"/>
  <c r="P150" i="17"/>
  <c r="P151" i="9"/>
  <c r="P151" i="17"/>
  <c r="P152" i="9"/>
  <c r="P152" i="17"/>
  <c r="P153" i="9"/>
  <c r="P153" i="17"/>
  <c r="P154" i="9"/>
  <c r="P154" i="17"/>
  <c r="P155" i="9"/>
  <c r="P155" i="17"/>
  <c r="P156" i="9"/>
  <c r="P156" i="17"/>
  <c r="P157" i="9"/>
  <c r="P157" i="17"/>
  <c r="P158" i="9"/>
  <c r="P158" i="17"/>
  <c r="P159" i="9"/>
  <c r="P159" i="17"/>
  <c r="P160" i="9"/>
  <c r="P160" i="17"/>
  <c r="P161" i="9"/>
  <c r="P161" i="17"/>
  <c r="P162" i="9"/>
  <c r="P162" i="17"/>
  <c r="P163" i="9"/>
  <c r="P163" i="17"/>
  <c r="P164" i="9"/>
  <c r="P164" i="17"/>
  <c r="P165" i="9"/>
  <c r="P165" i="17"/>
  <c r="P166" i="9"/>
  <c r="P166" i="17"/>
  <c r="P167" i="9"/>
  <c r="P167" i="17"/>
  <c r="P168" i="9"/>
  <c r="P168" i="17"/>
  <c r="P169" i="9"/>
  <c r="P169" i="17"/>
  <c r="P170" i="9"/>
  <c r="P170" i="17"/>
  <c r="P171" i="9"/>
  <c r="P171" i="17"/>
  <c r="P172" i="9"/>
  <c r="P172" i="17"/>
  <c r="P173" i="9"/>
  <c r="P173" i="17"/>
  <c r="P174" i="9"/>
  <c r="P174" i="17"/>
  <c r="P175" i="9"/>
  <c r="P175" i="17"/>
  <c r="P176" i="9"/>
  <c r="P176" i="17"/>
  <c r="P177" i="9"/>
  <c r="P177" i="17"/>
  <c r="P178" i="9"/>
  <c r="P178" i="17"/>
  <c r="P179" i="9"/>
  <c r="P179" i="17"/>
  <c r="P180" i="9"/>
  <c r="P180" i="17"/>
  <c r="P181" i="9"/>
  <c r="P181" i="17"/>
  <c r="P182" i="9"/>
  <c r="P182" i="17"/>
  <c r="P183" i="9"/>
  <c r="P183" i="17"/>
  <c r="P184" i="9"/>
  <c r="P184" i="17"/>
  <c r="P185" i="9"/>
  <c r="P185" i="17"/>
  <c r="P186" i="9"/>
  <c r="P186" i="17"/>
  <c r="P187" i="9"/>
  <c r="P187" i="17"/>
  <c r="P188" i="9"/>
  <c r="P188" i="17"/>
  <c r="P189" i="9"/>
  <c r="P189" i="17"/>
  <c r="P190" i="9"/>
  <c r="P190" i="17"/>
  <c r="P191" i="9"/>
  <c r="P191" i="17"/>
  <c r="P192" i="9"/>
  <c r="P192" i="17"/>
  <c r="P193" i="9"/>
  <c r="P193" i="17"/>
  <c r="P194" i="9"/>
  <c r="P194" i="17"/>
  <c r="P195" i="9"/>
  <c r="P195" i="17"/>
  <c r="P196" i="9"/>
  <c r="P196" i="17"/>
  <c r="P197" i="9"/>
  <c r="P197" i="17"/>
  <c r="P198" i="9"/>
  <c r="P198" i="17"/>
  <c r="P199" i="9"/>
  <c r="P199" i="17"/>
  <c r="P200" i="9"/>
  <c r="P200" i="17"/>
  <c r="P201" i="9"/>
  <c r="P201" i="17"/>
  <c r="P202" i="9"/>
  <c r="P202" i="17"/>
  <c r="P203" i="9"/>
  <c r="P203" i="17"/>
  <c r="P204" i="9"/>
  <c r="P204" i="17"/>
  <c r="P205" i="9"/>
  <c r="P205" i="17"/>
  <c r="P206" i="9"/>
  <c r="P206" i="17"/>
  <c r="P207" i="9"/>
  <c r="P207" i="17"/>
  <c r="P208" i="9"/>
  <c r="P208" i="17"/>
  <c r="P209" i="9"/>
  <c r="P209" i="17"/>
  <c r="P210" i="9"/>
  <c r="P210" i="17"/>
  <c r="P211" i="9"/>
  <c r="P211" i="17"/>
  <c r="P212" i="9"/>
  <c r="P212" i="17"/>
  <c r="P213" i="9"/>
  <c r="P213" i="17"/>
  <c r="P214" i="9"/>
  <c r="P214" i="17"/>
  <c r="P215" i="9"/>
  <c r="P215" i="17"/>
  <c r="P216" i="9"/>
  <c r="P216" i="17"/>
  <c r="P217" i="9"/>
  <c r="P217" i="17"/>
  <c r="P218" i="9"/>
  <c r="P218" i="17"/>
  <c r="P219" i="9"/>
  <c r="P219" i="17"/>
  <c r="P220" i="9"/>
  <c r="P220" i="17"/>
  <c r="P221" i="9"/>
  <c r="P221" i="17"/>
  <c r="P222" i="9"/>
  <c r="P222" i="17"/>
  <c r="P223" i="9"/>
  <c r="P223" i="17"/>
  <c r="P224" i="9"/>
  <c r="P224" i="17"/>
  <c r="P225" i="9"/>
  <c r="P225" i="17"/>
  <c r="P226" i="9"/>
  <c r="P226" i="17"/>
  <c r="P227" i="9"/>
  <c r="P227" i="17"/>
  <c r="P228" i="9"/>
  <c r="P228" i="17"/>
  <c r="P229" i="9"/>
  <c r="P229" i="17"/>
  <c r="P230" i="9"/>
  <c r="P230" i="17"/>
  <c r="P231" i="9"/>
  <c r="P231" i="17"/>
  <c r="P232" i="9"/>
  <c r="P232" i="17"/>
  <c r="P233" i="9"/>
  <c r="P233" i="17"/>
  <c r="P234" i="9"/>
  <c r="P234" i="17"/>
  <c r="P235" i="9"/>
  <c r="P235" i="17"/>
  <c r="P236" i="9"/>
  <c r="P236" i="17"/>
  <c r="P237" i="9"/>
  <c r="P237" i="17"/>
  <c r="P238" i="9"/>
  <c r="P238" i="17"/>
  <c r="P239" i="9"/>
  <c r="P239" i="17"/>
  <c r="P240" i="9"/>
  <c r="P240" i="17"/>
  <c r="P241" i="9"/>
  <c r="P241" i="17"/>
  <c r="P242" i="9"/>
  <c r="P242" i="17"/>
  <c r="P243" i="9"/>
  <c r="P243" i="17"/>
  <c r="P244" i="9"/>
  <c r="P244" i="17"/>
  <c r="P245" i="9"/>
  <c r="P245" i="17"/>
  <c r="P246" i="9"/>
  <c r="P246" i="17"/>
  <c r="P247" i="9"/>
  <c r="P247" i="17"/>
  <c r="P248" i="9"/>
  <c r="P248" i="17"/>
  <c r="P249" i="9"/>
  <c r="P249" i="17"/>
  <c r="P250" i="9"/>
  <c r="P250" i="17"/>
  <c r="P251" i="9"/>
  <c r="P251" i="17"/>
  <c r="P252" i="9"/>
  <c r="P252" i="17"/>
  <c r="P253" i="9"/>
  <c r="P253" i="17"/>
  <c r="P254" i="9"/>
  <c r="P254" i="17"/>
  <c r="P255" i="9"/>
  <c r="P255" i="17"/>
  <c r="P256" i="9"/>
  <c r="P256" i="17"/>
  <c r="P257" i="9"/>
  <c r="P257" i="17"/>
  <c r="P258" i="9"/>
  <c r="P258" i="17"/>
  <c r="P259" i="9"/>
  <c r="P259" i="17"/>
  <c r="P260" i="9"/>
  <c r="P260" i="17"/>
  <c r="P261" i="9"/>
  <c r="P261" i="17"/>
  <c r="P262" i="9"/>
  <c r="P262" i="17"/>
  <c r="P263" i="9"/>
  <c r="P263" i="17"/>
  <c r="P264" i="9"/>
  <c r="P264" i="17"/>
  <c r="P265" i="9"/>
  <c r="P265" i="17"/>
  <c r="P266" i="9"/>
  <c r="P266" i="17"/>
  <c r="P267" i="9"/>
  <c r="P267" i="17"/>
  <c r="P268" i="9"/>
  <c r="P268" i="17"/>
  <c r="P269" i="9"/>
  <c r="P269" i="17"/>
  <c r="P270" i="9"/>
  <c r="P270" i="17"/>
  <c r="P271" i="9"/>
  <c r="P271" i="17"/>
  <c r="P272" i="9"/>
  <c r="P272" i="17"/>
  <c r="P273" i="9"/>
  <c r="P273" i="17"/>
  <c r="P274" i="9"/>
  <c r="P274" i="17"/>
  <c r="P275" i="9"/>
  <c r="P275" i="17"/>
  <c r="P276" i="9"/>
  <c r="P276" i="17"/>
  <c r="P277" i="9"/>
  <c r="P277" i="17"/>
  <c r="P278" i="9"/>
  <c r="P278" i="17"/>
  <c r="P279" i="9"/>
  <c r="P279" i="17"/>
  <c r="P280" i="9"/>
  <c r="P280" i="17"/>
  <c r="P281" i="9"/>
  <c r="P281" i="17"/>
  <c r="P282" i="9"/>
  <c r="P282" i="17"/>
  <c r="P283" i="9"/>
  <c r="P283" i="17"/>
  <c r="P284" i="9"/>
  <c r="P284" i="17"/>
  <c r="P285" i="9"/>
  <c r="P285" i="17"/>
  <c r="P286" i="9"/>
  <c r="P286" i="17"/>
  <c r="P287" i="9"/>
  <c r="P287" i="17"/>
  <c r="P288" i="9"/>
  <c r="P288" i="17"/>
  <c r="P289" i="9"/>
  <c r="P289" i="17"/>
  <c r="P290" i="9"/>
  <c r="P290" i="17"/>
  <c r="P291" i="9"/>
  <c r="P291" i="17"/>
  <c r="P292" i="9"/>
  <c r="P292" i="17"/>
  <c r="P293" i="9"/>
  <c r="P293" i="17"/>
  <c r="P294" i="9"/>
  <c r="P294" i="17"/>
  <c r="P295" i="9"/>
  <c r="P295" i="17"/>
  <c r="P296" i="9"/>
  <c r="P296" i="17"/>
  <c r="P297" i="9"/>
  <c r="P297" i="17"/>
  <c r="P298" i="9"/>
  <c r="P298" i="17"/>
  <c r="P299" i="9"/>
  <c r="P299" i="17"/>
  <c r="P300" i="9"/>
  <c r="P300" i="17"/>
  <c r="P301" i="9"/>
  <c r="P301" i="17"/>
  <c r="P302" i="9"/>
  <c r="P302" i="17"/>
  <c r="P303" i="9"/>
  <c r="P303" i="17"/>
  <c r="P304" i="9"/>
  <c r="P304" i="17"/>
  <c r="P305" i="9"/>
  <c r="P305" i="17"/>
  <c r="P306" i="9"/>
  <c r="P306" i="17"/>
  <c r="P307" i="9"/>
  <c r="P307" i="17"/>
  <c r="P308" i="9"/>
  <c r="P308" i="17"/>
  <c r="P309" i="9"/>
  <c r="P309" i="17"/>
  <c r="P310" i="9"/>
  <c r="P310" i="17"/>
  <c r="P311" i="9"/>
  <c r="P311" i="17"/>
  <c r="P312" i="9"/>
  <c r="P312" i="17"/>
  <c r="P313" i="9"/>
  <c r="P313" i="17"/>
  <c r="P314" i="9"/>
  <c r="P314" i="17"/>
  <c r="P315" i="9"/>
  <c r="P315" i="17"/>
  <c r="P316" i="9"/>
  <c r="P316" i="17"/>
  <c r="P317" i="9"/>
  <c r="P317" i="17"/>
  <c r="P318" i="9"/>
  <c r="P318" i="17"/>
  <c r="P319" i="9"/>
  <c r="P319" i="17"/>
  <c r="P320" i="9"/>
  <c r="P320" i="17"/>
  <c r="P321" i="9"/>
  <c r="P321" i="17"/>
  <c r="P322" i="9"/>
  <c r="P322" i="17"/>
  <c r="P323" i="9"/>
  <c r="P323" i="17"/>
  <c r="P324" i="9"/>
  <c r="P324" i="17"/>
  <c r="P325" i="9"/>
  <c r="P325" i="17"/>
  <c r="P326" i="9"/>
  <c r="P326" i="17"/>
  <c r="P327" i="9"/>
  <c r="P327" i="17"/>
  <c r="P328" i="9"/>
  <c r="P328" i="17"/>
  <c r="P329" i="9"/>
  <c r="P329" i="17"/>
  <c r="P330" i="9"/>
  <c r="P330" i="17"/>
  <c r="P331" i="9"/>
  <c r="P331" i="17"/>
  <c r="P332" i="9"/>
  <c r="P332" i="17"/>
  <c r="P333" i="9"/>
  <c r="P333" i="17"/>
  <c r="P334" i="9"/>
  <c r="P334" i="17"/>
  <c r="P335" i="9"/>
  <c r="P335" i="17"/>
  <c r="P336" i="9"/>
  <c r="P336" i="17"/>
  <c r="P337" i="9"/>
  <c r="P337" i="17"/>
  <c r="P338" i="9"/>
  <c r="P338" i="17"/>
  <c r="P339" i="9"/>
  <c r="P339" i="17"/>
  <c r="P340" i="9"/>
  <c r="P340" i="17"/>
  <c r="P341" i="9"/>
  <c r="P341" i="17"/>
  <c r="P342" i="9"/>
  <c r="P342" i="17"/>
  <c r="P343" i="9"/>
  <c r="P343" i="17"/>
  <c r="P344" i="9"/>
  <c r="P344" i="17"/>
  <c r="P345" i="9"/>
  <c r="P345" i="17"/>
  <c r="P346" i="9"/>
  <c r="P346" i="17"/>
  <c r="P347" i="9"/>
  <c r="P347" i="17"/>
  <c r="P348" i="9"/>
  <c r="P348" i="17"/>
  <c r="P349" i="9"/>
  <c r="P349" i="17"/>
  <c r="P350" i="9"/>
  <c r="P350" i="17"/>
  <c r="P351" i="9"/>
  <c r="P351" i="17"/>
  <c r="P352" i="9"/>
  <c r="P352" i="17"/>
  <c r="P353" i="9"/>
  <c r="P353" i="17"/>
  <c r="P354" i="9"/>
  <c r="P354" i="17"/>
  <c r="P355" i="9"/>
  <c r="P355" i="17"/>
  <c r="P356" i="9"/>
  <c r="P356" i="17"/>
  <c r="P357" i="9"/>
  <c r="P357" i="17"/>
  <c r="P358" i="9"/>
  <c r="P358" i="17"/>
  <c r="P359" i="9"/>
  <c r="P359" i="17"/>
  <c r="P360" i="9"/>
  <c r="P360" i="17"/>
  <c r="P361" i="9"/>
  <c r="P361" i="17"/>
  <c r="P362" i="9"/>
  <c r="P362" i="17"/>
  <c r="P363" i="9"/>
  <c r="P363" i="17"/>
  <c r="P364" i="9"/>
  <c r="P364" i="17"/>
  <c r="P365" i="9"/>
  <c r="P365" i="17"/>
  <c r="P366" i="9"/>
  <c r="P366" i="17"/>
  <c r="P367" i="9"/>
  <c r="P367" i="17"/>
  <c r="P368" i="9"/>
  <c r="P368" i="17"/>
  <c r="P369" i="9"/>
  <c r="P369" i="17"/>
  <c r="P370" i="9"/>
  <c r="P370" i="17"/>
  <c r="P371" i="9"/>
  <c r="P371" i="17"/>
  <c r="P372" i="9"/>
  <c r="P372" i="17"/>
  <c r="P373" i="9"/>
  <c r="P373" i="17"/>
  <c r="P374" i="9"/>
  <c r="P374" i="17"/>
  <c r="P375" i="9"/>
  <c r="P375" i="17"/>
  <c r="P376" i="9"/>
  <c r="P376" i="17"/>
  <c r="P377" i="9"/>
  <c r="P377" i="17"/>
  <c r="P378" i="9"/>
  <c r="P378" i="17"/>
  <c r="P379" i="9"/>
  <c r="P379" i="17"/>
  <c r="P380" i="9"/>
  <c r="P380" i="17"/>
  <c r="P381" i="9"/>
  <c r="P381" i="17"/>
  <c r="P382" i="9"/>
  <c r="P382" i="17"/>
  <c r="P383" i="9"/>
  <c r="P383" i="17"/>
  <c r="P384" i="9"/>
  <c r="P384" i="17"/>
  <c r="P385" i="9"/>
  <c r="P385" i="17"/>
  <c r="P386" i="9"/>
  <c r="P386" i="17"/>
  <c r="P387" i="9"/>
  <c r="P387" i="17"/>
  <c r="P388" i="9"/>
  <c r="P388" i="17"/>
  <c r="N9" i="9"/>
  <c r="N10" i="9"/>
  <c r="N10" i="17"/>
  <c r="N11" i="9"/>
  <c r="N11" i="17"/>
  <c r="N12" i="9"/>
  <c r="N12" i="17"/>
  <c r="N13" i="9"/>
  <c r="N13" i="17"/>
  <c r="N14" i="9"/>
  <c r="N14" i="17"/>
  <c r="N15" i="9"/>
  <c r="N15" i="17"/>
  <c r="N16" i="9"/>
  <c r="N16" i="17"/>
  <c r="N17" i="9"/>
  <c r="N17" i="17"/>
  <c r="N18" i="9"/>
  <c r="N18" i="17"/>
  <c r="N19" i="9"/>
  <c r="N19" i="17"/>
  <c r="N20" i="9"/>
  <c r="N20" i="17"/>
  <c r="N21" i="9"/>
  <c r="N21" i="17"/>
  <c r="N22" i="9"/>
  <c r="N22" i="17"/>
  <c r="N23" i="9"/>
  <c r="N23" i="17"/>
  <c r="N24" i="9"/>
  <c r="N24" i="17"/>
  <c r="N25" i="9"/>
  <c r="N25" i="17"/>
  <c r="N26" i="9"/>
  <c r="N26" i="17"/>
  <c r="N27" i="9"/>
  <c r="N27" i="17"/>
  <c r="N28" i="9"/>
  <c r="N28" i="17"/>
  <c r="N29" i="9"/>
  <c r="N29" i="17"/>
  <c r="N30" i="9"/>
  <c r="N30" i="17"/>
  <c r="N31" i="9"/>
  <c r="N31" i="17"/>
  <c r="N32" i="9"/>
  <c r="N32" i="17"/>
  <c r="N33" i="9"/>
  <c r="N33" i="17"/>
  <c r="N34" i="9"/>
  <c r="N34" i="17"/>
  <c r="N35" i="9"/>
  <c r="N35" i="17"/>
  <c r="N36" i="9"/>
  <c r="N36" i="17"/>
  <c r="N37" i="9"/>
  <c r="N37" i="17"/>
  <c r="N38" i="9"/>
  <c r="N38" i="17"/>
  <c r="N39" i="9"/>
  <c r="N39" i="17"/>
  <c r="N40" i="9"/>
  <c r="N40" i="17"/>
  <c r="N41" i="9"/>
  <c r="N41" i="17"/>
  <c r="N42" i="9"/>
  <c r="N42" i="17"/>
  <c r="N43" i="9"/>
  <c r="N43" i="17"/>
  <c r="N44" i="9"/>
  <c r="N44" i="17"/>
  <c r="N45" i="9"/>
  <c r="N45" i="17"/>
  <c r="N46" i="9"/>
  <c r="N46" i="17"/>
  <c r="N47" i="9"/>
  <c r="N47" i="17"/>
  <c r="N48" i="9"/>
  <c r="N48" i="17"/>
  <c r="N49" i="9"/>
  <c r="N49" i="17"/>
  <c r="N50" i="9"/>
  <c r="N50" i="17"/>
  <c r="N51" i="9"/>
  <c r="N51" i="17"/>
  <c r="N52" i="9"/>
  <c r="N52" i="17"/>
  <c r="N53" i="9"/>
  <c r="N53" i="17"/>
  <c r="N54" i="9"/>
  <c r="N54" i="17"/>
  <c r="N55" i="9"/>
  <c r="N55" i="17"/>
  <c r="N56" i="9"/>
  <c r="N56" i="17"/>
  <c r="N57" i="9"/>
  <c r="N57" i="17"/>
  <c r="N58" i="9"/>
  <c r="N58" i="17"/>
  <c r="N59" i="9"/>
  <c r="N59" i="17"/>
  <c r="N60" i="9"/>
  <c r="N60" i="17"/>
  <c r="N61" i="9"/>
  <c r="N61" i="17"/>
  <c r="N62" i="9"/>
  <c r="N62" i="17"/>
  <c r="N63" i="9"/>
  <c r="N63" i="17"/>
  <c r="N64" i="9"/>
  <c r="N64" i="17"/>
  <c r="N65" i="9"/>
  <c r="N65" i="17"/>
  <c r="N66" i="9"/>
  <c r="N66" i="17"/>
  <c r="N67" i="9"/>
  <c r="N67" i="17"/>
  <c r="N68" i="9"/>
  <c r="N68" i="17"/>
  <c r="N69" i="9"/>
  <c r="N69" i="17"/>
  <c r="N70" i="9"/>
  <c r="N70" i="17"/>
  <c r="N71" i="9"/>
  <c r="N71" i="17"/>
  <c r="N72" i="9"/>
  <c r="N72" i="17"/>
  <c r="N73" i="9"/>
  <c r="N73" i="17"/>
  <c r="N74" i="9"/>
  <c r="N74" i="17"/>
  <c r="N75" i="9"/>
  <c r="N75" i="17"/>
  <c r="N76" i="9"/>
  <c r="N76" i="17"/>
  <c r="N77" i="9"/>
  <c r="N77" i="17"/>
  <c r="N78" i="9"/>
  <c r="N78" i="17"/>
  <c r="N79" i="9"/>
  <c r="N79" i="17"/>
  <c r="N80" i="9"/>
  <c r="N80" i="17"/>
  <c r="N81" i="9"/>
  <c r="N81" i="17"/>
  <c r="N82" i="9"/>
  <c r="N82" i="17"/>
  <c r="N83" i="9"/>
  <c r="N83" i="17"/>
  <c r="N84" i="9"/>
  <c r="N84" i="17"/>
  <c r="N85" i="9"/>
  <c r="N85" i="17"/>
  <c r="N86" i="9"/>
  <c r="N86" i="17"/>
  <c r="N87" i="9"/>
  <c r="N87" i="17"/>
  <c r="N88" i="9"/>
  <c r="N88" i="17"/>
  <c r="N89" i="9"/>
  <c r="N89" i="17"/>
  <c r="N90" i="9"/>
  <c r="N90" i="17"/>
  <c r="N91" i="9"/>
  <c r="N91" i="17"/>
  <c r="N92" i="9"/>
  <c r="N92" i="17"/>
  <c r="N93" i="9"/>
  <c r="N93" i="17"/>
  <c r="N94" i="9"/>
  <c r="N94" i="17"/>
  <c r="N95" i="9"/>
  <c r="N95" i="17"/>
  <c r="N96" i="9"/>
  <c r="N96" i="17"/>
  <c r="N97" i="9"/>
  <c r="N97" i="17"/>
  <c r="N98" i="9"/>
  <c r="N98" i="17"/>
  <c r="N99" i="9"/>
  <c r="N99" i="17"/>
  <c r="N100" i="9"/>
  <c r="N100" i="17"/>
  <c r="N101" i="9"/>
  <c r="N101" i="17"/>
  <c r="N102" i="9"/>
  <c r="N102" i="17"/>
  <c r="N103" i="9"/>
  <c r="N103" i="17"/>
  <c r="N104" i="9"/>
  <c r="N104" i="17"/>
  <c r="N105" i="9"/>
  <c r="N105" i="17"/>
  <c r="N106" i="9"/>
  <c r="N106" i="17"/>
  <c r="N107" i="9"/>
  <c r="N107" i="17"/>
  <c r="N108" i="9"/>
  <c r="N108" i="17"/>
  <c r="N109" i="9"/>
  <c r="N109" i="17"/>
  <c r="N110" i="9"/>
  <c r="N110" i="17"/>
  <c r="N111" i="9"/>
  <c r="N111" i="17"/>
  <c r="N112" i="9"/>
  <c r="N112" i="17"/>
  <c r="N113" i="9"/>
  <c r="N113" i="17"/>
  <c r="N114" i="9"/>
  <c r="N114" i="17"/>
  <c r="N115" i="9"/>
  <c r="N115" i="17"/>
  <c r="N116" i="9"/>
  <c r="N116" i="17"/>
  <c r="N117" i="9"/>
  <c r="N117" i="17"/>
  <c r="N118" i="9"/>
  <c r="N118" i="17"/>
  <c r="N119" i="9"/>
  <c r="N119" i="17"/>
  <c r="N120" i="9"/>
  <c r="N120" i="17"/>
  <c r="N121" i="9"/>
  <c r="N121" i="17"/>
  <c r="N122" i="9"/>
  <c r="N122" i="17"/>
  <c r="N123" i="9"/>
  <c r="N123" i="17"/>
  <c r="N124" i="9"/>
  <c r="N124" i="17"/>
  <c r="N125" i="9"/>
  <c r="N125" i="17"/>
  <c r="N126" i="9"/>
  <c r="N126" i="17"/>
  <c r="N127" i="9"/>
  <c r="N127" i="17"/>
  <c r="N128" i="9"/>
  <c r="N128" i="17"/>
  <c r="N129" i="9"/>
  <c r="N129" i="17"/>
  <c r="N130" i="9"/>
  <c r="N130" i="17"/>
  <c r="N131" i="9"/>
  <c r="N131" i="17"/>
  <c r="N132" i="9"/>
  <c r="N132" i="17"/>
  <c r="N133" i="9"/>
  <c r="N133" i="17"/>
  <c r="N134" i="9"/>
  <c r="N134" i="17"/>
  <c r="N135" i="9"/>
  <c r="N135" i="17"/>
  <c r="N136" i="9"/>
  <c r="N136" i="17"/>
  <c r="N137" i="9"/>
  <c r="N137" i="17"/>
  <c r="N138" i="9"/>
  <c r="N138" i="17"/>
  <c r="N139" i="9"/>
  <c r="N139" i="17"/>
  <c r="N140" i="9"/>
  <c r="N140" i="17"/>
  <c r="N141" i="9"/>
  <c r="N141" i="17"/>
  <c r="N142" i="9"/>
  <c r="N142" i="17"/>
  <c r="N143" i="9"/>
  <c r="N143" i="17"/>
  <c r="N144" i="9"/>
  <c r="N144" i="17"/>
  <c r="N145" i="9"/>
  <c r="N145" i="17"/>
  <c r="N146" i="9"/>
  <c r="N146" i="17"/>
  <c r="N147" i="9"/>
  <c r="N147" i="17"/>
  <c r="N148" i="9"/>
  <c r="N148" i="17"/>
  <c r="N149" i="9"/>
  <c r="N149" i="17"/>
  <c r="N150" i="9"/>
  <c r="N150" i="17"/>
  <c r="N151" i="9"/>
  <c r="N151" i="17"/>
  <c r="N152" i="9"/>
  <c r="N152" i="17"/>
  <c r="N153" i="9"/>
  <c r="N153" i="17"/>
  <c r="N154" i="9"/>
  <c r="N154" i="17"/>
  <c r="N155" i="9"/>
  <c r="N155" i="17"/>
  <c r="N156" i="9"/>
  <c r="N156" i="17"/>
  <c r="N157" i="9"/>
  <c r="N157" i="17"/>
  <c r="N158" i="9"/>
  <c r="N158" i="17"/>
  <c r="N159" i="9"/>
  <c r="N159" i="17"/>
  <c r="N160" i="9"/>
  <c r="N160" i="17"/>
  <c r="N161" i="9"/>
  <c r="N161" i="17"/>
  <c r="N162" i="9"/>
  <c r="N162" i="17"/>
  <c r="N163" i="9"/>
  <c r="N163" i="17"/>
  <c r="N164" i="9"/>
  <c r="N164" i="17"/>
  <c r="N165" i="9"/>
  <c r="N165" i="17"/>
  <c r="N166" i="9"/>
  <c r="N166" i="17"/>
  <c r="N167" i="9"/>
  <c r="N167" i="17"/>
  <c r="N168" i="9"/>
  <c r="N168" i="17"/>
  <c r="N169" i="9"/>
  <c r="N169" i="17"/>
  <c r="N170" i="9"/>
  <c r="N170" i="17"/>
  <c r="N171" i="9"/>
  <c r="N171" i="17"/>
  <c r="N172" i="9"/>
  <c r="N172" i="17"/>
  <c r="N173" i="9"/>
  <c r="N173" i="17"/>
  <c r="N174" i="9"/>
  <c r="N174" i="17"/>
  <c r="N175" i="9"/>
  <c r="N175" i="17"/>
  <c r="N176" i="9"/>
  <c r="N176" i="17"/>
  <c r="N177" i="9"/>
  <c r="N177" i="17"/>
  <c r="N178" i="9"/>
  <c r="N178" i="17"/>
  <c r="N179" i="9"/>
  <c r="N179" i="17"/>
  <c r="N180" i="9"/>
  <c r="N180" i="17"/>
  <c r="N181" i="9"/>
  <c r="N181" i="17"/>
  <c r="N182" i="9"/>
  <c r="N182" i="17"/>
  <c r="N183" i="9"/>
  <c r="N183" i="17"/>
  <c r="N184" i="9"/>
  <c r="N184" i="17"/>
  <c r="N185" i="9"/>
  <c r="N185" i="17"/>
  <c r="N186" i="9"/>
  <c r="N186" i="17"/>
  <c r="N187" i="9"/>
  <c r="N187" i="17"/>
  <c r="N188" i="9"/>
  <c r="N188" i="17"/>
  <c r="N189" i="9"/>
  <c r="N189" i="17"/>
  <c r="N190" i="9"/>
  <c r="N190" i="17"/>
  <c r="N191" i="9"/>
  <c r="N191" i="17"/>
  <c r="N192" i="9"/>
  <c r="N192" i="17"/>
  <c r="N193" i="9"/>
  <c r="N193" i="17"/>
  <c r="N194" i="9"/>
  <c r="N194" i="17"/>
  <c r="N195" i="9"/>
  <c r="N195" i="17"/>
  <c r="N196" i="9"/>
  <c r="N196" i="17"/>
  <c r="N197" i="9"/>
  <c r="N197" i="17"/>
  <c r="N198" i="9"/>
  <c r="N198" i="17"/>
  <c r="N199" i="9"/>
  <c r="N199" i="17"/>
  <c r="N200" i="9"/>
  <c r="N200" i="17"/>
  <c r="N201" i="9"/>
  <c r="N201" i="17"/>
  <c r="N202" i="9"/>
  <c r="N202" i="17"/>
  <c r="N203" i="9"/>
  <c r="N203" i="17"/>
  <c r="N204" i="9"/>
  <c r="N204" i="17"/>
  <c r="N205" i="9"/>
  <c r="N205" i="17"/>
  <c r="N206" i="9"/>
  <c r="N206" i="17"/>
  <c r="N207" i="9"/>
  <c r="N207" i="17"/>
  <c r="N208" i="9"/>
  <c r="N208" i="17"/>
  <c r="N209" i="9"/>
  <c r="N209" i="17"/>
  <c r="N210" i="9"/>
  <c r="N210" i="17"/>
  <c r="N211" i="9"/>
  <c r="N211" i="17"/>
  <c r="N212" i="9"/>
  <c r="N212" i="17"/>
  <c r="N213" i="9"/>
  <c r="N213" i="17"/>
  <c r="N214" i="9"/>
  <c r="N214" i="17"/>
  <c r="N215" i="9"/>
  <c r="N215" i="17"/>
  <c r="N216" i="9"/>
  <c r="N216" i="17"/>
  <c r="N217" i="9"/>
  <c r="N217" i="17"/>
  <c r="N218" i="9"/>
  <c r="N218" i="17"/>
  <c r="N219" i="9"/>
  <c r="N219" i="17"/>
  <c r="N220" i="9"/>
  <c r="N220" i="17"/>
  <c r="N221" i="9"/>
  <c r="N221" i="17"/>
  <c r="N222" i="9"/>
  <c r="N222" i="17"/>
  <c r="N223" i="9"/>
  <c r="N223" i="17"/>
  <c r="N224" i="9"/>
  <c r="N224" i="17"/>
  <c r="N225" i="9"/>
  <c r="N225" i="17"/>
  <c r="N226" i="9"/>
  <c r="N226" i="17"/>
  <c r="N227" i="9"/>
  <c r="N227" i="17"/>
  <c r="N228" i="9"/>
  <c r="N228" i="17"/>
  <c r="N229" i="9"/>
  <c r="N229" i="17"/>
  <c r="N230" i="9"/>
  <c r="N230" i="17"/>
  <c r="N231" i="9"/>
  <c r="N231" i="17"/>
  <c r="N232" i="9"/>
  <c r="N232" i="17"/>
  <c r="N233" i="9"/>
  <c r="N233" i="17"/>
  <c r="N234" i="9"/>
  <c r="N234" i="17"/>
  <c r="N235" i="9"/>
  <c r="N235" i="17"/>
  <c r="N236" i="9"/>
  <c r="N236" i="17"/>
  <c r="N237" i="9"/>
  <c r="N237" i="17"/>
  <c r="N238" i="9"/>
  <c r="N238" i="17"/>
  <c r="N239" i="9"/>
  <c r="N239" i="17"/>
  <c r="N240" i="9"/>
  <c r="N240" i="17"/>
  <c r="N241" i="9"/>
  <c r="N241" i="17"/>
  <c r="N242" i="9"/>
  <c r="N242" i="17"/>
  <c r="N243" i="9"/>
  <c r="N243" i="17"/>
  <c r="N244" i="9"/>
  <c r="N244" i="17"/>
  <c r="N245" i="9"/>
  <c r="N245" i="17"/>
  <c r="N246" i="9"/>
  <c r="N246" i="17"/>
  <c r="N247" i="9"/>
  <c r="N247" i="17"/>
  <c r="N248" i="9"/>
  <c r="N248" i="17"/>
  <c r="N249" i="9"/>
  <c r="N249" i="17"/>
  <c r="N250" i="9"/>
  <c r="N250" i="17"/>
  <c r="N251" i="9"/>
  <c r="N251" i="17"/>
  <c r="N252" i="9"/>
  <c r="N252" i="17"/>
  <c r="N253" i="9"/>
  <c r="N253" i="17"/>
  <c r="N254" i="9"/>
  <c r="N254" i="17"/>
  <c r="N255" i="9"/>
  <c r="N255" i="17"/>
  <c r="N256" i="9"/>
  <c r="N256" i="17"/>
  <c r="N257" i="9"/>
  <c r="N257" i="17"/>
  <c r="N258" i="9"/>
  <c r="N258" i="17"/>
  <c r="N259" i="9"/>
  <c r="N259" i="17"/>
  <c r="N260" i="9"/>
  <c r="N260" i="17"/>
  <c r="N261" i="9"/>
  <c r="N261" i="17"/>
  <c r="N262" i="9"/>
  <c r="N262" i="17"/>
  <c r="N263" i="9"/>
  <c r="N263" i="17"/>
  <c r="N264" i="9"/>
  <c r="N264" i="17"/>
  <c r="N265" i="9"/>
  <c r="N265" i="17"/>
  <c r="N266" i="9"/>
  <c r="N266" i="17"/>
  <c r="N267" i="9"/>
  <c r="N267" i="17"/>
  <c r="N268" i="9"/>
  <c r="N268" i="17"/>
  <c r="N269" i="9"/>
  <c r="N269" i="17"/>
  <c r="N270" i="9"/>
  <c r="N270" i="17"/>
  <c r="N271" i="9"/>
  <c r="N271" i="17"/>
  <c r="N272" i="9"/>
  <c r="N272" i="17"/>
  <c r="N273" i="9"/>
  <c r="N273" i="17"/>
  <c r="N274" i="9"/>
  <c r="N274" i="17"/>
  <c r="N275" i="9"/>
  <c r="N275" i="17"/>
  <c r="N276" i="9"/>
  <c r="N276" i="17"/>
  <c r="N277" i="9"/>
  <c r="N277" i="17"/>
  <c r="N278" i="9"/>
  <c r="N278" i="17"/>
  <c r="N279" i="9"/>
  <c r="N279" i="17"/>
  <c r="N280" i="9"/>
  <c r="N280" i="17"/>
  <c r="N281" i="9"/>
  <c r="N281" i="17"/>
  <c r="N282" i="9"/>
  <c r="N282" i="17"/>
  <c r="N283" i="9"/>
  <c r="N283" i="17"/>
  <c r="N284" i="9"/>
  <c r="N284" i="17"/>
  <c r="N285" i="9"/>
  <c r="N285" i="17"/>
  <c r="N286" i="9"/>
  <c r="N286" i="17"/>
  <c r="N287" i="9"/>
  <c r="N287" i="17"/>
  <c r="N288" i="9"/>
  <c r="N288" i="17"/>
  <c r="N289" i="9"/>
  <c r="N289" i="17"/>
  <c r="N290" i="9"/>
  <c r="N290" i="17"/>
  <c r="N291" i="9"/>
  <c r="N291" i="17"/>
  <c r="N292" i="9"/>
  <c r="N292" i="17"/>
  <c r="N293" i="9"/>
  <c r="N293" i="17"/>
  <c r="N294" i="9"/>
  <c r="N294" i="17"/>
  <c r="N295" i="9"/>
  <c r="N295" i="17"/>
  <c r="N296" i="9"/>
  <c r="N296" i="17"/>
  <c r="N297" i="9"/>
  <c r="N297" i="17"/>
  <c r="N298" i="9"/>
  <c r="N298" i="17"/>
  <c r="N299" i="9"/>
  <c r="N299" i="17"/>
  <c r="N300" i="9"/>
  <c r="N300" i="17"/>
  <c r="N301" i="9"/>
  <c r="N301" i="17"/>
  <c r="N302" i="9"/>
  <c r="N302" i="17"/>
  <c r="N303" i="9"/>
  <c r="N303" i="17"/>
  <c r="N304" i="9"/>
  <c r="N304" i="17"/>
  <c r="N305" i="9"/>
  <c r="N305" i="17"/>
  <c r="N306" i="9"/>
  <c r="N306" i="17"/>
  <c r="N307" i="9"/>
  <c r="N307" i="17"/>
  <c r="N308" i="9"/>
  <c r="N308" i="17"/>
  <c r="N309" i="9"/>
  <c r="N309" i="17"/>
  <c r="N310" i="9"/>
  <c r="N310" i="17"/>
  <c r="N311" i="9"/>
  <c r="N311" i="17"/>
  <c r="N312" i="9"/>
  <c r="N312" i="17"/>
  <c r="N313" i="9"/>
  <c r="N313" i="17"/>
  <c r="N314" i="9"/>
  <c r="N314" i="17"/>
  <c r="N315" i="9"/>
  <c r="N315" i="17"/>
  <c r="N316" i="9"/>
  <c r="N316" i="17"/>
  <c r="N317" i="9"/>
  <c r="N317" i="17"/>
  <c r="N318" i="9"/>
  <c r="N318" i="17"/>
  <c r="N319" i="9"/>
  <c r="N319" i="17"/>
  <c r="N320" i="9"/>
  <c r="N320" i="17"/>
  <c r="N321" i="9"/>
  <c r="N321" i="17"/>
  <c r="N322" i="9"/>
  <c r="N322" i="17"/>
  <c r="N323" i="9"/>
  <c r="N323" i="17"/>
  <c r="N324" i="9"/>
  <c r="N324" i="17"/>
  <c r="N325" i="9"/>
  <c r="N325" i="17"/>
  <c r="N326" i="9"/>
  <c r="N326" i="17"/>
  <c r="N327" i="9"/>
  <c r="N327" i="17"/>
  <c r="N328" i="9"/>
  <c r="N328" i="17"/>
  <c r="N329" i="9"/>
  <c r="N329" i="17"/>
  <c r="N330" i="9"/>
  <c r="N330" i="17"/>
  <c r="N331" i="9"/>
  <c r="N331" i="17"/>
  <c r="N332" i="9"/>
  <c r="N332" i="17"/>
  <c r="N333" i="9"/>
  <c r="N333" i="17"/>
  <c r="N334" i="9"/>
  <c r="N334" i="17"/>
  <c r="N335" i="9"/>
  <c r="N335" i="17"/>
  <c r="N336" i="9"/>
  <c r="N336" i="17"/>
  <c r="N337" i="9"/>
  <c r="N337" i="17"/>
  <c r="N338" i="9"/>
  <c r="N338" i="17"/>
  <c r="N339" i="9"/>
  <c r="N339" i="17"/>
  <c r="N340" i="9"/>
  <c r="N340" i="17"/>
  <c r="N341" i="9"/>
  <c r="N341" i="17"/>
  <c r="N342" i="9"/>
  <c r="N342" i="17"/>
  <c r="N343" i="9"/>
  <c r="N343" i="17"/>
  <c r="N344" i="9"/>
  <c r="N344" i="17"/>
  <c r="N345" i="9"/>
  <c r="N345" i="17"/>
  <c r="N346" i="9"/>
  <c r="N346" i="17"/>
  <c r="N347" i="9"/>
  <c r="N347" i="17"/>
  <c r="N348" i="9"/>
  <c r="N348" i="17"/>
  <c r="N349" i="9"/>
  <c r="N349" i="17"/>
  <c r="N350" i="9"/>
  <c r="N350" i="17"/>
  <c r="N351" i="9"/>
  <c r="N351" i="17"/>
  <c r="N352" i="9"/>
  <c r="N352" i="17"/>
  <c r="N353" i="9"/>
  <c r="N353" i="17"/>
  <c r="N354" i="9"/>
  <c r="N354" i="17"/>
  <c r="N355" i="9"/>
  <c r="N355" i="17"/>
  <c r="N356" i="9"/>
  <c r="N356" i="17"/>
  <c r="N357" i="9"/>
  <c r="N357" i="17"/>
  <c r="N358" i="9"/>
  <c r="N358" i="17"/>
  <c r="N359" i="9"/>
  <c r="N359" i="17"/>
  <c r="N360" i="9"/>
  <c r="N360" i="17"/>
  <c r="N361" i="9"/>
  <c r="N361" i="17"/>
  <c r="N362" i="9"/>
  <c r="N362" i="17"/>
  <c r="N363" i="9"/>
  <c r="N363" i="17"/>
  <c r="N364" i="9"/>
  <c r="N364" i="17"/>
  <c r="N365" i="9"/>
  <c r="N365" i="17"/>
  <c r="N366" i="9"/>
  <c r="N366" i="17"/>
  <c r="N367" i="9"/>
  <c r="N367" i="17"/>
  <c r="N368" i="9"/>
  <c r="N368" i="17"/>
  <c r="N369" i="9"/>
  <c r="N369" i="17"/>
  <c r="N370" i="9"/>
  <c r="N370" i="17"/>
  <c r="N371" i="9"/>
  <c r="N371" i="17"/>
  <c r="N372" i="9"/>
  <c r="N372" i="17"/>
  <c r="N373" i="9"/>
  <c r="N373" i="17"/>
  <c r="N374" i="9"/>
  <c r="N374" i="17"/>
  <c r="N375" i="9"/>
  <c r="N375" i="17"/>
  <c r="N376" i="9"/>
  <c r="N376" i="17"/>
  <c r="N377" i="9"/>
  <c r="N377" i="17"/>
  <c r="N378" i="9"/>
  <c r="N378" i="17"/>
  <c r="N379" i="9"/>
  <c r="N379" i="17"/>
  <c r="N380" i="9"/>
  <c r="N380" i="17"/>
  <c r="N381" i="9"/>
  <c r="N381" i="17"/>
  <c r="N382" i="9"/>
  <c r="N382" i="17"/>
  <c r="N383" i="9"/>
  <c r="N383" i="17"/>
  <c r="N384" i="9"/>
  <c r="N384" i="17"/>
  <c r="N385" i="9"/>
  <c r="N385" i="17"/>
  <c r="N386" i="9"/>
  <c r="N386" i="17"/>
  <c r="N387" i="9"/>
  <c r="N387" i="17"/>
  <c r="M9" i="9"/>
  <c r="M10" i="9"/>
  <c r="M10" i="17"/>
  <c r="M11" i="9"/>
  <c r="M11" i="17"/>
  <c r="M12" i="9"/>
  <c r="M12" i="17"/>
  <c r="M13" i="9"/>
  <c r="M13" i="17"/>
  <c r="M14" i="9"/>
  <c r="M14" i="17"/>
  <c r="M15" i="9"/>
  <c r="M15" i="17"/>
  <c r="M16" i="9"/>
  <c r="M16" i="17"/>
  <c r="M17" i="9"/>
  <c r="M17" i="17"/>
  <c r="M18" i="9"/>
  <c r="M18" i="17"/>
  <c r="M19" i="9"/>
  <c r="M19" i="17"/>
  <c r="M20" i="9"/>
  <c r="M20" i="17"/>
  <c r="M21" i="9"/>
  <c r="M21" i="17"/>
  <c r="M22" i="9"/>
  <c r="M22" i="17"/>
  <c r="M23" i="9"/>
  <c r="M23" i="17"/>
  <c r="M24" i="9"/>
  <c r="M24" i="17"/>
  <c r="M25" i="9"/>
  <c r="M25" i="17"/>
  <c r="M26" i="9"/>
  <c r="M26" i="17"/>
  <c r="M27" i="9"/>
  <c r="M27" i="17"/>
  <c r="M28" i="9"/>
  <c r="M28" i="17"/>
  <c r="M29" i="9"/>
  <c r="M29" i="17"/>
  <c r="M30" i="9"/>
  <c r="M30" i="17"/>
  <c r="M31" i="9"/>
  <c r="M31" i="17"/>
  <c r="M32" i="9"/>
  <c r="M32" i="17"/>
  <c r="M33" i="9"/>
  <c r="M33" i="17"/>
  <c r="M34" i="9"/>
  <c r="M34" i="17"/>
  <c r="M35" i="9"/>
  <c r="M35" i="17"/>
  <c r="M36" i="9"/>
  <c r="M36" i="17"/>
  <c r="M37" i="9"/>
  <c r="M37" i="17"/>
  <c r="M38" i="9"/>
  <c r="M38" i="17"/>
  <c r="M39" i="9"/>
  <c r="M39" i="17"/>
  <c r="M40" i="9"/>
  <c r="M40" i="17"/>
  <c r="M41" i="9"/>
  <c r="M41" i="17"/>
  <c r="M42" i="9"/>
  <c r="M42" i="17"/>
  <c r="M43" i="9"/>
  <c r="M43" i="17"/>
  <c r="M44" i="9"/>
  <c r="M44" i="17"/>
  <c r="M45" i="9"/>
  <c r="M45" i="17"/>
  <c r="M46" i="9"/>
  <c r="M46" i="17"/>
  <c r="M47" i="9"/>
  <c r="M47" i="17"/>
  <c r="M48" i="9"/>
  <c r="M48" i="17"/>
  <c r="M49" i="9"/>
  <c r="M49" i="17"/>
  <c r="M50" i="9"/>
  <c r="M50" i="17"/>
  <c r="M51" i="9"/>
  <c r="M51" i="17"/>
  <c r="M52" i="9"/>
  <c r="M52" i="17"/>
  <c r="M53" i="9"/>
  <c r="M53" i="17"/>
  <c r="M54" i="9"/>
  <c r="M54" i="17"/>
  <c r="M55" i="9"/>
  <c r="M55" i="17"/>
  <c r="M56" i="9"/>
  <c r="M56" i="17"/>
  <c r="M57" i="9"/>
  <c r="M57" i="17"/>
  <c r="M58" i="9"/>
  <c r="M58" i="17"/>
  <c r="M59" i="9"/>
  <c r="M59" i="17"/>
  <c r="M60" i="9"/>
  <c r="M60" i="17"/>
  <c r="M61" i="9"/>
  <c r="M61" i="17"/>
  <c r="M62" i="9"/>
  <c r="M62" i="17"/>
  <c r="M63" i="9"/>
  <c r="M63" i="17"/>
  <c r="M64" i="9"/>
  <c r="M64" i="17"/>
  <c r="M65" i="9"/>
  <c r="M65" i="17"/>
  <c r="M66" i="9"/>
  <c r="M66" i="17"/>
  <c r="M67" i="9"/>
  <c r="M67" i="17"/>
  <c r="M68" i="9"/>
  <c r="M68" i="17"/>
  <c r="M69" i="9"/>
  <c r="M69" i="17"/>
  <c r="M70" i="9"/>
  <c r="M70" i="17"/>
  <c r="M71" i="9"/>
  <c r="M71" i="17"/>
  <c r="M72" i="9"/>
  <c r="M72" i="17"/>
  <c r="M73" i="9"/>
  <c r="M73" i="17"/>
  <c r="M74" i="9"/>
  <c r="M74" i="17"/>
  <c r="M75" i="9"/>
  <c r="M75" i="17"/>
  <c r="M76" i="9"/>
  <c r="M76" i="17"/>
  <c r="M77" i="9"/>
  <c r="M77" i="17"/>
  <c r="M78" i="9"/>
  <c r="M78" i="17"/>
  <c r="M79" i="9"/>
  <c r="M79" i="17"/>
  <c r="M80" i="9"/>
  <c r="M80" i="17"/>
  <c r="M81" i="9"/>
  <c r="M81" i="17"/>
  <c r="M82" i="9"/>
  <c r="M82" i="17"/>
  <c r="M83" i="9"/>
  <c r="M83" i="17"/>
  <c r="M84" i="9"/>
  <c r="M84" i="17"/>
  <c r="M85" i="9"/>
  <c r="M85" i="17"/>
  <c r="M86" i="9"/>
  <c r="M86" i="17"/>
  <c r="M87" i="9"/>
  <c r="M87" i="17"/>
  <c r="M88" i="9"/>
  <c r="M88" i="17"/>
  <c r="M89" i="9"/>
  <c r="M89" i="17"/>
  <c r="M90" i="9"/>
  <c r="M90" i="17"/>
  <c r="M91" i="9"/>
  <c r="M91" i="17"/>
  <c r="M92" i="9"/>
  <c r="M92" i="17"/>
  <c r="M93" i="9"/>
  <c r="M93" i="17"/>
  <c r="M94" i="9"/>
  <c r="M94" i="17"/>
  <c r="M95" i="9"/>
  <c r="M95" i="17"/>
  <c r="M96" i="9"/>
  <c r="M96" i="17"/>
  <c r="M97" i="9"/>
  <c r="M97" i="17"/>
  <c r="M98" i="9"/>
  <c r="M98" i="17"/>
  <c r="M99" i="9"/>
  <c r="M99" i="17"/>
  <c r="M100" i="9"/>
  <c r="M100" i="17"/>
  <c r="M101" i="9"/>
  <c r="M101" i="17"/>
  <c r="M102" i="9"/>
  <c r="M102" i="17"/>
  <c r="M103" i="9"/>
  <c r="M103" i="17"/>
  <c r="M104" i="9"/>
  <c r="M104" i="17"/>
  <c r="M105" i="9"/>
  <c r="M105" i="17"/>
  <c r="M106" i="9"/>
  <c r="M106" i="17"/>
  <c r="M107" i="9"/>
  <c r="M107" i="17"/>
  <c r="M108" i="9"/>
  <c r="M108" i="17"/>
  <c r="M109" i="9"/>
  <c r="M109" i="17"/>
  <c r="M110" i="9"/>
  <c r="M110" i="17"/>
  <c r="M111" i="9"/>
  <c r="M111" i="17"/>
  <c r="M112" i="9"/>
  <c r="M112" i="17"/>
  <c r="M113" i="9"/>
  <c r="M113" i="17"/>
  <c r="M114" i="9"/>
  <c r="M114" i="17"/>
  <c r="M115" i="9"/>
  <c r="M115" i="17"/>
  <c r="M116" i="9"/>
  <c r="M116" i="17"/>
  <c r="M117" i="9"/>
  <c r="M117" i="17"/>
  <c r="M118" i="9"/>
  <c r="M118" i="17"/>
  <c r="M119" i="9"/>
  <c r="M119" i="17"/>
  <c r="M120" i="9"/>
  <c r="M120" i="17"/>
  <c r="M121" i="9"/>
  <c r="M121" i="17"/>
  <c r="M122" i="9"/>
  <c r="M122" i="17"/>
  <c r="M123" i="9"/>
  <c r="M123" i="17"/>
  <c r="M124" i="9"/>
  <c r="M124" i="17"/>
  <c r="M125" i="9"/>
  <c r="M125" i="17"/>
  <c r="M126" i="9"/>
  <c r="M126" i="17"/>
  <c r="M127" i="9"/>
  <c r="M127" i="17"/>
  <c r="M128" i="9"/>
  <c r="M128" i="17"/>
  <c r="M129" i="9"/>
  <c r="M129" i="17"/>
  <c r="M130" i="9"/>
  <c r="M130" i="17"/>
  <c r="M131" i="9"/>
  <c r="M131" i="17"/>
  <c r="M132" i="9"/>
  <c r="M132" i="17"/>
  <c r="M133" i="9"/>
  <c r="M133" i="17"/>
  <c r="M134" i="9"/>
  <c r="M134" i="17"/>
  <c r="M135" i="9"/>
  <c r="M135" i="17"/>
  <c r="M136" i="9"/>
  <c r="M136" i="17"/>
  <c r="M137" i="9"/>
  <c r="M137" i="17"/>
  <c r="M138" i="9"/>
  <c r="M138" i="17"/>
  <c r="M139" i="9"/>
  <c r="M139" i="17"/>
  <c r="M140" i="9"/>
  <c r="M140" i="17"/>
  <c r="M141" i="9"/>
  <c r="M141" i="17"/>
  <c r="M142" i="9"/>
  <c r="M142" i="17"/>
  <c r="M143" i="9"/>
  <c r="M143" i="17"/>
  <c r="M144" i="9"/>
  <c r="M144" i="17"/>
  <c r="M145" i="9"/>
  <c r="M145" i="17"/>
  <c r="M146" i="9"/>
  <c r="M146" i="17"/>
  <c r="M147" i="9"/>
  <c r="M147" i="17"/>
  <c r="M148" i="9"/>
  <c r="M148" i="17"/>
  <c r="M149" i="9"/>
  <c r="M149" i="17"/>
  <c r="M150" i="9"/>
  <c r="M150" i="17"/>
  <c r="M151" i="9"/>
  <c r="M151" i="17"/>
  <c r="M152" i="9"/>
  <c r="M152" i="17"/>
  <c r="M153" i="9"/>
  <c r="M153" i="17"/>
  <c r="M154" i="9"/>
  <c r="M154" i="17"/>
  <c r="M155" i="9"/>
  <c r="M155" i="17"/>
  <c r="M156" i="9"/>
  <c r="M156" i="17"/>
  <c r="M157" i="9"/>
  <c r="M157" i="17"/>
  <c r="M158" i="9"/>
  <c r="M158" i="17"/>
  <c r="M159" i="9"/>
  <c r="M159" i="17"/>
  <c r="M160" i="9"/>
  <c r="M160" i="17"/>
  <c r="M161" i="9"/>
  <c r="M161" i="17"/>
  <c r="M162" i="9"/>
  <c r="M162" i="17"/>
  <c r="M163" i="9"/>
  <c r="M163" i="17"/>
  <c r="M164" i="9"/>
  <c r="M164" i="17"/>
  <c r="M165" i="9"/>
  <c r="M165" i="17"/>
  <c r="M166" i="9"/>
  <c r="M166" i="17"/>
  <c r="M167" i="9"/>
  <c r="M167" i="17"/>
  <c r="M168" i="9"/>
  <c r="M168" i="17"/>
  <c r="M169" i="9"/>
  <c r="M169" i="17"/>
  <c r="M170" i="9"/>
  <c r="M170" i="17"/>
  <c r="M171" i="9"/>
  <c r="M171" i="17"/>
  <c r="M172" i="9"/>
  <c r="M172" i="17"/>
  <c r="M173" i="9"/>
  <c r="M173" i="17"/>
  <c r="M174" i="9"/>
  <c r="M174" i="17"/>
  <c r="M175" i="9"/>
  <c r="M175" i="17"/>
  <c r="M176" i="9"/>
  <c r="M176" i="17"/>
  <c r="M177" i="9"/>
  <c r="M177" i="17"/>
  <c r="M178" i="9"/>
  <c r="M178" i="17"/>
  <c r="M179" i="9"/>
  <c r="M179" i="17"/>
  <c r="M180" i="9"/>
  <c r="M180" i="17"/>
  <c r="M181" i="9"/>
  <c r="M181" i="17"/>
  <c r="M182" i="9"/>
  <c r="M182" i="17"/>
  <c r="M183" i="9"/>
  <c r="M183" i="17"/>
  <c r="M184" i="9"/>
  <c r="M184" i="17"/>
  <c r="M185" i="9"/>
  <c r="M185" i="17"/>
  <c r="M186" i="9"/>
  <c r="M186" i="17"/>
  <c r="M187" i="9"/>
  <c r="M187" i="17"/>
  <c r="M188" i="9"/>
  <c r="M188" i="17"/>
  <c r="M189" i="9"/>
  <c r="M189" i="17"/>
  <c r="M190" i="9"/>
  <c r="M190" i="17"/>
  <c r="M191" i="9"/>
  <c r="M191" i="17"/>
  <c r="M192" i="9"/>
  <c r="M192" i="17"/>
  <c r="M193" i="9"/>
  <c r="M193" i="17"/>
  <c r="M194" i="9"/>
  <c r="M194" i="17"/>
  <c r="M195" i="9"/>
  <c r="M195" i="17"/>
  <c r="M196" i="9"/>
  <c r="M196" i="17"/>
  <c r="M197" i="9"/>
  <c r="M197" i="17"/>
  <c r="M198" i="9"/>
  <c r="M198" i="17"/>
  <c r="M199" i="9"/>
  <c r="M199" i="17"/>
  <c r="M200" i="9"/>
  <c r="M200" i="17"/>
  <c r="M201" i="9"/>
  <c r="M201" i="17"/>
  <c r="M202" i="9"/>
  <c r="M202" i="17"/>
  <c r="M203" i="9"/>
  <c r="M203" i="17"/>
  <c r="M204" i="9"/>
  <c r="M204" i="17"/>
  <c r="M205" i="9"/>
  <c r="M205" i="17"/>
  <c r="M206" i="9"/>
  <c r="M206" i="17"/>
  <c r="M207" i="9"/>
  <c r="M207" i="17"/>
  <c r="M208" i="9"/>
  <c r="M208" i="17"/>
  <c r="M209" i="9"/>
  <c r="M209" i="17"/>
  <c r="M210" i="9"/>
  <c r="M210" i="17"/>
  <c r="M211" i="9"/>
  <c r="M211" i="17"/>
  <c r="M212" i="9"/>
  <c r="M212" i="17"/>
  <c r="M213" i="9"/>
  <c r="M213" i="17"/>
  <c r="M214" i="9"/>
  <c r="M214" i="17"/>
  <c r="M215" i="9"/>
  <c r="M215" i="17"/>
  <c r="M216" i="9"/>
  <c r="M216" i="17"/>
  <c r="M217" i="9"/>
  <c r="M217" i="17"/>
  <c r="M218" i="9"/>
  <c r="M218" i="17"/>
  <c r="M219" i="9"/>
  <c r="M219" i="17"/>
  <c r="M220" i="9"/>
  <c r="M220" i="17"/>
  <c r="M221" i="9"/>
  <c r="M221" i="17"/>
  <c r="M222" i="9"/>
  <c r="M222" i="17"/>
  <c r="M223" i="9"/>
  <c r="M223" i="17"/>
  <c r="M224" i="9"/>
  <c r="M224" i="17"/>
  <c r="M225" i="9"/>
  <c r="M225" i="17"/>
  <c r="M226" i="9"/>
  <c r="M226" i="17"/>
  <c r="M227" i="9"/>
  <c r="M227" i="17"/>
  <c r="M228" i="9"/>
  <c r="M228" i="17"/>
  <c r="M229" i="9"/>
  <c r="M229" i="17"/>
  <c r="M230" i="9"/>
  <c r="M230" i="17"/>
  <c r="M231" i="9"/>
  <c r="M231" i="17"/>
  <c r="M232" i="9"/>
  <c r="M232" i="17"/>
  <c r="M233" i="9"/>
  <c r="M233" i="17"/>
  <c r="M234" i="9"/>
  <c r="M234" i="17"/>
  <c r="M235" i="9"/>
  <c r="M235" i="17"/>
  <c r="M236" i="9"/>
  <c r="M236" i="17"/>
  <c r="M237" i="9"/>
  <c r="M237" i="17"/>
  <c r="M238" i="9"/>
  <c r="M238" i="17"/>
  <c r="M239" i="9"/>
  <c r="M239" i="17"/>
  <c r="M240" i="9"/>
  <c r="M240" i="17"/>
  <c r="M241" i="9"/>
  <c r="M241" i="17"/>
  <c r="M242" i="9"/>
  <c r="M242" i="17"/>
  <c r="M243" i="9"/>
  <c r="M243" i="17"/>
  <c r="M244" i="9"/>
  <c r="M244" i="17"/>
  <c r="M245" i="9"/>
  <c r="M245" i="17"/>
  <c r="M246" i="9"/>
  <c r="M246" i="17"/>
  <c r="M247" i="9"/>
  <c r="M247" i="17"/>
  <c r="M248" i="9"/>
  <c r="M248" i="17"/>
  <c r="M249" i="9"/>
  <c r="M249" i="17"/>
  <c r="M250" i="9"/>
  <c r="M250" i="17"/>
  <c r="M251" i="9"/>
  <c r="M251" i="17"/>
  <c r="M252" i="9"/>
  <c r="M252" i="17"/>
  <c r="M253" i="9"/>
  <c r="M253" i="17"/>
  <c r="M254" i="9"/>
  <c r="M254" i="17"/>
  <c r="M255" i="9"/>
  <c r="M255" i="17"/>
  <c r="M256" i="9"/>
  <c r="M256" i="17"/>
  <c r="M257" i="9"/>
  <c r="M257" i="17"/>
  <c r="M258" i="9"/>
  <c r="M258" i="17"/>
  <c r="M259" i="9"/>
  <c r="M259" i="17"/>
  <c r="M260" i="9"/>
  <c r="M260" i="17"/>
  <c r="M261" i="9"/>
  <c r="M261" i="17"/>
  <c r="M262" i="9"/>
  <c r="M262" i="17"/>
  <c r="M263" i="9"/>
  <c r="M263" i="17"/>
  <c r="M264" i="9"/>
  <c r="M264" i="17"/>
  <c r="M265" i="9"/>
  <c r="M265" i="17"/>
  <c r="M266" i="9"/>
  <c r="M266" i="17"/>
  <c r="M267" i="9"/>
  <c r="M267" i="17"/>
  <c r="M268" i="9"/>
  <c r="M268" i="17"/>
  <c r="M269" i="9"/>
  <c r="M269" i="17"/>
  <c r="M270" i="9"/>
  <c r="M270" i="17"/>
  <c r="M271" i="9"/>
  <c r="M271" i="17"/>
  <c r="M272" i="9"/>
  <c r="M272" i="17"/>
  <c r="M273" i="9"/>
  <c r="M273" i="17"/>
  <c r="M274" i="9"/>
  <c r="M274" i="17"/>
  <c r="M275" i="9"/>
  <c r="M275" i="17"/>
  <c r="M276" i="9"/>
  <c r="M276" i="17"/>
  <c r="M277" i="9"/>
  <c r="M277" i="17"/>
  <c r="M278" i="9"/>
  <c r="M278" i="17"/>
  <c r="M279" i="9"/>
  <c r="M279" i="17"/>
  <c r="M280" i="9"/>
  <c r="M280" i="17"/>
  <c r="M281" i="9"/>
  <c r="M281" i="17"/>
  <c r="M282" i="9"/>
  <c r="M282" i="17"/>
  <c r="M283" i="9"/>
  <c r="M283" i="17"/>
  <c r="M284" i="9"/>
  <c r="M284" i="17"/>
  <c r="M285" i="9"/>
  <c r="M285" i="17"/>
  <c r="M286" i="9"/>
  <c r="M286" i="17"/>
  <c r="M287" i="9"/>
  <c r="M287" i="17"/>
  <c r="M288" i="9"/>
  <c r="M288" i="17"/>
  <c r="M289" i="9"/>
  <c r="M289" i="17"/>
  <c r="M290" i="9"/>
  <c r="M290" i="17"/>
  <c r="M291" i="9"/>
  <c r="M291" i="17"/>
  <c r="M292" i="9"/>
  <c r="M292" i="17"/>
  <c r="M293" i="9"/>
  <c r="M293" i="17"/>
  <c r="M294" i="9"/>
  <c r="M294" i="17"/>
  <c r="M295" i="9"/>
  <c r="M295" i="17"/>
  <c r="M296" i="9"/>
  <c r="M296" i="17"/>
  <c r="M297" i="9"/>
  <c r="M297" i="17"/>
  <c r="M298" i="9"/>
  <c r="M298" i="17"/>
  <c r="M299" i="9"/>
  <c r="M299" i="17"/>
  <c r="M300" i="9"/>
  <c r="M300" i="17"/>
  <c r="M301" i="9"/>
  <c r="M301" i="17"/>
  <c r="M302" i="9"/>
  <c r="M302" i="17"/>
  <c r="M303" i="9"/>
  <c r="M303" i="17"/>
  <c r="M304" i="9"/>
  <c r="M304" i="17"/>
  <c r="M305" i="9"/>
  <c r="M305" i="17"/>
  <c r="M306" i="9"/>
  <c r="M306" i="17"/>
  <c r="M307" i="9"/>
  <c r="M307" i="17"/>
  <c r="M308" i="9"/>
  <c r="M308" i="17"/>
  <c r="M309" i="9"/>
  <c r="M309" i="17"/>
  <c r="M310" i="9"/>
  <c r="M310" i="17"/>
  <c r="M311" i="9"/>
  <c r="M311" i="17"/>
  <c r="M312" i="9"/>
  <c r="M312" i="17"/>
  <c r="M313" i="9"/>
  <c r="M313" i="17"/>
  <c r="M314" i="9"/>
  <c r="M314" i="17"/>
  <c r="M315" i="9"/>
  <c r="M315" i="17"/>
  <c r="M316" i="9"/>
  <c r="M316" i="17"/>
  <c r="M317" i="9"/>
  <c r="M317" i="17"/>
  <c r="M318" i="9"/>
  <c r="M318" i="17"/>
  <c r="M319" i="9"/>
  <c r="M319" i="17"/>
  <c r="M320" i="9"/>
  <c r="M320" i="17"/>
  <c r="M321" i="9"/>
  <c r="M321" i="17"/>
  <c r="M322" i="9"/>
  <c r="M322" i="17"/>
  <c r="M323" i="9"/>
  <c r="M323" i="17"/>
  <c r="M324" i="9"/>
  <c r="M324" i="17"/>
  <c r="M325" i="9"/>
  <c r="M325" i="17"/>
  <c r="M326" i="9"/>
  <c r="M326" i="17"/>
  <c r="M327" i="9"/>
  <c r="M327" i="17"/>
  <c r="M328" i="9"/>
  <c r="M328" i="17"/>
  <c r="M329" i="9"/>
  <c r="M329" i="17"/>
  <c r="M330" i="9"/>
  <c r="M330" i="17"/>
  <c r="M331" i="9"/>
  <c r="M331" i="17"/>
  <c r="M332" i="9"/>
  <c r="M332" i="17"/>
  <c r="M333" i="9"/>
  <c r="M333" i="17"/>
  <c r="M334" i="9"/>
  <c r="M334" i="17"/>
  <c r="M335" i="9"/>
  <c r="M335" i="17"/>
  <c r="M336" i="9"/>
  <c r="M336" i="17"/>
  <c r="M337" i="9"/>
  <c r="M337" i="17"/>
  <c r="M338" i="9"/>
  <c r="M338" i="17"/>
  <c r="M339" i="9"/>
  <c r="M339" i="17"/>
  <c r="M340" i="9"/>
  <c r="M340" i="17"/>
  <c r="M341" i="9"/>
  <c r="M341" i="17"/>
  <c r="M342" i="9"/>
  <c r="M342" i="17"/>
  <c r="M343" i="9"/>
  <c r="M343" i="17"/>
  <c r="M344" i="9"/>
  <c r="M344" i="17"/>
  <c r="M345" i="9"/>
  <c r="M345" i="17"/>
  <c r="M346" i="9"/>
  <c r="M346" i="17"/>
  <c r="M347" i="9"/>
  <c r="M347" i="17"/>
  <c r="M348" i="9"/>
  <c r="M348" i="17"/>
  <c r="M349" i="9"/>
  <c r="M349" i="17"/>
  <c r="M350" i="9"/>
  <c r="M350" i="17"/>
  <c r="M351" i="9"/>
  <c r="M351" i="17"/>
  <c r="M352" i="9"/>
  <c r="M352" i="17"/>
  <c r="M353" i="9"/>
  <c r="M353" i="17"/>
  <c r="M354" i="9"/>
  <c r="M354" i="17"/>
  <c r="M355" i="9"/>
  <c r="M355" i="17"/>
  <c r="M356" i="9"/>
  <c r="M356" i="17"/>
  <c r="M357" i="9"/>
  <c r="M357" i="17"/>
  <c r="M358" i="9"/>
  <c r="M358" i="17"/>
  <c r="M359" i="9"/>
  <c r="M359" i="17"/>
  <c r="M360" i="9"/>
  <c r="M360" i="17"/>
  <c r="M361" i="9"/>
  <c r="M361" i="17"/>
  <c r="M362" i="9"/>
  <c r="M362" i="17"/>
  <c r="M363" i="9"/>
  <c r="M363" i="17"/>
  <c r="M364" i="9"/>
  <c r="M364" i="17"/>
  <c r="M365" i="9"/>
  <c r="M365" i="17"/>
  <c r="M366" i="9"/>
  <c r="M366" i="17"/>
  <c r="M367" i="9"/>
  <c r="M367" i="17"/>
  <c r="M368" i="9"/>
  <c r="M368" i="17"/>
  <c r="M369" i="9"/>
  <c r="M369" i="17"/>
  <c r="M370" i="9"/>
  <c r="M370" i="17"/>
  <c r="M371" i="9"/>
  <c r="M371" i="17"/>
  <c r="M372" i="9"/>
  <c r="M372" i="17"/>
  <c r="M373" i="9"/>
  <c r="M373" i="17"/>
  <c r="M374" i="9"/>
  <c r="M374" i="17"/>
  <c r="M375" i="9"/>
  <c r="M375" i="17"/>
  <c r="M376" i="9"/>
  <c r="M376" i="17"/>
  <c r="M377" i="9"/>
  <c r="M377" i="17"/>
  <c r="M378" i="9"/>
  <c r="M378" i="17"/>
  <c r="M379" i="9"/>
  <c r="M379" i="17"/>
  <c r="M380" i="9"/>
  <c r="M380" i="17"/>
  <c r="M381" i="9"/>
  <c r="M381" i="17"/>
  <c r="M382" i="9"/>
  <c r="M382" i="17"/>
  <c r="M383" i="9"/>
  <c r="M383" i="17"/>
  <c r="M384" i="9"/>
  <c r="M384" i="17"/>
  <c r="M385" i="9"/>
  <c r="M385" i="17"/>
  <c r="M386" i="9"/>
  <c r="M386" i="17"/>
  <c r="M387" i="9"/>
  <c r="M387" i="17"/>
  <c r="L9" i="9"/>
  <c r="L10" i="9"/>
  <c r="L10" i="17"/>
  <c r="L11" i="9"/>
  <c r="L11" i="17"/>
  <c r="L12" i="9"/>
  <c r="L12" i="17"/>
  <c r="L13" i="9"/>
  <c r="L13" i="17"/>
  <c r="L14" i="9"/>
  <c r="L14" i="17"/>
  <c r="L15" i="9"/>
  <c r="L15" i="17"/>
  <c r="L16" i="9"/>
  <c r="L16" i="17"/>
  <c r="L17" i="9"/>
  <c r="L17" i="17"/>
  <c r="L18" i="9"/>
  <c r="L18" i="17"/>
  <c r="L19" i="9"/>
  <c r="L19" i="17"/>
  <c r="L20" i="9"/>
  <c r="L20" i="17"/>
  <c r="L21" i="9"/>
  <c r="L21" i="17"/>
  <c r="L22" i="9"/>
  <c r="L22" i="17"/>
  <c r="L23" i="9"/>
  <c r="L23" i="17"/>
  <c r="L24" i="9"/>
  <c r="L24" i="17"/>
  <c r="L25" i="9"/>
  <c r="L25" i="17"/>
  <c r="L26" i="9"/>
  <c r="L26" i="17"/>
  <c r="L27" i="9"/>
  <c r="L27" i="17"/>
  <c r="L28" i="9"/>
  <c r="L28" i="17"/>
  <c r="L29" i="9"/>
  <c r="L29" i="17"/>
  <c r="L30" i="9"/>
  <c r="L30" i="17"/>
  <c r="L31" i="9"/>
  <c r="L31" i="17"/>
  <c r="L32" i="9"/>
  <c r="L32" i="17"/>
  <c r="L33" i="9"/>
  <c r="L33" i="17"/>
  <c r="L34" i="9"/>
  <c r="L34" i="17"/>
  <c r="L35" i="9"/>
  <c r="L35" i="17"/>
  <c r="L36" i="9"/>
  <c r="L36" i="17"/>
  <c r="L37" i="9"/>
  <c r="L37" i="17"/>
  <c r="L38" i="9"/>
  <c r="L38" i="17"/>
  <c r="L39" i="9"/>
  <c r="L39" i="17"/>
  <c r="L40" i="9"/>
  <c r="L40" i="17"/>
  <c r="L41" i="9"/>
  <c r="L41" i="17"/>
  <c r="L42" i="9"/>
  <c r="L42" i="17"/>
  <c r="L43" i="9"/>
  <c r="L43" i="17"/>
  <c r="L44" i="9"/>
  <c r="L44" i="17"/>
  <c r="L45" i="9"/>
  <c r="L45" i="17"/>
  <c r="L46" i="9"/>
  <c r="L46" i="17"/>
  <c r="L47" i="9"/>
  <c r="L47" i="17"/>
  <c r="L48" i="9"/>
  <c r="L48" i="17"/>
  <c r="L49" i="9"/>
  <c r="L49" i="17"/>
  <c r="L50" i="9"/>
  <c r="L50" i="17"/>
  <c r="L51" i="9"/>
  <c r="L51" i="17"/>
  <c r="L52" i="9"/>
  <c r="L52" i="17"/>
  <c r="L53" i="9"/>
  <c r="L53" i="17"/>
  <c r="L54" i="9"/>
  <c r="L54" i="17"/>
  <c r="L55" i="9"/>
  <c r="L55" i="17"/>
  <c r="L56" i="9"/>
  <c r="L56" i="17"/>
  <c r="L57" i="9"/>
  <c r="L57" i="17"/>
  <c r="L58" i="9"/>
  <c r="L58" i="17"/>
  <c r="L59" i="9"/>
  <c r="L59" i="17"/>
  <c r="L60" i="9"/>
  <c r="L60" i="17"/>
  <c r="L61" i="9"/>
  <c r="L61" i="17"/>
  <c r="L62" i="9"/>
  <c r="L62" i="17"/>
  <c r="L63" i="9"/>
  <c r="L63" i="17"/>
  <c r="L64" i="9"/>
  <c r="L64" i="17"/>
  <c r="L65" i="9"/>
  <c r="L65" i="17"/>
  <c r="L66" i="9"/>
  <c r="L66" i="17"/>
  <c r="L67" i="9"/>
  <c r="L67" i="17"/>
  <c r="L68" i="9"/>
  <c r="L68" i="17"/>
  <c r="L69" i="9"/>
  <c r="L69" i="17"/>
  <c r="L70" i="9"/>
  <c r="L70" i="17"/>
  <c r="L71" i="9"/>
  <c r="L71" i="17"/>
  <c r="L72" i="9"/>
  <c r="L72" i="17"/>
  <c r="L73" i="9"/>
  <c r="L73" i="17"/>
  <c r="L74" i="9"/>
  <c r="L74" i="17"/>
  <c r="L75" i="9"/>
  <c r="L75" i="17"/>
  <c r="L76" i="9"/>
  <c r="L76" i="17"/>
  <c r="L77" i="9"/>
  <c r="L77" i="17"/>
  <c r="L78" i="9"/>
  <c r="L78" i="17"/>
  <c r="L79" i="9"/>
  <c r="L79" i="17"/>
  <c r="L80" i="9"/>
  <c r="L80" i="17"/>
  <c r="L81" i="9"/>
  <c r="L81" i="17"/>
  <c r="L82" i="9"/>
  <c r="L82" i="17"/>
  <c r="L83" i="9"/>
  <c r="L83" i="17"/>
  <c r="L84" i="9"/>
  <c r="L84" i="17"/>
  <c r="L85" i="9"/>
  <c r="L85" i="17"/>
  <c r="L86" i="9"/>
  <c r="L86" i="17"/>
  <c r="L87" i="9"/>
  <c r="L87" i="17"/>
  <c r="L88" i="9"/>
  <c r="L88" i="17"/>
  <c r="L89" i="9"/>
  <c r="L89" i="17"/>
  <c r="L90" i="9"/>
  <c r="L90" i="17"/>
  <c r="L91" i="9"/>
  <c r="L91" i="17"/>
  <c r="L92" i="9"/>
  <c r="L92" i="17"/>
  <c r="L93" i="9"/>
  <c r="L93" i="17"/>
  <c r="L94" i="9"/>
  <c r="L94" i="17"/>
  <c r="L95" i="9"/>
  <c r="L95" i="17"/>
  <c r="L96" i="9"/>
  <c r="L96" i="17"/>
  <c r="L97" i="9"/>
  <c r="L97" i="17"/>
  <c r="L98" i="9"/>
  <c r="L98" i="17"/>
  <c r="L99" i="9"/>
  <c r="L99" i="17"/>
  <c r="L100" i="9"/>
  <c r="L100" i="17"/>
  <c r="L101" i="9"/>
  <c r="L101" i="17"/>
  <c r="L102" i="9"/>
  <c r="L102" i="17"/>
  <c r="L103" i="9"/>
  <c r="L103" i="17"/>
  <c r="L104" i="9"/>
  <c r="L104" i="17"/>
  <c r="L105" i="9"/>
  <c r="L105" i="17"/>
  <c r="L106" i="9"/>
  <c r="L106" i="17"/>
  <c r="L107" i="9"/>
  <c r="L107" i="17"/>
  <c r="L108" i="9"/>
  <c r="L108" i="17"/>
  <c r="L109" i="9"/>
  <c r="L109" i="17"/>
  <c r="L110" i="9"/>
  <c r="L110" i="17"/>
  <c r="L111" i="9"/>
  <c r="L111" i="17"/>
  <c r="L112" i="9"/>
  <c r="L112" i="17"/>
  <c r="L113" i="9"/>
  <c r="L113" i="17"/>
  <c r="L114" i="9"/>
  <c r="L114" i="17"/>
  <c r="L115" i="9"/>
  <c r="L115" i="17"/>
  <c r="L116" i="9"/>
  <c r="L116" i="17"/>
  <c r="L117" i="9"/>
  <c r="L117" i="17"/>
  <c r="L118" i="9"/>
  <c r="L118" i="17"/>
  <c r="L119" i="9"/>
  <c r="L119" i="17"/>
  <c r="L120" i="9"/>
  <c r="L120" i="17"/>
  <c r="L121" i="9"/>
  <c r="L121" i="17"/>
  <c r="L122" i="9"/>
  <c r="L122" i="17"/>
  <c r="L123" i="9"/>
  <c r="L123" i="17"/>
  <c r="L124" i="9"/>
  <c r="L124" i="17"/>
  <c r="L125" i="9"/>
  <c r="L125" i="17"/>
  <c r="L126" i="9"/>
  <c r="L126" i="17"/>
  <c r="L127" i="9"/>
  <c r="L127" i="17"/>
  <c r="L128" i="9"/>
  <c r="L128" i="17"/>
  <c r="L129" i="9"/>
  <c r="L129" i="17"/>
  <c r="L130" i="9"/>
  <c r="L130" i="17"/>
  <c r="L131" i="9"/>
  <c r="L131" i="17"/>
  <c r="L132" i="9"/>
  <c r="L132" i="17"/>
  <c r="L133" i="9"/>
  <c r="L133" i="17"/>
  <c r="L134" i="9"/>
  <c r="L134" i="17"/>
  <c r="L135" i="9"/>
  <c r="L135" i="17"/>
  <c r="L136" i="9"/>
  <c r="L136" i="17"/>
  <c r="L137" i="9"/>
  <c r="L137" i="17"/>
  <c r="L138" i="9"/>
  <c r="L138" i="17"/>
  <c r="L139" i="9"/>
  <c r="L139" i="17"/>
  <c r="L140" i="9"/>
  <c r="L140" i="17"/>
  <c r="L141" i="9"/>
  <c r="L141" i="17"/>
  <c r="L142" i="9"/>
  <c r="L142" i="17"/>
  <c r="L143" i="9"/>
  <c r="L143" i="17"/>
  <c r="L144" i="9"/>
  <c r="L144" i="17"/>
  <c r="L145" i="9"/>
  <c r="L145" i="17"/>
  <c r="L146" i="9"/>
  <c r="L146" i="17"/>
  <c r="L147" i="9"/>
  <c r="L147" i="17"/>
  <c r="L148" i="9"/>
  <c r="L148" i="17"/>
  <c r="L149" i="9"/>
  <c r="L149" i="17"/>
  <c r="L150" i="9"/>
  <c r="L150" i="17"/>
  <c r="L151" i="9"/>
  <c r="L151" i="17"/>
  <c r="L152" i="9"/>
  <c r="L152" i="17"/>
  <c r="L153" i="9"/>
  <c r="L153" i="17"/>
  <c r="L154" i="9"/>
  <c r="L154" i="17"/>
  <c r="L155" i="9"/>
  <c r="L155" i="17"/>
  <c r="L156" i="9"/>
  <c r="L156" i="17"/>
  <c r="L157" i="9"/>
  <c r="L157" i="17"/>
  <c r="L158" i="9"/>
  <c r="L158" i="17"/>
  <c r="L159" i="9"/>
  <c r="L159" i="17"/>
  <c r="L160" i="9"/>
  <c r="L160" i="17"/>
  <c r="L161" i="9"/>
  <c r="L161" i="17"/>
  <c r="L162" i="9"/>
  <c r="L162" i="17"/>
  <c r="L163" i="9"/>
  <c r="L163" i="17"/>
  <c r="L164" i="9"/>
  <c r="L164" i="17"/>
  <c r="L165" i="9"/>
  <c r="L165" i="17"/>
  <c r="L166" i="9"/>
  <c r="L166" i="17"/>
  <c r="L167" i="9"/>
  <c r="L167" i="17"/>
  <c r="L168" i="9"/>
  <c r="L168" i="17"/>
  <c r="L169" i="9"/>
  <c r="L169" i="17"/>
  <c r="L170" i="9"/>
  <c r="L170" i="17"/>
  <c r="L171" i="9"/>
  <c r="L171" i="17"/>
  <c r="L172" i="9"/>
  <c r="L172" i="17"/>
  <c r="L173" i="9"/>
  <c r="L173" i="17"/>
  <c r="L174" i="9"/>
  <c r="L174" i="17"/>
  <c r="L175" i="9"/>
  <c r="L175" i="17"/>
  <c r="L176" i="9"/>
  <c r="L176" i="17"/>
  <c r="L177" i="9"/>
  <c r="L177" i="17"/>
  <c r="L178" i="9"/>
  <c r="L178" i="17"/>
  <c r="L179" i="9"/>
  <c r="L179" i="17"/>
  <c r="L180" i="9"/>
  <c r="L180" i="17"/>
  <c r="L181" i="9"/>
  <c r="L181" i="17"/>
  <c r="L182" i="9"/>
  <c r="L182" i="17"/>
  <c r="L183" i="9"/>
  <c r="L183" i="17"/>
  <c r="L184" i="9"/>
  <c r="L184" i="17"/>
  <c r="L185" i="9"/>
  <c r="L185" i="17"/>
  <c r="L186" i="9"/>
  <c r="L186" i="17"/>
  <c r="L187" i="9"/>
  <c r="L187" i="17"/>
  <c r="L188" i="9"/>
  <c r="L188" i="17"/>
  <c r="L189" i="9"/>
  <c r="L189" i="17"/>
  <c r="L190" i="9"/>
  <c r="L190" i="17"/>
  <c r="L191" i="9"/>
  <c r="L191" i="17"/>
  <c r="L192" i="9"/>
  <c r="L192" i="17"/>
  <c r="L193" i="9"/>
  <c r="L193" i="17"/>
  <c r="L194" i="9"/>
  <c r="L194" i="17"/>
  <c r="L195" i="9"/>
  <c r="L195" i="17"/>
  <c r="L196" i="9"/>
  <c r="L196" i="17"/>
  <c r="L197" i="9"/>
  <c r="L197" i="17"/>
  <c r="L198" i="9"/>
  <c r="L198" i="17"/>
  <c r="L199" i="9"/>
  <c r="L199" i="17"/>
  <c r="L200" i="9"/>
  <c r="L200" i="17"/>
  <c r="L201" i="9"/>
  <c r="L201" i="17"/>
  <c r="L202" i="9"/>
  <c r="L202" i="17"/>
  <c r="L203" i="9"/>
  <c r="L203" i="17"/>
  <c r="L204" i="9"/>
  <c r="L204" i="17"/>
  <c r="L205" i="9"/>
  <c r="L205" i="17"/>
  <c r="L206" i="9"/>
  <c r="L206" i="17"/>
  <c r="L207" i="9"/>
  <c r="L207" i="17"/>
  <c r="L208" i="9"/>
  <c r="L208" i="17"/>
  <c r="L209" i="9"/>
  <c r="L209" i="17"/>
  <c r="L210" i="9"/>
  <c r="L210" i="17"/>
  <c r="L211" i="9"/>
  <c r="L211" i="17"/>
  <c r="L212" i="9"/>
  <c r="L212" i="17"/>
  <c r="L213" i="9"/>
  <c r="L213" i="17"/>
  <c r="L214" i="9"/>
  <c r="L214" i="17"/>
  <c r="L215" i="9"/>
  <c r="L215" i="17"/>
  <c r="L216" i="9"/>
  <c r="L216" i="17"/>
  <c r="L217" i="9"/>
  <c r="L217" i="17"/>
  <c r="L218" i="9"/>
  <c r="L218" i="17"/>
  <c r="L219" i="9"/>
  <c r="L219" i="17"/>
  <c r="L220" i="9"/>
  <c r="L220" i="17"/>
  <c r="L221" i="9"/>
  <c r="L221" i="17"/>
  <c r="L222" i="9"/>
  <c r="L222" i="17"/>
  <c r="L223" i="9"/>
  <c r="L223" i="17"/>
  <c r="L224" i="9"/>
  <c r="L224" i="17"/>
  <c r="L225" i="9"/>
  <c r="L225" i="17"/>
  <c r="L226" i="9"/>
  <c r="L226" i="17"/>
  <c r="L227" i="9"/>
  <c r="L227" i="17"/>
  <c r="L228" i="9"/>
  <c r="L228" i="17"/>
  <c r="L229" i="9"/>
  <c r="L229" i="17"/>
  <c r="L230" i="9"/>
  <c r="L230" i="17"/>
  <c r="L231" i="9"/>
  <c r="L231" i="17"/>
  <c r="L232" i="9"/>
  <c r="L232" i="17"/>
  <c r="L233" i="9"/>
  <c r="L233" i="17"/>
  <c r="L234" i="9"/>
  <c r="L234" i="17"/>
  <c r="L235" i="9"/>
  <c r="L235" i="17"/>
  <c r="L236" i="9"/>
  <c r="L236" i="17"/>
  <c r="L237" i="9"/>
  <c r="L237" i="17"/>
  <c r="L238" i="9"/>
  <c r="L238" i="17"/>
  <c r="L239" i="9"/>
  <c r="L239" i="17"/>
  <c r="L240" i="9"/>
  <c r="L240" i="17"/>
  <c r="L241" i="9"/>
  <c r="L241" i="17"/>
  <c r="L242" i="9"/>
  <c r="L242" i="17"/>
  <c r="L243" i="9"/>
  <c r="L243" i="17"/>
  <c r="L244" i="9"/>
  <c r="L244" i="17"/>
  <c r="L245" i="9"/>
  <c r="L245" i="17"/>
  <c r="L246" i="9"/>
  <c r="L246" i="17"/>
  <c r="L247" i="9"/>
  <c r="L247" i="17"/>
  <c r="L248" i="9"/>
  <c r="L248" i="17"/>
  <c r="L249" i="9"/>
  <c r="L249" i="17"/>
  <c r="L250" i="9"/>
  <c r="L250" i="17"/>
  <c r="L251" i="9"/>
  <c r="L251" i="17"/>
  <c r="L252" i="9"/>
  <c r="L252" i="17"/>
  <c r="L253" i="9"/>
  <c r="L253" i="17"/>
  <c r="L254" i="9"/>
  <c r="L254" i="17"/>
  <c r="L255" i="9"/>
  <c r="L255" i="17"/>
  <c r="L256" i="9"/>
  <c r="L256" i="17"/>
  <c r="L257" i="9"/>
  <c r="L257" i="17"/>
  <c r="L258" i="9"/>
  <c r="L258" i="17"/>
  <c r="L259" i="9"/>
  <c r="L259" i="17"/>
  <c r="L260" i="9"/>
  <c r="L260" i="17"/>
  <c r="L261" i="9"/>
  <c r="L261" i="17"/>
  <c r="L262" i="9"/>
  <c r="L262" i="17"/>
  <c r="L263" i="9"/>
  <c r="L263" i="17"/>
  <c r="L264" i="9"/>
  <c r="L264" i="17"/>
  <c r="L265" i="9"/>
  <c r="L265" i="17"/>
  <c r="L266" i="9"/>
  <c r="L266" i="17"/>
  <c r="L267" i="9"/>
  <c r="L267" i="17"/>
  <c r="L268" i="9"/>
  <c r="L268" i="17"/>
  <c r="L269" i="9"/>
  <c r="L269" i="17"/>
  <c r="L270" i="9"/>
  <c r="L270" i="17"/>
  <c r="L271" i="9"/>
  <c r="L271" i="17"/>
  <c r="L272" i="9"/>
  <c r="L272" i="17"/>
  <c r="L273" i="9"/>
  <c r="L273" i="17"/>
  <c r="L274" i="9"/>
  <c r="L274" i="17"/>
  <c r="L275" i="9"/>
  <c r="L275" i="17"/>
  <c r="L276" i="9"/>
  <c r="L276" i="17"/>
  <c r="L277" i="9"/>
  <c r="L277" i="17"/>
  <c r="L278" i="9"/>
  <c r="L278" i="17"/>
  <c r="L279" i="9"/>
  <c r="L279" i="17"/>
  <c r="L280" i="9"/>
  <c r="L280" i="17"/>
  <c r="L281" i="9"/>
  <c r="L281" i="17"/>
  <c r="L282" i="9"/>
  <c r="L282" i="17"/>
  <c r="L283" i="9"/>
  <c r="L283" i="17"/>
  <c r="L284" i="9"/>
  <c r="L284" i="17"/>
  <c r="L285" i="9"/>
  <c r="L285" i="17"/>
  <c r="L286" i="9"/>
  <c r="L286" i="17"/>
  <c r="L287" i="9"/>
  <c r="L287" i="17"/>
  <c r="L288" i="9"/>
  <c r="L288" i="17"/>
  <c r="L289" i="9"/>
  <c r="L289" i="17"/>
  <c r="L290" i="9"/>
  <c r="L290" i="17"/>
  <c r="L291" i="9"/>
  <c r="L291" i="17"/>
  <c r="L292" i="9"/>
  <c r="L292" i="17"/>
  <c r="L293" i="9"/>
  <c r="L293" i="17"/>
  <c r="L294" i="9"/>
  <c r="L294" i="17"/>
  <c r="L295" i="9"/>
  <c r="L295" i="17"/>
  <c r="L296" i="9"/>
  <c r="L296" i="17"/>
  <c r="L297" i="9"/>
  <c r="L297" i="17"/>
  <c r="L298" i="9"/>
  <c r="L298" i="17"/>
  <c r="L299" i="9"/>
  <c r="L299" i="17"/>
  <c r="L300" i="9"/>
  <c r="L300" i="17"/>
  <c r="L301" i="9"/>
  <c r="L301" i="17"/>
  <c r="L302" i="9"/>
  <c r="L302" i="17"/>
  <c r="L303" i="9"/>
  <c r="L303" i="17"/>
  <c r="L304" i="9"/>
  <c r="L304" i="17"/>
  <c r="L305" i="9"/>
  <c r="L305" i="17"/>
  <c r="L306" i="9"/>
  <c r="L306" i="17"/>
  <c r="L307" i="9"/>
  <c r="L307" i="17"/>
  <c r="L308" i="9"/>
  <c r="L308" i="17"/>
  <c r="L309" i="9"/>
  <c r="L309" i="17"/>
  <c r="L310" i="9"/>
  <c r="L310" i="17"/>
  <c r="L311" i="9"/>
  <c r="L311" i="17"/>
  <c r="L312" i="9"/>
  <c r="L312" i="17"/>
  <c r="L313" i="9"/>
  <c r="L313" i="17"/>
  <c r="L314" i="9"/>
  <c r="L314" i="17"/>
  <c r="L315" i="9"/>
  <c r="L315" i="17"/>
  <c r="L316" i="9"/>
  <c r="L316" i="17"/>
  <c r="L317" i="9"/>
  <c r="L317" i="17"/>
  <c r="L318" i="9"/>
  <c r="L318" i="17"/>
  <c r="L319" i="9"/>
  <c r="L319" i="17"/>
  <c r="L320" i="9"/>
  <c r="L320" i="17"/>
  <c r="L321" i="9"/>
  <c r="L321" i="17"/>
  <c r="L322" i="9"/>
  <c r="L322" i="17"/>
  <c r="L323" i="9"/>
  <c r="L323" i="17"/>
  <c r="L324" i="9"/>
  <c r="L324" i="17"/>
  <c r="L325" i="9"/>
  <c r="L325" i="17"/>
  <c r="L326" i="9"/>
  <c r="L326" i="17"/>
  <c r="L327" i="9"/>
  <c r="L327" i="17"/>
  <c r="L328" i="9"/>
  <c r="L328" i="17"/>
  <c r="L329" i="9"/>
  <c r="L329" i="17"/>
  <c r="L330" i="9"/>
  <c r="L330" i="17"/>
  <c r="L331" i="9"/>
  <c r="L331" i="17"/>
  <c r="L332" i="9"/>
  <c r="L332" i="17"/>
  <c r="L333" i="9"/>
  <c r="L333" i="17"/>
  <c r="L334" i="9"/>
  <c r="L334" i="17"/>
  <c r="L335" i="9"/>
  <c r="L335" i="17"/>
  <c r="L336" i="9"/>
  <c r="L336" i="17"/>
  <c r="L337" i="9"/>
  <c r="L337" i="17"/>
  <c r="L338" i="9"/>
  <c r="L338" i="17"/>
  <c r="L339" i="9"/>
  <c r="L339" i="17"/>
  <c r="L340" i="9"/>
  <c r="L340" i="17"/>
  <c r="L341" i="9"/>
  <c r="L341" i="17"/>
  <c r="L342" i="9"/>
  <c r="L342" i="17"/>
  <c r="L343" i="9"/>
  <c r="L343" i="17"/>
  <c r="L344" i="9"/>
  <c r="L344" i="17"/>
  <c r="L345" i="9"/>
  <c r="L345" i="17"/>
  <c r="L346" i="9"/>
  <c r="L346" i="17"/>
  <c r="L347" i="9"/>
  <c r="L347" i="17"/>
  <c r="L348" i="9"/>
  <c r="L348" i="17"/>
  <c r="L349" i="9"/>
  <c r="L349" i="17"/>
  <c r="L350" i="9"/>
  <c r="L350" i="17"/>
  <c r="L351" i="9"/>
  <c r="L351" i="17"/>
  <c r="L352" i="9"/>
  <c r="L352" i="17"/>
  <c r="L353" i="9"/>
  <c r="L353" i="17"/>
  <c r="L354" i="9"/>
  <c r="L354" i="17"/>
  <c r="L355" i="9"/>
  <c r="L355" i="17"/>
  <c r="L356" i="9"/>
  <c r="L356" i="17"/>
  <c r="L357" i="9"/>
  <c r="L357" i="17"/>
  <c r="L358" i="9"/>
  <c r="L358" i="17"/>
  <c r="L359" i="9"/>
  <c r="L359" i="17"/>
  <c r="L360" i="9"/>
  <c r="L360" i="17"/>
  <c r="L361" i="9"/>
  <c r="L361" i="17"/>
  <c r="L362" i="9"/>
  <c r="L362" i="17"/>
  <c r="L363" i="9"/>
  <c r="L363" i="17"/>
  <c r="L364" i="9"/>
  <c r="L364" i="17"/>
  <c r="L365" i="9"/>
  <c r="L365" i="17"/>
  <c r="L366" i="9"/>
  <c r="L366" i="17"/>
  <c r="L367" i="9"/>
  <c r="L367" i="17"/>
  <c r="L368" i="9"/>
  <c r="L368" i="17"/>
  <c r="L369" i="9"/>
  <c r="L369" i="17"/>
  <c r="L370" i="9"/>
  <c r="L370" i="17"/>
  <c r="L371" i="9"/>
  <c r="L371" i="17"/>
  <c r="L372" i="9"/>
  <c r="L372" i="17"/>
  <c r="L373" i="9"/>
  <c r="L373" i="17"/>
  <c r="L374" i="9"/>
  <c r="L374" i="17"/>
  <c r="L375" i="9"/>
  <c r="L375" i="17"/>
  <c r="L376" i="9"/>
  <c r="L376" i="17"/>
  <c r="L377" i="9"/>
  <c r="L377" i="17"/>
  <c r="L378" i="9"/>
  <c r="L378" i="17"/>
  <c r="L379" i="9"/>
  <c r="L379" i="17"/>
  <c r="L380" i="9"/>
  <c r="L380" i="17"/>
  <c r="L381" i="9"/>
  <c r="L381" i="17"/>
  <c r="L382" i="9"/>
  <c r="L382" i="17"/>
  <c r="L383" i="9"/>
  <c r="L383" i="17"/>
  <c r="L384" i="9"/>
  <c r="L384" i="17"/>
  <c r="L385" i="9"/>
  <c r="L385" i="17"/>
  <c r="L386" i="9"/>
  <c r="L386" i="17"/>
  <c r="L387" i="9"/>
  <c r="L387" i="17"/>
  <c r="J9" i="9"/>
  <c r="J10" i="9"/>
  <c r="J10" i="17"/>
  <c r="J11" i="9"/>
  <c r="J11" i="17"/>
  <c r="J12" i="9"/>
  <c r="J12" i="17"/>
  <c r="J13" i="9"/>
  <c r="J13" i="17"/>
  <c r="J14" i="9"/>
  <c r="J14" i="17"/>
  <c r="J15" i="9"/>
  <c r="J15" i="17"/>
  <c r="J16" i="9"/>
  <c r="J16" i="17"/>
  <c r="J17" i="9"/>
  <c r="J17" i="17"/>
  <c r="J18" i="9"/>
  <c r="J18" i="17"/>
  <c r="J19" i="9"/>
  <c r="J19" i="17"/>
  <c r="J20" i="9"/>
  <c r="J20" i="17"/>
  <c r="J21" i="9"/>
  <c r="J21" i="17"/>
  <c r="J22" i="9"/>
  <c r="J22" i="17"/>
  <c r="J23" i="9"/>
  <c r="J23" i="17"/>
  <c r="J24" i="9"/>
  <c r="J24" i="17"/>
  <c r="J25" i="9"/>
  <c r="J25" i="17"/>
  <c r="J26" i="9"/>
  <c r="J26" i="17"/>
  <c r="J27" i="9"/>
  <c r="J27" i="17"/>
  <c r="J28" i="9"/>
  <c r="J28" i="17"/>
  <c r="J29" i="9"/>
  <c r="J29" i="17"/>
  <c r="J30" i="9"/>
  <c r="J30" i="17"/>
  <c r="J31" i="9"/>
  <c r="J31" i="17"/>
  <c r="J32" i="9"/>
  <c r="J32" i="17"/>
  <c r="J33" i="9"/>
  <c r="J33" i="17"/>
  <c r="J34" i="9"/>
  <c r="J34" i="17"/>
  <c r="J35" i="9"/>
  <c r="J35" i="17"/>
  <c r="J36" i="9"/>
  <c r="J36" i="17"/>
  <c r="J37" i="9"/>
  <c r="J37" i="17"/>
  <c r="J38" i="9"/>
  <c r="J38" i="17"/>
  <c r="J39" i="9"/>
  <c r="J39" i="17"/>
  <c r="J40" i="9"/>
  <c r="J40" i="17"/>
  <c r="J41" i="9"/>
  <c r="J41" i="17"/>
  <c r="J42" i="9"/>
  <c r="J42" i="17"/>
  <c r="J43" i="9"/>
  <c r="J43" i="17"/>
  <c r="J44" i="9"/>
  <c r="J44" i="17"/>
  <c r="J45" i="9"/>
  <c r="J45" i="17"/>
  <c r="J46" i="9"/>
  <c r="J46" i="17"/>
  <c r="J47" i="9"/>
  <c r="J47" i="17"/>
  <c r="J48" i="9"/>
  <c r="J48" i="17"/>
  <c r="J49" i="9"/>
  <c r="J49" i="17"/>
  <c r="J50" i="9"/>
  <c r="J50" i="17"/>
  <c r="J51" i="9"/>
  <c r="J51" i="17"/>
  <c r="J52" i="9"/>
  <c r="J52" i="17"/>
  <c r="J53" i="9"/>
  <c r="J53" i="17"/>
  <c r="J54" i="9"/>
  <c r="J54" i="17"/>
  <c r="J55" i="9"/>
  <c r="J55" i="17"/>
  <c r="J56" i="9"/>
  <c r="J56" i="17"/>
  <c r="J57" i="9"/>
  <c r="J57" i="17"/>
  <c r="J58" i="9"/>
  <c r="J58" i="17"/>
  <c r="J59" i="9"/>
  <c r="J59" i="17"/>
  <c r="J60" i="9"/>
  <c r="J60" i="17"/>
  <c r="J61" i="9"/>
  <c r="J61" i="17"/>
  <c r="J62" i="9"/>
  <c r="J62" i="17"/>
  <c r="J63" i="9"/>
  <c r="J63" i="17"/>
  <c r="J64" i="9"/>
  <c r="J64" i="17"/>
  <c r="J65" i="9"/>
  <c r="J65" i="17"/>
  <c r="J66" i="9"/>
  <c r="J66" i="17"/>
  <c r="J67" i="9"/>
  <c r="J67" i="17"/>
  <c r="J68" i="9"/>
  <c r="J68" i="17"/>
  <c r="J69" i="9"/>
  <c r="J69" i="17"/>
  <c r="J70" i="9"/>
  <c r="J70" i="17"/>
  <c r="J71" i="9"/>
  <c r="J71" i="17"/>
  <c r="J72" i="9"/>
  <c r="J72" i="17"/>
  <c r="J73" i="9"/>
  <c r="J73" i="17"/>
  <c r="J74" i="9"/>
  <c r="J74" i="17"/>
  <c r="J75" i="9"/>
  <c r="J75" i="17"/>
  <c r="J76" i="9"/>
  <c r="J76" i="17"/>
  <c r="J77" i="9"/>
  <c r="J77" i="17"/>
  <c r="J78" i="9"/>
  <c r="J78" i="17"/>
  <c r="J79" i="9"/>
  <c r="J79" i="17"/>
  <c r="J80" i="9"/>
  <c r="J80" i="17"/>
  <c r="J81" i="9"/>
  <c r="J81" i="17"/>
  <c r="J82" i="9"/>
  <c r="J82" i="17"/>
  <c r="J83" i="9"/>
  <c r="J83" i="17"/>
  <c r="J84" i="9"/>
  <c r="J84" i="17"/>
  <c r="J85" i="9"/>
  <c r="J85" i="17"/>
  <c r="J86" i="9"/>
  <c r="J86" i="17"/>
  <c r="J87" i="9"/>
  <c r="J87" i="17"/>
  <c r="J88" i="9"/>
  <c r="J88" i="17"/>
  <c r="J89" i="9"/>
  <c r="J89" i="17"/>
  <c r="J90" i="9"/>
  <c r="J90" i="17"/>
  <c r="J91" i="9"/>
  <c r="J91" i="17"/>
  <c r="J92" i="9"/>
  <c r="J92" i="17"/>
  <c r="J93" i="9"/>
  <c r="J93" i="17"/>
  <c r="J94" i="9"/>
  <c r="J94" i="17"/>
  <c r="J95" i="9"/>
  <c r="J95" i="17"/>
  <c r="J96" i="9"/>
  <c r="J96" i="17"/>
  <c r="J97" i="9"/>
  <c r="J97" i="17"/>
  <c r="J98" i="9"/>
  <c r="J98" i="17"/>
  <c r="J99" i="9"/>
  <c r="J99" i="17"/>
  <c r="J100" i="9"/>
  <c r="J100" i="17"/>
  <c r="J101" i="9"/>
  <c r="J101" i="17"/>
  <c r="J102" i="9"/>
  <c r="J102" i="17"/>
  <c r="J103" i="9"/>
  <c r="J103" i="17"/>
  <c r="J104" i="9"/>
  <c r="J104" i="17"/>
  <c r="J105" i="9"/>
  <c r="J105" i="17"/>
  <c r="J106" i="9"/>
  <c r="J106" i="17"/>
  <c r="J107" i="9"/>
  <c r="J107" i="17"/>
  <c r="J108" i="9"/>
  <c r="J108" i="17"/>
  <c r="J109" i="9"/>
  <c r="J109" i="17"/>
  <c r="J110" i="9"/>
  <c r="J110" i="17"/>
  <c r="J111" i="9"/>
  <c r="J111" i="17"/>
  <c r="J112" i="9"/>
  <c r="J112" i="17"/>
  <c r="J113" i="9"/>
  <c r="J113" i="17"/>
  <c r="J114" i="9"/>
  <c r="J114" i="17"/>
  <c r="J115" i="9"/>
  <c r="J115" i="17"/>
  <c r="J116" i="9"/>
  <c r="J116" i="17"/>
  <c r="J117" i="9"/>
  <c r="J117" i="17"/>
  <c r="J118" i="9"/>
  <c r="J118" i="17"/>
  <c r="J119" i="9"/>
  <c r="J119" i="17"/>
  <c r="J120" i="9"/>
  <c r="J120" i="17"/>
  <c r="J121" i="9"/>
  <c r="J121" i="17"/>
  <c r="J122" i="9"/>
  <c r="J122" i="17"/>
  <c r="J123" i="9"/>
  <c r="J123" i="17"/>
  <c r="J124" i="9"/>
  <c r="J124" i="17"/>
  <c r="J125" i="9"/>
  <c r="J125" i="17"/>
  <c r="J126" i="9"/>
  <c r="J126" i="17"/>
  <c r="J127" i="9"/>
  <c r="J127" i="17"/>
  <c r="J128" i="9"/>
  <c r="J128" i="17"/>
  <c r="J129" i="9"/>
  <c r="J129" i="17"/>
  <c r="J130" i="9"/>
  <c r="J130" i="17"/>
  <c r="J131" i="9"/>
  <c r="J131" i="17"/>
  <c r="J132" i="9"/>
  <c r="J132" i="17"/>
  <c r="J133" i="9"/>
  <c r="J133" i="17"/>
  <c r="J134" i="9"/>
  <c r="J134" i="17"/>
  <c r="J135" i="9"/>
  <c r="J135" i="17"/>
  <c r="J136" i="9"/>
  <c r="J136" i="17"/>
  <c r="J137" i="9"/>
  <c r="J137" i="17"/>
  <c r="J138" i="9"/>
  <c r="J138" i="17"/>
  <c r="J139" i="9"/>
  <c r="J139" i="17"/>
  <c r="J140" i="9"/>
  <c r="J140" i="17"/>
  <c r="J141" i="9"/>
  <c r="J141" i="17"/>
  <c r="J142" i="9"/>
  <c r="J142" i="17"/>
  <c r="J143" i="9"/>
  <c r="J143" i="17"/>
  <c r="J144" i="9"/>
  <c r="J144" i="17"/>
  <c r="J145" i="9"/>
  <c r="J145" i="17"/>
  <c r="J146" i="9"/>
  <c r="J146" i="17"/>
  <c r="J147" i="9"/>
  <c r="J147" i="17"/>
  <c r="J148" i="9"/>
  <c r="J148" i="17"/>
  <c r="J149" i="9"/>
  <c r="J149" i="17"/>
  <c r="J150" i="9"/>
  <c r="J150" i="17"/>
  <c r="J151" i="9"/>
  <c r="J151" i="17"/>
  <c r="J152" i="9"/>
  <c r="J152" i="17"/>
  <c r="J153" i="9"/>
  <c r="J153" i="17"/>
  <c r="J154" i="9"/>
  <c r="J154" i="17"/>
  <c r="J155" i="9"/>
  <c r="J155" i="17"/>
  <c r="J156" i="9"/>
  <c r="J156" i="17"/>
  <c r="J157" i="9"/>
  <c r="J157" i="17"/>
  <c r="J158" i="9"/>
  <c r="J158" i="17"/>
  <c r="J159" i="9"/>
  <c r="J159" i="17"/>
  <c r="J160" i="9"/>
  <c r="J160" i="17"/>
  <c r="J161" i="9"/>
  <c r="J161" i="17"/>
  <c r="J162" i="9"/>
  <c r="J162" i="17"/>
  <c r="J163" i="9"/>
  <c r="J163" i="17"/>
  <c r="J164" i="9"/>
  <c r="J164" i="17"/>
  <c r="J165" i="9"/>
  <c r="J165" i="17"/>
  <c r="J166" i="9"/>
  <c r="J166" i="17"/>
  <c r="J167" i="9"/>
  <c r="J167" i="17"/>
  <c r="J168" i="9"/>
  <c r="J168" i="17"/>
  <c r="J169" i="9"/>
  <c r="J169" i="17"/>
  <c r="J170" i="9"/>
  <c r="J170" i="17"/>
  <c r="J171" i="9"/>
  <c r="J171" i="17"/>
  <c r="J172" i="9"/>
  <c r="J172" i="17"/>
  <c r="J173" i="9"/>
  <c r="J173" i="17"/>
  <c r="J174" i="9"/>
  <c r="J174" i="17"/>
  <c r="J175" i="9"/>
  <c r="J175" i="17"/>
  <c r="J176" i="9"/>
  <c r="J176" i="17"/>
  <c r="J177" i="9"/>
  <c r="J177" i="17"/>
  <c r="J178" i="9"/>
  <c r="J178" i="17"/>
  <c r="J179" i="9"/>
  <c r="J179" i="17"/>
  <c r="J180" i="9"/>
  <c r="J180" i="17"/>
  <c r="J181" i="9"/>
  <c r="J181" i="17"/>
  <c r="J182" i="9"/>
  <c r="J182" i="17"/>
  <c r="J183" i="9"/>
  <c r="J183" i="17"/>
  <c r="J184" i="9"/>
  <c r="J184" i="17"/>
  <c r="J185" i="9"/>
  <c r="J185" i="17"/>
  <c r="J186" i="9"/>
  <c r="J186" i="17"/>
  <c r="J187" i="9"/>
  <c r="J187" i="17"/>
  <c r="J188" i="9"/>
  <c r="J188" i="17"/>
  <c r="J189" i="9"/>
  <c r="J189" i="17"/>
  <c r="J190" i="9"/>
  <c r="J190" i="17"/>
  <c r="J191" i="9"/>
  <c r="J191" i="17"/>
  <c r="J192" i="9"/>
  <c r="J192" i="17"/>
  <c r="J193" i="9"/>
  <c r="J193" i="17"/>
  <c r="J194" i="9"/>
  <c r="J194" i="17"/>
  <c r="J195" i="9"/>
  <c r="J195" i="17"/>
  <c r="J196" i="9"/>
  <c r="J196" i="17"/>
  <c r="J197" i="9"/>
  <c r="J197" i="17"/>
  <c r="J198" i="9"/>
  <c r="J198" i="17"/>
  <c r="J199" i="9"/>
  <c r="J199" i="17"/>
  <c r="J200" i="9"/>
  <c r="J200" i="17"/>
  <c r="J201" i="9"/>
  <c r="J201" i="17"/>
  <c r="J202" i="9"/>
  <c r="J202" i="17"/>
  <c r="J203" i="9"/>
  <c r="J203" i="17"/>
  <c r="J204" i="9"/>
  <c r="J204" i="17"/>
  <c r="J205" i="9"/>
  <c r="J205" i="17"/>
  <c r="J206" i="9"/>
  <c r="J206" i="17"/>
  <c r="J207" i="9"/>
  <c r="J207" i="17"/>
  <c r="J208" i="9"/>
  <c r="J208" i="17"/>
  <c r="J209" i="9"/>
  <c r="J209" i="17"/>
  <c r="J210" i="9"/>
  <c r="J210" i="17"/>
  <c r="J211" i="9"/>
  <c r="J211" i="17"/>
  <c r="J212" i="9"/>
  <c r="J212" i="17"/>
  <c r="J213" i="9"/>
  <c r="J213" i="17"/>
  <c r="J214" i="9"/>
  <c r="J214" i="17"/>
  <c r="J215" i="9"/>
  <c r="J215" i="17"/>
  <c r="J216" i="9"/>
  <c r="J216" i="17"/>
  <c r="J217" i="9"/>
  <c r="J217" i="17"/>
  <c r="J218" i="9"/>
  <c r="J218" i="17"/>
  <c r="J219" i="9"/>
  <c r="J219" i="17"/>
  <c r="J220" i="9"/>
  <c r="J220" i="17"/>
  <c r="J221" i="9"/>
  <c r="J221" i="17"/>
  <c r="J222" i="9"/>
  <c r="J222" i="17"/>
  <c r="J223" i="9"/>
  <c r="J223" i="17"/>
  <c r="J224" i="9"/>
  <c r="J224" i="17"/>
  <c r="J225" i="9"/>
  <c r="J225" i="17"/>
  <c r="J226" i="9"/>
  <c r="J226" i="17"/>
  <c r="J227" i="9"/>
  <c r="J227" i="17"/>
  <c r="J228" i="9"/>
  <c r="J228" i="17"/>
  <c r="J229" i="9"/>
  <c r="J229" i="17"/>
  <c r="J230" i="9"/>
  <c r="J230" i="17"/>
  <c r="J231" i="9"/>
  <c r="J231" i="17"/>
  <c r="J232" i="9"/>
  <c r="J232" i="17"/>
  <c r="J233" i="9"/>
  <c r="J233" i="17"/>
  <c r="J234" i="9"/>
  <c r="J234" i="17"/>
  <c r="J235" i="9"/>
  <c r="J235" i="17"/>
  <c r="J236" i="9"/>
  <c r="J236" i="17"/>
  <c r="J237" i="9"/>
  <c r="J237" i="17"/>
  <c r="J238" i="9"/>
  <c r="J238" i="17"/>
  <c r="J239" i="9"/>
  <c r="J239" i="17"/>
  <c r="J240" i="9"/>
  <c r="J240" i="17"/>
  <c r="J241" i="9"/>
  <c r="J241" i="17"/>
  <c r="J242" i="9"/>
  <c r="J242" i="17"/>
  <c r="J243" i="9"/>
  <c r="J243" i="17"/>
  <c r="J244" i="9"/>
  <c r="J244" i="17"/>
  <c r="J245" i="9"/>
  <c r="J245" i="17"/>
  <c r="J246" i="9"/>
  <c r="J246" i="17"/>
  <c r="J247" i="9"/>
  <c r="J247" i="17"/>
  <c r="J248" i="9"/>
  <c r="J248" i="17"/>
  <c r="J249" i="9"/>
  <c r="J249" i="17"/>
  <c r="J250" i="9"/>
  <c r="J250" i="17"/>
  <c r="J251" i="9"/>
  <c r="J251" i="17"/>
  <c r="J252" i="9"/>
  <c r="J252" i="17"/>
  <c r="J253" i="9"/>
  <c r="J253" i="17"/>
  <c r="J254" i="9"/>
  <c r="J254" i="17"/>
  <c r="J255" i="9"/>
  <c r="J255" i="17"/>
  <c r="J256" i="9"/>
  <c r="J256" i="17"/>
  <c r="J257" i="9"/>
  <c r="J257" i="17"/>
  <c r="J258" i="9"/>
  <c r="J258" i="17"/>
  <c r="J259" i="9"/>
  <c r="J259" i="17"/>
  <c r="J260" i="9"/>
  <c r="J260" i="17"/>
  <c r="J261" i="9"/>
  <c r="J261" i="17"/>
  <c r="J262" i="9"/>
  <c r="J262" i="17"/>
  <c r="J263" i="9"/>
  <c r="J263" i="17"/>
  <c r="J264" i="9"/>
  <c r="J264" i="17"/>
  <c r="J265" i="9"/>
  <c r="J265" i="17"/>
  <c r="J266" i="9"/>
  <c r="J266" i="17"/>
  <c r="J267" i="9"/>
  <c r="J267" i="17"/>
  <c r="J268" i="9"/>
  <c r="J268" i="17"/>
  <c r="J269" i="9"/>
  <c r="J269" i="17"/>
  <c r="J270" i="9"/>
  <c r="J270" i="17"/>
  <c r="J271" i="9"/>
  <c r="J271" i="17"/>
  <c r="J272" i="9"/>
  <c r="J272" i="17"/>
  <c r="J273" i="9"/>
  <c r="J273" i="17"/>
  <c r="J274" i="9"/>
  <c r="J274" i="17"/>
  <c r="J275" i="9"/>
  <c r="J275" i="17"/>
  <c r="J276" i="9"/>
  <c r="J276" i="17"/>
  <c r="J277" i="9"/>
  <c r="J277" i="17"/>
  <c r="J278" i="9"/>
  <c r="J278" i="17"/>
  <c r="J279" i="9"/>
  <c r="J279" i="17"/>
  <c r="J280" i="9"/>
  <c r="J280" i="17"/>
  <c r="J281" i="9"/>
  <c r="J281" i="17"/>
  <c r="J282" i="9"/>
  <c r="J282" i="17"/>
  <c r="J283" i="9"/>
  <c r="J283" i="17"/>
  <c r="J284" i="9"/>
  <c r="J284" i="17"/>
  <c r="J285" i="9"/>
  <c r="J285" i="17"/>
  <c r="J286" i="9"/>
  <c r="J286" i="17"/>
  <c r="J287" i="9"/>
  <c r="J287" i="17"/>
  <c r="J288" i="9"/>
  <c r="J288" i="17"/>
  <c r="J289" i="9"/>
  <c r="J289" i="17"/>
  <c r="J290" i="9"/>
  <c r="J290" i="17"/>
  <c r="J291" i="9"/>
  <c r="J291" i="17"/>
  <c r="J292" i="9"/>
  <c r="J292" i="17"/>
  <c r="J293" i="9"/>
  <c r="J293" i="17"/>
  <c r="J294" i="9"/>
  <c r="J294" i="17"/>
  <c r="J295" i="9"/>
  <c r="J295" i="17"/>
  <c r="J296" i="9"/>
  <c r="J296" i="17"/>
  <c r="J297" i="9"/>
  <c r="J297" i="17"/>
  <c r="J298" i="9"/>
  <c r="J298" i="17"/>
  <c r="J299" i="9"/>
  <c r="J299" i="17"/>
  <c r="J300" i="9"/>
  <c r="J300" i="17"/>
  <c r="J301" i="9"/>
  <c r="J301" i="17"/>
  <c r="J302" i="9"/>
  <c r="J302" i="17"/>
  <c r="J303" i="9"/>
  <c r="J303" i="17"/>
  <c r="J304" i="9"/>
  <c r="J304" i="17"/>
  <c r="J305" i="9"/>
  <c r="J305" i="17"/>
  <c r="J306" i="9"/>
  <c r="J306" i="17"/>
  <c r="J307" i="9"/>
  <c r="J307" i="17"/>
  <c r="J308" i="9"/>
  <c r="J308" i="17"/>
  <c r="J309" i="9"/>
  <c r="J309" i="17"/>
  <c r="J310" i="9"/>
  <c r="J310" i="17"/>
  <c r="J311" i="9"/>
  <c r="J311" i="17"/>
  <c r="J312" i="9"/>
  <c r="J312" i="17"/>
  <c r="J313" i="9"/>
  <c r="J313" i="17"/>
  <c r="J314" i="9"/>
  <c r="J314" i="17"/>
  <c r="J315" i="9"/>
  <c r="J315" i="17"/>
  <c r="J316" i="9"/>
  <c r="J316" i="17"/>
  <c r="J317" i="9"/>
  <c r="J317" i="17"/>
  <c r="J318" i="9"/>
  <c r="J318" i="17"/>
  <c r="J319" i="9"/>
  <c r="J319" i="17"/>
  <c r="J320" i="9"/>
  <c r="J320" i="17"/>
  <c r="J321" i="9"/>
  <c r="J321" i="17"/>
  <c r="J322" i="9"/>
  <c r="J322" i="17"/>
  <c r="J323" i="9"/>
  <c r="J323" i="17"/>
  <c r="J324" i="9"/>
  <c r="J324" i="17"/>
  <c r="J325" i="9"/>
  <c r="J325" i="17"/>
  <c r="J326" i="9"/>
  <c r="J326" i="17"/>
  <c r="J327" i="9"/>
  <c r="J327" i="17"/>
  <c r="J328" i="9"/>
  <c r="J328" i="17"/>
  <c r="J329" i="9"/>
  <c r="J329" i="17"/>
  <c r="J330" i="9"/>
  <c r="J330" i="17"/>
  <c r="J331" i="9"/>
  <c r="J331" i="17"/>
  <c r="J332" i="9"/>
  <c r="J332" i="17"/>
  <c r="J333" i="9"/>
  <c r="J333" i="17"/>
  <c r="J334" i="9"/>
  <c r="J334" i="17"/>
  <c r="J335" i="9"/>
  <c r="J335" i="17"/>
  <c r="J336" i="9"/>
  <c r="J336" i="17"/>
  <c r="J337" i="9"/>
  <c r="J337" i="17"/>
  <c r="J338" i="9"/>
  <c r="J338" i="17"/>
  <c r="J339" i="9"/>
  <c r="J339" i="17"/>
  <c r="J340" i="9"/>
  <c r="J340" i="17"/>
  <c r="J341" i="9"/>
  <c r="J341" i="17"/>
  <c r="J342" i="9"/>
  <c r="J342" i="17"/>
  <c r="J343" i="9"/>
  <c r="J343" i="17"/>
  <c r="J344" i="9"/>
  <c r="J344" i="17"/>
  <c r="J345" i="9"/>
  <c r="J345" i="17"/>
  <c r="J346" i="9"/>
  <c r="J346" i="17"/>
  <c r="J347" i="9"/>
  <c r="J347" i="17"/>
  <c r="J348" i="9"/>
  <c r="J348" i="17"/>
  <c r="J349" i="9"/>
  <c r="J349" i="17"/>
  <c r="J350" i="9"/>
  <c r="J350" i="17"/>
  <c r="J351" i="9"/>
  <c r="J351" i="17"/>
  <c r="J352" i="9"/>
  <c r="J352" i="17"/>
  <c r="J353" i="9"/>
  <c r="J353" i="17"/>
  <c r="J354" i="9"/>
  <c r="J354" i="17"/>
  <c r="J355" i="9"/>
  <c r="J355" i="17"/>
  <c r="J356" i="9"/>
  <c r="J356" i="17"/>
  <c r="J357" i="9"/>
  <c r="J357" i="17"/>
  <c r="J358" i="9"/>
  <c r="J358" i="17"/>
  <c r="J359" i="9"/>
  <c r="J359" i="17"/>
  <c r="J360" i="9"/>
  <c r="J360" i="17"/>
  <c r="J361" i="9"/>
  <c r="J361" i="17"/>
  <c r="J362" i="9"/>
  <c r="J362" i="17"/>
  <c r="J363" i="9"/>
  <c r="J363" i="17"/>
  <c r="J364" i="9"/>
  <c r="J364" i="17"/>
  <c r="J365" i="9"/>
  <c r="J365" i="17"/>
  <c r="J366" i="9"/>
  <c r="J366" i="17"/>
  <c r="J367" i="9"/>
  <c r="J367" i="17"/>
  <c r="J368" i="9"/>
  <c r="J368" i="17"/>
  <c r="J369" i="9"/>
  <c r="J369" i="17"/>
  <c r="J370" i="9"/>
  <c r="J370" i="17"/>
  <c r="J371" i="9"/>
  <c r="J371" i="17"/>
  <c r="J372" i="9"/>
  <c r="J372" i="17"/>
  <c r="J373" i="9"/>
  <c r="J373" i="17"/>
  <c r="J374" i="9"/>
  <c r="J374" i="17"/>
  <c r="J375" i="9"/>
  <c r="J375" i="17"/>
  <c r="J376" i="9"/>
  <c r="J376" i="17"/>
  <c r="J377" i="9"/>
  <c r="J377" i="17"/>
  <c r="J378" i="9"/>
  <c r="J378" i="17"/>
  <c r="J379" i="9"/>
  <c r="J379" i="17"/>
  <c r="J380" i="9"/>
  <c r="J380" i="17"/>
  <c r="J381" i="9"/>
  <c r="J381" i="17"/>
  <c r="J382" i="9"/>
  <c r="J382" i="17"/>
  <c r="J383" i="9"/>
  <c r="J383" i="17"/>
  <c r="J384" i="9"/>
  <c r="J384" i="17"/>
  <c r="J385" i="9"/>
  <c r="J385" i="17"/>
  <c r="J386" i="9"/>
  <c r="J386" i="17"/>
  <c r="J387" i="9"/>
  <c r="J387" i="17"/>
  <c r="J388" i="9"/>
  <c r="J388" i="17"/>
  <c r="H6" i="9"/>
  <c r="H7" i="9"/>
  <c r="H7" i="17"/>
  <c r="H8" i="9"/>
  <c r="H8" i="17"/>
  <c r="H9" i="9"/>
  <c r="H9" i="17"/>
  <c r="H10" i="9"/>
  <c r="H10" i="17"/>
  <c r="H11" i="9"/>
  <c r="H11" i="17"/>
  <c r="H12" i="9"/>
  <c r="H12" i="17"/>
  <c r="H13" i="9"/>
  <c r="H13" i="17"/>
  <c r="H14" i="9"/>
  <c r="H14" i="17"/>
  <c r="H15" i="9"/>
  <c r="H15" i="17"/>
  <c r="H16" i="9"/>
  <c r="H16" i="17"/>
  <c r="H17" i="9"/>
  <c r="H17" i="17"/>
  <c r="H18" i="9"/>
  <c r="H18" i="17"/>
  <c r="H19" i="9"/>
  <c r="H19" i="17"/>
  <c r="H20" i="9"/>
  <c r="H20" i="17"/>
  <c r="H21" i="9"/>
  <c r="H21" i="17"/>
  <c r="H22" i="9"/>
  <c r="H22" i="17"/>
  <c r="H23" i="9"/>
  <c r="H23" i="17"/>
  <c r="H24" i="9"/>
  <c r="H24" i="17"/>
  <c r="H25" i="9"/>
  <c r="H25" i="17"/>
  <c r="H26" i="9"/>
  <c r="H26" i="17"/>
  <c r="H27" i="9"/>
  <c r="H27" i="17"/>
  <c r="H28" i="9"/>
  <c r="H28" i="17"/>
  <c r="H29" i="9"/>
  <c r="H29" i="17"/>
  <c r="H30" i="9"/>
  <c r="H30" i="17"/>
  <c r="H31" i="9"/>
  <c r="H31" i="17"/>
  <c r="H32" i="9"/>
  <c r="H32" i="17"/>
  <c r="H33" i="9"/>
  <c r="H33" i="17"/>
  <c r="H34" i="9"/>
  <c r="H34" i="17"/>
  <c r="H35" i="9"/>
  <c r="H35" i="17"/>
  <c r="H36" i="9"/>
  <c r="H36" i="17"/>
  <c r="H37" i="9"/>
  <c r="H37" i="17"/>
  <c r="H38" i="9"/>
  <c r="H38" i="17"/>
  <c r="H39" i="9"/>
  <c r="H39" i="17"/>
  <c r="H40" i="9"/>
  <c r="H40" i="17"/>
  <c r="H41" i="9"/>
  <c r="H41" i="17"/>
  <c r="H42" i="9"/>
  <c r="H42" i="17"/>
  <c r="H43" i="9"/>
  <c r="H43" i="17"/>
  <c r="H44" i="9"/>
  <c r="H44" i="17"/>
  <c r="H45" i="9"/>
  <c r="H45" i="17"/>
  <c r="H46" i="9"/>
  <c r="H46" i="17"/>
  <c r="H47" i="9"/>
  <c r="H47" i="17"/>
  <c r="H48" i="9"/>
  <c r="H48" i="17"/>
  <c r="H49" i="9"/>
  <c r="H49" i="17"/>
  <c r="H50" i="9"/>
  <c r="H50" i="17"/>
  <c r="H51" i="9"/>
  <c r="H51" i="17"/>
  <c r="H52" i="9"/>
  <c r="H52" i="17"/>
  <c r="H53" i="9"/>
  <c r="H53" i="17"/>
  <c r="H54" i="9"/>
  <c r="H54" i="17"/>
  <c r="H55" i="9"/>
  <c r="H55" i="17"/>
  <c r="H56" i="9"/>
  <c r="H56" i="17"/>
  <c r="H57" i="9"/>
  <c r="H57" i="17"/>
  <c r="H58" i="9"/>
  <c r="H58" i="17"/>
  <c r="H59" i="9"/>
  <c r="H59" i="17"/>
  <c r="H60" i="9"/>
  <c r="H60" i="17"/>
  <c r="H61" i="9"/>
  <c r="H61" i="17"/>
  <c r="H62" i="9"/>
  <c r="H62" i="17"/>
  <c r="H63" i="9"/>
  <c r="H63" i="17"/>
  <c r="H64" i="9"/>
  <c r="H64" i="17"/>
  <c r="H65" i="9"/>
  <c r="H65" i="17"/>
  <c r="H66" i="9"/>
  <c r="H66" i="17"/>
  <c r="H67" i="9"/>
  <c r="H67" i="17"/>
  <c r="H68" i="9"/>
  <c r="H68" i="17"/>
  <c r="H69" i="9"/>
  <c r="H69" i="17"/>
  <c r="H70" i="9"/>
  <c r="H70" i="17"/>
  <c r="H71" i="9"/>
  <c r="H71" i="17"/>
  <c r="H72" i="9"/>
  <c r="H72" i="17"/>
  <c r="H73" i="9"/>
  <c r="H73" i="17"/>
  <c r="H74" i="9"/>
  <c r="H74" i="17"/>
  <c r="H75" i="9"/>
  <c r="H75" i="17"/>
  <c r="H76" i="9"/>
  <c r="H76" i="17"/>
  <c r="H77" i="9"/>
  <c r="H77" i="17"/>
  <c r="H78" i="9"/>
  <c r="H78" i="17"/>
  <c r="H79" i="9"/>
  <c r="H79" i="17"/>
  <c r="H80" i="9"/>
  <c r="H80" i="17"/>
  <c r="H81" i="9"/>
  <c r="H81" i="17"/>
  <c r="H82" i="9"/>
  <c r="H82" i="17"/>
  <c r="H83" i="9"/>
  <c r="H83" i="17"/>
  <c r="H84" i="9"/>
  <c r="H84" i="17"/>
  <c r="H85" i="9"/>
  <c r="H85" i="17"/>
  <c r="H86" i="9"/>
  <c r="H86" i="17"/>
  <c r="H87" i="9"/>
  <c r="H87" i="17"/>
  <c r="H88" i="9"/>
  <c r="H88" i="17"/>
  <c r="H89" i="9"/>
  <c r="H89" i="17"/>
  <c r="H90" i="9"/>
  <c r="H90" i="17"/>
  <c r="H91" i="9"/>
  <c r="H91" i="17"/>
  <c r="H92" i="9"/>
  <c r="H92" i="17"/>
  <c r="H93" i="9"/>
  <c r="H93" i="17"/>
  <c r="H94" i="9"/>
  <c r="H94" i="17"/>
  <c r="H95" i="9"/>
  <c r="H95" i="17"/>
  <c r="H96" i="9"/>
  <c r="H96" i="17"/>
  <c r="H97" i="9"/>
  <c r="H97" i="17"/>
  <c r="H98" i="9"/>
  <c r="H98" i="17"/>
  <c r="H99" i="9"/>
  <c r="H99" i="17"/>
  <c r="H100" i="9"/>
  <c r="H100" i="17"/>
  <c r="H101" i="9"/>
  <c r="H101" i="17"/>
  <c r="H102" i="9"/>
  <c r="H102" i="17"/>
  <c r="H103" i="9"/>
  <c r="H103" i="17"/>
  <c r="H104" i="9"/>
  <c r="H104" i="17"/>
  <c r="H105" i="9"/>
  <c r="H105" i="17"/>
  <c r="H106" i="9"/>
  <c r="H106" i="17"/>
  <c r="H107" i="9"/>
  <c r="H107" i="17"/>
  <c r="H108" i="9"/>
  <c r="H108" i="17"/>
  <c r="H109" i="9"/>
  <c r="H109" i="17"/>
  <c r="H110" i="9"/>
  <c r="H110" i="17"/>
  <c r="H111" i="9"/>
  <c r="H111" i="17"/>
  <c r="H112" i="9"/>
  <c r="H112" i="17"/>
  <c r="H113" i="9"/>
  <c r="H113" i="17"/>
  <c r="H114" i="9"/>
  <c r="H114" i="17"/>
  <c r="H115" i="9"/>
  <c r="H115" i="17"/>
  <c r="H116" i="9"/>
  <c r="H116" i="17"/>
  <c r="H117" i="9"/>
  <c r="H117" i="17"/>
  <c r="H118" i="9"/>
  <c r="H118" i="17"/>
  <c r="H119" i="9"/>
  <c r="H119" i="17"/>
  <c r="H120" i="9"/>
  <c r="H120" i="17"/>
  <c r="H121" i="9"/>
  <c r="H121" i="17"/>
  <c r="H122" i="9"/>
  <c r="H122" i="17"/>
  <c r="H123" i="9"/>
  <c r="H123" i="17"/>
  <c r="H124" i="9"/>
  <c r="H124" i="17"/>
  <c r="H125" i="9"/>
  <c r="H125" i="17"/>
  <c r="H126" i="9"/>
  <c r="H126" i="17"/>
  <c r="H127" i="9"/>
  <c r="H127" i="17"/>
  <c r="H128" i="9"/>
  <c r="H128" i="17"/>
  <c r="H129" i="9"/>
  <c r="H129" i="17"/>
  <c r="H130" i="9"/>
  <c r="H130" i="17"/>
  <c r="H131" i="9"/>
  <c r="H131" i="17"/>
  <c r="H132" i="9"/>
  <c r="H132" i="17"/>
  <c r="H133" i="9"/>
  <c r="H133" i="17"/>
  <c r="H134" i="9"/>
  <c r="H134" i="17"/>
  <c r="H135" i="9"/>
  <c r="H135" i="17"/>
  <c r="H136" i="9"/>
  <c r="H136" i="17"/>
  <c r="H137" i="9"/>
  <c r="H137" i="17"/>
  <c r="H138" i="9"/>
  <c r="H138" i="17"/>
  <c r="H139" i="9"/>
  <c r="H139" i="17"/>
  <c r="H140" i="9"/>
  <c r="H140" i="17"/>
  <c r="H141" i="9"/>
  <c r="H141" i="17"/>
  <c r="H142" i="9"/>
  <c r="H142" i="17"/>
  <c r="H143" i="9"/>
  <c r="H143" i="17"/>
  <c r="H144" i="9"/>
  <c r="H144" i="17"/>
  <c r="H145" i="9"/>
  <c r="H145" i="17"/>
  <c r="H146" i="9"/>
  <c r="H146" i="17"/>
  <c r="H147" i="9"/>
  <c r="H147" i="17"/>
  <c r="H148" i="9"/>
  <c r="H148" i="17"/>
  <c r="H149" i="9"/>
  <c r="H149" i="17"/>
  <c r="H150" i="9"/>
  <c r="H150" i="17"/>
  <c r="H151" i="9"/>
  <c r="H151" i="17"/>
  <c r="H152" i="9"/>
  <c r="H152" i="17"/>
  <c r="H153" i="9"/>
  <c r="H153" i="17"/>
  <c r="H154" i="9"/>
  <c r="H154" i="17"/>
  <c r="H155" i="9"/>
  <c r="H155" i="17"/>
  <c r="H156" i="9"/>
  <c r="H156" i="17"/>
  <c r="H157" i="9"/>
  <c r="H157" i="17"/>
  <c r="H158" i="9"/>
  <c r="H158" i="17"/>
  <c r="H159" i="9"/>
  <c r="H159" i="17"/>
  <c r="H160" i="9"/>
  <c r="H160" i="17"/>
  <c r="H161" i="9"/>
  <c r="H161" i="17"/>
  <c r="H162" i="9"/>
  <c r="H162" i="17"/>
  <c r="H163" i="9"/>
  <c r="H163" i="17"/>
  <c r="H164" i="9"/>
  <c r="H164" i="17"/>
  <c r="H165" i="9"/>
  <c r="H165" i="17"/>
  <c r="H166" i="9"/>
  <c r="H166" i="17"/>
  <c r="H167" i="9"/>
  <c r="H167" i="17"/>
  <c r="H168" i="9"/>
  <c r="H168" i="17"/>
  <c r="H169" i="9"/>
  <c r="H169" i="17"/>
  <c r="H170" i="9"/>
  <c r="H170" i="17"/>
  <c r="H171" i="9"/>
  <c r="H171" i="17"/>
  <c r="H172" i="9"/>
  <c r="H172" i="17"/>
  <c r="H173" i="9"/>
  <c r="H173" i="17"/>
  <c r="H174" i="9"/>
  <c r="H174" i="17"/>
  <c r="H175" i="9"/>
  <c r="H175" i="17"/>
  <c r="H176" i="9"/>
  <c r="H176" i="17"/>
  <c r="H177" i="9"/>
  <c r="H177" i="17"/>
  <c r="H178" i="9"/>
  <c r="H178" i="17"/>
  <c r="H179" i="9"/>
  <c r="H179" i="17"/>
  <c r="H180" i="9"/>
  <c r="H180" i="17"/>
  <c r="H181" i="9"/>
  <c r="H181" i="17"/>
  <c r="H182" i="9"/>
  <c r="H182" i="17"/>
  <c r="H183" i="9"/>
  <c r="H183" i="17"/>
  <c r="H184" i="9"/>
  <c r="H184" i="17"/>
  <c r="H185" i="9"/>
  <c r="H185" i="17"/>
  <c r="H186" i="9"/>
  <c r="H186" i="17"/>
  <c r="H187" i="9"/>
  <c r="H187" i="17"/>
  <c r="H188" i="9"/>
  <c r="H188" i="17"/>
  <c r="H189" i="9"/>
  <c r="H189" i="17"/>
  <c r="H190" i="9"/>
  <c r="H190" i="17"/>
  <c r="H191" i="9"/>
  <c r="H191" i="17"/>
  <c r="H192" i="9"/>
  <c r="H192" i="17"/>
  <c r="H193" i="9"/>
  <c r="H193" i="17"/>
  <c r="H194" i="9"/>
  <c r="H194" i="17"/>
  <c r="H195" i="9"/>
  <c r="H195" i="17"/>
  <c r="H196" i="9"/>
  <c r="H196" i="17"/>
  <c r="H197" i="9"/>
  <c r="H197" i="17"/>
  <c r="H198" i="9"/>
  <c r="H198" i="17"/>
  <c r="H199" i="9"/>
  <c r="H199" i="17"/>
  <c r="H200" i="9"/>
  <c r="H200" i="17"/>
  <c r="H201" i="9"/>
  <c r="H201" i="17"/>
  <c r="H202" i="9"/>
  <c r="H202" i="17"/>
  <c r="H203" i="9"/>
  <c r="H203" i="17"/>
  <c r="H204" i="9"/>
  <c r="H204" i="17"/>
  <c r="H205" i="9"/>
  <c r="H205" i="17"/>
  <c r="H206" i="9"/>
  <c r="H206" i="17"/>
  <c r="H207" i="9"/>
  <c r="H207" i="17"/>
  <c r="H208" i="9"/>
  <c r="H208" i="17"/>
  <c r="H209" i="9"/>
  <c r="H209" i="17"/>
  <c r="H210" i="9"/>
  <c r="H210" i="17"/>
  <c r="H211" i="9"/>
  <c r="H211" i="17"/>
  <c r="H212" i="9"/>
  <c r="H212" i="17"/>
  <c r="H213" i="9"/>
  <c r="H213" i="17"/>
  <c r="H214" i="9"/>
  <c r="H214" i="17"/>
  <c r="H215" i="9"/>
  <c r="H215" i="17"/>
  <c r="H216" i="9"/>
  <c r="H216" i="17"/>
  <c r="H217" i="9"/>
  <c r="H217" i="17"/>
  <c r="H218" i="9"/>
  <c r="H218" i="17"/>
  <c r="H219" i="9"/>
  <c r="H219" i="17"/>
  <c r="H220" i="9"/>
  <c r="H220" i="17"/>
  <c r="H221" i="9"/>
  <c r="H221" i="17"/>
  <c r="H222" i="9"/>
  <c r="H222" i="17"/>
  <c r="H223" i="9"/>
  <c r="H223" i="17"/>
  <c r="H224" i="9"/>
  <c r="H224" i="17"/>
  <c r="H225" i="9"/>
  <c r="H225" i="17"/>
  <c r="H226" i="9"/>
  <c r="H226" i="17"/>
  <c r="H227" i="9"/>
  <c r="H227" i="17"/>
  <c r="H228" i="9"/>
  <c r="H228" i="17"/>
  <c r="H229" i="9"/>
  <c r="H229" i="17"/>
  <c r="H230" i="9"/>
  <c r="H230" i="17"/>
  <c r="H231" i="9"/>
  <c r="H231" i="17"/>
  <c r="H232" i="9"/>
  <c r="H232" i="17"/>
  <c r="H233" i="9"/>
  <c r="H233" i="17"/>
  <c r="H234" i="9"/>
  <c r="H234" i="17"/>
  <c r="H235" i="9"/>
  <c r="H235" i="17"/>
  <c r="H236" i="9"/>
  <c r="H236" i="17"/>
  <c r="H237" i="9"/>
  <c r="H237" i="17"/>
  <c r="H238" i="9"/>
  <c r="H238" i="17"/>
  <c r="H239" i="9"/>
  <c r="H239" i="17"/>
  <c r="H240" i="9"/>
  <c r="H240" i="17"/>
  <c r="H241" i="9"/>
  <c r="H241" i="17"/>
  <c r="H242" i="9"/>
  <c r="H242" i="17"/>
  <c r="H243" i="9"/>
  <c r="H243" i="17"/>
  <c r="H244" i="9"/>
  <c r="H244" i="17"/>
  <c r="H245" i="9"/>
  <c r="H245" i="17"/>
  <c r="H246" i="9"/>
  <c r="H246" i="17"/>
  <c r="H247" i="9"/>
  <c r="H247" i="17"/>
  <c r="H248" i="9"/>
  <c r="H248" i="17"/>
  <c r="H249" i="9"/>
  <c r="H249" i="17"/>
  <c r="H250" i="9"/>
  <c r="H250" i="17"/>
  <c r="H251" i="9"/>
  <c r="H251" i="17"/>
  <c r="H252" i="9"/>
  <c r="H252" i="17"/>
  <c r="H253" i="9"/>
  <c r="H253" i="17"/>
  <c r="H254" i="9"/>
  <c r="H254" i="17"/>
  <c r="H255" i="9"/>
  <c r="H255" i="17"/>
  <c r="H256" i="9"/>
  <c r="H256" i="17"/>
  <c r="H257" i="9"/>
  <c r="H257" i="17"/>
  <c r="H258" i="9"/>
  <c r="H258" i="17"/>
  <c r="H259" i="9"/>
  <c r="H259" i="17"/>
  <c r="H260" i="9"/>
  <c r="H260" i="17"/>
  <c r="H261" i="9"/>
  <c r="H261" i="17"/>
  <c r="H262" i="9"/>
  <c r="H262" i="17"/>
  <c r="H263" i="9"/>
  <c r="H263" i="17"/>
  <c r="H264" i="9"/>
  <c r="H264" i="17"/>
  <c r="H265" i="9"/>
  <c r="H265" i="17"/>
  <c r="H266" i="9"/>
  <c r="H266" i="17"/>
  <c r="H267" i="9"/>
  <c r="H267" i="17"/>
  <c r="H268" i="9"/>
  <c r="H268" i="17"/>
  <c r="H269" i="9"/>
  <c r="H269" i="17"/>
  <c r="H270" i="9"/>
  <c r="H270" i="17"/>
  <c r="H271" i="9"/>
  <c r="H271" i="17"/>
  <c r="H272" i="9"/>
  <c r="H272" i="17"/>
  <c r="H273" i="9"/>
  <c r="H273" i="17"/>
  <c r="H274" i="9"/>
  <c r="H274" i="17"/>
  <c r="H275" i="9"/>
  <c r="H275" i="17"/>
  <c r="H276" i="9"/>
  <c r="H276" i="17"/>
  <c r="H277" i="9"/>
  <c r="H277" i="17"/>
  <c r="H278" i="9"/>
  <c r="H278" i="17"/>
  <c r="H279" i="9"/>
  <c r="H279" i="17"/>
  <c r="H280" i="9"/>
  <c r="H280" i="17"/>
  <c r="H281" i="9"/>
  <c r="H281" i="17"/>
  <c r="H282" i="9"/>
  <c r="H282" i="17"/>
  <c r="H283" i="9"/>
  <c r="H283" i="17"/>
  <c r="H284" i="9"/>
  <c r="H284" i="17"/>
  <c r="H285" i="9"/>
  <c r="H285" i="17"/>
  <c r="H286" i="9"/>
  <c r="H286" i="17"/>
  <c r="H287" i="9"/>
  <c r="H287" i="17"/>
  <c r="H288" i="9"/>
  <c r="H288" i="17"/>
  <c r="H289" i="9"/>
  <c r="H289" i="17"/>
  <c r="H290" i="9"/>
  <c r="H290" i="17"/>
  <c r="H291" i="9"/>
  <c r="H291" i="17"/>
  <c r="H292" i="9"/>
  <c r="H292" i="17"/>
  <c r="H293" i="9"/>
  <c r="H293" i="17"/>
  <c r="H294" i="9"/>
  <c r="H294" i="17"/>
  <c r="H295" i="9"/>
  <c r="H295" i="17"/>
  <c r="H296" i="9"/>
  <c r="H296" i="17"/>
  <c r="H297" i="9"/>
  <c r="H297" i="17"/>
  <c r="H298" i="9"/>
  <c r="H298" i="17"/>
  <c r="H299" i="9"/>
  <c r="H299" i="17"/>
  <c r="H300" i="9"/>
  <c r="H300" i="17"/>
  <c r="H301" i="9"/>
  <c r="H301" i="17"/>
  <c r="H302" i="9"/>
  <c r="H302" i="17"/>
  <c r="H303" i="9"/>
  <c r="H303" i="17"/>
  <c r="H304" i="9"/>
  <c r="H304" i="17"/>
  <c r="H305" i="9"/>
  <c r="H305" i="17"/>
  <c r="H306" i="9"/>
  <c r="H306" i="17"/>
  <c r="H307" i="9"/>
  <c r="H307" i="17"/>
  <c r="H308" i="9"/>
  <c r="H308" i="17"/>
  <c r="H309" i="9"/>
  <c r="H309" i="17"/>
  <c r="H310" i="9"/>
  <c r="H310" i="17"/>
  <c r="H311" i="9"/>
  <c r="H311" i="17"/>
  <c r="H312" i="9"/>
  <c r="H312" i="17"/>
  <c r="H313" i="9"/>
  <c r="H313" i="17"/>
  <c r="H314" i="9"/>
  <c r="H314" i="17"/>
  <c r="H315" i="9"/>
  <c r="H315" i="17"/>
  <c r="H316" i="9"/>
  <c r="H316" i="17"/>
  <c r="H317" i="9"/>
  <c r="H317" i="17"/>
  <c r="H318" i="9"/>
  <c r="H318" i="17"/>
  <c r="H319" i="9"/>
  <c r="H319" i="17"/>
  <c r="H320" i="9"/>
  <c r="H320" i="17"/>
  <c r="H321" i="9"/>
  <c r="H321" i="17"/>
  <c r="H322" i="9"/>
  <c r="H322" i="17"/>
  <c r="H323" i="9"/>
  <c r="H323" i="17"/>
  <c r="H324" i="9"/>
  <c r="H324" i="17"/>
  <c r="H325" i="9"/>
  <c r="H325" i="17"/>
  <c r="H326" i="9"/>
  <c r="H326" i="17"/>
  <c r="H327" i="9"/>
  <c r="H327" i="17"/>
  <c r="H328" i="9"/>
  <c r="H328" i="17"/>
  <c r="H329" i="9"/>
  <c r="H329" i="17"/>
  <c r="H330" i="9"/>
  <c r="H330" i="17"/>
  <c r="H331" i="9"/>
  <c r="H331" i="17"/>
  <c r="H332" i="9"/>
  <c r="H332" i="17"/>
  <c r="H333" i="9"/>
  <c r="H333" i="17"/>
  <c r="H334" i="9"/>
  <c r="H334" i="17"/>
  <c r="H335" i="9"/>
  <c r="H335" i="17"/>
  <c r="H336" i="9"/>
  <c r="H336" i="17"/>
  <c r="H337" i="9"/>
  <c r="H337" i="17"/>
  <c r="H338" i="9"/>
  <c r="H338" i="17"/>
  <c r="H339" i="9"/>
  <c r="H339" i="17"/>
  <c r="H340" i="9"/>
  <c r="H340" i="17"/>
  <c r="H341" i="9"/>
  <c r="H341" i="17"/>
  <c r="H342" i="9"/>
  <c r="H342" i="17"/>
  <c r="H343" i="9"/>
  <c r="H343" i="17"/>
  <c r="H344" i="9"/>
  <c r="H344" i="17"/>
  <c r="H345" i="9"/>
  <c r="H345" i="17"/>
  <c r="H346" i="9"/>
  <c r="H346" i="17"/>
  <c r="H347" i="9"/>
  <c r="H347" i="17"/>
  <c r="H348" i="9"/>
  <c r="H348" i="17"/>
  <c r="H349" i="9"/>
  <c r="H349" i="17"/>
  <c r="H350" i="9"/>
  <c r="H350" i="17"/>
  <c r="H351" i="9"/>
  <c r="H351" i="17"/>
  <c r="H352" i="9"/>
  <c r="H352" i="17"/>
  <c r="H353" i="9"/>
  <c r="H353" i="17"/>
  <c r="H354" i="9"/>
  <c r="H354" i="17"/>
  <c r="H355" i="9"/>
  <c r="H355" i="17"/>
  <c r="H356" i="9"/>
  <c r="H356" i="17"/>
  <c r="H357" i="9"/>
  <c r="H357" i="17"/>
  <c r="H358" i="9"/>
  <c r="H358" i="17"/>
  <c r="H359" i="9"/>
  <c r="H359" i="17"/>
  <c r="H360" i="9"/>
  <c r="H360" i="17"/>
  <c r="H361" i="9"/>
  <c r="H361" i="17"/>
  <c r="H362" i="9"/>
  <c r="H362" i="17"/>
  <c r="H363" i="9"/>
  <c r="H363" i="17"/>
  <c r="H364" i="9"/>
  <c r="H364" i="17"/>
  <c r="H365" i="9"/>
  <c r="H365" i="17"/>
  <c r="H366" i="9"/>
  <c r="H366" i="17"/>
  <c r="H367" i="9"/>
  <c r="H367" i="17"/>
  <c r="H368" i="9"/>
  <c r="H368" i="17"/>
  <c r="H369" i="9"/>
  <c r="H369" i="17"/>
  <c r="H370" i="9"/>
  <c r="H370" i="17"/>
  <c r="H371" i="9"/>
  <c r="H371" i="17"/>
  <c r="H372" i="9"/>
  <c r="H372" i="17"/>
  <c r="H373" i="9"/>
  <c r="H373" i="17"/>
  <c r="H374" i="9"/>
  <c r="H374" i="17"/>
  <c r="H375" i="9"/>
  <c r="H375" i="17"/>
  <c r="H376" i="9"/>
  <c r="H376" i="17"/>
  <c r="H377" i="9"/>
  <c r="H377" i="17"/>
  <c r="H378" i="9"/>
  <c r="H378" i="17"/>
  <c r="H379" i="9"/>
  <c r="H379" i="17"/>
  <c r="H380" i="9"/>
  <c r="H380" i="17"/>
  <c r="H381" i="9"/>
  <c r="H381" i="17"/>
  <c r="H382" i="9"/>
  <c r="H382" i="17"/>
  <c r="H383" i="9"/>
  <c r="H383" i="17"/>
  <c r="H384" i="9"/>
  <c r="H384" i="17"/>
  <c r="H385" i="9"/>
  <c r="H385" i="17"/>
  <c r="H386" i="9"/>
  <c r="H386" i="17"/>
  <c r="H387" i="9"/>
  <c r="H387" i="17"/>
  <c r="H388" i="9"/>
  <c r="G7" i="9"/>
  <c r="G8" i="9"/>
  <c r="G8" i="17"/>
  <c r="G9" i="9"/>
  <c r="G9" i="17"/>
  <c r="G10" i="9"/>
  <c r="G10" i="17"/>
  <c r="G11" i="9"/>
  <c r="G11" i="17"/>
  <c r="G12" i="9"/>
  <c r="G12" i="17"/>
  <c r="G13" i="9"/>
  <c r="G13" i="17"/>
  <c r="G14" i="9"/>
  <c r="G14" i="17"/>
  <c r="G15" i="9"/>
  <c r="G15" i="17"/>
  <c r="G16" i="9"/>
  <c r="G16" i="17"/>
  <c r="G17" i="9"/>
  <c r="G17" i="17"/>
  <c r="G18" i="9"/>
  <c r="G18" i="17"/>
  <c r="G19" i="9"/>
  <c r="G19" i="17"/>
  <c r="G20" i="9"/>
  <c r="G20" i="17"/>
  <c r="G21" i="9"/>
  <c r="G21" i="17"/>
  <c r="G22" i="9"/>
  <c r="G22" i="17"/>
  <c r="G23" i="9"/>
  <c r="G23" i="17"/>
  <c r="G24" i="9"/>
  <c r="G24" i="17"/>
  <c r="G25" i="9"/>
  <c r="G25" i="17"/>
  <c r="G26" i="9"/>
  <c r="G26" i="17"/>
  <c r="G27" i="9"/>
  <c r="G27" i="17"/>
  <c r="G28" i="9"/>
  <c r="G28" i="17"/>
  <c r="G29" i="9"/>
  <c r="G29" i="17"/>
  <c r="G30" i="9"/>
  <c r="G30" i="17"/>
  <c r="G31" i="9"/>
  <c r="G31" i="17"/>
  <c r="G32" i="9"/>
  <c r="G32" i="17"/>
  <c r="G33" i="9"/>
  <c r="G33" i="17"/>
  <c r="G34" i="9"/>
  <c r="G34" i="17"/>
  <c r="G35" i="9"/>
  <c r="G35" i="17"/>
  <c r="G36" i="9"/>
  <c r="G36" i="17"/>
  <c r="G37" i="9"/>
  <c r="G37" i="17"/>
  <c r="G38" i="9"/>
  <c r="G38" i="17"/>
  <c r="G39" i="9"/>
  <c r="G39" i="17"/>
  <c r="G40" i="9"/>
  <c r="G40" i="17"/>
  <c r="G41" i="9"/>
  <c r="G41" i="17"/>
  <c r="G42" i="9"/>
  <c r="G42" i="17"/>
  <c r="G43" i="9"/>
  <c r="G43" i="17"/>
  <c r="G44" i="9"/>
  <c r="G44" i="17"/>
  <c r="G45" i="9"/>
  <c r="G45" i="17"/>
  <c r="G46" i="9"/>
  <c r="G46" i="17"/>
  <c r="G47" i="9"/>
  <c r="G47" i="17"/>
  <c r="G48" i="9"/>
  <c r="G48" i="17"/>
  <c r="G49" i="9"/>
  <c r="G49" i="17"/>
  <c r="G50" i="9"/>
  <c r="G50" i="17"/>
  <c r="G51" i="9"/>
  <c r="G51" i="17"/>
  <c r="G52" i="9"/>
  <c r="G52" i="17"/>
  <c r="G53" i="9"/>
  <c r="G53" i="17"/>
  <c r="G54" i="9"/>
  <c r="G54" i="17"/>
  <c r="G55" i="9"/>
  <c r="G55" i="17"/>
  <c r="G56" i="9"/>
  <c r="G56" i="17"/>
  <c r="G57" i="9"/>
  <c r="G57" i="17"/>
  <c r="G58" i="9"/>
  <c r="G58" i="17"/>
  <c r="G59" i="9"/>
  <c r="G59" i="17"/>
  <c r="G60" i="9"/>
  <c r="G60" i="17"/>
  <c r="G61" i="9"/>
  <c r="G61" i="17"/>
  <c r="G62" i="9"/>
  <c r="G62" i="17"/>
  <c r="G63" i="9"/>
  <c r="G63" i="17"/>
  <c r="G64" i="9"/>
  <c r="G64" i="17"/>
  <c r="G65" i="9"/>
  <c r="G65" i="17"/>
  <c r="G66" i="9"/>
  <c r="G66" i="17"/>
  <c r="G67" i="9"/>
  <c r="G67" i="17"/>
  <c r="G68" i="9"/>
  <c r="G68" i="17"/>
  <c r="G69" i="9"/>
  <c r="G69" i="17"/>
  <c r="G70" i="9"/>
  <c r="G70" i="17"/>
  <c r="G71" i="9"/>
  <c r="G71" i="17"/>
  <c r="G72" i="9"/>
  <c r="G72" i="17"/>
  <c r="G73" i="9"/>
  <c r="G73" i="17"/>
  <c r="G74" i="9"/>
  <c r="G74" i="17"/>
  <c r="G75" i="9"/>
  <c r="G75" i="17"/>
  <c r="G76" i="9"/>
  <c r="G76" i="17"/>
  <c r="G77" i="9"/>
  <c r="G77" i="17"/>
  <c r="G78" i="9"/>
  <c r="G78" i="17"/>
  <c r="G79" i="9"/>
  <c r="G79" i="17"/>
  <c r="G80" i="9"/>
  <c r="G80" i="17"/>
  <c r="G81" i="9"/>
  <c r="G81" i="17"/>
  <c r="G82" i="9"/>
  <c r="G82" i="17"/>
  <c r="G83" i="9"/>
  <c r="G83" i="17"/>
  <c r="G84" i="9"/>
  <c r="G84" i="17"/>
  <c r="G85" i="9"/>
  <c r="G85" i="17"/>
  <c r="G86" i="9"/>
  <c r="G86" i="17"/>
  <c r="G87" i="9"/>
  <c r="G87" i="17"/>
  <c r="G88" i="9"/>
  <c r="G88" i="17"/>
  <c r="G89" i="9"/>
  <c r="G89" i="17"/>
  <c r="G90" i="9"/>
  <c r="G90" i="17"/>
  <c r="G91" i="9"/>
  <c r="G91" i="17"/>
  <c r="G92" i="9"/>
  <c r="G92" i="17"/>
  <c r="G93" i="9"/>
  <c r="G93" i="17"/>
  <c r="G94" i="9"/>
  <c r="G94" i="17"/>
  <c r="G95" i="9"/>
  <c r="G95" i="17"/>
  <c r="G96" i="9"/>
  <c r="G96" i="17"/>
  <c r="G97" i="9"/>
  <c r="G97" i="17"/>
  <c r="G98" i="9"/>
  <c r="G98" i="17"/>
  <c r="G99" i="9"/>
  <c r="G99" i="17"/>
  <c r="G100" i="9"/>
  <c r="G100" i="17"/>
  <c r="G101" i="9"/>
  <c r="G101" i="17"/>
  <c r="G102" i="9"/>
  <c r="G102" i="17"/>
  <c r="G103" i="9"/>
  <c r="G103" i="17"/>
  <c r="G104" i="9"/>
  <c r="G104" i="17"/>
  <c r="G105" i="9"/>
  <c r="G105" i="17"/>
  <c r="G106" i="9"/>
  <c r="G106" i="17"/>
  <c r="G107" i="9"/>
  <c r="G107" i="17"/>
  <c r="G108" i="9"/>
  <c r="G108" i="17"/>
  <c r="G109" i="9"/>
  <c r="G109" i="17"/>
  <c r="G110" i="9"/>
  <c r="G110" i="17"/>
  <c r="G111" i="9"/>
  <c r="G111" i="17"/>
  <c r="G112" i="9"/>
  <c r="G112" i="17"/>
  <c r="G113" i="9"/>
  <c r="G113" i="17"/>
  <c r="G114" i="9"/>
  <c r="G114" i="17"/>
  <c r="G115" i="9"/>
  <c r="G115" i="17"/>
  <c r="G116" i="9"/>
  <c r="G116" i="17"/>
  <c r="G117" i="9"/>
  <c r="G117" i="17"/>
  <c r="G118" i="9"/>
  <c r="G118" i="17"/>
  <c r="G119" i="9"/>
  <c r="G119" i="17"/>
  <c r="G120" i="9"/>
  <c r="G120" i="17"/>
  <c r="G121" i="9"/>
  <c r="G121" i="17"/>
  <c r="G122" i="9"/>
  <c r="G122" i="17"/>
  <c r="G123" i="9"/>
  <c r="G123" i="17"/>
  <c r="G124" i="9"/>
  <c r="G124" i="17"/>
  <c r="G125" i="9"/>
  <c r="G125" i="17"/>
  <c r="G126" i="9"/>
  <c r="G126" i="17"/>
  <c r="G127" i="9"/>
  <c r="G127" i="17"/>
  <c r="G128" i="9"/>
  <c r="G128" i="17"/>
  <c r="G129" i="9"/>
  <c r="G129" i="17"/>
  <c r="G130" i="9"/>
  <c r="G130" i="17"/>
  <c r="G131" i="9"/>
  <c r="G131" i="17"/>
  <c r="G132" i="9"/>
  <c r="G132" i="17"/>
  <c r="G133" i="9"/>
  <c r="G133" i="17"/>
  <c r="G134" i="9"/>
  <c r="G134" i="17"/>
  <c r="G135" i="9"/>
  <c r="G135" i="17"/>
  <c r="G136" i="9"/>
  <c r="G136" i="17"/>
  <c r="G137" i="9"/>
  <c r="G137" i="17"/>
  <c r="G138" i="9"/>
  <c r="G138" i="17"/>
  <c r="G139" i="9"/>
  <c r="G139" i="17"/>
  <c r="G140" i="9"/>
  <c r="G140" i="17"/>
  <c r="G141" i="9"/>
  <c r="G141" i="17"/>
  <c r="G142" i="9"/>
  <c r="G142" i="17"/>
  <c r="G143" i="9"/>
  <c r="G143" i="17"/>
  <c r="G144" i="9"/>
  <c r="G144" i="17"/>
  <c r="G145" i="9"/>
  <c r="G145" i="17"/>
  <c r="G146" i="9"/>
  <c r="G146" i="17"/>
  <c r="G147" i="9"/>
  <c r="G147" i="17"/>
  <c r="G148" i="9"/>
  <c r="G148" i="17"/>
  <c r="G149" i="9"/>
  <c r="G149" i="17"/>
  <c r="G150" i="9"/>
  <c r="G150" i="17"/>
  <c r="G151" i="9"/>
  <c r="G151" i="17"/>
  <c r="G152" i="9"/>
  <c r="G152" i="17"/>
  <c r="G153" i="9"/>
  <c r="G153" i="17"/>
  <c r="G154" i="9"/>
  <c r="G154" i="17"/>
  <c r="G155" i="9"/>
  <c r="G155" i="17"/>
  <c r="G156" i="9"/>
  <c r="G156" i="17"/>
  <c r="G157" i="9"/>
  <c r="G157" i="17"/>
  <c r="G158" i="9"/>
  <c r="G158" i="17"/>
  <c r="G159" i="9"/>
  <c r="G159" i="17"/>
  <c r="G160" i="9"/>
  <c r="G160" i="17"/>
  <c r="G161" i="9"/>
  <c r="G161" i="17"/>
  <c r="G162" i="9"/>
  <c r="G162" i="17"/>
  <c r="G163" i="9"/>
  <c r="G163" i="17"/>
  <c r="G164" i="9"/>
  <c r="G164" i="17"/>
  <c r="G165" i="9"/>
  <c r="G165" i="17"/>
  <c r="G166" i="9"/>
  <c r="G166" i="17"/>
  <c r="G167" i="9"/>
  <c r="G167" i="17"/>
  <c r="G168" i="9"/>
  <c r="G168" i="17"/>
  <c r="G169" i="9"/>
  <c r="G169" i="17"/>
  <c r="G170" i="9"/>
  <c r="G170" i="17"/>
  <c r="G171" i="9"/>
  <c r="G171" i="17"/>
  <c r="G172" i="9"/>
  <c r="G172" i="17"/>
  <c r="G173" i="9"/>
  <c r="G173" i="17"/>
  <c r="G174" i="9"/>
  <c r="G174" i="17"/>
  <c r="G175" i="9"/>
  <c r="G175" i="17"/>
  <c r="G176" i="9"/>
  <c r="G176" i="17"/>
  <c r="G177" i="9"/>
  <c r="G177" i="17"/>
  <c r="G178" i="9"/>
  <c r="G178" i="17"/>
  <c r="G179" i="9"/>
  <c r="G179" i="17"/>
  <c r="G180" i="9"/>
  <c r="G180" i="17"/>
  <c r="G181" i="9"/>
  <c r="G181" i="17"/>
  <c r="G182" i="9"/>
  <c r="G182" i="17"/>
  <c r="G183" i="9"/>
  <c r="G183" i="17"/>
  <c r="G184" i="9"/>
  <c r="G184" i="17"/>
  <c r="G185" i="9"/>
  <c r="G185" i="17"/>
  <c r="G186" i="9"/>
  <c r="G186" i="17"/>
  <c r="G187" i="9"/>
  <c r="G187" i="17"/>
  <c r="G188" i="9"/>
  <c r="G188" i="17"/>
  <c r="G189" i="9"/>
  <c r="G189" i="17"/>
  <c r="G190" i="9"/>
  <c r="G190" i="17"/>
  <c r="G191" i="9"/>
  <c r="G191" i="17"/>
  <c r="G192" i="9"/>
  <c r="G192" i="17"/>
  <c r="G193" i="9"/>
  <c r="G193" i="17"/>
  <c r="G194" i="9"/>
  <c r="G194" i="17"/>
  <c r="G195" i="9"/>
  <c r="G195" i="17"/>
  <c r="G196" i="9"/>
  <c r="G196" i="17"/>
  <c r="G197" i="9"/>
  <c r="G197" i="17"/>
  <c r="G198" i="9"/>
  <c r="G198" i="17"/>
  <c r="G199" i="9"/>
  <c r="G199" i="17"/>
  <c r="G200" i="9"/>
  <c r="G200" i="17"/>
  <c r="G201" i="9"/>
  <c r="G201" i="17"/>
  <c r="G202" i="9"/>
  <c r="G202" i="17"/>
  <c r="G203" i="9"/>
  <c r="G203" i="17"/>
  <c r="G204" i="9"/>
  <c r="G204" i="17"/>
  <c r="G205" i="9"/>
  <c r="G205" i="17"/>
  <c r="G206" i="9"/>
  <c r="G206" i="17"/>
  <c r="G207" i="9"/>
  <c r="G207" i="17"/>
  <c r="G208" i="9"/>
  <c r="G208" i="17"/>
  <c r="G209" i="9"/>
  <c r="G209" i="17"/>
  <c r="G210" i="9"/>
  <c r="G210" i="17"/>
  <c r="G211" i="9"/>
  <c r="G211" i="17"/>
  <c r="G212" i="9"/>
  <c r="G212" i="17"/>
  <c r="G213" i="9"/>
  <c r="G213" i="17"/>
  <c r="G214" i="9"/>
  <c r="G214" i="17"/>
  <c r="G215" i="9"/>
  <c r="G215" i="17"/>
  <c r="G216" i="9"/>
  <c r="G216" i="17"/>
  <c r="G217" i="9"/>
  <c r="G217" i="17"/>
  <c r="G218" i="9"/>
  <c r="G218" i="17"/>
  <c r="G219" i="9"/>
  <c r="G219" i="17"/>
  <c r="G220" i="9"/>
  <c r="G220" i="17"/>
  <c r="G221" i="9"/>
  <c r="G221" i="17"/>
  <c r="G222" i="9"/>
  <c r="G222" i="17"/>
  <c r="G223" i="9"/>
  <c r="G223" i="17"/>
  <c r="G224" i="9"/>
  <c r="G224" i="17"/>
  <c r="G225" i="9"/>
  <c r="G225" i="17"/>
  <c r="G226" i="9"/>
  <c r="G226" i="17"/>
  <c r="G227" i="9"/>
  <c r="G227" i="17"/>
  <c r="G228" i="9"/>
  <c r="G228" i="17"/>
  <c r="G229" i="9"/>
  <c r="G229" i="17"/>
  <c r="G230" i="9"/>
  <c r="G230" i="17"/>
  <c r="G231" i="9"/>
  <c r="G231" i="17"/>
  <c r="G232" i="9"/>
  <c r="G232" i="17"/>
  <c r="G233" i="9"/>
  <c r="G233" i="17"/>
  <c r="G234" i="9"/>
  <c r="G234" i="17"/>
  <c r="G235" i="9"/>
  <c r="G235" i="17"/>
  <c r="G236" i="9"/>
  <c r="G236" i="17"/>
  <c r="G237" i="9"/>
  <c r="G237" i="17"/>
  <c r="G238" i="9"/>
  <c r="G238" i="17"/>
  <c r="G239" i="9"/>
  <c r="G239" i="17"/>
  <c r="G240" i="9"/>
  <c r="G240" i="17"/>
  <c r="G241" i="9"/>
  <c r="G241" i="17"/>
  <c r="G242" i="9"/>
  <c r="G242" i="17"/>
  <c r="G243" i="9"/>
  <c r="G243" i="17"/>
  <c r="G244" i="9"/>
  <c r="G244" i="17"/>
  <c r="G245" i="9"/>
  <c r="G245" i="17"/>
  <c r="G246" i="9"/>
  <c r="G246" i="17"/>
  <c r="G247" i="9"/>
  <c r="G247" i="17"/>
  <c r="G248" i="9"/>
  <c r="G248" i="17"/>
  <c r="G249" i="9"/>
  <c r="G249" i="17"/>
  <c r="G250" i="9"/>
  <c r="G250" i="17"/>
  <c r="G251" i="9"/>
  <c r="G251" i="17"/>
  <c r="G252" i="9"/>
  <c r="G252" i="17"/>
  <c r="G253" i="9"/>
  <c r="G253" i="17"/>
  <c r="G254" i="9"/>
  <c r="G254" i="17"/>
  <c r="G255" i="9"/>
  <c r="G255" i="17"/>
  <c r="G256" i="9"/>
  <c r="G256" i="17"/>
  <c r="G257" i="9"/>
  <c r="G257" i="17"/>
  <c r="G258" i="9"/>
  <c r="G258" i="17"/>
  <c r="G259" i="9"/>
  <c r="G259" i="17"/>
  <c r="G260" i="9"/>
  <c r="G260" i="17"/>
  <c r="G261" i="9"/>
  <c r="G261" i="17"/>
  <c r="G262" i="9"/>
  <c r="G262" i="17"/>
  <c r="G263" i="9"/>
  <c r="G263" i="17"/>
  <c r="G264" i="9"/>
  <c r="G264" i="17"/>
  <c r="G265" i="9"/>
  <c r="G265" i="17"/>
  <c r="G266" i="9"/>
  <c r="G266" i="17"/>
  <c r="G267" i="9"/>
  <c r="G267" i="17"/>
  <c r="G268" i="9"/>
  <c r="G268" i="17"/>
  <c r="G269" i="9"/>
  <c r="G269" i="17"/>
  <c r="G270" i="9"/>
  <c r="G270" i="17"/>
  <c r="G271" i="9"/>
  <c r="G271" i="17"/>
  <c r="G272" i="9"/>
  <c r="G272" i="17"/>
  <c r="G273" i="9"/>
  <c r="G273" i="17"/>
  <c r="G274" i="9"/>
  <c r="G274" i="17"/>
  <c r="G275" i="9"/>
  <c r="G275" i="17"/>
  <c r="G276" i="9"/>
  <c r="G276" i="17"/>
  <c r="G277" i="9"/>
  <c r="G277" i="17"/>
  <c r="G278" i="9"/>
  <c r="G278" i="17"/>
  <c r="G279" i="9"/>
  <c r="G279" i="17"/>
  <c r="G280" i="9"/>
  <c r="G280" i="17"/>
  <c r="G281" i="9"/>
  <c r="G281" i="17"/>
  <c r="G282" i="9"/>
  <c r="G282" i="17"/>
  <c r="G283" i="9"/>
  <c r="G283" i="17"/>
  <c r="G284" i="9"/>
  <c r="G284" i="17"/>
  <c r="G285" i="9"/>
  <c r="G285" i="17"/>
  <c r="G286" i="9"/>
  <c r="G286" i="17"/>
  <c r="G287" i="9"/>
  <c r="G287" i="17"/>
  <c r="G288" i="9"/>
  <c r="G288" i="17"/>
  <c r="G289" i="9"/>
  <c r="G289" i="17"/>
  <c r="G290" i="9"/>
  <c r="G290" i="17"/>
  <c r="G291" i="9"/>
  <c r="G291" i="17"/>
  <c r="G292" i="9"/>
  <c r="G292" i="17"/>
  <c r="G293" i="9"/>
  <c r="G293" i="17"/>
  <c r="G294" i="9"/>
  <c r="G294" i="17"/>
  <c r="G295" i="9"/>
  <c r="G295" i="17"/>
  <c r="G296" i="9"/>
  <c r="G296" i="17"/>
  <c r="G297" i="9"/>
  <c r="G297" i="17"/>
  <c r="G298" i="9"/>
  <c r="G298" i="17"/>
  <c r="G299" i="9"/>
  <c r="G299" i="17"/>
  <c r="G300" i="9"/>
  <c r="G300" i="17"/>
  <c r="G301" i="9"/>
  <c r="G301" i="17"/>
  <c r="G302" i="9"/>
  <c r="G302" i="17"/>
  <c r="G303" i="9"/>
  <c r="G303" i="17"/>
  <c r="G304" i="9"/>
  <c r="G304" i="17"/>
  <c r="G305" i="9"/>
  <c r="G305" i="17"/>
  <c r="G306" i="9"/>
  <c r="G306" i="17"/>
  <c r="G307" i="9"/>
  <c r="G307" i="17"/>
  <c r="G308" i="9"/>
  <c r="G308" i="17"/>
  <c r="G309" i="9"/>
  <c r="G309" i="17"/>
  <c r="G310" i="9"/>
  <c r="G310" i="17"/>
  <c r="G311" i="9"/>
  <c r="G311" i="17"/>
  <c r="G312" i="9"/>
  <c r="G312" i="17"/>
  <c r="G313" i="9"/>
  <c r="G313" i="17"/>
  <c r="G314" i="9"/>
  <c r="G314" i="17"/>
  <c r="G315" i="9"/>
  <c r="G315" i="17"/>
  <c r="G316" i="9"/>
  <c r="G316" i="17"/>
  <c r="G317" i="9"/>
  <c r="G317" i="17"/>
  <c r="G318" i="9"/>
  <c r="G318" i="17"/>
  <c r="G319" i="9"/>
  <c r="G319" i="17"/>
  <c r="G320" i="9"/>
  <c r="G320" i="17"/>
  <c r="G321" i="9"/>
  <c r="G321" i="17"/>
  <c r="G322" i="9"/>
  <c r="G322" i="17"/>
  <c r="G323" i="9"/>
  <c r="G323" i="17"/>
  <c r="G324" i="9"/>
  <c r="G324" i="17"/>
  <c r="G325" i="9"/>
  <c r="G325" i="17"/>
  <c r="G326" i="9"/>
  <c r="G326" i="17"/>
  <c r="G327" i="9"/>
  <c r="G327" i="17"/>
  <c r="G328" i="9"/>
  <c r="G328" i="17"/>
  <c r="G329" i="9"/>
  <c r="G329" i="17"/>
  <c r="G330" i="9"/>
  <c r="G330" i="17"/>
  <c r="G331" i="9"/>
  <c r="G331" i="17"/>
  <c r="G332" i="9"/>
  <c r="G332" i="17"/>
  <c r="G333" i="9"/>
  <c r="G333" i="17"/>
  <c r="G334" i="9"/>
  <c r="G334" i="17"/>
  <c r="G335" i="9"/>
  <c r="G335" i="17"/>
  <c r="G336" i="9"/>
  <c r="G336" i="17"/>
  <c r="G337" i="9"/>
  <c r="G337" i="17"/>
  <c r="G338" i="9"/>
  <c r="G338" i="17"/>
  <c r="G339" i="9"/>
  <c r="G339" i="17"/>
  <c r="G340" i="9"/>
  <c r="G340" i="17"/>
  <c r="G341" i="9"/>
  <c r="G341" i="17"/>
  <c r="G342" i="9"/>
  <c r="G342" i="17"/>
  <c r="G343" i="9"/>
  <c r="G343" i="17"/>
  <c r="G344" i="9"/>
  <c r="G344" i="17"/>
  <c r="G345" i="9"/>
  <c r="G345" i="17"/>
  <c r="G346" i="9"/>
  <c r="G346" i="17"/>
  <c r="G347" i="9"/>
  <c r="G347" i="17"/>
  <c r="G348" i="9"/>
  <c r="G348" i="17"/>
  <c r="G349" i="9"/>
  <c r="G349" i="17"/>
  <c r="G350" i="9"/>
  <c r="G350" i="17"/>
  <c r="G351" i="9"/>
  <c r="G351" i="17"/>
  <c r="G352" i="9"/>
  <c r="G352" i="17"/>
  <c r="G353" i="9"/>
  <c r="G353" i="17"/>
  <c r="G354" i="9"/>
  <c r="G354" i="17"/>
  <c r="G355" i="9"/>
  <c r="G355" i="17"/>
  <c r="G356" i="9"/>
  <c r="G356" i="17"/>
  <c r="G357" i="9"/>
  <c r="G357" i="17"/>
  <c r="G358" i="9"/>
  <c r="G358" i="17"/>
  <c r="G359" i="9"/>
  <c r="G359" i="17"/>
  <c r="G360" i="9"/>
  <c r="G360" i="17"/>
  <c r="G361" i="9"/>
  <c r="G361" i="17"/>
  <c r="G362" i="9"/>
  <c r="G362" i="17"/>
  <c r="G363" i="9"/>
  <c r="G363" i="17"/>
  <c r="G364" i="9"/>
  <c r="G364" i="17"/>
  <c r="G365" i="9"/>
  <c r="G365" i="17"/>
  <c r="G366" i="9"/>
  <c r="G366" i="17"/>
  <c r="G367" i="9"/>
  <c r="G367" i="17"/>
  <c r="G368" i="9"/>
  <c r="G368" i="17"/>
  <c r="G369" i="9"/>
  <c r="G369" i="17"/>
  <c r="G370" i="9"/>
  <c r="G370" i="17"/>
  <c r="G371" i="9"/>
  <c r="G371" i="17"/>
  <c r="G372" i="9"/>
  <c r="G372" i="17"/>
  <c r="G373" i="9"/>
  <c r="G373" i="17"/>
  <c r="G374" i="9"/>
  <c r="G374" i="17"/>
  <c r="G375" i="9"/>
  <c r="G375" i="17"/>
  <c r="G376" i="9"/>
  <c r="G376" i="17"/>
  <c r="G377" i="9"/>
  <c r="G377" i="17"/>
  <c r="G378" i="9"/>
  <c r="G378" i="17"/>
  <c r="G379" i="9"/>
  <c r="G379" i="17"/>
  <c r="G380" i="9"/>
  <c r="G380" i="17"/>
  <c r="G381" i="9"/>
  <c r="G381" i="17"/>
  <c r="G382" i="9"/>
  <c r="G382" i="17"/>
  <c r="G383" i="9"/>
  <c r="G383" i="17"/>
  <c r="G384" i="9"/>
  <c r="G384" i="17"/>
  <c r="G385" i="9"/>
  <c r="G385" i="17"/>
  <c r="G386" i="9"/>
  <c r="G386" i="17"/>
  <c r="G387" i="9"/>
  <c r="G387" i="17"/>
  <c r="G388" i="9"/>
  <c r="E6" i="9"/>
  <c r="E7" i="9"/>
  <c r="E7" i="17"/>
  <c r="E8" i="9"/>
  <c r="E8" i="17"/>
  <c r="E9" i="9"/>
  <c r="E9" i="17"/>
  <c r="E10" i="9"/>
  <c r="E10" i="17"/>
  <c r="E11" i="9"/>
  <c r="E11" i="17"/>
  <c r="E12" i="9"/>
  <c r="E12" i="17"/>
  <c r="E13" i="9"/>
  <c r="E13" i="17"/>
  <c r="E14" i="9"/>
  <c r="E14" i="17"/>
  <c r="E15" i="9"/>
  <c r="E15" i="17"/>
  <c r="E16" i="9"/>
  <c r="E16" i="17"/>
  <c r="E17" i="9"/>
  <c r="E17" i="17"/>
  <c r="E18" i="9"/>
  <c r="E18" i="17"/>
  <c r="E19" i="9"/>
  <c r="E19" i="17"/>
  <c r="E20" i="9"/>
  <c r="E20" i="17"/>
  <c r="E21" i="9"/>
  <c r="E21" i="17"/>
  <c r="E22" i="9"/>
  <c r="E22" i="17"/>
  <c r="E23" i="9"/>
  <c r="E23" i="17"/>
  <c r="E24" i="9"/>
  <c r="E24" i="17"/>
  <c r="E25" i="9"/>
  <c r="E25" i="17"/>
  <c r="E26" i="9"/>
  <c r="E26" i="17"/>
  <c r="E27" i="9"/>
  <c r="E27" i="17"/>
  <c r="E28" i="9"/>
  <c r="E28" i="17"/>
  <c r="E29" i="9"/>
  <c r="E29" i="17"/>
  <c r="E30" i="9"/>
  <c r="E30" i="17"/>
  <c r="E31" i="9"/>
  <c r="E31" i="17"/>
  <c r="E32" i="9"/>
  <c r="E32" i="17"/>
  <c r="E33" i="9"/>
  <c r="E33" i="17"/>
  <c r="E34" i="9"/>
  <c r="E34" i="17"/>
  <c r="E35" i="9"/>
  <c r="E35" i="17"/>
  <c r="E36" i="9"/>
  <c r="E36" i="17"/>
  <c r="E37" i="9"/>
  <c r="E37" i="17"/>
  <c r="E38" i="9"/>
  <c r="E38" i="17"/>
  <c r="E39" i="9"/>
  <c r="E39" i="17"/>
  <c r="E40" i="9"/>
  <c r="E40" i="17"/>
  <c r="E41" i="9"/>
  <c r="E41" i="17"/>
  <c r="E42" i="9"/>
  <c r="E42" i="17"/>
  <c r="E43" i="9"/>
  <c r="E43" i="17"/>
  <c r="E44" i="9"/>
  <c r="E44" i="17"/>
  <c r="E45" i="9"/>
  <c r="E45" i="17"/>
  <c r="E46" i="9"/>
  <c r="E46" i="17"/>
  <c r="E47" i="9"/>
  <c r="E47" i="17"/>
  <c r="E48" i="9"/>
  <c r="E48" i="17"/>
  <c r="E49" i="9"/>
  <c r="E49" i="17"/>
  <c r="E50" i="9"/>
  <c r="E50" i="17"/>
  <c r="E51" i="9"/>
  <c r="E51" i="17"/>
  <c r="E52" i="9"/>
  <c r="E52" i="17"/>
  <c r="E53" i="9"/>
  <c r="E53" i="17"/>
  <c r="E54" i="9"/>
  <c r="E54" i="17"/>
  <c r="E55" i="9"/>
  <c r="E55" i="17"/>
  <c r="E56" i="9"/>
  <c r="E56" i="17"/>
  <c r="E57" i="9"/>
  <c r="E57" i="17"/>
  <c r="E58" i="9"/>
  <c r="E58" i="17"/>
  <c r="E59" i="9"/>
  <c r="E59" i="17"/>
  <c r="E60" i="9"/>
  <c r="E60" i="17"/>
  <c r="E61" i="9"/>
  <c r="E61" i="17"/>
  <c r="E62" i="9"/>
  <c r="E62" i="17"/>
  <c r="E63" i="9"/>
  <c r="E63" i="17"/>
  <c r="E64" i="9"/>
  <c r="E64" i="17"/>
  <c r="E65" i="9"/>
  <c r="E65" i="17"/>
  <c r="E66" i="9"/>
  <c r="E66" i="17"/>
  <c r="E67" i="9"/>
  <c r="E67" i="17"/>
  <c r="E68" i="9"/>
  <c r="E68" i="17"/>
  <c r="E69" i="9"/>
  <c r="E69" i="17"/>
  <c r="E70" i="9"/>
  <c r="E70" i="17"/>
  <c r="E71" i="9"/>
  <c r="E71" i="17"/>
  <c r="E72" i="9"/>
  <c r="E72" i="17"/>
  <c r="E73" i="9"/>
  <c r="E73" i="17"/>
  <c r="E74" i="9"/>
  <c r="E74" i="17"/>
  <c r="E75" i="9"/>
  <c r="E75" i="17"/>
  <c r="E76" i="9"/>
  <c r="E76" i="17"/>
  <c r="E77" i="9"/>
  <c r="E77" i="17"/>
  <c r="E78" i="9"/>
  <c r="E78" i="17"/>
  <c r="E79" i="9"/>
  <c r="E79" i="17"/>
  <c r="E80" i="9"/>
  <c r="E80" i="17"/>
  <c r="E81" i="9"/>
  <c r="E81" i="17"/>
  <c r="E82" i="9"/>
  <c r="E82" i="17"/>
  <c r="E83" i="9"/>
  <c r="E83" i="17"/>
  <c r="E84" i="9"/>
  <c r="E84" i="17"/>
  <c r="E85" i="9"/>
  <c r="E85" i="17"/>
  <c r="E86" i="9"/>
  <c r="E86" i="17"/>
  <c r="E87" i="9"/>
  <c r="E87" i="17"/>
  <c r="E88" i="9"/>
  <c r="E88" i="17"/>
  <c r="E89" i="9"/>
  <c r="E89" i="17"/>
  <c r="E90" i="9"/>
  <c r="E90" i="17"/>
  <c r="E91" i="9"/>
  <c r="E91" i="17"/>
  <c r="E92" i="9"/>
  <c r="E92" i="17"/>
  <c r="E93" i="9"/>
  <c r="E93" i="17"/>
  <c r="E94" i="9"/>
  <c r="E94" i="17"/>
  <c r="E95" i="9"/>
  <c r="E95" i="17"/>
  <c r="E96" i="9"/>
  <c r="E96" i="17"/>
  <c r="E97" i="9"/>
  <c r="E97" i="17"/>
  <c r="E98" i="9"/>
  <c r="E98" i="17"/>
  <c r="E99" i="9"/>
  <c r="E99" i="17"/>
  <c r="E100" i="9"/>
  <c r="E100" i="17"/>
  <c r="E101" i="9"/>
  <c r="E101" i="17"/>
  <c r="E102" i="9"/>
  <c r="E102" i="17"/>
  <c r="E103" i="9"/>
  <c r="E103" i="17"/>
  <c r="E104" i="9"/>
  <c r="E104" i="17"/>
  <c r="E105" i="9"/>
  <c r="E105" i="17"/>
  <c r="E106" i="9"/>
  <c r="E106" i="17"/>
  <c r="E107" i="9"/>
  <c r="E107" i="17"/>
  <c r="E108" i="9"/>
  <c r="E108" i="17"/>
  <c r="E109" i="9"/>
  <c r="E109" i="17"/>
  <c r="E110" i="9"/>
  <c r="E110" i="17"/>
  <c r="E111" i="9"/>
  <c r="E111" i="17"/>
  <c r="E112" i="9"/>
  <c r="E112" i="17"/>
  <c r="E113" i="9"/>
  <c r="E113" i="17"/>
  <c r="E114" i="9"/>
  <c r="E114" i="17"/>
  <c r="E115" i="9"/>
  <c r="E115" i="17"/>
  <c r="E116" i="9"/>
  <c r="E116" i="17"/>
  <c r="E117" i="9"/>
  <c r="E117" i="17"/>
  <c r="E118" i="9"/>
  <c r="E118" i="17"/>
  <c r="E119" i="9"/>
  <c r="E119" i="17"/>
  <c r="E120" i="9"/>
  <c r="E120" i="17"/>
  <c r="E121" i="9"/>
  <c r="E121" i="17"/>
  <c r="E122" i="9"/>
  <c r="E122" i="17"/>
  <c r="E123" i="9"/>
  <c r="E123" i="17"/>
  <c r="E124" i="9"/>
  <c r="E124" i="17"/>
  <c r="E125" i="9"/>
  <c r="E125" i="17"/>
  <c r="E126" i="9"/>
  <c r="E126" i="17"/>
  <c r="E127" i="9"/>
  <c r="E127" i="17"/>
  <c r="E128" i="9"/>
  <c r="E128" i="17"/>
  <c r="E129" i="9"/>
  <c r="E129" i="17"/>
  <c r="E130" i="9"/>
  <c r="E130" i="17"/>
  <c r="E131" i="9"/>
  <c r="E131" i="17"/>
  <c r="E132" i="9"/>
  <c r="E132" i="17"/>
  <c r="E133" i="9"/>
  <c r="E133" i="17"/>
  <c r="E134" i="9"/>
  <c r="E134" i="17"/>
  <c r="E135" i="9"/>
  <c r="E135" i="17"/>
  <c r="E136" i="9"/>
  <c r="E136" i="17"/>
  <c r="E137" i="9"/>
  <c r="E137" i="17"/>
  <c r="E138" i="9"/>
  <c r="E138" i="17"/>
  <c r="E139" i="9"/>
  <c r="E139" i="17"/>
  <c r="E140" i="9"/>
  <c r="E140" i="17"/>
  <c r="E141" i="9"/>
  <c r="E141" i="17"/>
  <c r="E142" i="9"/>
  <c r="E142" i="17"/>
  <c r="E143" i="9"/>
  <c r="E143" i="17"/>
  <c r="E144" i="9"/>
  <c r="E144" i="17"/>
  <c r="E145" i="9"/>
  <c r="E145" i="17"/>
  <c r="E146" i="9"/>
  <c r="E146" i="17"/>
  <c r="E147" i="9"/>
  <c r="E147" i="17"/>
  <c r="E148" i="9"/>
  <c r="E148" i="17"/>
  <c r="E149" i="9"/>
  <c r="E149" i="17"/>
  <c r="E150" i="9"/>
  <c r="E150" i="17"/>
  <c r="E151" i="9"/>
  <c r="E151" i="17"/>
  <c r="E152" i="9"/>
  <c r="E152" i="17"/>
  <c r="E153" i="9"/>
  <c r="E153" i="17"/>
  <c r="E154" i="9"/>
  <c r="E154" i="17"/>
  <c r="E155" i="9"/>
  <c r="E155" i="17"/>
  <c r="E156" i="9"/>
  <c r="E156" i="17"/>
  <c r="E157" i="9"/>
  <c r="E157" i="17"/>
  <c r="E158" i="9"/>
  <c r="E158" i="17"/>
  <c r="E159" i="9"/>
  <c r="E159" i="17"/>
  <c r="E160" i="9"/>
  <c r="E160" i="17"/>
  <c r="E161" i="9"/>
  <c r="E161" i="17"/>
  <c r="E162" i="9"/>
  <c r="E162" i="17"/>
  <c r="E163" i="9"/>
  <c r="E163" i="17"/>
  <c r="E164" i="9"/>
  <c r="E164" i="17"/>
  <c r="E165" i="9"/>
  <c r="E165" i="17"/>
  <c r="E166" i="9"/>
  <c r="E166" i="17"/>
  <c r="E167" i="9"/>
  <c r="E167" i="17"/>
  <c r="E168" i="9"/>
  <c r="E168" i="17"/>
  <c r="E169" i="9"/>
  <c r="E169" i="17"/>
  <c r="E170" i="9"/>
  <c r="E170" i="17"/>
  <c r="E171" i="9"/>
  <c r="E171" i="17"/>
  <c r="E172" i="9"/>
  <c r="E172" i="17"/>
  <c r="E173" i="9"/>
  <c r="E173" i="17"/>
  <c r="E174" i="9"/>
  <c r="E174" i="17"/>
  <c r="E175" i="9"/>
  <c r="E175" i="17"/>
  <c r="E176" i="9"/>
  <c r="E176" i="17"/>
  <c r="E177" i="9"/>
  <c r="E177" i="17"/>
  <c r="E178" i="9"/>
  <c r="E178" i="17"/>
  <c r="E179" i="9"/>
  <c r="E179" i="17"/>
  <c r="E180" i="9"/>
  <c r="E180" i="17"/>
  <c r="E181" i="9"/>
  <c r="E181" i="17"/>
  <c r="E182" i="9"/>
  <c r="E182" i="17"/>
  <c r="E183" i="9"/>
  <c r="E183" i="17"/>
  <c r="E184" i="9"/>
  <c r="E184" i="17"/>
  <c r="E185" i="9"/>
  <c r="E185" i="17"/>
  <c r="E186" i="9"/>
  <c r="E186" i="17"/>
  <c r="E187" i="9"/>
  <c r="E187" i="17"/>
  <c r="E188" i="9"/>
  <c r="E188" i="17"/>
  <c r="E189" i="9"/>
  <c r="E189" i="17"/>
  <c r="E190" i="9"/>
  <c r="E190" i="17"/>
  <c r="E191" i="9"/>
  <c r="E191" i="17"/>
  <c r="E192" i="9"/>
  <c r="E192" i="17"/>
  <c r="E193" i="9"/>
  <c r="E193" i="17"/>
  <c r="E194" i="9"/>
  <c r="E194" i="17"/>
  <c r="E195" i="9"/>
  <c r="E195" i="17"/>
  <c r="E196" i="9"/>
  <c r="E196" i="17"/>
  <c r="E197" i="9"/>
  <c r="E197" i="17"/>
  <c r="E198" i="9"/>
  <c r="E198" i="17"/>
  <c r="E199" i="9"/>
  <c r="E199" i="17"/>
  <c r="E200" i="9"/>
  <c r="E200" i="17"/>
  <c r="E201" i="9"/>
  <c r="E201" i="17"/>
  <c r="E202" i="9"/>
  <c r="E202" i="17"/>
  <c r="E203" i="9"/>
  <c r="E203" i="17"/>
  <c r="E204" i="9"/>
  <c r="E204" i="17"/>
  <c r="E205" i="9"/>
  <c r="E205" i="17"/>
  <c r="E206" i="9"/>
  <c r="E206" i="17"/>
  <c r="E207" i="9"/>
  <c r="E207" i="17"/>
  <c r="E208" i="9"/>
  <c r="E208" i="17"/>
  <c r="E209" i="9"/>
  <c r="E209" i="17"/>
  <c r="E210" i="9"/>
  <c r="E210" i="17"/>
  <c r="E211" i="9"/>
  <c r="E211" i="17"/>
  <c r="E212" i="9"/>
  <c r="E212" i="17"/>
  <c r="E213" i="9"/>
  <c r="E213" i="17"/>
  <c r="E214" i="9"/>
  <c r="E214" i="17"/>
  <c r="E215" i="9"/>
  <c r="E215" i="17"/>
  <c r="E216" i="9"/>
  <c r="E216" i="17"/>
  <c r="E217" i="9"/>
  <c r="E217" i="17"/>
  <c r="E218" i="9"/>
  <c r="E218" i="17"/>
  <c r="E219" i="9"/>
  <c r="E219" i="17"/>
  <c r="E220" i="9"/>
  <c r="E220" i="17"/>
  <c r="E221" i="9"/>
  <c r="E221" i="17"/>
  <c r="E222" i="9"/>
  <c r="E222" i="17"/>
  <c r="E223" i="9"/>
  <c r="E223" i="17"/>
  <c r="E224" i="9"/>
  <c r="E224" i="17"/>
  <c r="E225" i="9"/>
  <c r="E225" i="17"/>
  <c r="E226" i="9"/>
  <c r="E226" i="17"/>
  <c r="E227" i="9"/>
  <c r="E227" i="17"/>
  <c r="E228" i="9"/>
  <c r="E228" i="17"/>
  <c r="E229" i="9"/>
  <c r="E229" i="17"/>
  <c r="E230" i="9"/>
  <c r="E230" i="17"/>
  <c r="E231" i="9"/>
  <c r="E231" i="17"/>
  <c r="E232" i="9"/>
  <c r="E232" i="17"/>
  <c r="E233" i="9"/>
  <c r="E233" i="17"/>
  <c r="E234" i="9"/>
  <c r="E234" i="17"/>
  <c r="E235" i="9"/>
  <c r="E235" i="17"/>
  <c r="E236" i="9"/>
  <c r="E236" i="17"/>
  <c r="E237" i="9"/>
  <c r="E237" i="17"/>
  <c r="E238" i="9"/>
  <c r="E238" i="17"/>
  <c r="E239" i="9"/>
  <c r="E239" i="17"/>
  <c r="E240" i="9"/>
  <c r="E240" i="17"/>
  <c r="E241" i="9"/>
  <c r="E241" i="17"/>
  <c r="E242" i="9"/>
  <c r="E242" i="17"/>
  <c r="E243" i="9"/>
  <c r="E243" i="17"/>
  <c r="E244" i="9"/>
  <c r="E244" i="17"/>
  <c r="E245" i="9"/>
  <c r="E245" i="17"/>
  <c r="E246" i="9"/>
  <c r="E246" i="17"/>
  <c r="E247" i="9"/>
  <c r="E247" i="17"/>
  <c r="E248" i="9"/>
  <c r="E248" i="17"/>
  <c r="E249" i="9"/>
  <c r="E249" i="17"/>
  <c r="E250" i="9"/>
  <c r="E250" i="17"/>
  <c r="E251" i="9"/>
  <c r="E251" i="17"/>
  <c r="E252" i="9"/>
  <c r="E252" i="17"/>
  <c r="E253" i="9"/>
  <c r="E253" i="17"/>
  <c r="E254" i="9"/>
  <c r="E254" i="17"/>
  <c r="E255" i="9"/>
  <c r="E255" i="17"/>
  <c r="E256" i="9"/>
  <c r="E256" i="17"/>
  <c r="E257" i="9"/>
  <c r="E257" i="17"/>
  <c r="E258" i="9"/>
  <c r="E258" i="17"/>
  <c r="E259" i="9"/>
  <c r="E259" i="17"/>
  <c r="E260" i="9"/>
  <c r="E260" i="17"/>
  <c r="E261" i="9"/>
  <c r="E261" i="17"/>
  <c r="E262" i="9"/>
  <c r="E262" i="17"/>
  <c r="E263" i="9"/>
  <c r="E263" i="17"/>
  <c r="E264" i="9"/>
  <c r="E264" i="17"/>
  <c r="E265" i="9"/>
  <c r="E265" i="17"/>
  <c r="E266" i="9"/>
  <c r="E266" i="17"/>
  <c r="E267" i="9"/>
  <c r="E267" i="17"/>
  <c r="E268" i="9"/>
  <c r="E268" i="17"/>
  <c r="E269" i="9"/>
  <c r="E269" i="17"/>
  <c r="E270" i="9"/>
  <c r="E270" i="17"/>
  <c r="E271" i="9"/>
  <c r="E271" i="17"/>
  <c r="E272" i="9"/>
  <c r="E272" i="17"/>
  <c r="E273" i="9"/>
  <c r="E273" i="17"/>
  <c r="E274" i="9"/>
  <c r="E274" i="17"/>
  <c r="E275" i="9"/>
  <c r="E275" i="17"/>
  <c r="E276" i="9"/>
  <c r="E276" i="17"/>
  <c r="E277" i="9"/>
  <c r="E277" i="17"/>
  <c r="E278" i="9"/>
  <c r="E278" i="17"/>
  <c r="E279" i="9"/>
  <c r="E279" i="17"/>
  <c r="E280" i="9"/>
  <c r="E280" i="17"/>
  <c r="E281" i="9"/>
  <c r="E281" i="17"/>
  <c r="E282" i="9"/>
  <c r="E282" i="17"/>
  <c r="E283" i="9"/>
  <c r="E283" i="17"/>
  <c r="E284" i="9"/>
  <c r="E284" i="17"/>
  <c r="E285" i="9"/>
  <c r="E285" i="17"/>
  <c r="E286" i="9"/>
  <c r="E286" i="17"/>
  <c r="E287" i="9"/>
  <c r="E287" i="17"/>
  <c r="E288" i="9"/>
  <c r="E288" i="17"/>
  <c r="E289" i="9"/>
  <c r="E289" i="17"/>
  <c r="E290" i="9"/>
  <c r="E290" i="17"/>
  <c r="E291" i="9"/>
  <c r="E291" i="17"/>
  <c r="E292" i="9"/>
  <c r="E292" i="17"/>
  <c r="E293" i="9"/>
  <c r="E293" i="17"/>
  <c r="E294" i="9"/>
  <c r="E294" i="17"/>
  <c r="E295" i="9"/>
  <c r="E295" i="17"/>
  <c r="E296" i="9"/>
  <c r="E296" i="17"/>
  <c r="E297" i="9"/>
  <c r="E297" i="17"/>
  <c r="E298" i="9"/>
  <c r="E298" i="17"/>
  <c r="E299" i="9"/>
  <c r="E299" i="17"/>
  <c r="E300" i="9"/>
  <c r="E300" i="17"/>
  <c r="E301" i="9"/>
  <c r="E301" i="17"/>
  <c r="E302" i="9"/>
  <c r="E302" i="17"/>
  <c r="E303" i="9"/>
  <c r="E303" i="17"/>
  <c r="E304" i="9"/>
  <c r="E304" i="17"/>
  <c r="E305" i="9"/>
  <c r="E305" i="17"/>
  <c r="E306" i="9"/>
  <c r="E306" i="17"/>
  <c r="E307" i="9"/>
  <c r="E307" i="17"/>
  <c r="E308" i="9"/>
  <c r="E308" i="17"/>
  <c r="E309" i="9"/>
  <c r="E309" i="17"/>
  <c r="E310" i="9"/>
  <c r="E310" i="17"/>
  <c r="E311" i="9"/>
  <c r="E311" i="17"/>
  <c r="E312" i="9"/>
  <c r="E312" i="17"/>
  <c r="E313" i="9"/>
  <c r="E313" i="17"/>
  <c r="E314" i="9"/>
  <c r="E314" i="17"/>
  <c r="E315" i="9"/>
  <c r="E315" i="17"/>
  <c r="E316" i="9"/>
  <c r="E316" i="17"/>
  <c r="E317" i="9"/>
  <c r="E317" i="17"/>
  <c r="E318" i="9"/>
  <c r="E318" i="17"/>
  <c r="E319" i="9"/>
  <c r="E319" i="17"/>
  <c r="E320" i="9"/>
  <c r="E320" i="17"/>
  <c r="E321" i="9"/>
  <c r="E321" i="17"/>
  <c r="E322" i="9"/>
  <c r="E322" i="17"/>
  <c r="E323" i="9"/>
  <c r="E323" i="17"/>
  <c r="E324" i="9"/>
  <c r="E324" i="17"/>
  <c r="E325" i="9"/>
  <c r="E325" i="17"/>
  <c r="E326" i="9"/>
  <c r="E326" i="17"/>
  <c r="E327" i="9"/>
  <c r="E327" i="17"/>
  <c r="E328" i="9"/>
  <c r="E328" i="17"/>
  <c r="E329" i="9"/>
  <c r="E329" i="17"/>
  <c r="E330" i="9"/>
  <c r="E330" i="17"/>
  <c r="E331" i="9"/>
  <c r="E331" i="17"/>
  <c r="E332" i="9"/>
  <c r="E332" i="17"/>
  <c r="E333" i="9"/>
  <c r="E333" i="17"/>
  <c r="E334" i="9"/>
  <c r="E334" i="17"/>
  <c r="E335" i="9"/>
  <c r="E335" i="17"/>
  <c r="E336" i="9"/>
  <c r="E336" i="17"/>
  <c r="E337" i="9"/>
  <c r="E337" i="17"/>
  <c r="E338" i="9"/>
  <c r="E338" i="17"/>
  <c r="E339" i="9"/>
  <c r="E339" i="17"/>
  <c r="E340" i="9"/>
  <c r="E340" i="17"/>
  <c r="E341" i="9"/>
  <c r="E341" i="17"/>
  <c r="E342" i="9"/>
  <c r="E342" i="17"/>
  <c r="E343" i="9"/>
  <c r="E343" i="17"/>
  <c r="E344" i="9"/>
  <c r="E344" i="17"/>
  <c r="E345" i="9"/>
  <c r="E345" i="17"/>
  <c r="E346" i="9"/>
  <c r="E346" i="17"/>
  <c r="E347" i="9"/>
  <c r="E347" i="17"/>
  <c r="E348" i="9"/>
  <c r="E348" i="17"/>
  <c r="E349" i="9"/>
  <c r="E349" i="17"/>
  <c r="E350" i="9"/>
  <c r="E350" i="17"/>
  <c r="E351" i="9"/>
  <c r="E351" i="17"/>
  <c r="E352" i="9"/>
  <c r="E352" i="17"/>
  <c r="E353" i="9"/>
  <c r="E353" i="17"/>
  <c r="E354" i="9"/>
  <c r="E354" i="17"/>
  <c r="E355" i="9"/>
  <c r="E355" i="17"/>
  <c r="E356" i="9"/>
  <c r="E356" i="17"/>
  <c r="E357" i="9"/>
  <c r="E357" i="17"/>
  <c r="E358" i="9"/>
  <c r="E358" i="17"/>
  <c r="E359" i="9"/>
  <c r="E359" i="17"/>
  <c r="E360" i="9"/>
  <c r="E360" i="17"/>
  <c r="E361" i="9"/>
  <c r="E361" i="17"/>
  <c r="E362" i="9"/>
  <c r="E362" i="17"/>
  <c r="E363" i="9"/>
  <c r="E363" i="17"/>
  <c r="E364" i="9"/>
  <c r="E364" i="17"/>
  <c r="E365" i="9"/>
  <c r="E365" i="17"/>
  <c r="E366" i="9"/>
  <c r="E366" i="17"/>
  <c r="E367" i="9"/>
  <c r="E367" i="17"/>
  <c r="E368" i="9"/>
  <c r="E368" i="17"/>
  <c r="E369" i="9"/>
  <c r="E369" i="17"/>
  <c r="E370" i="9"/>
  <c r="E370" i="17"/>
  <c r="E371" i="9"/>
  <c r="E371" i="17"/>
  <c r="E372" i="9"/>
  <c r="E372" i="17"/>
  <c r="E373" i="9"/>
  <c r="E373" i="17"/>
  <c r="E374" i="9"/>
  <c r="E374" i="17"/>
  <c r="E375" i="9"/>
  <c r="E375" i="17"/>
  <c r="E376" i="9"/>
  <c r="E376" i="17"/>
  <c r="E377" i="9"/>
  <c r="E377" i="17"/>
  <c r="E378" i="9"/>
  <c r="E378" i="17"/>
  <c r="E379" i="9"/>
  <c r="E379" i="17"/>
  <c r="E380" i="9"/>
  <c r="E380" i="17"/>
  <c r="E381" i="9"/>
  <c r="E381" i="17"/>
  <c r="E382" i="9"/>
  <c r="E382" i="17"/>
  <c r="E383" i="9"/>
  <c r="E383" i="17"/>
  <c r="E384" i="9"/>
  <c r="E384" i="17"/>
  <c r="E385" i="9"/>
  <c r="E385" i="17"/>
  <c r="E386" i="9"/>
  <c r="E386" i="17"/>
  <c r="E387" i="9"/>
  <c r="E387" i="17"/>
  <c r="E388" i="9"/>
  <c r="D6" i="9"/>
  <c r="D7" i="9"/>
  <c r="D7" i="17"/>
  <c r="D8" i="9"/>
  <c r="D8" i="17"/>
  <c r="D9" i="9"/>
  <c r="D9" i="17"/>
  <c r="D10" i="9"/>
  <c r="D10" i="17"/>
  <c r="D11" i="9"/>
  <c r="D11" i="17"/>
  <c r="D12" i="9"/>
  <c r="D12" i="17"/>
  <c r="D13" i="9"/>
  <c r="D13" i="17"/>
  <c r="D14" i="9"/>
  <c r="D14" i="17"/>
  <c r="D15" i="9"/>
  <c r="D15" i="17"/>
  <c r="D16" i="9"/>
  <c r="D16" i="17"/>
  <c r="D17" i="9"/>
  <c r="D17" i="17"/>
  <c r="D18" i="9"/>
  <c r="D18" i="17"/>
  <c r="D19" i="9"/>
  <c r="D19" i="17"/>
  <c r="D20" i="9"/>
  <c r="D20" i="17"/>
  <c r="D21" i="9"/>
  <c r="D21" i="17"/>
  <c r="D22" i="9"/>
  <c r="D22" i="17"/>
  <c r="D23" i="9"/>
  <c r="D23" i="17"/>
  <c r="D24" i="9"/>
  <c r="D24" i="17"/>
  <c r="D25" i="9"/>
  <c r="D25" i="17"/>
  <c r="D26" i="9"/>
  <c r="D26" i="17"/>
  <c r="D27" i="9"/>
  <c r="D27" i="17"/>
  <c r="D28" i="9"/>
  <c r="D28" i="17"/>
  <c r="D29" i="9"/>
  <c r="D29" i="17"/>
  <c r="D30" i="9"/>
  <c r="D30" i="17"/>
  <c r="D31" i="9"/>
  <c r="D31" i="17"/>
  <c r="D32" i="9"/>
  <c r="D32" i="17"/>
  <c r="D33" i="9"/>
  <c r="D33" i="17"/>
  <c r="D34" i="9"/>
  <c r="D34" i="17"/>
  <c r="D35" i="9"/>
  <c r="D35" i="17"/>
  <c r="D36" i="9"/>
  <c r="D36" i="17"/>
  <c r="D37" i="9"/>
  <c r="D37" i="17"/>
  <c r="D38" i="9"/>
  <c r="D38" i="17"/>
  <c r="D39" i="9"/>
  <c r="D39" i="17"/>
  <c r="D40" i="9"/>
  <c r="D40" i="17"/>
  <c r="D41" i="9"/>
  <c r="D41" i="17"/>
  <c r="D42" i="9"/>
  <c r="D42" i="17"/>
  <c r="D43" i="9"/>
  <c r="D43" i="17"/>
  <c r="D44" i="9"/>
  <c r="D44" i="17"/>
  <c r="D45" i="9"/>
  <c r="D45" i="17"/>
  <c r="D46" i="9"/>
  <c r="D46" i="17"/>
  <c r="D47" i="9"/>
  <c r="D47" i="17"/>
  <c r="D48" i="9"/>
  <c r="D48" i="17"/>
  <c r="D49" i="9"/>
  <c r="D49" i="17"/>
  <c r="D50" i="9"/>
  <c r="D50" i="17"/>
  <c r="D51" i="9"/>
  <c r="D51" i="17"/>
  <c r="D52" i="9"/>
  <c r="D52" i="17"/>
  <c r="D53" i="9"/>
  <c r="D53" i="17"/>
  <c r="D54" i="9"/>
  <c r="D54" i="17"/>
  <c r="D55" i="9"/>
  <c r="D55" i="17"/>
  <c r="D56" i="9"/>
  <c r="D56" i="17"/>
  <c r="D57" i="9"/>
  <c r="D57" i="17"/>
  <c r="D58" i="9"/>
  <c r="D58" i="17"/>
  <c r="D59" i="9"/>
  <c r="D59" i="17"/>
  <c r="D60" i="9"/>
  <c r="D60" i="17"/>
  <c r="D61" i="9"/>
  <c r="D61" i="17"/>
  <c r="D62" i="9"/>
  <c r="D62" i="17"/>
  <c r="D63" i="9"/>
  <c r="D63" i="17"/>
  <c r="D64" i="9"/>
  <c r="D64" i="17"/>
  <c r="D65" i="9"/>
  <c r="D65" i="17"/>
  <c r="D66" i="9"/>
  <c r="D66" i="17"/>
  <c r="D67" i="9"/>
  <c r="D67" i="17"/>
  <c r="D68" i="9"/>
  <c r="D68" i="17"/>
  <c r="D69" i="9"/>
  <c r="D69" i="17"/>
  <c r="D70" i="9"/>
  <c r="D70" i="17"/>
  <c r="D71" i="9"/>
  <c r="D71" i="17"/>
  <c r="D72" i="9"/>
  <c r="D72" i="17"/>
  <c r="D73" i="9"/>
  <c r="D73" i="17"/>
  <c r="D74" i="9"/>
  <c r="D74" i="17"/>
  <c r="D75" i="9"/>
  <c r="D75" i="17"/>
  <c r="D76" i="9"/>
  <c r="D76" i="17"/>
  <c r="D77" i="9"/>
  <c r="D77" i="17"/>
  <c r="D78" i="9"/>
  <c r="D78" i="17"/>
  <c r="D79" i="9"/>
  <c r="D79" i="17"/>
  <c r="D80" i="9"/>
  <c r="D80" i="17"/>
  <c r="D81" i="9"/>
  <c r="D81" i="17"/>
  <c r="D82" i="9"/>
  <c r="D82" i="17"/>
  <c r="D83" i="9"/>
  <c r="D83" i="17"/>
  <c r="D84" i="9"/>
  <c r="D84" i="17"/>
  <c r="D85" i="9"/>
  <c r="D85" i="17"/>
  <c r="D86" i="9"/>
  <c r="D86" i="17"/>
  <c r="D87" i="9"/>
  <c r="D87" i="17"/>
  <c r="D88" i="9"/>
  <c r="D88" i="17"/>
  <c r="D89" i="9"/>
  <c r="D89" i="17"/>
  <c r="D90" i="9"/>
  <c r="D90" i="17"/>
  <c r="D91" i="9"/>
  <c r="D91" i="17"/>
  <c r="D92" i="9"/>
  <c r="D92" i="17"/>
  <c r="D93" i="9"/>
  <c r="D93" i="17"/>
  <c r="D94" i="9"/>
  <c r="D94" i="17"/>
  <c r="D95" i="9"/>
  <c r="D95" i="17"/>
  <c r="D96" i="9"/>
  <c r="D96" i="17"/>
  <c r="D97" i="9"/>
  <c r="D97" i="17"/>
  <c r="D98" i="9"/>
  <c r="D98" i="17"/>
  <c r="D99" i="9"/>
  <c r="D99" i="17"/>
  <c r="D100" i="9"/>
  <c r="D100" i="17"/>
  <c r="D101" i="9"/>
  <c r="D101" i="17"/>
  <c r="D102" i="9"/>
  <c r="D102" i="17"/>
  <c r="D103" i="9"/>
  <c r="D103" i="17"/>
  <c r="D104" i="9"/>
  <c r="D104" i="17"/>
  <c r="D105" i="9"/>
  <c r="D105" i="17"/>
  <c r="D106" i="9"/>
  <c r="D106" i="17"/>
  <c r="D107" i="9"/>
  <c r="D107" i="17"/>
  <c r="D108" i="9"/>
  <c r="D108" i="17"/>
  <c r="D109" i="9"/>
  <c r="D109" i="17"/>
  <c r="D110" i="9"/>
  <c r="D110" i="17"/>
  <c r="D111" i="9"/>
  <c r="D111" i="17"/>
  <c r="D112" i="9"/>
  <c r="D112" i="17"/>
  <c r="D113" i="9"/>
  <c r="D113" i="17"/>
  <c r="D114" i="9"/>
  <c r="D114" i="17"/>
  <c r="D115" i="9"/>
  <c r="D115" i="17"/>
  <c r="D116" i="9"/>
  <c r="D116" i="17"/>
  <c r="D117" i="9"/>
  <c r="D117" i="17"/>
  <c r="D118" i="9"/>
  <c r="D118" i="17"/>
  <c r="D119" i="9"/>
  <c r="D119" i="17"/>
  <c r="D120" i="9"/>
  <c r="D120" i="17"/>
  <c r="D121" i="9"/>
  <c r="D121" i="17"/>
  <c r="D122" i="9"/>
  <c r="D122" i="17"/>
  <c r="D123" i="9"/>
  <c r="D123" i="17"/>
  <c r="D124" i="9"/>
  <c r="D124" i="17"/>
  <c r="D125" i="9"/>
  <c r="D125" i="17"/>
  <c r="D126" i="9"/>
  <c r="D126" i="17"/>
  <c r="D127" i="9"/>
  <c r="D127" i="17"/>
  <c r="D128" i="9"/>
  <c r="D128" i="17"/>
  <c r="D129" i="9"/>
  <c r="D129" i="17"/>
  <c r="D130" i="9"/>
  <c r="D130" i="17"/>
  <c r="D131" i="9"/>
  <c r="D131" i="17"/>
  <c r="D132" i="9"/>
  <c r="D132" i="17"/>
  <c r="D133" i="9"/>
  <c r="D133" i="17"/>
  <c r="D134" i="9"/>
  <c r="D134" i="17"/>
  <c r="D135" i="9"/>
  <c r="D135" i="17"/>
  <c r="D136" i="9"/>
  <c r="D136" i="17"/>
  <c r="D137" i="9"/>
  <c r="D137" i="17"/>
  <c r="D138" i="9"/>
  <c r="D138" i="17"/>
  <c r="D139" i="9"/>
  <c r="D139" i="17"/>
  <c r="D140" i="9"/>
  <c r="D140" i="17"/>
  <c r="D141" i="9"/>
  <c r="D141" i="17"/>
  <c r="D142" i="9"/>
  <c r="D142" i="17"/>
  <c r="D143" i="9"/>
  <c r="D143" i="17"/>
  <c r="D144" i="9"/>
  <c r="D144" i="17"/>
  <c r="D145" i="9"/>
  <c r="D145" i="17"/>
  <c r="D146" i="9"/>
  <c r="D146" i="17"/>
  <c r="D147" i="9"/>
  <c r="D147" i="17"/>
  <c r="D148" i="9"/>
  <c r="D148" i="17"/>
  <c r="D149" i="9"/>
  <c r="D149" i="17"/>
  <c r="D150" i="9"/>
  <c r="D150" i="17"/>
  <c r="D151" i="9"/>
  <c r="D151" i="17"/>
  <c r="D152" i="9"/>
  <c r="D152" i="17"/>
  <c r="D153" i="9"/>
  <c r="D153" i="17"/>
  <c r="D154" i="9"/>
  <c r="D154" i="17"/>
  <c r="D155" i="9"/>
  <c r="D155" i="17"/>
  <c r="D156" i="9"/>
  <c r="D156" i="17"/>
  <c r="D157" i="9"/>
  <c r="D157" i="17"/>
  <c r="D158" i="9"/>
  <c r="D158" i="17"/>
  <c r="D159" i="9"/>
  <c r="D159" i="17"/>
  <c r="D160" i="9"/>
  <c r="D160" i="17"/>
  <c r="D161" i="9"/>
  <c r="D161" i="17"/>
  <c r="D162" i="9"/>
  <c r="D162" i="17"/>
  <c r="D163" i="9"/>
  <c r="D163" i="17"/>
  <c r="D164" i="9"/>
  <c r="D164" i="17"/>
  <c r="D165" i="9"/>
  <c r="D165" i="17"/>
  <c r="D166" i="9"/>
  <c r="D166" i="17"/>
  <c r="D167" i="9"/>
  <c r="D167" i="17"/>
  <c r="D168" i="9"/>
  <c r="D168" i="17"/>
  <c r="D169" i="9"/>
  <c r="D169" i="17"/>
  <c r="D170" i="9"/>
  <c r="D170" i="17"/>
  <c r="D171" i="9"/>
  <c r="D171" i="17"/>
  <c r="D172" i="9"/>
  <c r="D172" i="17"/>
  <c r="D173" i="9"/>
  <c r="D173" i="17"/>
  <c r="D174" i="9"/>
  <c r="D174" i="17"/>
  <c r="D175" i="9"/>
  <c r="D175" i="17"/>
  <c r="D176" i="9"/>
  <c r="D176" i="17"/>
  <c r="D177" i="9"/>
  <c r="D177" i="17"/>
  <c r="D178" i="9"/>
  <c r="D178" i="17"/>
  <c r="D179" i="9"/>
  <c r="D179" i="17"/>
  <c r="D180" i="9"/>
  <c r="D180" i="17"/>
  <c r="D181" i="9"/>
  <c r="D181" i="17"/>
  <c r="D182" i="9"/>
  <c r="D182" i="17"/>
  <c r="D183" i="9"/>
  <c r="D183" i="17"/>
  <c r="D184" i="9"/>
  <c r="D184" i="17"/>
  <c r="D185" i="9"/>
  <c r="D185" i="17"/>
  <c r="D186" i="9"/>
  <c r="D186" i="17"/>
  <c r="D187" i="9"/>
  <c r="D187" i="17"/>
  <c r="D188" i="9"/>
  <c r="D188" i="17"/>
  <c r="D189" i="9"/>
  <c r="D189" i="17"/>
  <c r="D190" i="9"/>
  <c r="D190" i="17"/>
  <c r="D191" i="9"/>
  <c r="D191" i="17"/>
  <c r="D192" i="9"/>
  <c r="D192" i="17"/>
  <c r="D193" i="9"/>
  <c r="D193" i="17"/>
  <c r="D194" i="9"/>
  <c r="D194" i="17"/>
  <c r="D195" i="9"/>
  <c r="D195" i="17"/>
  <c r="D196" i="9"/>
  <c r="D196" i="17"/>
  <c r="D197" i="9"/>
  <c r="D197" i="17"/>
  <c r="D198" i="9"/>
  <c r="D198" i="17"/>
  <c r="D199" i="9"/>
  <c r="D199" i="17"/>
  <c r="D200" i="9"/>
  <c r="D200" i="17"/>
  <c r="D201" i="9"/>
  <c r="D201" i="17"/>
  <c r="D202" i="9"/>
  <c r="D202" i="17"/>
  <c r="D203" i="9"/>
  <c r="D203" i="17"/>
  <c r="D204" i="9"/>
  <c r="D204" i="17"/>
  <c r="D205" i="9"/>
  <c r="D205" i="17"/>
  <c r="D206" i="9"/>
  <c r="D206" i="17"/>
  <c r="D207" i="9"/>
  <c r="D207" i="17"/>
  <c r="D208" i="9"/>
  <c r="D208" i="17"/>
  <c r="D209" i="9"/>
  <c r="D209" i="17"/>
  <c r="D210" i="9"/>
  <c r="D210" i="17"/>
  <c r="D211" i="9"/>
  <c r="D211" i="17"/>
  <c r="D212" i="9"/>
  <c r="D212" i="17"/>
  <c r="D213" i="9"/>
  <c r="D213" i="17"/>
  <c r="D214" i="9"/>
  <c r="D214" i="17"/>
  <c r="D215" i="9"/>
  <c r="D215" i="17"/>
  <c r="D216" i="9"/>
  <c r="D216" i="17"/>
  <c r="D217" i="9"/>
  <c r="D217" i="17"/>
  <c r="D218" i="9"/>
  <c r="D218" i="17"/>
  <c r="D219" i="9"/>
  <c r="D219" i="17"/>
  <c r="D220" i="9"/>
  <c r="D220" i="17"/>
  <c r="D221" i="9"/>
  <c r="D221" i="17"/>
  <c r="D222" i="9"/>
  <c r="D222" i="17"/>
  <c r="D223" i="9"/>
  <c r="D223" i="17"/>
  <c r="D224" i="9"/>
  <c r="D224" i="17"/>
  <c r="D225" i="9"/>
  <c r="D225" i="17"/>
  <c r="D226" i="9"/>
  <c r="D226" i="17"/>
  <c r="D227" i="9"/>
  <c r="D227" i="17"/>
  <c r="D228" i="9"/>
  <c r="D228" i="17"/>
  <c r="D229" i="9"/>
  <c r="D229" i="17"/>
  <c r="D230" i="9"/>
  <c r="D230" i="17"/>
  <c r="D231" i="9"/>
  <c r="D231" i="17"/>
  <c r="D232" i="9"/>
  <c r="D232" i="17"/>
  <c r="D233" i="9"/>
  <c r="D233" i="17"/>
  <c r="D234" i="9"/>
  <c r="D234" i="17"/>
  <c r="D235" i="9"/>
  <c r="D235" i="17"/>
  <c r="D236" i="9"/>
  <c r="D236" i="17"/>
  <c r="D237" i="9"/>
  <c r="D237" i="17"/>
  <c r="D238" i="9"/>
  <c r="D238" i="17"/>
  <c r="D239" i="9"/>
  <c r="D239" i="17"/>
  <c r="D240" i="9"/>
  <c r="D240" i="17"/>
  <c r="D241" i="9"/>
  <c r="D241" i="17"/>
  <c r="D242" i="9"/>
  <c r="D242" i="17"/>
  <c r="D243" i="9"/>
  <c r="D243" i="17"/>
  <c r="D244" i="9"/>
  <c r="D244" i="17"/>
  <c r="D245" i="9"/>
  <c r="D245" i="17"/>
  <c r="D246" i="9"/>
  <c r="D246" i="17"/>
  <c r="D247" i="9"/>
  <c r="D247" i="17"/>
  <c r="D248" i="9"/>
  <c r="D248" i="17"/>
  <c r="D249" i="9"/>
  <c r="D249" i="17"/>
  <c r="D250" i="9"/>
  <c r="D250" i="17"/>
  <c r="D251" i="9"/>
  <c r="D251" i="17"/>
  <c r="D252" i="9"/>
  <c r="D252" i="17"/>
  <c r="D253" i="9"/>
  <c r="D253" i="17"/>
  <c r="D254" i="9"/>
  <c r="D254" i="17"/>
  <c r="D255" i="9"/>
  <c r="D255" i="17"/>
  <c r="D256" i="9"/>
  <c r="D256" i="17"/>
  <c r="D257" i="9"/>
  <c r="D257" i="17"/>
  <c r="D258" i="9"/>
  <c r="D258" i="17"/>
  <c r="D259" i="9"/>
  <c r="D259" i="17"/>
  <c r="D260" i="9"/>
  <c r="D260" i="17"/>
  <c r="D261" i="9"/>
  <c r="D261" i="17"/>
  <c r="D262" i="9"/>
  <c r="D262" i="17"/>
  <c r="D263" i="9"/>
  <c r="D263" i="17"/>
  <c r="D264" i="9"/>
  <c r="D264" i="17"/>
  <c r="D265" i="9"/>
  <c r="D265" i="17"/>
  <c r="D266" i="9"/>
  <c r="D266" i="17"/>
  <c r="D267" i="9"/>
  <c r="D267" i="17"/>
  <c r="D268" i="9"/>
  <c r="D268" i="17"/>
  <c r="D269" i="9"/>
  <c r="D269" i="17"/>
  <c r="D270" i="9"/>
  <c r="D270" i="17"/>
  <c r="D271" i="9"/>
  <c r="D271" i="17"/>
  <c r="D272" i="9"/>
  <c r="D272" i="17"/>
  <c r="D273" i="9"/>
  <c r="D273" i="17"/>
  <c r="D274" i="9"/>
  <c r="D274" i="17"/>
  <c r="D275" i="9"/>
  <c r="D275" i="17"/>
  <c r="D276" i="9"/>
  <c r="D276" i="17"/>
  <c r="D277" i="9"/>
  <c r="D277" i="17"/>
  <c r="D278" i="9"/>
  <c r="D278" i="17"/>
  <c r="D279" i="9"/>
  <c r="D279" i="17"/>
  <c r="D280" i="9"/>
  <c r="D280" i="17"/>
  <c r="D281" i="9"/>
  <c r="D281" i="17"/>
  <c r="D282" i="9"/>
  <c r="D282" i="17"/>
  <c r="D283" i="9"/>
  <c r="D283" i="17"/>
  <c r="D284" i="9"/>
  <c r="D284" i="17"/>
  <c r="D285" i="9"/>
  <c r="D285" i="17"/>
  <c r="D286" i="9"/>
  <c r="D286" i="17"/>
  <c r="D287" i="9"/>
  <c r="D287" i="17"/>
  <c r="D288" i="9"/>
  <c r="D288" i="17"/>
  <c r="D289" i="9"/>
  <c r="D289" i="17"/>
  <c r="D290" i="9"/>
  <c r="D290" i="17"/>
  <c r="D291" i="9"/>
  <c r="D291" i="17"/>
  <c r="D292" i="9"/>
  <c r="D292" i="17"/>
  <c r="D293" i="9"/>
  <c r="D293" i="17"/>
  <c r="D294" i="9"/>
  <c r="D294" i="17"/>
  <c r="D295" i="9"/>
  <c r="D295" i="17"/>
  <c r="D296" i="9"/>
  <c r="D296" i="17"/>
  <c r="D297" i="9"/>
  <c r="D297" i="17"/>
  <c r="D298" i="9"/>
  <c r="D298" i="17"/>
  <c r="D299" i="9"/>
  <c r="D299" i="17"/>
  <c r="D300" i="9"/>
  <c r="D300" i="17"/>
  <c r="D301" i="9"/>
  <c r="D301" i="17"/>
  <c r="D302" i="9"/>
  <c r="D302" i="17"/>
  <c r="D303" i="9"/>
  <c r="D303" i="17"/>
  <c r="D304" i="9"/>
  <c r="D304" i="17"/>
  <c r="D305" i="9"/>
  <c r="D305" i="17"/>
  <c r="D306" i="9"/>
  <c r="D306" i="17"/>
  <c r="D307" i="9"/>
  <c r="D307" i="17"/>
  <c r="D308" i="9"/>
  <c r="D308" i="17"/>
  <c r="D309" i="9"/>
  <c r="D309" i="17"/>
  <c r="D310" i="9"/>
  <c r="D310" i="17"/>
  <c r="D311" i="9"/>
  <c r="D311" i="17"/>
  <c r="D312" i="9"/>
  <c r="D312" i="17"/>
  <c r="D313" i="9"/>
  <c r="D313" i="17"/>
  <c r="D314" i="9"/>
  <c r="D314" i="17"/>
  <c r="D315" i="9"/>
  <c r="D315" i="17"/>
  <c r="D316" i="9"/>
  <c r="D316" i="17"/>
  <c r="D317" i="9"/>
  <c r="D317" i="17"/>
  <c r="D318" i="9"/>
  <c r="D318" i="17"/>
  <c r="D319" i="9"/>
  <c r="D319" i="17"/>
  <c r="D320" i="9"/>
  <c r="D320" i="17"/>
  <c r="D321" i="9"/>
  <c r="D321" i="17"/>
  <c r="D322" i="9"/>
  <c r="D322" i="17"/>
  <c r="D323" i="9"/>
  <c r="D323" i="17"/>
  <c r="D324" i="9"/>
  <c r="D324" i="17"/>
  <c r="D325" i="9"/>
  <c r="D325" i="17"/>
  <c r="D326" i="9"/>
  <c r="D326" i="17"/>
  <c r="D327" i="9"/>
  <c r="D327" i="17"/>
  <c r="D328" i="9"/>
  <c r="D328" i="17"/>
  <c r="D329" i="9"/>
  <c r="D329" i="17"/>
  <c r="D330" i="9"/>
  <c r="D330" i="17"/>
  <c r="D331" i="9"/>
  <c r="D331" i="17"/>
  <c r="D332" i="9"/>
  <c r="D332" i="17"/>
  <c r="D333" i="9"/>
  <c r="D333" i="17"/>
  <c r="D334" i="9"/>
  <c r="D334" i="17"/>
  <c r="D335" i="9"/>
  <c r="D335" i="17"/>
  <c r="D336" i="9"/>
  <c r="D336" i="17"/>
  <c r="D337" i="9"/>
  <c r="D337" i="17"/>
  <c r="D338" i="9"/>
  <c r="D338" i="17"/>
  <c r="D339" i="9"/>
  <c r="D339" i="17"/>
  <c r="D340" i="9"/>
  <c r="D340" i="17"/>
  <c r="D341" i="9"/>
  <c r="D341" i="17"/>
  <c r="D342" i="9"/>
  <c r="D342" i="17"/>
  <c r="D343" i="9"/>
  <c r="D343" i="17"/>
  <c r="D344" i="9"/>
  <c r="D344" i="17"/>
  <c r="D345" i="9"/>
  <c r="D345" i="17"/>
  <c r="D346" i="9"/>
  <c r="D346" i="17"/>
  <c r="D347" i="9"/>
  <c r="D347" i="17"/>
  <c r="D348" i="9"/>
  <c r="D348" i="17"/>
  <c r="D349" i="9"/>
  <c r="D349" i="17"/>
  <c r="D350" i="9"/>
  <c r="D350" i="17"/>
  <c r="D351" i="9"/>
  <c r="D351" i="17"/>
  <c r="D352" i="9"/>
  <c r="D352" i="17"/>
  <c r="D353" i="9"/>
  <c r="D353" i="17"/>
  <c r="D354" i="9"/>
  <c r="D354" i="17"/>
  <c r="D355" i="9"/>
  <c r="D355" i="17"/>
  <c r="D356" i="9"/>
  <c r="D356" i="17"/>
  <c r="D357" i="9"/>
  <c r="D357" i="17"/>
  <c r="D358" i="9"/>
  <c r="D358" i="17"/>
  <c r="D359" i="9"/>
  <c r="D359" i="17"/>
  <c r="D360" i="9"/>
  <c r="D360" i="17"/>
  <c r="D361" i="9"/>
  <c r="D361" i="17"/>
  <c r="D362" i="9"/>
  <c r="D362" i="17"/>
  <c r="D363" i="9"/>
  <c r="D363" i="17"/>
  <c r="D364" i="9"/>
  <c r="D364" i="17"/>
  <c r="D365" i="9"/>
  <c r="D365" i="17"/>
  <c r="D366" i="9"/>
  <c r="D366" i="17"/>
  <c r="D367" i="9"/>
  <c r="D367" i="17"/>
  <c r="D368" i="9"/>
  <c r="D368" i="17"/>
  <c r="D369" i="9"/>
  <c r="D369" i="17"/>
  <c r="D370" i="9"/>
  <c r="D370" i="17"/>
  <c r="D371" i="9"/>
  <c r="D371" i="17"/>
  <c r="D372" i="9"/>
  <c r="D372" i="17"/>
  <c r="D373" i="9"/>
  <c r="D373" i="17"/>
  <c r="D374" i="9"/>
  <c r="D374" i="17"/>
  <c r="D375" i="9"/>
  <c r="D375" i="17"/>
  <c r="D376" i="9"/>
  <c r="D376" i="17"/>
  <c r="D377" i="9"/>
  <c r="D377" i="17"/>
  <c r="D378" i="9"/>
  <c r="D378" i="17"/>
  <c r="D379" i="9"/>
  <c r="D379" i="17"/>
  <c r="D380" i="9"/>
  <c r="D380" i="17"/>
  <c r="D381" i="9"/>
  <c r="D381" i="17"/>
  <c r="D382" i="9"/>
  <c r="D382" i="17"/>
  <c r="D383" i="9"/>
  <c r="D383" i="17"/>
  <c r="D384" i="9"/>
  <c r="D384" i="17"/>
  <c r="D385" i="9"/>
  <c r="D385" i="17"/>
  <c r="D386" i="9"/>
  <c r="D386" i="17"/>
  <c r="D387" i="9"/>
  <c r="D387" i="17"/>
  <c r="D388" i="9"/>
  <c r="C6" i="9"/>
  <c r="C7" i="9"/>
  <c r="C7" i="17"/>
  <c r="C8" i="9"/>
  <c r="C8" i="17"/>
  <c r="C9" i="9"/>
  <c r="C9" i="17"/>
  <c r="C10" i="9"/>
  <c r="C10" i="17"/>
  <c r="C11" i="9"/>
  <c r="C11" i="17"/>
  <c r="C12" i="9"/>
  <c r="C12" i="17"/>
  <c r="C13" i="9"/>
  <c r="C13" i="17"/>
  <c r="C14" i="9"/>
  <c r="C14" i="17"/>
  <c r="C15" i="9"/>
  <c r="C15" i="17"/>
  <c r="C16" i="9"/>
  <c r="C16" i="17"/>
  <c r="C17" i="9"/>
  <c r="C17" i="17"/>
  <c r="C18" i="9"/>
  <c r="C18" i="17"/>
  <c r="C19" i="9"/>
  <c r="C19" i="17"/>
  <c r="C20" i="9"/>
  <c r="C20" i="17"/>
  <c r="C21" i="9"/>
  <c r="C21" i="17"/>
  <c r="C22" i="9"/>
  <c r="C22" i="17"/>
  <c r="C23" i="9"/>
  <c r="C23" i="17"/>
  <c r="C24" i="9"/>
  <c r="C24" i="17"/>
  <c r="C25" i="9"/>
  <c r="C25" i="17"/>
  <c r="C26" i="9"/>
  <c r="C26" i="17"/>
  <c r="C27" i="9"/>
  <c r="C27" i="17"/>
  <c r="C28" i="9"/>
  <c r="C28" i="17"/>
  <c r="C29" i="9"/>
  <c r="C29" i="17"/>
  <c r="C30" i="9"/>
  <c r="C30" i="17"/>
  <c r="C31" i="9"/>
  <c r="C31" i="17"/>
  <c r="C32" i="9"/>
  <c r="C32" i="17"/>
  <c r="C33" i="9"/>
  <c r="C33" i="17"/>
  <c r="C34" i="9"/>
  <c r="C34" i="17"/>
  <c r="C35" i="9"/>
  <c r="C35" i="17"/>
  <c r="C36" i="9"/>
  <c r="C36" i="17"/>
  <c r="C37" i="9"/>
  <c r="C37" i="17"/>
  <c r="C38" i="9"/>
  <c r="C38" i="17"/>
  <c r="C39" i="9"/>
  <c r="C39" i="17"/>
  <c r="C40" i="9"/>
  <c r="C40" i="17"/>
  <c r="C41" i="9"/>
  <c r="C41" i="17"/>
  <c r="C42" i="9"/>
  <c r="C42" i="17"/>
  <c r="C43" i="9"/>
  <c r="C43" i="17"/>
  <c r="C44" i="9"/>
  <c r="C44" i="17"/>
  <c r="C45" i="9"/>
  <c r="C45" i="17"/>
  <c r="C46" i="9"/>
  <c r="C46" i="17"/>
  <c r="C47" i="9"/>
  <c r="C47" i="17"/>
  <c r="C48" i="9"/>
  <c r="C48" i="17"/>
  <c r="C49" i="9"/>
  <c r="C49" i="17"/>
  <c r="C50" i="9"/>
  <c r="C50" i="17"/>
  <c r="C51" i="9"/>
  <c r="C51" i="17"/>
  <c r="C52" i="9"/>
  <c r="C52" i="17"/>
  <c r="C53" i="9"/>
  <c r="C53" i="17"/>
  <c r="C54" i="9"/>
  <c r="C54" i="17"/>
  <c r="C55" i="9"/>
  <c r="C55" i="17"/>
  <c r="C56" i="9"/>
  <c r="C56" i="17"/>
  <c r="C57" i="9"/>
  <c r="C57" i="17"/>
  <c r="C58" i="9"/>
  <c r="C58" i="17"/>
  <c r="C59" i="9"/>
  <c r="C59" i="17"/>
  <c r="C60" i="9"/>
  <c r="C60" i="17"/>
  <c r="C61" i="9"/>
  <c r="C61" i="17"/>
  <c r="C62" i="9"/>
  <c r="C62" i="17"/>
  <c r="C63" i="9"/>
  <c r="C63" i="17"/>
  <c r="C64" i="9"/>
  <c r="C64" i="17"/>
  <c r="C65" i="9"/>
  <c r="C65" i="17"/>
  <c r="C66" i="9"/>
  <c r="C66" i="17"/>
  <c r="C67" i="9"/>
  <c r="C67" i="17"/>
  <c r="C68" i="9"/>
  <c r="C68" i="17"/>
  <c r="C69" i="9"/>
  <c r="C69" i="17"/>
  <c r="C70" i="9"/>
  <c r="C70" i="17"/>
  <c r="C71" i="9"/>
  <c r="C71" i="17"/>
  <c r="C72" i="9"/>
  <c r="C72" i="17"/>
  <c r="C73" i="9"/>
  <c r="C73" i="17"/>
  <c r="C74" i="9"/>
  <c r="C74" i="17"/>
  <c r="C75" i="9"/>
  <c r="C75" i="17"/>
  <c r="C76" i="9"/>
  <c r="C76" i="17"/>
  <c r="C77" i="9"/>
  <c r="C77" i="17"/>
  <c r="C78" i="9"/>
  <c r="C78" i="17"/>
  <c r="C79" i="9"/>
  <c r="C79" i="17"/>
  <c r="C80" i="9"/>
  <c r="C80" i="17"/>
  <c r="C81" i="9"/>
  <c r="C81" i="17"/>
  <c r="C82" i="9"/>
  <c r="C82" i="17"/>
  <c r="C83" i="9"/>
  <c r="C83" i="17"/>
  <c r="C84" i="9"/>
  <c r="C84" i="17"/>
  <c r="C85" i="9"/>
  <c r="C85" i="17"/>
  <c r="C86" i="9"/>
  <c r="C86" i="17"/>
  <c r="C87" i="9"/>
  <c r="C87" i="17"/>
  <c r="C88" i="9"/>
  <c r="C88" i="17"/>
  <c r="C89" i="9"/>
  <c r="C89" i="17"/>
  <c r="C90" i="9"/>
  <c r="C90" i="17"/>
  <c r="C91" i="9"/>
  <c r="C91" i="17"/>
  <c r="C92" i="9"/>
  <c r="C92" i="17"/>
  <c r="C93" i="9"/>
  <c r="C93" i="17"/>
  <c r="C94" i="9"/>
  <c r="C94" i="17"/>
  <c r="C95" i="9"/>
  <c r="C95" i="17"/>
  <c r="C96" i="9"/>
  <c r="C96" i="17"/>
  <c r="C97" i="9"/>
  <c r="C97" i="17"/>
  <c r="C98" i="9"/>
  <c r="C98" i="17"/>
  <c r="C99" i="9"/>
  <c r="C99" i="17"/>
  <c r="C100" i="9"/>
  <c r="C100" i="17"/>
  <c r="C101" i="9"/>
  <c r="C101" i="17"/>
  <c r="C102" i="9"/>
  <c r="C102" i="17"/>
  <c r="C103" i="9"/>
  <c r="C103" i="17"/>
  <c r="C104" i="9"/>
  <c r="C104" i="17"/>
  <c r="C105" i="9"/>
  <c r="C105" i="17"/>
  <c r="C106" i="9"/>
  <c r="C106" i="17"/>
  <c r="C107" i="9"/>
  <c r="C107" i="17"/>
  <c r="C108" i="9"/>
  <c r="C108" i="17"/>
  <c r="C109" i="9"/>
  <c r="C109" i="17"/>
  <c r="C110" i="9"/>
  <c r="C110" i="17"/>
  <c r="C111" i="9"/>
  <c r="C111" i="17"/>
  <c r="C112" i="9"/>
  <c r="C112" i="17"/>
  <c r="C113" i="9"/>
  <c r="C113" i="17"/>
  <c r="C114" i="9"/>
  <c r="C114" i="17"/>
  <c r="C115" i="9"/>
  <c r="C115" i="17"/>
  <c r="C116" i="9"/>
  <c r="C116" i="17"/>
  <c r="C117" i="9"/>
  <c r="C117" i="17"/>
  <c r="C118" i="9"/>
  <c r="C118" i="17"/>
  <c r="C119" i="9"/>
  <c r="C119" i="17"/>
  <c r="C120" i="9"/>
  <c r="C120" i="17"/>
  <c r="C121" i="9"/>
  <c r="C121" i="17"/>
  <c r="C122" i="9"/>
  <c r="C122" i="17"/>
  <c r="C123" i="9"/>
  <c r="C123" i="17"/>
  <c r="C124" i="9"/>
  <c r="C124" i="17"/>
  <c r="C125" i="9"/>
  <c r="C125" i="17"/>
  <c r="C126" i="9"/>
  <c r="C126" i="17"/>
  <c r="C127" i="9"/>
  <c r="C127" i="17"/>
  <c r="C128" i="9"/>
  <c r="C128" i="17"/>
  <c r="C129" i="9"/>
  <c r="C129" i="17"/>
  <c r="C130" i="9"/>
  <c r="C130" i="17"/>
  <c r="C131" i="9"/>
  <c r="C131" i="17"/>
  <c r="C132" i="9"/>
  <c r="C132" i="17"/>
  <c r="C133" i="9"/>
  <c r="C133" i="17"/>
  <c r="C134" i="9"/>
  <c r="C134" i="17"/>
  <c r="C135" i="9"/>
  <c r="C135" i="17"/>
  <c r="C136" i="9"/>
  <c r="C136" i="17"/>
  <c r="C137" i="9"/>
  <c r="C137" i="17"/>
  <c r="C138" i="9"/>
  <c r="C138" i="17"/>
  <c r="C139" i="9"/>
  <c r="C139" i="17"/>
  <c r="C140" i="9"/>
  <c r="C140" i="17"/>
  <c r="C141" i="9"/>
  <c r="C141" i="17"/>
  <c r="C142" i="9"/>
  <c r="C142" i="17"/>
  <c r="C143" i="9"/>
  <c r="C143" i="17"/>
  <c r="C144" i="9"/>
  <c r="C144" i="17"/>
  <c r="C145" i="9"/>
  <c r="C145" i="17"/>
  <c r="C146" i="9"/>
  <c r="C146" i="17"/>
  <c r="C147" i="9"/>
  <c r="C147" i="17"/>
  <c r="C148" i="9"/>
  <c r="C148" i="17"/>
  <c r="C149" i="9"/>
  <c r="C149" i="17"/>
  <c r="C150" i="9"/>
  <c r="C150" i="17"/>
  <c r="C151" i="9"/>
  <c r="C151" i="17"/>
  <c r="C152" i="9"/>
  <c r="C152" i="17"/>
  <c r="C153" i="9"/>
  <c r="C153" i="17"/>
  <c r="C154" i="9"/>
  <c r="C154" i="17"/>
  <c r="C155" i="9"/>
  <c r="C155" i="17"/>
  <c r="C156" i="9"/>
  <c r="C156" i="17"/>
  <c r="C157" i="9"/>
  <c r="C157" i="17"/>
  <c r="C158" i="9"/>
  <c r="C158" i="17"/>
  <c r="C159" i="9"/>
  <c r="C159" i="17"/>
  <c r="C160" i="9"/>
  <c r="C160" i="17"/>
  <c r="C161" i="9"/>
  <c r="C161" i="17"/>
  <c r="C162" i="9"/>
  <c r="C162" i="17"/>
  <c r="C163" i="9"/>
  <c r="C163" i="17"/>
  <c r="C164" i="9"/>
  <c r="C164" i="17"/>
  <c r="C165" i="9"/>
  <c r="C165" i="17"/>
  <c r="C166" i="9"/>
  <c r="C166" i="17"/>
  <c r="C167" i="9"/>
  <c r="C167" i="17"/>
  <c r="C168" i="9"/>
  <c r="C168" i="17"/>
  <c r="C169" i="9"/>
  <c r="C169" i="17"/>
  <c r="C170" i="9"/>
  <c r="C170" i="17"/>
  <c r="C171" i="9"/>
  <c r="C171" i="17"/>
  <c r="C172" i="9"/>
  <c r="C172" i="17"/>
  <c r="C173" i="9"/>
  <c r="C173" i="17"/>
  <c r="C174" i="9"/>
  <c r="C174" i="17"/>
  <c r="C175" i="9"/>
  <c r="C175" i="17"/>
  <c r="C176" i="9"/>
  <c r="C176" i="17"/>
  <c r="C177" i="9"/>
  <c r="C177" i="17"/>
  <c r="C178" i="9"/>
  <c r="C178" i="17"/>
  <c r="C179" i="9"/>
  <c r="C179" i="17"/>
  <c r="C180" i="9"/>
  <c r="C180" i="17"/>
  <c r="C181" i="9"/>
  <c r="C181" i="17"/>
  <c r="C182" i="9"/>
  <c r="C182" i="17"/>
  <c r="C183" i="9"/>
  <c r="C183" i="17"/>
  <c r="C184" i="9"/>
  <c r="C184" i="17"/>
  <c r="C185" i="9"/>
  <c r="C185" i="17"/>
  <c r="C186" i="9"/>
  <c r="C186" i="17"/>
  <c r="C187" i="9"/>
  <c r="C187" i="17"/>
  <c r="C188" i="9"/>
  <c r="C188" i="17"/>
  <c r="C189" i="9"/>
  <c r="C189" i="17"/>
  <c r="C190" i="9"/>
  <c r="C190" i="17"/>
  <c r="C191" i="9"/>
  <c r="C191" i="17"/>
  <c r="C192" i="9"/>
  <c r="C192" i="17"/>
  <c r="C193" i="9"/>
  <c r="C193" i="17"/>
  <c r="C194" i="9"/>
  <c r="C194" i="17"/>
  <c r="C195" i="9"/>
  <c r="C195" i="17"/>
  <c r="C196" i="9"/>
  <c r="C196" i="17"/>
  <c r="C197" i="9"/>
  <c r="C197" i="17"/>
  <c r="C198" i="9"/>
  <c r="C198" i="17"/>
  <c r="C199" i="9"/>
  <c r="C199" i="17"/>
  <c r="C200" i="9"/>
  <c r="C200" i="17"/>
  <c r="C201" i="9"/>
  <c r="C201" i="17"/>
  <c r="C202" i="9"/>
  <c r="C202" i="17"/>
  <c r="C203" i="9"/>
  <c r="C203" i="17"/>
  <c r="C204" i="9"/>
  <c r="C204" i="17"/>
  <c r="C205" i="9"/>
  <c r="C205" i="17"/>
  <c r="C206" i="9"/>
  <c r="C206" i="17"/>
  <c r="C207" i="9"/>
  <c r="C207" i="17"/>
  <c r="C208" i="9"/>
  <c r="C208" i="17"/>
  <c r="C209" i="9"/>
  <c r="C209" i="17"/>
  <c r="C210" i="9"/>
  <c r="C210" i="17"/>
  <c r="C211" i="9"/>
  <c r="C211" i="17"/>
  <c r="C212" i="9"/>
  <c r="C212" i="17"/>
  <c r="C213" i="9"/>
  <c r="C213" i="17"/>
  <c r="C214" i="9"/>
  <c r="C214" i="17"/>
  <c r="C215" i="9"/>
  <c r="C215" i="17"/>
  <c r="C216" i="9"/>
  <c r="C216" i="17"/>
  <c r="C217" i="9"/>
  <c r="C217" i="17"/>
  <c r="C218" i="9"/>
  <c r="C218" i="17"/>
  <c r="C219" i="9"/>
  <c r="C219" i="17"/>
  <c r="C220" i="9"/>
  <c r="C220" i="17"/>
  <c r="C221" i="9"/>
  <c r="C221" i="17"/>
  <c r="C222" i="9"/>
  <c r="C222" i="17"/>
  <c r="C223" i="9"/>
  <c r="C223" i="17"/>
  <c r="C224" i="9"/>
  <c r="C224" i="17"/>
  <c r="C225" i="9"/>
  <c r="C225" i="17"/>
  <c r="C226" i="9"/>
  <c r="C226" i="17"/>
  <c r="C227" i="9"/>
  <c r="C227" i="17"/>
  <c r="C228" i="9"/>
  <c r="C228" i="17"/>
  <c r="C229" i="9"/>
  <c r="C229" i="17"/>
  <c r="C230" i="9"/>
  <c r="C230" i="17"/>
  <c r="C231" i="9"/>
  <c r="C231" i="17"/>
  <c r="C232" i="9"/>
  <c r="C232" i="17"/>
  <c r="C233" i="9"/>
  <c r="C233" i="17"/>
  <c r="C234" i="9"/>
  <c r="C234" i="17"/>
  <c r="C235" i="9"/>
  <c r="C235" i="17"/>
  <c r="C236" i="9"/>
  <c r="C236" i="17"/>
  <c r="C237" i="9"/>
  <c r="C237" i="17"/>
  <c r="C238" i="9"/>
  <c r="C238" i="17"/>
  <c r="C239" i="9"/>
  <c r="C239" i="17"/>
  <c r="C240" i="9"/>
  <c r="C240" i="17"/>
  <c r="C241" i="9"/>
  <c r="C241" i="17"/>
  <c r="C242" i="9"/>
  <c r="C242" i="17"/>
  <c r="C243" i="9"/>
  <c r="C243" i="17"/>
  <c r="C244" i="9"/>
  <c r="C244" i="17"/>
  <c r="C245" i="9"/>
  <c r="C245" i="17"/>
  <c r="C246" i="9"/>
  <c r="C246" i="17"/>
  <c r="C247" i="9"/>
  <c r="C247" i="17"/>
  <c r="C248" i="9"/>
  <c r="C248" i="17"/>
  <c r="C249" i="9"/>
  <c r="C249" i="17"/>
  <c r="C250" i="9"/>
  <c r="C250" i="17"/>
  <c r="C251" i="9"/>
  <c r="C251" i="17"/>
  <c r="C252" i="9"/>
  <c r="C252" i="17"/>
  <c r="C253" i="9"/>
  <c r="C253" i="17"/>
  <c r="C254" i="9"/>
  <c r="C254" i="17"/>
  <c r="C255" i="9"/>
  <c r="C255" i="17"/>
  <c r="C256" i="9"/>
  <c r="C256" i="17"/>
  <c r="C257" i="9"/>
  <c r="C257" i="17"/>
  <c r="C258" i="9"/>
  <c r="C258" i="17"/>
  <c r="C259" i="9"/>
  <c r="C259" i="17"/>
  <c r="C260" i="9"/>
  <c r="C260" i="17"/>
  <c r="C261" i="9"/>
  <c r="C261" i="17"/>
  <c r="C262" i="9"/>
  <c r="C262" i="17"/>
  <c r="C263" i="9"/>
  <c r="C263" i="17"/>
  <c r="C264" i="9"/>
  <c r="C264" i="17"/>
  <c r="C265" i="9"/>
  <c r="C265" i="17"/>
  <c r="C266" i="9"/>
  <c r="C266" i="17"/>
  <c r="C267" i="9"/>
  <c r="C267" i="17"/>
  <c r="C268" i="9"/>
  <c r="C268" i="17"/>
  <c r="C269" i="9"/>
  <c r="C269" i="17"/>
  <c r="C270" i="9"/>
  <c r="C270" i="17"/>
  <c r="C271" i="9"/>
  <c r="C271" i="17"/>
  <c r="C272" i="9"/>
  <c r="C272" i="17"/>
  <c r="C273" i="9"/>
  <c r="C273" i="17"/>
  <c r="C274" i="9"/>
  <c r="C274" i="17"/>
  <c r="C275" i="9"/>
  <c r="C275" i="17"/>
  <c r="C276" i="9"/>
  <c r="C276" i="17"/>
  <c r="C277" i="9"/>
  <c r="C277" i="17"/>
  <c r="C278" i="9"/>
  <c r="C278" i="17"/>
  <c r="C279" i="9"/>
  <c r="C279" i="17"/>
  <c r="C280" i="9"/>
  <c r="C280" i="17"/>
  <c r="C281" i="9"/>
  <c r="C281" i="17"/>
  <c r="C282" i="9"/>
  <c r="C282" i="17"/>
  <c r="C283" i="9"/>
  <c r="C283" i="17"/>
  <c r="C284" i="9"/>
  <c r="C284" i="17"/>
  <c r="C285" i="9"/>
  <c r="C285" i="17"/>
  <c r="C286" i="9"/>
  <c r="C286" i="17"/>
  <c r="C287" i="9"/>
  <c r="C287" i="17"/>
  <c r="C288" i="9"/>
  <c r="C288" i="17"/>
  <c r="C289" i="9"/>
  <c r="C289" i="17"/>
  <c r="C290" i="9"/>
  <c r="C290" i="17"/>
  <c r="C291" i="9"/>
  <c r="C291" i="17"/>
  <c r="C292" i="9"/>
  <c r="C292" i="17"/>
  <c r="C293" i="9"/>
  <c r="C293" i="17"/>
  <c r="C294" i="9"/>
  <c r="C294" i="17"/>
  <c r="C295" i="9"/>
  <c r="C295" i="17"/>
  <c r="C296" i="9"/>
  <c r="C296" i="17"/>
  <c r="C297" i="9"/>
  <c r="C297" i="17"/>
  <c r="C298" i="9"/>
  <c r="C298" i="17"/>
  <c r="C299" i="9"/>
  <c r="C299" i="17"/>
  <c r="C300" i="9"/>
  <c r="C300" i="17"/>
  <c r="C301" i="9"/>
  <c r="C301" i="17"/>
  <c r="C302" i="9"/>
  <c r="C302" i="17"/>
  <c r="C303" i="9"/>
  <c r="C303" i="17"/>
  <c r="C304" i="9"/>
  <c r="C304" i="17"/>
  <c r="C305" i="9"/>
  <c r="C305" i="17"/>
  <c r="C306" i="9"/>
  <c r="C306" i="17"/>
  <c r="C307" i="9"/>
  <c r="C307" i="17"/>
  <c r="C308" i="9"/>
  <c r="C308" i="17"/>
  <c r="C309" i="9"/>
  <c r="C309" i="17"/>
  <c r="C310" i="9"/>
  <c r="C310" i="17"/>
  <c r="C311" i="9"/>
  <c r="C311" i="17"/>
  <c r="C312" i="9"/>
  <c r="C312" i="17"/>
  <c r="C313" i="9"/>
  <c r="C313" i="17"/>
  <c r="C314" i="9"/>
  <c r="C314" i="17"/>
  <c r="C315" i="9"/>
  <c r="C315" i="17"/>
  <c r="C316" i="9"/>
  <c r="C316" i="17"/>
  <c r="C317" i="9"/>
  <c r="C317" i="17"/>
  <c r="C318" i="9"/>
  <c r="C318" i="17"/>
  <c r="C319" i="9"/>
  <c r="C319" i="17"/>
  <c r="C320" i="9"/>
  <c r="C320" i="17"/>
  <c r="C321" i="9"/>
  <c r="C321" i="17"/>
  <c r="C322" i="9"/>
  <c r="C322" i="17"/>
  <c r="C323" i="9"/>
  <c r="C323" i="17"/>
  <c r="C324" i="9"/>
  <c r="C324" i="17"/>
  <c r="C325" i="9"/>
  <c r="C325" i="17"/>
  <c r="C326" i="9"/>
  <c r="C326" i="17"/>
  <c r="C327" i="9"/>
  <c r="C327" i="17"/>
  <c r="C328" i="9"/>
  <c r="C328" i="17"/>
  <c r="C329" i="9"/>
  <c r="C329" i="17"/>
  <c r="C330" i="9"/>
  <c r="C330" i="17"/>
  <c r="C331" i="9"/>
  <c r="C331" i="17"/>
  <c r="C332" i="9"/>
  <c r="C332" i="17"/>
  <c r="C333" i="9"/>
  <c r="C333" i="17"/>
  <c r="C334" i="9"/>
  <c r="C334" i="17"/>
  <c r="C335" i="9"/>
  <c r="C335" i="17"/>
  <c r="C336" i="9"/>
  <c r="C336" i="17"/>
  <c r="C337" i="9"/>
  <c r="C337" i="17"/>
  <c r="C338" i="9"/>
  <c r="C338" i="17"/>
  <c r="C339" i="9"/>
  <c r="C339" i="17"/>
  <c r="C340" i="9"/>
  <c r="C340" i="17"/>
  <c r="C341" i="9"/>
  <c r="C341" i="17"/>
  <c r="C342" i="9"/>
  <c r="C342" i="17"/>
  <c r="C343" i="9"/>
  <c r="C343" i="17"/>
  <c r="C344" i="9"/>
  <c r="C344" i="17"/>
  <c r="C345" i="9"/>
  <c r="C345" i="17"/>
  <c r="C346" i="9"/>
  <c r="C346" i="17"/>
  <c r="C347" i="9"/>
  <c r="C347" i="17"/>
  <c r="C348" i="9"/>
  <c r="C348" i="17"/>
  <c r="C349" i="9"/>
  <c r="C349" i="17"/>
  <c r="C350" i="9"/>
  <c r="C350" i="17"/>
  <c r="C351" i="9"/>
  <c r="C351" i="17"/>
  <c r="C352" i="9"/>
  <c r="C352" i="17"/>
  <c r="C353" i="9"/>
  <c r="C353" i="17"/>
  <c r="C354" i="9"/>
  <c r="C354" i="17"/>
  <c r="C355" i="9"/>
  <c r="C355" i="17"/>
  <c r="C356" i="9"/>
  <c r="C356" i="17"/>
  <c r="C357" i="9"/>
  <c r="C357" i="17"/>
  <c r="C358" i="9"/>
  <c r="C358" i="17"/>
  <c r="C359" i="9"/>
  <c r="C359" i="17"/>
  <c r="C360" i="9"/>
  <c r="C360" i="17"/>
  <c r="C361" i="9"/>
  <c r="C361" i="17"/>
  <c r="C362" i="9"/>
  <c r="C362" i="17"/>
  <c r="C363" i="9"/>
  <c r="C363" i="17"/>
  <c r="C364" i="9"/>
  <c r="C364" i="17"/>
  <c r="C365" i="9"/>
  <c r="C365" i="17"/>
  <c r="C366" i="9"/>
  <c r="C366" i="17"/>
  <c r="C367" i="9"/>
  <c r="C367" i="17"/>
  <c r="C368" i="9"/>
  <c r="C368" i="17"/>
  <c r="C369" i="9"/>
  <c r="C369" i="17"/>
  <c r="C370" i="9"/>
  <c r="C370" i="17"/>
  <c r="C371" i="9"/>
  <c r="C371" i="17"/>
  <c r="C372" i="9"/>
  <c r="C372" i="17"/>
  <c r="C373" i="9"/>
  <c r="C373" i="17"/>
  <c r="C374" i="9"/>
  <c r="C374" i="17"/>
  <c r="C375" i="9"/>
  <c r="C375" i="17"/>
  <c r="C376" i="9"/>
  <c r="C376" i="17"/>
  <c r="C377" i="9"/>
  <c r="C377" i="17"/>
  <c r="C378" i="9"/>
  <c r="C378" i="17"/>
  <c r="C379" i="9"/>
  <c r="C379" i="17"/>
  <c r="C380" i="9"/>
  <c r="C380" i="17"/>
  <c r="C381" i="9"/>
  <c r="C381" i="17"/>
  <c r="C382" i="9"/>
  <c r="C382" i="17"/>
  <c r="C383" i="9"/>
  <c r="C383" i="17"/>
  <c r="C384" i="9"/>
  <c r="C384" i="17"/>
  <c r="C385" i="9"/>
  <c r="C385" i="17"/>
  <c r="C386" i="9"/>
  <c r="C386" i="17"/>
  <c r="C387" i="9"/>
  <c r="C387" i="17"/>
  <c r="C388" i="9"/>
  <c r="B7" i="9"/>
  <c r="B8" i="9"/>
  <c r="B8" i="17"/>
  <c r="B9" i="9"/>
  <c r="B9" i="17"/>
  <c r="B10" i="9"/>
  <c r="B10" i="17"/>
  <c r="B11" i="9"/>
  <c r="B11" i="17"/>
  <c r="B12" i="9"/>
  <c r="B12" i="17"/>
  <c r="B13" i="9"/>
  <c r="B13" i="17"/>
  <c r="B14" i="9"/>
  <c r="B14" i="17"/>
  <c r="B15" i="9"/>
  <c r="B15" i="17"/>
  <c r="B16" i="9"/>
  <c r="B16" i="17"/>
  <c r="B17" i="9"/>
  <c r="B17" i="17"/>
  <c r="B18" i="9"/>
  <c r="B18" i="17"/>
  <c r="B19" i="9"/>
  <c r="B19" i="17"/>
  <c r="B20" i="9"/>
  <c r="B20" i="17"/>
  <c r="B21" i="9"/>
  <c r="B21" i="17"/>
  <c r="B22" i="9"/>
  <c r="B22" i="17"/>
  <c r="B23" i="9"/>
  <c r="B23" i="17"/>
  <c r="B24" i="9"/>
  <c r="B24" i="17"/>
  <c r="B25" i="9"/>
  <c r="B25" i="17"/>
  <c r="B26" i="9"/>
  <c r="B26" i="17"/>
  <c r="B27" i="9"/>
  <c r="B27" i="17"/>
  <c r="B28" i="9"/>
  <c r="B28" i="17"/>
  <c r="B29" i="9"/>
  <c r="B29" i="17"/>
  <c r="B30" i="9"/>
  <c r="B30" i="17"/>
  <c r="B31" i="9"/>
  <c r="B31" i="17"/>
  <c r="B32" i="9"/>
  <c r="B32" i="17"/>
  <c r="B33" i="9"/>
  <c r="B33" i="17"/>
  <c r="B34" i="9"/>
  <c r="B34" i="17"/>
  <c r="B35" i="9"/>
  <c r="B35" i="17"/>
  <c r="B36" i="9"/>
  <c r="B36" i="17"/>
  <c r="B37" i="9"/>
  <c r="B37" i="17"/>
  <c r="B38" i="9"/>
  <c r="B38" i="17"/>
  <c r="B39" i="9"/>
  <c r="B39" i="17"/>
  <c r="B40" i="9"/>
  <c r="B40" i="17"/>
  <c r="B41" i="9"/>
  <c r="B41" i="17"/>
  <c r="B42" i="9"/>
  <c r="B42" i="17"/>
  <c r="B43" i="9"/>
  <c r="B43" i="17"/>
  <c r="B44" i="9"/>
  <c r="B44" i="17"/>
  <c r="B45" i="9"/>
  <c r="B45" i="17"/>
  <c r="B46" i="9"/>
  <c r="B46" i="17"/>
  <c r="B47" i="9"/>
  <c r="B47" i="17"/>
  <c r="B48" i="9"/>
  <c r="B48" i="17"/>
  <c r="B49" i="9"/>
  <c r="B49" i="17"/>
  <c r="B50" i="9"/>
  <c r="B50" i="17"/>
  <c r="B51" i="9"/>
  <c r="B51" i="17"/>
  <c r="B52" i="9"/>
  <c r="B52" i="17"/>
  <c r="B53" i="9"/>
  <c r="B53" i="17"/>
  <c r="B54" i="9"/>
  <c r="B54" i="17"/>
  <c r="B55" i="9"/>
  <c r="B55" i="17"/>
  <c r="B56" i="9"/>
  <c r="B56" i="17"/>
  <c r="B57" i="9"/>
  <c r="B57" i="17"/>
  <c r="B58" i="9"/>
  <c r="B58" i="17"/>
  <c r="B59" i="9"/>
  <c r="B59" i="17"/>
  <c r="B60" i="9"/>
  <c r="B60" i="17"/>
  <c r="B61" i="9"/>
  <c r="B61" i="17"/>
  <c r="B62" i="9"/>
  <c r="B62" i="17"/>
  <c r="B63" i="9"/>
  <c r="B63" i="17"/>
  <c r="B64" i="9"/>
  <c r="B64" i="17"/>
  <c r="B65" i="9"/>
  <c r="B65" i="17"/>
  <c r="B66" i="9"/>
  <c r="B66" i="17"/>
  <c r="B67" i="9"/>
  <c r="B67" i="17"/>
  <c r="B68" i="9"/>
  <c r="B68" i="17"/>
  <c r="B69" i="9"/>
  <c r="B69" i="17"/>
  <c r="B70" i="9"/>
  <c r="B70" i="17"/>
  <c r="B71" i="9"/>
  <c r="B71" i="17"/>
  <c r="B72" i="9"/>
  <c r="B72" i="17"/>
  <c r="B73" i="9"/>
  <c r="B73" i="17"/>
  <c r="B74" i="9"/>
  <c r="B74" i="17"/>
  <c r="B75" i="9"/>
  <c r="B75" i="17"/>
  <c r="B76" i="9"/>
  <c r="B76" i="17"/>
  <c r="B77" i="9"/>
  <c r="B77" i="17"/>
  <c r="B78" i="9"/>
  <c r="B78" i="17"/>
  <c r="B79" i="9"/>
  <c r="B79" i="17"/>
  <c r="B80" i="9"/>
  <c r="B80" i="17"/>
  <c r="B81" i="9"/>
  <c r="B81" i="17"/>
  <c r="B82" i="9"/>
  <c r="B82" i="17"/>
  <c r="B83" i="9"/>
  <c r="B83" i="17"/>
  <c r="B84" i="9"/>
  <c r="B84" i="17"/>
  <c r="B85" i="9"/>
  <c r="B85" i="17"/>
  <c r="B86" i="9"/>
  <c r="B86" i="17"/>
  <c r="B87" i="9"/>
  <c r="B87" i="17"/>
  <c r="B88" i="9"/>
  <c r="B88" i="17"/>
  <c r="B89" i="9"/>
  <c r="B89" i="17"/>
  <c r="B90" i="9"/>
  <c r="B90" i="17"/>
  <c r="B91" i="9"/>
  <c r="B91" i="17"/>
  <c r="B92" i="9"/>
  <c r="B92" i="17"/>
  <c r="B93" i="9"/>
  <c r="B93" i="17"/>
  <c r="B94" i="9"/>
  <c r="B94" i="17"/>
  <c r="B95" i="9"/>
  <c r="B95" i="17"/>
  <c r="B96" i="9"/>
  <c r="B96" i="17"/>
  <c r="B97" i="9"/>
  <c r="B97" i="17"/>
  <c r="B98" i="9"/>
  <c r="B98" i="17"/>
  <c r="B99" i="9"/>
  <c r="B99" i="17"/>
  <c r="B100" i="9"/>
  <c r="B100" i="17"/>
  <c r="B101" i="9"/>
  <c r="B101" i="17"/>
  <c r="B102" i="9"/>
  <c r="B102" i="17"/>
  <c r="B103" i="9"/>
  <c r="B103" i="17"/>
  <c r="B104" i="9"/>
  <c r="B104" i="17"/>
  <c r="B105" i="9"/>
  <c r="B105" i="17"/>
  <c r="B106" i="9"/>
  <c r="B106" i="17"/>
  <c r="B107" i="9"/>
  <c r="B107" i="17"/>
  <c r="B108" i="9"/>
  <c r="B108" i="17"/>
  <c r="B109" i="9"/>
  <c r="B109" i="17"/>
  <c r="B110" i="9"/>
  <c r="B110" i="17"/>
  <c r="B111" i="9"/>
  <c r="B111" i="17"/>
  <c r="B112" i="9"/>
  <c r="B112" i="17"/>
  <c r="B113" i="9"/>
  <c r="B113" i="17"/>
  <c r="B114" i="9"/>
  <c r="B114" i="17"/>
  <c r="B115" i="9"/>
  <c r="B115" i="17"/>
  <c r="B116" i="9"/>
  <c r="B116" i="17"/>
  <c r="B117" i="9"/>
  <c r="B117" i="17"/>
  <c r="B118" i="9"/>
  <c r="B118" i="17"/>
  <c r="B119" i="9"/>
  <c r="B119" i="17"/>
  <c r="B120" i="9"/>
  <c r="B120" i="17"/>
  <c r="B121" i="9"/>
  <c r="B121" i="17"/>
  <c r="B122" i="9"/>
  <c r="B122" i="17"/>
  <c r="B123" i="9"/>
  <c r="B123" i="17"/>
  <c r="B124" i="9"/>
  <c r="B124" i="17"/>
  <c r="B125" i="9"/>
  <c r="B125" i="17"/>
  <c r="B126" i="9"/>
  <c r="B126" i="17"/>
  <c r="B127" i="9"/>
  <c r="B127" i="17"/>
  <c r="B128" i="9"/>
  <c r="B128" i="17"/>
  <c r="B129" i="9"/>
  <c r="B129" i="17"/>
  <c r="B130" i="9"/>
  <c r="B130" i="17"/>
  <c r="B131" i="9"/>
  <c r="B131" i="17"/>
  <c r="B132" i="9"/>
  <c r="B132" i="17"/>
  <c r="B133" i="9"/>
  <c r="B133" i="17"/>
  <c r="B134" i="9"/>
  <c r="B134" i="17"/>
  <c r="B135" i="9"/>
  <c r="B135" i="17"/>
  <c r="B136" i="9"/>
  <c r="B136" i="17"/>
  <c r="B137" i="9"/>
  <c r="B137" i="17"/>
  <c r="B138" i="9"/>
  <c r="B138" i="17"/>
  <c r="B139" i="9"/>
  <c r="B139" i="17"/>
  <c r="B140" i="9"/>
  <c r="B140" i="17"/>
  <c r="B141" i="9"/>
  <c r="B141" i="17"/>
  <c r="B142" i="9"/>
  <c r="B142" i="17"/>
  <c r="B143" i="9"/>
  <c r="B143" i="17"/>
  <c r="B144" i="9"/>
  <c r="B144" i="17"/>
  <c r="B145" i="9"/>
  <c r="B145" i="17"/>
  <c r="B146" i="9"/>
  <c r="B146" i="17"/>
  <c r="B147" i="9"/>
  <c r="B147" i="17"/>
  <c r="B148" i="9"/>
  <c r="B148" i="17"/>
  <c r="B149" i="9"/>
  <c r="B149" i="17"/>
  <c r="B150" i="9"/>
  <c r="B150" i="17"/>
  <c r="B151" i="9"/>
  <c r="B151" i="17"/>
  <c r="B152" i="9"/>
  <c r="B152" i="17"/>
  <c r="B153" i="9"/>
  <c r="B153" i="17"/>
  <c r="B154" i="9"/>
  <c r="B154" i="17"/>
  <c r="B155" i="9"/>
  <c r="B155" i="17"/>
  <c r="B156" i="9"/>
  <c r="B156" i="17"/>
  <c r="B157" i="9"/>
  <c r="B157" i="17"/>
  <c r="B158" i="9"/>
  <c r="B158" i="17"/>
  <c r="B159" i="9"/>
  <c r="B159" i="17"/>
  <c r="B160" i="9"/>
  <c r="B160" i="17"/>
  <c r="B161" i="9"/>
  <c r="B161" i="17"/>
  <c r="B162" i="9"/>
  <c r="B162" i="17"/>
  <c r="B163" i="9"/>
  <c r="B163" i="17"/>
  <c r="B164" i="9"/>
  <c r="B164" i="17"/>
  <c r="B165" i="9"/>
  <c r="B165" i="17"/>
  <c r="B166" i="9"/>
  <c r="B166" i="17"/>
  <c r="B167" i="9"/>
  <c r="B167" i="17"/>
  <c r="B168" i="9"/>
  <c r="B168" i="17"/>
  <c r="B169" i="9"/>
  <c r="B169" i="17"/>
  <c r="B170" i="9"/>
  <c r="B170" i="17"/>
  <c r="B171" i="9"/>
  <c r="B171" i="17"/>
  <c r="B172" i="9"/>
  <c r="B172" i="17"/>
  <c r="B173" i="9"/>
  <c r="B173" i="17"/>
  <c r="B174" i="9"/>
  <c r="B174" i="17"/>
  <c r="B175" i="9"/>
  <c r="B175" i="17"/>
  <c r="B176" i="9"/>
  <c r="B176" i="17"/>
  <c r="B177" i="9"/>
  <c r="B177" i="17"/>
  <c r="B178" i="9"/>
  <c r="B178" i="17"/>
  <c r="B179" i="9"/>
  <c r="B179" i="17"/>
  <c r="B180" i="9"/>
  <c r="B180" i="17"/>
  <c r="B181" i="9"/>
  <c r="B181" i="17"/>
  <c r="B182" i="9"/>
  <c r="B182" i="17"/>
  <c r="B183" i="9"/>
  <c r="B183" i="17"/>
  <c r="B184" i="9"/>
  <c r="B184" i="17"/>
  <c r="B185" i="9"/>
  <c r="B185" i="17"/>
  <c r="B186" i="9"/>
  <c r="B186" i="17"/>
  <c r="B187" i="9"/>
  <c r="B187" i="17"/>
  <c r="B188" i="9"/>
  <c r="B188" i="17"/>
  <c r="B189" i="9"/>
  <c r="B189" i="17"/>
  <c r="B190" i="9"/>
  <c r="B190" i="17"/>
  <c r="B191" i="9"/>
  <c r="B191" i="17"/>
  <c r="B192" i="9"/>
  <c r="B192" i="17"/>
  <c r="B193" i="9"/>
  <c r="B193" i="17"/>
  <c r="B194" i="9"/>
  <c r="B194" i="17"/>
  <c r="B195" i="9"/>
  <c r="B195" i="17"/>
  <c r="B196" i="9"/>
  <c r="B196" i="17"/>
  <c r="B197" i="9"/>
  <c r="B197" i="17"/>
  <c r="B198" i="9"/>
  <c r="B198" i="17"/>
  <c r="B199" i="9"/>
  <c r="B199" i="17"/>
  <c r="B200" i="9"/>
  <c r="B200" i="17"/>
  <c r="B201" i="9"/>
  <c r="B201" i="17"/>
  <c r="B202" i="9"/>
  <c r="B202" i="17"/>
  <c r="B203" i="9"/>
  <c r="B203" i="17"/>
  <c r="B204" i="9"/>
  <c r="B204" i="17"/>
  <c r="B205" i="9"/>
  <c r="B205" i="17"/>
  <c r="B206" i="9"/>
  <c r="B206" i="17"/>
  <c r="B207" i="9"/>
  <c r="B207" i="17"/>
  <c r="B208" i="9"/>
  <c r="B208" i="17"/>
  <c r="B209" i="9"/>
  <c r="B209" i="17"/>
  <c r="B210" i="9"/>
  <c r="B210" i="17"/>
  <c r="B211" i="9"/>
  <c r="B211" i="17"/>
  <c r="B212" i="9"/>
  <c r="B212" i="17"/>
  <c r="B213" i="9"/>
  <c r="B213" i="17"/>
  <c r="B214" i="9"/>
  <c r="B214" i="17"/>
  <c r="B215" i="9"/>
  <c r="B215" i="17"/>
  <c r="B216" i="9"/>
  <c r="B216" i="17"/>
  <c r="B217" i="9"/>
  <c r="B217" i="17"/>
  <c r="B218" i="9"/>
  <c r="B218" i="17"/>
  <c r="B219" i="9"/>
  <c r="B219" i="17"/>
  <c r="B220" i="9"/>
  <c r="B220" i="17"/>
  <c r="B221" i="9"/>
  <c r="B221" i="17"/>
  <c r="B222" i="9"/>
  <c r="B222" i="17"/>
  <c r="B223" i="9"/>
  <c r="B223" i="17"/>
  <c r="B224" i="9"/>
  <c r="B224" i="17"/>
  <c r="B225" i="9"/>
  <c r="B225" i="17"/>
  <c r="B226" i="9"/>
  <c r="B226" i="17"/>
  <c r="B227" i="9"/>
  <c r="B227" i="17"/>
  <c r="B228" i="9"/>
  <c r="B228" i="17"/>
  <c r="B229" i="9"/>
  <c r="B229" i="17"/>
  <c r="B230" i="9"/>
  <c r="B230" i="17"/>
  <c r="B231" i="9"/>
  <c r="B231" i="17"/>
  <c r="B232" i="9"/>
  <c r="B232" i="17"/>
  <c r="B233" i="9"/>
  <c r="B233" i="17"/>
  <c r="B234" i="9"/>
  <c r="B234" i="17"/>
  <c r="B235" i="9"/>
  <c r="B235" i="17"/>
  <c r="B236" i="9"/>
  <c r="B236" i="17"/>
  <c r="B237" i="9"/>
  <c r="B237" i="17"/>
  <c r="B238" i="9"/>
  <c r="B238" i="17"/>
  <c r="B239" i="9"/>
  <c r="B239" i="17"/>
  <c r="B240" i="9"/>
  <c r="B240" i="17"/>
  <c r="B241" i="9"/>
  <c r="B241" i="17"/>
  <c r="B242" i="9"/>
  <c r="B242" i="17"/>
  <c r="B243" i="9"/>
  <c r="B243" i="17"/>
  <c r="B244" i="9"/>
  <c r="B244" i="17"/>
  <c r="B245" i="9"/>
  <c r="B245" i="17"/>
  <c r="B246" i="9"/>
  <c r="B246" i="17"/>
  <c r="B247" i="9"/>
  <c r="B247" i="17"/>
  <c r="B248" i="9"/>
  <c r="B248" i="17"/>
  <c r="B249" i="9"/>
  <c r="B249" i="17"/>
  <c r="B250" i="9"/>
  <c r="B250" i="17"/>
  <c r="B251" i="9"/>
  <c r="B251" i="17"/>
  <c r="B252" i="9"/>
  <c r="B252" i="17"/>
  <c r="B253" i="9"/>
  <c r="B253" i="17"/>
  <c r="B254" i="9"/>
  <c r="B254" i="17"/>
  <c r="B255" i="9"/>
  <c r="B255" i="17"/>
  <c r="B256" i="9"/>
  <c r="B256" i="17"/>
  <c r="B257" i="9"/>
  <c r="B257" i="17"/>
  <c r="B258" i="9"/>
  <c r="B258" i="17"/>
  <c r="B259" i="9"/>
  <c r="B259" i="17"/>
  <c r="B260" i="9"/>
  <c r="B260" i="17"/>
  <c r="B261" i="9"/>
  <c r="B261" i="17"/>
  <c r="B262" i="9"/>
  <c r="B262" i="17"/>
  <c r="B263" i="9"/>
  <c r="B263" i="17"/>
  <c r="B264" i="9"/>
  <c r="B264" i="17"/>
  <c r="B265" i="9"/>
  <c r="B265" i="17"/>
  <c r="B266" i="9"/>
  <c r="B266" i="17"/>
  <c r="B267" i="9"/>
  <c r="B267" i="17"/>
  <c r="B268" i="9"/>
  <c r="B268" i="17"/>
  <c r="B269" i="9"/>
  <c r="B269" i="17"/>
  <c r="B270" i="9"/>
  <c r="B270" i="17"/>
  <c r="B271" i="9"/>
  <c r="B271" i="17"/>
  <c r="B272" i="9"/>
  <c r="B272" i="17"/>
  <c r="B273" i="9"/>
  <c r="B273" i="17"/>
  <c r="B274" i="9"/>
  <c r="B274" i="17"/>
  <c r="B275" i="9"/>
  <c r="B275" i="17"/>
  <c r="B276" i="9"/>
  <c r="B276" i="17"/>
  <c r="B277" i="9"/>
  <c r="B277" i="17"/>
  <c r="B278" i="9"/>
  <c r="B278" i="17"/>
  <c r="B279" i="9"/>
  <c r="B279" i="17"/>
  <c r="B280" i="9"/>
  <c r="B280" i="17"/>
  <c r="B281" i="9"/>
  <c r="B281" i="17"/>
  <c r="B282" i="9"/>
  <c r="B282" i="17"/>
  <c r="B283" i="9"/>
  <c r="B283" i="17"/>
  <c r="B284" i="9"/>
  <c r="B284" i="17"/>
  <c r="B285" i="9"/>
  <c r="B285" i="17"/>
  <c r="B286" i="9"/>
  <c r="B286" i="17"/>
  <c r="B287" i="9"/>
  <c r="B287" i="17"/>
  <c r="B288" i="9"/>
  <c r="B288" i="17"/>
  <c r="B289" i="9"/>
  <c r="B289" i="17"/>
  <c r="B290" i="9"/>
  <c r="B290" i="17"/>
  <c r="B291" i="9"/>
  <c r="B291" i="17"/>
  <c r="B292" i="9"/>
  <c r="B292" i="17"/>
  <c r="B293" i="9"/>
  <c r="B293" i="17"/>
  <c r="B294" i="9"/>
  <c r="B294" i="17"/>
  <c r="B295" i="9"/>
  <c r="B295" i="17"/>
  <c r="B296" i="9"/>
  <c r="B296" i="17"/>
  <c r="B297" i="9"/>
  <c r="B297" i="17"/>
  <c r="B298" i="9"/>
  <c r="B298" i="17"/>
  <c r="B299" i="9"/>
  <c r="B299" i="17"/>
  <c r="B300" i="9"/>
  <c r="B300" i="17"/>
  <c r="B301" i="9"/>
  <c r="B301" i="17"/>
  <c r="B302" i="9"/>
  <c r="B302" i="17"/>
  <c r="B303" i="9"/>
  <c r="B303" i="17"/>
  <c r="B304" i="9"/>
  <c r="B304" i="17"/>
  <c r="B305" i="9"/>
  <c r="B305" i="17"/>
  <c r="B306" i="9"/>
  <c r="B306" i="17"/>
  <c r="B307" i="9"/>
  <c r="B307" i="17"/>
  <c r="B308" i="9"/>
  <c r="B308" i="17"/>
  <c r="B309" i="9"/>
  <c r="B309" i="17"/>
  <c r="B310" i="9"/>
  <c r="B310" i="17"/>
  <c r="B311" i="9"/>
  <c r="B311" i="17"/>
  <c r="B312" i="9"/>
  <c r="B312" i="17"/>
  <c r="B313" i="9"/>
  <c r="B313" i="17"/>
  <c r="B314" i="9"/>
  <c r="B314" i="17"/>
  <c r="B315" i="9"/>
  <c r="B315" i="17"/>
  <c r="B316" i="9"/>
  <c r="B316" i="17"/>
  <c r="B317" i="9"/>
  <c r="B317" i="17"/>
  <c r="B318" i="9"/>
  <c r="B318" i="17"/>
  <c r="B319" i="9"/>
  <c r="B319" i="17"/>
  <c r="B320" i="9"/>
  <c r="B320" i="17"/>
  <c r="B321" i="9"/>
  <c r="B321" i="17"/>
  <c r="B322" i="9"/>
  <c r="B322" i="17"/>
  <c r="B323" i="9"/>
  <c r="B323" i="17"/>
  <c r="B324" i="9"/>
  <c r="B324" i="17"/>
  <c r="B325" i="9"/>
  <c r="B325" i="17"/>
  <c r="B326" i="9"/>
  <c r="B326" i="17"/>
  <c r="B327" i="9"/>
  <c r="B327" i="17"/>
  <c r="B328" i="9"/>
  <c r="B328" i="17"/>
  <c r="B329" i="9"/>
  <c r="B329" i="17"/>
  <c r="B330" i="9"/>
  <c r="B330" i="17"/>
  <c r="B331" i="9"/>
  <c r="B331" i="17"/>
  <c r="B332" i="9"/>
  <c r="B332" i="17"/>
  <c r="B333" i="9"/>
  <c r="B333" i="17"/>
  <c r="B334" i="9"/>
  <c r="B334" i="17"/>
  <c r="B335" i="9"/>
  <c r="B335" i="17"/>
  <c r="B336" i="9"/>
  <c r="B336" i="17"/>
  <c r="B337" i="9"/>
  <c r="B337" i="17"/>
  <c r="B338" i="9"/>
  <c r="B338" i="17"/>
  <c r="B339" i="9"/>
  <c r="B339" i="17"/>
  <c r="B340" i="9"/>
  <c r="B340" i="17"/>
  <c r="B341" i="9"/>
  <c r="B341" i="17"/>
  <c r="B342" i="9"/>
  <c r="B342" i="17"/>
  <c r="B343" i="9"/>
  <c r="B343" i="17"/>
  <c r="B344" i="9"/>
  <c r="B344" i="17"/>
  <c r="B345" i="9"/>
  <c r="B345" i="17"/>
  <c r="B346" i="9"/>
  <c r="B346" i="17"/>
  <c r="B347" i="9"/>
  <c r="B347" i="17"/>
  <c r="B348" i="9"/>
  <c r="B348" i="17"/>
  <c r="B349" i="9"/>
  <c r="B349" i="17"/>
  <c r="B350" i="9"/>
  <c r="B350" i="17"/>
  <c r="B351" i="9"/>
  <c r="B351" i="17"/>
  <c r="B352" i="9"/>
  <c r="B352" i="17"/>
  <c r="B353" i="9"/>
  <c r="B353" i="17"/>
  <c r="B354" i="9"/>
  <c r="B354" i="17"/>
  <c r="B355" i="9"/>
  <c r="B355" i="17"/>
  <c r="B356" i="9"/>
  <c r="B356" i="17"/>
  <c r="B357" i="9"/>
  <c r="B357" i="17"/>
  <c r="B358" i="9"/>
  <c r="B358" i="17"/>
  <c r="B359" i="9"/>
  <c r="B359" i="17"/>
  <c r="B360" i="9"/>
  <c r="B360" i="17"/>
  <c r="B361" i="9"/>
  <c r="B361" i="17"/>
  <c r="B362" i="9"/>
  <c r="B362" i="17"/>
  <c r="B363" i="9"/>
  <c r="B363" i="17"/>
  <c r="B364" i="9"/>
  <c r="B364" i="17"/>
  <c r="B365" i="9"/>
  <c r="B365" i="17"/>
  <c r="B366" i="9"/>
  <c r="B366" i="17"/>
  <c r="B367" i="9"/>
  <c r="B367" i="17"/>
  <c r="B368" i="9"/>
  <c r="B368" i="17"/>
  <c r="B369" i="9"/>
  <c r="B369" i="17"/>
  <c r="B370" i="9"/>
  <c r="B370" i="17"/>
  <c r="B371" i="9"/>
  <c r="B371" i="17"/>
  <c r="B372" i="9"/>
  <c r="B372" i="17"/>
  <c r="B373" i="9"/>
  <c r="B373" i="17"/>
  <c r="B374" i="9"/>
  <c r="B374" i="17"/>
  <c r="B375" i="9"/>
  <c r="B375" i="17"/>
  <c r="B376" i="9"/>
  <c r="B376" i="17"/>
  <c r="B377" i="9"/>
  <c r="B377" i="17"/>
  <c r="B378" i="9"/>
  <c r="B378" i="17"/>
  <c r="B379" i="9"/>
  <c r="B379" i="17"/>
  <c r="B380" i="9"/>
  <c r="B380" i="17"/>
  <c r="B381" i="9"/>
  <c r="B381" i="17"/>
  <c r="B382" i="9"/>
  <c r="B382" i="17"/>
  <c r="B383" i="9"/>
  <c r="B383" i="17"/>
  <c r="B384" i="9"/>
  <c r="B384" i="17"/>
  <c r="B385" i="9"/>
  <c r="B385" i="17"/>
  <c r="B386" i="9"/>
  <c r="B386" i="17"/>
  <c r="B387" i="9"/>
  <c r="B387" i="17"/>
  <c r="Q9" i="10"/>
  <c r="Q10" i="10"/>
  <c r="Q10" i="19"/>
  <c r="Q11" i="10"/>
  <c r="Q11" i="19"/>
  <c r="Q12" i="10"/>
  <c r="Q12" i="19"/>
  <c r="Q13" i="10"/>
  <c r="Q13" i="19"/>
  <c r="Q14" i="10"/>
  <c r="Q14" i="19"/>
  <c r="Q15" i="10"/>
  <c r="Q15" i="19"/>
  <c r="Q16" i="10"/>
  <c r="Q16" i="19"/>
  <c r="Q17" i="10"/>
  <c r="Q17" i="19"/>
  <c r="Q18" i="10"/>
  <c r="Q18" i="19"/>
  <c r="Q19" i="10"/>
  <c r="Q19" i="19"/>
  <c r="Q20" i="10"/>
  <c r="Q20" i="19"/>
  <c r="Q21" i="10"/>
  <c r="Q21" i="19"/>
  <c r="Q22" i="10"/>
  <c r="Q22" i="19"/>
  <c r="Q23" i="10"/>
  <c r="Q23" i="19"/>
  <c r="Q24" i="10"/>
  <c r="Q24" i="19"/>
  <c r="Q25" i="10"/>
  <c r="Q25" i="19"/>
  <c r="Q26" i="10"/>
  <c r="Q26" i="19"/>
  <c r="Q27" i="10"/>
  <c r="Q27" i="19"/>
  <c r="Q28" i="10"/>
  <c r="Q28" i="19"/>
  <c r="Q29" i="10"/>
  <c r="Q29" i="19"/>
  <c r="Q30" i="10"/>
  <c r="Q30" i="19"/>
  <c r="Q31" i="10"/>
  <c r="Q31" i="19"/>
  <c r="Q32" i="10"/>
  <c r="Q32" i="19"/>
  <c r="Q33" i="10"/>
  <c r="Q33" i="19"/>
  <c r="Q34" i="10"/>
  <c r="Q34" i="19"/>
  <c r="Q35" i="10"/>
  <c r="Q35" i="19"/>
  <c r="Q36" i="10"/>
  <c r="Q36" i="19"/>
  <c r="Q37" i="10"/>
  <c r="Q37" i="19"/>
  <c r="Q38" i="10"/>
  <c r="Q38" i="19"/>
  <c r="Q39" i="10"/>
  <c r="Q39" i="19"/>
  <c r="Q40" i="10"/>
  <c r="Q40" i="19"/>
  <c r="Q41" i="10"/>
  <c r="Q41" i="19"/>
  <c r="Q42" i="10"/>
  <c r="Q42" i="19"/>
  <c r="Q43" i="10"/>
  <c r="Q43" i="19"/>
  <c r="Q44" i="10"/>
  <c r="Q44" i="19"/>
  <c r="Q45" i="10"/>
  <c r="Q45" i="19"/>
  <c r="Q46" i="10"/>
  <c r="Q46" i="19"/>
  <c r="Q47" i="10"/>
  <c r="Q47" i="19"/>
  <c r="Q48" i="10"/>
  <c r="Q48" i="19"/>
  <c r="Q49" i="10"/>
  <c r="Q49" i="19"/>
  <c r="Q50" i="10"/>
  <c r="Q50" i="19"/>
  <c r="Q51" i="10"/>
  <c r="Q51" i="19"/>
  <c r="Q52" i="10"/>
  <c r="Q52" i="19"/>
  <c r="Q53" i="10"/>
  <c r="Q53" i="19"/>
  <c r="Q54" i="10"/>
  <c r="Q54" i="19"/>
  <c r="Q55" i="10"/>
  <c r="Q55" i="19"/>
  <c r="Q56" i="10"/>
  <c r="Q56" i="19"/>
  <c r="Q57" i="10"/>
  <c r="Q57" i="19"/>
  <c r="Q58" i="10"/>
  <c r="Q58" i="19"/>
  <c r="Q59" i="10"/>
  <c r="Q59" i="19"/>
  <c r="Q60" i="10"/>
  <c r="Q60" i="19"/>
  <c r="Q61" i="10"/>
  <c r="Q61" i="19"/>
  <c r="Q62" i="10"/>
  <c r="Q62" i="19"/>
  <c r="Q63" i="10"/>
  <c r="Q63" i="19"/>
  <c r="Q64" i="10"/>
  <c r="Q64" i="19"/>
  <c r="Q65" i="10"/>
  <c r="Q65" i="19"/>
  <c r="Q66" i="10"/>
  <c r="Q66" i="19"/>
  <c r="Q67" i="10"/>
  <c r="Q67" i="19"/>
  <c r="Q68" i="10"/>
  <c r="Q68" i="19"/>
  <c r="Q69" i="10"/>
  <c r="Q69" i="19"/>
  <c r="Q70" i="10"/>
  <c r="Q70" i="19"/>
  <c r="Q71" i="10"/>
  <c r="Q71" i="19"/>
  <c r="Q72" i="10"/>
  <c r="Q72" i="19"/>
  <c r="Q73" i="10"/>
  <c r="Q73" i="19"/>
  <c r="Q74" i="10"/>
  <c r="Q74" i="19"/>
  <c r="Q75" i="10"/>
  <c r="Q75" i="19"/>
  <c r="Q76" i="10"/>
  <c r="Q76" i="19"/>
  <c r="Q77" i="10"/>
  <c r="Q77" i="19"/>
  <c r="Q78" i="10"/>
  <c r="Q78" i="19"/>
  <c r="Q79" i="10"/>
  <c r="Q79" i="19"/>
  <c r="Q80" i="10"/>
  <c r="Q80" i="19"/>
  <c r="Q81" i="10"/>
  <c r="Q81" i="19"/>
  <c r="Q82" i="10"/>
  <c r="Q82" i="19"/>
  <c r="Q83" i="10"/>
  <c r="Q83" i="19"/>
  <c r="Q84" i="10"/>
  <c r="Q84" i="19"/>
  <c r="Q85" i="10"/>
  <c r="Q85" i="19"/>
  <c r="Q86" i="10"/>
  <c r="Q86" i="19"/>
  <c r="Q87" i="10"/>
  <c r="Q87" i="19"/>
  <c r="Q88" i="10"/>
  <c r="Q88" i="19"/>
  <c r="Q89" i="10"/>
  <c r="Q89" i="19"/>
  <c r="Q90" i="10"/>
  <c r="Q90" i="19"/>
  <c r="Q91" i="10"/>
  <c r="Q91" i="19"/>
  <c r="Q92" i="10"/>
  <c r="Q92" i="19"/>
  <c r="Q93" i="10"/>
  <c r="Q93" i="19"/>
  <c r="Q94" i="10"/>
  <c r="Q94" i="19"/>
  <c r="Q95" i="10"/>
  <c r="Q95" i="19"/>
  <c r="Q96" i="10"/>
  <c r="Q96" i="19"/>
  <c r="Q97" i="10"/>
  <c r="Q97" i="19"/>
  <c r="Q98" i="10"/>
  <c r="Q98" i="19"/>
  <c r="Q99" i="10"/>
  <c r="Q99" i="19"/>
  <c r="Q100" i="10"/>
  <c r="Q100" i="19"/>
  <c r="Q101" i="10"/>
  <c r="Q101" i="19"/>
  <c r="Q102" i="10"/>
  <c r="Q102" i="19"/>
  <c r="Q103" i="10"/>
  <c r="Q103" i="19"/>
  <c r="Q104" i="10"/>
  <c r="Q104" i="19"/>
  <c r="Q105" i="10"/>
  <c r="Q105" i="19"/>
  <c r="Q106" i="10"/>
  <c r="Q106" i="19"/>
  <c r="Q107" i="10"/>
  <c r="Q107" i="19"/>
  <c r="Q108" i="10"/>
  <c r="Q108" i="19"/>
  <c r="Q109" i="10"/>
  <c r="Q109" i="19"/>
  <c r="Q110" i="10"/>
  <c r="Q110" i="19"/>
  <c r="Q111" i="10"/>
  <c r="Q111" i="19"/>
  <c r="Q112" i="10"/>
  <c r="Q112" i="19"/>
  <c r="Q113" i="10"/>
  <c r="Q113" i="19"/>
  <c r="Q114" i="10"/>
  <c r="Q114" i="19"/>
  <c r="Q115" i="10"/>
  <c r="Q115" i="19"/>
  <c r="Q116" i="10"/>
  <c r="Q116" i="19"/>
  <c r="Q117" i="10"/>
  <c r="Q117" i="19"/>
  <c r="Q118" i="10"/>
  <c r="Q118" i="19"/>
  <c r="Q119" i="10"/>
  <c r="Q119" i="19"/>
  <c r="Q120" i="10"/>
  <c r="Q120" i="19"/>
  <c r="Q121" i="10"/>
  <c r="Q121" i="19"/>
  <c r="Q122" i="10"/>
  <c r="Q122" i="19"/>
  <c r="Q123" i="10"/>
  <c r="Q123" i="19"/>
  <c r="Q124" i="10"/>
  <c r="Q124" i="19"/>
  <c r="Q125" i="10"/>
  <c r="Q125" i="19"/>
  <c r="Q126" i="10"/>
  <c r="Q126" i="19"/>
  <c r="Q127" i="10"/>
  <c r="Q127" i="19"/>
  <c r="Q128" i="10"/>
  <c r="Q128" i="19"/>
  <c r="Q129" i="10"/>
  <c r="Q129" i="19"/>
  <c r="Q130" i="10"/>
  <c r="Q130" i="19"/>
  <c r="Q131" i="10"/>
  <c r="Q131" i="19"/>
  <c r="Q132" i="10"/>
  <c r="Q132" i="19"/>
  <c r="Q133" i="10"/>
  <c r="Q133" i="19"/>
  <c r="Q134" i="10"/>
  <c r="Q134" i="19"/>
  <c r="Q135" i="10"/>
  <c r="Q135" i="19"/>
  <c r="Q136" i="10"/>
  <c r="Q136" i="19"/>
  <c r="Q137" i="10"/>
  <c r="Q137" i="19"/>
  <c r="Q138" i="10"/>
  <c r="Q138" i="19"/>
  <c r="Q139" i="10"/>
  <c r="Q139" i="19"/>
  <c r="Q140" i="10"/>
  <c r="Q140" i="19"/>
  <c r="Q141" i="10"/>
  <c r="Q141" i="19"/>
  <c r="Q142" i="10"/>
  <c r="Q142" i="19"/>
  <c r="Q143" i="10"/>
  <c r="Q143" i="19"/>
  <c r="Q144" i="10"/>
  <c r="Q144" i="19"/>
  <c r="Q145" i="10"/>
  <c r="Q145" i="19"/>
  <c r="Q146" i="10"/>
  <c r="Q146" i="19"/>
  <c r="Q147" i="10"/>
  <c r="Q147" i="19"/>
  <c r="Q148" i="10"/>
  <c r="Q148" i="19"/>
  <c r="Q149" i="10"/>
  <c r="Q149" i="19"/>
  <c r="Q150" i="10"/>
  <c r="Q150" i="19"/>
  <c r="Q151" i="10"/>
  <c r="Q151" i="19"/>
  <c r="Q152" i="10"/>
  <c r="Q152" i="19"/>
  <c r="Q153" i="10"/>
  <c r="Q153" i="19"/>
  <c r="Q154" i="10"/>
  <c r="Q154" i="19"/>
  <c r="Q155" i="10"/>
  <c r="Q155" i="19"/>
  <c r="Q156" i="10"/>
  <c r="Q156" i="19"/>
  <c r="Q157" i="10"/>
  <c r="Q157" i="19"/>
  <c r="Q158" i="10"/>
  <c r="Q158" i="19"/>
  <c r="Q159" i="10"/>
  <c r="Q159" i="19"/>
  <c r="Q160" i="10"/>
  <c r="Q160" i="19"/>
  <c r="Q161" i="10"/>
  <c r="Q161" i="19"/>
  <c r="Q162" i="10"/>
  <c r="Q162" i="19"/>
  <c r="Q163" i="10"/>
  <c r="Q163" i="19"/>
  <c r="Q164" i="10"/>
  <c r="Q164" i="19"/>
  <c r="Q165" i="10"/>
  <c r="Q165" i="19"/>
  <c r="Q166" i="10"/>
  <c r="Q166" i="19"/>
  <c r="Q167" i="10"/>
  <c r="Q167" i="19"/>
  <c r="Q168" i="10"/>
  <c r="Q168" i="19"/>
  <c r="Q169" i="10"/>
  <c r="Q169" i="19"/>
  <c r="Q170" i="10"/>
  <c r="Q170" i="19"/>
  <c r="Q171" i="10"/>
  <c r="Q171" i="19"/>
  <c r="Q172" i="10"/>
  <c r="Q172" i="19"/>
  <c r="Q173" i="10"/>
  <c r="Q173" i="19"/>
  <c r="Q174" i="10"/>
  <c r="Q174" i="19"/>
  <c r="Q175" i="10"/>
  <c r="Q175" i="19"/>
  <c r="Q176" i="10"/>
  <c r="Q176" i="19"/>
  <c r="Q177" i="10"/>
  <c r="Q177" i="19"/>
  <c r="Q178" i="10"/>
  <c r="Q178" i="19"/>
  <c r="Q179" i="10"/>
  <c r="Q179" i="19"/>
  <c r="Q180" i="10"/>
  <c r="Q180" i="19"/>
  <c r="Q181" i="10"/>
  <c r="Q181" i="19"/>
  <c r="Q182" i="10"/>
  <c r="Q182" i="19"/>
  <c r="Q183" i="10"/>
  <c r="Q183" i="19"/>
  <c r="Q184" i="10"/>
  <c r="Q184" i="19"/>
  <c r="Q185" i="10"/>
  <c r="Q185" i="19"/>
  <c r="Q186" i="10"/>
  <c r="Q186" i="19"/>
  <c r="Q187" i="10"/>
  <c r="Q187" i="19"/>
  <c r="Q188" i="10"/>
  <c r="Q188" i="19"/>
  <c r="Q189" i="10"/>
  <c r="Q189" i="19"/>
  <c r="Q190" i="10"/>
  <c r="Q190" i="19"/>
  <c r="Q191" i="10"/>
  <c r="Q191" i="19"/>
  <c r="Q192" i="10"/>
  <c r="Q192" i="19"/>
  <c r="Q193" i="10"/>
  <c r="Q193" i="19"/>
  <c r="Q194" i="10"/>
  <c r="Q194" i="19"/>
  <c r="Q195" i="10"/>
  <c r="Q195" i="19"/>
  <c r="Q196" i="10"/>
  <c r="Q196" i="19"/>
  <c r="Q197" i="10"/>
  <c r="Q197" i="19"/>
  <c r="Q198" i="10"/>
  <c r="Q198" i="19"/>
  <c r="Q199" i="10"/>
  <c r="Q199" i="19"/>
  <c r="Q200" i="10"/>
  <c r="Q200" i="19"/>
  <c r="Q201" i="10"/>
  <c r="Q201" i="19"/>
  <c r="Q202" i="10"/>
  <c r="Q202" i="19"/>
  <c r="Q203" i="10"/>
  <c r="Q203" i="19"/>
  <c r="Q204" i="10"/>
  <c r="Q204" i="19"/>
  <c r="Q205" i="10"/>
  <c r="Q205" i="19"/>
  <c r="Q206" i="10"/>
  <c r="Q206" i="19"/>
  <c r="Q207" i="10"/>
  <c r="Q207" i="19"/>
  <c r="Q208" i="10"/>
  <c r="Q208" i="19"/>
  <c r="Q209" i="10"/>
  <c r="Q209" i="19"/>
  <c r="Q210" i="10"/>
  <c r="Q210" i="19"/>
  <c r="Q211" i="10"/>
  <c r="Q211" i="19"/>
  <c r="Q212" i="10"/>
  <c r="Q212" i="19"/>
  <c r="Q213" i="10"/>
  <c r="Q213" i="19"/>
  <c r="Q214" i="10"/>
  <c r="Q214" i="19"/>
  <c r="Q215" i="10"/>
  <c r="Q215" i="19"/>
  <c r="Q216" i="10"/>
  <c r="Q216" i="19"/>
  <c r="Q217" i="10"/>
  <c r="Q217" i="19"/>
  <c r="Q218" i="10"/>
  <c r="Q218" i="19"/>
  <c r="Q219" i="10"/>
  <c r="Q219" i="19"/>
  <c r="Q220" i="10"/>
  <c r="Q220" i="19"/>
  <c r="Q221" i="10"/>
  <c r="Q221" i="19"/>
  <c r="Q222" i="10"/>
  <c r="Q222" i="19"/>
  <c r="Q223" i="10"/>
  <c r="Q223" i="19"/>
  <c r="Q224" i="10"/>
  <c r="Q224" i="19"/>
  <c r="Q225" i="10"/>
  <c r="Q225" i="19"/>
  <c r="Q226" i="10"/>
  <c r="Q226" i="19"/>
  <c r="Q227" i="10"/>
  <c r="Q227" i="19"/>
  <c r="Q228" i="10"/>
  <c r="Q228" i="19"/>
  <c r="Q229" i="10"/>
  <c r="Q229" i="19"/>
  <c r="Q230" i="10"/>
  <c r="Q230" i="19"/>
  <c r="Q231" i="10"/>
  <c r="Q231" i="19"/>
  <c r="Q232" i="10"/>
  <c r="Q232" i="19"/>
  <c r="Q233" i="10"/>
  <c r="Q233" i="19"/>
  <c r="Q234" i="10"/>
  <c r="Q234" i="19"/>
  <c r="Q235" i="10"/>
  <c r="Q235" i="19"/>
  <c r="Q236" i="10"/>
  <c r="Q236" i="19"/>
  <c r="Q237" i="10"/>
  <c r="Q237" i="19"/>
  <c r="Q238" i="10"/>
  <c r="Q238" i="19"/>
  <c r="Q239" i="10"/>
  <c r="Q239" i="19"/>
  <c r="Q240" i="10"/>
  <c r="Q240" i="19"/>
  <c r="Q241" i="10"/>
  <c r="Q241" i="19"/>
  <c r="Q242" i="10"/>
  <c r="Q242" i="19"/>
  <c r="Q243" i="10"/>
  <c r="Q243" i="19"/>
  <c r="Q244" i="10"/>
  <c r="Q244" i="19"/>
  <c r="Q245" i="10"/>
  <c r="Q245" i="19"/>
  <c r="Q246" i="10"/>
  <c r="Q246" i="19"/>
  <c r="Q247" i="10"/>
  <c r="Q247" i="19"/>
  <c r="Q248" i="10"/>
  <c r="Q248" i="19"/>
  <c r="Q249" i="10"/>
  <c r="Q249" i="19"/>
  <c r="Q250" i="10"/>
  <c r="Q250" i="19"/>
  <c r="Q251" i="10"/>
  <c r="Q251" i="19"/>
  <c r="Q252" i="10"/>
  <c r="Q252" i="19"/>
  <c r="Q253" i="10"/>
  <c r="Q253" i="19"/>
  <c r="Q254" i="10"/>
  <c r="Q254" i="19"/>
  <c r="Q255" i="10"/>
  <c r="Q255" i="19"/>
  <c r="Q256" i="10"/>
  <c r="Q256" i="19"/>
  <c r="Q257" i="10"/>
  <c r="Q257" i="19"/>
  <c r="Q258" i="10"/>
  <c r="Q258" i="19"/>
  <c r="Q259" i="10"/>
  <c r="Q259" i="19"/>
  <c r="Q260" i="10"/>
  <c r="Q260" i="19"/>
  <c r="Q261" i="10"/>
  <c r="Q261" i="19"/>
  <c r="Q262" i="10"/>
  <c r="Q262" i="19"/>
  <c r="Q263" i="10"/>
  <c r="Q263" i="19"/>
  <c r="Q264" i="10"/>
  <c r="Q264" i="19"/>
  <c r="Q265" i="10"/>
  <c r="Q265" i="19"/>
  <c r="Q266" i="10"/>
  <c r="Q266" i="19"/>
  <c r="Q267" i="10"/>
  <c r="Q267" i="19"/>
  <c r="Q268" i="10"/>
  <c r="Q268" i="19"/>
  <c r="Q269" i="10"/>
  <c r="Q269" i="19"/>
  <c r="Q270" i="10"/>
  <c r="Q270" i="19"/>
  <c r="Q271" i="10"/>
  <c r="Q271" i="19"/>
  <c r="Q272" i="10"/>
  <c r="Q272" i="19"/>
  <c r="Q273" i="10"/>
  <c r="Q273" i="19"/>
  <c r="Q274" i="10"/>
  <c r="Q274" i="19"/>
  <c r="Q275" i="10"/>
  <c r="Q275" i="19"/>
  <c r="Q276" i="10"/>
  <c r="Q276" i="19"/>
  <c r="Q277" i="10"/>
  <c r="Q277" i="19"/>
  <c r="Q278" i="10"/>
  <c r="Q278" i="19"/>
  <c r="Q279" i="10"/>
  <c r="Q279" i="19"/>
  <c r="Q280" i="10"/>
  <c r="Q280" i="19"/>
  <c r="Q281" i="10"/>
  <c r="Q281" i="19"/>
  <c r="Q282" i="10"/>
  <c r="Q282" i="19"/>
  <c r="Q283" i="10"/>
  <c r="Q283" i="19"/>
  <c r="Q284" i="10"/>
  <c r="Q284" i="19"/>
  <c r="Q285" i="10"/>
  <c r="Q285" i="19"/>
  <c r="Q286" i="10"/>
  <c r="Q286" i="19"/>
  <c r="Q287" i="10"/>
  <c r="Q287" i="19"/>
  <c r="Q288" i="10"/>
  <c r="Q288" i="19"/>
  <c r="Q289" i="10"/>
  <c r="Q289" i="19"/>
  <c r="Q290" i="10"/>
  <c r="Q290" i="19"/>
  <c r="Q291" i="10"/>
  <c r="Q291" i="19"/>
  <c r="Q292" i="10"/>
  <c r="Q292" i="19"/>
  <c r="Q293" i="10"/>
  <c r="Q293" i="19"/>
  <c r="Q294" i="10"/>
  <c r="Q294" i="19"/>
  <c r="Q295" i="10"/>
  <c r="Q295" i="19"/>
  <c r="Q296" i="10"/>
  <c r="Q296" i="19"/>
  <c r="Q297" i="10"/>
  <c r="Q297" i="19"/>
  <c r="Q298" i="10"/>
  <c r="Q298" i="19"/>
  <c r="Q299" i="10"/>
  <c r="Q299" i="19"/>
  <c r="Q300" i="10"/>
  <c r="Q300" i="19"/>
  <c r="Q301" i="10"/>
  <c r="Q301" i="19"/>
  <c r="Q302" i="10"/>
  <c r="Q302" i="19"/>
  <c r="Q303" i="10"/>
  <c r="Q303" i="19"/>
  <c r="Q304" i="10"/>
  <c r="Q304" i="19"/>
  <c r="Q305" i="10"/>
  <c r="Q305" i="19"/>
  <c r="Q306" i="10"/>
  <c r="Q306" i="19"/>
  <c r="Q307" i="10"/>
  <c r="Q307" i="19"/>
  <c r="Q308" i="10"/>
  <c r="Q308" i="19"/>
  <c r="Q309" i="10"/>
  <c r="Q309" i="19"/>
  <c r="Q310" i="10"/>
  <c r="Q310" i="19"/>
  <c r="Q311" i="10"/>
  <c r="Q311" i="19"/>
  <c r="Q312" i="10"/>
  <c r="Q312" i="19"/>
  <c r="Q313" i="10"/>
  <c r="Q313" i="19"/>
  <c r="Q314" i="10"/>
  <c r="Q314" i="19"/>
  <c r="Q315" i="10"/>
  <c r="Q315" i="19"/>
  <c r="Q316" i="10"/>
  <c r="Q316" i="19"/>
  <c r="Q317" i="10"/>
  <c r="Q317" i="19"/>
  <c r="Q318" i="10"/>
  <c r="Q318" i="19"/>
  <c r="Q319" i="10"/>
  <c r="Q319" i="19"/>
  <c r="Q320" i="10"/>
  <c r="Q320" i="19"/>
  <c r="Q321" i="10"/>
  <c r="Q321" i="19"/>
  <c r="Q322" i="10"/>
  <c r="Q322" i="19"/>
  <c r="Q323" i="10"/>
  <c r="Q323" i="19"/>
  <c r="Q324" i="10"/>
  <c r="Q324" i="19"/>
  <c r="Q325" i="10"/>
  <c r="Q325" i="19"/>
  <c r="Q326" i="10"/>
  <c r="Q326" i="19"/>
  <c r="Q327" i="10"/>
  <c r="Q327" i="19"/>
  <c r="Q328" i="10"/>
  <c r="Q328" i="19"/>
  <c r="Q329" i="10"/>
  <c r="Q329" i="19"/>
  <c r="Q330" i="10"/>
  <c r="Q330" i="19"/>
  <c r="Q331" i="10"/>
  <c r="Q331" i="19"/>
  <c r="Q332" i="10"/>
  <c r="Q332" i="19"/>
  <c r="Q333" i="10"/>
  <c r="Q333" i="19"/>
  <c r="Q334" i="10"/>
  <c r="Q334" i="19"/>
  <c r="Q335" i="10"/>
  <c r="Q335" i="19"/>
  <c r="Q336" i="10"/>
  <c r="Q336" i="19"/>
  <c r="Q337" i="10"/>
  <c r="Q337" i="19"/>
  <c r="Q338" i="10"/>
  <c r="Q338" i="19"/>
  <c r="Q339" i="10"/>
  <c r="Q339" i="19"/>
  <c r="Q340" i="10"/>
  <c r="Q340" i="19"/>
  <c r="Q341" i="10"/>
  <c r="Q341" i="19"/>
  <c r="Q342" i="10"/>
  <c r="Q342" i="19"/>
  <c r="Q343" i="10"/>
  <c r="Q343" i="19"/>
  <c r="Q344" i="10"/>
  <c r="Q344" i="19"/>
  <c r="Q345" i="10"/>
  <c r="Q345" i="19"/>
  <c r="Q346" i="10"/>
  <c r="Q346" i="19"/>
  <c r="Q347" i="10"/>
  <c r="Q347" i="19"/>
  <c r="Q348" i="10"/>
  <c r="Q348" i="19"/>
  <c r="Q349" i="10"/>
  <c r="Q349" i="19"/>
  <c r="Q350" i="10"/>
  <c r="Q350" i="19"/>
  <c r="Q351" i="10"/>
  <c r="Q351" i="19"/>
  <c r="Q352" i="10"/>
  <c r="Q352" i="19"/>
  <c r="Q353" i="10"/>
  <c r="Q353" i="19"/>
  <c r="Q354" i="10"/>
  <c r="Q354" i="19"/>
  <c r="Q355" i="10"/>
  <c r="Q355" i="19"/>
  <c r="Q356" i="10"/>
  <c r="Q356" i="19"/>
  <c r="Q357" i="10"/>
  <c r="Q357" i="19"/>
  <c r="Q358" i="10"/>
  <c r="Q358" i="19"/>
  <c r="Q359" i="10"/>
  <c r="Q359" i="19"/>
  <c r="Q360" i="10"/>
  <c r="Q360" i="19"/>
  <c r="Q361" i="10"/>
  <c r="Q361" i="19"/>
  <c r="Q362" i="10"/>
  <c r="Q362" i="19"/>
  <c r="Q363" i="10"/>
  <c r="Q363" i="19"/>
  <c r="Q364" i="10"/>
  <c r="Q364" i="19"/>
  <c r="Q365" i="10"/>
  <c r="Q365" i="19"/>
  <c r="Q366" i="10"/>
  <c r="Q366" i="19"/>
  <c r="Q367" i="10"/>
  <c r="Q367" i="19"/>
  <c r="Q368" i="10"/>
  <c r="Q368" i="19"/>
  <c r="Q369" i="10"/>
  <c r="Q369" i="19"/>
  <c r="Q370" i="10"/>
  <c r="Q370" i="19"/>
  <c r="Q371" i="10"/>
  <c r="Q371" i="19"/>
  <c r="Q372" i="10"/>
  <c r="Q372" i="19"/>
  <c r="Q373" i="10"/>
  <c r="Q373" i="19"/>
  <c r="Q374" i="10"/>
  <c r="Q374" i="19"/>
  <c r="Q375" i="10"/>
  <c r="Q375" i="19"/>
  <c r="Q376" i="10"/>
  <c r="Q376" i="19"/>
  <c r="Q377" i="10"/>
  <c r="Q377" i="19"/>
  <c r="Q378" i="10"/>
  <c r="Q378" i="19"/>
  <c r="Q379" i="10"/>
  <c r="Q379" i="19"/>
  <c r="Q380" i="10"/>
  <c r="Q380" i="19"/>
  <c r="Q381" i="10"/>
  <c r="Q381" i="19"/>
  <c r="Q382" i="10"/>
  <c r="Q382" i="19"/>
  <c r="Q383" i="10"/>
  <c r="Q383" i="19"/>
  <c r="Q384" i="10"/>
  <c r="Q384" i="19"/>
  <c r="Q385" i="10"/>
  <c r="Q385" i="19"/>
  <c r="Q386" i="10"/>
  <c r="Q386" i="19"/>
  <c r="Q387" i="10"/>
  <c r="Q387" i="19"/>
  <c r="Q388" i="19"/>
  <c r="O9" i="10"/>
  <c r="O10" i="10"/>
  <c r="O10" i="19"/>
  <c r="O11" i="10"/>
  <c r="O11" i="19"/>
  <c r="O12" i="10"/>
  <c r="O12" i="19"/>
  <c r="O13" i="10"/>
  <c r="O13" i="19"/>
  <c r="O14" i="10"/>
  <c r="O14" i="19"/>
  <c r="O15" i="10"/>
  <c r="O15" i="19"/>
  <c r="O16" i="10"/>
  <c r="O16" i="19"/>
  <c r="O17" i="10"/>
  <c r="O17" i="19"/>
  <c r="O18" i="10"/>
  <c r="O18" i="19"/>
  <c r="O19" i="10"/>
  <c r="O19" i="19"/>
  <c r="O20" i="10"/>
  <c r="O20" i="19"/>
  <c r="O21" i="10"/>
  <c r="O21" i="19"/>
  <c r="O22" i="10"/>
  <c r="O22" i="19"/>
  <c r="O23" i="10"/>
  <c r="O23" i="19"/>
  <c r="O24" i="10"/>
  <c r="O24" i="19"/>
  <c r="O25" i="10"/>
  <c r="O25" i="19"/>
  <c r="O26" i="10"/>
  <c r="O26" i="19"/>
  <c r="O27" i="10"/>
  <c r="O27" i="19"/>
  <c r="O28" i="10"/>
  <c r="O28" i="19"/>
  <c r="O29" i="10"/>
  <c r="O29" i="19"/>
  <c r="O30" i="10"/>
  <c r="O30" i="19"/>
  <c r="O31" i="10"/>
  <c r="O31" i="19"/>
  <c r="O32" i="10"/>
  <c r="O32" i="19"/>
  <c r="O33" i="10"/>
  <c r="O33" i="19"/>
  <c r="O34" i="10"/>
  <c r="O34" i="19"/>
  <c r="O35" i="10"/>
  <c r="O35" i="19"/>
  <c r="O36" i="10"/>
  <c r="O36" i="19"/>
  <c r="O37" i="10"/>
  <c r="O37" i="19"/>
  <c r="O38" i="10"/>
  <c r="O38" i="19"/>
  <c r="O39" i="10"/>
  <c r="O39" i="19"/>
  <c r="O40" i="10"/>
  <c r="O40" i="19"/>
  <c r="O41" i="10"/>
  <c r="O41" i="19"/>
  <c r="O42" i="10"/>
  <c r="O42" i="19"/>
  <c r="O43" i="10"/>
  <c r="O43" i="19"/>
  <c r="O44" i="10"/>
  <c r="O44" i="19"/>
  <c r="O45" i="10"/>
  <c r="O45" i="19"/>
  <c r="O46" i="10"/>
  <c r="O46" i="19"/>
  <c r="O47" i="10"/>
  <c r="O47" i="19"/>
  <c r="O48" i="10"/>
  <c r="O48" i="19"/>
  <c r="O49" i="10"/>
  <c r="O49" i="19"/>
  <c r="O50" i="10"/>
  <c r="O50" i="19"/>
  <c r="O51" i="10"/>
  <c r="O51" i="19"/>
  <c r="O52" i="10"/>
  <c r="O52" i="19"/>
  <c r="O53" i="10"/>
  <c r="O53" i="19"/>
  <c r="O54" i="10"/>
  <c r="O54" i="19"/>
  <c r="O55" i="10"/>
  <c r="O55" i="19"/>
  <c r="O56" i="10"/>
  <c r="O56" i="19"/>
  <c r="O57" i="10"/>
  <c r="O57" i="19"/>
  <c r="O58" i="10"/>
  <c r="O58" i="19"/>
  <c r="O59" i="10"/>
  <c r="O59" i="19"/>
  <c r="O60" i="10"/>
  <c r="O60" i="19"/>
  <c r="O61" i="10"/>
  <c r="O61" i="19"/>
  <c r="O62" i="10"/>
  <c r="O62" i="19"/>
  <c r="O63" i="10"/>
  <c r="O63" i="19"/>
  <c r="O64" i="10"/>
  <c r="O64" i="19"/>
  <c r="O65" i="10"/>
  <c r="O65" i="19"/>
  <c r="O66" i="10"/>
  <c r="O66" i="19"/>
  <c r="O67" i="10"/>
  <c r="O67" i="19"/>
  <c r="O68" i="10"/>
  <c r="O68" i="19"/>
  <c r="O69" i="10"/>
  <c r="O69" i="19"/>
  <c r="O70" i="10"/>
  <c r="O70" i="19"/>
  <c r="O71" i="10"/>
  <c r="O71" i="19"/>
  <c r="O72" i="10"/>
  <c r="O72" i="19"/>
  <c r="O73" i="10"/>
  <c r="O73" i="19"/>
  <c r="O74" i="10"/>
  <c r="O74" i="19"/>
  <c r="O75" i="10"/>
  <c r="O75" i="19"/>
  <c r="O76" i="10"/>
  <c r="O76" i="19"/>
  <c r="O77" i="10"/>
  <c r="O77" i="19"/>
  <c r="O78" i="10"/>
  <c r="O78" i="19"/>
  <c r="O79" i="10"/>
  <c r="O79" i="19"/>
  <c r="O80" i="10"/>
  <c r="O80" i="19"/>
  <c r="O81" i="10"/>
  <c r="O81" i="19"/>
  <c r="O82" i="10"/>
  <c r="O82" i="19"/>
  <c r="O83" i="10"/>
  <c r="O83" i="19"/>
  <c r="O84" i="10"/>
  <c r="O84" i="19"/>
  <c r="O85" i="10"/>
  <c r="O85" i="19"/>
  <c r="O86" i="10"/>
  <c r="O86" i="19"/>
  <c r="O87" i="10"/>
  <c r="O87" i="19"/>
  <c r="O88" i="10"/>
  <c r="O88" i="19"/>
  <c r="O89" i="10"/>
  <c r="O89" i="19"/>
  <c r="O90" i="10"/>
  <c r="O90" i="19"/>
  <c r="O91" i="10"/>
  <c r="O91" i="19"/>
  <c r="O92" i="10"/>
  <c r="O92" i="19"/>
  <c r="O93" i="10"/>
  <c r="O93" i="19"/>
  <c r="O94" i="10"/>
  <c r="O94" i="19"/>
  <c r="O95" i="10"/>
  <c r="O95" i="19"/>
  <c r="O96" i="10"/>
  <c r="O96" i="19"/>
  <c r="O97" i="10"/>
  <c r="O97" i="19"/>
  <c r="O98" i="10"/>
  <c r="O98" i="19"/>
  <c r="O99" i="10"/>
  <c r="O99" i="19"/>
  <c r="O100" i="10"/>
  <c r="O100" i="19"/>
  <c r="O101" i="10"/>
  <c r="O101" i="19"/>
  <c r="O102" i="10"/>
  <c r="O102" i="19"/>
  <c r="O103" i="10"/>
  <c r="O103" i="19"/>
  <c r="O104" i="10"/>
  <c r="O104" i="19"/>
  <c r="O105" i="10"/>
  <c r="O105" i="19"/>
  <c r="O106" i="10"/>
  <c r="O106" i="19"/>
  <c r="O107" i="10"/>
  <c r="O107" i="19"/>
  <c r="O108" i="10"/>
  <c r="O108" i="19"/>
  <c r="O109" i="10"/>
  <c r="O109" i="19"/>
  <c r="O110" i="10"/>
  <c r="O110" i="19"/>
  <c r="O111" i="10"/>
  <c r="O111" i="19"/>
  <c r="O112" i="10"/>
  <c r="O112" i="19"/>
  <c r="O113" i="10"/>
  <c r="O113" i="19"/>
  <c r="O114" i="10"/>
  <c r="O114" i="19"/>
  <c r="O115" i="10"/>
  <c r="O115" i="19"/>
  <c r="O116" i="10"/>
  <c r="O116" i="19"/>
  <c r="O117" i="10"/>
  <c r="O117" i="19"/>
  <c r="O118" i="10"/>
  <c r="O118" i="19"/>
  <c r="O119" i="10"/>
  <c r="O119" i="19"/>
  <c r="O120" i="10"/>
  <c r="O120" i="19"/>
  <c r="O121" i="10"/>
  <c r="O121" i="19"/>
  <c r="O122" i="10"/>
  <c r="O122" i="19"/>
  <c r="O123" i="10"/>
  <c r="O123" i="19"/>
  <c r="O124" i="10"/>
  <c r="O124" i="19"/>
  <c r="O125" i="10"/>
  <c r="O125" i="19"/>
  <c r="O126" i="10"/>
  <c r="O126" i="19"/>
  <c r="O127" i="10"/>
  <c r="O127" i="19"/>
  <c r="O128" i="10"/>
  <c r="O128" i="19"/>
  <c r="O129" i="10"/>
  <c r="O129" i="19"/>
  <c r="O130" i="10"/>
  <c r="O130" i="19"/>
  <c r="O131" i="10"/>
  <c r="O131" i="19"/>
  <c r="O132" i="10"/>
  <c r="O132" i="19"/>
  <c r="O133" i="10"/>
  <c r="O133" i="19"/>
  <c r="O134" i="10"/>
  <c r="O134" i="19"/>
  <c r="O135" i="10"/>
  <c r="O135" i="19"/>
  <c r="O136" i="10"/>
  <c r="O136" i="19"/>
  <c r="O137" i="10"/>
  <c r="O137" i="19"/>
  <c r="O138" i="10"/>
  <c r="O138" i="19"/>
  <c r="O139" i="10"/>
  <c r="O139" i="19"/>
  <c r="O140" i="10"/>
  <c r="O140" i="19"/>
  <c r="O141" i="10"/>
  <c r="O141" i="19"/>
  <c r="O142" i="10"/>
  <c r="O142" i="19"/>
  <c r="O143" i="10"/>
  <c r="O143" i="19"/>
  <c r="O144" i="10"/>
  <c r="O144" i="19"/>
  <c r="O145" i="10"/>
  <c r="O145" i="19"/>
  <c r="O146" i="10"/>
  <c r="O146" i="19"/>
  <c r="O147" i="10"/>
  <c r="O147" i="19"/>
  <c r="O148" i="10"/>
  <c r="O148" i="19"/>
  <c r="O149" i="10"/>
  <c r="O149" i="19"/>
  <c r="O150" i="10"/>
  <c r="O150" i="19"/>
  <c r="O151" i="10"/>
  <c r="O151" i="19"/>
  <c r="O152" i="10"/>
  <c r="O152" i="19"/>
  <c r="O153" i="10"/>
  <c r="O153" i="19"/>
  <c r="O154" i="10"/>
  <c r="O154" i="19"/>
  <c r="O155" i="10"/>
  <c r="O155" i="19"/>
  <c r="O156" i="10"/>
  <c r="O156" i="19"/>
  <c r="O157" i="10"/>
  <c r="O157" i="19"/>
  <c r="O158" i="10"/>
  <c r="O158" i="19"/>
  <c r="O159" i="10"/>
  <c r="O159" i="19"/>
  <c r="O160" i="10"/>
  <c r="O160" i="19"/>
  <c r="O161" i="10"/>
  <c r="O161" i="19"/>
  <c r="O162" i="10"/>
  <c r="O162" i="19"/>
  <c r="O163" i="10"/>
  <c r="O163" i="19"/>
  <c r="O164" i="10"/>
  <c r="O164" i="19"/>
  <c r="O165" i="10"/>
  <c r="O165" i="19"/>
  <c r="O166" i="10"/>
  <c r="O166" i="19"/>
  <c r="O167" i="10"/>
  <c r="O167" i="19"/>
  <c r="O168" i="10"/>
  <c r="O168" i="19"/>
  <c r="O169" i="10"/>
  <c r="O169" i="19"/>
  <c r="O170" i="10"/>
  <c r="O170" i="19"/>
  <c r="O171" i="10"/>
  <c r="O171" i="19"/>
  <c r="O172" i="10"/>
  <c r="O172" i="19"/>
  <c r="O173" i="10"/>
  <c r="O173" i="19"/>
  <c r="O174" i="10"/>
  <c r="O174" i="19"/>
  <c r="O175" i="10"/>
  <c r="O175" i="19"/>
  <c r="O176" i="10"/>
  <c r="O176" i="19"/>
  <c r="O177" i="10"/>
  <c r="O177" i="19"/>
  <c r="O178" i="10"/>
  <c r="O178" i="19"/>
  <c r="O179" i="10"/>
  <c r="O179" i="19"/>
  <c r="O180" i="10"/>
  <c r="O180" i="19"/>
  <c r="O181" i="10"/>
  <c r="O181" i="19"/>
  <c r="O182" i="10"/>
  <c r="O182" i="19"/>
  <c r="O183" i="10"/>
  <c r="O183" i="19"/>
  <c r="O184" i="10"/>
  <c r="O184" i="19"/>
  <c r="O185" i="10"/>
  <c r="O185" i="19"/>
  <c r="O186" i="10"/>
  <c r="O186" i="19"/>
  <c r="O187" i="10"/>
  <c r="O187" i="19"/>
  <c r="O188" i="10"/>
  <c r="O188" i="19"/>
  <c r="O189" i="10"/>
  <c r="O189" i="19"/>
  <c r="O190" i="10"/>
  <c r="O190" i="19"/>
  <c r="O191" i="10"/>
  <c r="O191" i="19"/>
  <c r="O192" i="10"/>
  <c r="O192" i="19"/>
  <c r="O193" i="10"/>
  <c r="O193" i="19"/>
  <c r="O194" i="10"/>
  <c r="O194" i="19"/>
  <c r="O195" i="10"/>
  <c r="O195" i="19"/>
  <c r="O196" i="10"/>
  <c r="O196" i="19"/>
  <c r="O197" i="10"/>
  <c r="O197" i="19"/>
  <c r="O198" i="10"/>
  <c r="O198" i="19"/>
  <c r="O199" i="10"/>
  <c r="O199" i="19"/>
  <c r="O200" i="10"/>
  <c r="O200" i="19"/>
  <c r="O201" i="10"/>
  <c r="O201" i="19"/>
  <c r="O202" i="10"/>
  <c r="O202" i="19"/>
  <c r="O203" i="10"/>
  <c r="O203" i="19"/>
  <c r="O204" i="10"/>
  <c r="O204" i="19"/>
  <c r="O205" i="10"/>
  <c r="O205" i="19"/>
  <c r="O206" i="10"/>
  <c r="O206" i="19"/>
  <c r="O207" i="10"/>
  <c r="O207" i="19"/>
  <c r="O208" i="10"/>
  <c r="O208" i="19"/>
  <c r="O209" i="10"/>
  <c r="O209" i="19"/>
  <c r="O210" i="10"/>
  <c r="O210" i="19"/>
  <c r="O211" i="10"/>
  <c r="O211" i="19"/>
  <c r="O212" i="10"/>
  <c r="O212" i="19"/>
  <c r="O213" i="10"/>
  <c r="O213" i="19"/>
  <c r="O214" i="10"/>
  <c r="O214" i="19"/>
  <c r="O215" i="10"/>
  <c r="O215" i="19"/>
  <c r="O216" i="10"/>
  <c r="O216" i="19"/>
  <c r="O217" i="10"/>
  <c r="O217" i="19"/>
  <c r="O218" i="10"/>
  <c r="O218" i="19"/>
  <c r="O219" i="10"/>
  <c r="O219" i="19"/>
  <c r="O220" i="10"/>
  <c r="O220" i="19"/>
  <c r="O221" i="10"/>
  <c r="O221" i="19"/>
  <c r="O222" i="10"/>
  <c r="O222" i="19"/>
  <c r="O223" i="10"/>
  <c r="O223" i="19"/>
  <c r="O224" i="10"/>
  <c r="O224" i="19"/>
  <c r="O225" i="10"/>
  <c r="O225" i="19"/>
  <c r="O226" i="10"/>
  <c r="O226" i="19"/>
  <c r="O227" i="10"/>
  <c r="O227" i="19"/>
  <c r="O228" i="10"/>
  <c r="O228" i="19"/>
  <c r="O229" i="10"/>
  <c r="O229" i="19"/>
  <c r="O230" i="10"/>
  <c r="O230" i="19"/>
  <c r="O231" i="10"/>
  <c r="O231" i="19"/>
  <c r="O232" i="10"/>
  <c r="O232" i="19"/>
  <c r="O233" i="10"/>
  <c r="O233" i="19"/>
  <c r="O234" i="10"/>
  <c r="O234" i="19"/>
  <c r="O235" i="10"/>
  <c r="O235" i="19"/>
  <c r="O236" i="10"/>
  <c r="O236" i="19"/>
  <c r="O237" i="10"/>
  <c r="O237" i="19"/>
  <c r="O238" i="10"/>
  <c r="O238" i="19"/>
  <c r="O239" i="10"/>
  <c r="O239" i="19"/>
  <c r="O240" i="10"/>
  <c r="O240" i="19"/>
  <c r="O241" i="10"/>
  <c r="O241" i="19"/>
  <c r="O242" i="10"/>
  <c r="O242" i="19"/>
  <c r="O243" i="10"/>
  <c r="O243" i="19"/>
  <c r="O244" i="10"/>
  <c r="O244" i="19"/>
  <c r="O245" i="10"/>
  <c r="O245" i="19"/>
  <c r="O246" i="10"/>
  <c r="O246" i="19"/>
  <c r="O247" i="10"/>
  <c r="O247" i="19"/>
  <c r="O248" i="10"/>
  <c r="O248" i="19"/>
  <c r="O249" i="10"/>
  <c r="O249" i="19"/>
  <c r="O250" i="10"/>
  <c r="O250" i="19"/>
  <c r="O251" i="10"/>
  <c r="O251" i="19"/>
  <c r="O252" i="10"/>
  <c r="O252" i="19"/>
  <c r="O253" i="10"/>
  <c r="O253" i="19"/>
  <c r="O254" i="10"/>
  <c r="O254" i="19"/>
  <c r="O255" i="10"/>
  <c r="O255" i="19"/>
  <c r="O256" i="10"/>
  <c r="O256" i="19"/>
  <c r="O257" i="10"/>
  <c r="O257" i="19"/>
  <c r="O258" i="10"/>
  <c r="O258" i="19"/>
  <c r="O259" i="10"/>
  <c r="O259" i="19"/>
  <c r="O260" i="10"/>
  <c r="O260" i="19"/>
  <c r="O261" i="10"/>
  <c r="O261" i="19"/>
  <c r="O262" i="10"/>
  <c r="O262" i="19"/>
  <c r="O263" i="10"/>
  <c r="O263" i="19"/>
  <c r="O264" i="10"/>
  <c r="O264" i="19"/>
  <c r="O265" i="10"/>
  <c r="O265" i="19"/>
  <c r="O266" i="10"/>
  <c r="O266" i="19"/>
  <c r="O267" i="10"/>
  <c r="O267" i="19"/>
  <c r="O268" i="10"/>
  <c r="O268" i="19"/>
  <c r="O269" i="10"/>
  <c r="O269" i="19"/>
  <c r="O270" i="10"/>
  <c r="O270" i="19"/>
  <c r="O271" i="10"/>
  <c r="O271" i="19"/>
  <c r="O272" i="10"/>
  <c r="O272" i="19"/>
  <c r="O273" i="10"/>
  <c r="O273" i="19"/>
  <c r="O274" i="10"/>
  <c r="O274" i="19"/>
  <c r="O275" i="10"/>
  <c r="O275" i="19"/>
  <c r="O276" i="10"/>
  <c r="O276" i="19"/>
  <c r="O277" i="10"/>
  <c r="O277" i="19"/>
  <c r="O278" i="10"/>
  <c r="O278" i="19"/>
  <c r="O279" i="10"/>
  <c r="O279" i="19"/>
  <c r="O280" i="10"/>
  <c r="O280" i="19"/>
  <c r="O281" i="10"/>
  <c r="O281" i="19"/>
  <c r="O282" i="10"/>
  <c r="O282" i="19"/>
  <c r="O283" i="10"/>
  <c r="O283" i="19"/>
  <c r="O284" i="10"/>
  <c r="O284" i="19"/>
  <c r="O285" i="10"/>
  <c r="O285" i="19"/>
  <c r="O286" i="10"/>
  <c r="O286" i="19"/>
  <c r="O287" i="10"/>
  <c r="O287" i="19"/>
  <c r="O288" i="10"/>
  <c r="O288" i="19"/>
  <c r="O289" i="10"/>
  <c r="O289" i="19"/>
  <c r="O290" i="10"/>
  <c r="O290" i="19"/>
  <c r="O291" i="10"/>
  <c r="O291" i="19"/>
  <c r="O292" i="10"/>
  <c r="O292" i="19"/>
  <c r="O293" i="10"/>
  <c r="O293" i="19"/>
  <c r="O294" i="10"/>
  <c r="O294" i="19"/>
  <c r="O295" i="10"/>
  <c r="O295" i="19"/>
  <c r="O296" i="10"/>
  <c r="O296" i="19"/>
  <c r="O297" i="10"/>
  <c r="O297" i="19"/>
  <c r="O298" i="10"/>
  <c r="O298" i="19"/>
  <c r="O299" i="10"/>
  <c r="O299" i="19"/>
  <c r="O300" i="10"/>
  <c r="O300" i="19"/>
  <c r="O301" i="10"/>
  <c r="O301" i="19"/>
  <c r="O302" i="10"/>
  <c r="O302" i="19"/>
  <c r="O303" i="10"/>
  <c r="O303" i="19"/>
  <c r="O304" i="10"/>
  <c r="O304" i="19"/>
  <c r="O305" i="10"/>
  <c r="O305" i="19"/>
  <c r="O306" i="10"/>
  <c r="O306" i="19"/>
  <c r="O307" i="10"/>
  <c r="O307" i="19"/>
  <c r="O308" i="10"/>
  <c r="O308" i="19"/>
  <c r="O309" i="10"/>
  <c r="O309" i="19"/>
  <c r="O310" i="10"/>
  <c r="O310" i="19"/>
  <c r="O311" i="10"/>
  <c r="O311" i="19"/>
  <c r="O312" i="10"/>
  <c r="O312" i="19"/>
  <c r="O313" i="10"/>
  <c r="O313" i="19"/>
  <c r="O314" i="10"/>
  <c r="O314" i="19"/>
  <c r="O315" i="10"/>
  <c r="O315" i="19"/>
  <c r="O316" i="10"/>
  <c r="O316" i="19"/>
  <c r="O317" i="10"/>
  <c r="O317" i="19"/>
  <c r="O318" i="10"/>
  <c r="O318" i="19"/>
  <c r="O319" i="10"/>
  <c r="O319" i="19"/>
  <c r="O320" i="10"/>
  <c r="O320" i="19"/>
  <c r="O321" i="10"/>
  <c r="O321" i="19"/>
  <c r="O322" i="10"/>
  <c r="O322" i="19"/>
  <c r="O323" i="10"/>
  <c r="O323" i="19"/>
  <c r="O324" i="10"/>
  <c r="O324" i="19"/>
  <c r="O325" i="10"/>
  <c r="O325" i="19"/>
  <c r="O326" i="10"/>
  <c r="O326" i="19"/>
  <c r="O327" i="10"/>
  <c r="O327" i="19"/>
  <c r="O328" i="10"/>
  <c r="O328" i="19"/>
  <c r="O329" i="10"/>
  <c r="O329" i="19"/>
  <c r="O330" i="10"/>
  <c r="O330" i="19"/>
  <c r="O331" i="10"/>
  <c r="O331" i="19"/>
  <c r="O332" i="10"/>
  <c r="O332" i="19"/>
  <c r="O333" i="10"/>
  <c r="O333" i="19"/>
  <c r="O334" i="10"/>
  <c r="O334" i="19"/>
  <c r="O335" i="10"/>
  <c r="O335" i="19"/>
  <c r="O336" i="10"/>
  <c r="O336" i="19"/>
  <c r="O337" i="10"/>
  <c r="O337" i="19"/>
  <c r="O338" i="10"/>
  <c r="O338" i="19"/>
  <c r="O339" i="10"/>
  <c r="O339" i="19"/>
  <c r="O340" i="10"/>
  <c r="O340" i="19"/>
  <c r="O341" i="10"/>
  <c r="O341" i="19"/>
  <c r="O342" i="10"/>
  <c r="O342" i="19"/>
  <c r="O343" i="10"/>
  <c r="O343" i="19"/>
  <c r="O344" i="10"/>
  <c r="O344" i="19"/>
  <c r="O345" i="10"/>
  <c r="O345" i="19"/>
  <c r="O346" i="10"/>
  <c r="O346" i="19"/>
  <c r="O347" i="10"/>
  <c r="O347" i="19"/>
  <c r="O348" i="10"/>
  <c r="O348" i="19"/>
  <c r="O349" i="10"/>
  <c r="O349" i="19"/>
  <c r="O350" i="10"/>
  <c r="O350" i="19"/>
  <c r="O351" i="10"/>
  <c r="O351" i="19"/>
  <c r="O352" i="10"/>
  <c r="O352" i="19"/>
  <c r="O353" i="10"/>
  <c r="O353" i="19"/>
  <c r="O354" i="10"/>
  <c r="O354" i="19"/>
  <c r="O355" i="10"/>
  <c r="O355" i="19"/>
  <c r="O356" i="10"/>
  <c r="O356" i="19"/>
  <c r="O357" i="10"/>
  <c r="O357" i="19"/>
  <c r="O358" i="10"/>
  <c r="O358" i="19"/>
  <c r="O359" i="10"/>
  <c r="O359" i="19"/>
  <c r="O360" i="10"/>
  <c r="O360" i="19"/>
  <c r="O361" i="10"/>
  <c r="O361" i="19"/>
  <c r="O362" i="10"/>
  <c r="O362" i="19"/>
  <c r="O363" i="10"/>
  <c r="O363" i="19"/>
  <c r="O364" i="10"/>
  <c r="O364" i="19"/>
  <c r="O365" i="10"/>
  <c r="O365" i="19"/>
  <c r="O366" i="10"/>
  <c r="O366" i="19"/>
  <c r="O367" i="10"/>
  <c r="O367" i="19"/>
  <c r="O368" i="10"/>
  <c r="O368" i="19"/>
  <c r="O369" i="10"/>
  <c r="O369" i="19"/>
  <c r="O370" i="10"/>
  <c r="O370" i="19"/>
  <c r="O371" i="10"/>
  <c r="O371" i="19"/>
  <c r="O372" i="10"/>
  <c r="O372" i="19"/>
  <c r="O373" i="10"/>
  <c r="O373" i="19"/>
  <c r="O374" i="10"/>
  <c r="O374" i="19"/>
  <c r="O375" i="10"/>
  <c r="O375" i="19"/>
  <c r="O376" i="10"/>
  <c r="O376" i="19"/>
  <c r="O377" i="10"/>
  <c r="O377" i="19"/>
  <c r="O378" i="10"/>
  <c r="O378" i="19"/>
  <c r="O379" i="10"/>
  <c r="O379" i="19"/>
  <c r="O380" i="10"/>
  <c r="O380" i="19"/>
  <c r="O381" i="10"/>
  <c r="O381" i="19"/>
  <c r="O382" i="10"/>
  <c r="O382" i="19"/>
  <c r="O383" i="10"/>
  <c r="O383" i="19"/>
  <c r="O384" i="10"/>
  <c r="O384" i="19"/>
  <c r="N9" i="10"/>
  <c r="N10" i="10"/>
  <c r="N10" i="19"/>
  <c r="N11" i="10"/>
  <c r="N11" i="19"/>
  <c r="N12" i="10"/>
  <c r="N12" i="19"/>
  <c r="N13" i="10"/>
  <c r="N13" i="19"/>
  <c r="N14" i="10"/>
  <c r="N14" i="19"/>
  <c r="N15" i="10"/>
  <c r="N15" i="19"/>
  <c r="N16" i="10"/>
  <c r="N16" i="19"/>
  <c r="N17" i="10"/>
  <c r="N17" i="19"/>
  <c r="N18" i="10"/>
  <c r="N18" i="19"/>
  <c r="N19" i="10"/>
  <c r="N19" i="19"/>
  <c r="N20" i="10"/>
  <c r="N20" i="19"/>
  <c r="N21" i="10"/>
  <c r="N21" i="19"/>
  <c r="N22" i="10"/>
  <c r="N22" i="19"/>
  <c r="N23" i="10"/>
  <c r="N23" i="19"/>
  <c r="N24" i="10"/>
  <c r="N24" i="19"/>
  <c r="N25" i="10"/>
  <c r="N25" i="19"/>
  <c r="N26" i="10"/>
  <c r="N26" i="19"/>
  <c r="N27" i="10"/>
  <c r="N27" i="19"/>
  <c r="N28" i="10"/>
  <c r="N28" i="19"/>
  <c r="N29" i="10"/>
  <c r="N29" i="19"/>
  <c r="N30" i="10"/>
  <c r="N30" i="19"/>
  <c r="N31" i="10"/>
  <c r="N31" i="19"/>
  <c r="N32" i="10"/>
  <c r="N32" i="19"/>
  <c r="N33" i="10"/>
  <c r="N33" i="19"/>
  <c r="N34" i="10"/>
  <c r="N34" i="19"/>
  <c r="N35" i="10"/>
  <c r="N35" i="19"/>
  <c r="N36" i="10"/>
  <c r="N36" i="19"/>
  <c r="N37" i="10"/>
  <c r="N37" i="19"/>
  <c r="N38" i="10"/>
  <c r="N38" i="19"/>
  <c r="N39" i="10"/>
  <c r="N39" i="19"/>
  <c r="N40" i="10"/>
  <c r="N40" i="19"/>
  <c r="N41" i="10"/>
  <c r="N41" i="19"/>
  <c r="N42" i="10"/>
  <c r="N42" i="19"/>
  <c r="N43" i="10"/>
  <c r="N43" i="19"/>
  <c r="N44" i="10"/>
  <c r="N44" i="19"/>
  <c r="N45" i="10"/>
  <c r="N45" i="19"/>
  <c r="N46" i="10"/>
  <c r="N46" i="19"/>
  <c r="N47" i="10"/>
  <c r="N47" i="19"/>
  <c r="N48" i="10"/>
  <c r="N48" i="19"/>
  <c r="N49" i="10"/>
  <c r="N49" i="19"/>
  <c r="N50" i="10"/>
  <c r="N50" i="19"/>
  <c r="N51" i="10"/>
  <c r="N51" i="19"/>
  <c r="N52" i="10"/>
  <c r="N52" i="19"/>
  <c r="N53" i="10"/>
  <c r="N53" i="19"/>
  <c r="N54" i="10"/>
  <c r="N54" i="19"/>
  <c r="N55" i="10"/>
  <c r="N55" i="19"/>
  <c r="N56" i="10"/>
  <c r="N56" i="19"/>
  <c r="N57" i="10"/>
  <c r="N57" i="19"/>
  <c r="N58" i="10"/>
  <c r="N58" i="19"/>
  <c r="N59" i="10"/>
  <c r="N59" i="19"/>
  <c r="N60" i="10"/>
  <c r="N60" i="19"/>
  <c r="N61" i="10"/>
  <c r="N61" i="19"/>
  <c r="N62" i="10"/>
  <c r="N62" i="19"/>
  <c r="N63" i="10"/>
  <c r="N63" i="19"/>
  <c r="N64" i="10"/>
  <c r="N64" i="19"/>
  <c r="N65" i="10"/>
  <c r="N65" i="19"/>
  <c r="N66" i="10"/>
  <c r="N66" i="19"/>
  <c r="N67" i="10"/>
  <c r="N67" i="19"/>
  <c r="N68" i="10"/>
  <c r="N68" i="19"/>
  <c r="N69" i="10"/>
  <c r="N69" i="19"/>
  <c r="N70" i="10"/>
  <c r="N70" i="19"/>
  <c r="N71" i="10"/>
  <c r="N71" i="19"/>
  <c r="N72" i="10"/>
  <c r="N72" i="19"/>
  <c r="N73" i="10"/>
  <c r="N73" i="19"/>
  <c r="N74" i="10"/>
  <c r="N74" i="19"/>
  <c r="N75" i="10"/>
  <c r="N75" i="19"/>
  <c r="N76" i="10"/>
  <c r="N76" i="19"/>
  <c r="N77" i="10"/>
  <c r="N77" i="19"/>
  <c r="N78" i="10"/>
  <c r="N78" i="19"/>
  <c r="N79" i="10"/>
  <c r="N79" i="19"/>
  <c r="N80" i="10"/>
  <c r="N80" i="19"/>
  <c r="N81" i="10"/>
  <c r="N81" i="19"/>
  <c r="N82" i="10"/>
  <c r="N82" i="19"/>
  <c r="N83" i="10"/>
  <c r="N83" i="19"/>
  <c r="N84" i="10"/>
  <c r="N84" i="19"/>
  <c r="N85" i="10"/>
  <c r="N85" i="19"/>
  <c r="N86" i="10"/>
  <c r="N86" i="19"/>
  <c r="N87" i="10"/>
  <c r="N87" i="19"/>
  <c r="N88" i="10"/>
  <c r="N88" i="19"/>
  <c r="N89" i="10"/>
  <c r="N89" i="19"/>
  <c r="N90" i="10"/>
  <c r="N90" i="19"/>
  <c r="N91" i="10"/>
  <c r="N91" i="19"/>
  <c r="N92" i="10"/>
  <c r="N92" i="19"/>
  <c r="N93" i="10"/>
  <c r="N93" i="19"/>
  <c r="N94" i="10"/>
  <c r="N94" i="19"/>
  <c r="N95" i="10"/>
  <c r="N95" i="19"/>
  <c r="N96" i="10"/>
  <c r="N96" i="19"/>
  <c r="N97" i="10"/>
  <c r="N97" i="19"/>
  <c r="N98" i="10"/>
  <c r="N98" i="19"/>
  <c r="N99" i="10"/>
  <c r="N99" i="19"/>
  <c r="N100" i="10"/>
  <c r="N100" i="19"/>
  <c r="N101" i="10"/>
  <c r="N101" i="19"/>
  <c r="N102" i="10"/>
  <c r="N102" i="19"/>
  <c r="N103" i="10"/>
  <c r="N103" i="19"/>
  <c r="N104" i="10"/>
  <c r="N104" i="19"/>
  <c r="N105" i="10"/>
  <c r="N105" i="19"/>
  <c r="N106" i="10"/>
  <c r="N106" i="19"/>
  <c r="N107" i="10"/>
  <c r="N107" i="19"/>
  <c r="N108" i="10"/>
  <c r="N108" i="19"/>
  <c r="N109" i="10"/>
  <c r="N109" i="19"/>
  <c r="N110" i="10"/>
  <c r="N110" i="19"/>
  <c r="N111" i="10"/>
  <c r="N111" i="19"/>
  <c r="N112" i="10"/>
  <c r="N112" i="19"/>
  <c r="N113" i="10"/>
  <c r="N113" i="19"/>
  <c r="N114" i="10"/>
  <c r="N114" i="19"/>
  <c r="N115" i="10"/>
  <c r="N115" i="19"/>
  <c r="N116" i="10"/>
  <c r="N116" i="19"/>
  <c r="N117" i="10"/>
  <c r="N117" i="19"/>
  <c r="N118" i="10"/>
  <c r="N118" i="19"/>
  <c r="N119" i="10"/>
  <c r="N119" i="19"/>
  <c r="N120" i="10"/>
  <c r="N120" i="19"/>
  <c r="N121" i="10"/>
  <c r="N121" i="19"/>
  <c r="N122" i="10"/>
  <c r="N122" i="19"/>
  <c r="N123" i="10"/>
  <c r="N123" i="19"/>
  <c r="N124" i="10"/>
  <c r="N124" i="19"/>
  <c r="N125" i="10"/>
  <c r="N125" i="19"/>
  <c r="N126" i="10"/>
  <c r="N126" i="19"/>
  <c r="N127" i="10"/>
  <c r="N127" i="19"/>
  <c r="N128" i="10"/>
  <c r="N128" i="19"/>
  <c r="N129" i="10"/>
  <c r="N129" i="19"/>
  <c r="N130" i="10"/>
  <c r="N130" i="19"/>
  <c r="N131" i="10"/>
  <c r="N131" i="19"/>
  <c r="N132" i="10"/>
  <c r="N132" i="19"/>
  <c r="N133" i="10"/>
  <c r="N133" i="19"/>
  <c r="N134" i="10"/>
  <c r="N134" i="19"/>
  <c r="N135" i="10"/>
  <c r="N135" i="19"/>
  <c r="N136" i="10"/>
  <c r="N136" i="19"/>
  <c r="N137" i="10"/>
  <c r="N137" i="19"/>
  <c r="N138" i="10"/>
  <c r="N138" i="19"/>
  <c r="N139" i="10"/>
  <c r="N139" i="19"/>
  <c r="N140" i="10"/>
  <c r="N140" i="19"/>
  <c r="N141" i="10"/>
  <c r="N141" i="19"/>
  <c r="N142" i="10"/>
  <c r="N142" i="19"/>
  <c r="N143" i="10"/>
  <c r="N143" i="19"/>
  <c r="N144" i="10"/>
  <c r="N144" i="19"/>
  <c r="N145" i="10"/>
  <c r="N145" i="19"/>
  <c r="N146" i="10"/>
  <c r="N146" i="19"/>
  <c r="N147" i="10"/>
  <c r="N147" i="19"/>
  <c r="N148" i="10"/>
  <c r="N148" i="19"/>
  <c r="N149" i="10"/>
  <c r="N149" i="19"/>
  <c r="N150" i="10"/>
  <c r="N150" i="19"/>
  <c r="N151" i="10"/>
  <c r="N151" i="19"/>
  <c r="N152" i="10"/>
  <c r="N152" i="19"/>
  <c r="N153" i="10"/>
  <c r="N153" i="19"/>
  <c r="N154" i="10"/>
  <c r="N154" i="19"/>
  <c r="N155" i="10"/>
  <c r="N155" i="19"/>
  <c r="N156" i="10"/>
  <c r="N156" i="19"/>
  <c r="N157" i="10"/>
  <c r="N157" i="19"/>
  <c r="N158" i="10"/>
  <c r="N158" i="19"/>
  <c r="N159" i="10"/>
  <c r="N159" i="19"/>
  <c r="N160" i="10"/>
  <c r="N160" i="19"/>
  <c r="N161" i="10"/>
  <c r="N161" i="19"/>
  <c r="N162" i="10"/>
  <c r="N162" i="19"/>
  <c r="N163" i="10"/>
  <c r="N163" i="19"/>
  <c r="N164" i="10"/>
  <c r="N164" i="19"/>
  <c r="N165" i="10"/>
  <c r="N165" i="19"/>
  <c r="N166" i="10"/>
  <c r="N166" i="19"/>
  <c r="N167" i="10"/>
  <c r="N167" i="19"/>
  <c r="N168" i="10"/>
  <c r="N168" i="19"/>
  <c r="N169" i="10"/>
  <c r="N169" i="19"/>
  <c r="N170" i="10"/>
  <c r="N170" i="19"/>
  <c r="N171" i="10"/>
  <c r="N171" i="19"/>
  <c r="N172" i="10"/>
  <c r="N172" i="19"/>
  <c r="N173" i="10"/>
  <c r="N173" i="19"/>
  <c r="N174" i="10"/>
  <c r="N174" i="19"/>
  <c r="N175" i="10"/>
  <c r="N175" i="19"/>
  <c r="N176" i="10"/>
  <c r="N176" i="19"/>
  <c r="N177" i="10"/>
  <c r="N177" i="19"/>
  <c r="N178" i="10"/>
  <c r="N178" i="19"/>
  <c r="N179" i="10"/>
  <c r="N179" i="19"/>
  <c r="N180" i="10"/>
  <c r="N180" i="19"/>
  <c r="N181" i="10"/>
  <c r="N181" i="19"/>
  <c r="N182" i="10"/>
  <c r="N182" i="19"/>
  <c r="N183" i="10"/>
  <c r="N183" i="19"/>
  <c r="N184" i="10"/>
  <c r="N184" i="19"/>
  <c r="N185" i="10"/>
  <c r="N185" i="19"/>
  <c r="N186" i="10"/>
  <c r="N186" i="19"/>
  <c r="N187" i="10"/>
  <c r="N187" i="19"/>
  <c r="N188" i="10"/>
  <c r="N188" i="19"/>
  <c r="N189" i="10"/>
  <c r="N189" i="19"/>
  <c r="N190" i="10"/>
  <c r="N190" i="19"/>
  <c r="N191" i="10"/>
  <c r="N191" i="19"/>
  <c r="N192" i="10"/>
  <c r="N192" i="19"/>
  <c r="N193" i="10"/>
  <c r="N193" i="19"/>
  <c r="N194" i="10"/>
  <c r="N194" i="19"/>
  <c r="N195" i="10"/>
  <c r="N195" i="19"/>
  <c r="N196" i="10"/>
  <c r="N196" i="19"/>
  <c r="N197" i="10"/>
  <c r="N197" i="19"/>
  <c r="N198" i="10"/>
  <c r="N198" i="19"/>
  <c r="N199" i="10"/>
  <c r="N199" i="19"/>
  <c r="N200" i="10"/>
  <c r="N200" i="19"/>
  <c r="N201" i="10"/>
  <c r="N201" i="19"/>
  <c r="N202" i="10"/>
  <c r="N202" i="19"/>
  <c r="N203" i="10"/>
  <c r="N203" i="19"/>
  <c r="N204" i="10"/>
  <c r="N204" i="19"/>
  <c r="N205" i="10"/>
  <c r="N205" i="19"/>
  <c r="N206" i="10"/>
  <c r="N206" i="19"/>
  <c r="N207" i="10"/>
  <c r="N207" i="19"/>
  <c r="N208" i="10"/>
  <c r="N208" i="19"/>
  <c r="N209" i="10"/>
  <c r="N209" i="19"/>
  <c r="N210" i="10"/>
  <c r="N210" i="19"/>
  <c r="N211" i="10"/>
  <c r="N211" i="19"/>
  <c r="N212" i="10"/>
  <c r="N212" i="19"/>
  <c r="N213" i="10"/>
  <c r="N213" i="19"/>
  <c r="N214" i="10"/>
  <c r="N214" i="19"/>
  <c r="N215" i="10"/>
  <c r="N215" i="19"/>
  <c r="N216" i="10"/>
  <c r="N216" i="19"/>
  <c r="N217" i="10"/>
  <c r="N217" i="19"/>
  <c r="N218" i="10"/>
  <c r="N218" i="19"/>
  <c r="N219" i="10"/>
  <c r="N219" i="19"/>
  <c r="N220" i="10"/>
  <c r="N220" i="19"/>
  <c r="N221" i="10"/>
  <c r="N221" i="19"/>
  <c r="N222" i="10"/>
  <c r="N222" i="19"/>
  <c r="N223" i="10"/>
  <c r="N223" i="19"/>
  <c r="N224" i="10"/>
  <c r="N224" i="19"/>
  <c r="N225" i="10"/>
  <c r="N225" i="19"/>
  <c r="N226" i="10"/>
  <c r="N226" i="19"/>
  <c r="N227" i="10"/>
  <c r="N227" i="19"/>
  <c r="N228" i="10"/>
  <c r="N228" i="19"/>
  <c r="N229" i="10"/>
  <c r="N229" i="19"/>
  <c r="N230" i="10"/>
  <c r="N230" i="19"/>
  <c r="N231" i="10"/>
  <c r="N231" i="19"/>
  <c r="N232" i="10"/>
  <c r="N232" i="19"/>
  <c r="N233" i="10"/>
  <c r="N233" i="19"/>
  <c r="N234" i="10"/>
  <c r="N234" i="19"/>
  <c r="N235" i="10"/>
  <c r="N235" i="19"/>
  <c r="N236" i="10"/>
  <c r="N236" i="19"/>
  <c r="N237" i="10"/>
  <c r="N237" i="19"/>
  <c r="N238" i="10"/>
  <c r="N238" i="19"/>
  <c r="N239" i="10"/>
  <c r="N239" i="19"/>
  <c r="N240" i="10"/>
  <c r="N240" i="19"/>
  <c r="N241" i="10"/>
  <c r="N241" i="19"/>
  <c r="N242" i="10"/>
  <c r="N242" i="19"/>
  <c r="N243" i="10"/>
  <c r="N243" i="19"/>
  <c r="N244" i="10"/>
  <c r="N244" i="19"/>
  <c r="N245" i="10"/>
  <c r="N245" i="19"/>
  <c r="N246" i="10"/>
  <c r="N246" i="19"/>
  <c r="N247" i="10"/>
  <c r="N247" i="19"/>
  <c r="N248" i="10"/>
  <c r="N248" i="19"/>
  <c r="N249" i="10"/>
  <c r="N249" i="19"/>
  <c r="N250" i="10"/>
  <c r="N250" i="19"/>
  <c r="N251" i="10"/>
  <c r="N251" i="19"/>
  <c r="N252" i="10"/>
  <c r="N252" i="19"/>
  <c r="N253" i="10"/>
  <c r="N253" i="19"/>
  <c r="N254" i="10"/>
  <c r="N254" i="19"/>
  <c r="N255" i="10"/>
  <c r="N255" i="19"/>
  <c r="N256" i="10"/>
  <c r="N256" i="19"/>
  <c r="N257" i="10"/>
  <c r="N257" i="19"/>
  <c r="N258" i="10"/>
  <c r="N258" i="19"/>
  <c r="N259" i="10"/>
  <c r="N259" i="19"/>
  <c r="N260" i="10"/>
  <c r="N260" i="19"/>
  <c r="N261" i="10"/>
  <c r="N261" i="19"/>
  <c r="N262" i="10"/>
  <c r="N262" i="19"/>
  <c r="N263" i="10"/>
  <c r="N263" i="19"/>
  <c r="N264" i="10"/>
  <c r="N264" i="19"/>
  <c r="N265" i="10"/>
  <c r="N265" i="19"/>
  <c r="N266" i="10"/>
  <c r="N266" i="19"/>
  <c r="N267" i="10"/>
  <c r="N267" i="19"/>
  <c r="N268" i="10"/>
  <c r="N268" i="19"/>
  <c r="N269" i="10"/>
  <c r="N269" i="19"/>
  <c r="N270" i="10"/>
  <c r="N270" i="19"/>
  <c r="N271" i="10"/>
  <c r="N271" i="19"/>
  <c r="N272" i="10"/>
  <c r="N272" i="19"/>
  <c r="N273" i="10"/>
  <c r="N273" i="19"/>
  <c r="N274" i="10"/>
  <c r="N274" i="19"/>
  <c r="N275" i="10"/>
  <c r="N275" i="19"/>
  <c r="N276" i="10"/>
  <c r="N276" i="19"/>
  <c r="N277" i="10"/>
  <c r="N277" i="19"/>
  <c r="N278" i="10"/>
  <c r="N278" i="19"/>
  <c r="N279" i="10"/>
  <c r="N279" i="19"/>
  <c r="N280" i="10"/>
  <c r="N280" i="19"/>
  <c r="N281" i="10"/>
  <c r="N281" i="19"/>
  <c r="N282" i="10"/>
  <c r="N282" i="19"/>
  <c r="N283" i="10"/>
  <c r="N283" i="19"/>
  <c r="N284" i="10"/>
  <c r="N284" i="19"/>
  <c r="N285" i="10"/>
  <c r="N285" i="19"/>
  <c r="N286" i="10"/>
  <c r="N286" i="19"/>
  <c r="N287" i="10"/>
  <c r="N287" i="19"/>
  <c r="N288" i="10"/>
  <c r="N288" i="19"/>
  <c r="N289" i="10"/>
  <c r="N289" i="19"/>
  <c r="N290" i="10"/>
  <c r="N290" i="19"/>
  <c r="N291" i="10"/>
  <c r="N291" i="19"/>
  <c r="N292" i="10"/>
  <c r="N292" i="19"/>
  <c r="N293" i="10"/>
  <c r="N293" i="19"/>
  <c r="N294" i="10"/>
  <c r="N294" i="19"/>
  <c r="N295" i="10"/>
  <c r="N295" i="19"/>
  <c r="N296" i="10"/>
  <c r="N296" i="19"/>
  <c r="N297" i="10"/>
  <c r="N297" i="19"/>
  <c r="N298" i="10"/>
  <c r="N298" i="19"/>
  <c r="N299" i="10"/>
  <c r="N299" i="19"/>
  <c r="N300" i="10"/>
  <c r="N300" i="19"/>
  <c r="N301" i="10"/>
  <c r="N301" i="19"/>
  <c r="N302" i="10"/>
  <c r="N302" i="19"/>
  <c r="N303" i="10"/>
  <c r="N303" i="19"/>
  <c r="N304" i="10"/>
  <c r="N304" i="19"/>
  <c r="N305" i="10"/>
  <c r="N305" i="19"/>
  <c r="N306" i="10"/>
  <c r="N306" i="19"/>
  <c r="N307" i="10"/>
  <c r="N307" i="19"/>
  <c r="N308" i="10"/>
  <c r="N308" i="19"/>
  <c r="N309" i="10"/>
  <c r="N309" i="19"/>
  <c r="N310" i="10"/>
  <c r="N310" i="19"/>
  <c r="N311" i="10"/>
  <c r="N311" i="19"/>
  <c r="N312" i="10"/>
  <c r="N312" i="19"/>
  <c r="N313" i="10"/>
  <c r="N313" i="19"/>
  <c r="N314" i="10"/>
  <c r="N314" i="19"/>
  <c r="N315" i="10"/>
  <c r="N315" i="19"/>
  <c r="N316" i="10"/>
  <c r="N316" i="19"/>
  <c r="N317" i="10"/>
  <c r="N317" i="19"/>
  <c r="N318" i="10"/>
  <c r="N318" i="19"/>
  <c r="N319" i="10"/>
  <c r="N319" i="19"/>
  <c r="N320" i="10"/>
  <c r="N320" i="19"/>
  <c r="N321" i="10"/>
  <c r="N321" i="19"/>
  <c r="N322" i="10"/>
  <c r="N322" i="19"/>
  <c r="N323" i="10"/>
  <c r="N323" i="19"/>
  <c r="N324" i="10"/>
  <c r="N324" i="19"/>
  <c r="N325" i="10"/>
  <c r="N325" i="19"/>
  <c r="N326" i="10"/>
  <c r="N326" i="19"/>
  <c r="N327" i="10"/>
  <c r="N327" i="19"/>
  <c r="N328" i="10"/>
  <c r="N328" i="19"/>
  <c r="N329" i="10"/>
  <c r="N329" i="19"/>
  <c r="N330" i="10"/>
  <c r="N330" i="19"/>
  <c r="N331" i="10"/>
  <c r="N331" i="19"/>
  <c r="N332" i="10"/>
  <c r="N332" i="19"/>
  <c r="N333" i="10"/>
  <c r="N333" i="19"/>
  <c r="N334" i="10"/>
  <c r="N334" i="19"/>
  <c r="N335" i="10"/>
  <c r="N335" i="19"/>
  <c r="N336" i="10"/>
  <c r="N336" i="19"/>
  <c r="N337" i="10"/>
  <c r="N337" i="19"/>
  <c r="N338" i="10"/>
  <c r="N338" i="19"/>
  <c r="N339" i="10"/>
  <c r="N339" i="19"/>
  <c r="N340" i="10"/>
  <c r="N340" i="19"/>
  <c r="N341" i="10"/>
  <c r="N341" i="19"/>
  <c r="N342" i="10"/>
  <c r="N342" i="19"/>
  <c r="N343" i="10"/>
  <c r="N343" i="19"/>
  <c r="N344" i="10"/>
  <c r="N344" i="19"/>
  <c r="N345" i="10"/>
  <c r="N345" i="19"/>
  <c r="N346" i="10"/>
  <c r="N346" i="19"/>
  <c r="N347" i="10"/>
  <c r="N347" i="19"/>
  <c r="N348" i="10"/>
  <c r="N348" i="19"/>
  <c r="N349" i="10"/>
  <c r="N349" i="19"/>
  <c r="N350" i="10"/>
  <c r="N350" i="19"/>
  <c r="N351" i="10"/>
  <c r="N351" i="19"/>
  <c r="N352" i="10"/>
  <c r="N352" i="19"/>
  <c r="N353" i="10"/>
  <c r="N353" i="19"/>
  <c r="N354" i="10"/>
  <c r="N354" i="19"/>
  <c r="N355" i="10"/>
  <c r="N355" i="19"/>
  <c r="N356" i="10"/>
  <c r="N356" i="19"/>
  <c r="N357" i="10"/>
  <c r="N357" i="19"/>
  <c r="N358" i="10"/>
  <c r="N358" i="19"/>
  <c r="N359" i="10"/>
  <c r="N359" i="19"/>
  <c r="N360" i="10"/>
  <c r="N360" i="19"/>
  <c r="N361" i="10"/>
  <c r="N361" i="19"/>
  <c r="N362" i="10"/>
  <c r="N362" i="19"/>
  <c r="N363" i="10"/>
  <c r="N363" i="19"/>
  <c r="N364" i="10"/>
  <c r="N364" i="19"/>
  <c r="N365" i="10"/>
  <c r="N365" i="19"/>
  <c r="N366" i="10"/>
  <c r="N366" i="19"/>
  <c r="N367" i="10"/>
  <c r="N367" i="19"/>
  <c r="N368" i="10"/>
  <c r="N368" i="19"/>
  <c r="N369" i="10"/>
  <c r="N369" i="19"/>
  <c r="N370" i="10"/>
  <c r="N370" i="19"/>
  <c r="N371" i="10"/>
  <c r="N371" i="19"/>
  <c r="N372" i="10"/>
  <c r="N372" i="19"/>
  <c r="N373" i="10"/>
  <c r="N373" i="19"/>
  <c r="N374" i="10"/>
  <c r="N374" i="19"/>
  <c r="N375" i="10"/>
  <c r="N375" i="19"/>
  <c r="N376" i="10"/>
  <c r="N376" i="19"/>
  <c r="N377" i="10"/>
  <c r="N377" i="19"/>
  <c r="N378" i="10"/>
  <c r="N378" i="19"/>
  <c r="N379" i="10"/>
  <c r="N379" i="19"/>
  <c r="N380" i="10"/>
  <c r="N380" i="19"/>
  <c r="N381" i="10"/>
  <c r="N381" i="19"/>
  <c r="N382" i="10"/>
  <c r="N382" i="19"/>
  <c r="N383" i="10"/>
  <c r="N383" i="19"/>
  <c r="N384" i="10"/>
  <c r="N384" i="19"/>
  <c r="N385" i="10"/>
  <c r="N385" i="19"/>
  <c r="N386" i="10"/>
  <c r="N386" i="19"/>
  <c r="N387" i="10"/>
  <c r="N387" i="19"/>
  <c r="M9" i="10"/>
  <c r="M10" i="10"/>
  <c r="M10" i="19"/>
  <c r="M11" i="10"/>
  <c r="M11" i="19"/>
  <c r="M12" i="10"/>
  <c r="M12" i="19"/>
  <c r="M13" i="10"/>
  <c r="M13" i="19"/>
  <c r="M14" i="10"/>
  <c r="M14" i="19"/>
  <c r="M15" i="10"/>
  <c r="M15" i="19"/>
  <c r="M16" i="10"/>
  <c r="M16" i="19"/>
  <c r="M17" i="10"/>
  <c r="M17" i="19"/>
  <c r="M18" i="10"/>
  <c r="M18" i="19"/>
  <c r="M19" i="10"/>
  <c r="M19" i="19"/>
  <c r="M20" i="10"/>
  <c r="M20" i="19"/>
  <c r="M21" i="10"/>
  <c r="M21" i="19"/>
  <c r="M22" i="10"/>
  <c r="M22" i="19"/>
  <c r="M23" i="10"/>
  <c r="M23" i="19"/>
  <c r="M24" i="10"/>
  <c r="M24" i="19"/>
  <c r="M25" i="10"/>
  <c r="M25" i="19"/>
  <c r="M26" i="10"/>
  <c r="M26" i="19"/>
  <c r="M27" i="10"/>
  <c r="M27" i="19"/>
  <c r="M28" i="10"/>
  <c r="M28" i="19"/>
  <c r="M29" i="10"/>
  <c r="M29" i="19"/>
  <c r="M30" i="10"/>
  <c r="M30" i="19"/>
  <c r="M31" i="10"/>
  <c r="M31" i="19"/>
  <c r="M32" i="10"/>
  <c r="M32" i="19"/>
  <c r="M33" i="10"/>
  <c r="M33" i="19"/>
  <c r="M34" i="10"/>
  <c r="M34" i="19"/>
  <c r="M35" i="10"/>
  <c r="M35" i="19"/>
  <c r="M36" i="10"/>
  <c r="M36" i="19"/>
  <c r="M37" i="10"/>
  <c r="M37" i="19"/>
  <c r="M38" i="10"/>
  <c r="M38" i="19"/>
  <c r="M39" i="10"/>
  <c r="M39" i="19"/>
  <c r="M40" i="10"/>
  <c r="M40" i="19"/>
  <c r="M41" i="10"/>
  <c r="M41" i="19"/>
  <c r="M42" i="10"/>
  <c r="M42" i="19"/>
  <c r="M43" i="10"/>
  <c r="M43" i="19"/>
  <c r="M44" i="10"/>
  <c r="M44" i="19"/>
  <c r="M45" i="10"/>
  <c r="M45" i="19"/>
  <c r="M46" i="10"/>
  <c r="M46" i="19"/>
  <c r="M47" i="10"/>
  <c r="M47" i="19"/>
  <c r="M48" i="10"/>
  <c r="M48" i="19"/>
  <c r="M49" i="10"/>
  <c r="M49" i="19"/>
  <c r="M50" i="10"/>
  <c r="M50" i="19"/>
  <c r="M51" i="10"/>
  <c r="M51" i="19"/>
  <c r="M52" i="10"/>
  <c r="M52" i="19"/>
  <c r="M53" i="10"/>
  <c r="M53" i="19"/>
  <c r="M54" i="10"/>
  <c r="M54" i="19"/>
  <c r="M55" i="10"/>
  <c r="M55" i="19"/>
  <c r="M56" i="10"/>
  <c r="M56" i="19"/>
  <c r="M57" i="10"/>
  <c r="M57" i="19"/>
  <c r="M58" i="10"/>
  <c r="M58" i="19"/>
  <c r="M59" i="10"/>
  <c r="M59" i="19"/>
  <c r="M60" i="10"/>
  <c r="M60" i="19"/>
  <c r="M61" i="10"/>
  <c r="M61" i="19"/>
  <c r="M62" i="10"/>
  <c r="M62" i="19"/>
  <c r="M63" i="10"/>
  <c r="M63" i="19"/>
  <c r="M64" i="10"/>
  <c r="M64" i="19"/>
  <c r="M65" i="10"/>
  <c r="M65" i="19"/>
  <c r="M66" i="10"/>
  <c r="M66" i="19"/>
  <c r="M67" i="10"/>
  <c r="M67" i="19"/>
  <c r="M68" i="10"/>
  <c r="M68" i="19"/>
  <c r="M69" i="10"/>
  <c r="M69" i="19"/>
  <c r="M70" i="10"/>
  <c r="M70" i="19"/>
  <c r="M71" i="10"/>
  <c r="M71" i="19"/>
  <c r="M72" i="10"/>
  <c r="M72" i="19"/>
  <c r="M73" i="10"/>
  <c r="M73" i="19"/>
  <c r="M74" i="10"/>
  <c r="M74" i="19"/>
  <c r="M75" i="10"/>
  <c r="M75" i="19"/>
  <c r="M76" i="10"/>
  <c r="M76" i="19"/>
  <c r="M77" i="10"/>
  <c r="M77" i="19"/>
  <c r="M78" i="10"/>
  <c r="M78" i="19"/>
  <c r="M79" i="10"/>
  <c r="M79" i="19"/>
  <c r="M80" i="10"/>
  <c r="M80" i="19"/>
  <c r="M81" i="10"/>
  <c r="M81" i="19"/>
  <c r="M82" i="10"/>
  <c r="M82" i="19"/>
  <c r="M83" i="10"/>
  <c r="M83" i="19"/>
  <c r="M84" i="10"/>
  <c r="M84" i="19"/>
  <c r="M85" i="10"/>
  <c r="M85" i="19"/>
  <c r="M86" i="10"/>
  <c r="M86" i="19"/>
  <c r="M87" i="10"/>
  <c r="M87" i="19"/>
  <c r="M88" i="10"/>
  <c r="M88" i="19"/>
  <c r="M89" i="10"/>
  <c r="M89" i="19"/>
  <c r="M90" i="10"/>
  <c r="M90" i="19"/>
  <c r="M91" i="10"/>
  <c r="M91" i="19"/>
  <c r="M92" i="10"/>
  <c r="M92" i="19"/>
  <c r="M93" i="10"/>
  <c r="M93" i="19"/>
  <c r="M94" i="10"/>
  <c r="M94" i="19"/>
  <c r="M95" i="10"/>
  <c r="M95" i="19"/>
  <c r="M96" i="10"/>
  <c r="M96" i="19"/>
  <c r="M97" i="10"/>
  <c r="M97" i="19"/>
  <c r="M98" i="10"/>
  <c r="M98" i="19"/>
  <c r="M99" i="10"/>
  <c r="M99" i="19"/>
  <c r="M100" i="10"/>
  <c r="M100" i="19"/>
  <c r="M101" i="10"/>
  <c r="M101" i="19"/>
  <c r="M102" i="10"/>
  <c r="M102" i="19"/>
  <c r="M103" i="10"/>
  <c r="M103" i="19"/>
  <c r="M104" i="10"/>
  <c r="M104" i="19"/>
  <c r="M105" i="10"/>
  <c r="M105" i="19"/>
  <c r="M106" i="10"/>
  <c r="M106" i="19"/>
  <c r="M107" i="10"/>
  <c r="M107" i="19"/>
  <c r="M108" i="10"/>
  <c r="M108" i="19"/>
  <c r="M109" i="10"/>
  <c r="M109" i="19"/>
  <c r="M110" i="10"/>
  <c r="M110" i="19"/>
  <c r="M111" i="10"/>
  <c r="M111" i="19"/>
  <c r="M112" i="10"/>
  <c r="M112" i="19"/>
  <c r="M113" i="10"/>
  <c r="M113" i="19"/>
  <c r="M114" i="10"/>
  <c r="M114" i="19"/>
  <c r="M115" i="10"/>
  <c r="M115" i="19"/>
  <c r="M116" i="10"/>
  <c r="M116" i="19"/>
  <c r="M117" i="10"/>
  <c r="M117" i="19"/>
  <c r="M118" i="10"/>
  <c r="M118" i="19"/>
  <c r="M119" i="10"/>
  <c r="M119" i="19"/>
  <c r="M120" i="10"/>
  <c r="M120" i="19"/>
  <c r="M121" i="10"/>
  <c r="M121" i="19"/>
  <c r="M122" i="10"/>
  <c r="M122" i="19"/>
  <c r="M123" i="10"/>
  <c r="M123" i="19"/>
  <c r="M124" i="10"/>
  <c r="M124" i="19"/>
  <c r="M125" i="10"/>
  <c r="M125" i="19"/>
  <c r="M126" i="10"/>
  <c r="M126" i="19"/>
  <c r="M127" i="10"/>
  <c r="M127" i="19"/>
  <c r="M128" i="10"/>
  <c r="M128" i="19"/>
  <c r="M129" i="10"/>
  <c r="M129" i="19"/>
  <c r="M130" i="10"/>
  <c r="M130" i="19"/>
  <c r="M131" i="10"/>
  <c r="M131" i="19"/>
  <c r="M132" i="10"/>
  <c r="M132" i="19"/>
  <c r="M133" i="10"/>
  <c r="M133" i="19"/>
  <c r="M134" i="10"/>
  <c r="M134" i="19"/>
  <c r="M135" i="10"/>
  <c r="M135" i="19"/>
  <c r="M136" i="10"/>
  <c r="M136" i="19"/>
  <c r="M137" i="10"/>
  <c r="M137" i="19"/>
  <c r="M138" i="10"/>
  <c r="M138" i="19"/>
  <c r="M139" i="10"/>
  <c r="M139" i="19"/>
  <c r="M140" i="10"/>
  <c r="M140" i="19"/>
  <c r="M141" i="10"/>
  <c r="M141" i="19"/>
  <c r="M142" i="10"/>
  <c r="M142" i="19"/>
  <c r="M143" i="10"/>
  <c r="M143" i="19"/>
  <c r="M144" i="10"/>
  <c r="M144" i="19"/>
  <c r="M145" i="10"/>
  <c r="M145" i="19"/>
  <c r="M146" i="10"/>
  <c r="M146" i="19"/>
  <c r="M147" i="10"/>
  <c r="M147" i="19"/>
  <c r="M148" i="10"/>
  <c r="M148" i="19"/>
  <c r="M149" i="10"/>
  <c r="M149" i="19"/>
  <c r="M150" i="10"/>
  <c r="M150" i="19"/>
  <c r="M151" i="10"/>
  <c r="M151" i="19"/>
  <c r="M152" i="10"/>
  <c r="M152" i="19"/>
  <c r="M153" i="10"/>
  <c r="M153" i="19"/>
  <c r="M154" i="10"/>
  <c r="M154" i="19"/>
  <c r="M155" i="10"/>
  <c r="M155" i="19"/>
  <c r="M156" i="10"/>
  <c r="M156" i="19"/>
  <c r="M157" i="10"/>
  <c r="M157" i="19"/>
  <c r="M158" i="10"/>
  <c r="M158" i="19"/>
  <c r="M159" i="10"/>
  <c r="M159" i="19"/>
  <c r="M160" i="10"/>
  <c r="M160" i="19"/>
  <c r="M161" i="10"/>
  <c r="M161" i="19"/>
  <c r="M162" i="10"/>
  <c r="M162" i="19"/>
  <c r="M163" i="10"/>
  <c r="M163" i="19"/>
  <c r="M164" i="10"/>
  <c r="M164" i="19"/>
  <c r="M165" i="10"/>
  <c r="M165" i="19"/>
  <c r="M166" i="10"/>
  <c r="M166" i="19"/>
  <c r="M167" i="10"/>
  <c r="M167" i="19"/>
  <c r="M168" i="10"/>
  <c r="M168" i="19"/>
  <c r="M169" i="10"/>
  <c r="M169" i="19"/>
  <c r="M170" i="10"/>
  <c r="M170" i="19"/>
  <c r="M171" i="10"/>
  <c r="M171" i="19"/>
  <c r="M172" i="10"/>
  <c r="M172" i="19"/>
  <c r="M173" i="10"/>
  <c r="M173" i="19"/>
  <c r="M174" i="10"/>
  <c r="M174" i="19"/>
  <c r="M175" i="10"/>
  <c r="M175" i="19"/>
  <c r="M176" i="10"/>
  <c r="M176" i="19"/>
  <c r="M177" i="10"/>
  <c r="M177" i="19"/>
  <c r="M178" i="10"/>
  <c r="M178" i="19"/>
  <c r="M179" i="10"/>
  <c r="M179" i="19"/>
  <c r="M180" i="10"/>
  <c r="M180" i="19"/>
  <c r="M181" i="10"/>
  <c r="M181" i="19"/>
  <c r="M182" i="10"/>
  <c r="M182" i="19"/>
  <c r="M183" i="10"/>
  <c r="M183" i="19"/>
  <c r="M184" i="10"/>
  <c r="M184" i="19"/>
  <c r="M185" i="10"/>
  <c r="M185" i="19"/>
  <c r="M186" i="10"/>
  <c r="M186" i="19"/>
  <c r="M187" i="10"/>
  <c r="M187" i="19"/>
  <c r="M188" i="10"/>
  <c r="M188" i="19"/>
  <c r="M189" i="10"/>
  <c r="M189" i="19"/>
  <c r="M190" i="10"/>
  <c r="M190" i="19"/>
  <c r="M191" i="10"/>
  <c r="M191" i="19"/>
  <c r="M192" i="10"/>
  <c r="M192" i="19"/>
  <c r="M193" i="10"/>
  <c r="M193" i="19"/>
  <c r="M194" i="10"/>
  <c r="M194" i="19"/>
  <c r="M195" i="10"/>
  <c r="M195" i="19"/>
  <c r="M196" i="10"/>
  <c r="M196" i="19"/>
  <c r="M197" i="10"/>
  <c r="M197" i="19"/>
  <c r="M198" i="10"/>
  <c r="M198" i="19"/>
  <c r="M199" i="10"/>
  <c r="M199" i="19"/>
  <c r="M200" i="10"/>
  <c r="M200" i="19"/>
  <c r="M201" i="10"/>
  <c r="M201" i="19"/>
  <c r="M202" i="10"/>
  <c r="M202" i="19"/>
  <c r="M203" i="10"/>
  <c r="M203" i="19"/>
  <c r="M204" i="10"/>
  <c r="M204" i="19"/>
  <c r="M205" i="10"/>
  <c r="M205" i="19"/>
  <c r="M206" i="10"/>
  <c r="M206" i="19"/>
  <c r="M207" i="10"/>
  <c r="M207" i="19"/>
  <c r="M208" i="10"/>
  <c r="M208" i="19"/>
  <c r="M209" i="10"/>
  <c r="M209" i="19"/>
  <c r="M210" i="10"/>
  <c r="M210" i="19"/>
  <c r="M211" i="10"/>
  <c r="M211" i="19"/>
  <c r="M212" i="10"/>
  <c r="M212" i="19"/>
  <c r="M213" i="10"/>
  <c r="M213" i="19"/>
  <c r="M214" i="10"/>
  <c r="M214" i="19"/>
  <c r="M215" i="10"/>
  <c r="M215" i="19"/>
  <c r="M216" i="10"/>
  <c r="M216" i="19"/>
  <c r="M217" i="10"/>
  <c r="M217" i="19"/>
  <c r="M218" i="10"/>
  <c r="M218" i="19"/>
  <c r="M219" i="10"/>
  <c r="M219" i="19"/>
  <c r="M220" i="10"/>
  <c r="M220" i="19"/>
  <c r="M221" i="10"/>
  <c r="M221" i="19"/>
  <c r="M222" i="10"/>
  <c r="M222" i="19"/>
  <c r="M223" i="10"/>
  <c r="M223" i="19"/>
  <c r="M224" i="10"/>
  <c r="M224" i="19"/>
  <c r="M225" i="10"/>
  <c r="M225" i="19"/>
  <c r="M226" i="10"/>
  <c r="M226" i="19"/>
  <c r="M227" i="10"/>
  <c r="M227" i="19"/>
  <c r="M228" i="10"/>
  <c r="M228" i="19"/>
  <c r="M229" i="10"/>
  <c r="M229" i="19"/>
  <c r="M230" i="10"/>
  <c r="M230" i="19"/>
  <c r="M231" i="10"/>
  <c r="M231" i="19"/>
  <c r="M232" i="10"/>
  <c r="M232" i="19"/>
  <c r="M233" i="10"/>
  <c r="M233" i="19"/>
  <c r="M234" i="10"/>
  <c r="M234" i="19"/>
  <c r="M235" i="10"/>
  <c r="M235" i="19"/>
  <c r="M236" i="10"/>
  <c r="M236" i="19"/>
  <c r="M237" i="10"/>
  <c r="M237" i="19"/>
  <c r="M238" i="10"/>
  <c r="M238" i="19"/>
  <c r="M239" i="10"/>
  <c r="M239" i="19"/>
  <c r="M240" i="10"/>
  <c r="M240" i="19"/>
  <c r="M241" i="10"/>
  <c r="M241" i="19"/>
  <c r="M242" i="10"/>
  <c r="M242" i="19"/>
  <c r="M243" i="10"/>
  <c r="M243" i="19"/>
  <c r="M244" i="10"/>
  <c r="M244" i="19"/>
  <c r="M245" i="10"/>
  <c r="M245" i="19"/>
  <c r="M246" i="10"/>
  <c r="M246" i="19"/>
  <c r="M247" i="10"/>
  <c r="M247" i="19"/>
  <c r="M248" i="10"/>
  <c r="M248" i="19"/>
  <c r="M249" i="10"/>
  <c r="M249" i="19"/>
  <c r="M250" i="10"/>
  <c r="M250" i="19"/>
  <c r="M251" i="10"/>
  <c r="M251" i="19"/>
  <c r="M252" i="10"/>
  <c r="M252" i="19"/>
  <c r="M253" i="10"/>
  <c r="M253" i="19"/>
  <c r="M254" i="10"/>
  <c r="M254" i="19"/>
  <c r="M255" i="10"/>
  <c r="M255" i="19"/>
  <c r="M256" i="10"/>
  <c r="M256" i="19"/>
  <c r="M257" i="10"/>
  <c r="M257" i="19"/>
  <c r="M258" i="10"/>
  <c r="M258" i="19"/>
  <c r="M259" i="10"/>
  <c r="M259" i="19"/>
  <c r="M260" i="10"/>
  <c r="M260" i="19"/>
  <c r="M261" i="10"/>
  <c r="M261" i="19"/>
  <c r="M262" i="10"/>
  <c r="M262" i="19"/>
  <c r="M263" i="10"/>
  <c r="M263" i="19"/>
  <c r="M264" i="10"/>
  <c r="M264" i="19"/>
  <c r="M265" i="10"/>
  <c r="M265" i="19"/>
  <c r="M266" i="10"/>
  <c r="M266" i="19"/>
  <c r="M267" i="10"/>
  <c r="M267" i="19"/>
  <c r="M268" i="10"/>
  <c r="M268" i="19"/>
  <c r="M269" i="10"/>
  <c r="M269" i="19"/>
  <c r="M270" i="10"/>
  <c r="M270" i="19"/>
  <c r="M271" i="10"/>
  <c r="M271" i="19"/>
  <c r="M272" i="10"/>
  <c r="M272" i="19"/>
  <c r="M273" i="10"/>
  <c r="M273" i="19"/>
  <c r="M274" i="10"/>
  <c r="M274" i="19"/>
  <c r="M275" i="10"/>
  <c r="M275" i="19"/>
  <c r="M276" i="10"/>
  <c r="M276" i="19"/>
  <c r="M277" i="10"/>
  <c r="M277" i="19"/>
  <c r="M278" i="10"/>
  <c r="M278" i="19"/>
  <c r="M279" i="10"/>
  <c r="M279" i="19"/>
  <c r="M280" i="10"/>
  <c r="M280" i="19"/>
  <c r="M281" i="10"/>
  <c r="M281" i="19"/>
  <c r="M282" i="10"/>
  <c r="M282" i="19"/>
  <c r="M283" i="10"/>
  <c r="M283" i="19"/>
  <c r="M284" i="10"/>
  <c r="M284" i="19"/>
  <c r="M285" i="10"/>
  <c r="M285" i="19"/>
  <c r="M286" i="10"/>
  <c r="M286" i="19"/>
  <c r="M287" i="10"/>
  <c r="M287" i="19"/>
  <c r="M288" i="10"/>
  <c r="M288" i="19"/>
  <c r="M289" i="10"/>
  <c r="M289" i="19"/>
  <c r="M290" i="10"/>
  <c r="M290" i="19"/>
  <c r="M291" i="10"/>
  <c r="M291" i="19"/>
  <c r="M292" i="10"/>
  <c r="M292" i="19"/>
  <c r="M293" i="10"/>
  <c r="M293" i="19"/>
  <c r="M294" i="10"/>
  <c r="M294" i="19"/>
  <c r="M295" i="10"/>
  <c r="M295" i="19"/>
  <c r="M296" i="10"/>
  <c r="M296" i="19"/>
  <c r="M297" i="10"/>
  <c r="M297" i="19"/>
  <c r="M298" i="10"/>
  <c r="M298" i="19"/>
  <c r="M299" i="10"/>
  <c r="M299" i="19"/>
  <c r="M300" i="10"/>
  <c r="M300" i="19"/>
  <c r="M301" i="10"/>
  <c r="M301" i="19"/>
  <c r="M302" i="10"/>
  <c r="M302" i="19"/>
  <c r="M303" i="10"/>
  <c r="M303" i="19"/>
  <c r="M304" i="10"/>
  <c r="M304" i="19"/>
  <c r="M305" i="10"/>
  <c r="M305" i="19"/>
  <c r="M306" i="10"/>
  <c r="M306" i="19"/>
  <c r="M307" i="10"/>
  <c r="M307" i="19"/>
  <c r="M308" i="10"/>
  <c r="M308" i="19"/>
  <c r="M309" i="10"/>
  <c r="M309" i="19"/>
  <c r="M310" i="10"/>
  <c r="M310" i="19"/>
  <c r="M311" i="10"/>
  <c r="M311" i="19"/>
  <c r="M312" i="10"/>
  <c r="M312" i="19"/>
  <c r="M313" i="10"/>
  <c r="M313" i="19"/>
  <c r="M314" i="10"/>
  <c r="M314" i="19"/>
  <c r="M315" i="10"/>
  <c r="M315" i="19"/>
  <c r="M316" i="10"/>
  <c r="M316" i="19"/>
  <c r="M317" i="10"/>
  <c r="M317" i="19"/>
  <c r="M318" i="10"/>
  <c r="M318" i="19"/>
  <c r="M319" i="10"/>
  <c r="M319" i="19"/>
  <c r="M320" i="10"/>
  <c r="M320" i="19"/>
  <c r="M321" i="10"/>
  <c r="M321" i="19"/>
  <c r="M322" i="10"/>
  <c r="M322" i="19"/>
  <c r="M323" i="10"/>
  <c r="M323" i="19"/>
  <c r="M324" i="10"/>
  <c r="M324" i="19"/>
  <c r="M325" i="10"/>
  <c r="M325" i="19"/>
  <c r="M326" i="10"/>
  <c r="M326" i="19"/>
  <c r="M327" i="10"/>
  <c r="M327" i="19"/>
  <c r="M328" i="10"/>
  <c r="M328" i="19"/>
  <c r="M329" i="10"/>
  <c r="M329" i="19"/>
  <c r="M330" i="10"/>
  <c r="M330" i="19"/>
  <c r="M331" i="10"/>
  <c r="M331" i="19"/>
  <c r="M332" i="10"/>
  <c r="M332" i="19"/>
  <c r="M333" i="10"/>
  <c r="M333" i="19"/>
  <c r="M334" i="10"/>
  <c r="M334" i="19"/>
  <c r="M335" i="10"/>
  <c r="M335" i="19"/>
  <c r="M336" i="10"/>
  <c r="M336" i="19"/>
  <c r="M337" i="10"/>
  <c r="M337" i="19"/>
  <c r="M338" i="10"/>
  <c r="M338" i="19"/>
  <c r="M339" i="10"/>
  <c r="M339" i="19"/>
  <c r="M340" i="10"/>
  <c r="M340" i="19"/>
  <c r="M341" i="10"/>
  <c r="M341" i="19"/>
  <c r="M342" i="10"/>
  <c r="M342" i="19"/>
  <c r="M343" i="10"/>
  <c r="M343" i="19"/>
  <c r="M344" i="10"/>
  <c r="M344" i="19"/>
  <c r="M345" i="10"/>
  <c r="M345" i="19"/>
  <c r="M346" i="10"/>
  <c r="M346" i="19"/>
  <c r="M347" i="10"/>
  <c r="M347" i="19"/>
  <c r="M348" i="10"/>
  <c r="M348" i="19"/>
  <c r="M349" i="10"/>
  <c r="M349" i="19"/>
  <c r="M350" i="10"/>
  <c r="M350" i="19"/>
  <c r="M351" i="10"/>
  <c r="M351" i="19"/>
  <c r="M352" i="10"/>
  <c r="M352" i="19"/>
  <c r="M353" i="10"/>
  <c r="M353" i="19"/>
  <c r="M354" i="10"/>
  <c r="M354" i="19"/>
  <c r="M355" i="10"/>
  <c r="M355" i="19"/>
  <c r="M356" i="10"/>
  <c r="M356" i="19"/>
  <c r="M357" i="10"/>
  <c r="M357" i="19"/>
  <c r="M358" i="10"/>
  <c r="M358" i="19"/>
  <c r="M359" i="10"/>
  <c r="M359" i="19"/>
  <c r="M360" i="10"/>
  <c r="M360" i="19"/>
  <c r="M361" i="10"/>
  <c r="M361" i="19"/>
  <c r="M362" i="10"/>
  <c r="M362" i="19"/>
  <c r="M363" i="10"/>
  <c r="M363" i="19"/>
  <c r="M364" i="10"/>
  <c r="M364" i="19"/>
  <c r="M365" i="10"/>
  <c r="M365" i="19"/>
  <c r="M366" i="10"/>
  <c r="M366" i="19"/>
  <c r="M367" i="10"/>
  <c r="M367" i="19"/>
  <c r="M368" i="10"/>
  <c r="M368" i="19"/>
  <c r="M369" i="10"/>
  <c r="M369" i="19"/>
  <c r="M370" i="10"/>
  <c r="M370" i="19"/>
  <c r="M371" i="10"/>
  <c r="M371" i="19"/>
  <c r="M372" i="10"/>
  <c r="M372" i="19"/>
  <c r="M373" i="10"/>
  <c r="M373" i="19"/>
  <c r="M374" i="10"/>
  <c r="M374" i="19"/>
  <c r="M375" i="10"/>
  <c r="M375" i="19"/>
  <c r="M376" i="10"/>
  <c r="M376" i="19"/>
  <c r="M377" i="10"/>
  <c r="M377" i="19"/>
  <c r="M378" i="10"/>
  <c r="M378" i="19"/>
  <c r="M379" i="10"/>
  <c r="M379" i="19"/>
  <c r="M380" i="10"/>
  <c r="M380" i="19"/>
  <c r="M381" i="10"/>
  <c r="M381" i="19"/>
  <c r="M382" i="10"/>
  <c r="M382" i="19"/>
  <c r="M383" i="10"/>
  <c r="M383" i="19"/>
  <c r="M384" i="10"/>
  <c r="M384" i="19"/>
  <c r="M385" i="10"/>
  <c r="M385" i="19"/>
  <c r="M386" i="10"/>
  <c r="M386" i="19"/>
  <c r="K9" i="10"/>
  <c r="K10" i="10"/>
  <c r="K10" i="19"/>
  <c r="K11" i="10"/>
  <c r="K11" i="19"/>
  <c r="K12" i="10"/>
  <c r="K12" i="19"/>
  <c r="K13" i="10"/>
  <c r="K13" i="19"/>
  <c r="K14" i="10"/>
  <c r="K14" i="19"/>
  <c r="K15" i="10"/>
  <c r="K15" i="19"/>
  <c r="K16" i="10"/>
  <c r="K16" i="19"/>
  <c r="K17" i="10"/>
  <c r="K17" i="19"/>
  <c r="K18" i="10"/>
  <c r="K18" i="19"/>
  <c r="K19" i="10"/>
  <c r="K19" i="19"/>
  <c r="K20" i="10"/>
  <c r="K20" i="19"/>
  <c r="K21" i="10"/>
  <c r="K21" i="19"/>
  <c r="K22" i="10"/>
  <c r="K22" i="19"/>
  <c r="K23" i="10"/>
  <c r="K23" i="19"/>
  <c r="K24" i="10"/>
  <c r="K24" i="19"/>
  <c r="K25" i="10"/>
  <c r="K25" i="19"/>
  <c r="K26" i="10"/>
  <c r="K26" i="19"/>
  <c r="K27" i="10"/>
  <c r="K27" i="19"/>
  <c r="K28" i="10"/>
  <c r="K28" i="19"/>
  <c r="K29" i="10"/>
  <c r="K29" i="19"/>
  <c r="K30" i="10"/>
  <c r="K30" i="19"/>
  <c r="K31" i="10"/>
  <c r="K31" i="19"/>
  <c r="K32" i="10"/>
  <c r="K32" i="19"/>
  <c r="K33" i="10"/>
  <c r="K33" i="19"/>
  <c r="K34" i="10"/>
  <c r="K34" i="19"/>
  <c r="K35" i="10"/>
  <c r="K35" i="19"/>
  <c r="K36" i="10"/>
  <c r="K36" i="19"/>
  <c r="K37" i="10"/>
  <c r="K37" i="19"/>
  <c r="K38" i="10"/>
  <c r="K38" i="19"/>
  <c r="K39" i="10"/>
  <c r="K39" i="19"/>
  <c r="K40" i="10"/>
  <c r="K40" i="19"/>
  <c r="K41" i="10"/>
  <c r="K41" i="19"/>
  <c r="K42" i="10"/>
  <c r="K42" i="19"/>
  <c r="K43" i="10"/>
  <c r="K43" i="19"/>
  <c r="K44" i="10"/>
  <c r="K44" i="19"/>
  <c r="K45" i="10"/>
  <c r="K45" i="19"/>
  <c r="K46" i="10"/>
  <c r="K46" i="19"/>
  <c r="K47" i="10"/>
  <c r="K47" i="19"/>
  <c r="K48" i="10"/>
  <c r="K48" i="19"/>
  <c r="K49" i="10"/>
  <c r="K49" i="19"/>
  <c r="K50" i="10"/>
  <c r="K50" i="19"/>
  <c r="K51" i="10"/>
  <c r="K51" i="19"/>
  <c r="K52" i="10"/>
  <c r="K52" i="19"/>
  <c r="K53" i="10"/>
  <c r="K53" i="19"/>
  <c r="K54" i="10"/>
  <c r="K54" i="19"/>
  <c r="K55" i="10"/>
  <c r="K55" i="19"/>
  <c r="K56" i="10"/>
  <c r="K56" i="19"/>
  <c r="K57" i="10"/>
  <c r="K57" i="19"/>
  <c r="K58" i="10"/>
  <c r="K58" i="19"/>
  <c r="K59" i="10"/>
  <c r="K59" i="19"/>
  <c r="K60" i="10"/>
  <c r="K60" i="19"/>
  <c r="K61" i="10"/>
  <c r="K61" i="19"/>
  <c r="K62" i="10"/>
  <c r="K62" i="19"/>
  <c r="K63" i="10"/>
  <c r="K63" i="19"/>
  <c r="K64" i="10"/>
  <c r="K64" i="19"/>
  <c r="K65" i="10"/>
  <c r="K65" i="19"/>
  <c r="K66" i="10"/>
  <c r="K66" i="19"/>
  <c r="K67" i="10"/>
  <c r="K67" i="19"/>
  <c r="K68" i="10"/>
  <c r="K68" i="19"/>
  <c r="K69" i="10"/>
  <c r="K69" i="19"/>
  <c r="K70" i="10"/>
  <c r="K70" i="19"/>
  <c r="K71" i="10"/>
  <c r="K71" i="19"/>
  <c r="K72" i="10"/>
  <c r="K72" i="19"/>
  <c r="K73" i="10"/>
  <c r="K73" i="19"/>
  <c r="K74" i="10"/>
  <c r="K74" i="19"/>
  <c r="K75" i="10"/>
  <c r="K75" i="19"/>
  <c r="K76" i="10"/>
  <c r="K76" i="19"/>
  <c r="K77" i="10"/>
  <c r="K77" i="19"/>
  <c r="K78" i="10"/>
  <c r="K78" i="19"/>
  <c r="K79" i="10"/>
  <c r="K79" i="19"/>
  <c r="K80" i="10"/>
  <c r="K80" i="19"/>
  <c r="K81" i="10"/>
  <c r="K81" i="19"/>
  <c r="K82" i="10"/>
  <c r="K82" i="19"/>
  <c r="K83" i="10"/>
  <c r="K83" i="19"/>
  <c r="K84" i="10"/>
  <c r="K84" i="19"/>
  <c r="K85" i="10"/>
  <c r="K85" i="19"/>
  <c r="K86" i="10"/>
  <c r="K86" i="19"/>
  <c r="K87" i="10"/>
  <c r="K87" i="19"/>
  <c r="K88" i="10"/>
  <c r="K88" i="19"/>
  <c r="K89" i="10"/>
  <c r="K89" i="19"/>
  <c r="K90" i="10"/>
  <c r="K90" i="19"/>
  <c r="K91" i="10"/>
  <c r="K91" i="19"/>
  <c r="K92" i="10"/>
  <c r="K92" i="19"/>
  <c r="K93" i="10"/>
  <c r="K93" i="19"/>
  <c r="K94" i="10"/>
  <c r="K94" i="19"/>
  <c r="K95" i="10"/>
  <c r="K95" i="19"/>
  <c r="K96" i="10"/>
  <c r="K96" i="19"/>
  <c r="K97" i="10"/>
  <c r="K97" i="19"/>
  <c r="K98" i="10"/>
  <c r="K98" i="19"/>
  <c r="K99" i="10"/>
  <c r="K99" i="19"/>
  <c r="K100" i="10"/>
  <c r="K100" i="19"/>
  <c r="K101" i="10"/>
  <c r="K101" i="19"/>
  <c r="K102" i="10"/>
  <c r="K102" i="19"/>
  <c r="K103" i="10"/>
  <c r="K103" i="19"/>
  <c r="K104" i="10"/>
  <c r="K104" i="19"/>
  <c r="K105" i="10"/>
  <c r="K105" i="19"/>
  <c r="K106" i="10"/>
  <c r="K106" i="19"/>
  <c r="K107" i="10"/>
  <c r="K107" i="19"/>
  <c r="K108" i="10"/>
  <c r="K108" i="19"/>
  <c r="K109" i="10"/>
  <c r="K109" i="19"/>
  <c r="K110" i="10"/>
  <c r="K110" i="19"/>
  <c r="K111" i="10"/>
  <c r="K111" i="19"/>
  <c r="K112" i="10"/>
  <c r="K112" i="19"/>
  <c r="K113" i="10"/>
  <c r="K113" i="19"/>
  <c r="K114" i="10"/>
  <c r="K114" i="19"/>
  <c r="K115" i="10"/>
  <c r="K115" i="19"/>
  <c r="K116" i="10"/>
  <c r="K116" i="19"/>
  <c r="K117" i="10"/>
  <c r="K117" i="19"/>
  <c r="K118" i="10"/>
  <c r="K118" i="19"/>
  <c r="K119" i="10"/>
  <c r="K119" i="19"/>
  <c r="K120" i="10"/>
  <c r="K120" i="19"/>
  <c r="K121" i="10"/>
  <c r="K121" i="19"/>
  <c r="K122" i="10"/>
  <c r="K122" i="19"/>
  <c r="K123" i="10"/>
  <c r="K123" i="19"/>
  <c r="K124" i="10"/>
  <c r="K124" i="19"/>
  <c r="K125" i="10"/>
  <c r="K125" i="19"/>
  <c r="K126" i="10"/>
  <c r="K126" i="19"/>
  <c r="K127" i="10"/>
  <c r="K127" i="19"/>
  <c r="K128" i="10"/>
  <c r="K128" i="19"/>
  <c r="K129" i="10"/>
  <c r="K129" i="19"/>
  <c r="K130" i="10"/>
  <c r="K130" i="19"/>
  <c r="K131" i="10"/>
  <c r="K131" i="19"/>
  <c r="K132" i="10"/>
  <c r="K132" i="19"/>
  <c r="K133" i="10"/>
  <c r="K133" i="19"/>
  <c r="K134" i="10"/>
  <c r="K134" i="19"/>
  <c r="K135" i="10"/>
  <c r="K135" i="19"/>
  <c r="K136" i="10"/>
  <c r="K136" i="19"/>
  <c r="K137" i="10"/>
  <c r="K137" i="19"/>
  <c r="K138" i="10"/>
  <c r="K138" i="19"/>
  <c r="K139" i="10"/>
  <c r="K139" i="19"/>
  <c r="K140" i="10"/>
  <c r="K140" i="19"/>
  <c r="K141" i="10"/>
  <c r="K141" i="19"/>
  <c r="K142" i="10"/>
  <c r="K142" i="19"/>
  <c r="K143" i="10"/>
  <c r="K143" i="19"/>
  <c r="K144" i="10"/>
  <c r="K144" i="19"/>
  <c r="K145" i="10"/>
  <c r="K145" i="19"/>
  <c r="K146" i="10"/>
  <c r="K146" i="19"/>
  <c r="K147" i="10"/>
  <c r="K147" i="19"/>
  <c r="K148" i="10"/>
  <c r="K148" i="19"/>
  <c r="K149" i="10"/>
  <c r="K149" i="19"/>
  <c r="K150" i="10"/>
  <c r="K150" i="19"/>
  <c r="K151" i="10"/>
  <c r="K151" i="19"/>
  <c r="K152" i="10"/>
  <c r="K152" i="19"/>
  <c r="K153" i="10"/>
  <c r="K153" i="19"/>
  <c r="K154" i="10"/>
  <c r="K154" i="19"/>
  <c r="K155" i="10"/>
  <c r="K155" i="19"/>
  <c r="K156" i="10"/>
  <c r="K156" i="19"/>
  <c r="K157" i="10"/>
  <c r="K157" i="19"/>
  <c r="K158" i="10"/>
  <c r="K158" i="19"/>
  <c r="K159" i="10"/>
  <c r="K159" i="19"/>
  <c r="K160" i="10"/>
  <c r="K160" i="19"/>
  <c r="K161" i="10"/>
  <c r="K161" i="19"/>
  <c r="K162" i="10"/>
  <c r="K162" i="19"/>
  <c r="K163" i="10"/>
  <c r="K163" i="19"/>
  <c r="K164" i="10"/>
  <c r="K164" i="19"/>
  <c r="K165" i="10"/>
  <c r="K165" i="19"/>
  <c r="K166" i="10"/>
  <c r="K166" i="19"/>
  <c r="K167" i="10"/>
  <c r="K167" i="19"/>
  <c r="K168" i="10"/>
  <c r="K168" i="19"/>
  <c r="K169" i="10"/>
  <c r="K169" i="19"/>
  <c r="K170" i="10"/>
  <c r="K170" i="19"/>
  <c r="K171" i="10"/>
  <c r="K171" i="19"/>
  <c r="K172" i="10"/>
  <c r="K172" i="19"/>
  <c r="K173" i="10"/>
  <c r="K173" i="19"/>
  <c r="K174" i="10"/>
  <c r="K174" i="19"/>
  <c r="K175" i="10"/>
  <c r="K175" i="19"/>
  <c r="K176" i="10"/>
  <c r="K176" i="19"/>
  <c r="K177" i="10"/>
  <c r="K177" i="19"/>
  <c r="K178" i="10"/>
  <c r="K178" i="19"/>
  <c r="K179" i="10"/>
  <c r="K179" i="19"/>
  <c r="K180" i="10"/>
  <c r="K180" i="19"/>
  <c r="K181" i="10"/>
  <c r="K181" i="19"/>
  <c r="K182" i="10"/>
  <c r="K182" i="19"/>
  <c r="K183" i="10"/>
  <c r="K183" i="19"/>
  <c r="K184" i="10"/>
  <c r="K184" i="19"/>
  <c r="K185" i="10"/>
  <c r="K185" i="19"/>
  <c r="K186" i="10"/>
  <c r="K186" i="19"/>
  <c r="K187" i="10"/>
  <c r="K187" i="19"/>
  <c r="K188" i="10"/>
  <c r="K188" i="19"/>
  <c r="K189" i="10"/>
  <c r="K189" i="19"/>
  <c r="K190" i="10"/>
  <c r="K190" i="19"/>
  <c r="K191" i="10"/>
  <c r="K191" i="19"/>
  <c r="K192" i="10"/>
  <c r="K192" i="19"/>
  <c r="K193" i="10"/>
  <c r="K193" i="19"/>
  <c r="K194" i="10"/>
  <c r="K194" i="19"/>
  <c r="K195" i="10"/>
  <c r="K195" i="19"/>
  <c r="K196" i="10"/>
  <c r="K196" i="19"/>
  <c r="K197" i="10"/>
  <c r="K197" i="19"/>
  <c r="K198" i="10"/>
  <c r="K198" i="19"/>
  <c r="K199" i="10"/>
  <c r="K199" i="19"/>
  <c r="K200" i="10"/>
  <c r="K200" i="19"/>
  <c r="K201" i="10"/>
  <c r="K201" i="19"/>
  <c r="K202" i="10"/>
  <c r="K202" i="19"/>
  <c r="K203" i="10"/>
  <c r="K203" i="19"/>
  <c r="K204" i="10"/>
  <c r="K204" i="19"/>
  <c r="K205" i="10"/>
  <c r="K205" i="19"/>
  <c r="K206" i="10"/>
  <c r="K206" i="19"/>
  <c r="K207" i="10"/>
  <c r="K207" i="19"/>
  <c r="K208" i="10"/>
  <c r="K208" i="19"/>
  <c r="K209" i="10"/>
  <c r="K209" i="19"/>
  <c r="K210" i="10"/>
  <c r="K210" i="19"/>
  <c r="K211" i="10"/>
  <c r="K211" i="19"/>
  <c r="K212" i="10"/>
  <c r="K212" i="19"/>
  <c r="K213" i="10"/>
  <c r="K213" i="19"/>
  <c r="K214" i="10"/>
  <c r="K214" i="19"/>
  <c r="K215" i="10"/>
  <c r="K215" i="19"/>
  <c r="K216" i="10"/>
  <c r="K216" i="19"/>
  <c r="K217" i="10"/>
  <c r="K217" i="19"/>
  <c r="K218" i="10"/>
  <c r="K218" i="19"/>
  <c r="K219" i="10"/>
  <c r="K219" i="19"/>
  <c r="K220" i="10"/>
  <c r="K220" i="19"/>
  <c r="K221" i="10"/>
  <c r="K221" i="19"/>
  <c r="K222" i="10"/>
  <c r="K222" i="19"/>
  <c r="K223" i="10"/>
  <c r="K223" i="19"/>
  <c r="K224" i="10"/>
  <c r="K224" i="19"/>
  <c r="K225" i="10"/>
  <c r="K225" i="19"/>
  <c r="K226" i="10"/>
  <c r="K226" i="19"/>
  <c r="K227" i="10"/>
  <c r="K227" i="19"/>
  <c r="K228" i="10"/>
  <c r="K228" i="19"/>
  <c r="K229" i="10"/>
  <c r="K229" i="19"/>
  <c r="K230" i="10"/>
  <c r="K230" i="19"/>
  <c r="K231" i="10"/>
  <c r="K231" i="19"/>
  <c r="K232" i="10"/>
  <c r="K232" i="19"/>
  <c r="K233" i="10"/>
  <c r="K233" i="19"/>
  <c r="K234" i="10"/>
  <c r="K234" i="19"/>
  <c r="K235" i="10"/>
  <c r="K235" i="19"/>
  <c r="K236" i="10"/>
  <c r="K236" i="19"/>
  <c r="K237" i="10"/>
  <c r="K237" i="19"/>
  <c r="K238" i="10"/>
  <c r="K238" i="19"/>
  <c r="K239" i="10"/>
  <c r="K239" i="19"/>
  <c r="K240" i="10"/>
  <c r="K240" i="19"/>
  <c r="K241" i="10"/>
  <c r="K241" i="19"/>
  <c r="K242" i="10"/>
  <c r="K242" i="19"/>
  <c r="K243" i="10"/>
  <c r="K243" i="19"/>
  <c r="K244" i="10"/>
  <c r="K244" i="19"/>
  <c r="K245" i="10"/>
  <c r="K245" i="19"/>
  <c r="K246" i="10"/>
  <c r="K246" i="19"/>
  <c r="K247" i="10"/>
  <c r="K247" i="19"/>
  <c r="K248" i="10"/>
  <c r="K248" i="19"/>
  <c r="K249" i="10"/>
  <c r="K249" i="19"/>
  <c r="K250" i="10"/>
  <c r="K250" i="19"/>
  <c r="K251" i="10"/>
  <c r="K251" i="19"/>
  <c r="K252" i="10"/>
  <c r="K252" i="19"/>
  <c r="K253" i="10"/>
  <c r="K253" i="19"/>
  <c r="K254" i="10"/>
  <c r="K254" i="19"/>
  <c r="K255" i="10"/>
  <c r="K255" i="19"/>
  <c r="K256" i="10"/>
  <c r="K256" i="19"/>
  <c r="K257" i="10"/>
  <c r="K257" i="19"/>
  <c r="K258" i="10"/>
  <c r="K258" i="19"/>
  <c r="K259" i="10"/>
  <c r="K259" i="19"/>
  <c r="K260" i="10"/>
  <c r="K260" i="19"/>
  <c r="K261" i="10"/>
  <c r="K261" i="19"/>
  <c r="K262" i="10"/>
  <c r="K262" i="19"/>
  <c r="K263" i="10"/>
  <c r="K263" i="19"/>
  <c r="K264" i="10"/>
  <c r="K264" i="19"/>
  <c r="K265" i="10"/>
  <c r="K265" i="19"/>
  <c r="K266" i="10"/>
  <c r="K266" i="19"/>
  <c r="K267" i="10"/>
  <c r="K267" i="19"/>
  <c r="K268" i="10"/>
  <c r="K268" i="19"/>
  <c r="K269" i="10"/>
  <c r="K269" i="19"/>
  <c r="K270" i="10"/>
  <c r="K270" i="19"/>
  <c r="K271" i="10"/>
  <c r="K271" i="19"/>
  <c r="K272" i="10"/>
  <c r="K272" i="19"/>
  <c r="K273" i="10"/>
  <c r="K273" i="19"/>
  <c r="K274" i="10"/>
  <c r="K274" i="19"/>
  <c r="K275" i="10"/>
  <c r="K275" i="19"/>
  <c r="K276" i="10"/>
  <c r="K276" i="19"/>
  <c r="K277" i="10"/>
  <c r="K277" i="19"/>
  <c r="K278" i="10"/>
  <c r="K278" i="19"/>
  <c r="K279" i="10"/>
  <c r="K279" i="19"/>
  <c r="K280" i="10"/>
  <c r="K280" i="19"/>
  <c r="K281" i="10"/>
  <c r="K281" i="19"/>
  <c r="K282" i="10"/>
  <c r="K282" i="19"/>
  <c r="K283" i="10"/>
  <c r="K283" i="19"/>
  <c r="K284" i="10"/>
  <c r="K284" i="19"/>
  <c r="K285" i="10"/>
  <c r="K285" i="19"/>
  <c r="K286" i="10"/>
  <c r="K286" i="19"/>
  <c r="K287" i="10"/>
  <c r="K287" i="19"/>
  <c r="K288" i="10"/>
  <c r="K288" i="19"/>
  <c r="K289" i="10"/>
  <c r="K289" i="19"/>
  <c r="K290" i="10"/>
  <c r="K290" i="19"/>
  <c r="K291" i="10"/>
  <c r="K291" i="19"/>
  <c r="K292" i="10"/>
  <c r="K292" i="19"/>
  <c r="K293" i="10"/>
  <c r="K293" i="19"/>
  <c r="K294" i="10"/>
  <c r="K294" i="19"/>
  <c r="K295" i="10"/>
  <c r="K295" i="19"/>
  <c r="K296" i="10"/>
  <c r="K296" i="19"/>
  <c r="K297" i="10"/>
  <c r="K297" i="19"/>
  <c r="K298" i="10"/>
  <c r="K298" i="19"/>
  <c r="K299" i="10"/>
  <c r="K299" i="19"/>
  <c r="K300" i="10"/>
  <c r="K300" i="19"/>
  <c r="K301" i="10"/>
  <c r="K301" i="19"/>
  <c r="K302" i="10"/>
  <c r="K302" i="19"/>
  <c r="K303" i="10"/>
  <c r="K303" i="19"/>
  <c r="K304" i="10"/>
  <c r="K304" i="19"/>
  <c r="K305" i="10"/>
  <c r="K305" i="19"/>
  <c r="K306" i="10"/>
  <c r="K306" i="19"/>
  <c r="K307" i="10"/>
  <c r="K307" i="19"/>
  <c r="K308" i="10"/>
  <c r="K308" i="19"/>
  <c r="K309" i="10"/>
  <c r="K309" i="19"/>
  <c r="K310" i="10"/>
  <c r="K310" i="19"/>
  <c r="K311" i="10"/>
  <c r="K311" i="19"/>
  <c r="K312" i="10"/>
  <c r="K312" i="19"/>
  <c r="K313" i="10"/>
  <c r="K313" i="19"/>
  <c r="K314" i="10"/>
  <c r="K314" i="19"/>
  <c r="K315" i="10"/>
  <c r="K315" i="19"/>
  <c r="K316" i="10"/>
  <c r="K316" i="19"/>
  <c r="K317" i="10"/>
  <c r="K317" i="19"/>
  <c r="K318" i="10"/>
  <c r="K318" i="19"/>
  <c r="K319" i="10"/>
  <c r="K319" i="19"/>
  <c r="K320" i="10"/>
  <c r="K320" i="19"/>
  <c r="K321" i="10"/>
  <c r="K321" i="19"/>
  <c r="K322" i="10"/>
  <c r="K322" i="19"/>
  <c r="K323" i="10"/>
  <c r="K323" i="19"/>
  <c r="K324" i="10"/>
  <c r="K324" i="19"/>
  <c r="K325" i="10"/>
  <c r="K325" i="19"/>
  <c r="K326" i="10"/>
  <c r="K326" i="19"/>
  <c r="K327" i="10"/>
  <c r="K327" i="19"/>
  <c r="K328" i="10"/>
  <c r="K328" i="19"/>
  <c r="K329" i="10"/>
  <c r="K329" i="19"/>
  <c r="K330" i="10"/>
  <c r="K330" i="19"/>
  <c r="K331" i="10"/>
  <c r="K331" i="19"/>
  <c r="K332" i="10"/>
  <c r="K332" i="19"/>
  <c r="K333" i="10"/>
  <c r="K333" i="19"/>
  <c r="K334" i="10"/>
  <c r="K334" i="19"/>
  <c r="K335" i="10"/>
  <c r="K335" i="19"/>
  <c r="K336" i="10"/>
  <c r="K336" i="19"/>
  <c r="K337" i="10"/>
  <c r="K337" i="19"/>
  <c r="K338" i="10"/>
  <c r="K338" i="19"/>
  <c r="K339" i="10"/>
  <c r="K339" i="19"/>
  <c r="K340" i="10"/>
  <c r="K340" i="19"/>
  <c r="K341" i="10"/>
  <c r="K341" i="19"/>
  <c r="K342" i="10"/>
  <c r="K342" i="19"/>
  <c r="K343" i="10"/>
  <c r="K343" i="19"/>
  <c r="K344" i="10"/>
  <c r="K344" i="19"/>
  <c r="K345" i="10"/>
  <c r="K345" i="19"/>
  <c r="K346" i="10"/>
  <c r="K346" i="19"/>
  <c r="K347" i="10"/>
  <c r="K347" i="19"/>
  <c r="K348" i="10"/>
  <c r="K348" i="19"/>
  <c r="K349" i="10"/>
  <c r="K349" i="19"/>
  <c r="K350" i="10"/>
  <c r="K350" i="19"/>
  <c r="K351" i="10"/>
  <c r="K351" i="19"/>
  <c r="K352" i="10"/>
  <c r="K352" i="19"/>
  <c r="K353" i="10"/>
  <c r="K353" i="19"/>
  <c r="K354" i="10"/>
  <c r="K354" i="19"/>
  <c r="K355" i="10"/>
  <c r="K355" i="19"/>
  <c r="K356" i="10"/>
  <c r="K356" i="19"/>
  <c r="K357" i="10"/>
  <c r="K357" i="19"/>
  <c r="K358" i="10"/>
  <c r="K358" i="19"/>
  <c r="K359" i="10"/>
  <c r="K359" i="19"/>
  <c r="K360" i="10"/>
  <c r="K360" i="19"/>
  <c r="K361" i="10"/>
  <c r="K361" i="19"/>
  <c r="K362" i="10"/>
  <c r="K362" i="19"/>
  <c r="K363" i="10"/>
  <c r="K363" i="19"/>
  <c r="K364" i="10"/>
  <c r="K364" i="19"/>
  <c r="K365" i="10"/>
  <c r="K365" i="19"/>
  <c r="K366" i="10"/>
  <c r="K366" i="19"/>
  <c r="K367" i="10"/>
  <c r="K367" i="19"/>
  <c r="K368" i="10"/>
  <c r="K368" i="19"/>
  <c r="K369" i="10"/>
  <c r="K369" i="19"/>
  <c r="K370" i="10"/>
  <c r="K370" i="19"/>
  <c r="K371" i="10"/>
  <c r="K371" i="19"/>
  <c r="K372" i="10"/>
  <c r="K372" i="19"/>
  <c r="K373" i="10"/>
  <c r="K373" i="19"/>
  <c r="K374" i="10"/>
  <c r="K374" i="19"/>
  <c r="K375" i="10"/>
  <c r="K375" i="19"/>
  <c r="K376" i="10"/>
  <c r="K376" i="19"/>
  <c r="K377" i="10"/>
  <c r="K377" i="19"/>
  <c r="K378" i="10"/>
  <c r="K378" i="19"/>
  <c r="K379" i="10"/>
  <c r="K379" i="19"/>
  <c r="K380" i="10"/>
  <c r="K380" i="19"/>
  <c r="K381" i="10"/>
  <c r="K381" i="19"/>
  <c r="K382" i="10"/>
  <c r="K382" i="19"/>
  <c r="K383" i="10"/>
  <c r="K383" i="19"/>
  <c r="K384" i="10"/>
  <c r="K384" i="19"/>
  <c r="K385" i="10"/>
  <c r="K385" i="19"/>
  <c r="K386" i="10"/>
  <c r="K386" i="19"/>
  <c r="K387" i="10"/>
  <c r="K387" i="19"/>
  <c r="I6" i="10"/>
  <c r="I7" i="10"/>
  <c r="I7" i="19"/>
  <c r="I8" i="10"/>
  <c r="I8" i="19"/>
  <c r="I9" i="10"/>
  <c r="I9" i="19"/>
  <c r="I10" i="10"/>
  <c r="I10" i="19"/>
  <c r="I11" i="10"/>
  <c r="I11" i="19"/>
  <c r="I12" i="10"/>
  <c r="I12" i="19"/>
  <c r="I13" i="10"/>
  <c r="I13" i="19"/>
  <c r="I14" i="10"/>
  <c r="I14" i="19"/>
  <c r="I15" i="10"/>
  <c r="I15" i="19"/>
  <c r="I16" i="10"/>
  <c r="I16" i="19"/>
  <c r="I17" i="10"/>
  <c r="I17" i="19"/>
  <c r="I18" i="10"/>
  <c r="I18" i="19"/>
  <c r="I19" i="10"/>
  <c r="I19" i="19"/>
  <c r="I20" i="10"/>
  <c r="I20" i="19"/>
  <c r="I21" i="10"/>
  <c r="I21" i="19"/>
  <c r="I22" i="10"/>
  <c r="I22" i="19"/>
  <c r="I23" i="10"/>
  <c r="I23" i="19"/>
  <c r="I24" i="10"/>
  <c r="I24" i="19"/>
  <c r="I25" i="10"/>
  <c r="I25" i="19"/>
  <c r="I26" i="10"/>
  <c r="I26" i="19"/>
  <c r="I27" i="10"/>
  <c r="I27" i="19"/>
  <c r="I28" i="10"/>
  <c r="I28" i="19"/>
  <c r="I29" i="10"/>
  <c r="I29" i="19"/>
  <c r="I30" i="10"/>
  <c r="I30" i="19"/>
  <c r="I31" i="10"/>
  <c r="I31" i="19"/>
  <c r="I32" i="10"/>
  <c r="I32" i="19"/>
  <c r="I33" i="10"/>
  <c r="I33" i="19"/>
  <c r="I34" i="10"/>
  <c r="I34" i="19"/>
  <c r="I35" i="10"/>
  <c r="I35" i="19"/>
  <c r="I36" i="10"/>
  <c r="I36" i="19"/>
  <c r="I37" i="10"/>
  <c r="I37" i="19"/>
  <c r="I38" i="10"/>
  <c r="I38" i="19"/>
  <c r="I39" i="10"/>
  <c r="I39" i="19"/>
  <c r="I40" i="10"/>
  <c r="I40" i="19"/>
  <c r="I41" i="10"/>
  <c r="I41" i="19"/>
  <c r="I42" i="10"/>
  <c r="I42" i="19"/>
  <c r="I43" i="10"/>
  <c r="I43" i="19"/>
  <c r="I44" i="10"/>
  <c r="I44" i="19"/>
  <c r="I45" i="10"/>
  <c r="I45" i="19"/>
  <c r="I46" i="10"/>
  <c r="I46" i="19"/>
  <c r="I47" i="10"/>
  <c r="I47" i="19"/>
  <c r="I48" i="10"/>
  <c r="I48" i="19"/>
  <c r="I49" i="10"/>
  <c r="I49" i="19"/>
  <c r="I50" i="10"/>
  <c r="I50" i="19"/>
  <c r="I51" i="10"/>
  <c r="I51" i="19"/>
  <c r="I52" i="10"/>
  <c r="I52" i="19"/>
  <c r="I53" i="10"/>
  <c r="I53" i="19"/>
  <c r="I54" i="10"/>
  <c r="I54" i="19"/>
  <c r="I55" i="10"/>
  <c r="I55" i="19"/>
  <c r="I56" i="10"/>
  <c r="I56" i="19"/>
  <c r="I57" i="10"/>
  <c r="I57" i="19"/>
  <c r="I58" i="10"/>
  <c r="I58" i="19"/>
  <c r="I59" i="10"/>
  <c r="I59" i="19"/>
  <c r="I60" i="10"/>
  <c r="I60" i="19"/>
  <c r="I61" i="10"/>
  <c r="I61" i="19"/>
  <c r="I62" i="10"/>
  <c r="I62" i="19"/>
  <c r="I63" i="10"/>
  <c r="I63" i="19"/>
  <c r="I64" i="10"/>
  <c r="I64" i="19"/>
  <c r="I65" i="10"/>
  <c r="I65" i="19"/>
  <c r="I66" i="10"/>
  <c r="I66" i="19"/>
  <c r="I67" i="10"/>
  <c r="I67" i="19"/>
  <c r="I68" i="10"/>
  <c r="I68" i="19"/>
  <c r="I69" i="10"/>
  <c r="I69" i="19"/>
  <c r="I70" i="10"/>
  <c r="I70" i="19"/>
  <c r="I71" i="10"/>
  <c r="I71" i="19"/>
  <c r="I72" i="10"/>
  <c r="I72" i="19"/>
  <c r="I73" i="10"/>
  <c r="I73" i="19"/>
  <c r="I74" i="10"/>
  <c r="I74" i="19"/>
  <c r="I75" i="10"/>
  <c r="I75" i="19"/>
  <c r="I76" i="10"/>
  <c r="I76" i="19"/>
  <c r="I77" i="10"/>
  <c r="I77" i="19"/>
  <c r="I78" i="10"/>
  <c r="I78" i="19"/>
  <c r="I79" i="10"/>
  <c r="I79" i="19"/>
  <c r="I80" i="10"/>
  <c r="I80" i="19"/>
  <c r="I81" i="10"/>
  <c r="I81" i="19"/>
  <c r="I82" i="10"/>
  <c r="I82" i="19"/>
  <c r="I83" i="10"/>
  <c r="I83" i="19"/>
  <c r="I84" i="10"/>
  <c r="I84" i="19"/>
  <c r="I85" i="10"/>
  <c r="I85" i="19"/>
  <c r="I86" i="10"/>
  <c r="I86" i="19"/>
  <c r="I87" i="10"/>
  <c r="I87" i="19"/>
  <c r="I88" i="10"/>
  <c r="I88" i="19"/>
  <c r="I89" i="10"/>
  <c r="I89" i="19"/>
  <c r="I90" i="10"/>
  <c r="I90" i="19"/>
  <c r="I91" i="10"/>
  <c r="I91" i="19"/>
  <c r="I92" i="10"/>
  <c r="I92" i="19"/>
  <c r="I93" i="10"/>
  <c r="I93" i="19"/>
  <c r="I94" i="10"/>
  <c r="I94" i="19"/>
  <c r="I95" i="10"/>
  <c r="I95" i="19"/>
  <c r="I96" i="10"/>
  <c r="I96" i="19"/>
  <c r="I97" i="10"/>
  <c r="I97" i="19"/>
  <c r="I98" i="10"/>
  <c r="I98" i="19"/>
  <c r="I99" i="10"/>
  <c r="I99" i="19"/>
  <c r="I100" i="10"/>
  <c r="I100" i="19"/>
  <c r="I101" i="10"/>
  <c r="I101" i="19"/>
  <c r="I102" i="10"/>
  <c r="I102" i="19"/>
  <c r="I103" i="10"/>
  <c r="I103" i="19"/>
  <c r="I104" i="10"/>
  <c r="I104" i="19"/>
  <c r="I105" i="10"/>
  <c r="I105" i="19"/>
  <c r="I106" i="10"/>
  <c r="I106" i="19"/>
  <c r="I107" i="10"/>
  <c r="I107" i="19"/>
  <c r="I108" i="10"/>
  <c r="I108" i="19"/>
  <c r="I109" i="10"/>
  <c r="I109" i="19"/>
  <c r="I110" i="10"/>
  <c r="I110" i="19"/>
  <c r="I111" i="10"/>
  <c r="I111" i="19"/>
  <c r="I112" i="10"/>
  <c r="I112" i="19"/>
  <c r="I113" i="10"/>
  <c r="I113" i="19"/>
  <c r="I114" i="10"/>
  <c r="I114" i="19"/>
  <c r="I115" i="10"/>
  <c r="I115" i="19"/>
  <c r="I116" i="10"/>
  <c r="I116" i="19"/>
  <c r="I117" i="10"/>
  <c r="I117" i="19"/>
  <c r="I118" i="10"/>
  <c r="I118" i="19"/>
  <c r="I119" i="10"/>
  <c r="I119" i="19"/>
  <c r="I120" i="10"/>
  <c r="I120" i="19"/>
  <c r="I121" i="10"/>
  <c r="I121" i="19"/>
  <c r="I122" i="10"/>
  <c r="I122" i="19"/>
  <c r="I123" i="10"/>
  <c r="I123" i="19"/>
  <c r="I124" i="10"/>
  <c r="I124" i="19"/>
  <c r="I125" i="10"/>
  <c r="I125" i="19"/>
  <c r="I126" i="10"/>
  <c r="I126" i="19"/>
  <c r="I127" i="10"/>
  <c r="I127" i="19"/>
  <c r="I128" i="10"/>
  <c r="I128" i="19"/>
  <c r="I129" i="10"/>
  <c r="I129" i="19"/>
  <c r="I130" i="10"/>
  <c r="I130" i="19"/>
  <c r="I131" i="10"/>
  <c r="I131" i="19"/>
  <c r="I132" i="10"/>
  <c r="I132" i="19"/>
  <c r="I133" i="10"/>
  <c r="I133" i="19"/>
  <c r="I134" i="10"/>
  <c r="I134" i="19"/>
  <c r="I135" i="10"/>
  <c r="I135" i="19"/>
  <c r="I136" i="10"/>
  <c r="I136" i="19"/>
  <c r="I137" i="10"/>
  <c r="I137" i="19"/>
  <c r="I138" i="10"/>
  <c r="I138" i="19"/>
  <c r="I139" i="10"/>
  <c r="I139" i="19"/>
  <c r="I140" i="10"/>
  <c r="I140" i="19"/>
  <c r="I141" i="10"/>
  <c r="I141" i="19"/>
  <c r="I142" i="10"/>
  <c r="I142" i="19"/>
  <c r="I143" i="10"/>
  <c r="I143" i="19"/>
  <c r="I144" i="10"/>
  <c r="I144" i="19"/>
  <c r="I145" i="10"/>
  <c r="I145" i="19"/>
  <c r="I146" i="10"/>
  <c r="I146" i="19"/>
  <c r="I147" i="10"/>
  <c r="I147" i="19"/>
  <c r="I148" i="10"/>
  <c r="I148" i="19"/>
  <c r="I149" i="10"/>
  <c r="I149" i="19"/>
  <c r="I150" i="10"/>
  <c r="I150" i="19"/>
  <c r="I151" i="10"/>
  <c r="I151" i="19"/>
  <c r="I152" i="10"/>
  <c r="I152" i="19"/>
  <c r="I153" i="10"/>
  <c r="I153" i="19"/>
  <c r="I154" i="10"/>
  <c r="I154" i="19"/>
  <c r="I155" i="10"/>
  <c r="I155" i="19"/>
  <c r="I156" i="10"/>
  <c r="I156" i="19"/>
  <c r="I157" i="10"/>
  <c r="I157" i="19"/>
  <c r="I158" i="10"/>
  <c r="I158" i="19"/>
  <c r="I159" i="10"/>
  <c r="I159" i="19"/>
  <c r="I160" i="10"/>
  <c r="I160" i="19"/>
  <c r="I161" i="10"/>
  <c r="I161" i="19"/>
  <c r="I162" i="10"/>
  <c r="I162" i="19"/>
  <c r="I163" i="10"/>
  <c r="I163" i="19"/>
  <c r="I164" i="10"/>
  <c r="I164" i="19"/>
  <c r="I165" i="10"/>
  <c r="I165" i="19"/>
  <c r="I166" i="10"/>
  <c r="I166" i="19"/>
  <c r="I167" i="10"/>
  <c r="I167" i="19"/>
  <c r="I168" i="10"/>
  <c r="I168" i="19"/>
  <c r="I169" i="10"/>
  <c r="I169" i="19"/>
  <c r="I170" i="10"/>
  <c r="I170" i="19"/>
  <c r="I171" i="10"/>
  <c r="I171" i="19"/>
  <c r="I172" i="10"/>
  <c r="I172" i="19"/>
  <c r="I173" i="10"/>
  <c r="I173" i="19"/>
  <c r="I174" i="10"/>
  <c r="I174" i="19"/>
  <c r="I175" i="10"/>
  <c r="I175" i="19"/>
  <c r="I176" i="10"/>
  <c r="I176" i="19"/>
  <c r="I177" i="10"/>
  <c r="I177" i="19"/>
  <c r="I178" i="10"/>
  <c r="I178" i="19"/>
  <c r="I179" i="10"/>
  <c r="I179" i="19"/>
  <c r="I180" i="10"/>
  <c r="I180" i="19"/>
  <c r="I181" i="10"/>
  <c r="I181" i="19"/>
  <c r="I182" i="10"/>
  <c r="I182" i="19"/>
  <c r="I183" i="10"/>
  <c r="I183" i="19"/>
  <c r="I184" i="10"/>
  <c r="I184" i="19"/>
  <c r="I185" i="10"/>
  <c r="I185" i="19"/>
  <c r="I186" i="10"/>
  <c r="I186" i="19"/>
  <c r="I187" i="10"/>
  <c r="I187" i="19"/>
  <c r="I188" i="10"/>
  <c r="I188" i="19"/>
  <c r="I189" i="10"/>
  <c r="I189" i="19"/>
  <c r="I190" i="10"/>
  <c r="I190" i="19"/>
  <c r="I191" i="10"/>
  <c r="I191" i="19"/>
  <c r="I192" i="10"/>
  <c r="I192" i="19"/>
  <c r="I193" i="10"/>
  <c r="I193" i="19"/>
  <c r="I194" i="10"/>
  <c r="I194" i="19"/>
  <c r="I195" i="10"/>
  <c r="I195" i="19"/>
  <c r="I196" i="10"/>
  <c r="I196" i="19"/>
  <c r="I197" i="10"/>
  <c r="I197" i="19"/>
  <c r="I198" i="10"/>
  <c r="I198" i="19"/>
  <c r="I199" i="10"/>
  <c r="I199" i="19"/>
  <c r="I200" i="10"/>
  <c r="I200" i="19"/>
  <c r="I201" i="10"/>
  <c r="I201" i="19"/>
  <c r="I202" i="10"/>
  <c r="I202" i="19"/>
  <c r="I203" i="10"/>
  <c r="I203" i="19"/>
  <c r="I204" i="10"/>
  <c r="I204" i="19"/>
  <c r="I205" i="10"/>
  <c r="I205" i="19"/>
  <c r="I206" i="10"/>
  <c r="I206" i="19"/>
  <c r="I207" i="10"/>
  <c r="I207" i="19"/>
  <c r="I208" i="10"/>
  <c r="I208" i="19"/>
  <c r="I209" i="10"/>
  <c r="I209" i="19"/>
  <c r="I210" i="10"/>
  <c r="I210" i="19"/>
  <c r="I211" i="10"/>
  <c r="I211" i="19"/>
  <c r="I212" i="10"/>
  <c r="I212" i="19"/>
  <c r="I213" i="10"/>
  <c r="I213" i="19"/>
  <c r="I214" i="10"/>
  <c r="I214" i="19"/>
  <c r="I215" i="10"/>
  <c r="I215" i="19"/>
  <c r="I216" i="10"/>
  <c r="I216" i="19"/>
  <c r="I217" i="10"/>
  <c r="I217" i="19"/>
  <c r="I218" i="10"/>
  <c r="I218" i="19"/>
  <c r="I219" i="10"/>
  <c r="I219" i="19"/>
  <c r="I220" i="10"/>
  <c r="I220" i="19"/>
  <c r="I221" i="10"/>
  <c r="I221" i="19"/>
  <c r="I222" i="10"/>
  <c r="I222" i="19"/>
  <c r="I223" i="10"/>
  <c r="I223" i="19"/>
  <c r="I224" i="10"/>
  <c r="I224" i="19"/>
  <c r="I225" i="10"/>
  <c r="I225" i="19"/>
  <c r="I226" i="10"/>
  <c r="I226" i="19"/>
  <c r="I227" i="10"/>
  <c r="I227" i="19"/>
  <c r="I228" i="10"/>
  <c r="I228" i="19"/>
  <c r="I229" i="10"/>
  <c r="I229" i="19"/>
  <c r="I230" i="10"/>
  <c r="I230" i="19"/>
  <c r="I231" i="10"/>
  <c r="I231" i="19"/>
  <c r="I232" i="10"/>
  <c r="I232" i="19"/>
  <c r="I233" i="10"/>
  <c r="I233" i="19"/>
  <c r="I234" i="10"/>
  <c r="I234" i="19"/>
  <c r="I235" i="10"/>
  <c r="I235" i="19"/>
  <c r="I236" i="10"/>
  <c r="I236" i="19"/>
  <c r="I237" i="10"/>
  <c r="I237" i="19"/>
  <c r="I238" i="10"/>
  <c r="I238" i="19"/>
  <c r="I239" i="10"/>
  <c r="I239" i="19"/>
  <c r="I240" i="10"/>
  <c r="I240" i="19"/>
  <c r="I241" i="10"/>
  <c r="I241" i="19"/>
  <c r="I242" i="10"/>
  <c r="I242" i="19"/>
  <c r="I243" i="10"/>
  <c r="I243" i="19"/>
  <c r="I244" i="10"/>
  <c r="I244" i="19"/>
  <c r="I245" i="10"/>
  <c r="I245" i="19"/>
  <c r="I246" i="10"/>
  <c r="I246" i="19"/>
  <c r="I247" i="10"/>
  <c r="I247" i="19"/>
  <c r="I248" i="10"/>
  <c r="I248" i="19"/>
  <c r="I249" i="10"/>
  <c r="I249" i="19"/>
  <c r="I250" i="10"/>
  <c r="I250" i="19"/>
  <c r="I251" i="10"/>
  <c r="I251" i="19"/>
  <c r="I252" i="10"/>
  <c r="I252" i="19"/>
  <c r="I253" i="10"/>
  <c r="I253" i="19"/>
  <c r="I254" i="10"/>
  <c r="I254" i="19"/>
  <c r="I255" i="10"/>
  <c r="I255" i="19"/>
  <c r="I256" i="10"/>
  <c r="I256" i="19"/>
  <c r="I257" i="10"/>
  <c r="I257" i="19"/>
  <c r="I258" i="10"/>
  <c r="I258" i="19"/>
  <c r="I259" i="10"/>
  <c r="I259" i="19"/>
  <c r="I260" i="10"/>
  <c r="I260" i="19"/>
  <c r="I261" i="10"/>
  <c r="I261" i="19"/>
  <c r="I262" i="10"/>
  <c r="I262" i="19"/>
  <c r="I263" i="10"/>
  <c r="I263" i="19"/>
  <c r="I264" i="10"/>
  <c r="I264" i="19"/>
  <c r="I265" i="10"/>
  <c r="I265" i="19"/>
  <c r="I266" i="10"/>
  <c r="I266" i="19"/>
  <c r="I267" i="10"/>
  <c r="I267" i="19"/>
  <c r="I268" i="10"/>
  <c r="I268" i="19"/>
  <c r="I269" i="10"/>
  <c r="I269" i="19"/>
  <c r="I270" i="10"/>
  <c r="I270" i="19"/>
  <c r="I271" i="10"/>
  <c r="I271" i="19"/>
  <c r="I272" i="10"/>
  <c r="I272" i="19"/>
  <c r="I273" i="10"/>
  <c r="I273" i="19"/>
  <c r="I274" i="10"/>
  <c r="I274" i="19"/>
  <c r="I275" i="10"/>
  <c r="I275" i="19"/>
  <c r="I276" i="10"/>
  <c r="I276" i="19"/>
  <c r="I277" i="10"/>
  <c r="I277" i="19"/>
  <c r="I278" i="10"/>
  <c r="I278" i="19"/>
  <c r="I279" i="10"/>
  <c r="I279" i="19"/>
  <c r="I280" i="10"/>
  <c r="I280" i="19"/>
  <c r="I281" i="10"/>
  <c r="I281" i="19"/>
  <c r="I282" i="10"/>
  <c r="I282" i="19"/>
  <c r="I283" i="10"/>
  <c r="I283" i="19"/>
  <c r="I284" i="10"/>
  <c r="I284" i="19"/>
  <c r="I285" i="10"/>
  <c r="I285" i="19"/>
  <c r="I286" i="10"/>
  <c r="I286" i="19"/>
  <c r="I287" i="10"/>
  <c r="I287" i="19"/>
  <c r="I288" i="10"/>
  <c r="I288" i="19"/>
  <c r="I289" i="10"/>
  <c r="I289" i="19"/>
  <c r="I290" i="10"/>
  <c r="I290" i="19"/>
  <c r="I291" i="10"/>
  <c r="I291" i="19"/>
  <c r="I292" i="10"/>
  <c r="I292" i="19"/>
  <c r="I293" i="10"/>
  <c r="I293" i="19"/>
  <c r="I294" i="10"/>
  <c r="I294" i="19"/>
  <c r="I295" i="10"/>
  <c r="I295" i="19"/>
  <c r="I296" i="10"/>
  <c r="I296" i="19"/>
  <c r="I297" i="10"/>
  <c r="I297" i="19"/>
  <c r="I298" i="10"/>
  <c r="I298" i="19"/>
  <c r="I299" i="10"/>
  <c r="I299" i="19"/>
  <c r="I300" i="10"/>
  <c r="I300" i="19"/>
  <c r="I301" i="10"/>
  <c r="I301" i="19"/>
  <c r="I302" i="10"/>
  <c r="I302" i="19"/>
  <c r="I303" i="10"/>
  <c r="I303" i="19"/>
  <c r="I304" i="10"/>
  <c r="I304" i="19"/>
  <c r="I305" i="10"/>
  <c r="I305" i="19"/>
  <c r="I306" i="10"/>
  <c r="I306" i="19"/>
  <c r="I307" i="10"/>
  <c r="I307" i="19"/>
  <c r="I308" i="10"/>
  <c r="I308" i="19"/>
  <c r="I309" i="10"/>
  <c r="I309" i="19"/>
  <c r="I310" i="10"/>
  <c r="I310" i="19"/>
  <c r="I311" i="10"/>
  <c r="I311" i="19"/>
  <c r="I312" i="10"/>
  <c r="I312" i="19"/>
  <c r="I313" i="10"/>
  <c r="I313" i="19"/>
  <c r="I314" i="10"/>
  <c r="I314" i="19"/>
  <c r="I315" i="10"/>
  <c r="I315" i="19"/>
  <c r="I316" i="10"/>
  <c r="I316" i="19"/>
  <c r="I317" i="10"/>
  <c r="I317" i="19"/>
  <c r="I318" i="10"/>
  <c r="I318" i="19"/>
  <c r="I319" i="10"/>
  <c r="I319" i="19"/>
  <c r="I320" i="10"/>
  <c r="I320" i="19"/>
  <c r="I321" i="10"/>
  <c r="I321" i="19"/>
  <c r="I322" i="10"/>
  <c r="I322" i="19"/>
  <c r="I323" i="10"/>
  <c r="I323" i="19"/>
  <c r="I324" i="10"/>
  <c r="I324" i="19"/>
  <c r="I325" i="10"/>
  <c r="I325" i="19"/>
  <c r="I326" i="10"/>
  <c r="I326" i="19"/>
  <c r="I327" i="10"/>
  <c r="I327" i="19"/>
  <c r="I328" i="10"/>
  <c r="I328" i="19"/>
  <c r="I329" i="10"/>
  <c r="I329" i="19"/>
  <c r="I330" i="10"/>
  <c r="I330" i="19"/>
  <c r="I331" i="10"/>
  <c r="I331" i="19"/>
  <c r="I332" i="10"/>
  <c r="I332" i="19"/>
  <c r="I333" i="10"/>
  <c r="I333" i="19"/>
  <c r="I334" i="10"/>
  <c r="I334" i="19"/>
  <c r="I335" i="10"/>
  <c r="I335" i="19"/>
  <c r="I336" i="10"/>
  <c r="I336" i="19"/>
  <c r="I337" i="10"/>
  <c r="I337" i="19"/>
  <c r="I338" i="10"/>
  <c r="I338" i="19"/>
  <c r="I339" i="10"/>
  <c r="I339" i="19"/>
  <c r="I340" i="10"/>
  <c r="I340" i="19"/>
  <c r="I341" i="10"/>
  <c r="I341" i="19"/>
  <c r="I342" i="10"/>
  <c r="I342" i="19"/>
  <c r="I343" i="10"/>
  <c r="I343" i="19"/>
  <c r="I344" i="10"/>
  <c r="I344" i="19"/>
  <c r="I345" i="10"/>
  <c r="I345" i="19"/>
  <c r="I346" i="10"/>
  <c r="I346" i="19"/>
  <c r="I347" i="10"/>
  <c r="I347" i="19"/>
  <c r="I348" i="10"/>
  <c r="I348" i="19"/>
  <c r="I349" i="10"/>
  <c r="I349" i="19"/>
  <c r="I350" i="10"/>
  <c r="I350" i="19"/>
  <c r="I351" i="10"/>
  <c r="I351" i="19"/>
  <c r="I352" i="10"/>
  <c r="I352" i="19"/>
  <c r="I353" i="10"/>
  <c r="I353" i="19"/>
  <c r="I354" i="10"/>
  <c r="I354" i="19"/>
  <c r="I355" i="10"/>
  <c r="I355" i="19"/>
  <c r="I356" i="10"/>
  <c r="I356" i="19"/>
  <c r="I357" i="10"/>
  <c r="I357" i="19"/>
  <c r="I358" i="10"/>
  <c r="I358" i="19"/>
  <c r="I359" i="10"/>
  <c r="I359" i="19"/>
  <c r="I360" i="10"/>
  <c r="I360" i="19"/>
  <c r="I361" i="10"/>
  <c r="I361" i="19"/>
  <c r="I362" i="10"/>
  <c r="I362" i="19"/>
  <c r="I363" i="10"/>
  <c r="I363" i="19"/>
  <c r="I364" i="10"/>
  <c r="I364" i="19"/>
  <c r="I365" i="10"/>
  <c r="I365" i="19"/>
  <c r="I366" i="10"/>
  <c r="I366" i="19"/>
  <c r="I367" i="10"/>
  <c r="I367" i="19"/>
  <c r="I368" i="10"/>
  <c r="I368" i="19"/>
  <c r="I369" i="10"/>
  <c r="I369" i="19"/>
  <c r="I370" i="10"/>
  <c r="I370" i="19"/>
  <c r="I371" i="10"/>
  <c r="I371" i="19"/>
  <c r="I372" i="10"/>
  <c r="I372" i="19"/>
  <c r="I373" i="10"/>
  <c r="I373" i="19"/>
  <c r="I374" i="10"/>
  <c r="I374" i="19"/>
  <c r="I375" i="10"/>
  <c r="I375" i="19"/>
  <c r="I376" i="10"/>
  <c r="I376" i="19"/>
  <c r="I377" i="10"/>
  <c r="I377" i="19"/>
  <c r="I378" i="10"/>
  <c r="I378" i="19"/>
  <c r="I379" i="10"/>
  <c r="I379" i="19"/>
  <c r="I380" i="10"/>
  <c r="I380" i="19"/>
  <c r="I381" i="10"/>
  <c r="I381" i="19"/>
  <c r="I382" i="10"/>
  <c r="I382" i="19"/>
  <c r="I383" i="10"/>
  <c r="I383" i="19"/>
  <c r="I384" i="10"/>
  <c r="I384" i="19"/>
  <c r="I385" i="10"/>
  <c r="I385" i="19"/>
  <c r="I386" i="10"/>
  <c r="I386" i="19"/>
  <c r="I387" i="10"/>
  <c r="I387" i="19"/>
  <c r="I388" i="10"/>
  <c r="I388" i="19"/>
  <c r="H7" i="10"/>
  <c r="H8" i="10"/>
  <c r="H8" i="19"/>
  <c r="H9" i="10"/>
  <c r="H9" i="19"/>
  <c r="H10" i="10"/>
  <c r="H10" i="19"/>
  <c r="H11" i="10"/>
  <c r="H11" i="19"/>
  <c r="H12" i="10"/>
  <c r="H12" i="19"/>
  <c r="H13" i="10"/>
  <c r="H13" i="19"/>
  <c r="H14" i="10"/>
  <c r="H14" i="19"/>
  <c r="H15" i="10"/>
  <c r="H15" i="19"/>
  <c r="H16" i="10"/>
  <c r="H16" i="19"/>
  <c r="H17" i="10"/>
  <c r="H17" i="19"/>
  <c r="H18" i="10"/>
  <c r="H18" i="19"/>
  <c r="H19" i="10"/>
  <c r="H19" i="19"/>
  <c r="H20" i="10"/>
  <c r="H20" i="19"/>
  <c r="H21" i="10"/>
  <c r="H21" i="19"/>
  <c r="H22" i="10"/>
  <c r="H22" i="19"/>
  <c r="H23" i="10"/>
  <c r="H23" i="19"/>
  <c r="H24" i="10"/>
  <c r="H24" i="19"/>
  <c r="H25" i="10"/>
  <c r="H25" i="19"/>
  <c r="H26" i="10"/>
  <c r="H26" i="19"/>
  <c r="H27" i="10"/>
  <c r="H27" i="19"/>
  <c r="H28" i="10"/>
  <c r="H28" i="19"/>
  <c r="H29" i="10"/>
  <c r="H29" i="19"/>
  <c r="H30" i="10"/>
  <c r="H30" i="19"/>
  <c r="H31" i="10"/>
  <c r="H31" i="19"/>
  <c r="H32" i="10"/>
  <c r="H32" i="19"/>
  <c r="H33" i="10"/>
  <c r="H33" i="19"/>
  <c r="H34" i="10"/>
  <c r="H34" i="19"/>
  <c r="H35" i="10"/>
  <c r="H35" i="19"/>
  <c r="H36" i="10"/>
  <c r="H36" i="19"/>
  <c r="H37" i="10"/>
  <c r="H37" i="19"/>
  <c r="H38" i="10"/>
  <c r="H38" i="19"/>
  <c r="H39" i="10"/>
  <c r="H39" i="19"/>
  <c r="H40" i="10"/>
  <c r="H40" i="19"/>
  <c r="H41" i="10"/>
  <c r="H41" i="19"/>
  <c r="H42" i="10"/>
  <c r="H42" i="19"/>
  <c r="H43" i="10"/>
  <c r="H43" i="19"/>
  <c r="H44" i="10"/>
  <c r="H44" i="19"/>
  <c r="H45" i="10"/>
  <c r="H45" i="19"/>
  <c r="H46" i="10"/>
  <c r="H46" i="19"/>
  <c r="H47" i="10"/>
  <c r="H47" i="19"/>
  <c r="H48" i="10"/>
  <c r="H48" i="19"/>
  <c r="H49" i="10"/>
  <c r="H49" i="19"/>
  <c r="H50" i="10"/>
  <c r="H50" i="19"/>
  <c r="H51" i="10"/>
  <c r="H51" i="19"/>
  <c r="H52" i="10"/>
  <c r="H52" i="19"/>
  <c r="H53" i="10"/>
  <c r="H53" i="19"/>
  <c r="H54" i="10"/>
  <c r="H54" i="19"/>
  <c r="H55" i="10"/>
  <c r="H55" i="19"/>
  <c r="H56" i="10"/>
  <c r="H56" i="19"/>
  <c r="H57" i="10"/>
  <c r="H57" i="19"/>
  <c r="H58" i="10"/>
  <c r="H58" i="19"/>
  <c r="H59" i="10"/>
  <c r="H59" i="19"/>
  <c r="H60" i="10"/>
  <c r="H60" i="19"/>
  <c r="H61" i="10"/>
  <c r="H61" i="19"/>
  <c r="H62" i="10"/>
  <c r="H62" i="19"/>
  <c r="H63" i="10"/>
  <c r="H63" i="19"/>
  <c r="H64" i="10"/>
  <c r="H64" i="19"/>
  <c r="H65" i="10"/>
  <c r="H65" i="19"/>
  <c r="H66" i="10"/>
  <c r="H66" i="19"/>
  <c r="H67" i="10"/>
  <c r="H67" i="19"/>
  <c r="H68" i="10"/>
  <c r="H68" i="19"/>
  <c r="H69" i="10"/>
  <c r="H69" i="19"/>
  <c r="H70" i="10"/>
  <c r="H70" i="19"/>
  <c r="H71" i="10"/>
  <c r="H71" i="19"/>
  <c r="H72" i="10"/>
  <c r="H72" i="19"/>
  <c r="H73" i="10"/>
  <c r="H73" i="19"/>
  <c r="H74" i="10"/>
  <c r="H74" i="19"/>
  <c r="H75" i="10"/>
  <c r="H75" i="19"/>
  <c r="H76" i="10"/>
  <c r="H76" i="19"/>
  <c r="H77" i="10"/>
  <c r="H77" i="19"/>
  <c r="H78" i="10"/>
  <c r="H78" i="19"/>
  <c r="H79" i="10"/>
  <c r="H79" i="19"/>
  <c r="H80" i="10"/>
  <c r="H80" i="19"/>
  <c r="H81" i="10"/>
  <c r="H81" i="19"/>
  <c r="H82" i="10"/>
  <c r="H82" i="19"/>
  <c r="H83" i="10"/>
  <c r="H83" i="19"/>
  <c r="H84" i="10"/>
  <c r="H84" i="19"/>
  <c r="H85" i="10"/>
  <c r="H85" i="19"/>
  <c r="H86" i="10"/>
  <c r="H86" i="19"/>
  <c r="H87" i="10"/>
  <c r="H87" i="19"/>
  <c r="H88" i="10"/>
  <c r="H88" i="19"/>
  <c r="H89" i="10"/>
  <c r="H89" i="19"/>
  <c r="H90" i="10"/>
  <c r="H90" i="19"/>
  <c r="H91" i="10"/>
  <c r="H91" i="19"/>
  <c r="H92" i="10"/>
  <c r="H92" i="19"/>
  <c r="H93" i="10"/>
  <c r="H93" i="19"/>
  <c r="H94" i="10"/>
  <c r="H94" i="19"/>
  <c r="H95" i="10"/>
  <c r="H95" i="19"/>
  <c r="H96" i="10"/>
  <c r="H96" i="19"/>
  <c r="H97" i="10"/>
  <c r="H97" i="19"/>
  <c r="H98" i="10"/>
  <c r="H98" i="19"/>
  <c r="H99" i="10"/>
  <c r="H99" i="19"/>
  <c r="H100" i="10"/>
  <c r="H100" i="19"/>
  <c r="H101" i="10"/>
  <c r="H101" i="19"/>
  <c r="H102" i="10"/>
  <c r="H102" i="19"/>
  <c r="H103" i="10"/>
  <c r="H103" i="19"/>
  <c r="H104" i="10"/>
  <c r="H104" i="19"/>
  <c r="H105" i="10"/>
  <c r="H105" i="19"/>
  <c r="H106" i="10"/>
  <c r="H106" i="19"/>
  <c r="H107" i="10"/>
  <c r="H107" i="19"/>
  <c r="H108" i="10"/>
  <c r="H108" i="19"/>
  <c r="H109" i="10"/>
  <c r="H109" i="19"/>
  <c r="H110" i="10"/>
  <c r="H110" i="19"/>
  <c r="H111" i="10"/>
  <c r="H111" i="19"/>
  <c r="H112" i="10"/>
  <c r="H112" i="19"/>
  <c r="H113" i="10"/>
  <c r="H113" i="19"/>
  <c r="H114" i="10"/>
  <c r="H114" i="19"/>
  <c r="H115" i="10"/>
  <c r="H115" i="19"/>
  <c r="H116" i="10"/>
  <c r="H116" i="19"/>
  <c r="H117" i="10"/>
  <c r="H117" i="19"/>
  <c r="H118" i="10"/>
  <c r="H118" i="19"/>
  <c r="H119" i="10"/>
  <c r="H119" i="19"/>
  <c r="H120" i="10"/>
  <c r="H120" i="19"/>
  <c r="H121" i="10"/>
  <c r="H121" i="19"/>
  <c r="H122" i="10"/>
  <c r="H122" i="19"/>
  <c r="H123" i="10"/>
  <c r="H123" i="19"/>
  <c r="H124" i="10"/>
  <c r="H124" i="19"/>
  <c r="H125" i="10"/>
  <c r="H125" i="19"/>
  <c r="H126" i="10"/>
  <c r="H126" i="19"/>
  <c r="H127" i="10"/>
  <c r="H127" i="19"/>
  <c r="H128" i="10"/>
  <c r="H128" i="19"/>
  <c r="H129" i="10"/>
  <c r="H129" i="19"/>
  <c r="H130" i="10"/>
  <c r="H130" i="19"/>
  <c r="H131" i="10"/>
  <c r="H131" i="19"/>
  <c r="H132" i="10"/>
  <c r="H132" i="19"/>
  <c r="H133" i="10"/>
  <c r="H133" i="19"/>
  <c r="H134" i="10"/>
  <c r="H134" i="19"/>
  <c r="H135" i="10"/>
  <c r="H135" i="19"/>
  <c r="H136" i="10"/>
  <c r="H136" i="19"/>
  <c r="H137" i="10"/>
  <c r="H137" i="19"/>
  <c r="H138" i="10"/>
  <c r="H138" i="19"/>
  <c r="H139" i="10"/>
  <c r="H139" i="19"/>
  <c r="H140" i="10"/>
  <c r="H140" i="19"/>
  <c r="H141" i="10"/>
  <c r="H141" i="19"/>
  <c r="H142" i="10"/>
  <c r="H142" i="19"/>
  <c r="H143" i="10"/>
  <c r="H143" i="19"/>
  <c r="H144" i="10"/>
  <c r="H144" i="19"/>
  <c r="H145" i="10"/>
  <c r="H145" i="19"/>
  <c r="H146" i="10"/>
  <c r="H146" i="19"/>
  <c r="H147" i="10"/>
  <c r="H147" i="19"/>
  <c r="H148" i="10"/>
  <c r="H148" i="19"/>
  <c r="H149" i="10"/>
  <c r="H149" i="19"/>
  <c r="H150" i="10"/>
  <c r="H150" i="19"/>
  <c r="H151" i="10"/>
  <c r="H151" i="19"/>
  <c r="H152" i="10"/>
  <c r="H152" i="19"/>
  <c r="H153" i="10"/>
  <c r="H153" i="19"/>
  <c r="H154" i="10"/>
  <c r="H154" i="19"/>
  <c r="H155" i="10"/>
  <c r="H155" i="19"/>
  <c r="H156" i="10"/>
  <c r="H156" i="19"/>
  <c r="H157" i="10"/>
  <c r="H157" i="19"/>
  <c r="H158" i="10"/>
  <c r="H158" i="19"/>
  <c r="H159" i="10"/>
  <c r="H159" i="19"/>
  <c r="H160" i="10"/>
  <c r="H160" i="19"/>
  <c r="H161" i="10"/>
  <c r="H161" i="19"/>
  <c r="H162" i="10"/>
  <c r="H162" i="19"/>
  <c r="H163" i="10"/>
  <c r="H163" i="19"/>
  <c r="H164" i="10"/>
  <c r="H164" i="19"/>
  <c r="H165" i="10"/>
  <c r="H165" i="19"/>
  <c r="H166" i="10"/>
  <c r="H166" i="19"/>
  <c r="H167" i="10"/>
  <c r="H167" i="19"/>
  <c r="H168" i="10"/>
  <c r="H168" i="19"/>
  <c r="H169" i="10"/>
  <c r="H169" i="19"/>
  <c r="H170" i="10"/>
  <c r="H170" i="19"/>
  <c r="H171" i="10"/>
  <c r="H171" i="19"/>
  <c r="H172" i="10"/>
  <c r="H172" i="19"/>
  <c r="H173" i="10"/>
  <c r="H173" i="19"/>
  <c r="H174" i="10"/>
  <c r="H174" i="19"/>
  <c r="H175" i="10"/>
  <c r="H175" i="19"/>
  <c r="H176" i="10"/>
  <c r="H176" i="19"/>
  <c r="H177" i="10"/>
  <c r="H177" i="19"/>
  <c r="H178" i="10"/>
  <c r="H178" i="19"/>
  <c r="H179" i="10"/>
  <c r="H179" i="19"/>
  <c r="H180" i="10"/>
  <c r="H180" i="19"/>
  <c r="H181" i="10"/>
  <c r="H181" i="19"/>
  <c r="H182" i="10"/>
  <c r="H182" i="19"/>
  <c r="H183" i="10"/>
  <c r="H183" i="19"/>
  <c r="H184" i="10"/>
  <c r="H184" i="19"/>
  <c r="H185" i="10"/>
  <c r="H185" i="19"/>
  <c r="H186" i="10"/>
  <c r="H186" i="19"/>
  <c r="H187" i="10"/>
  <c r="H187" i="19"/>
  <c r="H188" i="10"/>
  <c r="H188" i="19"/>
  <c r="H189" i="10"/>
  <c r="H189" i="19"/>
  <c r="H190" i="10"/>
  <c r="H190" i="19"/>
  <c r="H191" i="10"/>
  <c r="H191" i="19"/>
  <c r="H192" i="10"/>
  <c r="H192" i="19"/>
  <c r="H193" i="10"/>
  <c r="H193" i="19"/>
  <c r="H194" i="10"/>
  <c r="H194" i="19"/>
  <c r="H195" i="10"/>
  <c r="H195" i="19"/>
  <c r="H196" i="10"/>
  <c r="H196" i="19"/>
  <c r="H197" i="10"/>
  <c r="H197" i="19"/>
  <c r="H198" i="10"/>
  <c r="H198" i="19"/>
  <c r="H199" i="10"/>
  <c r="H199" i="19"/>
  <c r="H200" i="10"/>
  <c r="H200" i="19"/>
  <c r="H201" i="10"/>
  <c r="H201" i="19"/>
  <c r="H202" i="10"/>
  <c r="H202" i="19"/>
  <c r="H203" i="10"/>
  <c r="H203" i="19"/>
  <c r="H204" i="10"/>
  <c r="H204" i="19"/>
  <c r="H205" i="10"/>
  <c r="H205" i="19"/>
  <c r="H206" i="10"/>
  <c r="H206" i="19"/>
  <c r="H207" i="10"/>
  <c r="H207" i="19"/>
  <c r="H208" i="10"/>
  <c r="H208" i="19"/>
  <c r="H209" i="10"/>
  <c r="H209" i="19"/>
  <c r="H210" i="10"/>
  <c r="H210" i="19"/>
  <c r="H211" i="10"/>
  <c r="H211" i="19"/>
  <c r="H212" i="10"/>
  <c r="H212" i="19"/>
  <c r="H213" i="10"/>
  <c r="H213" i="19"/>
  <c r="H214" i="10"/>
  <c r="H214" i="19"/>
  <c r="H215" i="10"/>
  <c r="H215" i="19"/>
  <c r="H216" i="10"/>
  <c r="H216" i="19"/>
  <c r="H217" i="10"/>
  <c r="H217" i="19"/>
  <c r="H218" i="10"/>
  <c r="H218" i="19"/>
  <c r="H219" i="10"/>
  <c r="H219" i="19"/>
  <c r="H220" i="10"/>
  <c r="H220" i="19"/>
  <c r="H221" i="10"/>
  <c r="H221" i="19"/>
  <c r="H222" i="10"/>
  <c r="H222" i="19"/>
  <c r="H223" i="10"/>
  <c r="H223" i="19"/>
  <c r="H224" i="10"/>
  <c r="H224" i="19"/>
  <c r="H225" i="10"/>
  <c r="H225" i="19"/>
  <c r="H226" i="10"/>
  <c r="H226" i="19"/>
  <c r="H227" i="10"/>
  <c r="H227" i="19"/>
  <c r="H228" i="10"/>
  <c r="H228" i="19"/>
  <c r="H229" i="10"/>
  <c r="H229" i="19"/>
  <c r="H230" i="10"/>
  <c r="H230" i="19"/>
  <c r="H231" i="10"/>
  <c r="H231" i="19"/>
  <c r="H232" i="10"/>
  <c r="H232" i="19"/>
  <c r="H233" i="10"/>
  <c r="H233" i="19"/>
  <c r="H234" i="10"/>
  <c r="H234" i="19"/>
  <c r="H235" i="10"/>
  <c r="H235" i="19"/>
  <c r="H236" i="10"/>
  <c r="H236" i="19"/>
  <c r="H237" i="10"/>
  <c r="H237" i="19"/>
  <c r="H238" i="10"/>
  <c r="H238" i="19"/>
  <c r="H239" i="10"/>
  <c r="H239" i="19"/>
  <c r="H240" i="10"/>
  <c r="H240" i="19"/>
  <c r="H241" i="10"/>
  <c r="H241" i="19"/>
  <c r="H242" i="10"/>
  <c r="H242" i="19"/>
  <c r="H243" i="10"/>
  <c r="H243" i="19"/>
  <c r="H244" i="10"/>
  <c r="H244" i="19"/>
  <c r="H245" i="10"/>
  <c r="H245" i="19"/>
  <c r="H246" i="10"/>
  <c r="H246" i="19"/>
  <c r="H247" i="10"/>
  <c r="H247" i="19"/>
  <c r="H248" i="10"/>
  <c r="H248" i="19"/>
  <c r="H249" i="10"/>
  <c r="H249" i="19"/>
  <c r="H250" i="10"/>
  <c r="H250" i="19"/>
  <c r="H251" i="10"/>
  <c r="H251" i="19"/>
  <c r="H252" i="10"/>
  <c r="H252" i="19"/>
  <c r="H253" i="10"/>
  <c r="H253" i="19"/>
  <c r="H254" i="10"/>
  <c r="H254" i="19"/>
  <c r="H255" i="10"/>
  <c r="H255" i="19"/>
  <c r="H256" i="10"/>
  <c r="H256" i="19"/>
  <c r="H257" i="10"/>
  <c r="H257" i="19"/>
  <c r="H258" i="10"/>
  <c r="H258" i="19"/>
  <c r="H259" i="10"/>
  <c r="H259" i="19"/>
  <c r="H260" i="10"/>
  <c r="H260" i="19"/>
  <c r="H261" i="10"/>
  <c r="H261" i="19"/>
  <c r="H262" i="10"/>
  <c r="H262" i="19"/>
  <c r="H263" i="10"/>
  <c r="H263" i="19"/>
  <c r="H264" i="10"/>
  <c r="H264" i="19"/>
  <c r="H265" i="10"/>
  <c r="H265" i="19"/>
  <c r="H266" i="10"/>
  <c r="H266" i="19"/>
  <c r="H267" i="10"/>
  <c r="H267" i="19"/>
  <c r="H268" i="10"/>
  <c r="H268" i="19"/>
  <c r="H269" i="10"/>
  <c r="H269" i="19"/>
  <c r="H270" i="10"/>
  <c r="H270" i="19"/>
  <c r="H271" i="10"/>
  <c r="H271" i="19"/>
  <c r="H272" i="10"/>
  <c r="H272" i="19"/>
  <c r="H273" i="10"/>
  <c r="H273" i="19"/>
  <c r="H274" i="10"/>
  <c r="H274" i="19"/>
  <c r="H275" i="10"/>
  <c r="H275" i="19"/>
  <c r="H276" i="10"/>
  <c r="H276" i="19"/>
  <c r="H277" i="10"/>
  <c r="H277" i="19"/>
  <c r="H278" i="10"/>
  <c r="H278" i="19"/>
  <c r="H279" i="10"/>
  <c r="H279" i="19"/>
  <c r="H280" i="10"/>
  <c r="H280" i="19"/>
  <c r="H281" i="10"/>
  <c r="H281" i="19"/>
  <c r="H282" i="10"/>
  <c r="H282" i="19"/>
  <c r="H283" i="10"/>
  <c r="H283" i="19"/>
  <c r="H284" i="10"/>
  <c r="H284" i="19"/>
  <c r="H285" i="10"/>
  <c r="H285" i="19"/>
  <c r="H286" i="10"/>
  <c r="H286" i="19"/>
  <c r="H287" i="10"/>
  <c r="H287" i="19"/>
  <c r="H288" i="10"/>
  <c r="H288" i="19"/>
  <c r="H289" i="10"/>
  <c r="H289" i="19"/>
  <c r="H290" i="10"/>
  <c r="H290" i="19"/>
  <c r="H291" i="10"/>
  <c r="H291" i="19"/>
  <c r="H292" i="10"/>
  <c r="H292" i="19"/>
  <c r="H293" i="10"/>
  <c r="H293" i="19"/>
  <c r="H294" i="10"/>
  <c r="H294" i="19"/>
  <c r="H295" i="10"/>
  <c r="H295" i="19"/>
  <c r="H296" i="10"/>
  <c r="H296" i="19"/>
  <c r="H297" i="10"/>
  <c r="H297" i="19"/>
  <c r="H298" i="10"/>
  <c r="H298" i="19"/>
  <c r="H299" i="10"/>
  <c r="H299" i="19"/>
  <c r="H300" i="10"/>
  <c r="H300" i="19"/>
  <c r="H301" i="10"/>
  <c r="H301" i="19"/>
  <c r="H302" i="10"/>
  <c r="H302" i="19"/>
  <c r="H303" i="10"/>
  <c r="H303" i="19"/>
  <c r="H304" i="10"/>
  <c r="H304" i="19"/>
  <c r="H305" i="10"/>
  <c r="H305" i="19"/>
  <c r="H306" i="10"/>
  <c r="H306" i="19"/>
  <c r="H307" i="10"/>
  <c r="H307" i="19"/>
  <c r="H308" i="10"/>
  <c r="H308" i="19"/>
  <c r="H309" i="10"/>
  <c r="H309" i="19"/>
  <c r="H310" i="10"/>
  <c r="H310" i="19"/>
  <c r="H311" i="10"/>
  <c r="H311" i="19"/>
  <c r="H312" i="10"/>
  <c r="H312" i="19"/>
  <c r="H313" i="10"/>
  <c r="H313" i="19"/>
  <c r="H314" i="10"/>
  <c r="H314" i="19"/>
  <c r="H315" i="10"/>
  <c r="H315" i="19"/>
  <c r="H316" i="10"/>
  <c r="H316" i="19"/>
  <c r="H317" i="10"/>
  <c r="H317" i="19"/>
  <c r="H318" i="10"/>
  <c r="H318" i="19"/>
  <c r="H319" i="10"/>
  <c r="H319" i="19"/>
  <c r="H320" i="10"/>
  <c r="H320" i="19"/>
  <c r="H321" i="10"/>
  <c r="H321" i="19"/>
  <c r="H322" i="10"/>
  <c r="H322" i="19"/>
  <c r="H323" i="10"/>
  <c r="H323" i="19"/>
  <c r="H324" i="10"/>
  <c r="H324" i="19"/>
  <c r="H325" i="10"/>
  <c r="H325" i="19"/>
  <c r="H326" i="10"/>
  <c r="H326" i="19"/>
  <c r="H327" i="10"/>
  <c r="H327" i="19"/>
  <c r="H328" i="10"/>
  <c r="H328" i="19"/>
  <c r="H329" i="10"/>
  <c r="H329" i="19"/>
  <c r="H330" i="10"/>
  <c r="H330" i="19"/>
  <c r="H331" i="10"/>
  <c r="H331" i="19"/>
  <c r="H332" i="10"/>
  <c r="H332" i="19"/>
  <c r="H333" i="10"/>
  <c r="H333" i="19"/>
  <c r="H334" i="10"/>
  <c r="H334" i="19"/>
  <c r="H335" i="10"/>
  <c r="H335" i="19"/>
  <c r="H336" i="10"/>
  <c r="H336" i="19"/>
  <c r="H337" i="10"/>
  <c r="H337" i="19"/>
  <c r="H338" i="10"/>
  <c r="H338" i="19"/>
  <c r="H339" i="10"/>
  <c r="H339" i="19"/>
  <c r="H340" i="10"/>
  <c r="H340" i="19"/>
  <c r="H341" i="10"/>
  <c r="H341" i="19"/>
  <c r="H342" i="10"/>
  <c r="H342" i="19"/>
  <c r="H343" i="10"/>
  <c r="H343" i="19"/>
  <c r="H344" i="10"/>
  <c r="H344" i="19"/>
  <c r="H345" i="10"/>
  <c r="H345" i="19"/>
  <c r="H346" i="10"/>
  <c r="H346" i="19"/>
  <c r="H347" i="10"/>
  <c r="H347" i="19"/>
  <c r="H348" i="10"/>
  <c r="H348" i="19"/>
  <c r="H349" i="10"/>
  <c r="H349" i="19"/>
  <c r="H350" i="10"/>
  <c r="H350" i="19"/>
  <c r="H351" i="10"/>
  <c r="H351" i="19"/>
  <c r="H352" i="10"/>
  <c r="H352" i="19"/>
  <c r="H353" i="10"/>
  <c r="H353" i="19"/>
  <c r="H354" i="10"/>
  <c r="H354" i="19"/>
  <c r="H355" i="10"/>
  <c r="H355" i="19"/>
  <c r="H356" i="10"/>
  <c r="H356" i="19"/>
  <c r="H357" i="10"/>
  <c r="H357" i="19"/>
  <c r="H358" i="10"/>
  <c r="H358" i="19"/>
  <c r="H359" i="10"/>
  <c r="H359" i="19"/>
  <c r="H360" i="10"/>
  <c r="H360" i="19"/>
  <c r="H361" i="10"/>
  <c r="H361" i="19"/>
  <c r="H362" i="10"/>
  <c r="H362" i="19"/>
  <c r="H363" i="10"/>
  <c r="H363" i="19"/>
  <c r="H364" i="10"/>
  <c r="H364" i="19"/>
  <c r="H365" i="10"/>
  <c r="H365" i="19"/>
  <c r="H366" i="10"/>
  <c r="H366" i="19"/>
  <c r="H367" i="10"/>
  <c r="H367" i="19"/>
  <c r="H368" i="10"/>
  <c r="H368" i="19"/>
  <c r="H369" i="10"/>
  <c r="H369" i="19"/>
  <c r="H370" i="10"/>
  <c r="H370" i="19"/>
  <c r="H371" i="10"/>
  <c r="H371" i="19"/>
  <c r="H372" i="10"/>
  <c r="H372" i="19"/>
  <c r="H373" i="10"/>
  <c r="H373" i="19"/>
  <c r="H374" i="10"/>
  <c r="H374" i="19"/>
  <c r="H375" i="10"/>
  <c r="H375" i="19"/>
  <c r="H376" i="10"/>
  <c r="H376" i="19"/>
  <c r="H377" i="10"/>
  <c r="H377" i="19"/>
  <c r="H378" i="10"/>
  <c r="H378" i="19"/>
  <c r="H379" i="10"/>
  <c r="H379" i="19"/>
  <c r="H380" i="10"/>
  <c r="H380" i="19"/>
  <c r="H381" i="10"/>
  <c r="H381" i="19"/>
  <c r="H382" i="10"/>
  <c r="H382" i="19"/>
  <c r="H383" i="10"/>
  <c r="H383" i="19"/>
  <c r="H384" i="10"/>
  <c r="H384" i="19"/>
  <c r="H385" i="10"/>
  <c r="H385" i="19"/>
  <c r="H386" i="10"/>
  <c r="H386" i="19"/>
  <c r="H387" i="10"/>
  <c r="H387" i="19"/>
  <c r="H388" i="10"/>
  <c r="H388" i="19"/>
  <c r="G7" i="10"/>
  <c r="G8" i="10"/>
  <c r="G8" i="19"/>
  <c r="G9" i="10"/>
  <c r="G9" i="19"/>
  <c r="G10" i="10"/>
  <c r="G10" i="19"/>
  <c r="G11" i="10"/>
  <c r="G11" i="19"/>
  <c r="G12" i="10"/>
  <c r="G12" i="19"/>
  <c r="G13" i="10"/>
  <c r="G13" i="19"/>
  <c r="G14" i="10"/>
  <c r="G14" i="19"/>
  <c r="G15" i="10"/>
  <c r="G15" i="19"/>
  <c r="G16" i="10"/>
  <c r="G16" i="19"/>
  <c r="G17" i="10"/>
  <c r="G17" i="19"/>
  <c r="G18" i="10"/>
  <c r="G18" i="19"/>
  <c r="G19" i="10"/>
  <c r="G19" i="19"/>
  <c r="G20" i="10"/>
  <c r="G20" i="19"/>
  <c r="G21" i="10"/>
  <c r="G21" i="19"/>
  <c r="G22" i="10"/>
  <c r="G22" i="19"/>
  <c r="G23" i="10"/>
  <c r="G23" i="19"/>
  <c r="G24" i="10"/>
  <c r="G24" i="19"/>
  <c r="G25" i="10"/>
  <c r="G25" i="19"/>
  <c r="G26" i="10"/>
  <c r="G26" i="19"/>
  <c r="G27" i="10"/>
  <c r="G27" i="19"/>
  <c r="G28" i="10"/>
  <c r="G28" i="19"/>
  <c r="G29" i="10"/>
  <c r="G29" i="19"/>
  <c r="G30" i="10"/>
  <c r="G30" i="19"/>
  <c r="G31" i="10"/>
  <c r="G31" i="19"/>
  <c r="G32" i="10"/>
  <c r="G32" i="19"/>
  <c r="G33" i="10"/>
  <c r="G33" i="19"/>
  <c r="G34" i="10"/>
  <c r="G34" i="19"/>
  <c r="G35" i="10"/>
  <c r="G35" i="19"/>
  <c r="G36" i="10"/>
  <c r="G36" i="19"/>
  <c r="G37" i="10"/>
  <c r="G37" i="19"/>
  <c r="G38" i="10"/>
  <c r="G38" i="19"/>
  <c r="G39" i="10"/>
  <c r="G39" i="19"/>
  <c r="G40" i="10"/>
  <c r="G40" i="19"/>
  <c r="G41" i="10"/>
  <c r="G41" i="19"/>
  <c r="G42" i="10"/>
  <c r="G42" i="19"/>
  <c r="G43" i="10"/>
  <c r="G43" i="19"/>
  <c r="G44" i="10"/>
  <c r="G44" i="19"/>
  <c r="G45" i="10"/>
  <c r="G45" i="19"/>
  <c r="G46" i="10"/>
  <c r="G46" i="19"/>
  <c r="G47" i="10"/>
  <c r="G47" i="19"/>
  <c r="G48" i="10"/>
  <c r="G48" i="19"/>
  <c r="G49" i="10"/>
  <c r="G49" i="19"/>
  <c r="G50" i="10"/>
  <c r="G50" i="19"/>
  <c r="G51" i="10"/>
  <c r="G51" i="19"/>
  <c r="G52" i="10"/>
  <c r="G52" i="19"/>
  <c r="G53" i="10"/>
  <c r="G53" i="19"/>
  <c r="G54" i="10"/>
  <c r="G54" i="19"/>
  <c r="G55" i="10"/>
  <c r="G55" i="19"/>
  <c r="G56" i="10"/>
  <c r="G56" i="19"/>
  <c r="G57" i="10"/>
  <c r="G57" i="19"/>
  <c r="G58" i="10"/>
  <c r="G58" i="19"/>
  <c r="G59" i="10"/>
  <c r="G59" i="19"/>
  <c r="G60" i="10"/>
  <c r="G60" i="19"/>
  <c r="G61" i="10"/>
  <c r="G61" i="19"/>
  <c r="G62" i="10"/>
  <c r="G62" i="19"/>
  <c r="G63" i="10"/>
  <c r="G63" i="19"/>
  <c r="G64" i="10"/>
  <c r="G64" i="19"/>
  <c r="G65" i="10"/>
  <c r="G65" i="19"/>
  <c r="G66" i="10"/>
  <c r="G66" i="19"/>
  <c r="G67" i="10"/>
  <c r="G67" i="19"/>
  <c r="G68" i="10"/>
  <c r="G68" i="19"/>
  <c r="G69" i="10"/>
  <c r="G69" i="19"/>
  <c r="G70" i="10"/>
  <c r="G70" i="19"/>
  <c r="G71" i="10"/>
  <c r="G71" i="19"/>
  <c r="G72" i="10"/>
  <c r="G72" i="19"/>
  <c r="G73" i="10"/>
  <c r="G73" i="19"/>
  <c r="G74" i="10"/>
  <c r="G74" i="19"/>
  <c r="G75" i="10"/>
  <c r="G75" i="19"/>
  <c r="G76" i="10"/>
  <c r="G76" i="19"/>
  <c r="G77" i="10"/>
  <c r="G77" i="19"/>
  <c r="G78" i="10"/>
  <c r="G78" i="19"/>
  <c r="G79" i="10"/>
  <c r="G79" i="19"/>
  <c r="G80" i="10"/>
  <c r="G80" i="19"/>
  <c r="G81" i="10"/>
  <c r="G81" i="19"/>
  <c r="G82" i="10"/>
  <c r="G82" i="19"/>
  <c r="G83" i="10"/>
  <c r="G83" i="19"/>
  <c r="G84" i="10"/>
  <c r="G84" i="19"/>
  <c r="G85" i="10"/>
  <c r="G85" i="19"/>
  <c r="G86" i="10"/>
  <c r="G86" i="19"/>
  <c r="G87" i="10"/>
  <c r="G87" i="19"/>
  <c r="G88" i="10"/>
  <c r="G88" i="19"/>
  <c r="G89" i="10"/>
  <c r="G89" i="19"/>
  <c r="G90" i="10"/>
  <c r="G90" i="19"/>
  <c r="G91" i="10"/>
  <c r="G91" i="19"/>
  <c r="G92" i="10"/>
  <c r="G92" i="19"/>
  <c r="G93" i="10"/>
  <c r="G93" i="19"/>
  <c r="G94" i="10"/>
  <c r="G94" i="19"/>
  <c r="G95" i="10"/>
  <c r="G95" i="19"/>
  <c r="G96" i="10"/>
  <c r="G96" i="19"/>
  <c r="G97" i="10"/>
  <c r="G97" i="19"/>
  <c r="G98" i="10"/>
  <c r="G98" i="19"/>
  <c r="G99" i="10"/>
  <c r="G99" i="19"/>
  <c r="G100" i="10"/>
  <c r="G100" i="19"/>
  <c r="G101" i="10"/>
  <c r="G101" i="19"/>
  <c r="G102" i="10"/>
  <c r="G102" i="19"/>
  <c r="G103" i="10"/>
  <c r="G103" i="19"/>
  <c r="G104" i="10"/>
  <c r="G104" i="19"/>
  <c r="G105" i="10"/>
  <c r="G105" i="19"/>
  <c r="G106" i="10"/>
  <c r="G106" i="19"/>
  <c r="G107" i="10"/>
  <c r="G107" i="19"/>
  <c r="G108" i="10"/>
  <c r="G108" i="19"/>
  <c r="G109" i="10"/>
  <c r="G109" i="19"/>
  <c r="G110" i="10"/>
  <c r="G110" i="19"/>
  <c r="G111" i="10"/>
  <c r="G111" i="19"/>
  <c r="G112" i="10"/>
  <c r="G112" i="19"/>
  <c r="G113" i="10"/>
  <c r="G113" i="19"/>
  <c r="G114" i="10"/>
  <c r="G114" i="19"/>
  <c r="G115" i="10"/>
  <c r="G115" i="19"/>
  <c r="G116" i="10"/>
  <c r="G116" i="19"/>
  <c r="G117" i="10"/>
  <c r="G117" i="19"/>
  <c r="G118" i="10"/>
  <c r="G118" i="19"/>
  <c r="G119" i="10"/>
  <c r="G119" i="19"/>
  <c r="G120" i="10"/>
  <c r="G120" i="19"/>
  <c r="G121" i="10"/>
  <c r="G121" i="19"/>
  <c r="G122" i="10"/>
  <c r="G122" i="19"/>
  <c r="G123" i="10"/>
  <c r="G123" i="19"/>
  <c r="G124" i="10"/>
  <c r="G124" i="19"/>
  <c r="G125" i="10"/>
  <c r="G125" i="19"/>
  <c r="G126" i="10"/>
  <c r="G126" i="19"/>
  <c r="G127" i="10"/>
  <c r="G127" i="19"/>
  <c r="G128" i="10"/>
  <c r="G128" i="19"/>
  <c r="G129" i="10"/>
  <c r="G129" i="19"/>
  <c r="G130" i="10"/>
  <c r="G130" i="19"/>
  <c r="G131" i="10"/>
  <c r="G131" i="19"/>
  <c r="G132" i="10"/>
  <c r="G132" i="19"/>
  <c r="G133" i="10"/>
  <c r="G133" i="19"/>
  <c r="G134" i="10"/>
  <c r="G134" i="19"/>
  <c r="G135" i="10"/>
  <c r="G135" i="19"/>
  <c r="G136" i="10"/>
  <c r="G136" i="19"/>
  <c r="G137" i="10"/>
  <c r="G137" i="19"/>
  <c r="G138" i="10"/>
  <c r="G138" i="19"/>
  <c r="G139" i="10"/>
  <c r="G139" i="19"/>
  <c r="G140" i="10"/>
  <c r="G140" i="19"/>
  <c r="G141" i="10"/>
  <c r="G141" i="19"/>
  <c r="G142" i="10"/>
  <c r="G142" i="19"/>
  <c r="G143" i="10"/>
  <c r="G143" i="19"/>
  <c r="G144" i="10"/>
  <c r="G144" i="19"/>
  <c r="G145" i="10"/>
  <c r="G145" i="19"/>
  <c r="G146" i="10"/>
  <c r="G146" i="19"/>
  <c r="G147" i="10"/>
  <c r="G147" i="19"/>
  <c r="G148" i="10"/>
  <c r="G148" i="19"/>
  <c r="G149" i="10"/>
  <c r="G149" i="19"/>
  <c r="G150" i="10"/>
  <c r="G150" i="19"/>
  <c r="G151" i="10"/>
  <c r="G151" i="19"/>
  <c r="G152" i="10"/>
  <c r="G152" i="19"/>
  <c r="G153" i="10"/>
  <c r="G153" i="19"/>
  <c r="G154" i="10"/>
  <c r="G154" i="19"/>
  <c r="G155" i="10"/>
  <c r="G155" i="19"/>
  <c r="G156" i="10"/>
  <c r="G156" i="19"/>
  <c r="G157" i="10"/>
  <c r="G157" i="19"/>
  <c r="G158" i="10"/>
  <c r="G158" i="19"/>
  <c r="G159" i="10"/>
  <c r="G159" i="19"/>
  <c r="G160" i="10"/>
  <c r="G160" i="19"/>
  <c r="G161" i="10"/>
  <c r="G161" i="19"/>
  <c r="G162" i="10"/>
  <c r="G162" i="19"/>
  <c r="G163" i="10"/>
  <c r="G163" i="19"/>
  <c r="G164" i="10"/>
  <c r="G164" i="19"/>
  <c r="G165" i="10"/>
  <c r="G165" i="19"/>
  <c r="G166" i="10"/>
  <c r="G166" i="19"/>
  <c r="G167" i="10"/>
  <c r="G167" i="19"/>
  <c r="G168" i="10"/>
  <c r="G168" i="19"/>
  <c r="G169" i="10"/>
  <c r="G169" i="19"/>
  <c r="G170" i="10"/>
  <c r="G170" i="19"/>
  <c r="G171" i="10"/>
  <c r="G171" i="19"/>
  <c r="G172" i="10"/>
  <c r="G172" i="19"/>
  <c r="G173" i="10"/>
  <c r="G173" i="19"/>
  <c r="G174" i="10"/>
  <c r="G174" i="19"/>
  <c r="G175" i="10"/>
  <c r="G175" i="19"/>
  <c r="G176" i="10"/>
  <c r="G176" i="19"/>
  <c r="G177" i="10"/>
  <c r="G177" i="19"/>
  <c r="G178" i="10"/>
  <c r="G178" i="19"/>
  <c r="G179" i="10"/>
  <c r="G179" i="19"/>
  <c r="G180" i="10"/>
  <c r="G180" i="19"/>
  <c r="G181" i="10"/>
  <c r="G181" i="19"/>
  <c r="G182" i="10"/>
  <c r="G182" i="19"/>
  <c r="G183" i="10"/>
  <c r="G183" i="19"/>
  <c r="G184" i="10"/>
  <c r="G184" i="19"/>
  <c r="G185" i="10"/>
  <c r="G185" i="19"/>
  <c r="G186" i="10"/>
  <c r="G186" i="19"/>
  <c r="G187" i="10"/>
  <c r="G187" i="19"/>
  <c r="G188" i="10"/>
  <c r="G188" i="19"/>
  <c r="G189" i="10"/>
  <c r="G189" i="19"/>
  <c r="G190" i="10"/>
  <c r="G190" i="19"/>
  <c r="G191" i="10"/>
  <c r="G191" i="19"/>
  <c r="G192" i="10"/>
  <c r="G192" i="19"/>
  <c r="G193" i="10"/>
  <c r="G193" i="19"/>
  <c r="G194" i="10"/>
  <c r="G194" i="19"/>
  <c r="G195" i="10"/>
  <c r="G195" i="19"/>
  <c r="G196" i="10"/>
  <c r="G196" i="19"/>
  <c r="G197" i="10"/>
  <c r="G197" i="19"/>
  <c r="G198" i="10"/>
  <c r="G198" i="19"/>
  <c r="G199" i="10"/>
  <c r="G199" i="19"/>
  <c r="G200" i="10"/>
  <c r="G200" i="19"/>
  <c r="G201" i="10"/>
  <c r="G201" i="19"/>
  <c r="G202" i="10"/>
  <c r="G202" i="19"/>
  <c r="G203" i="10"/>
  <c r="G203" i="19"/>
  <c r="G204" i="10"/>
  <c r="G204" i="19"/>
  <c r="G205" i="10"/>
  <c r="G205" i="19"/>
  <c r="G206" i="10"/>
  <c r="G206" i="19"/>
  <c r="G207" i="10"/>
  <c r="G207" i="19"/>
  <c r="G208" i="10"/>
  <c r="G208" i="19"/>
  <c r="G209" i="10"/>
  <c r="G209" i="19"/>
  <c r="G210" i="10"/>
  <c r="G210" i="19"/>
  <c r="G211" i="10"/>
  <c r="G211" i="19"/>
  <c r="G212" i="10"/>
  <c r="G212" i="19"/>
  <c r="G213" i="10"/>
  <c r="G213" i="19"/>
  <c r="G214" i="10"/>
  <c r="G214" i="19"/>
  <c r="G215" i="10"/>
  <c r="G215" i="19"/>
  <c r="G216" i="10"/>
  <c r="G216" i="19"/>
  <c r="G217" i="10"/>
  <c r="G217" i="19"/>
  <c r="G218" i="10"/>
  <c r="G218" i="19"/>
  <c r="G219" i="10"/>
  <c r="G219" i="19"/>
  <c r="G220" i="10"/>
  <c r="G220" i="19"/>
  <c r="G221" i="10"/>
  <c r="G221" i="19"/>
  <c r="G222" i="10"/>
  <c r="G222" i="19"/>
  <c r="G223" i="10"/>
  <c r="G223" i="19"/>
  <c r="G224" i="10"/>
  <c r="G224" i="19"/>
  <c r="G225" i="10"/>
  <c r="G225" i="19"/>
  <c r="G226" i="10"/>
  <c r="G226" i="19"/>
  <c r="G227" i="10"/>
  <c r="G227" i="19"/>
  <c r="G228" i="10"/>
  <c r="G228" i="19"/>
  <c r="G229" i="10"/>
  <c r="G229" i="19"/>
  <c r="G230" i="10"/>
  <c r="G230" i="19"/>
  <c r="G231" i="10"/>
  <c r="G231" i="19"/>
  <c r="G232" i="10"/>
  <c r="G232" i="19"/>
  <c r="G233" i="10"/>
  <c r="G233" i="19"/>
  <c r="G234" i="10"/>
  <c r="G234" i="19"/>
  <c r="G235" i="10"/>
  <c r="G235" i="19"/>
  <c r="G236" i="10"/>
  <c r="G236" i="19"/>
  <c r="G237" i="10"/>
  <c r="G237" i="19"/>
  <c r="G238" i="10"/>
  <c r="G238" i="19"/>
  <c r="G239" i="10"/>
  <c r="G239" i="19"/>
  <c r="G240" i="10"/>
  <c r="G240" i="19"/>
  <c r="G241" i="10"/>
  <c r="G241" i="19"/>
  <c r="G242" i="10"/>
  <c r="G242" i="19"/>
  <c r="G243" i="10"/>
  <c r="G243" i="19"/>
  <c r="G244" i="10"/>
  <c r="G244" i="19"/>
  <c r="G245" i="10"/>
  <c r="G245" i="19"/>
  <c r="G246" i="10"/>
  <c r="G246" i="19"/>
  <c r="G247" i="10"/>
  <c r="G247" i="19"/>
  <c r="G248" i="10"/>
  <c r="G248" i="19"/>
  <c r="G249" i="10"/>
  <c r="G249" i="19"/>
  <c r="G250" i="10"/>
  <c r="G250" i="19"/>
  <c r="G251" i="10"/>
  <c r="G251" i="19"/>
  <c r="G252" i="10"/>
  <c r="G252" i="19"/>
  <c r="G253" i="10"/>
  <c r="G253" i="19"/>
  <c r="G254" i="10"/>
  <c r="G254" i="19"/>
  <c r="G255" i="10"/>
  <c r="G255" i="19"/>
  <c r="G256" i="10"/>
  <c r="G256" i="19"/>
  <c r="G257" i="10"/>
  <c r="G257" i="19"/>
  <c r="G258" i="10"/>
  <c r="G258" i="19"/>
  <c r="G259" i="10"/>
  <c r="G259" i="19"/>
  <c r="G260" i="10"/>
  <c r="G260" i="19"/>
  <c r="G261" i="10"/>
  <c r="G261" i="19"/>
  <c r="G262" i="10"/>
  <c r="G262" i="19"/>
  <c r="G263" i="10"/>
  <c r="G263" i="19"/>
  <c r="G264" i="10"/>
  <c r="G264" i="19"/>
  <c r="G265" i="10"/>
  <c r="G265" i="19"/>
  <c r="G266" i="10"/>
  <c r="G266" i="19"/>
  <c r="G267" i="10"/>
  <c r="G267" i="19"/>
  <c r="G268" i="10"/>
  <c r="G268" i="19"/>
  <c r="G269" i="10"/>
  <c r="G269" i="19"/>
  <c r="G270" i="10"/>
  <c r="G270" i="19"/>
  <c r="G271" i="10"/>
  <c r="G271" i="19"/>
  <c r="G272" i="10"/>
  <c r="G272" i="19"/>
  <c r="G273" i="10"/>
  <c r="G273" i="19"/>
  <c r="G274" i="10"/>
  <c r="G274" i="19"/>
  <c r="G275" i="10"/>
  <c r="G275" i="19"/>
  <c r="G276" i="10"/>
  <c r="G276" i="19"/>
  <c r="G277" i="10"/>
  <c r="G277" i="19"/>
  <c r="G278" i="10"/>
  <c r="G278" i="19"/>
  <c r="G279" i="10"/>
  <c r="G279" i="19"/>
  <c r="G280" i="10"/>
  <c r="G280" i="19"/>
  <c r="G281" i="10"/>
  <c r="G281" i="19"/>
  <c r="G282" i="10"/>
  <c r="G282" i="19"/>
  <c r="G283" i="10"/>
  <c r="G283" i="19"/>
  <c r="G284" i="10"/>
  <c r="G284" i="19"/>
  <c r="G285" i="10"/>
  <c r="G285" i="19"/>
  <c r="G286" i="10"/>
  <c r="G286" i="19"/>
  <c r="G287" i="10"/>
  <c r="G287" i="19"/>
  <c r="G288" i="10"/>
  <c r="G288" i="19"/>
  <c r="G289" i="10"/>
  <c r="G289" i="19"/>
  <c r="G290" i="10"/>
  <c r="G290" i="19"/>
  <c r="G291" i="10"/>
  <c r="G291" i="19"/>
  <c r="G292" i="10"/>
  <c r="G292" i="19"/>
  <c r="G293" i="10"/>
  <c r="G293" i="19"/>
  <c r="G294" i="10"/>
  <c r="G294" i="19"/>
  <c r="G295" i="10"/>
  <c r="G295" i="19"/>
  <c r="G296" i="10"/>
  <c r="G296" i="19"/>
  <c r="G297" i="10"/>
  <c r="G297" i="19"/>
  <c r="G298" i="10"/>
  <c r="G298" i="19"/>
  <c r="G299" i="10"/>
  <c r="G299" i="19"/>
  <c r="G300" i="10"/>
  <c r="G300" i="19"/>
  <c r="G301" i="10"/>
  <c r="G301" i="19"/>
  <c r="G302" i="10"/>
  <c r="G302" i="19"/>
  <c r="G303" i="10"/>
  <c r="G303" i="19"/>
  <c r="G304" i="10"/>
  <c r="G304" i="19"/>
  <c r="G305" i="10"/>
  <c r="G305" i="19"/>
  <c r="G306" i="10"/>
  <c r="G306" i="19"/>
  <c r="G307" i="10"/>
  <c r="G307" i="19"/>
  <c r="G308" i="10"/>
  <c r="G308" i="19"/>
  <c r="G309" i="10"/>
  <c r="G309" i="19"/>
  <c r="G310" i="10"/>
  <c r="G310" i="19"/>
  <c r="G311" i="10"/>
  <c r="G311" i="19"/>
  <c r="G312" i="10"/>
  <c r="G312" i="19"/>
  <c r="G313" i="10"/>
  <c r="G313" i="19"/>
  <c r="G314" i="10"/>
  <c r="G314" i="19"/>
  <c r="G315" i="10"/>
  <c r="G315" i="19"/>
  <c r="G316" i="10"/>
  <c r="G316" i="19"/>
  <c r="G317" i="10"/>
  <c r="G317" i="19"/>
  <c r="G318" i="10"/>
  <c r="G318" i="19"/>
  <c r="G319" i="10"/>
  <c r="G319" i="19"/>
  <c r="G320" i="10"/>
  <c r="G320" i="19"/>
  <c r="G321" i="10"/>
  <c r="G321" i="19"/>
  <c r="G322" i="10"/>
  <c r="G322" i="19"/>
  <c r="G323" i="10"/>
  <c r="G323" i="19"/>
  <c r="G324" i="10"/>
  <c r="G324" i="19"/>
  <c r="G325" i="10"/>
  <c r="G325" i="19"/>
  <c r="G326" i="10"/>
  <c r="G326" i="19"/>
  <c r="G327" i="10"/>
  <c r="G327" i="19"/>
  <c r="G328" i="10"/>
  <c r="G328" i="19"/>
  <c r="G329" i="10"/>
  <c r="G329" i="19"/>
  <c r="G330" i="10"/>
  <c r="G330" i="19"/>
  <c r="G331" i="10"/>
  <c r="G331" i="19"/>
  <c r="G332" i="10"/>
  <c r="G332" i="19"/>
  <c r="G333" i="10"/>
  <c r="G333" i="19"/>
  <c r="G334" i="10"/>
  <c r="G334" i="19"/>
  <c r="G335" i="10"/>
  <c r="G335" i="19"/>
  <c r="G336" i="10"/>
  <c r="G336" i="19"/>
  <c r="G337" i="10"/>
  <c r="G337" i="19"/>
  <c r="G338" i="10"/>
  <c r="G338" i="19"/>
  <c r="G339" i="10"/>
  <c r="G339" i="19"/>
  <c r="G340" i="10"/>
  <c r="G340" i="19"/>
  <c r="G341" i="10"/>
  <c r="G341" i="19"/>
  <c r="G342" i="10"/>
  <c r="G342" i="19"/>
  <c r="G343" i="10"/>
  <c r="G343" i="19"/>
  <c r="G344" i="10"/>
  <c r="G344" i="19"/>
  <c r="G345" i="10"/>
  <c r="G345" i="19"/>
  <c r="G346" i="10"/>
  <c r="G346" i="19"/>
  <c r="G347" i="10"/>
  <c r="G347" i="19"/>
  <c r="G348" i="10"/>
  <c r="G348" i="19"/>
  <c r="G349" i="10"/>
  <c r="G349" i="19"/>
  <c r="G350" i="10"/>
  <c r="G350" i="19"/>
  <c r="G351" i="10"/>
  <c r="G351" i="19"/>
  <c r="G352" i="10"/>
  <c r="G352" i="19"/>
  <c r="G353" i="10"/>
  <c r="G353" i="19"/>
  <c r="G354" i="10"/>
  <c r="G354" i="19"/>
  <c r="G355" i="10"/>
  <c r="G355" i="19"/>
  <c r="G356" i="10"/>
  <c r="G356" i="19"/>
  <c r="G357" i="10"/>
  <c r="G357" i="19"/>
  <c r="G358" i="10"/>
  <c r="G358" i="19"/>
  <c r="G359" i="10"/>
  <c r="G359" i="19"/>
  <c r="G360" i="10"/>
  <c r="G360" i="19"/>
  <c r="G361" i="10"/>
  <c r="G361" i="19"/>
  <c r="G362" i="10"/>
  <c r="G362" i="19"/>
  <c r="G363" i="10"/>
  <c r="G363" i="19"/>
  <c r="G364" i="10"/>
  <c r="G364" i="19"/>
  <c r="G365" i="10"/>
  <c r="G365" i="19"/>
  <c r="G366" i="10"/>
  <c r="G366" i="19"/>
  <c r="G367" i="10"/>
  <c r="G367" i="19"/>
  <c r="G368" i="10"/>
  <c r="G368" i="19"/>
  <c r="G369" i="10"/>
  <c r="G369" i="19"/>
  <c r="G370" i="10"/>
  <c r="G370" i="19"/>
  <c r="G371" i="10"/>
  <c r="G371" i="19"/>
  <c r="G372" i="10"/>
  <c r="G372" i="19"/>
  <c r="G373" i="10"/>
  <c r="G373" i="19"/>
  <c r="G374" i="10"/>
  <c r="G374" i="19"/>
  <c r="G375" i="10"/>
  <c r="G375" i="19"/>
  <c r="G376" i="10"/>
  <c r="G376" i="19"/>
  <c r="G377" i="10"/>
  <c r="G377" i="19"/>
  <c r="G378" i="10"/>
  <c r="G378" i="19"/>
  <c r="G379" i="10"/>
  <c r="G379" i="19"/>
  <c r="G380" i="10"/>
  <c r="G380" i="19"/>
  <c r="G381" i="10"/>
  <c r="G381" i="19"/>
  <c r="D6" i="10"/>
  <c r="D7" i="10"/>
  <c r="D7" i="19"/>
  <c r="D8" i="10"/>
  <c r="D8" i="19"/>
  <c r="D9" i="10"/>
  <c r="D9" i="19"/>
  <c r="D10" i="10"/>
  <c r="D10" i="19"/>
  <c r="D11" i="10"/>
  <c r="D11" i="19"/>
  <c r="D12" i="10"/>
  <c r="D12" i="19"/>
  <c r="D13" i="10"/>
  <c r="D13" i="19"/>
  <c r="D14" i="10"/>
  <c r="D14" i="19"/>
  <c r="D15" i="10"/>
  <c r="D15" i="19"/>
  <c r="D16" i="10"/>
  <c r="D16" i="19"/>
  <c r="D17" i="10"/>
  <c r="D17" i="19"/>
  <c r="D18" i="10"/>
  <c r="D18" i="19"/>
  <c r="D19" i="10"/>
  <c r="D19" i="19"/>
  <c r="D20" i="10"/>
  <c r="D20" i="19"/>
  <c r="D21" i="10"/>
  <c r="D21" i="19"/>
  <c r="D22" i="10"/>
  <c r="D22" i="19"/>
  <c r="D23" i="10"/>
  <c r="D23" i="19"/>
  <c r="D24" i="10"/>
  <c r="D24" i="19"/>
  <c r="D25" i="10"/>
  <c r="D25" i="19"/>
  <c r="D26" i="10"/>
  <c r="D26" i="19"/>
  <c r="D27" i="10"/>
  <c r="D27" i="19"/>
  <c r="D28" i="10"/>
  <c r="D28" i="19"/>
  <c r="D29" i="10"/>
  <c r="D29" i="19"/>
  <c r="D30" i="10"/>
  <c r="D30" i="19"/>
  <c r="D31" i="10"/>
  <c r="D31" i="19"/>
  <c r="D32" i="10"/>
  <c r="D32" i="19"/>
  <c r="D33" i="10"/>
  <c r="D33" i="19"/>
  <c r="D34" i="10"/>
  <c r="D34" i="19"/>
  <c r="D35" i="10"/>
  <c r="D35" i="19"/>
  <c r="D36" i="10"/>
  <c r="D36" i="19"/>
  <c r="D37" i="10"/>
  <c r="D37" i="19"/>
  <c r="D38" i="10"/>
  <c r="D38" i="19"/>
  <c r="D39" i="10"/>
  <c r="D39" i="19"/>
  <c r="D40" i="10"/>
  <c r="D40" i="19"/>
  <c r="D41" i="10"/>
  <c r="D41" i="19"/>
  <c r="D42" i="10"/>
  <c r="D42" i="19"/>
  <c r="D43" i="10"/>
  <c r="D43" i="19"/>
  <c r="D44" i="10"/>
  <c r="D44" i="19"/>
  <c r="D45" i="10"/>
  <c r="D45" i="19"/>
  <c r="D46" i="10"/>
  <c r="D46" i="19"/>
  <c r="D47" i="10"/>
  <c r="D47" i="19"/>
  <c r="D48" i="10"/>
  <c r="D48" i="19"/>
  <c r="D49" i="10"/>
  <c r="D49" i="19"/>
  <c r="D50" i="10"/>
  <c r="D50" i="19"/>
  <c r="D51" i="10"/>
  <c r="D51" i="19"/>
  <c r="D52" i="10"/>
  <c r="D52" i="19"/>
  <c r="D53" i="10"/>
  <c r="D53" i="19"/>
  <c r="D54" i="10"/>
  <c r="D54" i="19"/>
  <c r="D55" i="10"/>
  <c r="D55" i="19"/>
  <c r="D56" i="10"/>
  <c r="D56" i="19"/>
  <c r="D57" i="10"/>
  <c r="D57" i="19"/>
  <c r="D58" i="10"/>
  <c r="D58" i="19"/>
  <c r="D59" i="10"/>
  <c r="D59" i="19"/>
  <c r="D60" i="10"/>
  <c r="D60" i="19"/>
  <c r="D61" i="10"/>
  <c r="D61" i="19"/>
  <c r="D62" i="10"/>
  <c r="D62" i="19"/>
  <c r="D63" i="10"/>
  <c r="D63" i="19"/>
  <c r="D64" i="10"/>
  <c r="D64" i="19"/>
  <c r="D65" i="10"/>
  <c r="D65" i="19"/>
  <c r="D66" i="10"/>
  <c r="D66" i="19"/>
  <c r="D67" i="10"/>
  <c r="D67" i="19"/>
  <c r="D68" i="10"/>
  <c r="D68" i="19"/>
  <c r="D69" i="10"/>
  <c r="D69" i="19"/>
  <c r="D70" i="10"/>
  <c r="D70" i="19"/>
  <c r="D71" i="10"/>
  <c r="D71" i="19"/>
  <c r="D72" i="10"/>
  <c r="D72" i="19"/>
  <c r="D73" i="10"/>
  <c r="D73" i="19"/>
  <c r="D74" i="10"/>
  <c r="D74" i="19"/>
  <c r="D75" i="10"/>
  <c r="D75" i="19"/>
  <c r="D76" i="10"/>
  <c r="D76" i="19"/>
  <c r="D77" i="10"/>
  <c r="D77" i="19"/>
  <c r="D78" i="10"/>
  <c r="D78" i="19"/>
  <c r="D79" i="10"/>
  <c r="D79" i="19"/>
  <c r="D80" i="10"/>
  <c r="D80" i="19"/>
  <c r="D81" i="10"/>
  <c r="D81" i="19"/>
  <c r="D82" i="10"/>
  <c r="D82" i="19"/>
  <c r="D83" i="10"/>
  <c r="D83" i="19"/>
  <c r="D84" i="10"/>
  <c r="D84" i="19"/>
  <c r="D85" i="10"/>
  <c r="D85" i="19"/>
  <c r="D86" i="10"/>
  <c r="D86" i="19"/>
  <c r="D87" i="10"/>
  <c r="D87" i="19"/>
  <c r="D88" i="10"/>
  <c r="D88" i="19"/>
  <c r="D89" i="10"/>
  <c r="D89" i="19"/>
  <c r="D90" i="10"/>
  <c r="D90" i="19"/>
  <c r="D91" i="10"/>
  <c r="D91" i="19"/>
  <c r="D92" i="10"/>
  <c r="D92" i="19"/>
  <c r="D93" i="10"/>
  <c r="D93" i="19"/>
  <c r="D94" i="10"/>
  <c r="D94" i="19"/>
  <c r="D95" i="10"/>
  <c r="D95" i="19"/>
  <c r="D96" i="10"/>
  <c r="D96" i="19"/>
  <c r="D97" i="10"/>
  <c r="D97" i="19"/>
  <c r="D98" i="10"/>
  <c r="D98" i="19"/>
  <c r="D99" i="10"/>
  <c r="D99" i="19"/>
  <c r="D100" i="10"/>
  <c r="D100" i="19"/>
  <c r="D101" i="10"/>
  <c r="D101" i="19"/>
  <c r="D102" i="10"/>
  <c r="D102" i="19"/>
  <c r="D103" i="10"/>
  <c r="D103" i="19"/>
  <c r="D104" i="10"/>
  <c r="D104" i="19"/>
  <c r="D105" i="10"/>
  <c r="D105" i="19"/>
  <c r="D106" i="10"/>
  <c r="D106" i="19"/>
  <c r="D107" i="10"/>
  <c r="D107" i="19"/>
  <c r="D108" i="10"/>
  <c r="D108" i="19"/>
  <c r="D109" i="10"/>
  <c r="D109" i="19"/>
  <c r="D110" i="10"/>
  <c r="D110" i="19"/>
  <c r="D111" i="10"/>
  <c r="D111" i="19"/>
  <c r="D112" i="10"/>
  <c r="D112" i="19"/>
  <c r="D113" i="10"/>
  <c r="D113" i="19"/>
  <c r="D114" i="10"/>
  <c r="D114" i="19"/>
  <c r="D115" i="10"/>
  <c r="D115" i="19"/>
  <c r="D116" i="10"/>
  <c r="D116" i="19"/>
  <c r="D117" i="10"/>
  <c r="D117" i="19"/>
  <c r="D118" i="10"/>
  <c r="D118" i="19"/>
  <c r="D119" i="10"/>
  <c r="D119" i="19"/>
  <c r="D120" i="10"/>
  <c r="D120" i="19"/>
  <c r="D121" i="10"/>
  <c r="D121" i="19"/>
  <c r="D122" i="10"/>
  <c r="D122" i="19"/>
  <c r="D123" i="10"/>
  <c r="D123" i="19"/>
  <c r="D124" i="10"/>
  <c r="D124" i="19"/>
  <c r="D125" i="10"/>
  <c r="D125" i="19"/>
  <c r="D126" i="10"/>
  <c r="D126" i="19"/>
  <c r="D127" i="10"/>
  <c r="D127" i="19"/>
  <c r="D128" i="10"/>
  <c r="D128" i="19"/>
  <c r="D129" i="10"/>
  <c r="D129" i="19"/>
  <c r="D130" i="10"/>
  <c r="D130" i="19"/>
  <c r="D131" i="10"/>
  <c r="D131" i="19"/>
  <c r="D132" i="10"/>
  <c r="D132" i="19"/>
  <c r="D133" i="10"/>
  <c r="D133" i="19"/>
  <c r="D134" i="10"/>
  <c r="D134" i="19"/>
  <c r="D135" i="10"/>
  <c r="D135" i="19"/>
  <c r="D136" i="10"/>
  <c r="D136" i="19"/>
  <c r="D137" i="10"/>
  <c r="D137" i="19"/>
  <c r="D138" i="10"/>
  <c r="D138" i="19"/>
  <c r="D139" i="10"/>
  <c r="D139" i="19"/>
  <c r="D140" i="10"/>
  <c r="D140" i="19"/>
  <c r="D141" i="10"/>
  <c r="D141" i="19"/>
  <c r="D142" i="10"/>
  <c r="D142" i="19"/>
  <c r="D143" i="10"/>
  <c r="D143" i="19"/>
  <c r="D144" i="10"/>
  <c r="D144" i="19"/>
  <c r="D145" i="10"/>
  <c r="D145" i="19"/>
  <c r="D146" i="10"/>
  <c r="D146" i="19"/>
  <c r="D147" i="10"/>
  <c r="D147" i="19"/>
  <c r="D148" i="10"/>
  <c r="D148" i="19"/>
  <c r="D149" i="10"/>
  <c r="D149" i="19"/>
  <c r="D150" i="10"/>
  <c r="D150" i="19"/>
  <c r="D151" i="10"/>
  <c r="D151" i="19"/>
  <c r="D152" i="10"/>
  <c r="D152" i="19"/>
  <c r="D153" i="10"/>
  <c r="D153" i="19"/>
  <c r="D154" i="10"/>
  <c r="D154" i="19"/>
  <c r="D155" i="10"/>
  <c r="D155" i="19"/>
  <c r="D156" i="10"/>
  <c r="D156" i="19"/>
  <c r="D157" i="10"/>
  <c r="D157" i="19"/>
  <c r="D158" i="10"/>
  <c r="D158" i="19"/>
  <c r="D159" i="10"/>
  <c r="D159" i="19"/>
  <c r="D160" i="10"/>
  <c r="D160" i="19"/>
  <c r="D161" i="10"/>
  <c r="D161" i="19"/>
  <c r="D162" i="10"/>
  <c r="D162" i="19"/>
  <c r="D163" i="10"/>
  <c r="D163" i="19"/>
  <c r="D164" i="10"/>
  <c r="D164" i="19"/>
  <c r="D165" i="10"/>
  <c r="D165" i="19"/>
  <c r="D166" i="10"/>
  <c r="D166" i="19"/>
  <c r="D167" i="10"/>
  <c r="D167" i="19"/>
  <c r="D168" i="10"/>
  <c r="D168" i="19"/>
  <c r="D169" i="10"/>
  <c r="D169" i="19"/>
  <c r="D170" i="10"/>
  <c r="D170" i="19"/>
  <c r="D171" i="10"/>
  <c r="D171" i="19"/>
  <c r="D172" i="10"/>
  <c r="D172" i="19"/>
  <c r="D173" i="10"/>
  <c r="D173" i="19"/>
  <c r="D174" i="10"/>
  <c r="D174" i="19"/>
  <c r="D175" i="10"/>
  <c r="D175" i="19"/>
  <c r="D176" i="10"/>
  <c r="D176" i="19"/>
  <c r="D177" i="10"/>
  <c r="D177" i="19"/>
  <c r="D178" i="10"/>
  <c r="D178" i="19"/>
  <c r="D179" i="10"/>
  <c r="D179" i="19"/>
  <c r="D180" i="10"/>
  <c r="D180" i="19"/>
  <c r="D181" i="10"/>
  <c r="D181" i="19"/>
  <c r="D182" i="10"/>
  <c r="D182" i="19"/>
  <c r="D183" i="10"/>
  <c r="D183" i="19"/>
  <c r="D184" i="10"/>
  <c r="D184" i="19"/>
  <c r="D185" i="10"/>
  <c r="D185" i="19"/>
  <c r="D186" i="10"/>
  <c r="D186" i="19"/>
  <c r="D187" i="10"/>
  <c r="D187" i="19"/>
  <c r="D188" i="10"/>
  <c r="D188" i="19"/>
  <c r="D189" i="10"/>
  <c r="D189" i="19"/>
  <c r="D190" i="10"/>
  <c r="D190" i="19"/>
  <c r="D191" i="10"/>
  <c r="D191" i="19"/>
  <c r="D192" i="10"/>
  <c r="D192" i="19"/>
  <c r="D193" i="10"/>
  <c r="D193" i="19"/>
  <c r="D194" i="10"/>
  <c r="D194" i="19"/>
  <c r="D195" i="10"/>
  <c r="D195" i="19"/>
  <c r="D196" i="10"/>
  <c r="D196" i="19"/>
  <c r="D197" i="10"/>
  <c r="D197" i="19"/>
  <c r="D198" i="10"/>
  <c r="D198" i="19"/>
  <c r="D199" i="10"/>
  <c r="D199" i="19"/>
  <c r="D200" i="10"/>
  <c r="D200" i="19"/>
  <c r="D201" i="10"/>
  <c r="D201" i="19"/>
  <c r="D202" i="10"/>
  <c r="D202" i="19"/>
  <c r="D203" i="10"/>
  <c r="D203" i="19"/>
  <c r="D204" i="10"/>
  <c r="D204" i="19"/>
  <c r="D205" i="10"/>
  <c r="D205" i="19"/>
  <c r="D206" i="10"/>
  <c r="D206" i="19"/>
  <c r="D207" i="10"/>
  <c r="D207" i="19"/>
  <c r="D208" i="10"/>
  <c r="D208" i="19"/>
  <c r="D209" i="10"/>
  <c r="D209" i="19"/>
  <c r="D210" i="10"/>
  <c r="D210" i="19"/>
  <c r="D211" i="10"/>
  <c r="D211" i="19"/>
  <c r="D212" i="10"/>
  <c r="D212" i="19"/>
  <c r="D213" i="10"/>
  <c r="D213" i="19"/>
  <c r="D214" i="10"/>
  <c r="D214" i="19"/>
  <c r="D215" i="10"/>
  <c r="D215" i="19"/>
  <c r="D216" i="10"/>
  <c r="D216" i="19"/>
  <c r="D217" i="10"/>
  <c r="D217" i="19"/>
  <c r="D218" i="10"/>
  <c r="D218" i="19"/>
  <c r="D219" i="10"/>
  <c r="D219" i="19"/>
  <c r="D220" i="10"/>
  <c r="D220" i="19"/>
  <c r="D221" i="10"/>
  <c r="D221" i="19"/>
  <c r="D222" i="10"/>
  <c r="D222" i="19"/>
  <c r="D223" i="10"/>
  <c r="D223" i="19"/>
  <c r="D224" i="10"/>
  <c r="D224" i="19"/>
  <c r="D225" i="10"/>
  <c r="D225" i="19"/>
  <c r="D226" i="10"/>
  <c r="D226" i="19"/>
  <c r="D227" i="10"/>
  <c r="D227" i="19"/>
  <c r="D228" i="10"/>
  <c r="D228" i="19"/>
  <c r="D229" i="10"/>
  <c r="D229" i="19"/>
  <c r="D230" i="10"/>
  <c r="D230" i="19"/>
  <c r="D231" i="10"/>
  <c r="D231" i="19"/>
  <c r="D232" i="10"/>
  <c r="D232" i="19"/>
  <c r="D233" i="10"/>
  <c r="D233" i="19"/>
  <c r="D234" i="10"/>
  <c r="D234" i="19"/>
  <c r="D235" i="10"/>
  <c r="D235" i="19"/>
  <c r="D236" i="10"/>
  <c r="D236" i="19"/>
  <c r="D237" i="10"/>
  <c r="D237" i="19"/>
  <c r="D238" i="10"/>
  <c r="D238" i="19"/>
  <c r="D239" i="10"/>
  <c r="D239" i="19"/>
  <c r="D240" i="10"/>
  <c r="D240" i="19"/>
  <c r="D241" i="10"/>
  <c r="D241" i="19"/>
  <c r="D242" i="10"/>
  <c r="D242" i="19"/>
  <c r="D243" i="10"/>
  <c r="D243" i="19"/>
  <c r="D244" i="10"/>
  <c r="D244" i="19"/>
  <c r="D245" i="10"/>
  <c r="D245" i="19"/>
  <c r="D246" i="10"/>
  <c r="D246" i="19"/>
  <c r="D247" i="10"/>
  <c r="D247" i="19"/>
  <c r="D248" i="10"/>
  <c r="D248" i="19"/>
  <c r="D249" i="10"/>
  <c r="D249" i="19"/>
  <c r="D250" i="10"/>
  <c r="D250" i="19"/>
  <c r="D251" i="10"/>
  <c r="D251" i="19"/>
  <c r="D252" i="10"/>
  <c r="D252" i="19"/>
  <c r="D253" i="10"/>
  <c r="D253" i="19"/>
  <c r="D254" i="10"/>
  <c r="D254" i="19"/>
  <c r="D255" i="10"/>
  <c r="D255" i="19"/>
  <c r="D256" i="10"/>
  <c r="D256" i="19"/>
  <c r="D257" i="10"/>
  <c r="D257" i="19"/>
  <c r="D258" i="10"/>
  <c r="D258" i="19"/>
  <c r="D259" i="10"/>
  <c r="D259" i="19"/>
  <c r="D260" i="10"/>
  <c r="D260" i="19"/>
  <c r="D261" i="10"/>
  <c r="D261" i="19"/>
  <c r="D262" i="10"/>
  <c r="D262" i="19"/>
  <c r="D263" i="10"/>
  <c r="D263" i="19"/>
  <c r="D264" i="10"/>
  <c r="D264" i="19"/>
  <c r="D265" i="10"/>
  <c r="D265" i="19"/>
  <c r="D266" i="10"/>
  <c r="D266" i="19"/>
  <c r="D267" i="10"/>
  <c r="D267" i="19"/>
  <c r="D268" i="10"/>
  <c r="D268" i="19"/>
  <c r="D269" i="10"/>
  <c r="D269" i="19"/>
  <c r="D270" i="10"/>
  <c r="D270" i="19"/>
  <c r="D271" i="10"/>
  <c r="D271" i="19"/>
  <c r="D272" i="10"/>
  <c r="D272" i="19"/>
  <c r="D273" i="10"/>
  <c r="D273" i="19"/>
  <c r="D274" i="10"/>
  <c r="D274" i="19"/>
  <c r="D275" i="10"/>
  <c r="D275" i="19"/>
  <c r="D276" i="10"/>
  <c r="D276" i="19"/>
  <c r="D277" i="10"/>
  <c r="D277" i="19"/>
  <c r="D278" i="10"/>
  <c r="D278" i="19"/>
  <c r="D279" i="10"/>
  <c r="D279" i="19"/>
  <c r="D280" i="10"/>
  <c r="D280" i="19"/>
  <c r="D281" i="10"/>
  <c r="D281" i="19"/>
  <c r="D282" i="10"/>
  <c r="D282" i="19"/>
  <c r="D283" i="10"/>
  <c r="D283" i="19"/>
  <c r="D284" i="10"/>
  <c r="D284" i="19"/>
  <c r="D285" i="10"/>
  <c r="D285" i="19"/>
  <c r="D286" i="10"/>
  <c r="D286" i="19"/>
  <c r="D287" i="10"/>
  <c r="D287" i="19"/>
  <c r="D288" i="10"/>
  <c r="D288" i="19"/>
  <c r="D289" i="10"/>
  <c r="D289" i="19"/>
  <c r="D290" i="10"/>
  <c r="D290" i="19"/>
  <c r="D291" i="10"/>
  <c r="D291" i="19"/>
  <c r="D292" i="10"/>
  <c r="D292" i="19"/>
  <c r="D293" i="10"/>
  <c r="D293" i="19"/>
  <c r="D294" i="10"/>
  <c r="D294" i="19"/>
  <c r="D295" i="10"/>
  <c r="D295" i="19"/>
  <c r="D296" i="10"/>
  <c r="D296" i="19"/>
  <c r="D297" i="10"/>
  <c r="D297" i="19"/>
  <c r="D298" i="10"/>
  <c r="D298" i="19"/>
  <c r="D299" i="10"/>
  <c r="D299" i="19"/>
  <c r="D300" i="10"/>
  <c r="D300" i="19"/>
  <c r="D301" i="10"/>
  <c r="D301" i="19"/>
  <c r="D302" i="10"/>
  <c r="D302" i="19"/>
  <c r="D303" i="10"/>
  <c r="D303" i="19"/>
  <c r="D304" i="10"/>
  <c r="D304" i="19"/>
  <c r="D305" i="10"/>
  <c r="D305" i="19"/>
  <c r="D306" i="10"/>
  <c r="D306" i="19"/>
  <c r="D307" i="10"/>
  <c r="D307" i="19"/>
  <c r="D308" i="10"/>
  <c r="D308" i="19"/>
  <c r="D309" i="10"/>
  <c r="D309" i="19"/>
  <c r="D310" i="10"/>
  <c r="D310" i="19"/>
  <c r="D311" i="10"/>
  <c r="D311" i="19"/>
  <c r="D312" i="10"/>
  <c r="D312" i="19"/>
  <c r="D313" i="10"/>
  <c r="D313" i="19"/>
  <c r="D314" i="10"/>
  <c r="D314" i="19"/>
  <c r="D315" i="10"/>
  <c r="D315" i="19"/>
  <c r="D316" i="10"/>
  <c r="D316" i="19"/>
  <c r="D317" i="10"/>
  <c r="D317" i="19"/>
  <c r="D318" i="10"/>
  <c r="D318" i="19"/>
  <c r="D319" i="10"/>
  <c r="D319" i="19"/>
  <c r="D320" i="10"/>
  <c r="D320" i="19"/>
  <c r="D321" i="10"/>
  <c r="D321" i="19"/>
  <c r="D322" i="10"/>
  <c r="D322" i="19"/>
  <c r="D323" i="10"/>
  <c r="D323" i="19"/>
  <c r="D324" i="10"/>
  <c r="D324" i="19"/>
  <c r="D325" i="10"/>
  <c r="D325" i="19"/>
  <c r="D326" i="10"/>
  <c r="D326" i="19"/>
  <c r="D327" i="10"/>
  <c r="D327" i="19"/>
  <c r="D328" i="10"/>
  <c r="D328" i="19"/>
  <c r="D329" i="10"/>
  <c r="D329" i="19"/>
  <c r="D330" i="10"/>
  <c r="D330" i="19"/>
  <c r="D331" i="10"/>
  <c r="D331" i="19"/>
  <c r="D332" i="10"/>
  <c r="D332" i="19"/>
  <c r="D333" i="10"/>
  <c r="D333" i="19"/>
  <c r="D334" i="10"/>
  <c r="D334" i="19"/>
  <c r="D335" i="10"/>
  <c r="D335" i="19"/>
  <c r="D336" i="10"/>
  <c r="D336" i="19"/>
  <c r="D337" i="10"/>
  <c r="D337" i="19"/>
  <c r="D338" i="10"/>
  <c r="D338" i="19"/>
  <c r="D339" i="10"/>
  <c r="D339" i="19"/>
  <c r="D340" i="10"/>
  <c r="D340" i="19"/>
  <c r="D341" i="10"/>
  <c r="D341" i="19"/>
  <c r="D342" i="10"/>
  <c r="D342" i="19"/>
  <c r="D343" i="10"/>
  <c r="D343" i="19"/>
  <c r="D344" i="10"/>
  <c r="D344" i="19"/>
  <c r="D345" i="10"/>
  <c r="D345" i="19"/>
  <c r="D346" i="10"/>
  <c r="D346" i="19"/>
  <c r="D347" i="10"/>
  <c r="D347" i="19"/>
  <c r="D348" i="10"/>
  <c r="D348" i="19"/>
  <c r="D349" i="10"/>
  <c r="D349" i="19"/>
  <c r="D350" i="10"/>
  <c r="D350" i="19"/>
  <c r="D351" i="10"/>
  <c r="D351" i="19"/>
  <c r="D352" i="10"/>
  <c r="D352" i="19"/>
  <c r="D353" i="10"/>
  <c r="D353" i="19"/>
  <c r="D354" i="10"/>
  <c r="D354" i="19"/>
  <c r="D355" i="10"/>
  <c r="D355" i="19"/>
  <c r="D356" i="10"/>
  <c r="D356" i="19"/>
  <c r="D357" i="10"/>
  <c r="D357" i="19"/>
  <c r="D358" i="10"/>
  <c r="D358" i="19"/>
  <c r="D359" i="10"/>
  <c r="D359" i="19"/>
  <c r="D360" i="10"/>
  <c r="D360" i="19"/>
  <c r="D361" i="10"/>
  <c r="D361" i="19"/>
  <c r="D362" i="10"/>
  <c r="D362" i="19"/>
  <c r="D363" i="10"/>
  <c r="D363" i="19"/>
  <c r="D364" i="10"/>
  <c r="D364" i="19"/>
  <c r="D365" i="10"/>
  <c r="D365" i="19"/>
  <c r="D366" i="10"/>
  <c r="D366" i="19"/>
  <c r="D367" i="10"/>
  <c r="D367" i="19"/>
  <c r="D368" i="10"/>
  <c r="D368" i="19"/>
  <c r="D369" i="10"/>
  <c r="D369" i="19"/>
  <c r="D370" i="10"/>
  <c r="D370" i="19"/>
  <c r="D371" i="10"/>
  <c r="D371" i="19"/>
  <c r="D372" i="10"/>
  <c r="D372" i="19"/>
  <c r="D373" i="10"/>
  <c r="D373" i="19"/>
  <c r="D374" i="10"/>
  <c r="D374" i="19"/>
  <c r="D375" i="10"/>
  <c r="D375" i="19"/>
  <c r="D376" i="10"/>
  <c r="D376" i="19"/>
  <c r="D377" i="10"/>
  <c r="D377" i="19"/>
  <c r="D378" i="10"/>
  <c r="D378" i="19"/>
  <c r="D379" i="10"/>
  <c r="D379" i="19"/>
  <c r="D380" i="10"/>
  <c r="D380" i="19"/>
  <c r="D381" i="10"/>
  <c r="D381" i="19"/>
  <c r="D382" i="10"/>
  <c r="D382" i="19"/>
  <c r="D383" i="10"/>
  <c r="D383" i="19"/>
  <c r="D384" i="10"/>
  <c r="D384" i="19"/>
  <c r="D385" i="10"/>
  <c r="D385" i="19"/>
  <c r="D386" i="10"/>
  <c r="D386" i="19"/>
  <c r="D387" i="10"/>
  <c r="D387" i="19"/>
  <c r="D388" i="10"/>
  <c r="D388" i="19"/>
  <c r="C6" i="10"/>
  <c r="C7" i="10"/>
  <c r="C7" i="19"/>
  <c r="C8" i="10"/>
  <c r="C8" i="19"/>
  <c r="C9" i="10"/>
  <c r="C9" i="19"/>
  <c r="C10" i="10"/>
  <c r="C10" i="19"/>
  <c r="C11" i="10"/>
  <c r="C11" i="19"/>
  <c r="C12" i="10"/>
  <c r="C12" i="19"/>
  <c r="C13" i="10"/>
  <c r="C13" i="19"/>
  <c r="C14" i="10"/>
  <c r="C14" i="19"/>
  <c r="C15" i="10"/>
  <c r="C15" i="19"/>
  <c r="C16" i="10"/>
  <c r="C16" i="19"/>
  <c r="C17" i="10"/>
  <c r="C17" i="19"/>
  <c r="C18" i="10"/>
  <c r="C18" i="19"/>
  <c r="C19" i="10"/>
  <c r="C19" i="19"/>
  <c r="C20" i="10"/>
  <c r="C20" i="19"/>
  <c r="C21" i="10"/>
  <c r="C21" i="19"/>
  <c r="C22" i="10"/>
  <c r="C22" i="19"/>
  <c r="C23" i="10"/>
  <c r="C23" i="19"/>
  <c r="C24" i="10"/>
  <c r="C24" i="19"/>
  <c r="C25" i="10"/>
  <c r="C25" i="19"/>
  <c r="C26" i="10"/>
  <c r="C26" i="19"/>
  <c r="C27" i="10"/>
  <c r="C27" i="19"/>
  <c r="C28" i="10"/>
  <c r="C28" i="19"/>
  <c r="C29" i="10"/>
  <c r="C29" i="19"/>
  <c r="C30" i="10"/>
  <c r="C30" i="19"/>
  <c r="C31" i="10"/>
  <c r="C31" i="19"/>
  <c r="C32" i="10"/>
  <c r="C32" i="19"/>
  <c r="C33" i="10"/>
  <c r="C33" i="19"/>
  <c r="C34" i="10"/>
  <c r="C34" i="19"/>
  <c r="C35" i="10"/>
  <c r="C35" i="19"/>
  <c r="C36" i="10"/>
  <c r="C36" i="19"/>
  <c r="C37" i="10"/>
  <c r="C37" i="19"/>
  <c r="C38" i="10"/>
  <c r="C38" i="19"/>
  <c r="C39" i="10"/>
  <c r="C39" i="19"/>
  <c r="C40" i="10"/>
  <c r="C40" i="19"/>
  <c r="C41" i="10"/>
  <c r="C41" i="19"/>
  <c r="C42" i="10"/>
  <c r="C42" i="19"/>
  <c r="C43" i="10"/>
  <c r="C43" i="19"/>
  <c r="C44" i="10"/>
  <c r="C44" i="19"/>
  <c r="C45" i="10"/>
  <c r="C45" i="19"/>
  <c r="C46" i="10"/>
  <c r="C46" i="19"/>
  <c r="C47" i="10"/>
  <c r="C47" i="19"/>
  <c r="C48" i="10"/>
  <c r="C48" i="19"/>
  <c r="C49" i="10"/>
  <c r="C49" i="19"/>
  <c r="C50" i="10"/>
  <c r="C50" i="19"/>
  <c r="C51" i="10"/>
  <c r="C51" i="19"/>
  <c r="C52" i="10"/>
  <c r="C52" i="19"/>
  <c r="C53" i="10"/>
  <c r="C53" i="19"/>
  <c r="C54" i="10"/>
  <c r="C54" i="19"/>
  <c r="C55" i="10"/>
  <c r="C55" i="19"/>
  <c r="C56" i="10"/>
  <c r="C56" i="19"/>
  <c r="C57" i="10"/>
  <c r="C57" i="19"/>
  <c r="C58" i="10"/>
  <c r="C58" i="19"/>
  <c r="C59" i="10"/>
  <c r="C59" i="19"/>
  <c r="C60" i="10"/>
  <c r="C60" i="19"/>
  <c r="C61" i="10"/>
  <c r="C61" i="19"/>
  <c r="C62" i="10"/>
  <c r="C62" i="19"/>
  <c r="C63" i="10"/>
  <c r="C63" i="19"/>
  <c r="C64" i="10"/>
  <c r="C64" i="19"/>
  <c r="C65" i="10"/>
  <c r="C65" i="19"/>
  <c r="C66" i="10"/>
  <c r="C66" i="19"/>
  <c r="C67" i="10"/>
  <c r="C67" i="19"/>
  <c r="C68" i="10"/>
  <c r="C68" i="19"/>
  <c r="C69" i="10"/>
  <c r="C69" i="19"/>
  <c r="C70" i="10"/>
  <c r="C70" i="19"/>
  <c r="C71" i="10"/>
  <c r="C71" i="19"/>
  <c r="C72" i="10"/>
  <c r="C72" i="19"/>
  <c r="C73" i="10"/>
  <c r="C73" i="19"/>
  <c r="C74" i="10"/>
  <c r="C74" i="19"/>
  <c r="C75" i="10"/>
  <c r="C75" i="19"/>
  <c r="C76" i="10"/>
  <c r="C76" i="19"/>
  <c r="C77" i="10"/>
  <c r="C77" i="19"/>
  <c r="C78" i="10"/>
  <c r="C78" i="19"/>
  <c r="C79" i="10"/>
  <c r="C79" i="19"/>
  <c r="C80" i="10"/>
  <c r="C80" i="19"/>
  <c r="C81" i="10"/>
  <c r="C81" i="19"/>
  <c r="C82" i="10"/>
  <c r="C82" i="19"/>
  <c r="C83" i="10"/>
  <c r="C83" i="19"/>
  <c r="C84" i="10"/>
  <c r="C84" i="19"/>
  <c r="C85" i="10"/>
  <c r="C85" i="19"/>
  <c r="C86" i="10"/>
  <c r="C86" i="19"/>
  <c r="C87" i="10"/>
  <c r="C87" i="19"/>
  <c r="C88" i="10"/>
  <c r="C88" i="19"/>
  <c r="C89" i="10"/>
  <c r="C89" i="19"/>
  <c r="C90" i="10"/>
  <c r="C90" i="19"/>
  <c r="C91" i="10"/>
  <c r="C91" i="19"/>
  <c r="C92" i="10"/>
  <c r="C92" i="19"/>
  <c r="C93" i="10"/>
  <c r="C93" i="19"/>
  <c r="C94" i="10"/>
  <c r="C94" i="19"/>
  <c r="C95" i="10"/>
  <c r="C95" i="19"/>
  <c r="C96" i="10"/>
  <c r="C96" i="19"/>
  <c r="C97" i="10"/>
  <c r="C97" i="19"/>
  <c r="C98" i="10"/>
  <c r="C98" i="19"/>
  <c r="C99" i="10"/>
  <c r="C99" i="19"/>
  <c r="C100" i="10"/>
  <c r="C100" i="19"/>
  <c r="C101" i="10"/>
  <c r="C101" i="19"/>
  <c r="C102" i="10"/>
  <c r="C102" i="19"/>
  <c r="C103" i="10"/>
  <c r="C103" i="19"/>
  <c r="C104" i="10"/>
  <c r="C104" i="19"/>
  <c r="C105" i="10"/>
  <c r="C105" i="19"/>
  <c r="C106" i="10"/>
  <c r="C106" i="19"/>
  <c r="C107" i="10"/>
  <c r="C107" i="19"/>
  <c r="C108" i="10"/>
  <c r="C108" i="19"/>
  <c r="C109" i="10"/>
  <c r="C109" i="19"/>
  <c r="C110" i="10"/>
  <c r="C110" i="19"/>
  <c r="C111" i="10"/>
  <c r="C111" i="19"/>
  <c r="C112" i="10"/>
  <c r="C112" i="19"/>
  <c r="C113" i="10"/>
  <c r="C113" i="19"/>
  <c r="C114" i="10"/>
  <c r="C114" i="19"/>
  <c r="C115" i="10"/>
  <c r="C115" i="19"/>
  <c r="C116" i="10"/>
  <c r="C116" i="19"/>
  <c r="C117" i="10"/>
  <c r="C117" i="19"/>
  <c r="C118" i="10"/>
  <c r="C118" i="19"/>
  <c r="C119" i="10"/>
  <c r="C119" i="19"/>
  <c r="C120" i="10"/>
  <c r="C120" i="19"/>
  <c r="C121" i="10"/>
  <c r="C121" i="19"/>
  <c r="C122" i="10"/>
  <c r="C122" i="19"/>
  <c r="C123" i="10"/>
  <c r="C123" i="19"/>
  <c r="C124" i="10"/>
  <c r="C124" i="19"/>
  <c r="C125" i="10"/>
  <c r="C125" i="19"/>
  <c r="C126" i="10"/>
  <c r="C126" i="19"/>
  <c r="C127" i="10"/>
  <c r="C127" i="19"/>
  <c r="C128" i="10"/>
  <c r="C128" i="19"/>
  <c r="C129" i="10"/>
  <c r="C129" i="19"/>
  <c r="C130" i="10"/>
  <c r="C130" i="19"/>
  <c r="C131" i="10"/>
  <c r="C131" i="19"/>
  <c r="C132" i="10"/>
  <c r="C132" i="19"/>
  <c r="C133" i="10"/>
  <c r="C133" i="19"/>
  <c r="C134" i="10"/>
  <c r="C134" i="19"/>
  <c r="C135" i="10"/>
  <c r="C135" i="19"/>
  <c r="C136" i="10"/>
  <c r="C136" i="19"/>
  <c r="C137" i="10"/>
  <c r="C137" i="19"/>
  <c r="C138" i="10"/>
  <c r="C138" i="19"/>
  <c r="C139" i="10"/>
  <c r="C139" i="19"/>
  <c r="C140" i="10"/>
  <c r="C140" i="19"/>
  <c r="C141" i="10"/>
  <c r="C141" i="19"/>
  <c r="C142" i="10"/>
  <c r="C142" i="19"/>
  <c r="C143" i="10"/>
  <c r="C143" i="19"/>
  <c r="C144" i="10"/>
  <c r="C144" i="19"/>
  <c r="C145" i="10"/>
  <c r="C145" i="19"/>
  <c r="C146" i="10"/>
  <c r="C146" i="19"/>
  <c r="C147" i="10"/>
  <c r="C147" i="19"/>
  <c r="C148" i="10"/>
  <c r="C148" i="19"/>
  <c r="C149" i="10"/>
  <c r="C149" i="19"/>
  <c r="C150" i="10"/>
  <c r="C150" i="19"/>
  <c r="C151" i="10"/>
  <c r="C151" i="19"/>
  <c r="C152" i="10"/>
  <c r="C152" i="19"/>
  <c r="C153" i="10"/>
  <c r="C153" i="19"/>
  <c r="C154" i="10"/>
  <c r="C154" i="19"/>
  <c r="C155" i="10"/>
  <c r="C155" i="19"/>
  <c r="C156" i="10"/>
  <c r="C156" i="19"/>
  <c r="C157" i="10"/>
  <c r="C157" i="19"/>
  <c r="C158" i="10"/>
  <c r="C158" i="19"/>
  <c r="C159" i="10"/>
  <c r="C159" i="19"/>
  <c r="C160" i="10"/>
  <c r="C160" i="19"/>
  <c r="C161" i="10"/>
  <c r="C161" i="19"/>
  <c r="C162" i="10"/>
  <c r="C162" i="19"/>
  <c r="C163" i="10"/>
  <c r="C163" i="19"/>
  <c r="C164" i="10"/>
  <c r="C164" i="19"/>
  <c r="C165" i="10"/>
  <c r="C165" i="19"/>
  <c r="C166" i="10"/>
  <c r="C166" i="19"/>
  <c r="C167" i="10"/>
  <c r="C167" i="19"/>
  <c r="C168" i="10"/>
  <c r="C168" i="19"/>
  <c r="C169" i="10"/>
  <c r="C169" i="19"/>
  <c r="C170" i="10"/>
  <c r="C170" i="19"/>
  <c r="C171" i="10"/>
  <c r="C171" i="19"/>
  <c r="C172" i="10"/>
  <c r="C172" i="19"/>
  <c r="C173" i="10"/>
  <c r="C173" i="19"/>
  <c r="C174" i="10"/>
  <c r="C174" i="19"/>
  <c r="C175" i="10"/>
  <c r="C175" i="19"/>
  <c r="C176" i="10"/>
  <c r="C176" i="19"/>
  <c r="C177" i="10"/>
  <c r="C177" i="19"/>
  <c r="C178" i="10"/>
  <c r="C178" i="19"/>
  <c r="C179" i="10"/>
  <c r="C179" i="19"/>
  <c r="C180" i="10"/>
  <c r="C180" i="19"/>
  <c r="C181" i="10"/>
  <c r="C181" i="19"/>
  <c r="C182" i="10"/>
  <c r="C182" i="19"/>
  <c r="C183" i="10"/>
  <c r="C183" i="19"/>
  <c r="C184" i="10"/>
  <c r="C184" i="19"/>
  <c r="C185" i="10"/>
  <c r="C185" i="19"/>
  <c r="C186" i="10"/>
  <c r="C186" i="19"/>
  <c r="C187" i="10"/>
  <c r="C187" i="19"/>
  <c r="C188" i="10"/>
  <c r="C188" i="19"/>
  <c r="C189" i="10"/>
  <c r="C189" i="19"/>
  <c r="C190" i="10"/>
  <c r="C190" i="19"/>
  <c r="C191" i="10"/>
  <c r="C191" i="19"/>
  <c r="C192" i="10"/>
  <c r="C192" i="19"/>
  <c r="C193" i="10"/>
  <c r="C193" i="19"/>
  <c r="C194" i="10"/>
  <c r="C194" i="19"/>
  <c r="C195" i="10"/>
  <c r="C195" i="19"/>
  <c r="C196" i="10"/>
  <c r="C196" i="19"/>
  <c r="C197" i="10"/>
  <c r="C197" i="19"/>
  <c r="C198" i="10"/>
  <c r="C198" i="19"/>
  <c r="C199" i="10"/>
  <c r="C199" i="19"/>
  <c r="C200" i="10"/>
  <c r="C200" i="19"/>
  <c r="C201" i="10"/>
  <c r="C201" i="19"/>
  <c r="C202" i="10"/>
  <c r="C202" i="19"/>
  <c r="C203" i="10"/>
  <c r="C203" i="19"/>
  <c r="C204" i="10"/>
  <c r="C204" i="19"/>
  <c r="C205" i="10"/>
  <c r="C205" i="19"/>
  <c r="C206" i="10"/>
  <c r="C206" i="19"/>
  <c r="C207" i="10"/>
  <c r="C207" i="19"/>
  <c r="C208" i="10"/>
  <c r="C208" i="19"/>
  <c r="C209" i="10"/>
  <c r="C209" i="19"/>
  <c r="C210" i="10"/>
  <c r="C210" i="19"/>
  <c r="C211" i="10"/>
  <c r="C211" i="19"/>
  <c r="C212" i="10"/>
  <c r="C212" i="19"/>
  <c r="C213" i="10"/>
  <c r="C213" i="19"/>
  <c r="C214" i="10"/>
  <c r="C214" i="19"/>
  <c r="C215" i="10"/>
  <c r="C215" i="19"/>
  <c r="C216" i="10"/>
  <c r="C216" i="19"/>
  <c r="C217" i="10"/>
  <c r="C217" i="19"/>
  <c r="C218" i="10"/>
  <c r="C218" i="19"/>
  <c r="C219" i="10"/>
  <c r="C219" i="19"/>
  <c r="C220" i="10"/>
  <c r="C220" i="19"/>
  <c r="C221" i="10"/>
  <c r="C221" i="19"/>
  <c r="C222" i="10"/>
  <c r="C222" i="19"/>
  <c r="C223" i="10"/>
  <c r="C223" i="19"/>
  <c r="C224" i="10"/>
  <c r="C224" i="19"/>
  <c r="C225" i="10"/>
  <c r="C225" i="19"/>
  <c r="C226" i="10"/>
  <c r="C226" i="19"/>
  <c r="C227" i="10"/>
  <c r="C227" i="19"/>
  <c r="C228" i="10"/>
  <c r="C228" i="19"/>
  <c r="C229" i="10"/>
  <c r="C229" i="19"/>
  <c r="C230" i="10"/>
  <c r="C230" i="19"/>
  <c r="C231" i="10"/>
  <c r="C231" i="19"/>
  <c r="C232" i="10"/>
  <c r="C232" i="19"/>
  <c r="C233" i="10"/>
  <c r="C233" i="19"/>
  <c r="C234" i="10"/>
  <c r="C234" i="19"/>
  <c r="C235" i="10"/>
  <c r="C235" i="19"/>
  <c r="C236" i="10"/>
  <c r="C236" i="19"/>
  <c r="C237" i="10"/>
  <c r="C237" i="19"/>
  <c r="C238" i="10"/>
  <c r="C238" i="19"/>
  <c r="C239" i="10"/>
  <c r="C239" i="19"/>
  <c r="C240" i="10"/>
  <c r="C240" i="19"/>
  <c r="C241" i="10"/>
  <c r="C241" i="19"/>
  <c r="C242" i="10"/>
  <c r="C242" i="19"/>
  <c r="C243" i="10"/>
  <c r="C243" i="19"/>
  <c r="C244" i="10"/>
  <c r="C244" i="19"/>
  <c r="C245" i="10"/>
  <c r="C245" i="19"/>
  <c r="C246" i="10"/>
  <c r="C246" i="19"/>
  <c r="C247" i="10"/>
  <c r="C247" i="19"/>
  <c r="C248" i="10"/>
  <c r="C248" i="19"/>
  <c r="C249" i="10"/>
  <c r="C249" i="19"/>
  <c r="C250" i="10"/>
  <c r="C250" i="19"/>
  <c r="C251" i="10"/>
  <c r="C251" i="19"/>
  <c r="C252" i="10"/>
  <c r="C252" i="19"/>
  <c r="C253" i="10"/>
  <c r="C253" i="19"/>
  <c r="C254" i="10"/>
  <c r="C254" i="19"/>
  <c r="C255" i="10"/>
  <c r="C255" i="19"/>
  <c r="C256" i="10"/>
  <c r="C256" i="19"/>
  <c r="C257" i="10"/>
  <c r="C257" i="19"/>
  <c r="C258" i="10"/>
  <c r="C258" i="19"/>
  <c r="C259" i="10"/>
  <c r="C259" i="19"/>
  <c r="C260" i="10"/>
  <c r="C260" i="19"/>
  <c r="C261" i="10"/>
  <c r="C261" i="19"/>
  <c r="C262" i="10"/>
  <c r="C262" i="19"/>
  <c r="C263" i="10"/>
  <c r="C263" i="19"/>
  <c r="C264" i="10"/>
  <c r="C264" i="19"/>
  <c r="C265" i="10"/>
  <c r="C265" i="19"/>
  <c r="C266" i="10"/>
  <c r="C266" i="19"/>
  <c r="C267" i="10"/>
  <c r="C267" i="19"/>
  <c r="C268" i="10"/>
  <c r="C268" i="19"/>
  <c r="C269" i="10"/>
  <c r="C269" i="19"/>
  <c r="C270" i="10"/>
  <c r="C270" i="19"/>
  <c r="C271" i="10"/>
  <c r="C271" i="19"/>
  <c r="C272" i="10"/>
  <c r="C272" i="19"/>
  <c r="C273" i="10"/>
  <c r="C273" i="19"/>
  <c r="C274" i="10"/>
  <c r="C274" i="19"/>
  <c r="C275" i="10"/>
  <c r="C275" i="19"/>
  <c r="C276" i="10"/>
  <c r="C276" i="19"/>
  <c r="C277" i="10"/>
  <c r="C277" i="19"/>
  <c r="C278" i="10"/>
  <c r="C278" i="19"/>
  <c r="C279" i="10"/>
  <c r="C279" i="19"/>
  <c r="C280" i="10"/>
  <c r="C280" i="19"/>
  <c r="C281" i="10"/>
  <c r="C281" i="19"/>
  <c r="C282" i="10"/>
  <c r="C282" i="19"/>
  <c r="C283" i="10"/>
  <c r="C283" i="19"/>
  <c r="C284" i="10"/>
  <c r="C284" i="19"/>
  <c r="C285" i="10"/>
  <c r="C285" i="19"/>
  <c r="C286" i="10"/>
  <c r="C286" i="19"/>
  <c r="C287" i="10"/>
  <c r="C287" i="19"/>
  <c r="C288" i="10"/>
  <c r="C288" i="19"/>
  <c r="C289" i="10"/>
  <c r="C289" i="19"/>
  <c r="C290" i="10"/>
  <c r="C290" i="19"/>
  <c r="C291" i="10"/>
  <c r="C291" i="19"/>
  <c r="C292" i="10"/>
  <c r="C292" i="19"/>
  <c r="C293" i="10"/>
  <c r="C293" i="19"/>
  <c r="C294" i="10"/>
  <c r="C294" i="19"/>
  <c r="C295" i="10"/>
  <c r="C295" i="19"/>
  <c r="C296" i="10"/>
  <c r="C296" i="19"/>
  <c r="C297" i="10"/>
  <c r="C297" i="19"/>
  <c r="C298" i="10"/>
  <c r="C298" i="19"/>
  <c r="C299" i="10"/>
  <c r="C299" i="19"/>
  <c r="C300" i="10"/>
  <c r="C300" i="19"/>
  <c r="C301" i="10"/>
  <c r="C301" i="19"/>
  <c r="C302" i="10"/>
  <c r="C302" i="19"/>
  <c r="C303" i="10"/>
  <c r="C303" i="19"/>
  <c r="C304" i="10"/>
  <c r="C304" i="19"/>
  <c r="C305" i="10"/>
  <c r="C305" i="19"/>
  <c r="C306" i="10"/>
  <c r="C306" i="19"/>
  <c r="C307" i="10"/>
  <c r="C307" i="19"/>
  <c r="C308" i="10"/>
  <c r="C308" i="19"/>
  <c r="C309" i="10"/>
  <c r="C309" i="19"/>
  <c r="C310" i="10"/>
  <c r="C310" i="19"/>
  <c r="C311" i="10"/>
  <c r="C311" i="19"/>
  <c r="C312" i="10"/>
  <c r="C312" i="19"/>
  <c r="C313" i="10"/>
  <c r="C313" i="19"/>
  <c r="C314" i="10"/>
  <c r="C314" i="19"/>
  <c r="C315" i="10"/>
  <c r="C315" i="19"/>
  <c r="C316" i="10"/>
  <c r="C316" i="19"/>
  <c r="C317" i="10"/>
  <c r="C317" i="19"/>
  <c r="C318" i="10"/>
  <c r="C318" i="19"/>
  <c r="C319" i="10"/>
  <c r="C319" i="19"/>
  <c r="C320" i="10"/>
  <c r="C320" i="19"/>
  <c r="C321" i="10"/>
  <c r="C321" i="19"/>
  <c r="C322" i="10"/>
  <c r="C322" i="19"/>
  <c r="C323" i="10"/>
  <c r="C323" i="19"/>
  <c r="C324" i="10"/>
  <c r="C324" i="19"/>
  <c r="C325" i="10"/>
  <c r="C325" i="19"/>
  <c r="C326" i="10"/>
  <c r="C326" i="19"/>
  <c r="C327" i="10"/>
  <c r="C327" i="19"/>
  <c r="C328" i="10"/>
  <c r="C328" i="19"/>
  <c r="C329" i="10"/>
  <c r="C329" i="19"/>
  <c r="C330" i="10"/>
  <c r="C330" i="19"/>
  <c r="C331" i="10"/>
  <c r="C331" i="19"/>
  <c r="C332" i="10"/>
  <c r="C332" i="19"/>
  <c r="C333" i="10"/>
  <c r="C333" i="19"/>
  <c r="C334" i="10"/>
  <c r="C334" i="19"/>
  <c r="C335" i="10"/>
  <c r="C335" i="19"/>
  <c r="C336" i="10"/>
  <c r="C336" i="19"/>
  <c r="C337" i="10"/>
  <c r="C337" i="19"/>
  <c r="C338" i="10"/>
  <c r="C338" i="19"/>
  <c r="C339" i="10"/>
  <c r="C339" i="19"/>
  <c r="C340" i="10"/>
  <c r="C340" i="19"/>
  <c r="C341" i="10"/>
  <c r="C341" i="19"/>
  <c r="C342" i="10"/>
  <c r="C342" i="19"/>
  <c r="C343" i="10"/>
  <c r="C343" i="19"/>
  <c r="C344" i="10"/>
  <c r="C344" i="19"/>
  <c r="C345" i="10"/>
  <c r="C345" i="19"/>
  <c r="C346" i="10"/>
  <c r="C346" i="19"/>
  <c r="C347" i="10"/>
  <c r="C347" i="19"/>
  <c r="C348" i="10"/>
  <c r="C348" i="19"/>
  <c r="C349" i="10"/>
  <c r="C349" i="19"/>
  <c r="C350" i="10"/>
  <c r="C350" i="19"/>
  <c r="C351" i="10"/>
  <c r="C351" i="19"/>
  <c r="C352" i="10"/>
  <c r="C352" i="19"/>
  <c r="C353" i="10"/>
  <c r="C353" i="19"/>
  <c r="C354" i="10"/>
  <c r="C354" i="19"/>
  <c r="C355" i="10"/>
  <c r="C355" i="19"/>
  <c r="C356" i="10"/>
  <c r="C356" i="19"/>
  <c r="C357" i="10"/>
  <c r="C357" i="19"/>
  <c r="C358" i="10"/>
  <c r="C358" i="19"/>
  <c r="C359" i="10"/>
  <c r="C359" i="19"/>
  <c r="C360" i="10"/>
  <c r="C360" i="19"/>
  <c r="C361" i="10"/>
  <c r="C361" i="19"/>
  <c r="C362" i="10"/>
  <c r="C362" i="19"/>
  <c r="C363" i="10"/>
  <c r="C363" i="19"/>
  <c r="C364" i="10"/>
  <c r="C364" i="19"/>
  <c r="C365" i="10"/>
  <c r="C365" i="19"/>
  <c r="C366" i="10"/>
  <c r="C366" i="19"/>
  <c r="C367" i="10"/>
  <c r="C367" i="19"/>
  <c r="C368" i="10"/>
  <c r="C368" i="19"/>
  <c r="C369" i="10"/>
  <c r="C369" i="19"/>
  <c r="C370" i="10"/>
  <c r="C370" i="19"/>
  <c r="C371" i="10"/>
  <c r="C371" i="19"/>
  <c r="C372" i="10"/>
  <c r="C372" i="19"/>
  <c r="C373" i="10"/>
  <c r="C373" i="19"/>
  <c r="C374" i="10"/>
  <c r="C374" i="19"/>
  <c r="C375" i="10"/>
  <c r="C375" i="19"/>
  <c r="C376" i="10"/>
  <c r="C376" i="19"/>
  <c r="C377" i="10"/>
  <c r="C377" i="19"/>
  <c r="C378" i="10"/>
  <c r="C378" i="19"/>
  <c r="C379" i="10"/>
  <c r="C379" i="19"/>
  <c r="C380" i="10"/>
  <c r="C380" i="19"/>
  <c r="C381" i="10"/>
  <c r="C381" i="19"/>
  <c r="C382" i="10"/>
  <c r="C382" i="19"/>
  <c r="C383" i="10"/>
  <c r="C383" i="19"/>
  <c r="C384" i="10"/>
  <c r="C384" i="19"/>
  <c r="C385" i="10"/>
  <c r="C385" i="19"/>
  <c r="C386" i="10"/>
  <c r="C386" i="19"/>
  <c r="C387" i="10"/>
  <c r="C387" i="19"/>
  <c r="C388" i="10"/>
  <c r="C388" i="19"/>
  <c r="B7" i="10"/>
  <c r="B8" i="10"/>
  <c r="B8" i="19"/>
  <c r="B9" i="10"/>
  <c r="B9" i="19"/>
  <c r="B10" i="10"/>
  <c r="B10" i="19"/>
  <c r="B11" i="10"/>
  <c r="B11" i="19"/>
  <c r="B12" i="10"/>
  <c r="B12" i="19"/>
  <c r="B13" i="10"/>
  <c r="B13" i="19"/>
  <c r="B14" i="10"/>
  <c r="B14" i="19"/>
  <c r="B15" i="10"/>
  <c r="B15" i="19"/>
  <c r="B16" i="10"/>
  <c r="B16" i="19"/>
  <c r="B17" i="10"/>
  <c r="B17" i="19"/>
  <c r="B18" i="10"/>
  <c r="B18" i="19"/>
  <c r="B19" i="10"/>
  <c r="B19" i="19"/>
  <c r="B20" i="10"/>
  <c r="B20" i="19"/>
  <c r="B21" i="10"/>
  <c r="B21" i="19"/>
  <c r="B22" i="10"/>
  <c r="B22" i="19"/>
  <c r="B23" i="10"/>
  <c r="B23" i="19"/>
  <c r="B24" i="10"/>
  <c r="B24" i="19"/>
  <c r="B25" i="10"/>
  <c r="B25" i="19"/>
  <c r="B26" i="10"/>
  <c r="B26" i="19"/>
  <c r="B27" i="10"/>
  <c r="B27" i="19"/>
  <c r="B28" i="10"/>
  <c r="B28" i="19"/>
  <c r="B29" i="10"/>
  <c r="B29" i="19"/>
  <c r="B30" i="10"/>
  <c r="B30" i="19"/>
  <c r="B31" i="10"/>
  <c r="B31" i="19"/>
  <c r="B32" i="10"/>
  <c r="B32" i="19"/>
  <c r="B33" i="10"/>
  <c r="B33" i="19"/>
  <c r="B34" i="10"/>
  <c r="B34" i="19"/>
  <c r="B35" i="10"/>
  <c r="B35" i="19"/>
  <c r="B36" i="10"/>
  <c r="B36" i="19"/>
  <c r="B37" i="10"/>
  <c r="B37" i="19"/>
  <c r="B38" i="10"/>
  <c r="B38" i="19"/>
  <c r="B39" i="10"/>
  <c r="B39" i="19"/>
  <c r="B40" i="10"/>
  <c r="B40" i="19"/>
  <c r="B41" i="10"/>
  <c r="B41" i="19"/>
  <c r="B42" i="10"/>
  <c r="B42" i="19"/>
  <c r="B43" i="10"/>
  <c r="B43" i="19"/>
  <c r="B44" i="10"/>
  <c r="B44" i="19"/>
  <c r="B45" i="10"/>
  <c r="B45" i="19"/>
  <c r="B46" i="10"/>
  <c r="B46" i="19"/>
  <c r="B47" i="10"/>
  <c r="B47" i="19"/>
  <c r="B48" i="10"/>
  <c r="B48" i="19"/>
  <c r="B49" i="10"/>
  <c r="B49" i="19"/>
  <c r="B50" i="10"/>
  <c r="B50" i="19"/>
  <c r="B51" i="10"/>
  <c r="B51" i="19"/>
  <c r="B52" i="10"/>
  <c r="B52" i="19"/>
  <c r="B53" i="10"/>
  <c r="B53" i="19"/>
  <c r="B54" i="10"/>
  <c r="B54" i="19"/>
  <c r="B55" i="10"/>
  <c r="B55" i="19"/>
  <c r="B56" i="10"/>
  <c r="B56" i="19"/>
  <c r="B57" i="10"/>
  <c r="B57" i="19"/>
  <c r="B58" i="10"/>
  <c r="B58" i="19"/>
  <c r="B59" i="10"/>
  <c r="B59" i="19"/>
  <c r="B60" i="10"/>
  <c r="B60" i="19"/>
  <c r="B61" i="10"/>
  <c r="B61" i="19"/>
  <c r="B62" i="10"/>
  <c r="B62" i="19"/>
  <c r="B63" i="10"/>
  <c r="B63" i="19"/>
  <c r="B64" i="10"/>
  <c r="B64" i="19"/>
  <c r="B65" i="10"/>
  <c r="B65" i="19"/>
  <c r="B66" i="10"/>
  <c r="B66" i="19"/>
  <c r="B67" i="10"/>
  <c r="B67" i="19"/>
  <c r="B68" i="10"/>
  <c r="B68" i="19"/>
  <c r="B69" i="10"/>
  <c r="B69" i="19"/>
  <c r="B70" i="10"/>
  <c r="B70" i="19"/>
  <c r="B71" i="10"/>
  <c r="B71" i="19"/>
  <c r="B72" i="10"/>
  <c r="B72" i="19"/>
  <c r="B73" i="10"/>
  <c r="B73" i="19"/>
  <c r="B74" i="10"/>
  <c r="B74" i="19"/>
  <c r="B75" i="10"/>
  <c r="B75" i="19"/>
  <c r="B76" i="10"/>
  <c r="B76" i="19"/>
  <c r="B77" i="10"/>
  <c r="B77" i="19"/>
  <c r="B78" i="10"/>
  <c r="B78" i="19"/>
  <c r="B79" i="10"/>
  <c r="B79" i="19"/>
  <c r="B80" i="10"/>
  <c r="B80" i="19"/>
  <c r="B81" i="10"/>
  <c r="B81" i="19"/>
  <c r="B82" i="10"/>
  <c r="B82" i="19"/>
  <c r="B83" i="10"/>
  <c r="B83" i="19"/>
  <c r="B84" i="10"/>
  <c r="B84" i="19"/>
  <c r="B85" i="10"/>
  <c r="B85" i="19"/>
  <c r="B86" i="10"/>
  <c r="B86" i="19"/>
  <c r="B87" i="10"/>
  <c r="B87" i="19"/>
  <c r="B88" i="10"/>
  <c r="B88" i="19"/>
  <c r="B89" i="10"/>
  <c r="B89" i="19"/>
  <c r="B90" i="10"/>
  <c r="B90" i="19"/>
  <c r="B91" i="10"/>
  <c r="B91" i="19"/>
  <c r="B92" i="10"/>
  <c r="B92" i="19"/>
  <c r="B93" i="10"/>
  <c r="B93" i="19"/>
  <c r="B94" i="10"/>
  <c r="B94" i="19"/>
  <c r="B95" i="10"/>
  <c r="B95" i="19"/>
  <c r="B96" i="10"/>
  <c r="B96" i="19"/>
  <c r="B97" i="10"/>
  <c r="B97" i="19"/>
  <c r="B98" i="10"/>
  <c r="B98" i="19"/>
  <c r="B99" i="10"/>
  <c r="B99" i="19"/>
  <c r="B100" i="10"/>
  <c r="B100" i="19"/>
  <c r="B101" i="10"/>
  <c r="B101" i="19"/>
  <c r="B102" i="10"/>
  <c r="B102" i="19"/>
  <c r="B103" i="10"/>
  <c r="B103" i="19"/>
  <c r="B104" i="10"/>
  <c r="B104" i="19"/>
  <c r="B105" i="10"/>
  <c r="B105" i="19"/>
  <c r="B106" i="10"/>
  <c r="B106" i="19"/>
  <c r="B107" i="10"/>
  <c r="B107" i="19"/>
  <c r="B108" i="10"/>
  <c r="B108" i="19"/>
  <c r="B109" i="10"/>
  <c r="B109" i="19"/>
  <c r="B110" i="10"/>
  <c r="B110" i="19"/>
  <c r="B111" i="10"/>
  <c r="B111" i="19"/>
  <c r="B112" i="10"/>
  <c r="B112" i="19"/>
  <c r="B113" i="10"/>
  <c r="B113" i="19"/>
  <c r="B114" i="10"/>
  <c r="B114" i="19"/>
  <c r="B115" i="10"/>
  <c r="B115" i="19"/>
  <c r="B116" i="10"/>
  <c r="B116" i="19"/>
  <c r="B117" i="10"/>
  <c r="B117" i="19"/>
  <c r="B118" i="10"/>
  <c r="B118" i="19"/>
  <c r="B119" i="10"/>
  <c r="B119" i="19"/>
  <c r="B120" i="10"/>
  <c r="B120" i="19"/>
  <c r="B121" i="10"/>
  <c r="B121" i="19"/>
  <c r="B122" i="10"/>
  <c r="B122" i="19"/>
  <c r="B123" i="10"/>
  <c r="B123" i="19"/>
  <c r="B124" i="10"/>
  <c r="B124" i="19"/>
  <c r="B125" i="10"/>
  <c r="B125" i="19"/>
  <c r="B126" i="10"/>
  <c r="B126" i="19"/>
  <c r="B127" i="10"/>
  <c r="B127" i="19"/>
  <c r="B128" i="10"/>
  <c r="B128" i="19"/>
  <c r="B129" i="10"/>
  <c r="B129" i="19"/>
  <c r="B130" i="10"/>
  <c r="B130" i="19"/>
  <c r="B131" i="10"/>
  <c r="B131" i="19"/>
  <c r="B132" i="10"/>
  <c r="B132" i="19"/>
  <c r="B133" i="10"/>
  <c r="B133" i="19"/>
  <c r="B134" i="10"/>
  <c r="B134" i="19"/>
  <c r="B135" i="10"/>
  <c r="B135" i="19"/>
  <c r="B136" i="10"/>
  <c r="B136" i="19"/>
  <c r="B137" i="10"/>
  <c r="B137" i="19"/>
  <c r="B138" i="10"/>
  <c r="B138" i="19"/>
  <c r="B139" i="10"/>
  <c r="B139" i="19"/>
  <c r="B140" i="10"/>
  <c r="B140" i="19"/>
  <c r="B141" i="10"/>
  <c r="B141" i="19"/>
  <c r="B142" i="10"/>
  <c r="B142" i="19"/>
  <c r="B143" i="10"/>
  <c r="B143" i="19"/>
  <c r="B144" i="10"/>
  <c r="B144" i="19"/>
  <c r="B145" i="10"/>
  <c r="B145" i="19"/>
  <c r="B146" i="10"/>
  <c r="B146" i="19"/>
  <c r="B147" i="10"/>
  <c r="B147" i="19"/>
  <c r="B148" i="10"/>
  <c r="B148" i="19"/>
  <c r="B149" i="10"/>
  <c r="B149" i="19"/>
  <c r="B150" i="10"/>
  <c r="B150" i="19"/>
  <c r="B151" i="10"/>
  <c r="B151" i="19"/>
  <c r="B152" i="10"/>
  <c r="B152" i="19"/>
  <c r="B153" i="10"/>
  <c r="B153" i="19"/>
  <c r="B154" i="10"/>
  <c r="B154" i="19"/>
  <c r="B155" i="10"/>
  <c r="B155" i="19"/>
  <c r="B156" i="10"/>
  <c r="B156" i="19"/>
  <c r="B157" i="10"/>
  <c r="B157" i="19"/>
  <c r="B158" i="10"/>
  <c r="B158" i="19"/>
  <c r="B159" i="10"/>
  <c r="B159" i="19"/>
  <c r="B160" i="10"/>
  <c r="B160" i="19"/>
  <c r="B161" i="10"/>
  <c r="B161" i="19"/>
  <c r="B162" i="10"/>
  <c r="B162" i="19"/>
  <c r="B163" i="10"/>
  <c r="B163" i="19"/>
  <c r="B164" i="10"/>
  <c r="B164" i="19"/>
  <c r="B165" i="10"/>
  <c r="B165" i="19"/>
  <c r="B166" i="10"/>
  <c r="B166" i="19"/>
  <c r="B167" i="10"/>
  <c r="B167" i="19"/>
  <c r="B168" i="10"/>
  <c r="B168" i="19"/>
  <c r="B169" i="10"/>
  <c r="B169" i="19"/>
  <c r="B170" i="10"/>
  <c r="B170" i="19"/>
  <c r="B171" i="10"/>
  <c r="B171" i="19"/>
  <c r="B172" i="10"/>
  <c r="B172" i="19"/>
  <c r="B173" i="10"/>
  <c r="B173" i="19"/>
  <c r="B174" i="10"/>
  <c r="B174" i="19"/>
  <c r="B175" i="10"/>
  <c r="B175" i="19"/>
  <c r="B176" i="10"/>
  <c r="B176" i="19"/>
  <c r="B177" i="10"/>
  <c r="B177" i="19"/>
  <c r="B178" i="10"/>
  <c r="B178" i="19"/>
  <c r="B179" i="10"/>
  <c r="B179" i="19"/>
  <c r="B180" i="10"/>
  <c r="B180" i="19"/>
  <c r="B181" i="10"/>
  <c r="B181" i="19"/>
  <c r="B182" i="10"/>
  <c r="B182" i="19"/>
  <c r="B183" i="10"/>
  <c r="B183" i="19"/>
  <c r="B184" i="10"/>
  <c r="B184" i="19"/>
  <c r="B185" i="10"/>
  <c r="B185" i="19"/>
  <c r="B186" i="10"/>
  <c r="B186" i="19"/>
  <c r="B187" i="10"/>
  <c r="B187" i="19"/>
  <c r="B188" i="10"/>
  <c r="B188" i="19"/>
  <c r="B189" i="10"/>
  <c r="B189" i="19"/>
  <c r="B190" i="10"/>
  <c r="B190" i="19"/>
  <c r="B191" i="10"/>
  <c r="B191" i="19"/>
  <c r="B192" i="10"/>
  <c r="B192" i="19"/>
  <c r="B193" i="10"/>
  <c r="B193" i="19"/>
  <c r="B194" i="10"/>
  <c r="B194" i="19"/>
  <c r="B195" i="10"/>
  <c r="B195" i="19"/>
  <c r="B196" i="10"/>
  <c r="B196" i="19"/>
  <c r="B197" i="10"/>
  <c r="B197" i="19"/>
  <c r="B198" i="10"/>
  <c r="B198" i="19"/>
  <c r="B199" i="10"/>
  <c r="B199" i="19"/>
  <c r="B200" i="10"/>
  <c r="B200" i="19"/>
  <c r="B201" i="10"/>
  <c r="B201" i="19"/>
  <c r="B202" i="10"/>
  <c r="B202" i="19"/>
  <c r="B203" i="10"/>
  <c r="B203" i="19"/>
  <c r="B204" i="10"/>
  <c r="B204" i="19"/>
  <c r="B205" i="10"/>
  <c r="B205" i="19"/>
  <c r="B206" i="10"/>
  <c r="B206" i="19"/>
  <c r="B207" i="10"/>
  <c r="B207" i="19"/>
  <c r="B208" i="10"/>
  <c r="B208" i="19"/>
  <c r="B209" i="10"/>
  <c r="B209" i="19"/>
  <c r="B210" i="10"/>
  <c r="B210" i="19"/>
  <c r="B211" i="10"/>
  <c r="B211" i="19"/>
  <c r="B212" i="10"/>
  <c r="B212" i="19"/>
  <c r="B213" i="10"/>
  <c r="B213" i="19"/>
  <c r="B214" i="10"/>
  <c r="B214" i="19"/>
  <c r="B215" i="10"/>
  <c r="B215" i="19"/>
  <c r="B216" i="10"/>
  <c r="B216" i="19"/>
  <c r="B217" i="10"/>
  <c r="B217" i="19"/>
  <c r="B218" i="10"/>
  <c r="B218" i="19"/>
  <c r="B219" i="10"/>
  <c r="B219" i="19"/>
  <c r="B220" i="10"/>
  <c r="B220" i="19"/>
  <c r="B221" i="10"/>
  <c r="B221" i="19"/>
  <c r="B222" i="10"/>
  <c r="B222" i="19"/>
  <c r="B223" i="10"/>
  <c r="B223" i="19"/>
  <c r="B224" i="10"/>
  <c r="B224" i="19"/>
  <c r="B225" i="10"/>
  <c r="B225" i="19"/>
  <c r="B226" i="10"/>
  <c r="B226" i="19"/>
  <c r="B227" i="10"/>
  <c r="B227" i="19"/>
  <c r="B228" i="10"/>
  <c r="B228" i="19"/>
  <c r="B229" i="10"/>
  <c r="B229" i="19"/>
  <c r="B230" i="10"/>
  <c r="B230" i="19"/>
  <c r="B231" i="10"/>
  <c r="B231" i="19"/>
  <c r="B232" i="10"/>
  <c r="B232" i="19"/>
  <c r="B233" i="10"/>
  <c r="B233" i="19"/>
  <c r="B234" i="10"/>
  <c r="B234" i="19"/>
  <c r="B235" i="10"/>
  <c r="B235" i="19"/>
  <c r="B236" i="10"/>
  <c r="B236" i="19"/>
  <c r="B237" i="10"/>
  <c r="B237" i="19"/>
  <c r="B238" i="10"/>
  <c r="B238" i="19"/>
  <c r="B239" i="10"/>
  <c r="B239" i="19"/>
  <c r="B240" i="10"/>
  <c r="B240" i="19"/>
  <c r="B241" i="10"/>
  <c r="B241" i="19"/>
  <c r="B242" i="10"/>
  <c r="B242" i="19"/>
  <c r="B243" i="10"/>
  <c r="B243" i="19"/>
  <c r="B244" i="10"/>
  <c r="B244" i="19"/>
  <c r="B245" i="10"/>
  <c r="B245" i="19"/>
  <c r="B246" i="10"/>
  <c r="B246" i="19"/>
  <c r="B247" i="10"/>
  <c r="B247" i="19"/>
  <c r="B248" i="10"/>
  <c r="B248" i="19"/>
  <c r="B249" i="10"/>
  <c r="B249" i="19"/>
  <c r="B250" i="10"/>
  <c r="B250" i="19"/>
  <c r="B251" i="10"/>
  <c r="B251" i="19"/>
  <c r="B252" i="10"/>
  <c r="B252" i="19"/>
  <c r="B253" i="10"/>
  <c r="B253" i="19"/>
  <c r="B254" i="10"/>
  <c r="B254" i="19"/>
  <c r="B255" i="10"/>
  <c r="B255" i="19"/>
  <c r="B256" i="10"/>
  <c r="B256" i="19"/>
  <c r="B257" i="10"/>
  <c r="B257" i="19"/>
  <c r="B258" i="10"/>
  <c r="B258" i="19"/>
  <c r="B259" i="10"/>
  <c r="B259" i="19"/>
  <c r="B260" i="10"/>
  <c r="B260" i="19"/>
  <c r="B261" i="10"/>
  <c r="B261" i="19"/>
  <c r="B262" i="10"/>
  <c r="B262" i="19"/>
  <c r="B263" i="10"/>
  <c r="B263" i="19"/>
  <c r="B264" i="10"/>
  <c r="B264" i="19"/>
  <c r="B265" i="10"/>
  <c r="B265" i="19"/>
  <c r="B266" i="10"/>
  <c r="B266" i="19"/>
  <c r="B267" i="10"/>
  <c r="B267" i="19"/>
  <c r="B268" i="10"/>
  <c r="B268" i="19"/>
  <c r="B269" i="10"/>
  <c r="B269" i="19"/>
  <c r="B270" i="10"/>
  <c r="B270" i="19"/>
  <c r="B271" i="10"/>
  <c r="B271" i="19"/>
  <c r="B272" i="10"/>
  <c r="B272" i="19"/>
  <c r="B273" i="10"/>
  <c r="B273" i="19"/>
  <c r="B274" i="10"/>
  <c r="B274" i="19"/>
  <c r="B275" i="10"/>
  <c r="B275" i="19"/>
  <c r="B276" i="10"/>
  <c r="B276" i="19"/>
  <c r="B277" i="10"/>
  <c r="B277" i="19"/>
  <c r="B278" i="10"/>
  <c r="B278" i="19"/>
  <c r="B279" i="10"/>
  <c r="B279" i="19"/>
  <c r="B280" i="10"/>
  <c r="B280" i="19"/>
  <c r="B281" i="10"/>
  <c r="B281" i="19"/>
  <c r="B282" i="10"/>
  <c r="B282" i="19"/>
  <c r="B283" i="10"/>
  <c r="B283" i="19"/>
  <c r="B284" i="10"/>
  <c r="B284" i="19"/>
  <c r="B285" i="10"/>
  <c r="B285" i="19"/>
  <c r="B286" i="10"/>
  <c r="B286" i="19"/>
  <c r="B287" i="10"/>
  <c r="B287" i="19"/>
  <c r="B288" i="10"/>
  <c r="B288" i="19"/>
  <c r="B289" i="10"/>
  <c r="B289" i="19"/>
  <c r="B290" i="10"/>
  <c r="B290" i="19"/>
  <c r="B291" i="10"/>
  <c r="B291" i="19"/>
  <c r="B292" i="10"/>
  <c r="B292" i="19"/>
  <c r="B293" i="10"/>
  <c r="B293" i="19"/>
  <c r="B294" i="10"/>
  <c r="B294" i="19"/>
  <c r="B295" i="10"/>
  <c r="B295" i="19"/>
  <c r="B296" i="10"/>
  <c r="B296" i="19"/>
  <c r="B297" i="10"/>
  <c r="B297" i="19"/>
  <c r="B298" i="10"/>
  <c r="B298" i="19"/>
  <c r="B299" i="10"/>
  <c r="B299" i="19"/>
  <c r="B300" i="10"/>
  <c r="B300" i="19"/>
  <c r="B301" i="10"/>
  <c r="B301" i="19"/>
  <c r="B302" i="10"/>
  <c r="B302" i="19"/>
  <c r="B303" i="10"/>
  <c r="B303" i="19"/>
  <c r="B304" i="10"/>
  <c r="B304" i="19"/>
  <c r="B305" i="10"/>
  <c r="B305" i="19"/>
  <c r="B306" i="10"/>
  <c r="B306" i="19"/>
  <c r="B307" i="10"/>
  <c r="B307" i="19"/>
  <c r="B308" i="10"/>
  <c r="B308" i="19"/>
  <c r="B309" i="10"/>
  <c r="B309" i="19"/>
  <c r="B310" i="10"/>
  <c r="B310" i="19"/>
  <c r="B311" i="10"/>
  <c r="B311" i="19"/>
  <c r="B312" i="10"/>
  <c r="B312" i="19"/>
  <c r="B313" i="10"/>
  <c r="B313" i="19"/>
  <c r="B314" i="10"/>
  <c r="B314" i="19"/>
  <c r="B315" i="10"/>
  <c r="B315" i="19"/>
  <c r="B316" i="10"/>
  <c r="B316" i="19"/>
  <c r="B317" i="10"/>
  <c r="B317" i="19"/>
  <c r="B318" i="10"/>
  <c r="B318" i="19"/>
  <c r="B319" i="10"/>
  <c r="B319" i="19"/>
  <c r="B320" i="10"/>
  <c r="B320" i="19"/>
  <c r="B321" i="10"/>
  <c r="B321" i="19"/>
  <c r="B322" i="10"/>
  <c r="B322" i="19"/>
  <c r="B323" i="10"/>
  <c r="B323" i="19"/>
  <c r="B324" i="10"/>
  <c r="B324" i="19"/>
  <c r="B325" i="10"/>
  <c r="B325" i="19"/>
  <c r="B326" i="10"/>
  <c r="B326" i="19"/>
  <c r="B327" i="10"/>
  <c r="B327" i="19"/>
  <c r="B328" i="10"/>
  <c r="B328" i="19"/>
  <c r="B329" i="10"/>
  <c r="B329" i="19"/>
  <c r="B330" i="10"/>
  <c r="B330" i="19"/>
  <c r="B331" i="10"/>
  <c r="B331" i="19"/>
  <c r="B332" i="10"/>
  <c r="B332" i="19"/>
  <c r="B333" i="10"/>
  <c r="B333" i="19"/>
  <c r="B334" i="10"/>
  <c r="B334" i="19"/>
  <c r="B335" i="10"/>
  <c r="B335" i="19"/>
  <c r="B336" i="10"/>
  <c r="B336" i="19"/>
  <c r="B337" i="10"/>
  <c r="B337" i="19"/>
  <c r="B338" i="10"/>
  <c r="B338" i="19"/>
  <c r="B339" i="10"/>
  <c r="B339" i="19"/>
  <c r="B340" i="10"/>
  <c r="B340" i="19"/>
  <c r="B341" i="10"/>
  <c r="B341" i="19"/>
  <c r="B342" i="10"/>
  <c r="B342" i="19"/>
  <c r="B343" i="10"/>
  <c r="B343" i="19"/>
  <c r="B344" i="10"/>
  <c r="B344" i="19"/>
  <c r="B345" i="10"/>
  <c r="B345" i="19"/>
  <c r="B346" i="10"/>
  <c r="B346" i="19"/>
  <c r="B347" i="10"/>
  <c r="B347" i="19"/>
  <c r="B348" i="10"/>
  <c r="B348" i="19"/>
  <c r="B349" i="10"/>
  <c r="B349" i="19"/>
  <c r="B350" i="10"/>
  <c r="B350" i="19"/>
  <c r="B351" i="10"/>
  <c r="B351" i="19"/>
  <c r="B352" i="10"/>
  <c r="B352" i="19"/>
  <c r="B353" i="10"/>
  <c r="B353" i="19"/>
  <c r="B354" i="10"/>
  <c r="B354" i="19"/>
  <c r="B355" i="10"/>
  <c r="B355" i="19"/>
  <c r="B356" i="10"/>
  <c r="B356" i="19"/>
  <c r="B357" i="10"/>
  <c r="B357" i="19"/>
  <c r="B358" i="10"/>
  <c r="B358" i="19"/>
  <c r="B359" i="10"/>
  <c r="B359" i="19"/>
  <c r="B360" i="10"/>
  <c r="B360" i="19"/>
  <c r="B361" i="10"/>
  <c r="B361" i="19"/>
  <c r="B362" i="10"/>
  <c r="B362" i="19"/>
  <c r="B363" i="10"/>
  <c r="B363" i="19"/>
  <c r="B364" i="10"/>
  <c r="B364" i="19"/>
  <c r="B365" i="10"/>
  <c r="B365" i="19"/>
  <c r="B366" i="10"/>
  <c r="B366" i="19"/>
  <c r="B367" i="10"/>
  <c r="B367" i="19"/>
  <c r="B368" i="10"/>
  <c r="B368" i="19"/>
  <c r="B369" i="10"/>
  <c r="B369" i="19"/>
  <c r="B370" i="10"/>
  <c r="B370" i="19"/>
  <c r="B371" i="10"/>
  <c r="B371" i="19"/>
  <c r="B372" i="10"/>
  <c r="B372" i="19"/>
  <c r="B373" i="10"/>
  <c r="B373" i="19"/>
  <c r="B374" i="10"/>
  <c r="B374" i="19"/>
  <c r="B375" i="10"/>
  <c r="B375" i="19"/>
  <c r="B376" i="10"/>
  <c r="B376" i="19"/>
  <c r="B377" i="10"/>
  <c r="B377" i="19"/>
  <c r="B378" i="10"/>
  <c r="B378" i="19"/>
  <c r="B379" i="10"/>
  <c r="B379" i="19"/>
  <c r="B380" i="10"/>
  <c r="B380" i="19"/>
  <c r="B381" i="10"/>
  <c r="B381" i="19"/>
  <c r="B382" i="10"/>
  <c r="B382" i="19"/>
  <c r="B383" i="10"/>
  <c r="B383" i="19"/>
  <c r="B384" i="10"/>
  <c r="B384" i="19"/>
  <c r="B385" i="10"/>
  <c r="B385" i="19"/>
  <c r="B386" i="10"/>
  <c r="B386" i="19"/>
  <c r="B387" i="10"/>
  <c r="B387" i="19"/>
  <c r="B388" i="10"/>
  <c r="B388" i="19"/>
  <c r="B10" i="16"/>
  <c r="B10" i="31"/>
  <c r="C10" i="16"/>
  <c r="C10" i="31"/>
  <c r="D10" i="16"/>
  <c r="F10" i="16"/>
  <c r="G10" i="16"/>
  <c r="H10" i="16"/>
  <c r="J10" i="16"/>
  <c r="L10" i="16"/>
  <c r="M10" i="16"/>
  <c r="P10" i="16"/>
  <c r="B11" i="16"/>
  <c r="C11" i="16"/>
  <c r="D11" i="16"/>
  <c r="F11" i="16"/>
  <c r="G11" i="16"/>
  <c r="G11" i="31"/>
  <c r="H11" i="16"/>
  <c r="J11" i="16"/>
  <c r="L11" i="16"/>
  <c r="M11" i="16"/>
  <c r="P11" i="16"/>
  <c r="B12" i="16"/>
  <c r="B12" i="31"/>
  <c r="C12" i="16"/>
  <c r="D12" i="16"/>
  <c r="F12" i="16"/>
  <c r="G12" i="16"/>
  <c r="H12" i="16"/>
  <c r="J12" i="16"/>
  <c r="L12" i="16"/>
  <c r="M12" i="16"/>
  <c r="P12" i="16"/>
  <c r="B13" i="16"/>
  <c r="C13" i="16"/>
  <c r="D13" i="16"/>
  <c r="F13" i="16"/>
  <c r="G13" i="16"/>
  <c r="G13" i="31"/>
  <c r="H13" i="16"/>
  <c r="J13" i="16"/>
  <c r="L13" i="16"/>
  <c r="M13" i="16"/>
  <c r="P13" i="16"/>
  <c r="B14" i="16"/>
  <c r="B14" i="31"/>
  <c r="C14" i="16"/>
  <c r="C14" i="31"/>
  <c r="D14" i="16"/>
  <c r="F14" i="16"/>
  <c r="G14" i="16"/>
  <c r="H14" i="16"/>
  <c r="J14" i="16"/>
  <c r="L14" i="16"/>
  <c r="M14" i="16"/>
  <c r="P14" i="16"/>
  <c r="B15" i="16"/>
  <c r="C15" i="16"/>
  <c r="D15" i="16"/>
  <c r="F15" i="16"/>
  <c r="G15" i="16"/>
  <c r="H15" i="16"/>
  <c r="J15" i="16"/>
  <c r="L15" i="16"/>
  <c r="M15" i="16"/>
  <c r="P15" i="16"/>
  <c r="B16" i="16"/>
  <c r="B16" i="31"/>
  <c r="C16" i="16"/>
  <c r="C16" i="31"/>
  <c r="D16" i="16"/>
  <c r="F16" i="16"/>
  <c r="G16" i="16"/>
  <c r="H16" i="16"/>
  <c r="J16" i="16"/>
  <c r="L16" i="16"/>
  <c r="M16" i="16"/>
  <c r="P16" i="16"/>
  <c r="B17" i="16"/>
  <c r="C17" i="16"/>
  <c r="D17" i="16"/>
  <c r="F17" i="16"/>
  <c r="G17" i="16"/>
  <c r="G17" i="31"/>
  <c r="H17" i="16"/>
  <c r="J17" i="16"/>
  <c r="L17" i="16"/>
  <c r="M17" i="16"/>
  <c r="P17" i="16"/>
  <c r="B18" i="16"/>
  <c r="B18" i="31"/>
  <c r="C18" i="16"/>
  <c r="C18" i="31"/>
  <c r="D18" i="16"/>
  <c r="F18" i="16"/>
  <c r="G18" i="16"/>
  <c r="H18" i="16"/>
  <c r="J18" i="16"/>
  <c r="L18" i="16"/>
  <c r="M18" i="16"/>
  <c r="P18" i="16"/>
  <c r="B19" i="16"/>
  <c r="C19" i="16"/>
  <c r="D19" i="16"/>
  <c r="F19" i="16"/>
  <c r="G19" i="16"/>
  <c r="G19" i="31"/>
  <c r="H19" i="16"/>
  <c r="J19" i="16"/>
  <c r="L19" i="16"/>
  <c r="M19" i="16"/>
  <c r="P19" i="16"/>
  <c r="B20" i="16"/>
  <c r="B20" i="31"/>
  <c r="C20" i="16"/>
  <c r="C20" i="31"/>
  <c r="D20" i="16"/>
  <c r="F20" i="16"/>
  <c r="G20" i="16"/>
  <c r="H20" i="16"/>
  <c r="J20" i="16"/>
  <c r="L20" i="16"/>
  <c r="M20" i="16"/>
  <c r="P20" i="16"/>
  <c r="B21" i="16"/>
  <c r="C21" i="16"/>
  <c r="D21" i="16"/>
  <c r="F21" i="16"/>
  <c r="G21" i="16"/>
  <c r="G21" i="31"/>
  <c r="H21" i="16"/>
  <c r="J21" i="16"/>
  <c r="L21" i="16"/>
  <c r="M21" i="16"/>
  <c r="P21" i="16"/>
  <c r="B22" i="16"/>
  <c r="B22" i="31"/>
  <c r="C22" i="16"/>
  <c r="C22" i="31"/>
  <c r="D22" i="16"/>
  <c r="F22" i="16"/>
  <c r="G22" i="16"/>
  <c r="H22" i="16"/>
  <c r="J22" i="16"/>
  <c r="L22" i="16"/>
  <c r="M22" i="16"/>
  <c r="P22" i="16"/>
  <c r="B23" i="16"/>
  <c r="C23" i="16"/>
  <c r="D23" i="16"/>
  <c r="F23" i="16"/>
  <c r="G23" i="16"/>
  <c r="G23" i="31"/>
  <c r="H23" i="16"/>
  <c r="J23" i="16"/>
  <c r="L23" i="16"/>
  <c r="M23" i="16"/>
  <c r="P23" i="16"/>
  <c r="B24" i="16"/>
  <c r="B24" i="31"/>
  <c r="C24" i="16"/>
  <c r="C24" i="31"/>
  <c r="D24" i="16"/>
  <c r="F24" i="16"/>
  <c r="G24" i="16"/>
  <c r="H24" i="16"/>
  <c r="J24" i="16"/>
  <c r="L24" i="16"/>
  <c r="M24" i="16"/>
  <c r="P24" i="16"/>
  <c r="B25" i="16"/>
  <c r="C25" i="16"/>
  <c r="D25" i="16"/>
  <c r="F25" i="16"/>
  <c r="G25" i="16"/>
  <c r="G25" i="31"/>
  <c r="H25" i="16"/>
  <c r="J25" i="16"/>
  <c r="L25" i="16"/>
  <c r="M25" i="16"/>
  <c r="P25" i="16"/>
  <c r="B26" i="16"/>
  <c r="B26" i="31"/>
  <c r="C26" i="16"/>
  <c r="C26" i="31"/>
  <c r="D26" i="16"/>
  <c r="F26" i="16"/>
  <c r="G26" i="16"/>
  <c r="H26" i="16"/>
  <c r="J26" i="16"/>
  <c r="L26" i="16"/>
  <c r="M26" i="16"/>
  <c r="P26" i="16"/>
  <c r="B27" i="16"/>
  <c r="C27" i="16"/>
  <c r="D27" i="16"/>
  <c r="F27" i="16"/>
  <c r="G27" i="16"/>
  <c r="G27" i="31"/>
  <c r="H27" i="16"/>
  <c r="J27" i="16"/>
  <c r="L27" i="16"/>
  <c r="M27" i="16"/>
  <c r="P27" i="16"/>
  <c r="B28" i="16"/>
  <c r="B28" i="31"/>
  <c r="C28" i="16"/>
  <c r="D28" i="16"/>
  <c r="F28" i="16"/>
  <c r="G28" i="16"/>
  <c r="H28" i="16"/>
  <c r="J28" i="16"/>
  <c r="L28" i="16"/>
  <c r="M28" i="16"/>
  <c r="P28" i="16"/>
  <c r="B29" i="16"/>
  <c r="C29" i="16"/>
  <c r="D29" i="16"/>
  <c r="F29" i="16"/>
  <c r="G29" i="16"/>
  <c r="G29" i="31"/>
  <c r="H29" i="16"/>
  <c r="J29" i="16"/>
  <c r="L29" i="16"/>
  <c r="M29" i="16"/>
  <c r="P29" i="16"/>
  <c r="B30" i="16"/>
  <c r="B30" i="31"/>
  <c r="C30" i="16"/>
  <c r="C30" i="31"/>
  <c r="D30" i="16"/>
  <c r="F30" i="16"/>
  <c r="G30" i="16"/>
  <c r="H30" i="16"/>
  <c r="J30" i="16"/>
  <c r="L30" i="16"/>
  <c r="M30" i="16"/>
  <c r="P30" i="16"/>
  <c r="B31" i="16"/>
  <c r="C31" i="16"/>
  <c r="D31" i="16"/>
  <c r="F31" i="16"/>
  <c r="G31" i="16"/>
  <c r="H31" i="16"/>
  <c r="J31" i="16"/>
  <c r="L31" i="16"/>
  <c r="M31" i="16"/>
  <c r="P31" i="16"/>
  <c r="B32" i="16"/>
  <c r="B32" i="31"/>
  <c r="C32" i="16"/>
  <c r="C32" i="31"/>
  <c r="D32" i="16"/>
  <c r="F32" i="16"/>
  <c r="G32" i="16"/>
  <c r="H32" i="16"/>
  <c r="J32" i="16"/>
  <c r="L32" i="16"/>
  <c r="M32" i="16"/>
  <c r="P32" i="16"/>
  <c r="B33" i="16"/>
  <c r="C33" i="16"/>
  <c r="D33" i="16"/>
  <c r="F33" i="16"/>
  <c r="G33" i="16"/>
  <c r="G33" i="31"/>
  <c r="H33" i="16"/>
  <c r="J33" i="16"/>
  <c r="L33" i="16"/>
  <c r="M33" i="16"/>
  <c r="P33" i="16"/>
  <c r="B34" i="16"/>
  <c r="B34" i="31"/>
  <c r="C34" i="16"/>
  <c r="C34" i="31"/>
  <c r="D34" i="16"/>
  <c r="F34" i="16"/>
  <c r="G34" i="16"/>
  <c r="H34" i="16"/>
  <c r="J34" i="16"/>
  <c r="L34" i="16"/>
  <c r="M34" i="16"/>
  <c r="P34" i="16"/>
  <c r="B35" i="16"/>
  <c r="C35" i="16"/>
  <c r="D35" i="16"/>
  <c r="F35" i="16"/>
  <c r="G35" i="16"/>
  <c r="G35" i="31"/>
  <c r="H35" i="16"/>
  <c r="J35" i="16"/>
  <c r="L35" i="16"/>
  <c r="M35" i="16"/>
  <c r="P35" i="16"/>
  <c r="B36" i="16"/>
  <c r="B36" i="31"/>
  <c r="C36" i="16"/>
  <c r="C36" i="31"/>
  <c r="D36" i="16"/>
  <c r="F36" i="16"/>
  <c r="G36" i="16"/>
  <c r="H36" i="16"/>
  <c r="J36" i="16"/>
  <c r="L36" i="16"/>
  <c r="M36" i="16"/>
  <c r="P36" i="16"/>
  <c r="B37" i="16"/>
  <c r="C37" i="16"/>
  <c r="D37" i="16"/>
  <c r="F37" i="16"/>
  <c r="G37" i="16"/>
  <c r="G37" i="31"/>
  <c r="H37" i="16"/>
  <c r="J37" i="16"/>
  <c r="L37" i="16"/>
  <c r="M37" i="16"/>
  <c r="P37" i="16"/>
  <c r="B38" i="16"/>
  <c r="B38" i="31"/>
  <c r="C38" i="16"/>
  <c r="C38" i="31"/>
  <c r="D38" i="16"/>
  <c r="F38" i="16"/>
  <c r="G38" i="16"/>
  <c r="H38" i="16"/>
  <c r="J38" i="16"/>
  <c r="L38" i="16"/>
  <c r="M38" i="16"/>
  <c r="P38" i="16"/>
  <c r="B39" i="16"/>
  <c r="C39" i="16"/>
  <c r="D39" i="16"/>
  <c r="F39" i="16"/>
  <c r="G39" i="16"/>
  <c r="G39" i="31"/>
  <c r="H39" i="16"/>
  <c r="J39" i="16"/>
  <c r="L39" i="16"/>
  <c r="M39" i="16"/>
  <c r="P39" i="16"/>
  <c r="B40" i="16"/>
  <c r="B40" i="31"/>
  <c r="C40" i="16"/>
  <c r="C40" i="31"/>
  <c r="D40" i="16"/>
  <c r="F40" i="16"/>
  <c r="G40" i="16"/>
  <c r="H40" i="16"/>
  <c r="J40" i="16"/>
  <c r="L40" i="16"/>
  <c r="M40" i="16"/>
  <c r="P40" i="16"/>
  <c r="B41" i="16"/>
  <c r="C41" i="16"/>
  <c r="D41" i="16"/>
  <c r="F41" i="16"/>
  <c r="G41" i="16"/>
  <c r="H41" i="16"/>
  <c r="J41" i="16"/>
  <c r="L41" i="16"/>
  <c r="M41" i="16"/>
  <c r="P41" i="16"/>
  <c r="B42" i="16"/>
  <c r="B42" i="31"/>
  <c r="C42" i="16"/>
  <c r="C42" i="31"/>
  <c r="D42" i="16"/>
  <c r="F42" i="16"/>
  <c r="G42" i="16"/>
  <c r="H42" i="16"/>
  <c r="J42" i="16"/>
  <c r="L42" i="16"/>
  <c r="M42" i="16"/>
  <c r="P42" i="16"/>
  <c r="B43" i="16"/>
  <c r="C43" i="16"/>
  <c r="D43" i="16"/>
  <c r="F43" i="16"/>
  <c r="G43" i="16"/>
  <c r="G43" i="31"/>
  <c r="H43" i="16"/>
  <c r="J43" i="16"/>
  <c r="L43" i="16"/>
  <c r="M43" i="16"/>
  <c r="P43" i="16"/>
  <c r="B44" i="16"/>
  <c r="B44" i="31"/>
  <c r="C44" i="16"/>
  <c r="C44" i="31"/>
  <c r="D44" i="16"/>
  <c r="F44" i="16"/>
  <c r="G44" i="16"/>
  <c r="H44" i="16"/>
  <c r="J44" i="16"/>
  <c r="L44" i="16"/>
  <c r="M44" i="16"/>
  <c r="P44" i="16"/>
  <c r="B45" i="16"/>
  <c r="C45" i="16"/>
  <c r="D45" i="16"/>
  <c r="F45" i="16"/>
  <c r="G45" i="16"/>
  <c r="G45" i="31"/>
  <c r="H45" i="16"/>
  <c r="J45" i="16"/>
  <c r="L45" i="16"/>
  <c r="M45" i="16"/>
  <c r="P45" i="16"/>
  <c r="B46" i="16"/>
  <c r="B46" i="31"/>
  <c r="C46" i="16"/>
  <c r="D46" i="16"/>
  <c r="F46" i="16"/>
  <c r="G46" i="16"/>
  <c r="H46" i="16"/>
  <c r="J46" i="16"/>
  <c r="L46" i="16"/>
  <c r="M46" i="16"/>
  <c r="P46" i="16"/>
  <c r="B47" i="16"/>
  <c r="C47" i="16"/>
  <c r="D47" i="16"/>
  <c r="F47" i="16"/>
  <c r="G47" i="16"/>
  <c r="G47" i="31"/>
  <c r="H47" i="16"/>
  <c r="J47" i="16"/>
  <c r="L47" i="16"/>
  <c r="M47" i="16"/>
  <c r="P47" i="16"/>
  <c r="B48" i="16"/>
  <c r="B48" i="31"/>
  <c r="C48" i="16"/>
  <c r="C48" i="31"/>
  <c r="D48" i="16"/>
  <c r="F48" i="16"/>
  <c r="G48" i="16"/>
  <c r="H48" i="16"/>
  <c r="J48" i="16"/>
  <c r="L48" i="16"/>
  <c r="M48" i="16"/>
  <c r="P48" i="16"/>
  <c r="B49" i="16"/>
  <c r="C49" i="16"/>
  <c r="D49" i="16"/>
  <c r="F49" i="16"/>
  <c r="G49" i="16"/>
  <c r="H49" i="16"/>
  <c r="J49" i="16"/>
  <c r="L49" i="16"/>
  <c r="M49" i="16"/>
  <c r="P49" i="16"/>
  <c r="B50" i="16"/>
  <c r="B50" i="31"/>
  <c r="C50" i="16"/>
  <c r="C50" i="31"/>
  <c r="D50" i="16"/>
  <c r="F50" i="16"/>
  <c r="G50" i="16"/>
  <c r="H50" i="16"/>
  <c r="J50" i="16"/>
  <c r="L50" i="16"/>
  <c r="M50" i="16"/>
  <c r="P50" i="16"/>
  <c r="B51" i="16"/>
  <c r="C51" i="16"/>
  <c r="D51" i="16"/>
  <c r="F51" i="16"/>
  <c r="G51" i="16"/>
  <c r="G51" i="31"/>
  <c r="H51" i="16"/>
  <c r="J51" i="16"/>
  <c r="L51" i="16"/>
  <c r="M51" i="16"/>
  <c r="P51" i="16"/>
  <c r="B52" i="16"/>
  <c r="B52" i="31"/>
  <c r="C52" i="16"/>
  <c r="D52" i="16"/>
  <c r="F52" i="16"/>
  <c r="G52" i="16"/>
  <c r="H52" i="16"/>
  <c r="J52" i="16"/>
  <c r="L52" i="16"/>
  <c r="M52" i="16"/>
  <c r="P52" i="16"/>
  <c r="B53" i="16"/>
  <c r="C53" i="16"/>
  <c r="D53" i="16"/>
  <c r="F53" i="16"/>
  <c r="G53" i="16"/>
  <c r="G53" i="31"/>
  <c r="H53" i="16"/>
  <c r="J53" i="16"/>
  <c r="L53" i="16"/>
  <c r="M53" i="16"/>
  <c r="P53" i="16"/>
  <c r="B54" i="16"/>
  <c r="B54" i="31"/>
  <c r="C54" i="16"/>
  <c r="C54" i="31"/>
  <c r="D54" i="16"/>
  <c r="F54" i="16"/>
  <c r="G54" i="16"/>
  <c r="H54" i="16"/>
  <c r="J54" i="16"/>
  <c r="L54" i="16"/>
  <c r="M54" i="16"/>
  <c r="P54" i="16"/>
  <c r="B55" i="16"/>
  <c r="C55" i="16"/>
  <c r="D55" i="16"/>
  <c r="F55" i="16"/>
  <c r="G55" i="16"/>
  <c r="H55" i="16"/>
  <c r="J55" i="16"/>
  <c r="L55" i="16"/>
  <c r="M55" i="16"/>
  <c r="P55" i="16"/>
  <c r="B56" i="16"/>
  <c r="B56" i="31"/>
  <c r="C56" i="16"/>
  <c r="C56" i="31"/>
  <c r="D56" i="16"/>
  <c r="F56" i="16"/>
  <c r="G56" i="16"/>
  <c r="H56" i="16"/>
  <c r="J56" i="16"/>
  <c r="L56" i="16"/>
  <c r="M56" i="16"/>
  <c r="P56" i="16"/>
  <c r="B57" i="16"/>
  <c r="C57" i="16"/>
  <c r="D57" i="16"/>
  <c r="F57" i="16"/>
  <c r="G57" i="16"/>
  <c r="G57" i="31"/>
  <c r="H57" i="16"/>
  <c r="J57" i="16"/>
  <c r="L57" i="16"/>
  <c r="M57" i="16"/>
  <c r="P57" i="16"/>
  <c r="B58" i="16"/>
  <c r="B58" i="31"/>
  <c r="C58" i="16"/>
  <c r="C58" i="31"/>
  <c r="D58" i="16"/>
  <c r="F58" i="16"/>
  <c r="G58" i="16"/>
  <c r="H58" i="16"/>
  <c r="J58" i="16"/>
  <c r="L58" i="16"/>
  <c r="M58" i="16"/>
  <c r="P58" i="16"/>
  <c r="B59" i="16"/>
  <c r="C59" i="16"/>
  <c r="D59" i="16"/>
  <c r="F59" i="16"/>
  <c r="G59" i="16"/>
  <c r="G59" i="31"/>
  <c r="H59" i="16"/>
  <c r="J59" i="16"/>
  <c r="L59" i="16"/>
  <c r="M59" i="16"/>
  <c r="P59" i="16"/>
  <c r="B60" i="16"/>
  <c r="B60" i="31"/>
  <c r="C60" i="16"/>
  <c r="C60" i="31"/>
  <c r="D60" i="16"/>
  <c r="F60" i="16"/>
  <c r="G60" i="16"/>
  <c r="H60" i="16"/>
  <c r="J60" i="16"/>
  <c r="L60" i="16"/>
  <c r="M60" i="16"/>
  <c r="P60" i="16"/>
  <c r="B61" i="16"/>
  <c r="C61" i="16"/>
  <c r="D61" i="16"/>
  <c r="F61" i="16"/>
  <c r="G61" i="16"/>
  <c r="G61" i="31"/>
  <c r="H61" i="16"/>
  <c r="J61" i="16"/>
  <c r="L61" i="16"/>
  <c r="M61" i="16"/>
  <c r="P61" i="16"/>
  <c r="B62" i="16"/>
  <c r="B62" i="31"/>
  <c r="C62" i="16"/>
  <c r="C62" i="31"/>
  <c r="D62" i="16"/>
  <c r="F62" i="16"/>
  <c r="G62" i="16"/>
  <c r="H62" i="16"/>
  <c r="J62" i="16"/>
  <c r="L62" i="16"/>
  <c r="M62" i="16"/>
  <c r="P62" i="16"/>
  <c r="B63" i="16"/>
  <c r="C63" i="16"/>
  <c r="D63" i="16"/>
  <c r="F63" i="16"/>
  <c r="G63" i="16"/>
  <c r="G63" i="31"/>
  <c r="H63" i="16"/>
  <c r="J63" i="16"/>
  <c r="L63" i="16"/>
  <c r="M63" i="16"/>
  <c r="P63" i="16"/>
  <c r="B64" i="16"/>
  <c r="B64" i="31"/>
  <c r="C64" i="16"/>
  <c r="C64" i="31"/>
  <c r="D64" i="16"/>
  <c r="D64" i="31"/>
  <c r="F64" i="16"/>
  <c r="G64" i="16"/>
  <c r="H64" i="16"/>
  <c r="J64" i="16"/>
  <c r="J64" i="31"/>
  <c r="L64" i="16"/>
  <c r="M64" i="16"/>
  <c r="P64" i="16"/>
  <c r="B65" i="16"/>
  <c r="B65" i="31"/>
  <c r="C65" i="16"/>
  <c r="D65" i="16"/>
  <c r="F65" i="16"/>
  <c r="G65" i="16"/>
  <c r="G65" i="31"/>
  <c r="H65" i="16"/>
  <c r="J65" i="16"/>
  <c r="L65" i="16"/>
  <c r="M65" i="16"/>
  <c r="P65" i="16"/>
  <c r="B66" i="16"/>
  <c r="B66" i="31"/>
  <c r="C66" i="16"/>
  <c r="C66" i="31"/>
  <c r="D66" i="16"/>
  <c r="F66" i="16"/>
  <c r="G66" i="16"/>
  <c r="H66" i="16"/>
  <c r="J66" i="16"/>
  <c r="L66" i="16"/>
  <c r="M66" i="16"/>
  <c r="P66" i="16"/>
  <c r="B67" i="16"/>
  <c r="C67" i="16"/>
  <c r="D67" i="16"/>
  <c r="F67" i="16"/>
  <c r="G67" i="16"/>
  <c r="G67" i="31"/>
  <c r="H67" i="16"/>
  <c r="J67" i="16"/>
  <c r="L67" i="16"/>
  <c r="M67" i="16"/>
  <c r="P67" i="16"/>
  <c r="B68" i="16"/>
  <c r="B68" i="31"/>
  <c r="C68" i="16"/>
  <c r="D68" i="16"/>
  <c r="F68" i="16"/>
  <c r="G68" i="16"/>
  <c r="H68" i="16"/>
  <c r="J68" i="16"/>
  <c r="L68" i="16"/>
  <c r="M68" i="16"/>
  <c r="P68" i="16"/>
  <c r="B69" i="16"/>
  <c r="C69" i="16"/>
  <c r="D69" i="16"/>
  <c r="F69" i="16"/>
  <c r="G69" i="16"/>
  <c r="G69" i="31"/>
  <c r="H69" i="16"/>
  <c r="J69" i="16"/>
  <c r="L69" i="16"/>
  <c r="M69" i="16"/>
  <c r="P69" i="16"/>
  <c r="B70" i="16"/>
  <c r="B70" i="31"/>
  <c r="C70" i="16"/>
  <c r="C70" i="31"/>
  <c r="D70" i="16"/>
  <c r="D70" i="31"/>
  <c r="F70" i="16"/>
  <c r="G70" i="16"/>
  <c r="H70" i="16"/>
  <c r="J70" i="16"/>
  <c r="J70" i="31"/>
  <c r="L70" i="16"/>
  <c r="M70" i="16"/>
  <c r="P70" i="16"/>
  <c r="B71" i="16"/>
  <c r="B71" i="31"/>
  <c r="C71" i="16"/>
  <c r="D71" i="16"/>
  <c r="F71" i="16"/>
  <c r="G71" i="16"/>
  <c r="G71" i="31"/>
  <c r="H71" i="16"/>
  <c r="J71" i="16"/>
  <c r="L71" i="16"/>
  <c r="M71" i="16"/>
  <c r="P71" i="16"/>
  <c r="B72" i="16"/>
  <c r="B72" i="31"/>
  <c r="C72" i="16"/>
  <c r="C72" i="31"/>
  <c r="D72" i="16"/>
  <c r="F72" i="16"/>
  <c r="G72" i="16"/>
  <c r="H72" i="16"/>
  <c r="J72" i="16"/>
  <c r="L72" i="16"/>
  <c r="M72" i="16"/>
  <c r="P72" i="16"/>
  <c r="B73" i="16"/>
  <c r="C73" i="16"/>
  <c r="D73" i="16"/>
  <c r="F73" i="16"/>
  <c r="G73" i="16"/>
  <c r="G73" i="31"/>
  <c r="H73" i="16"/>
  <c r="J73" i="16"/>
  <c r="L73" i="16"/>
  <c r="M73" i="16"/>
  <c r="P73" i="16"/>
  <c r="B74" i="16"/>
  <c r="B74" i="31"/>
  <c r="C74" i="16"/>
  <c r="C74" i="31"/>
  <c r="D74" i="16"/>
  <c r="F74" i="16"/>
  <c r="G74" i="16"/>
  <c r="H74" i="16"/>
  <c r="J74" i="16"/>
  <c r="L74" i="16"/>
  <c r="M74" i="16"/>
  <c r="P74" i="16"/>
  <c r="B75" i="16"/>
  <c r="C75" i="16"/>
  <c r="D75" i="16"/>
  <c r="F75" i="16"/>
  <c r="G75" i="16"/>
  <c r="G75" i="31"/>
  <c r="H75" i="16"/>
  <c r="J75" i="16"/>
  <c r="L75" i="16"/>
  <c r="M75" i="16"/>
  <c r="P75" i="16"/>
  <c r="B76" i="16"/>
  <c r="B76" i="31"/>
  <c r="C76" i="16"/>
  <c r="C76" i="31"/>
  <c r="D76" i="16"/>
  <c r="D76" i="31"/>
  <c r="F76" i="16"/>
  <c r="G76" i="16"/>
  <c r="H76" i="16"/>
  <c r="J76" i="16"/>
  <c r="L76" i="16"/>
  <c r="M76" i="16"/>
  <c r="P76" i="16"/>
  <c r="B77" i="16"/>
  <c r="B77" i="31"/>
  <c r="C77" i="16"/>
  <c r="D77" i="16"/>
  <c r="F77" i="16"/>
  <c r="G77" i="16"/>
  <c r="G77" i="31"/>
  <c r="H77" i="16"/>
  <c r="J77" i="16"/>
  <c r="L77" i="16"/>
  <c r="M77" i="16"/>
  <c r="P77" i="16"/>
  <c r="B78" i="16"/>
  <c r="B78" i="31"/>
  <c r="C78" i="16"/>
  <c r="C78" i="31"/>
  <c r="D78" i="16"/>
  <c r="F78" i="16"/>
  <c r="G78" i="16"/>
  <c r="H78" i="16"/>
  <c r="J78" i="16"/>
  <c r="L78" i="16"/>
  <c r="M78" i="16"/>
  <c r="P78" i="16"/>
  <c r="B79" i="16"/>
  <c r="C79" i="16"/>
  <c r="D79" i="16"/>
  <c r="F79" i="16"/>
  <c r="G79" i="16"/>
  <c r="G79" i="31"/>
  <c r="H79" i="16"/>
  <c r="J79" i="16"/>
  <c r="L79" i="16"/>
  <c r="M79" i="16"/>
  <c r="P79" i="16"/>
  <c r="B80" i="16"/>
  <c r="B80" i="31"/>
  <c r="C80" i="16"/>
  <c r="C80" i="31"/>
  <c r="D80" i="16"/>
  <c r="F80" i="16"/>
  <c r="G80" i="16"/>
  <c r="H80" i="16"/>
  <c r="J80" i="16"/>
  <c r="L80" i="16"/>
  <c r="M80" i="16"/>
  <c r="P80" i="16"/>
  <c r="B81" i="16"/>
  <c r="C81" i="16"/>
  <c r="D81" i="16"/>
  <c r="F81" i="16"/>
  <c r="G81" i="16"/>
  <c r="H81" i="16"/>
  <c r="J81" i="16"/>
  <c r="L81" i="16"/>
  <c r="M81" i="16"/>
  <c r="P81" i="16"/>
  <c r="B82" i="16"/>
  <c r="B82" i="31"/>
  <c r="C82" i="16"/>
  <c r="C82" i="31"/>
  <c r="D82" i="16"/>
  <c r="D82" i="31"/>
  <c r="F82" i="16"/>
  <c r="G82" i="16"/>
  <c r="H82" i="16"/>
  <c r="J82" i="16"/>
  <c r="J82" i="31"/>
  <c r="L82" i="16"/>
  <c r="M82" i="16"/>
  <c r="P82" i="16"/>
  <c r="B83" i="16"/>
  <c r="B83" i="31"/>
  <c r="C83" i="16"/>
  <c r="D83" i="16"/>
  <c r="F83" i="16"/>
  <c r="G83" i="16"/>
  <c r="G83" i="31"/>
  <c r="H83" i="16"/>
  <c r="J83" i="16"/>
  <c r="L83" i="16"/>
  <c r="M83" i="16"/>
  <c r="P83" i="16"/>
  <c r="B84" i="16"/>
  <c r="B84" i="31"/>
  <c r="C84" i="16"/>
  <c r="C84" i="31"/>
  <c r="D84" i="16"/>
  <c r="F84" i="16"/>
  <c r="G84" i="16"/>
  <c r="H84" i="16"/>
  <c r="J84" i="16"/>
  <c r="L84" i="16"/>
  <c r="M84" i="16"/>
  <c r="P84" i="16"/>
  <c r="B85" i="16"/>
  <c r="C85" i="16"/>
  <c r="D85" i="16"/>
  <c r="F85" i="16"/>
  <c r="G85" i="16"/>
  <c r="G85" i="31"/>
  <c r="H85" i="16"/>
  <c r="J85" i="16"/>
  <c r="L85" i="16"/>
  <c r="M85" i="16"/>
  <c r="P85" i="16"/>
  <c r="B86" i="16"/>
  <c r="B86" i="31"/>
  <c r="C86" i="16"/>
  <c r="D86" i="16"/>
  <c r="F86" i="16"/>
  <c r="G86" i="16"/>
  <c r="H86" i="16"/>
  <c r="J86" i="16"/>
  <c r="L86" i="16"/>
  <c r="M86" i="16"/>
  <c r="P86" i="16"/>
  <c r="B87" i="16"/>
  <c r="C87" i="16"/>
  <c r="D87" i="16"/>
  <c r="F87" i="16"/>
  <c r="G87" i="16"/>
  <c r="G87" i="31"/>
  <c r="H87" i="16"/>
  <c r="J87" i="16"/>
  <c r="L87" i="16"/>
  <c r="M87" i="16"/>
  <c r="P87" i="16"/>
  <c r="B88" i="16"/>
  <c r="B88" i="31"/>
  <c r="C88" i="16"/>
  <c r="C88" i="31"/>
  <c r="D88" i="16"/>
  <c r="D88" i="31"/>
  <c r="F88" i="16"/>
  <c r="G88" i="16"/>
  <c r="H88" i="16"/>
  <c r="J88" i="16"/>
  <c r="J88" i="31"/>
  <c r="L88" i="16"/>
  <c r="M88" i="16"/>
  <c r="P88" i="16"/>
  <c r="B89" i="16"/>
  <c r="B89" i="31"/>
  <c r="C89" i="16"/>
  <c r="D89" i="16"/>
  <c r="F89" i="16"/>
  <c r="G89" i="16"/>
  <c r="G89" i="31"/>
  <c r="H89" i="16"/>
  <c r="J89" i="16"/>
  <c r="L89" i="16"/>
  <c r="M89" i="16"/>
  <c r="M89" i="31"/>
  <c r="P89" i="16"/>
  <c r="B90" i="16"/>
  <c r="B90" i="31"/>
  <c r="C90" i="16"/>
  <c r="C90" i="31"/>
  <c r="D90" i="16"/>
  <c r="F90" i="16"/>
  <c r="G90" i="16"/>
  <c r="H90" i="16"/>
  <c r="J90" i="16"/>
  <c r="L90" i="16"/>
  <c r="M90" i="16"/>
  <c r="P90" i="16"/>
  <c r="B91" i="16"/>
  <c r="C91" i="16"/>
  <c r="D91" i="16"/>
  <c r="F91" i="16"/>
  <c r="G91" i="16"/>
  <c r="G91" i="31"/>
  <c r="H91" i="16"/>
  <c r="J91" i="16"/>
  <c r="L91" i="16"/>
  <c r="M91" i="16"/>
  <c r="P91" i="16"/>
  <c r="B92" i="16"/>
  <c r="B92" i="31"/>
  <c r="C92" i="16"/>
  <c r="D92" i="16"/>
  <c r="F92" i="16"/>
  <c r="G92" i="16"/>
  <c r="H92" i="16"/>
  <c r="J92" i="16"/>
  <c r="L92" i="16"/>
  <c r="M92" i="16"/>
  <c r="P92" i="16"/>
  <c r="B93" i="16"/>
  <c r="C93" i="16"/>
  <c r="D93" i="16"/>
  <c r="F93" i="16"/>
  <c r="G93" i="16"/>
  <c r="G93" i="31"/>
  <c r="H93" i="16"/>
  <c r="J93" i="16"/>
  <c r="L93" i="16"/>
  <c r="M93" i="16"/>
  <c r="P93" i="16"/>
  <c r="B94" i="16"/>
  <c r="B94" i="31"/>
  <c r="C94" i="16"/>
  <c r="C94" i="31"/>
  <c r="D94" i="16"/>
  <c r="F94" i="16"/>
  <c r="G94" i="16"/>
  <c r="H94" i="16"/>
  <c r="J94" i="16"/>
  <c r="L94" i="16"/>
  <c r="M94" i="16"/>
  <c r="P94" i="16"/>
  <c r="B95" i="16"/>
  <c r="C95" i="16"/>
  <c r="D95" i="16"/>
  <c r="F95" i="16"/>
  <c r="G95" i="16"/>
  <c r="H95" i="16"/>
  <c r="J95" i="16"/>
  <c r="L95" i="16"/>
  <c r="M95" i="16"/>
  <c r="P95" i="16"/>
  <c r="B96" i="16"/>
  <c r="B96" i="31"/>
  <c r="C96" i="16"/>
  <c r="C96" i="31"/>
  <c r="D96" i="16"/>
  <c r="F96" i="16"/>
  <c r="G96" i="16"/>
  <c r="H96" i="16"/>
  <c r="J96" i="16"/>
  <c r="J96" i="31"/>
  <c r="L96" i="16"/>
  <c r="M96" i="16"/>
  <c r="P96" i="16"/>
  <c r="B97" i="16"/>
  <c r="C97" i="16"/>
  <c r="D97" i="16"/>
  <c r="F97" i="16"/>
  <c r="G97" i="16"/>
  <c r="G97" i="31"/>
  <c r="H97" i="16"/>
  <c r="J97" i="16"/>
  <c r="L97" i="16"/>
  <c r="M97" i="16"/>
  <c r="P97" i="16"/>
  <c r="B98" i="16"/>
  <c r="B98" i="31"/>
  <c r="C98" i="16"/>
  <c r="C98" i="31"/>
  <c r="D98" i="16"/>
  <c r="F98" i="16"/>
  <c r="G98" i="16"/>
  <c r="H98" i="16"/>
  <c r="J98" i="16"/>
  <c r="L98" i="16"/>
  <c r="M98" i="16"/>
  <c r="P98" i="16"/>
  <c r="B99" i="16"/>
  <c r="C99" i="16"/>
  <c r="D99" i="16"/>
  <c r="F99" i="16"/>
  <c r="G99" i="16"/>
  <c r="G99" i="31"/>
  <c r="H99" i="16"/>
  <c r="J99" i="16"/>
  <c r="L99" i="16"/>
  <c r="M99" i="16"/>
  <c r="P99" i="16"/>
  <c r="B100" i="16"/>
  <c r="B100" i="31"/>
  <c r="C100" i="16"/>
  <c r="C100" i="31"/>
  <c r="D100" i="16"/>
  <c r="F100" i="16"/>
  <c r="G100" i="16"/>
  <c r="H100" i="16"/>
  <c r="J100" i="16"/>
  <c r="L100" i="16"/>
  <c r="M100" i="16"/>
  <c r="P100" i="16"/>
  <c r="B101" i="16"/>
  <c r="C101" i="16"/>
  <c r="D101" i="16"/>
  <c r="F101" i="16"/>
  <c r="G101" i="16"/>
  <c r="G101" i="31"/>
  <c r="H101" i="16"/>
  <c r="J101" i="16"/>
  <c r="L101" i="16"/>
  <c r="M101" i="16"/>
  <c r="P101" i="16"/>
  <c r="B102" i="16"/>
  <c r="B102" i="31"/>
  <c r="C102" i="16"/>
  <c r="C102" i="31"/>
  <c r="D102" i="16"/>
  <c r="F102" i="16"/>
  <c r="G102" i="16"/>
  <c r="H102" i="16"/>
  <c r="J102" i="16"/>
  <c r="L102" i="16"/>
  <c r="M102" i="16"/>
  <c r="P102" i="16"/>
  <c r="B103" i="16"/>
  <c r="C103" i="16"/>
  <c r="D103" i="16"/>
  <c r="F103" i="16"/>
  <c r="G103" i="16"/>
  <c r="G103" i="31"/>
  <c r="H103" i="16"/>
  <c r="J103" i="16"/>
  <c r="L103" i="16"/>
  <c r="M103" i="16"/>
  <c r="P103" i="16"/>
  <c r="B104" i="16"/>
  <c r="B104" i="31"/>
  <c r="C104" i="16"/>
  <c r="C104" i="31"/>
  <c r="D104" i="16"/>
  <c r="F104" i="16"/>
  <c r="G104" i="16"/>
  <c r="H104" i="16"/>
  <c r="J104" i="16"/>
  <c r="L104" i="16"/>
  <c r="M104" i="16"/>
  <c r="P104" i="16"/>
  <c r="B105" i="16"/>
  <c r="C105" i="16"/>
  <c r="D105" i="16"/>
  <c r="F105" i="16"/>
  <c r="G105" i="16"/>
  <c r="G105" i="31"/>
  <c r="H105" i="16"/>
  <c r="J105" i="16"/>
  <c r="L105" i="16"/>
  <c r="M105" i="16"/>
  <c r="P105" i="16"/>
  <c r="B106" i="16"/>
  <c r="B106" i="31"/>
  <c r="C106" i="16"/>
  <c r="C106" i="31"/>
  <c r="D106" i="16"/>
  <c r="F106" i="16"/>
  <c r="G106" i="16"/>
  <c r="H106" i="16"/>
  <c r="J106" i="16"/>
  <c r="L106" i="16"/>
  <c r="M106" i="16"/>
  <c r="P106" i="16"/>
  <c r="B107" i="16"/>
  <c r="C107" i="16"/>
  <c r="D107" i="16"/>
  <c r="F107" i="16"/>
  <c r="G107" i="16"/>
  <c r="G107" i="31"/>
  <c r="H107" i="16"/>
  <c r="J107" i="16"/>
  <c r="L107" i="16"/>
  <c r="M107" i="16"/>
  <c r="P107" i="16"/>
  <c r="B108" i="16"/>
  <c r="B108" i="31"/>
  <c r="C108" i="16"/>
  <c r="D108" i="16"/>
  <c r="F108" i="16"/>
  <c r="G108" i="16"/>
  <c r="H108" i="16"/>
  <c r="J108" i="16"/>
  <c r="L108" i="16"/>
  <c r="M108" i="16"/>
  <c r="P108" i="16"/>
  <c r="B109" i="16"/>
  <c r="C109" i="16"/>
  <c r="D109" i="16"/>
  <c r="F109" i="16"/>
  <c r="G109" i="16"/>
  <c r="G109" i="31"/>
  <c r="H109" i="16"/>
  <c r="J109" i="16"/>
  <c r="L109" i="16"/>
  <c r="M109" i="16"/>
  <c r="P109" i="16"/>
  <c r="B110" i="16"/>
  <c r="B110" i="31"/>
  <c r="C110" i="16"/>
  <c r="C110" i="31"/>
  <c r="D110" i="16"/>
  <c r="F110" i="16"/>
  <c r="G110" i="16"/>
  <c r="H110" i="16"/>
  <c r="J110" i="16"/>
  <c r="L110" i="16"/>
  <c r="M110" i="16"/>
  <c r="P110" i="16"/>
  <c r="B111" i="16"/>
  <c r="C111" i="16"/>
  <c r="D111" i="16"/>
  <c r="F111" i="16"/>
  <c r="G111" i="16"/>
  <c r="H111" i="16"/>
  <c r="J111" i="16"/>
  <c r="L111" i="16"/>
  <c r="M111" i="16"/>
  <c r="P111" i="16"/>
  <c r="B112" i="16"/>
  <c r="B112" i="31"/>
  <c r="C112" i="16"/>
  <c r="C112" i="31"/>
  <c r="D112" i="16"/>
  <c r="F112" i="16"/>
  <c r="G112" i="16"/>
  <c r="H112" i="16"/>
  <c r="J112" i="16"/>
  <c r="L112" i="16"/>
  <c r="M112" i="16"/>
  <c r="P112" i="16"/>
  <c r="B113" i="16"/>
  <c r="C113" i="16"/>
  <c r="D113" i="16"/>
  <c r="F113" i="16"/>
  <c r="G113" i="16"/>
  <c r="G113" i="31"/>
  <c r="H113" i="16"/>
  <c r="J113" i="16"/>
  <c r="L113" i="16"/>
  <c r="M113" i="16"/>
  <c r="P113" i="16"/>
  <c r="B114" i="16"/>
  <c r="B114" i="31"/>
  <c r="C114" i="16"/>
  <c r="C114" i="31"/>
  <c r="D114" i="16"/>
  <c r="F114" i="16"/>
  <c r="G114" i="16"/>
  <c r="H114" i="16"/>
  <c r="J114" i="16"/>
  <c r="L114" i="16"/>
  <c r="M114" i="16"/>
  <c r="P114" i="16"/>
  <c r="B115" i="16"/>
  <c r="C115" i="16"/>
  <c r="D115" i="16"/>
  <c r="F115" i="16"/>
  <c r="G115" i="16"/>
  <c r="G115" i="31"/>
  <c r="H115" i="16"/>
  <c r="J115" i="16"/>
  <c r="L115" i="16"/>
  <c r="M115" i="16"/>
  <c r="P115" i="16"/>
  <c r="B116" i="16"/>
  <c r="B116" i="31"/>
  <c r="C116" i="16"/>
  <c r="C116" i="31"/>
  <c r="D116" i="16"/>
  <c r="F116" i="16"/>
  <c r="G116" i="16"/>
  <c r="H116" i="16"/>
  <c r="J116" i="16"/>
  <c r="L116" i="16"/>
  <c r="M116" i="16"/>
  <c r="P116" i="16"/>
  <c r="B117" i="16"/>
  <c r="C117" i="16"/>
  <c r="D117" i="16"/>
  <c r="F117" i="16"/>
  <c r="G117" i="16"/>
  <c r="G117" i="31"/>
  <c r="H117" i="16"/>
  <c r="J117" i="16"/>
  <c r="L117" i="16"/>
  <c r="L117" i="31"/>
  <c r="M117" i="16"/>
  <c r="P117" i="16"/>
  <c r="B118" i="16"/>
  <c r="B118" i="31"/>
  <c r="C118" i="16"/>
  <c r="C118" i="31"/>
  <c r="D118" i="16"/>
  <c r="F118" i="16"/>
  <c r="F118" i="31"/>
  <c r="G118" i="16"/>
  <c r="H118" i="16"/>
  <c r="J118" i="16"/>
  <c r="L118" i="16"/>
  <c r="L118" i="31"/>
  <c r="M118" i="16"/>
  <c r="P118" i="16"/>
  <c r="B119" i="16"/>
  <c r="C119" i="16"/>
  <c r="C119" i="31"/>
  <c r="D119" i="16"/>
  <c r="F119" i="16"/>
  <c r="G119" i="16"/>
  <c r="G119" i="31"/>
  <c r="H119" i="16"/>
  <c r="J119" i="16"/>
  <c r="L119" i="16"/>
  <c r="M119" i="16"/>
  <c r="P119" i="16"/>
  <c r="B120" i="16"/>
  <c r="B120" i="31"/>
  <c r="C120" i="16"/>
  <c r="C120" i="31"/>
  <c r="D120" i="16"/>
  <c r="F120" i="16"/>
  <c r="G120" i="16"/>
  <c r="H120" i="16"/>
  <c r="J120" i="16"/>
  <c r="L120" i="16"/>
  <c r="M120" i="16"/>
  <c r="P120" i="16"/>
  <c r="B121" i="16"/>
  <c r="C121" i="16"/>
  <c r="D121" i="16"/>
  <c r="F121" i="16"/>
  <c r="G121" i="16"/>
  <c r="H121" i="16"/>
  <c r="J121" i="16"/>
  <c r="L121" i="16"/>
  <c r="M121" i="16"/>
  <c r="P121" i="16"/>
  <c r="B122" i="16"/>
  <c r="B122" i="31"/>
  <c r="C122" i="16"/>
  <c r="C122" i="31"/>
  <c r="D122" i="16"/>
  <c r="F122" i="16"/>
  <c r="G122" i="16"/>
  <c r="H122" i="16"/>
  <c r="J122" i="16"/>
  <c r="L122" i="16"/>
  <c r="M122" i="16"/>
  <c r="P122" i="16"/>
  <c r="B123" i="16"/>
  <c r="C123" i="16"/>
  <c r="D123" i="16"/>
  <c r="F123" i="16"/>
  <c r="G123" i="16"/>
  <c r="G123" i="31"/>
  <c r="H123" i="16"/>
  <c r="J123" i="16"/>
  <c r="J123" i="31"/>
  <c r="L123" i="16"/>
  <c r="M123" i="16"/>
  <c r="P123" i="16"/>
  <c r="B124" i="16"/>
  <c r="B124" i="31"/>
  <c r="C124" i="16"/>
  <c r="C124" i="31"/>
  <c r="D124" i="16"/>
  <c r="F124" i="16"/>
  <c r="G124" i="16"/>
  <c r="H124" i="16"/>
  <c r="J124" i="16"/>
  <c r="L124" i="16"/>
  <c r="M124" i="16"/>
  <c r="P124" i="16"/>
  <c r="B125" i="16"/>
  <c r="C125" i="16"/>
  <c r="D125" i="16"/>
  <c r="F125" i="16"/>
  <c r="G125" i="16"/>
  <c r="G125" i="31"/>
  <c r="H125" i="16"/>
  <c r="J125" i="16"/>
  <c r="L125" i="16"/>
  <c r="M125" i="16"/>
  <c r="P125" i="16"/>
  <c r="B126" i="16"/>
  <c r="B126" i="31"/>
  <c r="C126" i="16"/>
  <c r="D126" i="16"/>
  <c r="F126" i="16"/>
  <c r="G126" i="16"/>
  <c r="H126" i="16"/>
  <c r="J126" i="16"/>
  <c r="L126" i="16"/>
  <c r="M126" i="16"/>
  <c r="P126" i="16"/>
  <c r="B127" i="16"/>
  <c r="C127" i="16"/>
  <c r="D127" i="16"/>
  <c r="F127" i="16"/>
  <c r="G127" i="16"/>
  <c r="G127" i="31"/>
  <c r="H127" i="16"/>
  <c r="J127" i="16"/>
  <c r="L127" i="16"/>
  <c r="M127" i="16"/>
  <c r="P127" i="16"/>
  <c r="B128" i="16"/>
  <c r="B128" i="31"/>
  <c r="C128" i="16"/>
  <c r="C128" i="31"/>
  <c r="D128" i="16"/>
  <c r="F128" i="16"/>
  <c r="G128" i="16"/>
  <c r="H128" i="16"/>
  <c r="J128" i="16"/>
  <c r="L128" i="16"/>
  <c r="M128" i="16"/>
  <c r="P128" i="16"/>
  <c r="B129" i="16"/>
  <c r="C129" i="16"/>
  <c r="D129" i="16"/>
  <c r="F129" i="16"/>
  <c r="G129" i="16"/>
  <c r="H129" i="16"/>
  <c r="J129" i="16"/>
  <c r="L129" i="16"/>
  <c r="M129" i="16"/>
  <c r="P129" i="16"/>
  <c r="B130" i="16"/>
  <c r="B130" i="31"/>
  <c r="C130" i="16"/>
  <c r="C130" i="31"/>
  <c r="D130" i="16"/>
  <c r="F130" i="16"/>
  <c r="G130" i="16"/>
  <c r="H130" i="16"/>
  <c r="J130" i="16"/>
  <c r="L130" i="16"/>
  <c r="M130" i="16"/>
  <c r="P130" i="16"/>
  <c r="B131" i="16"/>
  <c r="C131" i="16"/>
  <c r="D131" i="16"/>
  <c r="F131" i="16"/>
  <c r="G131" i="16"/>
  <c r="G131" i="31"/>
  <c r="H131" i="16"/>
  <c r="J131" i="16"/>
  <c r="L131" i="16"/>
  <c r="M131" i="16"/>
  <c r="P131" i="16"/>
  <c r="B132" i="16"/>
  <c r="B132" i="31"/>
  <c r="C132" i="16"/>
  <c r="D132" i="16"/>
  <c r="F132" i="16"/>
  <c r="G132" i="16"/>
  <c r="H132" i="16"/>
  <c r="J132" i="16"/>
  <c r="L132" i="16"/>
  <c r="M132" i="16"/>
  <c r="P132" i="16"/>
  <c r="B133" i="16"/>
  <c r="C133" i="16"/>
  <c r="D133" i="16"/>
  <c r="F133" i="16"/>
  <c r="G133" i="16"/>
  <c r="G133" i="31"/>
  <c r="H133" i="16"/>
  <c r="J133" i="16"/>
  <c r="L133" i="16"/>
  <c r="M133" i="16"/>
  <c r="P133" i="16"/>
  <c r="B134" i="16"/>
  <c r="B134" i="31"/>
  <c r="C134" i="16"/>
  <c r="C134" i="31"/>
  <c r="D134" i="16"/>
  <c r="F134" i="16"/>
  <c r="G134" i="16"/>
  <c r="H134" i="16"/>
  <c r="J134" i="16"/>
  <c r="L134" i="16"/>
  <c r="M134" i="16"/>
  <c r="P134" i="16"/>
  <c r="B135" i="16"/>
  <c r="C135" i="16"/>
  <c r="D135" i="16"/>
  <c r="F135" i="16"/>
  <c r="G135" i="16"/>
  <c r="H135" i="16"/>
  <c r="J135" i="16"/>
  <c r="L135" i="16"/>
  <c r="M135" i="16"/>
  <c r="P135" i="16"/>
  <c r="B136" i="16"/>
  <c r="B136" i="31"/>
  <c r="C136" i="16"/>
  <c r="C136" i="31"/>
  <c r="D136" i="16"/>
  <c r="F136" i="16"/>
  <c r="G136" i="16"/>
  <c r="H136" i="16"/>
  <c r="J136" i="16"/>
  <c r="L136" i="16"/>
  <c r="M136" i="16"/>
  <c r="P136" i="16"/>
  <c r="B137" i="16"/>
  <c r="C137" i="16"/>
  <c r="D137" i="16"/>
  <c r="F137" i="16"/>
  <c r="G137" i="16"/>
  <c r="G137" i="31"/>
  <c r="H137" i="16"/>
  <c r="J137" i="16"/>
  <c r="L137" i="16"/>
  <c r="M137" i="16"/>
  <c r="P137" i="16"/>
  <c r="B138" i="16"/>
  <c r="B138" i="31"/>
  <c r="C138" i="16"/>
  <c r="C138" i="31"/>
  <c r="D138" i="16"/>
  <c r="F138" i="16"/>
  <c r="G138" i="16"/>
  <c r="H138" i="16"/>
  <c r="J138" i="16"/>
  <c r="L138" i="16"/>
  <c r="M138" i="16"/>
  <c r="P138" i="16"/>
  <c r="B139" i="16"/>
  <c r="C139" i="16"/>
  <c r="D139" i="16"/>
  <c r="F139" i="16"/>
  <c r="G139" i="16"/>
  <c r="G139" i="31"/>
  <c r="H139" i="16"/>
  <c r="J139" i="16"/>
  <c r="L139" i="16"/>
  <c r="L139" i="31"/>
  <c r="M139" i="16"/>
  <c r="P139" i="16"/>
  <c r="B140" i="16"/>
  <c r="B140" i="31"/>
  <c r="C140" i="16"/>
  <c r="C140" i="31"/>
  <c r="D140" i="16"/>
  <c r="F140" i="16"/>
  <c r="F140" i="31"/>
  <c r="G140" i="16"/>
  <c r="H140" i="16"/>
  <c r="J140" i="16"/>
  <c r="L140" i="16"/>
  <c r="L140" i="31"/>
  <c r="M140" i="16"/>
  <c r="P140" i="16"/>
  <c r="B141" i="16"/>
  <c r="C141" i="16"/>
  <c r="C141" i="31"/>
  <c r="D141" i="16"/>
  <c r="F141" i="16"/>
  <c r="G141" i="16"/>
  <c r="G141" i="31"/>
  <c r="H141" i="16"/>
  <c r="J141" i="16"/>
  <c r="L141" i="16"/>
  <c r="M141" i="16"/>
  <c r="P141" i="16"/>
  <c r="B142" i="16"/>
  <c r="B142" i="31"/>
  <c r="C142" i="16"/>
  <c r="C142" i="31"/>
  <c r="D142" i="16"/>
  <c r="F142" i="16"/>
  <c r="G142" i="16"/>
  <c r="H142" i="16"/>
  <c r="J142" i="16"/>
  <c r="L142" i="16"/>
  <c r="M142" i="16"/>
  <c r="P142" i="16"/>
  <c r="B143" i="16"/>
  <c r="C143" i="16"/>
  <c r="D143" i="16"/>
  <c r="F143" i="16"/>
  <c r="G143" i="16"/>
  <c r="G143" i="31"/>
  <c r="H143" i="16"/>
  <c r="J143" i="16"/>
  <c r="L143" i="16"/>
  <c r="M143" i="16"/>
  <c r="P143" i="16"/>
  <c r="B144" i="16"/>
  <c r="B144" i="31"/>
  <c r="C144" i="16"/>
  <c r="C144" i="31"/>
  <c r="D144" i="16"/>
  <c r="F144" i="16"/>
  <c r="G144" i="16"/>
  <c r="H144" i="16"/>
  <c r="J144" i="16"/>
  <c r="L144" i="16"/>
  <c r="M144" i="16"/>
  <c r="P144" i="16"/>
  <c r="B145" i="16"/>
  <c r="C145" i="16"/>
  <c r="D145" i="16"/>
  <c r="F145" i="16"/>
  <c r="G145" i="16"/>
  <c r="G145" i="31"/>
  <c r="H145" i="16"/>
  <c r="J145" i="16"/>
  <c r="L145" i="16"/>
  <c r="M145" i="16"/>
  <c r="P145" i="16"/>
  <c r="B146" i="16"/>
  <c r="B146" i="31"/>
  <c r="C146" i="16"/>
  <c r="C146" i="31"/>
  <c r="D146" i="16"/>
  <c r="F146" i="16"/>
  <c r="G146" i="16"/>
  <c r="H146" i="16"/>
  <c r="J146" i="16"/>
  <c r="L146" i="16"/>
  <c r="M146" i="16"/>
  <c r="P146" i="16"/>
  <c r="B147" i="16"/>
  <c r="C147" i="16"/>
  <c r="D147" i="16"/>
  <c r="F147" i="16"/>
  <c r="G147" i="16"/>
  <c r="G147" i="31"/>
  <c r="H147" i="16"/>
  <c r="J147" i="16"/>
  <c r="L147" i="16"/>
  <c r="M147" i="16"/>
  <c r="P147" i="16"/>
  <c r="B148" i="16"/>
  <c r="B148" i="31"/>
  <c r="C148" i="16"/>
  <c r="D148" i="16"/>
  <c r="F148" i="16"/>
  <c r="G148" i="16"/>
  <c r="H148" i="16"/>
  <c r="J148" i="16"/>
  <c r="L148" i="16"/>
  <c r="M148" i="16"/>
  <c r="P148" i="16"/>
  <c r="B149" i="16"/>
  <c r="C149" i="16"/>
  <c r="D149" i="16"/>
  <c r="F149" i="16"/>
  <c r="G149" i="16"/>
  <c r="G149" i="31"/>
  <c r="H149" i="16"/>
  <c r="J149" i="16"/>
  <c r="L149" i="16"/>
  <c r="M149" i="16"/>
  <c r="P149" i="16"/>
  <c r="B150" i="16"/>
  <c r="B150" i="31"/>
  <c r="C150" i="16"/>
  <c r="C150" i="31"/>
  <c r="D150" i="16"/>
  <c r="F150" i="16"/>
  <c r="G150" i="16"/>
  <c r="H150" i="16"/>
  <c r="J150" i="16"/>
  <c r="L150" i="16"/>
  <c r="M150" i="16"/>
  <c r="P150" i="16"/>
  <c r="B151" i="16"/>
  <c r="C151" i="16"/>
  <c r="D151" i="16"/>
  <c r="F151" i="16"/>
  <c r="G151" i="16"/>
  <c r="H151" i="16"/>
  <c r="J151" i="16"/>
  <c r="L151" i="16"/>
  <c r="M151" i="16"/>
  <c r="P151" i="16"/>
  <c r="B152" i="16"/>
  <c r="B152" i="31"/>
  <c r="C152" i="16"/>
  <c r="C152" i="31"/>
  <c r="D152" i="16"/>
  <c r="F152" i="16"/>
  <c r="G152" i="16"/>
  <c r="H152" i="16"/>
  <c r="J152" i="16"/>
  <c r="L152" i="16"/>
  <c r="M152" i="16"/>
  <c r="P152" i="16"/>
  <c r="B153" i="16"/>
  <c r="C153" i="16"/>
  <c r="D153" i="16"/>
  <c r="F153" i="16"/>
  <c r="G153" i="16"/>
  <c r="G153" i="31"/>
  <c r="H153" i="16"/>
  <c r="J153" i="16"/>
  <c r="L153" i="16"/>
  <c r="L153" i="31"/>
  <c r="M153" i="16"/>
  <c r="P153" i="16"/>
  <c r="B154" i="16"/>
  <c r="B154" i="31"/>
  <c r="C154" i="16"/>
  <c r="C154" i="31"/>
  <c r="D154" i="16"/>
  <c r="F154" i="16"/>
  <c r="G154" i="16"/>
  <c r="H154" i="16"/>
  <c r="J154" i="16"/>
  <c r="L154" i="16"/>
  <c r="M154" i="16"/>
  <c r="P154" i="16"/>
  <c r="B155" i="16"/>
  <c r="C155" i="16"/>
  <c r="D155" i="16"/>
  <c r="F155" i="16"/>
  <c r="G155" i="16"/>
  <c r="G155" i="31"/>
  <c r="H155" i="16"/>
  <c r="H155" i="31"/>
  <c r="J155" i="16"/>
  <c r="L155" i="16"/>
  <c r="M155" i="16"/>
  <c r="P155" i="16"/>
  <c r="P155" i="31"/>
  <c r="B156" i="16"/>
  <c r="B156" i="31"/>
  <c r="C156" i="16"/>
  <c r="C156" i="31"/>
  <c r="D156" i="16"/>
  <c r="F156" i="16"/>
  <c r="G156" i="16"/>
  <c r="H156" i="16"/>
  <c r="H156" i="31"/>
  <c r="J156" i="16"/>
  <c r="L156" i="16"/>
  <c r="M156" i="16"/>
  <c r="P156" i="16"/>
  <c r="B157" i="16"/>
  <c r="C157" i="16"/>
  <c r="D157" i="16"/>
  <c r="F157" i="16"/>
  <c r="F157" i="31"/>
  <c r="G157" i="16"/>
  <c r="G157" i="31"/>
  <c r="H157" i="16"/>
  <c r="J157" i="16"/>
  <c r="L157" i="16"/>
  <c r="M157" i="16"/>
  <c r="P157" i="16"/>
  <c r="B158" i="16"/>
  <c r="B158" i="31"/>
  <c r="C158" i="16"/>
  <c r="C158" i="31"/>
  <c r="D158" i="16"/>
  <c r="F158" i="16"/>
  <c r="G158" i="16"/>
  <c r="H158" i="16"/>
  <c r="J158" i="16"/>
  <c r="L158" i="16"/>
  <c r="M158" i="16"/>
  <c r="P158" i="16"/>
  <c r="B159" i="16"/>
  <c r="C159" i="16"/>
  <c r="D159" i="16"/>
  <c r="F159" i="16"/>
  <c r="G159" i="16"/>
  <c r="G159" i="31"/>
  <c r="H159" i="16"/>
  <c r="J159" i="16"/>
  <c r="L159" i="16"/>
  <c r="M159" i="16"/>
  <c r="P159" i="16"/>
  <c r="B160" i="16"/>
  <c r="B160" i="31"/>
  <c r="C160" i="16"/>
  <c r="C160" i="31"/>
  <c r="D160" i="16"/>
  <c r="F160" i="16"/>
  <c r="G160" i="16"/>
  <c r="H160" i="16"/>
  <c r="J160" i="16"/>
  <c r="L160" i="16"/>
  <c r="M160" i="16"/>
  <c r="P160" i="16"/>
  <c r="B161" i="16"/>
  <c r="C161" i="16"/>
  <c r="D161" i="16"/>
  <c r="F161" i="16"/>
  <c r="G161" i="16"/>
  <c r="H161" i="16"/>
  <c r="J161" i="16"/>
  <c r="L161" i="16"/>
  <c r="M161" i="16"/>
  <c r="P161" i="16"/>
  <c r="B162" i="16"/>
  <c r="B162" i="31"/>
  <c r="C162" i="16"/>
  <c r="C162" i="31"/>
  <c r="D162" i="16"/>
  <c r="F162" i="16"/>
  <c r="G162" i="16"/>
  <c r="H162" i="16"/>
  <c r="J162" i="16"/>
  <c r="L162" i="16"/>
  <c r="M162" i="16"/>
  <c r="P162" i="16"/>
  <c r="B163" i="16"/>
  <c r="C163" i="16"/>
  <c r="D163" i="16"/>
  <c r="F163" i="16"/>
  <c r="G163" i="16"/>
  <c r="G163" i="31"/>
  <c r="H163" i="16"/>
  <c r="J163" i="16"/>
  <c r="L163" i="16"/>
  <c r="M163" i="16"/>
  <c r="P163" i="16"/>
  <c r="B164" i="16"/>
  <c r="B164" i="31"/>
  <c r="C164" i="16"/>
  <c r="C164" i="31"/>
  <c r="D164" i="16"/>
  <c r="F164" i="16"/>
  <c r="G164" i="16"/>
  <c r="H164" i="16"/>
  <c r="J164" i="16"/>
  <c r="L164" i="16"/>
  <c r="M164" i="16"/>
  <c r="P164" i="16"/>
  <c r="B165" i="16"/>
  <c r="C165" i="16"/>
  <c r="D165" i="16"/>
  <c r="F165" i="16"/>
  <c r="G165" i="16"/>
  <c r="G165" i="31"/>
  <c r="H165" i="16"/>
  <c r="J165" i="16"/>
  <c r="L165" i="16"/>
  <c r="M165" i="16"/>
  <c r="P165" i="16"/>
  <c r="B166" i="16"/>
  <c r="B166" i="31"/>
  <c r="C166" i="16"/>
  <c r="D166" i="16"/>
  <c r="F166" i="16"/>
  <c r="G166" i="16"/>
  <c r="H166" i="16"/>
  <c r="J166" i="16"/>
  <c r="L166" i="16"/>
  <c r="M166" i="16"/>
  <c r="P166" i="16"/>
  <c r="B167" i="16"/>
  <c r="C167" i="16"/>
  <c r="D167" i="16"/>
  <c r="F167" i="16"/>
  <c r="G167" i="16"/>
  <c r="G167" i="31"/>
  <c r="H167" i="16"/>
  <c r="J167" i="16"/>
  <c r="L167" i="16"/>
  <c r="M167" i="16"/>
  <c r="P167" i="16"/>
  <c r="B168" i="16"/>
  <c r="B168" i="31"/>
  <c r="C168" i="16"/>
  <c r="C168" i="31"/>
  <c r="D168" i="16"/>
  <c r="F168" i="16"/>
  <c r="G168" i="16"/>
  <c r="H168" i="16"/>
  <c r="J168" i="16"/>
  <c r="L168" i="16"/>
  <c r="M168" i="16"/>
  <c r="P168" i="16"/>
  <c r="B169" i="16"/>
  <c r="C169" i="16"/>
  <c r="D169" i="16"/>
  <c r="F169" i="16"/>
  <c r="G169" i="16"/>
  <c r="H169" i="16"/>
  <c r="J169" i="16"/>
  <c r="L169" i="16"/>
  <c r="M169" i="16"/>
  <c r="P169" i="16"/>
  <c r="B170" i="16"/>
  <c r="B170" i="31"/>
  <c r="C170" i="16"/>
  <c r="C170" i="31"/>
  <c r="D170" i="16"/>
  <c r="F170" i="16"/>
  <c r="G170" i="16"/>
  <c r="H170" i="16"/>
  <c r="J170" i="16"/>
  <c r="L170" i="16"/>
  <c r="M170" i="16"/>
  <c r="P170" i="16"/>
  <c r="B171" i="16"/>
  <c r="C171" i="16"/>
  <c r="D171" i="16"/>
  <c r="F171" i="16"/>
  <c r="G171" i="16"/>
  <c r="G171" i="31"/>
  <c r="H171" i="16"/>
  <c r="J171" i="16"/>
  <c r="L171" i="16"/>
  <c r="M171" i="16"/>
  <c r="P171" i="16"/>
  <c r="B172" i="16"/>
  <c r="B172" i="31"/>
  <c r="C172" i="16"/>
  <c r="D172" i="16"/>
  <c r="F172" i="16"/>
  <c r="G172" i="16"/>
  <c r="H172" i="16"/>
  <c r="J172" i="16"/>
  <c r="L172" i="16"/>
  <c r="M172" i="16"/>
  <c r="P172" i="16"/>
  <c r="B173" i="16"/>
  <c r="C173" i="16"/>
  <c r="D173" i="16"/>
  <c r="F173" i="16"/>
  <c r="G173" i="16"/>
  <c r="G173" i="31"/>
  <c r="H173" i="16"/>
  <c r="J173" i="16"/>
  <c r="L173" i="16"/>
  <c r="M173" i="16"/>
  <c r="P173" i="16"/>
  <c r="B174" i="16"/>
  <c r="B174" i="31"/>
  <c r="C174" i="16"/>
  <c r="C174" i="31"/>
  <c r="D174" i="16"/>
  <c r="F174" i="16"/>
  <c r="G174" i="16"/>
  <c r="H174" i="16"/>
  <c r="J174" i="16"/>
  <c r="L174" i="16"/>
  <c r="M174" i="16"/>
  <c r="P174" i="16"/>
  <c r="B175" i="16"/>
  <c r="C175" i="16"/>
  <c r="D175" i="16"/>
  <c r="F175" i="16"/>
  <c r="G175" i="16"/>
  <c r="H175" i="16"/>
  <c r="J175" i="16"/>
  <c r="L175" i="16"/>
  <c r="M175" i="16"/>
  <c r="P175" i="16"/>
  <c r="B176" i="16"/>
  <c r="B176" i="31"/>
  <c r="C176" i="16"/>
  <c r="C176" i="31"/>
  <c r="D176" i="16"/>
  <c r="F176" i="16"/>
  <c r="G176" i="16"/>
  <c r="H176" i="16"/>
  <c r="J176" i="16"/>
  <c r="L176" i="16"/>
  <c r="M176" i="16"/>
  <c r="P176" i="16"/>
  <c r="B177" i="16"/>
  <c r="C177" i="16"/>
  <c r="D177" i="16"/>
  <c r="F177" i="16"/>
  <c r="G177" i="16"/>
  <c r="G177" i="31"/>
  <c r="H177" i="16"/>
  <c r="J177" i="16"/>
  <c r="L177" i="16"/>
  <c r="M177" i="16"/>
  <c r="P177" i="16"/>
  <c r="B178" i="16"/>
  <c r="B178" i="31"/>
  <c r="C178" i="16"/>
  <c r="C178" i="31"/>
  <c r="D178" i="16"/>
  <c r="F178" i="16"/>
  <c r="G178" i="16"/>
  <c r="H178" i="16"/>
  <c r="J178" i="16"/>
  <c r="L178" i="16"/>
  <c r="M178" i="16"/>
  <c r="P178" i="16"/>
  <c r="B179" i="16"/>
  <c r="C179" i="16"/>
  <c r="D179" i="16"/>
  <c r="F179" i="16"/>
  <c r="G179" i="16"/>
  <c r="G179" i="31"/>
  <c r="H179" i="16"/>
  <c r="J179" i="16"/>
  <c r="L179" i="16"/>
  <c r="M179" i="16"/>
  <c r="P179" i="16"/>
  <c r="B180" i="16"/>
  <c r="B180" i="31"/>
  <c r="C180" i="16"/>
  <c r="C180" i="31"/>
  <c r="D180" i="16"/>
  <c r="F180" i="16"/>
  <c r="G180" i="16"/>
  <c r="H180" i="16"/>
  <c r="J180" i="16"/>
  <c r="L180" i="16"/>
  <c r="M180" i="16"/>
  <c r="P180" i="16"/>
  <c r="B181" i="16"/>
  <c r="C181" i="16"/>
  <c r="D181" i="16"/>
  <c r="F181" i="16"/>
  <c r="G181" i="16"/>
  <c r="G181" i="31"/>
  <c r="H181" i="16"/>
  <c r="J181" i="16"/>
  <c r="L181" i="16"/>
  <c r="M181" i="16"/>
  <c r="P181" i="16"/>
  <c r="B182" i="16"/>
  <c r="B182" i="31"/>
  <c r="C182" i="16"/>
  <c r="C182" i="31"/>
  <c r="D182" i="16"/>
  <c r="F182" i="16"/>
  <c r="G182" i="16"/>
  <c r="H182" i="16"/>
  <c r="J182" i="16"/>
  <c r="L182" i="16"/>
  <c r="M182" i="16"/>
  <c r="P182" i="16"/>
  <c r="B183" i="16"/>
  <c r="C183" i="16"/>
  <c r="D183" i="16"/>
  <c r="F183" i="16"/>
  <c r="G183" i="16"/>
  <c r="G183" i="31"/>
  <c r="H183" i="16"/>
  <c r="J183" i="16"/>
  <c r="L183" i="16"/>
  <c r="M183" i="16"/>
  <c r="P183" i="16"/>
  <c r="B184" i="16"/>
  <c r="B184" i="31"/>
  <c r="C184" i="16"/>
  <c r="C184" i="31"/>
  <c r="D184" i="16"/>
  <c r="F184" i="16"/>
  <c r="G184" i="16"/>
  <c r="H184" i="16"/>
  <c r="J184" i="16"/>
  <c r="L184" i="16"/>
  <c r="M184" i="16"/>
  <c r="P184" i="16"/>
  <c r="B185" i="16"/>
  <c r="C185" i="16"/>
  <c r="D185" i="16"/>
  <c r="F185" i="16"/>
  <c r="G185" i="16"/>
  <c r="G185" i="31"/>
  <c r="H185" i="16"/>
  <c r="J185" i="16"/>
  <c r="L185" i="16"/>
  <c r="M185" i="16"/>
  <c r="P185" i="16"/>
  <c r="B186" i="16"/>
  <c r="B186" i="31"/>
  <c r="C186" i="16"/>
  <c r="C186" i="31"/>
  <c r="D186" i="16"/>
  <c r="F186" i="16"/>
  <c r="G186" i="16"/>
  <c r="H186" i="16"/>
  <c r="J186" i="16"/>
  <c r="L186" i="16"/>
  <c r="M186" i="16"/>
  <c r="P186" i="16"/>
  <c r="B187" i="16"/>
  <c r="C187" i="16"/>
  <c r="D187" i="16"/>
  <c r="F187" i="16"/>
  <c r="G187" i="16"/>
  <c r="G187" i="31"/>
  <c r="H187" i="16"/>
  <c r="J187" i="16"/>
  <c r="L187" i="16"/>
  <c r="M187" i="16"/>
  <c r="P187" i="16"/>
  <c r="B188" i="16"/>
  <c r="B188" i="31"/>
  <c r="C188" i="16"/>
  <c r="D188" i="16"/>
  <c r="F188" i="16"/>
  <c r="G188" i="16"/>
  <c r="H188" i="16"/>
  <c r="J188" i="16"/>
  <c r="L188" i="16"/>
  <c r="M188" i="16"/>
  <c r="P188" i="16"/>
  <c r="B189" i="16"/>
  <c r="C189" i="16"/>
  <c r="D189" i="16"/>
  <c r="F189" i="16"/>
  <c r="G189" i="16"/>
  <c r="G189" i="31"/>
  <c r="H189" i="16"/>
  <c r="J189" i="16"/>
  <c r="L189" i="16"/>
  <c r="M189" i="16"/>
  <c r="P189" i="16"/>
  <c r="B190" i="16"/>
  <c r="B190" i="31"/>
  <c r="C190" i="16"/>
  <c r="C190" i="31"/>
  <c r="D190" i="16"/>
  <c r="F190" i="16"/>
  <c r="G190" i="16"/>
  <c r="H190" i="16"/>
  <c r="J190" i="16"/>
  <c r="L190" i="16"/>
  <c r="L190" i="31"/>
  <c r="M190" i="16"/>
  <c r="P190" i="16"/>
  <c r="B191" i="16"/>
  <c r="C191" i="16"/>
  <c r="D191" i="16"/>
  <c r="F191" i="16"/>
  <c r="G191" i="16"/>
  <c r="H191" i="16"/>
  <c r="J191" i="16"/>
  <c r="L191" i="16"/>
  <c r="M191" i="16"/>
  <c r="P191" i="16"/>
  <c r="P191" i="31"/>
  <c r="B192" i="16"/>
  <c r="B192" i="31"/>
  <c r="C192" i="16"/>
  <c r="C192" i="31"/>
  <c r="D192" i="16"/>
  <c r="F192" i="16"/>
  <c r="G192" i="16"/>
  <c r="H192" i="16"/>
  <c r="J192" i="16"/>
  <c r="L192" i="16"/>
  <c r="M192" i="16"/>
  <c r="P192" i="16"/>
  <c r="B193" i="16"/>
  <c r="C193" i="16"/>
  <c r="D193" i="16"/>
  <c r="F193" i="16"/>
  <c r="G193" i="16"/>
  <c r="G193" i="31"/>
  <c r="H193" i="16"/>
  <c r="J193" i="16"/>
  <c r="L193" i="16"/>
  <c r="M193" i="16"/>
  <c r="P193" i="16"/>
  <c r="B194" i="16"/>
  <c r="B194" i="31"/>
  <c r="C194" i="16"/>
  <c r="C194" i="31"/>
  <c r="D194" i="16"/>
  <c r="F194" i="16"/>
  <c r="G194" i="16"/>
  <c r="H194" i="16"/>
  <c r="J194" i="16"/>
  <c r="L194" i="16"/>
  <c r="M194" i="16"/>
  <c r="P194" i="16"/>
  <c r="B195" i="16"/>
  <c r="C195" i="16"/>
  <c r="D195" i="16"/>
  <c r="F195" i="16"/>
  <c r="G195" i="16"/>
  <c r="G195" i="31"/>
  <c r="H195" i="16"/>
  <c r="J195" i="16"/>
  <c r="L195" i="16"/>
  <c r="M195" i="16"/>
  <c r="P195" i="16"/>
  <c r="B196" i="16"/>
  <c r="B196" i="31"/>
  <c r="C196" i="16"/>
  <c r="C196" i="31"/>
  <c r="D196" i="16"/>
  <c r="F196" i="16"/>
  <c r="G196" i="16"/>
  <c r="H196" i="16"/>
  <c r="J196" i="16"/>
  <c r="L196" i="16"/>
  <c r="M196" i="16"/>
  <c r="P196" i="16"/>
  <c r="B197" i="16"/>
  <c r="C197" i="16"/>
  <c r="D197" i="16"/>
  <c r="F197" i="16"/>
  <c r="G197" i="16"/>
  <c r="G197" i="31"/>
  <c r="H197" i="16"/>
  <c r="J197" i="16"/>
  <c r="L197" i="16"/>
  <c r="M197" i="16"/>
  <c r="P197" i="16"/>
  <c r="B198" i="16"/>
  <c r="B198" i="31"/>
  <c r="C198" i="16"/>
  <c r="C198" i="31"/>
  <c r="D198" i="16"/>
  <c r="F198" i="16"/>
  <c r="G198" i="16"/>
  <c r="H198" i="16"/>
  <c r="J198" i="16"/>
  <c r="L198" i="16"/>
  <c r="M198" i="16"/>
  <c r="P198" i="16"/>
  <c r="B199" i="16"/>
  <c r="C199" i="16"/>
  <c r="D199" i="16"/>
  <c r="F199" i="16"/>
  <c r="G199" i="16"/>
  <c r="G199" i="31"/>
  <c r="H199" i="16"/>
  <c r="J199" i="16"/>
  <c r="L199" i="16"/>
  <c r="M199" i="16"/>
  <c r="P199" i="16"/>
  <c r="B200" i="16"/>
  <c r="B200" i="31"/>
  <c r="C200" i="16"/>
  <c r="C200" i="31"/>
  <c r="D200" i="16"/>
  <c r="F200" i="16"/>
  <c r="G200" i="16"/>
  <c r="H200" i="16"/>
  <c r="J200" i="16"/>
  <c r="L200" i="16"/>
  <c r="M200" i="16"/>
  <c r="P200" i="16"/>
  <c r="B201" i="16"/>
  <c r="C201" i="16"/>
  <c r="D201" i="16"/>
  <c r="F201" i="16"/>
  <c r="G201" i="16"/>
  <c r="H201" i="16"/>
  <c r="J201" i="16"/>
  <c r="L201" i="16"/>
  <c r="M201" i="16"/>
  <c r="P201" i="16"/>
  <c r="B202" i="16"/>
  <c r="B202" i="31"/>
  <c r="C202" i="16"/>
  <c r="C202" i="31"/>
  <c r="D202" i="16"/>
  <c r="F202" i="16"/>
  <c r="G202" i="16"/>
  <c r="H202" i="16"/>
  <c r="J202" i="16"/>
  <c r="L202" i="16"/>
  <c r="M202" i="16"/>
  <c r="P202" i="16"/>
  <c r="B203" i="16"/>
  <c r="C203" i="16"/>
  <c r="D203" i="16"/>
  <c r="F203" i="16"/>
  <c r="G203" i="16"/>
  <c r="G203" i="31"/>
  <c r="H203" i="16"/>
  <c r="J203" i="16"/>
  <c r="L203" i="16"/>
  <c r="M203" i="16"/>
  <c r="P203" i="16"/>
  <c r="B204" i="16"/>
  <c r="B204" i="31"/>
  <c r="C204" i="16"/>
  <c r="C204" i="31"/>
  <c r="D204" i="16"/>
  <c r="F204" i="16"/>
  <c r="G204" i="16"/>
  <c r="H204" i="16"/>
  <c r="J204" i="16"/>
  <c r="L204" i="16"/>
  <c r="M204" i="16"/>
  <c r="P204" i="16"/>
  <c r="B205" i="16"/>
  <c r="C205" i="16"/>
  <c r="D205" i="16"/>
  <c r="F205" i="16"/>
  <c r="G205" i="16"/>
  <c r="G205" i="31"/>
  <c r="H205" i="16"/>
  <c r="J205" i="16"/>
  <c r="L205" i="16"/>
  <c r="M205" i="16"/>
  <c r="P205" i="16"/>
  <c r="B206" i="16"/>
  <c r="B206" i="31"/>
  <c r="C206" i="16"/>
  <c r="D206" i="16"/>
  <c r="F206" i="16"/>
  <c r="G206" i="16"/>
  <c r="H206" i="16"/>
  <c r="J206" i="16"/>
  <c r="L206" i="16"/>
  <c r="M206" i="16"/>
  <c r="P206" i="16"/>
  <c r="B207" i="16"/>
  <c r="C207" i="16"/>
  <c r="D207" i="16"/>
  <c r="F207" i="16"/>
  <c r="G207" i="16"/>
  <c r="G207" i="31"/>
  <c r="H207" i="16"/>
  <c r="J207" i="16"/>
  <c r="L207" i="16"/>
  <c r="M207" i="16"/>
  <c r="P207" i="16"/>
  <c r="B208" i="16"/>
  <c r="B208" i="31"/>
  <c r="C208" i="16"/>
  <c r="C208" i="31"/>
  <c r="D208" i="16"/>
  <c r="F208" i="16"/>
  <c r="G208" i="16"/>
  <c r="H208" i="16"/>
  <c r="J208" i="16"/>
  <c r="L208" i="16"/>
  <c r="M208" i="16"/>
  <c r="P208" i="16"/>
  <c r="B209" i="16"/>
  <c r="C209" i="16"/>
  <c r="D209" i="16"/>
  <c r="F209" i="16"/>
  <c r="G209" i="16"/>
  <c r="H209" i="16"/>
  <c r="J209" i="16"/>
  <c r="L209" i="16"/>
  <c r="M209" i="16"/>
  <c r="P209" i="16"/>
  <c r="B210" i="16"/>
  <c r="B210" i="31"/>
  <c r="C210" i="16"/>
  <c r="C210" i="31"/>
  <c r="D210" i="16"/>
  <c r="F210" i="16"/>
  <c r="G210" i="16"/>
  <c r="H210" i="16"/>
  <c r="J210" i="16"/>
  <c r="L210" i="16"/>
  <c r="M210" i="16"/>
  <c r="P210" i="16"/>
  <c r="B211" i="16"/>
  <c r="C211" i="16"/>
  <c r="D211" i="16"/>
  <c r="F211" i="16"/>
  <c r="G211" i="16"/>
  <c r="G211" i="31"/>
  <c r="H211" i="16"/>
  <c r="J211" i="16"/>
  <c r="L211" i="16"/>
  <c r="M211" i="16"/>
  <c r="P211" i="16"/>
  <c r="B212" i="16"/>
  <c r="B212" i="31"/>
  <c r="C212" i="16"/>
  <c r="D212" i="16"/>
  <c r="F212" i="16"/>
  <c r="G212" i="16"/>
  <c r="H212" i="16"/>
  <c r="J212" i="16"/>
  <c r="L212" i="16"/>
  <c r="M212" i="16"/>
  <c r="P212" i="16"/>
  <c r="B213" i="16"/>
  <c r="C213" i="16"/>
  <c r="D213" i="16"/>
  <c r="F213" i="16"/>
  <c r="G213" i="16"/>
  <c r="G213" i="31"/>
  <c r="H213" i="16"/>
  <c r="J213" i="16"/>
  <c r="L213" i="16"/>
  <c r="M213" i="16"/>
  <c r="P213" i="16"/>
  <c r="B214" i="16"/>
  <c r="B214" i="31"/>
  <c r="C214" i="16"/>
  <c r="C214" i="31"/>
  <c r="D214" i="16"/>
  <c r="F214" i="16"/>
  <c r="G214" i="16"/>
  <c r="H214" i="16"/>
  <c r="J214" i="16"/>
  <c r="L214" i="16"/>
  <c r="M214" i="16"/>
  <c r="P214" i="16"/>
  <c r="B215" i="16"/>
  <c r="C215" i="16"/>
  <c r="D215" i="16"/>
  <c r="F215" i="16"/>
  <c r="G215" i="16"/>
  <c r="H215" i="16"/>
  <c r="J215" i="16"/>
  <c r="L215" i="16"/>
  <c r="M215" i="16"/>
  <c r="P215" i="16"/>
  <c r="B216" i="16"/>
  <c r="B216" i="31"/>
  <c r="C216" i="16"/>
  <c r="C216" i="31"/>
  <c r="D216" i="16"/>
  <c r="F216" i="16"/>
  <c r="G216" i="16"/>
  <c r="H216" i="16"/>
  <c r="J216" i="16"/>
  <c r="L216" i="16"/>
  <c r="M216" i="16"/>
  <c r="P216" i="16"/>
  <c r="B217" i="16"/>
  <c r="C217" i="16"/>
  <c r="D217" i="16"/>
  <c r="F217" i="16"/>
  <c r="G217" i="16"/>
  <c r="G217" i="31"/>
  <c r="H217" i="16"/>
  <c r="J217" i="16"/>
  <c r="L217" i="16"/>
  <c r="M217" i="16"/>
  <c r="P217" i="16"/>
  <c r="B218" i="16"/>
  <c r="B218" i="31"/>
  <c r="C218" i="16"/>
  <c r="C218" i="31"/>
  <c r="D218" i="16"/>
  <c r="F218" i="16"/>
  <c r="G218" i="16"/>
  <c r="H218" i="16"/>
  <c r="J218" i="16"/>
  <c r="L218" i="16"/>
  <c r="M218" i="16"/>
  <c r="P218" i="16"/>
  <c r="B219" i="16"/>
  <c r="C219" i="16"/>
  <c r="D219" i="16"/>
  <c r="F219" i="16"/>
  <c r="G219" i="16"/>
  <c r="G219" i="31"/>
  <c r="H219" i="16"/>
  <c r="J219" i="16"/>
  <c r="L219" i="16"/>
  <c r="M219" i="16"/>
  <c r="P219" i="16"/>
  <c r="B220" i="16"/>
  <c r="B220" i="31"/>
  <c r="C220" i="16"/>
  <c r="C220" i="31"/>
  <c r="D220" i="16"/>
  <c r="F220" i="16"/>
  <c r="G220" i="16"/>
  <c r="H220" i="16"/>
  <c r="J220" i="16"/>
  <c r="L220" i="16"/>
  <c r="M220" i="16"/>
  <c r="P220" i="16"/>
  <c r="B221" i="16"/>
  <c r="C221" i="16"/>
  <c r="D221" i="16"/>
  <c r="F221" i="16"/>
  <c r="G221" i="16"/>
  <c r="G221" i="31"/>
  <c r="H221" i="16"/>
  <c r="J221" i="16"/>
  <c r="L221" i="16"/>
  <c r="M221" i="16"/>
  <c r="P221" i="16"/>
  <c r="B222" i="16"/>
  <c r="B222" i="31"/>
  <c r="C222" i="16"/>
  <c r="C222" i="31"/>
  <c r="D222" i="16"/>
  <c r="F222" i="16"/>
  <c r="G222" i="16"/>
  <c r="H222" i="16"/>
  <c r="J222" i="16"/>
  <c r="L222" i="16"/>
  <c r="M222" i="16"/>
  <c r="P222" i="16"/>
  <c r="B223" i="16"/>
  <c r="C223" i="16"/>
  <c r="D223" i="16"/>
  <c r="F223" i="16"/>
  <c r="G223" i="16"/>
  <c r="G223" i="31"/>
  <c r="H223" i="16"/>
  <c r="J223" i="16"/>
  <c r="L223" i="16"/>
  <c r="M223" i="16"/>
  <c r="P223" i="16"/>
  <c r="B224" i="16"/>
  <c r="B224" i="31"/>
  <c r="C224" i="16"/>
  <c r="C224" i="31"/>
  <c r="D224" i="16"/>
  <c r="F224" i="16"/>
  <c r="G224" i="16"/>
  <c r="H224" i="16"/>
  <c r="J224" i="16"/>
  <c r="L224" i="16"/>
  <c r="M224" i="16"/>
  <c r="P224" i="16"/>
  <c r="B225" i="16"/>
  <c r="C225" i="16"/>
  <c r="D225" i="16"/>
  <c r="F225" i="16"/>
  <c r="G225" i="16"/>
  <c r="G225" i="31"/>
  <c r="H225" i="16"/>
  <c r="J225" i="16"/>
  <c r="L225" i="16"/>
  <c r="M225" i="16"/>
  <c r="P225" i="16"/>
  <c r="B226" i="16"/>
  <c r="B226" i="31"/>
  <c r="C226" i="16"/>
  <c r="C226" i="31"/>
  <c r="D226" i="16"/>
  <c r="F226" i="16"/>
  <c r="G226" i="16"/>
  <c r="H226" i="16"/>
  <c r="J226" i="16"/>
  <c r="L226" i="16"/>
  <c r="M226" i="16"/>
  <c r="P226" i="16"/>
  <c r="B227" i="16"/>
  <c r="C227" i="16"/>
  <c r="D227" i="16"/>
  <c r="F227" i="16"/>
  <c r="G227" i="16"/>
  <c r="G227" i="31"/>
  <c r="H227" i="16"/>
  <c r="J227" i="16"/>
  <c r="L227" i="16"/>
  <c r="M227" i="16"/>
  <c r="P227" i="16"/>
  <c r="B228" i="16"/>
  <c r="B228" i="31"/>
  <c r="C228" i="16"/>
  <c r="D228" i="16"/>
  <c r="F228" i="16"/>
  <c r="G228" i="16"/>
  <c r="H228" i="16"/>
  <c r="J228" i="16"/>
  <c r="L228" i="16"/>
  <c r="M228" i="16"/>
  <c r="P228" i="16"/>
  <c r="B229" i="16"/>
  <c r="C229" i="16"/>
  <c r="D229" i="16"/>
  <c r="F229" i="16"/>
  <c r="G229" i="16"/>
  <c r="G229" i="31"/>
  <c r="H229" i="16"/>
  <c r="J229" i="16"/>
  <c r="L229" i="16"/>
  <c r="M229" i="16"/>
  <c r="P229" i="16"/>
  <c r="B230" i="16"/>
  <c r="B230" i="31"/>
  <c r="C230" i="16"/>
  <c r="C230" i="31"/>
  <c r="D230" i="16"/>
  <c r="F230" i="16"/>
  <c r="G230" i="16"/>
  <c r="H230" i="16"/>
  <c r="J230" i="16"/>
  <c r="L230" i="16"/>
  <c r="M230" i="16"/>
  <c r="P230" i="16"/>
  <c r="B231" i="16"/>
  <c r="C231" i="16"/>
  <c r="D231" i="16"/>
  <c r="F231" i="16"/>
  <c r="G231" i="16"/>
  <c r="H231" i="16"/>
  <c r="J231" i="16"/>
  <c r="L231" i="16"/>
  <c r="M231" i="16"/>
  <c r="P231" i="16"/>
  <c r="B232" i="16"/>
  <c r="B232" i="31"/>
  <c r="C232" i="16"/>
  <c r="C232" i="31"/>
  <c r="D232" i="16"/>
  <c r="F232" i="16"/>
  <c r="G232" i="16"/>
  <c r="H232" i="16"/>
  <c r="J232" i="16"/>
  <c r="L232" i="16"/>
  <c r="M232" i="16"/>
  <c r="P232" i="16"/>
  <c r="B233" i="16"/>
  <c r="C233" i="16"/>
  <c r="D233" i="16"/>
  <c r="F233" i="16"/>
  <c r="G233" i="16"/>
  <c r="G233" i="31"/>
  <c r="H233" i="16"/>
  <c r="J233" i="16"/>
  <c r="L233" i="16"/>
  <c r="M233" i="16"/>
  <c r="P233" i="16"/>
  <c r="B234" i="16"/>
  <c r="B234" i="31"/>
  <c r="C234" i="16"/>
  <c r="C234" i="31"/>
  <c r="D234" i="16"/>
  <c r="F234" i="16"/>
  <c r="G234" i="16"/>
  <c r="H234" i="16"/>
  <c r="J234" i="16"/>
  <c r="L234" i="16"/>
  <c r="M234" i="16"/>
  <c r="P234" i="16"/>
  <c r="B235" i="16"/>
  <c r="C235" i="16"/>
  <c r="D235" i="16"/>
  <c r="F235" i="16"/>
  <c r="G235" i="16"/>
  <c r="G235" i="31"/>
  <c r="H235" i="16"/>
  <c r="J235" i="16"/>
  <c r="L235" i="16"/>
  <c r="M235" i="16"/>
  <c r="P235" i="16"/>
  <c r="B236" i="16"/>
  <c r="B236" i="31"/>
  <c r="C236" i="16"/>
  <c r="C236" i="31"/>
  <c r="D236" i="16"/>
  <c r="D236" i="31"/>
  <c r="F236" i="16"/>
  <c r="G236" i="16"/>
  <c r="H236" i="16"/>
  <c r="J236" i="16"/>
  <c r="L236" i="16"/>
  <c r="M236" i="16"/>
  <c r="P236" i="16"/>
  <c r="B237" i="16"/>
  <c r="B237" i="31"/>
  <c r="C237" i="16"/>
  <c r="D237" i="16"/>
  <c r="F237" i="16"/>
  <c r="G237" i="16"/>
  <c r="G237" i="31"/>
  <c r="H237" i="16"/>
  <c r="J237" i="16"/>
  <c r="L237" i="16"/>
  <c r="M237" i="16"/>
  <c r="P237" i="16"/>
  <c r="B238" i="16"/>
  <c r="B238" i="31"/>
  <c r="C238" i="16"/>
  <c r="C238" i="31"/>
  <c r="D238" i="16"/>
  <c r="F238" i="16"/>
  <c r="G238" i="16"/>
  <c r="H238" i="16"/>
  <c r="J238" i="16"/>
  <c r="L238" i="16"/>
  <c r="M238" i="16"/>
  <c r="P238" i="16"/>
  <c r="B239" i="16"/>
  <c r="C239" i="16"/>
  <c r="D239" i="16"/>
  <c r="F239" i="16"/>
  <c r="G239" i="16"/>
  <c r="G239" i="31"/>
  <c r="H239" i="16"/>
  <c r="J239" i="16"/>
  <c r="L239" i="16"/>
  <c r="M239" i="16"/>
  <c r="P239" i="16"/>
  <c r="B240" i="16"/>
  <c r="B240" i="31"/>
  <c r="C240" i="16"/>
  <c r="C240" i="31"/>
  <c r="D240" i="16"/>
  <c r="F240" i="16"/>
  <c r="G240" i="16"/>
  <c r="H240" i="16"/>
  <c r="J240" i="16"/>
  <c r="L240" i="16"/>
  <c r="M240" i="16"/>
  <c r="P240" i="16"/>
  <c r="B241" i="16"/>
  <c r="C241" i="16"/>
  <c r="D241" i="16"/>
  <c r="F241" i="16"/>
  <c r="G241" i="16"/>
  <c r="H241" i="16"/>
  <c r="J241" i="16"/>
  <c r="L241" i="16"/>
  <c r="M241" i="16"/>
  <c r="P241" i="16"/>
  <c r="B242" i="16"/>
  <c r="B242" i="31"/>
  <c r="C242" i="16"/>
  <c r="C242" i="31"/>
  <c r="D242" i="16"/>
  <c r="F242" i="16"/>
  <c r="G242" i="16"/>
  <c r="H242" i="16"/>
  <c r="J242" i="16"/>
  <c r="L242" i="16"/>
  <c r="M242" i="16"/>
  <c r="P242" i="16"/>
  <c r="B243" i="16"/>
  <c r="C243" i="16"/>
  <c r="D243" i="16"/>
  <c r="F243" i="16"/>
  <c r="G243" i="16"/>
  <c r="G243" i="31"/>
  <c r="H243" i="16"/>
  <c r="J243" i="16"/>
  <c r="L243" i="16"/>
  <c r="M243" i="16"/>
  <c r="P243" i="16"/>
  <c r="B244" i="16"/>
  <c r="B244" i="31"/>
  <c r="C244" i="16"/>
  <c r="C244" i="31"/>
  <c r="D244" i="16"/>
  <c r="F244" i="16"/>
  <c r="G244" i="16"/>
  <c r="H244" i="16"/>
  <c r="J244" i="16"/>
  <c r="L244" i="16"/>
  <c r="M244" i="16"/>
  <c r="P244" i="16"/>
  <c r="B245" i="16"/>
  <c r="C245" i="16"/>
  <c r="D245" i="16"/>
  <c r="F245" i="16"/>
  <c r="G245" i="16"/>
  <c r="G245" i="31"/>
  <c r="H245" i="16"/>
  <c r="J245" i="16"/>
  <c r="L245" i="16"/>
  <c r="M245" i="16"/>
  <c r="P245" i="16"/>
  <c r="B246" i="16"/>
  <c r="B246" i="31"/>
  <c r="C246" i="16"/>
  <c r="D246" i="16"/>
  <c r="F246" i="16"/>
  <c r="G246" i="16"/>
  <c r="H246" i="16"/>
  <c r="J246" i="16"/>
  <c r="L246" i="16"/>
  <c r="M246" i="16"/>
  <c r="P246" i="16"/>
  <c r="B247" i="16"/>
  <c r="C247" i="16"/>
  <c r="D247" i="16"/>
  <c r="F247" i="16"/>
  <c r="G247" i="16"/>
  <c r="G247" i="31"/>
  <c r="H247" i="16"/>
  <c r="J247" i="16"/>
  <c r="L247" i="16"/>
  <c r="M247" i="16"/>
  <c r="P247" i="16"/>
  <c r="B248" i="16"/>
  <c r="B248" i="31"/>
  <c r="C248" i="16"/>
  <c r="C248" i="31"/>
  <c r="D248" i="16"/>
  <c r="F248" i="16"/>
  <c r="G248" i="16"/>
  <c r="H248" i="16"/>
  <c r="J248" i="16"/>
  <c r="L248" i="16"/>
  <c r="M248" i="16"/>
  <c r="P248" i="16"/>
  <c r="B249" i="16"/>
  <c r="C249" i="16"/>
  <c r="D249" i="16"/>
  <c r="F249" i="16"/>
  <c r="G249" i="16"/>
  <c r="H249" i="16"/>
  <c r="J249" i="16"/>
  <c r="L249" i="16"/>
  <c r="M249" i="16"/>
  <c r="P249" i="16"/>
  <c r="B250" i="16"/>
  <c r="B250" i="31"/>
  <c r="C250" i="16"/>
  <c r="C250" i="31"/>
  <c r="D250" i="16"/>
  <c r="F250" i="16"/>
  <c r="G250" i="16"/>
  <c r="H250" i="16"/>
  <c r="J250" i="16"/>
  <c r="L250" i="16"/>
  <c r="M250" i="16"/>
  <c r="P250" i="16"/>
  <c r="B251" i="16"/>
  <c r="C251" i="16"/>
  <c r="D251" i="16"/>
  <c r="F251" i="16"/>
  <c r="G251" i="16"/>
  <c r="G251" i="31"/>
  <c r="H251" i="16"/>
  <c r="J251" i="16"/>
  <c r="L251" i="16"/>
  <c r="M251" i="16"/>
  <c r="M251" i="31"/>
  <c r="P251" i="16"/>
  <c r="B252" i="16"/>
  <c r="B252" i="31"/>
  <c r="C252" i="16"/>
  <c r="D252" i="16"/>
  <c r="D252" i="31"/>
  <c r="F252" i="16"/>
  <c r="G252" i="16"/>
  <c r="H252" i="16"/>
  <c r="J252" i="16"/>
  <c r="J252" i="31"/>
  <c r="L252" i="16"/>
  <c r="M252" i="16"/>
  <c r="P252" i="16"/>
  <c r="B253" i="16"/>
  <c r="B253" i="31"/>
  <c r="C253" i="16"/>
  <c r="D253" i="16"/>
  <c r="F253" i="16"/>
  <c r="G253" i="16"/>
  <c r="G253" i="31"/>
  <c r="H253" i="16"/>
  <c r="J253" i="16"/>
  <c r="L253" i="16"/>
  <c r="M253" i="16"/>
  <c r="P253" i="16"/>
  <c r="B254" i="16"/>
  <c r="B254" i="31"/>
  <c r="C254" i="16"/>
  <c r="C254" i="31"/>
  <c r="D254" i="16"/>
  <c r="F254" i="16"/>
  <c r="G254" i="16"/>
  <c r="H254" i="16"/>
  <c r="J254" i="16"/>
  <c r="L254" i="16"/>
  <c r="M254" i="16"/>
  <c r="P254" i="16"/>
  <c r="B255" i="16"/>
  <c r="C255" i="16"/>
  <c r="D255" i="16"/>
  <c r="F255" i="16"/>
  <c r="G255" i="16"/>
  <c r="H255" i="16"/>
  <c r="J255" i="16"/>
  <c r="L255" i="16"/>
  <c r="M255" i="16"/>
  <c r="P255" i="16"/>
  <c r="B256" i="16"/>
  <c r="B256" i="31"/>
  <c r="C256" i="16"/>
  <c r="C256" i="31"/>
  <c r="D256" i="16"/>
  <c r="F256" i="16"/>
  <c r="G256" i="16"/>
  <c r="H256" i="16"/>
  <c r="J256" i="16"/>
  <c r="L256" i="16"/>
  <c r="M256" i="16"/>
  <c r="P256" i="16"/>
  <c r="B257" i="16"/>
  <c r="C257" i="16"/>
  <c r="D257" i="16"/>
  <c r="F257" i="16"/>
  <c r="G257" i="16"/>
  <c r="G257" i="31"/>
  <c r="H257" i="16"/>
  <c r="J257" i="16"/>
  <c r="L257" i="16"/>
  <c r="M257" i="16"/>
  <c r="P257" i="16"/>
  <c r="B258" i="16"/>
  <c r="B258" i="31"/>
  <c r="C258" i="16"/>
  <c r="C258" i="31"/>
  <c r="D258" i="16"/>
  <c r="F258" i="16"/>
  <c r="G258" i="16"/>
  <c r="H258" i="16"/>
  <c r="J258" i="16"/>
  <c r="L258" i="16"/>
  <c r="M258" i="16"/>
  <c r="P258" i="16"/>
  <c r="B259" i="16"/>
  <c r="C259" i="16"/>
  <c r="D259" i="16"/>
  <c r="F259" i="16"/>
  <c r="G259" i="16"/>
  <c r="G259" i="31"/>
  <c r="H259" i="16"/>
  <c r="J259" i="16"/>
  <c r="L259" i="16"/>
  <c r="M259" i="16"/>
  <c r="P259" i="16"/>
  <c r="B260" i="16"/>
  <c r="B260" i="31"/>
  <c r="C260" i="16"/>
  <c r="C260" i="31"/>
  <c r="D260" i="16"/>
  <c r="F260" i="16"/>
  <c r="G260" i="16"/>
  <c r="H260" i="16"/>
  <c r="J260" i="16"/>
  <c r="L260" i="16"/>
  <c r="M260" i="16"/>
  <c r="P260" i="16"/>
  <c r="B261" i="16"/>
  <c r="C261" i="16"/>
  <c r="D261" i="16"/>
  <c r="F261" i="16"/>
  <c r="G261" i="16"/>
  <c r="G261" i="31"/>
  <c r="H261" i="16"/>
  <c r="J261" i="16"/>
  <c r="L261" i="16"/>
  <c r="M261" i="16"/>
  <c r="P261" i="16"/>
  <c r="B262" i="16"/>
  <c r="B262" i="31"/>
  <c r="C262" i="16"/>
  <c r="C262" i="31"/>
  <c r="D262" i="16"/>
  <c r="F262" i="16"/>
  <c r="G262" i="16"/>
  <c r="H262" i="16"/>
  <c r="J262" i="16"/>
  <c r="L262" i="16"/>
  <c r="M262" i="16"/>
  <c r="P262" i="16"/>
  <c r="B263" i="16"/>
  <c r="C263" i="16"/>
  <c r="D263" i="16"/>
  <c r="F263" i="16"/>
  <c r="G263" i="16"/>
  <c r="G263" i="31"/>
  <c r="H263" i="16"/>
  <c r="J263" i="16"/>
  <c r="L263" i="16"/>
  <c r="M263" i="16"/>
  <c r="P263" i="16"/>
  <c r="B264" i="16"/>
  <c r="B264" i="31"/>
  <c r="C264" i="16"/>
  <c r="C264" i="31"/>
  <c r="D264" i="16"/>
  <c r="F264" i="16"/>
  <c r="G264" i="16"/>
  <c r="H264" i="16"/>
  <c r="J264" i="16"/>
  <c r="L264" i="16"/>
  <c r="M264" i="16"/>
  <c r="P264" i="16"/>
  <c r="B265" i="16"/>
  <c r="C265" i="16"/>
  <c r="D265" i="16"/>
  <c r="F265" i="16"/>
  <c r="G265" i="16"/>
  <c r="G265" i="31"/>
  <c r="H265" i="16"/>
  <c r="J265" i="16"/>
  <c r="L265" i="16"/>
  <c r="M265" i="16"/>
  <c r="P265" i="16"/>
  <c r="B266" i="16"/>
  <c r="B266" i="31"/>
  <c r="C266" i="16"/>
  <c r="C266" i="31"/>
  <c r="D266" i="16"/>
  <c r="F266" i="16"/>
  <c r="G266" i="16"/>
  <c r="H266" i="16"/>
  <c r="J266" i="16"/>
  <c r="L266" i="16"/>
  <c r="M266" i="16"/>
  <c r="P266" i="16"/>
  <c r="B267" i="16"/>
  <c r="C267" i="16"/>
  <c r="D267" i="16"/>
  <c r="F267" i="16"/>
  <c r="G267" i="16"/>
  <c r="G267" i="31"/>
  <c r="H267" i="16"/>
  <c r="J267" i="16"/>
  <c r="L267" i="16"/>
  <c r="M267" i="16"/>
  <c r="P267" i="16"/>
  <c r="B268" i="16"/>
  <c r="B268" i="31"/>
  <c r="C268" i="16"/>
  <c r="D268" i="16"/>
  <c r="F268" i="16"/>
  <c r="G268" i="16"/>
  <c r="H268" i="16"/>
  <c r="J268" i="16"/>
  <c r="L268" i="16"/>
  <c r="M268" i="16"/>
  <c r="P268" i="16"/>
  <c r="B269" i="16"/>
  <c r="C269" i="16"/>
  <c r="D269" i="16"/>
  <c r="F269" i="16"/>
  <c r="G269" i="16"/>
  <c r="G269" i="31"/>
  <c r="H269" i="16"/>
  <c r="J269" i="16"/>
  <c r="L269" i="16"/>
  <c r="M269" i="16"/>
  <c r="P269" i="16"/>
  <c r="B270" i="16"/>
  <c r="B270" i="31"/>
  <c r="C270" i="16"/>
  <c r="C270" i="31"/>
  <c r="D270" i="16"/>
  <c r="F270" i="16"/>
  <c r="G270" i="16"/>
  <c r="G270" i="31"/>
  <c r="H270" i="16"/>
  <c r="J270" i="16"/>
  <c r="L270" i="16"/>
  <c r="M270" i="16"/>
  <c r="P270" i="16"/>
  <c r="B271" i="16"/>
  <c r="C271" i="16"/>
  <c r="D271" i="16"/>
  <c r="D271" i="31"/>
  <c r="F271" i="16"/>
  <c r="G271" i="16"/>
  <c r="H271" i="16"/>
  <c r="J271" i="16"/>
  <c r="L271" i="16"/>
  <c r="M271" i="16"/>
  <c r="P271" i="16"/>
  <c r="B272" i="16"/>
  <c r="B272" i="31"/>
  <c r="C272" i="16"/>
  <c r="C272" i="31"/>
  <c r="D272" i="16"/>
  <c r="F272" i="16"/>
  <c r="G272" i="16"/>
  <c r="H272" i="16"/>
  <c r="J272" i="16"/>
  <c r="L272" i="16"/>
  <c r="M272" i="16"/>
  <c r="P272" i="16"/>
  <c r="B273" i="16"/>
  <c r="C273" i="16"/>
  <c r="D273" i="16"/>
  <c r="F273" i="16"/>
  <c r="G273" i="16"/>
  <c r="G273" i="31"/>
  <c r="H273" i="16"/>
  <c r="J273" i="16"/>
  <c r="L273" i="16"/>
  <c r="M273" i="16"/>
  <c r="P273" i="16"/>
  <c r="B274" i="16"/>
  <c r="B274" i="31"/>
  <c r="C274" i="16"/>
  <c r="C274" i="31"/>
  <c r="D274" i="16"/>
  <c r="F274" i="16"/>
  <c r="G274" i="16"/>
  <c r="H274" i="16"/>
  <c r="J274" i="16"/>
  <c r="L274" i="16"/>
  <c r="M274" i="16"/>
  <c r="P274" i="16"/>
  <c r="B275" i="16"/>
  <c r="C275" i="16"/>
  <c r="D275" i="16"/>
  <c r="F275" i="16"/>
  <c r="G275" i="16"/>
  <c r="G275" i="31"/>
  <c r="H275" i="16"/>
  <c r="J275" i="16"/>
  <c r="L275" i="16"/>
  <c r="M275" i="16"/>
  <c r="P275" i="16"/>
  <c r="B276" i="16"/>
  <c r="B276" i="31"/>
  <c r="C276" i="16"/>
  <c r="C276" i="31"/>
  <c r="D276" i="16"/>
  <c r="F276" i="16"/>
  <c r="G276" i="16"/>
  <c r="H276" i="16"/>
  <c r="J276" i="16"/>
  <c r="L276" i="16"/>
  <c r="M276" i="16"/>
  <c r="P276" i="16"/>
  <c r="B277" i="16"/>
  <c r="C277" i="16"/>
  <c r="D277" i="16"/>
  <c r="F277" i="16"/>
  <c r="G277" i="16"/>
  <c r="G277" i="31"/>
  <c r="H277" i="16"/>
  <c r="J277" i="16"/>
  <c r="L277" i="16"/>
  <c r="M277" i="16"/>
  <c r="P277" i="16"/>
  <c r="B278" i="16"/>
  <c r="B278" i="31"/>
  <c r="C278" i="16"/>
  <c r="C278" i="31"/>
  <c r="D278" i="16"/>
  <c r="F278" i="16"/>
  <c r="G278" i="16"/>
  <c r="H278" i="16"/>
  <c r="J278" i="16"/>
  <c r="L278" i="16"/>
  <c r="M278" i="16"/>
  <c r="P278" i="16"/>
  <c r="B279" i="16"/>
  <c r="C279" i="16"/>
  <c r="D279" i="16"/>
  <c r="F279" i="16"/>
  <c r="G279" i="16"/>
  <c r="G279" i="31"/>
  <c r="H279" i="16"/>
  <c r="J279" i="16"/>
  <c r="L279" i="16"/>
  <c r="M279" i="16"/>
  <c r="P279" i="16"/>
  <c r="B280" i="16"/>
  <c r="B280" i="31"/>
  <c r="C280" i="16"/>
  <c r="C280" i="31"/>
  <c r="D280" i="16"/>
  <c r="F280" i="16"/>
  <c r="G280" i="16"/>
  <c r="H280" i="16"/>
  <c r="J280" i="16"/>
  <c r="L280" i="16"/>
  <c r="M280" i="16"/>
  <c r="P280" i="16"/>
  <c r="B281" i="16"/>
  <c r="C281" i="16"/>
  <c r="D281" i="16"/>
  <c r="F281" i="16"/>
  <c r="G281" i="16"/>
  <c r="H281" i="16"/>
  <c r="J281" i="16"/>
  <c r="L281" i="16"/>
  <c r="M281" i="16"/>
  <c r="P281" i="16"/>
  <c r="B282" i="16"/>
  <c r="B282" i="31"/>
  <c r="C282" i="16"/>
  <c r="C282" i="31"/>
  <c r="D282" i="16"/>
  <c r="F282" i="16"/>
  <c r="G282" i="16"/>
  <c r="H282" i="16"/>
  <c r="J282" i="16"/>
  <c r="L282" i="16"/>
  <c r="M282" i="16"/>
  <c r="P282" i="16"/>
  <c r="B283" i="16"/>
  <c r="C283" i="16"/>
  <c r="D283" i="16"/>
  <c r="F283" i="16"/>
  <c r="G283" i="16"/>
  <c r="G283" i="31"/>
  <c r="H283" i="16"/>
  <c r="J283" i="16"/>
  <c r="L283" i="16"/>
  <c r="M283" i="16"/>
  <c r="P283" i="16"/>
  <c r="B284" i="16"/>
  <c r="B284" i="31"/>
  <c r="C284" i="16"/>
  <c r="C284" i="31"/>
  <c r="D284" i="16"/>
  <c r="F284" i="16"/>
  <c r="G284" i="16"/>
  <c r="H284" i="16"/>
  <c r="J284" i="16"/>
  <c r="L284" i="16"/>
  <c r="M284" i="16"/>
  <c r="P284" i="16"/>
  <c r="B285" i="16"/>
  <c r="C285" i="16"/>
  <c r="D285" i="16"/>
  <c r="F285" i="16"/>
  <c r="G285" i="16"/>
  <c r="G285" i="31"/>
  <c r="H285" i="16"/>
  <c r="J285" i="16"/>
  <c r="L285" i="16"/>
  <c r="M285" i="16"/>
  <c r="P285" i="16"/>
  <c r="B286" i="16"/>
  <c r="B286" i="31"/>
  <c r="C286" i="16"/>
  <c r="D286" i="16"/>
  <c r="F286" i="16"/>
  <c r="G286" i="16"/>
  <c r="H286" i="16"/>
  <c r="J286" i="16"/>
  <c r="L286" i="16"/>
  <c r="M286" i="16"/>
  <c r="P286" i="16"/>
  <c r="B287" i="16"/>
  <c r="C287" i="16"/>
  <c r="D287" i="16"/>
  <c r="F287" i="16"/>
  <c r="G287" i="16"/>
  <c r="G287" i="31"/>
  <c r="H287" i="16"/>
  <c r="J287" i="16"/>
  <c r="L287" i="16"/>
  <c r="M287" i="16"/>
  <c r="P287" i="16"/>
  <c r="B288" i="16"/>
  <c r="B288" i="31"/>
  <c r="C288" i="16"/>
  <c r="C288" i="31"/>
  <c r="D288" i="16"/>
  <c r="F288" i="16"/>
  <c r="G288" i="16"/>
  <c r="H288" i="16"/>
  <c r="J288" i="16"/>
  <c r="L288" i="16"/>
  <c r="M288" i="16"/>
  <c r="P288" i="16"/>
  <c r="B289" i="16"/>
  <c r="C289" i="16"/>
  <c r="D289" i="16"/>
  <c r="F289" i="16"/>
  <c r="G289" i="16"/>
  <c r="H289" i="16"/>
  <c r="J289" i="16"/>
  <c r="L289" i="16"/>
  <c r="M289" i="16"/>
  <c r="P289" i="16"/>
  <c r="B290" i="16"/>
  <c r="B290" i="31"/>
  <c r="C290" i="16"/>
  <c r="C290" i="31"/>
  <c r="D290" i="16"/>
  <c r="F290" i="16"/>
  <c r="G290" i="16"/>
  <c r="H290" i="16"/>
  <c r="J290" i="16"/>
  <c r="L290" i="16"/>
  <c r="M290" i="16"/>
  <c r="P290" i="16"/>
  <c r="B291" i="16"/>
  <c r="C291" i="16"/>
  <c r="D291" i="16"/>
  <c r="F291" i="16"/>
  <c r="G291" i="16"/>
  <c r="G291" i="31"/>
  <c r="H291" i="16"/>
  <c r="J291" i="16"/>
  <c r="L291" i="16"/>
  <c r="M291" i="16"/>
  <c r="P291" i="16"/>
  <c r="B292" i="16"/>
  <c r="B292" i="31"/>
  <c r="C292" i="16"/>
  <c r="D292" i="16"/>
  <c r="F292" i="16"/>
  <c r="G292" i="16"/>
  <c r="H292" i="16"/>
  <c r="J292" i="16"/>
  <c r="L292" i="16"/>
  <c r="M292" i="16"/>
  <c r="P292" i="16"/>
  <c r="B293" i="16"/>
  <c r="C293" i="16"/>
  <c r="D293" i="16"/>
  <c r="F293" i="16"/>
  <c r="G293" i="16"/>
  <c r="G293" i="31"/>
  <c r="H293" i="16"/>
  <c r="J293" i="16"/>
  <c r="L293" i="16"/>
  <c r="M293" i="16"/>
  <c r="P293" i="16"/>
  <c r="B294" i="16"/>
  <c r="B294" i="31"/>
  <c r="C294" i="16"/>
  <c r="C294" i="31"/>
  <c r="D294" i="16"/>
  <c r="F294" i="16"/>
  <c r="G294" i="16"/>
  <c r="H294" i="16"/>
  <c r="J294" i="16"/>
  <c r="L294" i="16"/>
  <c r="M294" i="16"/>
  <c r="P294" i="16"/>
  <c r="B295" i="16"/>
  <c r="C295" i="16"/>
  <c r="D295" i="16"/>
  <c r="F295" i="16"/>
  <c r="G295" i="16"/>
  <c r="H295" i="16"/>
  <c r="J295" i="16"/>
  <c r="L295" i="16"/>
  <c r="M295" i="16"/>
  <c r="P295" i="16"/>
  <c r="B296" i="16"/>
  <c r="B296" i="31"/>
  <c r="C296" i="16"/>
  <c r="C296" i="31"/>
  <c r="D296" i="16"/>
  <c r="F296" i="16"/>
  <c r="G296" i="16"/>
  <c r="G296" i="31"/>
  <c r="H296" i="16"/>
  <c r="J296" i="16"/>
  <c r="L296" i="16"/>
  <c r="M296" i="16"/>
  <c r="M296" i="31"/>
  <c r="P296" i="16"/>
  <c r="B297" i="16"/>
  <c r="C297" i="16"/>
  <c r="D297" i="16"/>
  <c r="D297" i="31"/>
  <c r="F297" i="16"/>
  <c r="G297" i="16"/>
  <c r="G297" i="31"/>
  <c r="H297" i="16"/>
  <c r="J297" i="16"/>
  <c r="L297" i="16"/>
  <c r="M297" i="16"/>
  <c r="P297" i="16"/>
  <c r="B298" i="16"/>
  <c r="B298" i="31"/>
  <c r="C298" i="16"/>
  <c r="C298" i="31"/>
  <c r="D298" i="16"/>
  <c r="F298" i="16"/>
  <c r="G298" i="16"/>
  <c r="H298" i="16"/>
  <c r="J298" i="16"/>
  <c r="J298" i="31"/>
  <c r="L298" i="16"/>
  <c r="M298" i="16"/>
  <c r="P298" i="16"/>
  <c r="B299" i="16"/>
  <c r="C299" i="16"/>
  <c r="D299" i="16"/>
  <c r="F299" i="16"/>
  <c r="G299" i="16"/>
  <c r="G299" i="31"/>
  <c r="H299" i="16"/>
  <c r="J299" i="16"/>
  <c r="L299" i="16"/>
  <c r="M299" i="16"/>
  <c r="P299" i="16"/>
  <c r="B300" i="16"/>
  <c r="B300" i="31"/>
  <c r="C300" i="16"/>
  <c r="C300" i="31"/>
  <c r="D300" i="16"/>
  <c r="F300" i="16"/>
  <c r="G300" i="16"/>
  <c r="H300" i="16"/>
  <c r="J300" i="16"/>
  <c r="L300" i="16"/>
  <c r="M300" i="16"/>
  <c r="P300" i="16"/>
  <c r="B301" i="16"/>
  <c r="C301" i="16"/>
  <c r="D301" i="16"/>
  <c r="F301" i="16"/>
  <c r="G301" i="16"/>
  <c r="G301" i="31"/>
  <c r="H301" i="16"/>
  <c r="J301" i="16"/>
  <c r="L301" i="16"/>
  <c r="M301" i="16"/>
  <c r="P301" i="16"/>
  <c r="B302" i="16"/>
  <c r="B302" i="31"/>
  <c r="C302" i="16"/>
  <c r="C302" i="31"/>
  <c r="D302" i="16"/>
  <c r="F302" i="16"/>
  <c r="G302" i="16"/>
  <c r="H302" i="16"/>
  <c r="J302" i="16"/>
  <c r="L302" i="16"/>
  <c r="M302" i="16"/>
  <c r="P302" i="16"/>
  <c r="B303" i="16"/>
  <c r="C303" i="16"/>
  <c r="D303" i="16"/>
  <c r="F303" i="16"/>
  <c r="G303" i="16"/>
  <c r="G303" i="31"/>
  <c r="H303" i="16"/>
  <c r="J303" i="16"/>
  <c r="L303" i="16"/>
  <c r="M303" i="16"/>
  <c r="P303" i="16"/>
  <c r="B304" i="16"/>
  <c r="B304" i="31"/>
  <c r="C304" i="16"/>
  <c r="C304" i="31"/>
  <c r="D304" i="16"/>
  <c r="F304" i="16"/>
  <c r="G304" i="16"/>
  <c r="H304" i="16"/>
  <c r="J304" i="16"/>
  <c r="L304" i="16"/>
  <c r="M304" i="16"/>
  <c r="P304" i="16"/>
  <c r="B305" i="16"/>
  <c r="C305" i="16"/>
  <c r="D305" i="16"/>
  <c r="F305" i="16"/>
  <c r="G305" i="16"/>
  <c r="G305" i="31"/>
  <c r="H305" i="16"/>
  <c r="J305" i="16"/>
  <c r="L305" i="16"/>
  <c r="M305" i="16"/>
  <c r="P305" i="16"/>
  <c r="B306" i="16"/>
  <c r="B306" i="31"/>
  <c r="C306" i="16"/>
  <c r="C306" i="31"/>
  <c r="D306" i="16"/>
  <c r="F306" i="16"/>
  <c r="G306" i="16"/>
  <c r="H306" i="16"/>
  <c r="J306" i="16"/>
  <c r="L306" i="16"/>
  <c r="M306" i="16"/>
  <c r="P306" i="16"/>
  <c r="B307" i="16"/>
  <c r="C307" i="16"/>
  <c r="D307" i="16"/>
  <c r="F307" i="16"/>
  <c r="G307" i="16"/>
  <c r="G307" i="31"/>
  <c r="H307" i="16"/>
  <c r="J307" i="16"/>
  <c r="L307" i="16"/>
  <c r="M307" i="16"/>
  <c r="P307" i="16"/>
  <c r="B308" i="16"/>
  <c r="B308" i="31"/>
  <c r="C308" i="16"/>
  <c r="D308" i="16"/>
  <c r="F308" i="16"/>
  <c r="G308" i="16"/>
  <c r="H308" i="16"/>
  <c r="J308" i="16"/>
  <c r="L308" i="16"/>
  <c r="M308" i="16"/>
  <c r="P308" i="16"/>
  <c r="B309" i="16"/>
  <c r="C309" i="16"/>
  <c r="D309" i="16"/>
  <c r="F309" i="16"/>
  <c r="G309" i="16"/>
  <c r="G309" i="31"/>
  <c r="H309" i="16"/>
  <c r="H309" i="31"/>
  <c r="J309" i="16"/>
  <c r="L309" i="16"/>
  <c r="M309" i="16"/>
  <c r="P309" i="16"/>
  <c r="P309" i="31"/>
  <c r="B310" i="16"/>
  <c r="B310" i="31"/>
  <c r="C310" i="16"/>
  <c r="C310" i="31"/>
  <c r="D310" i="16"/>
  <c r="F310" i="16"/>
  <c r="G310" i="16"/>
  <c r="H310" i="16"/>
  <c r="H310" i="31"/>
  <c r="J310" i="16"/>
  <c r="L310" i="16"/>
  <c r="M310" i="16"/>
  <c r="P310" i="16"/>
  <c r="B311" i="16"/>
  <c r="C311" i="16"/>
  <c r="D311" i="16"/>
  <c r="F311" i="16"/>
  <c r="F311" i="31"/>
  <c r="G311" i="16"/>
  <c r="H311" i="16"/>
  <c r="J311" i="16"/>
  <c r="L311" i="16"/>
  <c r="L311" i="31"/>
  <c r="M311" i="16"/>
  <c r="P311" i="16"/>
  <c r="B312" i="16"/>
  <c r="B312" i="31"/>
  <c r="C312" i="16"/>
  <c r="C312" i="31"/>
  <c r="D312" i="16"/>
  <c r="F312" i="16"/>
  <c r="F312" i="31"/>
  <c r="G312" i="16"/>
  <c r="H312" i="16"/>
  <c r="J312" i="16"/>
  <c r="L312" i="16"/>
  <c r="L312" i="31"/>
  <c r="M312" i="16"/>
  <c r="P312" i="16"/>
  <c r="B313" i="16"/>
  <c r="C313" i="16"/>
  <c r="C313" i="31"/>
  <c r="D313" i="16"/>
  <c r="F313" i="16"/>
  <c r="G313" i="16"/>
  <c r="G313" i="31"/>
  <c r="H313" i="16"/>
  <c r="J313" i="16"/>
  <c r="L313" i="16"/>
  <c r="M313" i="16"/>
  <c r="P313" i="16"/>
  <c r="B314" i="16"/>
  <c r="B314" i="31"/>
  <c r="C314" i="16"/>
  <c r="C314" i="31"/>
  <c r="D314" i="16"/>
  <c r="F314" i="16"/>
  <c r="G314" i="16"/>
  <c r="H314" i="16"/>
  <c r="J314" i="16"/>
  <c r="L314" i="16"/>
  <c r="M314" i="16"/>
  <c r="P314" i="16"/>
  <c r="B315" i="16"/>
  <c r="C315" i="16"/>
  <c r="D315" i="16"/>
  <c r="F315" i="16"/>
  <c r="G315" i="16"/>
  <c r="G315" i="31"/>
  <c r="H315" i="16"/>
  <c r="J315" i="16"/>
  <c r="L315" i="16"/>
  <c r="M315" i="16"/>
  <c r="P315" i="16"/>
  <c r="B316" i="16"/>
  <c r="B316" i="31"/>
  <c r="C316" i="16"/>
  <c r="C316" i="31"/>
  <c r="D316" i="16"/>
  <c r="F316" i="16"/>
  <c r="G316" i="16"/>
  <c r="H316" i="16"/>
  <c r="J316" i="16"/>
  <c r="L316" i="16"/>
  <c r="M316" i="16"/>
  <c r="P316" i="16"/>
  <c r="B317" i="16"/>
  <c r="C317" i="16"/>
  <c r="D317" i="16"/>
  <c r="F317" i="16"/>
  <c r="G317" i="16"/>
  <c r="G317" i="31"/>
  <c r="H317" i="16"/>
  <c r="J317" i="16"/>
  <c r="L317" i="16"/>
  <c r="M317" i="16"/>
  <c r="P317" i="16"/>
  <c r="B318" i="16"/>
  <c r="B318" i="31"/>
  <c r="C318" i="16"/>
  <c r="C318" i="31"/>
  <c r="D318" i="16"/>
  <c r="F318" i="16"/>
  <c r="G318" i="16"/>
  <c r="H318" i="16"/>
  <c r="J318" i="16"/>
  <c r="L318" i="16"/>
  <c r="M318" i="16"/>
  <c r="P318" i="16"/>
  <c r="B319" i="16"/>
  <c r="C319" i="16"/>
  <c r="D319" i="16"/>
  <c r="F319" i="16"/>
  <c r="G319" i="16"/>
  <c r="G319" i="31"/>
  <c r="H319" i="16"/>
  <c r="J319" i="16"/>
  <c r="L319" i="16"/>
  <c r="M319" i="16"/>
  <c r="P319" i="16"/>
  <c r="B320" i="16"/>
  <c r="B320" i="31"/>
  <c r="C320" i="16"/>
  <c r="C320" i="31"/>
  <c r="D320" i="16"/>
  <c r="D320" i="31"/>
  <c r="F320" i="16"/>
  <c r="G320" i="16"/>
  <c r="H320" i="16"/>
  <c r="J320" i="16"/>
  <c r="J320" i="31"/>
  <c r="L320" i="16"/>
  <c r="M320" i="16"/>
  <c r="P320" i="16"/>
  <c r="B321" i="16"/>
  <c r="B321" i="31"/>
  <c r="C321" i="16"/>
  <c r="D321" i="16"/>
  <c r="F321" i="16"/>
  <c r="G321" i="16"/>
  <c r="G321" i="31"/>
  <c r="H321" i="16"/>
  <c r="J321" i="16"/>
  <c r="L321" i="16"/>
  <c r="M321" i="16"/>
  <c r="P321" i="16"/>
  <c r="B322" i="16"/>
  <c r="B322" i="31"/>
  <c r="C322" i="16"/>
  <c r="C322" i="31"/>
  <c r="D322" i="16"/>
  <c r="F322" i="16"/>
  <c r="G322" i="16"/>
  <c r="H322" i="16"/>
  <c r="J322" i="16"/>
  <c r="L322" i="16"/>
  <c r="M322" i="16"/>
  <c r="P322" i="16"/>
  <c r="B323" i="16"/>
  <c r="C323" i="16"/>
  <c r="D323" i="16"/>
  <c r="F323" i="16"/>
  <c r="G323" i="16"/>
  <c r="G323" i="31"/>
  <c r="H323" i="16"/>
  <c r="J323" i="16"/>
  <c r="L323" i="16"/>
  <c r="M323" i="16"/>
  <c r="P323" i="16"/>
  <c r="B324" i="16"/>
  <c r="B324" i="31"/>
  <c r="C324" i="16"/>
  <c r="C324" i="31"/>
  <c r="D324" i="16"/>
  <c r="F324" i="16"/>
  <c r="G324" i="16"/>
  <c r="H324" i="16"/>
  <c r="J324" i="16"/>
  <c r="L324" i="16"/>
  <c r="M324" i="16"/>
  <c r="P324" i="16"/>
  <c r="B325" i="16"/>
  <c r="C325" i="16"/>
  <c r="D325" i="16"/>
  <c r="F325" i="16"/>
  <c r="G325" i="16"/>
  <c r="G325" i="31"/>
  <c r="H325" i="16"/>
  <c r="J325" i="16"/>
  <c r="L325" i="16"/>
  <c r="M325" i="16"/>
  <c r="P325" i="16"/>
  <c r="B326" i="16"/>
  <c r="B326" i="31"/>
  <c r="C326" i="16"/>
  <c r="D326" i="16"/>
  <c r="F326" i="16"/>
  <c r="G326" i="16"/>
  <c r="H326" i="16"/>
  <c r="J326" i="16"/>
  <c r="L326" i="16"/>
  <c r="M326" i="16"/>
  <c r="P326" i="16"/>
  <c r="B327" i="16"/>
  <c r="C327" i="16"/>
  <c r="D327" i="16"/>
  <c r="F327" i="16"/>
  <c r="G327" i="16"/>
  <c r="G327" i="31"/>
  <c r="H327" i="16"/>
  <c r="J327" i="16"/>
  <c r="L327" i="16"/>
  <c r="M327" i="16"/>
  <c r="P327" i="16"/>
  <c r="B328" i="16"/>
  <c r="B328" i="31"/>
  <c r="C328" i="16"/>
  <c r="C328" i="31"/>
  <c r="D328" i="16"/>
  <c r="F328" i="16"/>
  <c r="G328" i="16"/>
  <c r="H328" i="16"/>
  <c r="J328" i="16"/>
  <c r="L328" i="16"/>
  <c r="M328" i="16"/>
  <c r="P328" i="16"/>
  <c r="B329" i="16"/>
  <c r="C329" i="16"/>
  <c r="D329" i="16"/>
  <c r="F329" i="16"/>
  <c r="G329" i="16"/>
  <c r="H329" i="16"/>
  <c r="J329" i="16"/>
  <c r="L329" i="16"/>
  <c r="M329" i="16"/>
  <c r="P329" i="16"/>
  <c r="B330" i="16"/>
  <c r="B330" i="31"/>
  <c r="C330" i="16"/>
  <c r="C330" i="31"/>
  <c r="D330" i="16"/>
  <c r="F330" i="16"/>
  <c r="G330" i="16"/>
  <c r="H330" i="16"/>
  <c r="J330" i="16"/>
  <c r="L330" i="16"/>
  <c r="M330" i="16"/>
  <c r="P330" i="16"/>
  <c r="B331" i="16"/>
  <c r="C331" i="16"/>
  <c r="D331" i="16"/>
  <c r="F331" i="16"/>
  <c r="G331" i="16"/>
  <c r="G331" i="31"/>
  <c r="H331" i="16"/>
  <c r="J331" i="16"/>
  <c r="L331" i="16"/>
  <c r="M331" i="16"/>
  <c r="P331" i="16"/>
  <c r="B332" i="16"/>
  <c r="B332" i="31"/>
  <c r="C332" i="16"/>
  <c r="D332" i="16"/>
  <c r="F332" i="16"/>
  <c r="G332" i="16"/>
  <c r="H332" i="16"/>
  <c r="J332" i="16"/>
  <c r="L332" i="16"/>
  <c r="M332" i="16"/>
  <c r="P332" i="16"/>
  <c r="B333" i="16"/>
  <c r="C333" i="16"/>
  <c r="D333" i="16"/>
  <c r="F333" i="16"/>
  <c r="G333" i="16"/>
  <c r="G333" i="31"/>
  <c r="H333" i="16"/>
  <c r="J333" i="16"/>
  <c r="L333" i="16"/>
  <c r="M333" i="16"/>
  <c r="P333" i="16"/>
  <c r="B334" i="16"/>
  <c r="B334" i="31"/>
  <c r="C334" i="16"/>
  <c r="C334" i="31"/>
  <c r="D334" i="16"/>
  <c r="F334" i="16"/>
  <c r="G334" i="16"/>
  <c r="G334" i="31"/>
  <c r="H334" i="16"/>
  <c r="J334" i="16"/>
  <c r="L334" i="16"/>
  <c r="M334" i="16"/>
  <c r="P334" i="16"/>
  <c r="B335" i="16"/>
  <c r="C335" i="16"/>
  <c r="D335" i="16"/>
  <c r="D335" i="31"/>
  <c r="F335" i="16"/>
  <c r="G335" i="16"/>
  <c r="H335" i="16"/>
  <c r="J335" i="16"/>
  <c r="J335" i="31"/>
  <c r="L335" i="16"/>
  <c r="M335" i="16"/>
  <c r="P335" i="16"/>
  <c r="B336" i="16"/>
  <c r="B336" i="31"/>
  <c r="C336" i="16"/>
  <c r="C336" i="31"/>
  <c r="D336" i="16"/>
  <c r="F336" i="16"/>
  <c r="G336" i="16"/>
  <c r="H336" i="16"/>
  <c r="J336" i="16"/>
  <c r="L336" i="16"/>
  <c r="M336" i="16"/>
  <c r="P336" i="16"/>
  <c r="B337" i="16"/>
  <c r="C337" i="16"/>
  <c r="D337" i="16"/>
  <c r="F337" i="16"/>
  <c r="G337" i="16"/>
  <c r="G337" i="31"/>
  <c r="H337" i="16"/>
  <c r="J337" i="16"/>
  <c r="L337" i="16"/>
  <c r="M337" i="16"/>
  <c r="P337" i="16"/>
  <c r="B338" i="16"/>
  <c r="B338" i="31"/>
  <c r="C338" i="16"/>
  <c r="C338" i="31"/>
  <c r="D338" i="16"/>
  <c r="F338" i="16"/>
  <c r="G338" i="16"/>
  <c r="H338" i="16"/>
  <c r="J338" i="16"/>
  <c r="L338" i="16"/>
  <c r="M338" i="16"/>
  <c r="P338" i="16"/>
  <c r="B339" i="16"/>
  <c r="C339" i="16"/>
  <c r="D339" i="16"/>
  <c r="F339" i="16"/>
  <c r="G339" i="16"/>
  <c r="G339" i="31"/>
  <c r="H339" i="16"/>
  <c r="J339" i="16"/>
  <c r="L339" i="16"/>
  <c r="M339" i="16"/>
  <c r="P339" i="16"/>
  <c r="B340" i="16"/>
  <c r="B340" i="31"/>
  <c r="C340" i="16"/>
  <c r="C340" i="31"/>
  <c r="D340" i="16"/>
  <c r="F340" i="16"/>
  <c r="G340" i="16"/>
  <c r="H340" i="16"/>
  <c r="J340" i="16"/>
  <c r="L340" i="16"/>
  <c r="M340" i="16"/>
  <c r="P340" i="16"/>
  <c r="B341" i="16"/>
  <c r="C341" i="16"/>
  <c r="D341" i="16"/>
  <c r="F341" i="16"/>
  <c r="G341" i="16"/>
  <c r="G341" i="31"/>
  <c r="H341" i="16"/>
  <c r="J341" i="16"/>
  <c r="L341" i="16"/>
  <c r="M341" i="16"/>
  <c r="P341" i="16"/>
  <c r="B342" i="16"/>
  <c r="B342" i="31"/>
  <c r="C342" i="16"/>
  <c r="C342" i="31"/>
  <c r="D342" i="16"/>
  <c r="F342" i="16"/>
  <c r="G342" i="16"/>
  <c r="H342" i="16"/>
  <c r="J342" i="16"/>
  <c r="L342" i="16"/>
  <c r="M342" i="16"/>
  <c r="P342" i="16"/>
  <c r="B343" i="16"/>
  <c r="C343" i="16"/>
  <c r="D343" i="16"/>
  <c r="F343" i="16"/>
  <c r="G343" i="16"/>
  <c r="G343" i="31"/>
  <c r="H343" i="16"/>
  <c r="J343" i="16"/>
  <c r="L343" i="16"/>
  <c r="M343" i="16"/>
  <c r="P343" i="16"/>
  <c r="B344" i="16"/>
  <c r="B344" i="31"/>
  <c r="C344" i="16"/>
  <c r="C344" i="31"/>
  <c r="D344" i="16"/>
  <c r="F344" i="16"/>
  <c r="G344" i="16"/>
  <c r="H344" i="16"/>
  <c r="J344" i="16"/>
  <c r="L344" i="16"/>
  <c r="M344" i="16"/>
  <c r="P344" i="16"/>
  <c r="B345" i="16"/>
  <c r="C345" i="16"/>
  <c r="D345" i="16"/>
  <c r="F345" i="16"/>
  <c r="G345" i="16"/>
  <c r="G345" i="31"/>
  <c r="H345" i="16"/>
  <c r="J345" i="16"/>
  <c r="L345" i="16"/>
  <c r="L345" i="31"/>
  <c r="M345" i="16"/>
  <c r="P345" i="16"/>
  <c r="B346" i="16"/>
  <c r="B346" i="31"/>
  <c r="C346" i="16"/>
  <c r="C346" i="31"/>
  <c r="D346" i="16"/>
  <c r="F346" i="16"/>
  <c r="G346" i="16"/>
  <c r="H346" i="16"/>
  <c r="J346" i="16"/>
  <c r="L346" i="16"/>
  <c r="M346" i="16"/>
  <c r="P346" i="16"/>
  <c r="B347" i="16"/>
  <c r="C347" i="16"/>
  <c r="D347" i="16"/>
  <c r="F347" i="16"/>
  <c r="G347" i="16"/>
  <c r="G347" i="31"/>
  <c r="H347" i="16"/>
  <c r="J347" i="16"/>
  <c r="L347" i="16"/>
  <c r="M347" i="16"/>
  <c r="P347" i="16"/>
  <c r="B348" i="16"/>
  <c r="B348" i="31"/>
  <c r="C348" i="16"/>
  <c r="D348" i="16"/>
  <c r="F348" i="16"/>
  <c r="G348" i="16"/>
  <c r="H348" i="16"/>
  <c r="J348" i="16"/>
  <c r="L348" i="16"/>
  <c r="M348" i="16"/>
  <c r="P348" i="16"/>
  <c r="B349" i="16"/>
  <c r="C349" i="16"/>
  <c r="D349" i="16"/>
  <c r="F349" i="16"/>
  <c r="G349" i="16"/>
  <c r="G349" i="31"/>
  <c r="H349" i="16"/>
  <c r="J349" i="16"/>
  <c r="L349" i="16"/>
  <c r="M349" i="16"/>
  <c r="P349" i="16"/>
  <c r="B350" i="16"/>
  <c r="B350" i="31"/>
  <c r="C350" i="16"/>
  <c r="C350" i="31"/>
  <c r="D350" i="16"/>
  <c r="F350" i="16"/>
  <c r="G350" i="16"/>
  <c r="H350" i="16"/>
  <c r="J350" i="16"/>
  <c r="L350" i="16"/>
  <c r="M350" i="16"/>
  <c r="P350" i="16"/>
  <c r="B351" i="16"/>
  <c r="C351" i="16"/>
  <c r="D351" i="16"/>
  <c r="F351" i="16"/>
  <c r="G351" i="16"/>
  <c r="H351" i="16"/>
  <c r="J351" i="16"/>
  <c r="L351" i="16"/>
  <c r="M351" i="16"/>
  <c r="P351" i="16"/>
  <c r="B352" i="16"/>
  <c r="B352" i="31"/>
  <c r="C352" i="16"/>
  <c r="C352" i="31"/>
  <c r="D352" i="16"/>
  <c r="F352" i="16"/>
  <c r="G352" i="16"/>
  <c r="H352" i="16"/>
  <c r="J352" i="16"/>
  <c r="L352" i="16"/>
  <c r="M352" i="16"/>
  <c r="P352" i="16"/>
  <c r="B353" i="16"/>
  <c r="C353" i="16"/>
  <c r="D353" i="16"/>
  <c r="F353" i="16"/>
  <c r="G353" i="16"/>
  <c r="G353" i="31"/>
  <c r="H353" i="16"/>
  <c r="J353" i="16"/>
  <c r="L353" i="16"/>
  <c r="M353" i="16"/>
  <c r="P353" i="16"/>
  <c r="B354" i="16"/>
  <c r="B354" i="31"/>
  <c r="C354" i="16"/>
  <c r="C354" i="31"/>
  <c r="D354" i="16"/>
  <c r="F354" i="16"/>
  <c r="G354" i="16"/>
  <c r="H354" i="16"/>
  <c r="J354" i="16"/>
  <c r="L354" i="16"/>
  <c r="M354" i="16"/>
  <c r="P354" i="16"/>
  <c r="B355" i="16"/>
  <c r="C355" i="16"/>
  <c r="D355" i="16"/>
  <c r="F355" i="16"/>
  <c r="G355" i="16"/>
  <c r="G355" i="31"/>
  <c r="H355" i="16"/>
  <c r="J355" i="16"/>
  <c r="L355" i="16"/>
  <c r="M355" i="16"/>
  <c r="P355" i="16"/>
  <c r="B356" i="16"/>
  <c r="B356" i="31"/>
  <c r="C356" i="16"/>
  <c r="C356" i="31"/>
  <c r="D356" i="16"/>
  <c r="F356" i="16"/>
  <c r="G356" i="16"/>
  <c r="H356" i="16"/>
  <c r="J356" i="16"/>
  <c r="L356" i="16"/>
  <c r="M356" i="16"/>
  <c r="P356" i="16"/>
  <c r="B357" i="16"/>
  <c r="C357" i="16"/>
  <c r="D357" i="16"/>
  <c r="F357" i="16"/>
  <c r="G357" i="16"/>
  <c r="G357" i="31"/>
  <c r="H357" i="16"/>
  <c r="J357" i="16"/>
  <c r="L357" i="16"/>
  <c r="M357" i="16"/>
  <c r="P357" i="16"/>
  <c r="B358" i="16"/>
  <c r="B358" i="31"/>
  <c r="C358" i="16"/>
  <c r="C358" i="31"/>
  <c r="D358" i="16"/>
  <c r="F358" i="16"/>
  <c r="G358" i="16"/>
  <c r="H358" i="16"/>
  <c r="J358" i="16"/>
  <c r="L358" i="16"/>
  <c r="M358" i="16"/>
  <c r="P358" i="16"/>
  <c r="B359" i="16"/>
  <c r="C359" i="16"/>
  <c r="D359" i="16"/>
  <c r="F359" i="16"/>
  <c r="G359" i="16"/>
  <c r="G359" i="31"/>
  <c r="H359" i="16"/>
  <c r="J359" i="16"/>
  <c r="L359" i="16"/>
  <c r="M359" i="16"/>
  <c r="P359" i="16"/>
  <c r="B360" i="16"/>
  <c r="B360" i="31"/>
  <c r="C360" i="16"/>
  <c r="C360" i="31"/>
  <c r="D360" i="16"/>
  <c r="F360" i="16"/>
  <c r="G360" i="16"/>
  <c r="H360" i="16"/>
  <c r="J360" i="16"/>
  <c r="L360" i="16"/>
  <c r="M360" i="16"/>
  <c r="P360" i="16"/>
  <c r="B361" i="16"/>
  <c r="C361" i="16"/>
  <c r="D361" i="16"/>
  <c r="F361" i="16"/>
  <c r="G361" i="16"/>
  <c r="H361" i="16"/>
  <c r="J361" i="16"/>
  <c r="L361" i="16"/>
  <c r="M361" i="16"/>
  <c r="P361" i="16"/>
  <c r="B362" i="16"/>
  <c r="B362" i="31"/>
  <c r="C362" i="16"/>
  <c r="C362" i="31"/>
  <c r="D362" i="16"/>
  <c r="F362" i="16"/>
  <c r="G362" i="16"/>
  <c r="H362" i="16"/>
  <c r="J362" i="16"/>
  <c r="L362" i="16"/>
  <c r="M362" i="16"/>
  <c r="P362" i="16"/>
  <c r="B363" i="16"/>
  <c r="C363" i="16"/>
  <c r="D363" i="16"/>
  <c r="F363" i="16"/>
  <c r="G363" i="16"/>
  <c r="G363" i="31"/>
  <c r="H363" i="16"/>
  <c r="J363" i="16"/>
  <c r="L363" i="16"/>
  <c r="M363" i="16"/>
  <c r="P363" i="16"/>
  <c r="B364" i="16"/>
  <c r="B364" i="31"/>
  <c r="C364" i="16"/>
  <c r="C364" i="31"/>
  <c r="D364" i="16"/>
  <c r="F364" i="16"/>
  <c r="G364" i="16"/>
  <c r="H364" i="16"/>
  <c r="J364" i="16"/>
  <c r="L364" i="16"/>
  <c r="M364" i="16"/>
  <c r="P364" i="16"/>
  <c r="B365" i="16"/>
  <c r="C365" i="16"/>
  <c r="D365" i="16"/>
  <c r="F365" i="16"/>
  <c r="G365" i="16"/>
  <c r="G365" i="31"/>
  <c r="H365" i="16"/>
  <c r="J365" i="16"/>
  <c r="L365" i="16"/>
  <c r="M365" i="16"/>
  <c r="P365" i="16"/>
  <c r="B366" i="16"/>
  <c r="B366" i="31"/>
  <c r="C366" i="16"/>
  <c r="D366" i="16"/>
  <c r="F366" i="16"/>
  <c r="G366" i="16"/>
  <c r="H366" i="16"/>
  <c r="J366" i="16"/>
  <c r="L366" i="16"/>
  <c r="M366" i="16"/>
  <c r="P366" i="16"/>
  <c r="B367" i="16"/>
  <c r="C367" i="16"/>
  <c r="D367" i="16"/>
  <c r="F367" i="16"/>
  <c r="G367" i="16"/>
  <c r="G367" i="31"/>
  <c r="H367" i="16"/>
  <c r="J367" i="16"/>
  <c r="L367" i="16"/>
  <c r="M367" i="16"/>
  <c r="P367" i="16"/>
  <c r="B368" i="16"/>
  <c r="B368" i="31"/>
  <c r="C368" i="16"/>
  <c r="C368" i="31"/>
  <c r="D368" i="16"/>
  <c r="F368" i="16"/>
  <c r="G368" i="16"/>
  <c r="H368" i="16"/>
  <c r="J368" i="16"/>
  <c r="L368" i="16"/>
  <c r="M368" i="16"/>
  <c r="P368" i="16"/>
  <c r="B369" i="16"/>
  <c r="C369" i="16"/>
  <c r="D369" i="16"/>
  <c r="F369" i="16"/>
  <c r="G369" i="16"/>
  <c r="H369" i="16"/>
  <c r="J369" i="16"/>
  <c r="L369" i="16"/>
  <c r="M369" i="16"/>
  <c r="P369" i="16"/>
  <c r="B370" i="16"/>
  <c r="B370" i="31"/>
  <c r="C370" i="16"/>
  <c r="C370" i="31"/>
  <c r="D370" i="16"/>
  <c r="F370" i="16"/>
  <c r="G370" i="16"/>
  <c r="H370" i="16"/>
  <c r="J370" i="16"/>
  <c r="L370" i="16"/>
  <c r="M370" i="16"/>
  <c r="P370" i="16"/>
  <c r="B371" i="16"/>
  <c r="C371" i="16"/>
  <c r="D371" i="16"/>
  <c r="F371" i="16"/>
  <c r="G371" i="16"/>
  <c r="G371" i="31"/>
  <c r="H371" i="16"/>
  <c r="J371" i="16"/>
  <c r="L371" i="16"/>
  <c r="M371" i="16"/>
  <c r="P371" i="16"/>
  <c r="B372" i="16"/>
  <c r="B372" i="31"/>
  <c r="C372" i="16"/>
  <c r="D372" i="16"/>
  <c r="F372" i="16"/>
  <c r="G372" i="16"/>
  <c r="H372" i="16"/>
  <c r="J372" i="16"/>
  <c r="L372" i="16"/>
  <c r="M372" i="16"/>
  <c r="P372" i="16"/>
  <c r="B373" i="16"/>
  <c r="C373" i="16"/>
  <c r="D373" i="16"/>
  <c r="F373" i="16"/>
  <c r="G373" i="16"/>
  <c r="G373" i="31"/>
  <c r="H373" i="16"/>
  <c r="J373" i="16"/>
  <c r="L373" i="16"/>
  <c r="M373" i="16"/>
  <c r="P373" i="16"/>
  <c r="B374" i="16"/>
  <c r="B374" i="31"/>
  <c r="C374" i="16"/>
  <c r="C374" i="31"/>
  <c r="D374" i="16"/>
  <c r="F374" i="16"/>
  <c r="G374" i="16"/>
  <c r="H374" i="16"/>
  <c r="J374" i="16"/>
  <c r="L374" i="16"/>
  <c r="M374" i="16"/>
  <c r="P374" i="16"/>
  <c r="B375" i="16"/>
  <c r="C375" i="16"/>
  <c r="D375" i="16"/>
  <c r="F375" i="16"/>
  <c r="G375" i="16"/>
  <c r="H375" i="16"/>
  <c r="J375" i="16"/>
  <c r="L375" i="16"/>
  <c r="M375" i="16"/>
  <c r="P375" i="16"/>
  <c r="B376" i="16"/>
  <c r="B376" i="31"/>
  <c r="C376" i="16"/>
  <c r="C376" i="31"/>
  <c r="D376" i="16"/>
  <c r="F376" i="16"/>
  <c r="G376" i="16"/>
  <c r="H376" i="16"/>
  <c r="J376" i="16"/>
  <c r="L376" i="16"/>
  <c r="M376" i="16"/>
  <c r="P376" i="16"/>
  <c r="B377" i="16"/>
  <c r="C377" i="16"/>
  <c r="D377" i="16"/>
  <c r="F377" i="16"/>
  <c r="G377" i="16"/>
  <c r="G377" i="31"/>
  <c r="H377" i="16"/>
  <c r="J377" i="16"/>
  <c r="L377" i="16"/>
  <c r="M377" i="16"/>
  <c r="P377" i="16"/>
  <c r="B378" i="16"/>
  <c r="B378" i="31"/>
  <c r="C378" i="16"/>
  <c r="C378" i="31"/>
  <c r="D378" i="16"/>
  <c r="D378" i="31"/>
  <c r="F378" i="16"/>
  <c r="G378" i="16"/>
  <c r="H378" i="16"/>
  <c r="J378" i="16"/>
  <c r="J378" i="31"/>
  <c r="L378" i="16"/>
  <c r="M378" i="16"/>
  <c r="P378" i="16"/>
  <c r="B379" i="16"/>
  <c r="B379" i="31"/>
  <c r="C379" i="16"/>
  <c r="D379" i="16"/>
  <c r="F379" i="16"/>
  <c r="G379" i="16"/>
  <c r="G379" i="31"/>
  <c r="H379" i="16"/>
  <c r="J379" i="16"/>
  <c r="L379" i="16"/>
  <c r="M379" i="16"/>
  <c r="P379" i="16"/>
  <c r="B380" i="16"/>
  <c r="B380" i="31"/>
  <c r="C380" i="16"/>
  <c r="C380" i="31"/>
  <c r="D380" i="16"/>
  <c r="F380" i="16"/>
  <c r="G380" i="16"/>
  <c r="H380" i="16"/>
  <c r="J380" i="16"/>
  <c r="L380" i="16"/>
  <c r="M380" i="16"/>
  <c r="P380" i="16"/>
  <c r="B381" i="16"/>
  <c r="C381" i="16"/>
  <c r="D381" i="16"/>
  <c r="F381" i="16"/>
  <c r="G381" i="16"/>
  <c r="G381" i="31"/>
  <c r="H381" i="16"/>
  <c r="J381" i="16"/>
  <c r="L381" i="16"/>
  <c r="M381" i="16"/>
  <c r="P381" i="16"/>
  <c r="B382" i="16"/>
  <c r="B382" i="31"/>
  <c r="C382" i="16"/>
  <c r="C382" i="31"/>
  <c r="D382" i="16"/>
  <c r="G382" i="16"/>
  <c r="H382" i="16"/>
  <c r="J382" i="16"/>
  <c r="L382" i="16"/>
  <c r="M382" i="16"/>
  <c r="P382" i="16"/>
  <c r="B383" i="16"/>
  <c r="C383" i="16"/>
  <c r="D383" i="16"/>
  <c r="G383" i="16"/>
  <c r="H383" i="16"/>
  <c r="J383" i="16"/>
  <c r="J383" i="31"/>
  <c r="L383" i="16"/>
  <c r="M383" i="16"/>
  <c r="P383" i="16"/>
  <c r="B384" i="16"/>
  <c r="C384" i="16"/>
  <c r="D384" i="16"/>
  <c r="D384" i="31"/>
  <c r="G384" i="16"/>
  <c r="G384" i="31"/>
  <c r="H384" i="16"/>
  <c r="J384" i="16"/>
  <c r="L384" i="16"/>
  <c r="M384" i="16"/>
  <c r="P384" i="16"/>
  <c r="B385" i="16"/>
  <c r="C385" i="16"/>
  <c r="D385" i="16"/>
  <c r="G385" i="16"/>
  <c r="H385" i="16"/>
  <c r="J385" i="16"/>
  <c r="L385" i="16"/>
  <c r="M385" i="16"/>
  <c r="M385" i="31"/>
  <c r="P385" i="16"/>
  <c r="B386" i="16"/>
  <c r="C386" i="16"/>
  <c r="D386" i="16"/>
  <c r="G386" i="16"/>
  <c r="H386" i="16"/>
  <c r="J386" i="16"/>
  <c r="L386" i="16"/>
  <c r="M386" i="16"/>
  <c r="P386" i="16"/>
  <c r="B387" i="16"/>
  <c r="C387" i="16"/>
  <c r="D387" i="16"/>
  <c r="G387" i="16"/>
  <c r="H387" i="16"/>
  <c r="J387" i="16"/>
  <c r="L387" i="16"/>
  <c r="M387" i="16"/>
  <c r="P387" i="16"/>
  <c r="B388" i="16"/>
  <c r="B388" i="31"/>
  <c r="C388" i="16"/>
  <c r="D388" i="16"/>
  <c r="G388" i="16"/>
  <c r="H388" i="16"/>
  <c r="P388" i="16"/>
  <c r="B389" i="16"/>
  <c r="B389" i="31"/>
  <c r="H389" i="16"/>
  <c r="H389" i="31"/>
  <c r="B8" i="16"/>
  <c r="C8" i="16"/>
  <c r="D8" i="16"/>
  <c r="F8" i="16"/>
  <c r="G8" i="16"/>
  <c r="H8" i="16"/>
  <c r="B9" i="16"/>
  <c r="C9" i="16"/>
  <c r="D9" i="16"/>
  <c r="F9" i="16"/>
  <c r="G9" i="16"/>
  <c r="H9" i="16"/>
  <c r="H7" i="16"/>
  <c r="H7" i="31"/>
  <c r="C7" i="16"/>
  <c r="D7" i="16"/>
  <c r="P9" i="16"/>
  <c r="M9" i="16"/>
  <c r="L9" i="16"/>
  <c r="J9" i="16"/>
  <c r="H6" i="16"/>
  <c r="H6" i="31"/>
  <c r="G7" i="16"/>
  <c r="F7" i="16"/>
  <c r="D6" i="16"/>
  <c r="C6" i="16"/>
  <c r="B7" i="16"/>
  <c r="B10" i="15"/>
  <c r="B10" i="29"/>
  <c r="C10" i="15"/>
  <c r="C10" i="29"/>
  <c r="D10" i="15"/>
  <c r="D10" i="29"/>
  <c r="G10" i="15"/>
  <c r="G10" i="29"/>
  <c r="H10" i="15"/>
  <c r="H10" i="29"/>
  <c r="I10" i="15"/>
  <c r="I10" i="29"/>
  <c r="K10" i="15"/>
  <c r="K10" i="29"/>
  <c r="N10" i="15"/>
  <c r="N10" i="29"/>
  <c r="O10" i="15"/>
  <c r="O10" i="29"/>
  <c r="Q10" i="15"/>
  <c r="Q10" i="29"/>
  <c r="B11" i="15"/>
  <c r="B11" i="29"/>
  <c r="C11" i="15"/>
  <c r="C11" i="29"/>
  <c r="D11" i="15"/>
  <c r="D11" i="29"/>
  <c r="G11" i="15"/>
  <c r="G11" i="29"/>
  <c r="H11" i="15"/>
  <c r="H11" i="29"/>
  <c r="I11" i="15"/>
  <c r="I11" i="29"/>
  <c r="K11" i="15"/>
  <c r="K11" i="29"/>
  <c r="N11" i="15"/>
  <c r="N11" i="29"/>
  <c r="O11" i="15"/>
  <c r="O11" i="29"/>
  <c r="Q11" i="15"/>
  <c r="Q11" i="29"/>
  <c r="B12" i="15"/>
  <c r="B12" i="29"/>
  <c r="C12" i="15"/>
  <c r="C12" i="29"/>
  <c r="D12" i="15"/>
  <c r="D12" i="29"/>
  <c r="G12" i="15"/>
  <c r="G12" i="29"/>
  <c r="H12" i="15"/>
  <c r="H12" i="29"/>
  <c r="I12" i="15"/>
  <c r="I12" i="29"/>
  <c r="K12" i="15"/>
  <c r="K12" i="29"/>
  <c r="N12" i="15"/>
  <c r="N12" i="29"/>
  <c r="O12" i="15"/>
  <c r="O12" i="29"/>
  <c r="Q12" i="15"/>
  <c r="Q12" i="29"/>
  <c r="B13" i="15"/>
  <c r="B13" i="29"/>
  <c r="C13" i="15"/>
  <c r="C13" i="29"/>
  <c r="D13" i="15"/>
  <c r="D13" i="29"/>
  <c r="G13" i="15"/>
  <c r="G13" i="29"/>
  <c r="H13" i="15"/>
  <c r="H13" i="29"/>
  <c r="I13" i="15"/>
  <c r="I13" i="29"/>
  <c r="K13" i="15"/>
  <c r="K13" i="29"/>
  <c r="N13" i="15"/>
  <c r="N13" i="29"/>
  <c r="O13" i="15"/>
  <c r="O13" i="29"/>
  <c r="Q13" i="15"/>
  <c r="Q13" i="29"/>
  <c r="B14" i="15"/>
  <c r="B14" i="29"/>
  <c r="C14" i="15"/>
  <c r="C14" i="29"/>
  <c r="D14" i="15"/>
  <c r="D14" i="29"/>
  <c r="G14" i="15"/>
  <c r="G14" i="29"/>
  <c r="H14" i="15"/>
  <c r="H14" i="29"/>
  <c r="I14" i="15"/>
  <c r="I14" i="29"/>
  <c r="K14" i="15"/>
  <c r="K14" i="29"/>
  <c r="N14" i="15"/>
  <c r="N14" i="29"/>
  <c r="O14" i="15"/>
  <c r="O14" i="29"/>
  <c r="Q14" i="15"/>
  <c r="Q14" i="29"/>
  <c r="B15" i="15"/>
  <c r="B15" i="29"/>
  <c r="C15" i="15"/>
  <c r="C15" i="29"/>
  <c r="D15" i="15"/>
  <c r="D15" i="29"/>
  <c r="G15" i="15"/>
  <c r="G15" i="29"/>
  <c r="H15" i="15"/>
  <c r="H15" i="29"/>
  <c r="I15" i="15"/>
  <c r="I15" i="29"/>
  <c r="K15" i="15"/>
  <c r="K15" i="29"/>
  <c r="N15" i="15"/>
  <c r="N15" i="29"/>
  <c r="O15" i="15"/>
  <c r="O15" i="29"/>
  <c r="Q15" i="15"/>
  <c r="Q15" i="29"/>
  <c r="B16" i="15"/>
  <c r="B16" i="29"/>
  <c r="C16" i="15"/>
  <c r="C16" i="29"/>
  <c r="D16" i="15"/>
  <c r="D16" i="29"/>
  <c r="G16" i="15"/>
  <c r="G16" i="29"/>
  <c r="H16" i="15"/>
  <c r="H16" i="29"/>
  <c r="I16" i="15"/>
  <c r="I16" i="29"/>
  <c r="K16" i="15"/>
  <c r="K16" i="29"/>
  <c r="N16" i="15"/>
  <c r="N16" i="29"/>
  <c r="O16" i="15"/>
  <c r="O16" i="29"/>
  <c r="Q16" i="15"/>
  <c r="Q16" i="29"/>
  <c r="B17" i="15"/>
  <c r="B17" i="29"/>
  <c r="C17" i="15"/>
  <c r="C17" i="29"/>
  <c r="D17" i="15"/>
  <c r="D17" i="29"/>
  <c r="G17" i="15"/>
  <c r="G17" i="29"/>
  <c r="H17" i="15"/>
  <c r="H17" i="29"/>
  <c r="I17" i="15"/>
  <c r="I17" i="29"/>
  <c r="K17" i="15"/>
  <c r="K17" i="29"/>
  <c r="N17" i="15"/>
  <c r="N17" i="29"/>
  <c r="O17" i="15"/>
  <c r="O17" i="29"/>
  <c r="Q17" i="15"/>
  <c r="Q17" i="29"/>
  <c r="B18" i="15"/>
  <c r="B18" i="29"/>
  <c r="D18" i="15"/>
  <c r="D18" i="29"/>
  <c r="G18" i="15"/>
  <c r="G18" i="29"/>
  <c r="H18" i="15"/>
  <c r="H18" i="29"/>
  <c r="I18" i="15"/>
  <c r="I18" i="29"/>
  <c r="K18" i="15"/>
  <c r="K18" i="29"/>
  <c r="N18" i="15"/>
  <c r="N18" i="29"/>
  <c r="O18" i="15"/>
  <c r="O18" i="29"/>
  <c r="Q18" i="15"/>
  <c r="Q18" i="29"/>
  <c r="B19" i="15"/>
  <c r="B19" i="29"/>
  <c r="D19" i="15"/>
  <c r="D19" i="29"/>
  <c r="G19" i="15"/>
  <c r="G19" i="29"/>
  <c r="H19" i="15"/>
  <c r="H19" i="29"/>
  <c r="I19" i="15"/>
  <c r="I19" i="29"/>
  <c r="K19" i="15"/>
  <c r="K19" i="29"/>
  <c r="N19" i="15"/>
  <c r="N19" i="29"/>
  <c r="O19" i="15"/>
  <c r="O19" i="29"/>
  <c r="Q19" i="15"/>
  <c r="Q19" i="29"/>
  <c r="B20" i="15"/>
  <c r="B20" i="29"/>
  <c r="D20" i="15"/>
  <c r="D20" i="29"/>
  <c r="G20" i="15"/>
  <c r="G20" i="29"/>
  <c r="H20" i="15"/>
  <c r="H20" i="29"/>
  <c r="I20" i="15"/>
  <c r="I20" i="29"/>
  <c r="K20" i="15"/>
  <c r="K20" i="29"/>
  <c r="N20" i="15"/>
  <c r="N20" i="29"/>
  <c r="O20" i="15"/>
  <c r="O20" i="29"/>
  <c r="Q20" i="15"/>
  <c r="Q20" i="29"/>
  <c r="B21" i="15"/>
  <c r="B21" i="29"/>
  <c r="D21" i="15"/>
  <c r="D21" i="29"/>
  <c r="G21" i="15"/>
  <c r="G21" i="29"/>
  <c r="H21" i="15"/>
  <c r="H21" i="29"/>
  <c r="I21" i="15"/>
  <c r="I21" i="29"/>
  <c r="K21" i="15"/>
  <c r="K21" i="29"/>
  <c r="N21" i="15"/>
  <c r="N21" i="29"/>
  <c r="O21" i="15"/>
  <c r="O21" i="29"/>
  <c r="Q21" i="15"/>
  <c r="Q21" i="29"/>
  <c r="B22" i="15"/>
  <c r="B22" i="29"/>
  <c r="D22" i="15"/>
  <c r="D22" i="29"/>
  <c r="G22" i="15"/>
  <c r="G22" i="29"/>
  <c r="H22" i="15"/>
  <c r="H22" i="29"/>
  <c r="I22" i="15"/>
  <c r="I22" i="29"/>
  <c r="K22" i="15"/>
  <c r="K22" i="29"/>
  <c r="N22" i="15"/>
  <c r="N22" i="29"/>
  <c r="O22" i="15"/>
  <c r="O22" i="29"/>
  <c r="Q22" i="15"/>
  <c r="Q22" i="29"/>
  <c r="B23" i="15"/>
  <c r="B23" i="29"/>
  <c r="D23" i="15"/>
  <c r="D23" i="29"/>
  <c r="G23" i="15"/>
  <c r="G23" i="29"/>
  <c r="H23" i="15"/>
  <c r="H23" i="29"/>
  <c r="I23" i="15"/>
  <c r="I23" i="29"/>
  <c r="K23" i="15"/>
  <c r="K23" i="29"/>
  <c r="N23" i="15"/>
  <c r="N23" i="29"/>
  <c r="O23" i="15"/>
  <c r="O23" i="29"/>
  <c r="Q23" i="15"/>
  <c r="Q23" i="29"/>
  <c r="B24" i="15"/>
  <c r="B24" i="29"/>
  <c r="D24" i="15"/>
  <c r="D24" i="29"/>
  <c r="G24" i="15"/>
  <c r="G24" i="29"/>
  <c r="H24" i="15"/>
  <c r="H24" i="29"/>
  <c r="I24" i="15"/>
  <c r="I24" i="29"/>
  <c r="K24" i="15"/>
  <c r="K24" i="29"/>
  <c r="N24" i="15"/>
  <c r="N24" i="29"/>
  <c r="O24" i="15"/>
  <c r="O24" i="29"/>
  <c r="Q24" i="15"/>
  <c r="Q24" i="29"/>
  <c r="B25" i="15"/>
  <c r="B25" i="29"/>
  <c r="D25" i="15"/>
  <c r="D25" i="29"/>
  <c r="G25" i="15"/>
  <c r="G25" i="29"/>
  <c r="H25" i="15"/>
  <c r="H25" i="29"/>
  <c r="I25" i="15"/>
  <c r="I25" i="29"/>
  <c r="K25" i="15"/>
  <c r="K25" i="29"/>
  <c r="N25" i="15"/>
  <c r="N25" i="29"/>
  <c r="O25" i="15"/>
  <c r="O25" i="29"/>
  <c r="Q25" i="15"/>
  <c r="Q25" i="29"/>
  <c r="B26" i="15"/>
  <c r="B26" i="29"/>
  <c r="D26" i="15"/>
  <c r="D26" i="29"/>
  <c r="G26" i="15"/>
  <c r="G26" i="29"/>
  <c r="H26" i="15"/>
  <c r="H26" i="29"/>
  <c r="I26" i="15"/>
  <c r="I26" i="29"/>
  <c r="K26" i="15"/>
  <c r="K26" i="29"/>
  <c r="N26" i="15"/>
  <c r="N26" i="29"/>
  <c r="O26" i="15"/>
  <c r="O26" i="29"/>
  <c r="Q26" i="15"/>
  <c r="Q26" i="29"/>
  <c r="B27" i="15"/>
  <c r="B27" i="29"/>
  <c r="D27" i="15"/>
  <c r="D27" i="29"/>
  <c r="G27" i="15"/>
  <c r="G27" i="29"/>
  <c r="H27" i="15"/>
  <c r="H27" i="29"/>
  <c r="I27" i="15"/>
  <c r="I27" i="29"/>
  <c r="K27" i="15"/>
  <c r="K27" i="29"/>
  <c r="N27" i="15"/>
  <c r="N27" i="29"/>
  <c r="O27" i="15"/>
  <c r="O27" i="29"/>
  <c r="Q27" i="15"/>
  <c r="Q27" i="29"/>
  <c r="B28" i="15"/>
  <c r="B28" i="29"/>
  <c r="D28" i="15"/>
  <c r="D28" i="29"/>
  <c r="G28" i="15"/>
  <c r="G28" i="29"/>
  <c r="H28" i="15"/>
  <c r="H28" i="29"/>
  <c r="I28" i="15"/>
  <c r="I28" i="29"/>
  <c r="K28" i="15"/>
  <c r="K28" i="29"/>
  <c r="N28" i="15"/>
  <c r="N28" i="29"/>
  <c r="O28" i="15"/>
  <c r="O28" i="29"/>
  <c r="Q28" i="15"/>
  <c r="Q28" i="29"/>
  <c r="B29" i="15"/>
  <c r="B29" i="29"/>
  <c r="D29" i="15"/>
  <c r="D29" i="29"/>
  <c r="G29" i="15"/>
  <c r="G29" i="29"/>
  <c r="H29" i="15"/>
  <c r="H29" i="29"/>
  <c r="I29" i="15"/>
  <c r="I29" i="29"/>
  <c r="K29" i="15"/>
  <c r="K29" i="29"/>
  <c r="N29" i="15"/>
  <c r="N29" i="29"/>
  <c r="O29" i="15"/>
  <c r="O29" i="29"/>
  <c r="Q29" i="15"/>
  <c r="Q29" i="29"/>
  <c r="B30" i="15"/>
  <c r="B30" i="29"/>
  <c r="D30" i="15"/>
  <c r="D30" i="29"/>
  <c r="G30" i="15"/>
  <c r="G30" i="29"/>
  <c r="H30" i="15"/>
  <c r="H30" i="29"/>
  <c r="I30" i="15"/>
  <c r="I30" i="29"/>
  <c r="K30" i="15"/>
  <c r="K30" i="29"/>
  <c r="N30" i="15"/>
  <c r="N30" i="29"/>
  <c r="O30" i="15"/>
  <c r="O30" i="29"/>
  <c r="Q30" i="15"/>
  <c r="Q30" i="29"/>
  <c r="B31" i="15"/>
  <c r="B31" i="29"/>
  <c r="D31" i="15"/>
  <c r="D31" i="29"/>
  <c r="G31" i="15"/>
  <c r="G31" i="29"/>
  <c r="H31" i="15"/>
  <c r="H31" i="29"/>
  <c r="I31" i="15"/>
  <c r="I31" i="29"/>
  <c r="K31" i="15"/>
  <c r="K31" i="29"/>
  <c r="N31" i="15"/>
  <c r="N31" i="29"/>
  <c r="O31" i="15"/>
  <c r="O31" i="29"/>
  <c r="Q31" i="15"/>
  <c r="Q31" i="29"/>
  <c r="B32" i="15"/>
  <c r="B32" i="29"/>
  <c r="D32" i="15"/>
  <c r="D32" i="29"/>
  <c r="G32" i="15"/>
  <c r="G32" i="29"/>
  <c r="H32" i="15"/>
  <c r="H32" i="29"/>
  <c r="I32" i="15"/>
  <c r="I32" i="29"/>
  <c r="K32" i="15"/>
  <c r="K32" i="29"/>
  <c r="N32" i="15"/>
  <c r="N32" i="29"/>
  <c r="O32" i="15"/>
  <c r="O32" i="29"/>
  <c r="Q32" i="15"/>
  <c r="Q32" i="29"/>
  <c r="B33" i="15"/>
  <c r="B33" i="29"/>
  <c r="D33" i="15"/>
  <c r="D33" i="29"/>
  <c r="G33" i="15"/>
  <c r="G33" i="29"/>
  <c r="H33" i="15"/>
  <c r="H33" i="29"/>
  <c r="I33" i="15"/>
  <c r="I33" i="29"/>
  <c r="K33" i="15"/>
  <c r="K33" i="29"/>
  <c r="N33" i="15"/>
  <c r="N33" i="29"/>
  <c r="O33" i="15"/>
  <c r="O33" i="29"/>
  <c r="Q33" i="15"/>
  <c r="Q33" i="29"/>
  <c r="B34" i="15"/>
  <c r="B34" i="29"/>
  <c r="D34" i="15"/>
  <c r="D34" i="29"/>
  <c r="G34" i="15"/>
  <c r="G34" i="29"/>
  <c r="H34" i="15"/>
  <c r="H34" i="29"/>
  <c r="I34" i="15"/>
  <c r="I34" i="29"/>
  <c r="K34" i="15"/>
  <c r="K34" i="29"/>
  <c r="N34" i="15"/>
  <c r="N34" i="29"/>
  <c r="O34" i="15"/>
  <c r="O34" i="29"/>
  <c r="Q34" i="15"/>
  <c r="Q34" i="29"/>
  <c r="B35" i="15"/>
  <c r="B35" i="29"/>
  <c r="D35" i="15"/>
  <c r="D35" i="29"/>
  <c r="G35" i="15"/>
  <c r="G35" i="29"/>
  <c r="H35" i="15"/>
  <c r="H35" i="29"/>
  <c r="I35" i="15"/>
  <c r="I35" i="29"/>
  <c r="K35" i="15"/>
  <c r="K35" i="29"/>
  <c r="N35" i="15"/>
  <c r="N35" i="29"/>
  <c r="O35" i="15"/>
  <c r="O35" i="29"/>
  <c r="Q35" i="15"/>
  <c r="Q35" i="29"/>
  <c r="B36" i="15"/>
  <c r="B36" i="29"/>
  <c r="D36" i="15"/>
  <c r="D36" i="29"/>
  <c r="G36" i="15"/>
  <c r="G36" i="29"/>
  <c r="H36" i="15"/>
  <c r="H36" i="29"/>
  <c r="I36" i="15"/>
  <c r="I36" i="29"/>
  <c r="K36" i="15"/>
  <c r="K36" i="29"/>
  <c r="N36" i="15"/>
  <c r="N36" i="29"/>
  <c r="O36" i="15"/>
  <c r="O36" i="29"/>
  <c r="Q36" i="15"/>
  <c r="Q36" i="29"/>
  <c r="B37" i="15"/>
  <c r="B37" i="29"/>
  <c r="D37" i="15"/>
  <c r="D37" i="29"/>
  <c r="G37" i="15"/>
  <c r="G37" i="29"/>
  <c r="H37" i="15"/>
  <c r="H37" i="29"/>
  <c r="I37" i="15"/>
  <c r="I37" i="29"/>
  <c r="K37" i="15"/>
  <c r="K37" i="29"/>
  <c r="N37" i="15"/>
  <c r="N37" i="29"/>
  <c r="O37" i="15"/>
  <c r="O37" i="29"/>
  <c r="Q37" i="15"/>
  <c r="Q37" i="29"/>
  <c r="B38" i="15"/>
  <c r="B38" i="29"/>
  <c r="D38" i="15"/>
  <c r="D38" i="29"/>
  <c r="G38" i="15"/>
  <c r="G38" i="29"/>
  <c r="H38" i="15"/>
  <c r="H38" i="29"/>
  <c r="I38" i="15"/>
  <c r="I38" i="29"/>
  <c r="K38" i="15"/>
  <c r="K38" i="29"/>
  <c r="N38" i="15"/>
  <c r="N38" i="29"/>
  <c r="O38" i="15"/>
  <c r="O38" i="29"/>
  <c r="Q38" i="15"/>
  <c r="Q38" i="29"/>
  <c r="B39" i="15"/>
  <c r="B39" i="29"/>
  <c r="D39" i="15"/>
  <c r="D39" i="29"/>
  <c r="G39" i="15"/>
  <c r="G39" i="29"/>
  <c r="H39" i="15"/>
  <c r="H39" i="29"/>
  <c r="I39" i="15"/>
  <c r="I39" i="29"/>
  <c r="K39" i="15"/>
  <c r="K39" i="29"/>
  <c r="N39" i="15"/>
  <c r="N39" i="29"/>
  <c r="O39" i="15"/>
  <c r="O39" i="29"/>
  <c r="Q39" i="15"/>
  <c r="Q39" i="29"/>
  <c r="B40" i="15"/>
  <c r="B40" i="29"/>
  <c r="D40" i="15"/>
  <c r="D40" i="29"/>
  <c r="G40" i="15"/>
  <c r="G40" i="29"/>
  <c r="H40" i="15"/>
  <c r="H40" i="29"/>
  <c r="I40" i="15"/>
  <c r="I40" i="29"/>
  <c r="K40" i="15"/>
  <c r="K40" i="29"/>
  <c r="N40" i="15"/>
  <c r="N40" i="29"/>
  <c r="O40" i="15"/>
  <c r="O40" i="29"/>
  <c r="Q40" i="15"/>
  <c r="Q40" i="29"/>
  <c r="B41" i="15"/>
  <c r="B41" i="29"/>
  <c r="D41" i="15"/>
  <c r="D41" i="29"/>
  <c r="G41" i="15"/>
  <c r="G41" i="29"/>
  <c r="H41" i="15"/>
  <c r="H41" i="29"/>
  <c r="I41" i="15"/>
  <c r="I41" i="29"/>
  <c r="K41" i="15"/>
  <c r="K41" i="29"/>
  <c r="N41" i="15"/>
  <c r="N41" i="29"/>
  <c r="O41" i="15"/>
  <c r="O41" i="29"/>
  <c r="Q41" i="15"/>
  <c r="Q41" i="29"/>
  <c r="B42" i="15"/>
  <c r="B42" i="29"/>
  <c r="D42" i="15"/>
  <c r="D42" i="29"/>
  <c r="G42" i="15"/>
  <c r="G42" i="29"/>
  <c r="H42" i="15"/>
  <c r="H42" i="29"/>
  <c r="I42" i="15"/>
  <c r="I42" i="29"/>
  <c r="K42" i="15"/>
  <c r="K42" i="29"/>
  <c r="N42" i="15"/>
  <c r="N42" i="29"/>
  <c r="O42" i="15"/>
  <c r="O42" i="29"/>
  <c r="Q42" i="15"/>
  <c r="Q42" i="29"/>
  <c r="B43" i="15"/>
  <c r="B43" i="29"/>
  <c r="D43" i="15"/>
  <c r="D43" i="29"/>
  <c r="G43" i="15"/>
  <c r="G43" i="29"/>
  <c r="H43" i="15"/>
  <c r="H43" i="29"/>
  <c r="I43" i="15"/>
  <c r="I43" i="29"/>
  <c r="K43" i="15"/>
  <c r="K43" i="29"/>
  <c r="N43" i="15"/>
  <c r="N43" i="29"/>
  <c r="O43" i="15"/>
  <c r="O43" i="29"/>
  <c r="Q43" i="15"/>
  <c r="Q43" i="29"/>
  <c r="B44" i="15"/>
  <c r="B44" i="29"/>
  <c r="D44" i="15"/>
  <c r="D44" i="29"/>
  <c r="G44" i="15"/>
  <c r="G44" i="29"/>
  <c r="H44" i="15"/>
  <c r="H44" i="29"/>
  <c r="I44" i="15"/>
  <c r="I44" i="29"/>
  <c r="K44" i="15"/>
  <c r="K44" i="29"/>
  <c r="N44" i="15"/>
  <c r="N44" i="29"/>
  <c r="O44" i="15"/>
  <c r="O44" i="29"/>
  <c r="Q44" i="15"/>
  <c r="Q44" i="29"/>
  <c r="B45" i="15"/>
  <c r="B45" i="29"/>
  <c r="D45" i="15"/>
  <c r="D45" i="29"/>
  <c r="G45" i="15"/>
  <c r="G45" i="29"/>
  <c r="H45" i="15"/>
  <c r="H45" i="29"/>
  <c r="I45" i="15"/>
  <c r="I45" i="29"/>
  <c r="K45" i="15"/>
  <c r="K45" i="29"/>
  <c r="N45" i="15"/>
  <c r="N45" i="29"/>
  <c r="O45" i="15"/>
  <c r="O45" i="29"/>
  <c r="Q45" i="15"/>
  <c r="Q45" i="29"/>
  <c r="B46" i="15"/>
  <c r="B46" i="29"/>
  <c r="D46" i="15"/>
  <c r="D46" i="29"/>
  <c r="G46" i="15"/>
  <c r="G46" i="29"/>
  <c r="H46" i="15"/>
  <c r="H46" i="29"/>
  <c r="I46" i="15"/>
  <c r="I46" i="29"/>
  <c r="K46" i="15"/>
  <c r="K46" i="29"/>
  <c r="N46" i="15"/>
  <c r="N46" i="29"/>
  <c r="O46" i="15"/>
  <c r="O46" i="29"/>
  <c r="Q46" i="15"/>
  <c r="Q46" i="29"/>
  <c r="B47" i="15"/>
  <c r="B47" i="29"/>
  <c r="D47" i="15"/>
  <c r="D47" i="29"/>
  <c r="G47" i="15"/>
  <c r="G47" i="29"/>
  <c r="H47" i="15"/>
  <c r="H47" i="29"/>
  <c r="I47" i="15"/>
  <c r="I47" i="29"/>
  <c r="K47" i="15"/>
  <c r="K47" i="29"/>
  <c r="N47" i="15"/>
  <c r="N47" i="29"/>
  <c r="O47" i="15"/>
  <c r="O47" i="29"/>
  <c r="Q47" i="15"/>
  <c r="Q47" i="29"/>
  <c r="B48" i="15"/>
  <c r="B48" i="29"/>
  <c r="D48" i="15"/>
  <c r="D48" i="29"/>
  <c r="G48" i="15"/>
  <c r="G48" i="29"/>
  <c r="H48" i="15"/>
  <c r="H48" i="29"/>
  <c r="I48" i="15"/>
  <c r="I48" i="29"/>
  <c r="K48" i="15"/>
  <c r="K48" i="29"/>
  <c r="N48" i="15"/>
  <c r="N48" i="29"/>
  <c r="O48" i="15"/>
  <c r="O48" i="29"/>
  <c r="Q48" i="15"/>
  <c r="Q48" i="29"/>
  <c r="B49" i="15"/>
  <c r="B49" i="29"/>
  <c r="D49" i="15"/>
  <c r="D49" i="29"/>
  <c r="G49" i="15"/>
  <c r="G49" i="29"/>
  <c r="H49" i="15"/>
  <c r="H49" i="29"/>
  <c r="I49" i="15"/>
  <c r="I49" i="29"/>
  <c r="K49" i="15"/>
  <c r="K49" i="29"/>
  <c r="N49" i="15"/>
  <c r="N49" i="29"/>
  <c r="O49" i="15"/>
  <c r="O49" i="29"/>
  <c r="Q49" i="15"/>
  <c r="Q49" i="29"/>
  <c r="B50" i="15"/>
  <c r="B50" i="29"/>
  <c r="D50" i="15"/>
  <c r="D50" i="29"/>
  <c r="G50" i="15"/>
  <c r="G50" i="29"/>
  <c r="H50" i="15"/>
  <c r="H50" i="29"/>
  <c r="I50" i="15"/>
  <c r="I50" i="29"/>
  <c r="K50" i="15"/>
  <c r="K50" i="29"/>
  <c r="N50" i="15"/>
  <c r="N50" i="29"/>
  <c r="O50" i="15"/>
  <c r="O50" i="29"/>
  <c r="Q50" i="15"/>
  <c r="Q50" i="29"/>
  <c r="B51" i="15"/>
  <c r="B51" i="29"/>
  <c r="D51" i="15"/>
  <c r="D51" i="29"/>
  <c r="G51" i="15"/>
  <c r="G51" i="29"/>
  <c r="H51" i="15"/>
  <c r="H51" i="29"/>
  <c r="I51" i="15"/>
  <c r="I51" i="29"/>
  <c r="K51" i="15"/>
  <c r="K51" i="29"/>
  <c r="N51" i="15"/>
  <c r="N51" i="29"/>
  <c r="O51" i="15"/>
  <c r="O51" i="29"/>
  <c r="Q51" i="15"/>
  <c r="Q51" i="29"/>
  <c r="B52" i="15"/>
  <c r="B52" i="29"/>
  <c r="D52" i="15"/>
  <c r="D52" i="29"/>
  <c r="G52" i="15"/>
  <c r="G52" i="29"/>
  <c r="H52" i="15"/>
  <c r="H52" i="29"/>
  <c r="I52" i="15"/>
  <c r="I52" i="29"/>
  <c r="K52" i="15"/>
  <c r="K52" i="29"/>
  <c r="N52" i="15"/>
  <c r="N52" i="29"/>
  <c r="O52" i="15"/>
  <c r="O52" i="29"/>
  <c r="Q52" i="15"/>
  <c r="Q52" i="29"/>
  <c r="B53" i="15"/>
  <c r="B53" i="29"/>
  <c r="D53" i="15"/>
  <c r="D53" i="29"/>
  <c r="G53" i="15"/>
  <c r="G53" i="29"/>
  <c r="H53" i="15"/>
  <c r="H53" i="29"/>
  <c r="I53" i="15"/>
  <c r="I53" i="29"/>
  <c r="K53" i="15"/>
  <c r="K53" i="29"/>
  <c r="N53" i="15"/>
  <c r="N53" i="29"/>
  <c r="O53" i="15"/>
  <c r="O53" i="29"/>
  <c r="Q53" i="15"/>
  <c r="Q53" i="29"/>
  <c r="B54" i="15"/>
  <c r="B54" i="29"/>
  <c r="D54" i="15"/>
  <c r="D54" i="29"/>
  <c r="G54" i="15"/>
  <c r="G54" i="29"/>
  <c r="H54" i="15"/>
  <c r="H54" i="29"/>
  <c r="I54" i="15"/>
  <c r="I54" i="29"/>
  <c r="K54" i="15"/>
  <c r="K54" i="29"/>
  <c r="N54" i="15"/>
  <c r="N54" i="29"/>
  <c r="O54" i="15"/>
  <c r="O54" i="29"/>
  <c r="Q54" i="15"/>
  <c r="Q54" i="29"/>
  <c r="B55" i="15"/>
  <c r="B55" i="29"/>
  <c r="D55" i="15"/>
  <c r="D55" i="29"/>
  <c r="G55" i="15"/>
  <c r="G55" i="29"/>
  <c r="H55" i="15"/>
  <c r="H55" i="29"/>
  <c r="I55" i="15"/>
  <c r="I55" i="29"/>
  <c r="K55" i="15"/>
  <c r="K55" i="29"/>
  <c r="N55" i="15"/>
  <c r="N55" i="29"/>
  <c r="O55" i="15"/>
  <c r="O55" i="29"/>
  <c r="Q55" i="15"/>
  <c r="Q55" i="29"/>
  <c r="B56" i="15"/>
  <c r="B56" i="29"/>
  <c r="D56" i="15"/>
  <c r="D56" i="29"/>
  <c r="G56" i="15"/>
  <c r="G56" i="29"/>
  <c r="H56" i="15"/>
  <c r="H56" i="29"/>
  <c r="I56" i="15"/>
  <c r="I56" i="29"/>
  <c r="K56" i="15"/>
  <c r="K56" i="29"/>
  <c r="N56" i="15"/>
  <c r="N56" i="29"/>
  <c r="O56" i="15"/>
  <c r="O56" i="29"/>
  <c r="Q56" i="15"/>
  <c r="Q56" i="29"/>
  <c r="B57" i="15"/>
  <c r="B57" i="29"/>
  <c r="D57" i="15"/>
  <c r="D57" i="29"/>
  <c r="G57" i="15"/>
  <c r="G57" i="29"/>
  <c r="H57" i="15"/>
  <c r="H57" i="29"/>
  <c r="I57" i="15"/>
  <c r="I57" i="29"/>
  <c r="K57" i="15"/>
  <c r="K57" i="29"/>
  <c r="N57" i="15"/>
  <c r="N57" i="29"/>
  <c r="O57" i="15"/>
  <c r="O57" i="29"/>
  <c r="Q57" i="15"/>
  <c r="Q57" i="29"/>
  <c r="B58" i="15"/>
  <c r="B58" i="29"/>
  <c r="D58" i="15"/>
  <c r="D58" i="29"/>
  <c r="G58" i="15"/>
  <c r="G58" i="29"/>
  <c r="H58" i="15"/>
  <c r="H58" i="29"/>
  <c r="I58" i="15"/>
  <c r="I58" i="29"/>
  <c r="K58" i="15"/>
  <c r="K58" i="29"/>
  <c r="N58" i="15"/>
  <c r="N58" i="29"/>
  <c r="O58" i="15"/>
  <c r="O58" i="29"/>
  <c r="Q58" i="15"/>
  <c r="Q58" i="29"/>
  <c r="B59" i="15"/>
  <c r="B59" i="29"/>
  <c r="D59" i="15"/>
  <c r="D59" i="29"/>
  <c r="G59" i="15"/>
  <c r="G59" i="29"/>
  <c r="H59" i="15"/>
  <c r="H59" i="29"/>
  <c r="I59" i="15"/>
  <c r="I59" i="29"/>
  <c r="K59" i="15"/>
  <c r="K59" i="29"/>
  <c r="N59" i="15"/>
  <c r="N59" i="29"/>
  <c r="O59" i="15"/>
  <c r="O59" i="29"/>
  <c r="Q59" i="15"/>
  <c r="Q59" i="29"/>
  <c r="B60" i="15"/>
  <c r="B60" i="29"/>
  <c r="D60" i="15"/>
  <c r="D60" i="29"/>
  <c r="G60" i="15"/>
  <c r="G60" i="29"/>
  <c r="H60" i="15"/>
  <c r="H60" i="29"/>
  <c r="I60" i="15"/>
  <c r="I60" i="29"/>
  <c r="K60" i="15"/>
  <c r="K60" i="29"/>
  <c r="N60" i="15"/>
  <c r="N60" i="29"/>
  <c r="O60" i="15"/>
  <c r="O60" i="29"/>
  <c r="Q60" i="15"/>
  <c r="Q60" i="29"/>
  <c r="B61" i="15"/>
  <c r="B61" i="29"/>
  <c r="D61" i="15"/>
  <c r="D61" i="29"/>
  <c r="G61" i="15"/>
  <c r="G61" i="29"/>
  <c r="H61" i="15"/>
  <c r="H61" i="29"/>
  <c r="I61" i="15"/>
  <c r="I61" i="29"/>
  <c r="K61" i="15"/>
  <c r="K61" i="29"/>
  <c r="N61" i="15"/>
  <c r="N61" i="29"/>
  <c r="O61" i="15"/>
  <c r="O61" i="29"/>
  <c r="Q61" i="15"/>
  <c r="Q61" i="29"/>
  <c r="B62" i="15"/>
  <c r="B62" i="29"/>
  <c r="D62" i="15"/>
  <c r="D62" i="29"/>
  <c r="G62" i="15"/>
  <c r="G62" i="29"/>
  <c r="H62" i="15"/>
  <c r="H62" i="29"/>
  <c r="I62" i="15"/>
  <c r="I62" i="29"/>
  <c r="K62" i="15"/>
  <c r="K62" i="29"/>
  <c r="N62" i="15"/>
  <c r="N62" i="29"/>
  <c r="O62" i="15"/>
  <c r="O62" i="29"/>
  <c r="Q62" i="15"/>
  <c r="Q62" i="29"/>
  <c r="B63" i="15"/>
  <c r="B63" i="29"/>
  <c r="D63" i="15"/>
  <c r="D63" i="29"/>
  <c r="G63" i="15"/>
  <c r="G63" i="29"/>
  <c r="H63" i="15"/>
  <c r="H63" i="29"/>
  <c r="I63" i="15"/>
  <c r="I63" i="29"/>
  <c r="K63" i="15"/>
  <c r="K63" i="29"/>
  <c r="N63" i="15"/>
  <c r="N63" i="29"/>
  <c r="O63" i="15"/>
  <c r="O63" i="29"/>
  <c r="Q63" i="15"/>
  <c r="Q63" i="29"/>
  <c r="B64" i="15"/>
  <c r="B64" i="29"/>
  <c r="D64" i="15"/>
  <c r="D64" i="29"/>
  <c r="G64" i="15"/>
  <c r="G64" i="29"/>
  <c r="H64" i="15"/>
  <c r="H64" i="29"/>
  <c r="I64" i="15"/>
  <c r="I64" i="29"/>
  <c r="K64" i="15"/>
  <c r="K64" i="29"/>
  <c r="N64" i="15"/>
  <c r="N64" i="29"/>
  <c r="O64" i="15"/>
  <c r="O64" i="29"/>
  <c r="Q64" i="15"/>
  <c r="Q64" i="29"/>
  <c r="B65" i="15"/>
  <c r="B65" i="29"/>
  <c r="D65" i="15"/>
  <c r="D65" i="29"/>
  <c r="G65" i="15"/>
  <c r="G65" i="29"/>
  <c r="H65" i="15"/>
  <c r="H65" i="29"/>
  <c r="I65" i="15"/>
  <c r="I65" i="29"/>
  <c r="K65" i="15"/>
  <c r="K65" i="29"/>
  <c r="N65" i="15"/>
  <c r="N65" i="29"/>
  <c r="O65" i="15"/>
  <c r="O65" i="29"/>
  <c r="Q65" i="15"/>
  <c r="Q65" i="29"/>
  <c r="B66" i="15"/>
  <c r="B66" i="29"/>
  <c r="D66" i="15"/>
  <c r="D66" i="29"/>
  <c r="G66" i="15"/>
  <c r="G66" i="29"/>
  <c r="H66" i="15"/>
  <c r="H66" i="29"/>
  <c r="I66" i="15"/>
  <c r="I66" i="29"/>
  <c r="K66" i="15"/>
  <c r="K66" i="29"/>
  <c r="N66" i="15"/>
  <c r="N66" i="29"/>
  <c r="O66" i="15"/>
  <c r="O66" i="29"/>
  <c r="Q66" i="15"/>
  <c r="Q66" i="29"/>
  <c r="B67" i="15"/>
  <c r="B67" i="29"/>
  <c r="D67" i="15"/>
  <c r="D67" i="29"/>
  <c r="G67" i="15"/>
  <c r="G67" i="29"/>
  <c r="H67" i="15"/>
  <c r="H67" i="29"/>
  <c r="I67" i="15"/>
  <c r="I67" i="29"/>
  <c r="K67" i="15"/>
  <c r="K67" i="29"/>
  <c r="N67" i="15"/>
  <c r="N67" i="29"/>
  <c r="O67" i="15"/>
  <c r="O67" i="29"/>
  <c r="Q67" i="15"/>
  <c r="Q67" i="29"/>
  <c r="B68" i="15"/>
  <c r="B68" i="29"/>
  <c r="D68" i="15"/>
  <c r="D68" i="29"/>
  <c r="G68" i="15"/>
  <c r="G68" i="29"/>
  <c r="H68" i="15"/>
  <c r="H68" i="29"/>
  <c r="I68" i="15"/>
  <c r="I68" i="29"/>
  <c r="K68" i="15"/>
  <c r="K68" i="29"/>
  <c r="N68" i="15"/>
  <c r="N68" i="29"/>
  <c r="O68" i="15"/>
  <c r="O68" i="29"/>
  <c r="Q68" i="15"/>
  <c r="Q68" i="29"/>
  <c r="B69" i="15"/>
  <c r="B69" i="29"/>
  <c r="D69" i="15"/>
  <c r="D69" i="29"/>
  <c r="G69" i="15"/>
  <c r="G69" i="29"/>
  <c r="H69" i="15"/>
  <c r="H69" i="29"/>
  <c r="I69" i="15"/>
  <c r="I69" i="29"/>
  <c r="K69" i="15"/>
  <c r="K69" i="29"/>
  <c r="N69" i="15"/>
  <c r="N69" i="29"/>
  <c r="O69" i="15"/>
  <c r="O69" i="29"/>
  <c r="Q69" i="15"/>
  <c r="Q69" i="29"/>
  <c r="B70" i="15"/>
  <c r="B70" i="29"/>
  <c r="D70" i="15"/>
  <c r="D70" i="29"/>
  <c r="G70" i="15"/>
  <c r="G70" i="29"/>
  <c r="H70" i="15"/>
  <c r="H70" i="29"/>
  <c r="I70" i="15"/>
  <c r="I70" i="29"/>
  <c r="K70" i="15"/>
  <c r="K70" i="29"/>
  <c r="N70" i="15"/>
  <c r="N70" i="29"/>
  <c r="O70" i="15"/>
  <c r="O70" i="29"/>
  <c r="Q70" i="15"/>
  <c r="Q70" i="29"/>
  <c r="B71" i="15"/>
  <c r="B71" i="29"/>
  <c r="D71" i="15"/>
  <c r="D71" i="29"/>
  <c r="G71" i="15"/>
  <c r="G71" i="29"/>
  <c r="H71" i="15"/>
  <c r="H71" i="29"/>
  <c r="I71" i="15"/>
  <c r="I71" i="29"/>
  <c r="K71" i="15"/>
  <c r="K71" i="29"/>
  <c r="N71" i="15"/>
  <c r="N71" i="29"/>
  <c r="O71" i="15"/>
  <c r="O71" i="29"/>
  <c r="Q71" i="15"/>
  <c r="Q71" i="29"/>
  <c r="B72" i="15"/>
  <c r="B72" i="29"/>
  <c r="D72" i="15"/>
  <c r="D72" i="29"/>
  <c r="G72" i="15"/>
  <c r="G72" i="29"/>
  <c r="H72" i="15"/>
  <c r="H72" i="29"/>
  <c r="I72" i="15"/>
  <c r="I72" i="29"/>
  <c r="K72" i="15"/>
  <c r="K72" i="29"/>
  <c r="N72" i="15"/>
  <c r="N72" i="29"/>
  <c r="O72" i="15"/>
  <c r="O72" i="29"/>
  <c r="Q72" i="15"/>
  <c r="Q72" i="29"/>
  <c r="B73" i="15"/>
  <c r="B73" i="29"/>
  <c r="D73" i="15"/>
  <c r="D73" i="29"/>
  <c r="G73" i="15"/>
  <c r="G73" i="29"/>
  <c r="H73" i="15"/>
  <c r="H73" i="29"/>
  <c r="I73" i="15"/>
  <c r="I73" i="29"/>
  <c r="K73" i="15"/>
  <c r="K73" i="29"/>
  <c r="N73" i="15"/>
  <c r="N73" i="29"/>
  <c r="O73" i="15"/>
  <c r="O73" i="29"/>
  <c r="Q73" i="15"/>
  <c r="Q73" i="29"/>
  <c r="B74" i="15"/>
  <c r="B74" i="29"/>
  <c r="D74" i="15"/>
  <c r="D74" i="29"/>
  <c r="G74" i="15"/>
  <c r="G74" i="29"/>
  <c r="H74" i="15"/>
  <c r="H74" i="29"/>
  <c r="I74" i="15"/>
  <c r="I74" i="29"/>
  <c r="K74" i="15"/>
  <c r="K74" i="29"/>
  <c r="N74" i="15"/>
  <c r="N74" i="29"/>
  <c r="O74" i="15"/>
  <c r="O74" i="29"/>
  <c r="Q74" i="15"/>
  <c r="Q74" i="29"/>
  <c r="B75" i="15"/>
  <c r="B75" i="29"/>
  <c r="D75" i="15"/>
  <c r="D75" i="29"/>
  <c r="G75" i="15"/>
  <c r="G75" i="29"/>
  <c r="H75" i="15"/>
  <c r="H75" i="29"/>
  <c r="I75" i="15"/>
  <c r="I75" i="29"/>
  <c r="K75" i="15"/>
  <c r="K75" i="29"/>
  <c r="N75" i="15"/>
  <c r="N75" i="29"/>
  <c r="O75" i="15"/>
  <c r="O75" i="29"/>
  <c r="Q75" i="15"/>
  <c r="Q75" i="29"/>
  <c r="B76" i="15"/>
  <c r="B76" i="29"/>
  <c r="D76" i="15"/>
  <c r="D76" i="29"/>
  <c r="G76" i="15"/>
  <c r="G76" i="29"/>
  <c r="H76" i="15"/>
  <c r="H76" i="29"/>
  <c r="I76" i="15"/>
  <c r="I76" i="29"/>
  <c r="K76" i="15"/>
  <c r="K76" i="29"/>
  <c r="N76" i="15"/>
  <c r="N76" i="29"/>
  <c r="O76" i="15"/>
  <c r="O76" i="29"/>
  <c r="Q76" i="15"/>
  <c r="Q76" i="29"/>
  <c r="B77" i="15"/>
  <c r="B77" i="29"/>
  <c r="D77" i="15"/>
  <c r="D77" i="29"/>
  <c r="G77" i="15"/>
  <c r="G77" i="29"/>
  <c r="H77" i="15"/>
  <c r="H77" i="29"/>
  <c r="I77" i="15"/>
  <c r="I77" i="29"/>
  <c r="K77" i="15"/>
  <c r="K77" i="29"/>
  <c r="N77" i="15"/>
  <c r="N77" i="29"/>
  <c r="O77" i="15"/>
  <c r="O77" i="29"/>
  <c r="Q77" i="15"/>
  <c r="Q77" i="29"/>
  <c r="B78" i="15"/>
  <c r="B78" i="29"/>
  <c r="D78" i="15"/>
  <c r="D78" i="29"/>
  <c r="G78" i="15"/>
  <c r="G78" i="29"/>
  <c r="H78" i="15"/>
  <c r="H78" i="29"/>
  <c r="I78" i="15"/>
  <c r="I78" i="29"/>
  <c r="K78" i="15"/>
  <c r="K78" i="29"/>
  <c r="N78" i="15"/>
  <c r="N78" i="29"/>
  <c r="O78" i="15"/>
  <c r="O78" i="29"/>
  <c r="Q78" i="15"/>
  <c r="Q78" i="29"/>
  <c r="B79" i="15"/>
  <c r="B79" i="29"/>
  <c r="D79" i="15"/>
  <c r="D79" i="29"/>
  <c r="G79" i="15"/>
  <c r="G79" i="29"/>
  <c r="H79" i="15"/>
  <c r="H79" i="29"/>
  <c r="I79" i="15"/>
  <c r="I79" i="29"/>
  <c r="K79" i="15"/>
  <c r="K79" i="29"/>
  <c r="N79" i="15"/>
  <c r="N79" i="29"/>
  <c r="O79" i="15"/>
  <c r="O79" i="29"/>
  <c r="Q79" i="15"/>
  <c r="Q79" i="29"/>
  <c r="B80" i="15"/>
  <c r="B80" i="29"/>
  <c r="D80" i="15"/>
  <c r="D80" i="29"/>
  <c r="G80" i="15"/>
  <c r="G80" i="29"/>
  <c r="H80" i="15"/>
  <c r="H80" i="29"/>
  <c r="I80" i="15"/>
  <c r="I80" i="29"/>
  <c r="K80" i="15"/>
  <c r="K80" i="29"/>
  <c r="N80" i="15"/>
  <c r="N80" i="29"/>
  <c r="O80" i="15"/>
  <c r="O80" i="29"/>
  <c r="Q80" i="15"/>
  <c r="Q80" i="29"/>
  <c r="B81" i="15"/>
  <c r="B81" i="29"/>
  <c r="D81" i="15"/>
  <c r="D81" i="29"/>
  <c r="G81" i="15"/>
  <c r="G81" i="29"/>
  <c r="H81" i="15"/>
  <c r="H81" i="29"/>
  <c r="I81" i="15"/>
  <c r="I81" i="29"/>
  <c r="K81" i="15"/>
  <c r="K81" i="29"/>
  <c r="N81" i="15"/>
  <c r="N81" i="29"/>
  <c r="O81" i="15"/>
  <c r="O81" i="29"/>
  <c r="Q81" i="15"/>
  <c r="Q81" i="29"/>
  <c r="B82" i="15"/>
  <c r="B82" i="29"/>
  <c r="D82" i="15"/>
  <c r="D82" i="29"/>
  <c r="G82" i="15"/>
  <c r="G82" i="29"/>
  <c r="H82" i="15"/>
  <c r="H82" i="29"/>
  <c r="I82" i="15"/>
  <c r="I82" i="29"/>
  <c r="K82" i="15"/>
  <c r="K82" i="29"/>
  <c r="N82" i="15"/>
  <c r="N82" i="29"/>
  <c r="O82" i="15"/>
  <c r="O82" i="29"/>
  <c r="Q82" i="15"/>
  <c r="Q82" i="29"/>
  <c r="B83" i="15"/>
  <c r="B83" i="29"/>
  <c r="D83" i="15"/>
  <c r="D83" i="29"/>
  <c r="G83" i="15"/>
  <c r="G83" i="29"/>
  <c r="H83" i="15"/>
  <c r="H83" i="29"/>
  <c r="I83" i="15"/>
  <c r="I83" i="29"/>
  <c r="K83" i="15"/>
  <c r="K83" i="29"/>
  <c r="N83" i="15"/>
  <c r="N83" i="29"/>
  <c r="O83" i="15"/>
  <c r="O83" i="29"/>
  <c r="Q83" i="15"/>
  <c r="Q83" i="29"/>
  <c r="B84" i="15"/>
  <c r="B84" i="29"/>
  <c r="D84" i="15"/>
  <c r="D84" i="29"/>
  <c r="G84" i="15"/>
  <c r="G84" i="29"/>
  <c r="H84" i="15"/>
  <c r="H84" i="29"/>
  <c r="I84" i="15"/>
  <c r="I84" i="29"/>
  <c r="K84" i="15"/>
  <c r="K84" i="29"/>
  <c r="N84" i="15"/>
  <c r="N84" i="29"/>
  <c r="O84" i="15"/>
  <c r="O84" i="29"/>
  <c r="Q84" i="15"/>
  <c r="Q84" i="29"/>
  <c r="B85" i="15"/>
  <c r="B85" i="29"/>
  <c r="D85" i="15"/>
  <c r="D85" i="29"/>
  <c r="G85" i="15"/>
  <c r="G85" i="29"/>
  <c r="H85" i="15"/>
  <c r="H85" i="29"/>
  <c r="I85" i="15"/>
  <c r="I85" i="29"/>
  <c r="K85" i="15"/>
  <c r="K85" i="29"/>
  <c r="N85" i="15"/>
  <c r="N85" i="29"/>
  <c r="O85" i="15"/>
  <c r="O85" i="29"/>
  <c r="Q85" i="15"/>
  <c r="Q85" i="29"/>
  <c r="B86" i="15"/>
  <c r="B86" i="29"/>
  <c r="D86" i="15"/>
  <c r="D86" i="29"/>
  <c r="G86" i="15"/>
  <c r="G86" i="29"/>
  <c r="H86" i="15"/>
  <c r="H86" i="29"/>
  <c r="I86" i="15"/>
  <c r="I86" i="29"/>
  <c r="K86" i="15"/>
  <c r="K86" i="29"/>
  <c r="N86" i="15"/>
  <c r="N86" i="29"/>
  <c r="O86" i="15"/>
  <c r="O86" i="29"/>
  <c r="Q86" i="15"/>
  <c r="Q86" i="29"/>
  <c r="B87" i="15"/>
  <c r="B87" i="29"/>
  <c r="D87" i="15"/>
  <c r="D87" i="29"/>
  <c r="G87" i="15"/>
  <c r="G87" i="29"/>
  <c r="H87" i="15"/>
  <c r="H87" i="29"/>
  <c r="I87" i="15"/>
  <c r="I87" i="29"/>
  <c r="K87" i="15"/>
  <c r="K87" i="29"/>
  <c r="N87" i="15"/>
  <c r="N87" i="29"/>
  <c r="O87" i="15"/>
  <c r="O87" i="29"/>
  <c r="Q87" i="15"/>
  <c r="Q87" i="29"/>
  <c r="B88" i="15"/>
  <c r="B88" i="29"/>
  <c r="D88" i="15"/>
  <c r="D88" i="29"/>
  <c r="G88" i="15"/>
  <c r="G88" i="29"/>
  <c r="H88" i="15"/>
  <c r="H88" i="29"/>
  <c r="I88" i="15"/>
  <c r="I88" i="29"/>
  <c r="K88" i="15"/>
  <c r="K88" i="29"/>
  <c r="N88" i="15"/>
  <c r="N88" i="29"/>
  <c r="O88" i="15"/>
  <c r="O88" i="29"/>
  <c r="Q88" i="15"/>
  <c r="Q88" i="29"/>
  <c r="B89" i="15"/>
  <c r="B89" i="29"/>
  <c r="D89" i="15"/>
  <c r="D89" i="29"/>
  <c r="G89" i="15"/>
  <c r="G89" i="29"/>
  <c r="H89" i="15"/>
  <c r="H89" i="29"/>
  <c r="I89" i="15"/>
  <c r="I89" i="29"/>
  <c r="K89" i="15"/>
  <c r="K89" i="29"/>
  <c r="N89" i="15"/>
  <c r="N89" i="29"/>
  <c r="O89" i="15"/>
  <c r="O89" i="29"/>
  <c r="Q89" i="15"/>
  <c r="Q89" i="29"/>
  <c r="B90" i="15"/>
  <c r="B90" i="29"/>
  <c r="D90" i="15"/>
  <c r="D90" i="29"/>
  <c r="G90" i="15"/>
  <c r="G90" i="29"/>
  <c r="H90" i="15"/>
  <c r="H90" i="29"/>
  <c r="I90" i="15"/>
  <c r="I90" i="29"/>
  <c r="K90" i="15"/>
  <c r="K90" i="29"/>
  <c r="N90" i="15"/>
  <c r="N90" i="29"/>
  <c r="O90" i="15"/>
  <c r="O90" i="29"/>
  <c r="Q90" i="15"/>
  <c r="Q90" i="29"/>
  <c r="B91" i="15"/>
  <c r="B91" i="29"/>
  <c r="D91" i="15"/>
  <c r="D91" i="29"/>
  <c r="G91" i="15"/>
  <c r="G91" i="29"/>
  <c r="H91" i="15"/>
  <c r="H91" i="29"/>
  <c r="I91" i="15"/>
  <c r="I91" i="29"/>
  <c r="K91" i="15"/>
  <c r="K91" i="29"/>
  <c r="N91" i="15"/>
  <c r="N91" i="29"/>
  <c r="O91" i="15"/>
  <c r="O91" i="29"/>
  <c r="Q91" i="15"/>
  <c r="Q91" i="29"/>
  <c r="B92" i="15"/>
  <c r="B92" i="29"/>
  <c r="D92" i="15"/>
  <c r="D92" i="29"/>
  <c r="G92" i="15"/>
  <c r="G92" i="29"/>
  <c r="H92" i="15"/>
  <c r="H92" i="29"/>
  <c r="I92" i="15"/>
  <c r="I92" i="29"/>
  <c r="K92" i="15"/>
  <c r="K92" i="29"/>
  <c r="N92" i="15"/>
  <c r="N92" i="29"/>
  <c r="O92" i="15"/>
  <c r="O92" i="29"/>
  <c r="Q92" i="15"/>
  <c r="Q92" i="29"/>
  <c r="B93" i="15"/>
  <c r="B93" i="29"/>
  <c r="D93" i="15"/>
  <c r="D93" i="29"/>
  <c r="G93" i="15"/>
  <c r="G93" i="29"/>
  <c r="H93" i="15"/>
  <c r="H93" i="29"/>
  <c r="I93" i="15"/>
  <c r="I93" i="29"/>
  <c r="K93" i="15"/>
  <c r="K93" i="29"/>
  <c r="N93" i="15"/>
  <c r="N93" i="29"/>
  <c r="O93" i="15"/>
  <c r="O93" i="29"/>
  <c r="Q93" i="15"/>
  <c r="Q93" i="29"/>
  <c r="B94" i="15"/>
  <c r="B94" i="29"/>
  <c r="D94" i="15"/>
  <c r="D94" i="29"/>
  <c r="G94" i="15"/>
  <c r="G94" i="29"/>
  <c r="H94" i="15"/>
  <c r="H94" i="29"/>
  <c r="I94" i="15"/>
  <c r="I94" i="29"/>
  <c r="K94" i="15"/>
  <c r="K94" i="29"/>
  <c r="N94" i="15"/>
  <c r="N94" i="29"/>
  <c r="O94" i="15"/>
  <c r="O94" i="29"/>
  <c r="Q94" i="15"/>
  <c r="Q94" i="29"/>
  <c r="B95" i="15"/>
  <c r="B95" i="29"/>
  <c r="D95" i="15"/>
  <c r="D95" i="29"/>
  <c r="G95" i="15"/>
  <c r="G95" i="29"/>
  <c r="H95" i="15"/>
  <c r="H95" i="29"/>
  <c r="I95" i="15"/>
  <c r="I95" i="29"/>
  <c r="K95" i="15"/>
  <c r="K95" i="29"/>
  <c r="N95" i="15"/>
  <c r="N95" i="29"/>
  <c r="O95" i="15"/>
  <c r="O95" i="29"/>
  <c r="Q95" i="15"/>
  <c r="Q95" i="29"/>
  <c r="B96" i="15"/>
  <c r="B96" i="29"/>
  <c r="D96" i="15"/>
  <c r="D96" i="29"/>
  <c r="G96" i="15"/>
  <c r="G96" i="29"/>
  <c r="H96" i="15"/>
  <c r="H96" i="29"/>
  <c r="I96" i="15"/>
  <c r="I96" i="29"/>
  <c r="K96" i="15"/>
  <c r="K96" i="29"/>
  <c r="N96" i="15"/>
  <c r="N96" i="29"/>
  <c r="O96" i="15"/>
  <c r="O96" i="29"/>
  <c r="Q96" i="15"/>
  <c r="Q96" i="29"/>
  <c r="B97" i="15"/>
  <c r="B97" i="29"/>
  <c r="D97" i="15"/>
  <c r="D97" i="29"/>
  <c r="G97" i="15"/>
  <c r="G97" i="29"/>
  <c r="H97" i="15"/>
  <c r="H97" i="29"/>
  <c r="I97" i="15"/>
  <c r="I97" i="29"/>
  <c r="K97" i="15"/>
  <c r="K97" i="29"/>
  <c r="N97" i="15"/>
  <c r="N97" i="29"/>
  <c r="O97" i="15"/>
  <c r="O97" i="29"/>
  <c r="Q97" i="15"/>
  <c r="Q97" i="29"/>
  <c r="B98" i="15"/>
  <c r="B98" i="29"/>
  <c r="D98" i="15"/>
  <c r="D98" i="29"/>
  <c r="G98" i="15"/>
  <c r="G98" i="29"/>
  <c r="H98" i="15"/>
  <c r="H98" i="29"/>
  <c r="I98" i="15"/>
  <c r="I98" i="29"/>
  <c r="K98" i="15"/>
  <c r="K98" i="29"/>
  <c r="N98" i="15"/>
  <c r="N98" i="29"/>
  <c r="O98" i="15"/>
  <c r="O98" i="29"/>
  <c r="Q98" i="15"/>
  <c r="Q98" i="29"/>
  <c r="B99" i="15"/>
  <c r="B99" i="29"/>
  <c r="D99" i="15"/>
  <c r="D99" i="29"/>
  <c r="G99" i="15"/>
  <c r="G99" i="29"/>
  <c r="H99" i="15"/>
  <c r="H99" i="29"/>
  <c r="I99" i="15"/>
  <c r="I99" i="29"/>
  <c r="K99" i="15"/>
  <c r="K99" i="29"/>
  <c r="N99" i="15"/>
  <c r="N99" i="29"/>
  <c r="O99" i="15"/>
  <c r="O99" i="29"/>
  <c r="Q99" i="15"/>
  <c r="Q99" i="29"/>
  <c r="B100" i="15"/>
  <c r="B100" i="29"/>
  <c r="D100" i="15"/>
  <c r="D100" i="29"/>
  <c r="G100" i="15"/>
  <c r="G100" i="29"/>
  <c r="H100" i="15"/>
  <c r="H100" i="29"/>
  <c r="I100" i="15"/>
  <c r="I100" i="29"/>
  <c r="K100" i="15"/>
  <c r="K100" i="29"/>
  <c r="N100" i="15"/>
  <c r="N100" i="29"/>
  <c r="O100" i="15"/>
  <c r="O100" i="29"/>
  <c r="Q100" i="15"/>
  <c r="Q100" i="29"/>
  <c r="B101" i="15"/>
  <c r="B101" i="29"/>
  <c r="D101" i="15"/>
  <c r="D101" i="29"/>
  <c r="G101" i="15"/>
  <c r="G101" i="29"/>
  <c r="H101" i="15"/>
  <c r="H101" i="29"/>
  <c r="I101" i="15"/>
  <c r="I101" i="29"/>
  <c r="K101" i="15"/>
  <c r="K101" i="29"/>
  <c r="N101" i="15"/>
  <c r="N101" i="29"/>
  <c r="O101" i="15"/>
  <c r="O101" i="29"/>
  <c r="Q101" i="15"/>
  <c r="Q101" i="29"/>
  <c r="B102" i="15"/>
  <c r="B102" i="29"/>
  <c r="D102" i="15"/>
  <c r="D102" i="29"/>
  <c r="G102" i="15"/>
  <c r="G102" i="29"/>
  <c r="H102" i="15"/>
  <c r="H102" i="29"/>
  <c r="I102" i="15"/>
  <c r="I102" i="29"/>
  <c r="K102" i="15"/>
  <c r="K102" i="29"/>
  <c r="N102" i="15"/>
  <c r="N102" i="29"/>
  <c r="O102" i="15"/>
  <c r="O102" i="29"/>
  <c r="Q102" i="15"/>
  <c r="Q102" i="29"/>
  <c r="B103" i="15"/>
  <c r="B103" i="29"/>
  <c r="D103" i="15"/>
  <c r="D103" i="29"/>
  <c r="G103" i="15"/>
  <c r="G103" i="29"/>
  <c r="H103" i="15"/>
  <c r="H103" i="29"/>
  <c r="I103" i="15"/>
  <c r="I103" i="29"/>
  <c r="K103" i="15"/>
  <c r="K103" i="29"/>
  <c r="N103" i="15"/>
  <c r="N103" i="29"/>
  <c r="O103" i="15"/>
  <c r="O103" i="29"/>
  <c r="Q103" i="15"/>
  <c r="Q103" i="29"/>
  <c r="B104" i="15"/>
  <c r="B104" i="29"/>
  <c r="D104" i="15"/>
  <c r="D104" i="29"/>
  <c r="G104" i="15"/>
  <c r="G104" i="29"/>
  <c r="H104" i="15"/>
  <c r="H104" i="29"/>
  <c r="I104" i="15"/>
  <c r="I104" i="29"/>
  <c r="K104" i="15"/>
  <c r="K104" i="29"/>
  <c r="N104" i="15"/>
  <c r="N104" i="29"/>
  <c r="O104" i="15"/>
  <c r="O104" i="29"/>
  <c r="Q104" i="15"/>
  <c r="Q104" i="29"/>
  <c r="B105" i="15"/>
  <c r="B105" i="29"/>
  <c r="D105" i="15"/>
  <c r="D105" i="29"/>
  <c r="G105" i="15"/>
  <c r="G105" i="29"/>
  <c r="H105" i="15"/>
  <c r="H105" i="29"/>
  <c r="I105" i="15"/>
  <c r="I105" i="29"/>
  <c r="K105" i="15"/>
  <c r="K105" i="29"/>
  <c r="N105" i="15"/>
  <c r="N105" i="29"/>
  <c r="O105" i="15"/>
  <c r="O105" i="29"/>
  <c r="Q105" i="15"/>
  <c r="Q105" i="29"/>
  <c r="B106" i="15"/>
  <c r="B106" i="29"/>
  <c r="D106" i="15"/>
  <c r="D106" i="29"/>
  <c r="G106" i="15"/>
  <c r="G106" i="29"/>
  <c r="H106" i="15"/>
  <c r="H106" i="29"/>
  <c r="I106" i="15"/>
  <c r="I106" i="29"/>
  <c r="K106" i="15"/>
  <c r="K106" i="29"/>
  <c r="N106" i="15"/>
  <c r="N106" i="29"/>
  <c r="O106" i="15"/>
  <c r="O106" i="29"/>
  <c r="Q106" i="15"/>
  <c r="Q106" i="29"/>
  <c r="B107" i="15"/>
  <c r="B107" i="29"/>
  <c r="D107" i="15"/>
  <c r="D107" i="29"/>
  <c r="G107" i="15"/>
  <c r="G107" i="29"/>
  <c r="H107" i="15"/>
  <c r="H107" i="29"/>
  <c r="I107" i="15"/>
  <c r="I107" i="29"/>
  <c r="K107" i="15"/>
  <c r="K107" i="29"/>
  <c r="N107" i="15"/>
  <c r="N107" i="29"/>
  <c r="O107" i="15"/>
  <c r="O107" i="29"/>
  <c r="Q107" i="15"/>
  <c r="Q107" i="29"/>
  <c r="B108" i="15"/>
  <c r="B108" i="29"/>
  <c r="D108" i="15"/>
  <c r="D108" i="29"/>
  <c r="G108" i="15"/>
  <c r="G108" i="29"/>
  <c r="H108" i="15"/>
  <c r="H108" i="29"/>
  <c r="I108" i="15"/>
  <c r="I108" i="29"/>
  <c r="K108" i="15"/>
  <c r="K108" i="29"/>
  <c r="N108" i="15"/>
  <c r="N108" i="29"/>
  <c r="O108" i="15"/>
  <c r="O108" i="29"/>
  <c r="Q108" i="15"/>
  <c r="Q108" i="29"/>
  <c r="B109" i="15"/>
  <c r="B109" i="29"/>
  <c r="D109" i="15"/>
  <c r="D109" i="29"/>
  <c r="G109" i="15"/>
  <c r="G109" i="29"/>
  <c r="H109" i="15"/>
  <c r="H109" i="29"/>
  <c r="I109" i="15"/>
  <c r="I109" i="29"/>
  <c r="K109" i="15"/>
  <c r="K109" i="29"/>
  <c r="N109" i="15"/>
  <c r="N109" i="29"/>
  <c r="O109" i="15"/>
  <c r="O109" i="29"/>
  <c r="Q109" i="15"/>
  <c r="Q109" i="29"/>
  <c r="B110" i="15"/>
  <c r="B110" i="29"/>
  <c r="D110" i="15"/>
  <c r="D110" i="29"/>
  <c r="G110" i="15"/>
  <c r="G110" i="29"/>
  <c r="H110" i="15"/>
  <c r="H110" i="29"/>
  <c r="I110" i="15"/>
  <c r="I110" i="29"/>
  <c r="K110" i="15"/>
  <c r="K110" i="29"/>
  <c r="N110" i="15"/>
  <c r="N110" i="29"/>
  <c r="O110" i="15"/>
  <c r="O110" i="29"/>
  <c r="Q110" i="15"/>
  <c r="Q110" i="29"/>
  <c r="B111" i="15"/>
  <c r="B111" i="29"/>
  <c r="D111" i="15"/>
  <c r="D111" i="29"/>
  <c r="G111" i="15"/>
  <c r="G111" i="29"/>
  <c r="H111" i="15"/>
  <c r="H111" i="29"/>
  <c r="I111" i="15"/>
  <c r="I111" i="29"/>
  <c r="K111" i="15"/>
  <c r="K111" i="29"/>
  <c r="N111" i="15"/>
  <c r="N111" i="29"/>
  <c r="O111" i="15"/>
  <c r="O111" i="29"/>
  <c r="Q111" i="15"/>
  <c r="Q111" i="29"/>
  <c r="B112" i="15"/>
  <c r="B112" i="29"/>
  <c r="D112" i="15"/>
  <c r="D112" i="29"/>
  <c r="G112" i="15"/>
  <c r="G112" i="29"/>
  <c r="H112" i="15"/>
  <c r="H112" i="29"/>
  <c r="I112" i="15"/>
  <c r="I112" i="29"/>
  <c r="K112" i="15"/>
  <c r="K112" i="29"/>
  <c r="N112" i="15"/>
  <c r="N112" i="29"/>
  <c r="O112" i="15"/>
  <c r="O112" i="29"/>
  <c r="Q112" i="15"/>
  <c r="Q112" i="29"/>
  <c r="B113" i="15"/>
  <c r="B113" i="29"/>
  <c r="D113" i="15"/>
  <c r="D113" i="29"/>
  <c r="G113" i="15"/>
  <c r="G113" i="29"/>
  <c r="H113" i="15"/>
  <c r="H113" i="29"/>
  <c r="I113" i="15"/>
  <c r="I113" i="29"/>
  <c r="K113" i="15"/>
  <c r="K113" i="29"/>
  <c r="N113" i="15"/>
  <c r="N113" i="29"/>
  <c r="O113" i="15"/>
  <c r="O113" i="29"/>
  <c r="Q113" i="15"/>
  <c r="Q113" i="29"/>
  <c r="B114" i="15"/>
  <c r="B114" i="29"/>
  <c r="D114" i="15"/>
  <c r="D114" i="29"/>
  <c r="G114" i="15"/>
  <c r="G114" i="29"/>
  <c r="H114" i="15"/>
  <c r="H114" i="29"/>
  <c r="I114" i="15"/>
  <c r="I114" i="29"/>
  <c r="K114" i="15"/>
  <c r="K114" i="29"/>
  <c r="N114" i="15"/>
  <c r="N114" i="29"/>
  <c r="O114" i="15"/>
  <c r="O114" i="29"/>
  <c r="Q114" i="15"/>
  <c r="Q114" i="29"/>
  <c r="B115" i="15"/>
  <c r="B115" i="29"/>
  <c r="D115" i="15"/>
  <c r="D115" i="29"/>
  <c r="G115" i="15"/>
  <c r="G115" i="29"/>
  <c r="H115" i="15"/>
  <c r="H115" i="29"/>
  <c r="I115" i="15"/>
  <c r="I115" i="29"/>
  <c r="K115" i="15"/>
  <c r="K115" i="29"/>
  <c r="N115" i="15"/>
  <c r="N115" i="29"/>
  <c r="O115" i="15"/>
  <c r="O115" i="29"/>
  <c r="Q115" i="15"/>
  <c r="Q115" i="29"/>
  <c r="B116" i="15"/>
  <c r="B116" i="29"/>
  <c r="D116" i="15"/>
  <c r="D116" i="29"/>
  <c r="G116" i="15"/>
  <c r="G116" i="29"/>
  <c r="H116" i="15"/>
  <c r="H116" i="29"/>
  <c r="I116" i="15"/>
  <c r="I116" i="29"/>
  <c r="K116" i="15"/>
  <c r="K116" i="29"/>
  <c r="N116" i="15"/>
  <c r="N116" i="29"/>
  <c r="O116" i="15"/>
  <c r="O116" i="29"/>
  <c r="Q116" i="15"/>
  <c r="Q116" i="29"/>
  <c r="B117" i="15"/>
  <c r="B117" i="29"/>
  <c r="D117" i="15"/>
  <c r="D117" i="29"/>
  <c r="G117" i="15"/>
  <c r="G117" i="29"/>
  <c r="H117" i="15"/>
  <c r="H117" i="29"/>
  <c r="I117" i="15"/>
  <c r="I117" i="29"/>
  <c r="K117" i="15"/>
  <c r="K117" i="29"/>
  <c r="N117" i="15"/>
  <c r="N117" i="29"/>
  <c r="O117" i="15"/>
  <c r="O117" i="29"/>
  <c r="Q117" i="15"/>
  <c r="Q117" i="29"/>
  <c r="B118" i="15"/>
  <c r="B118" i="29"/>
  <c r="D118" i="15"/>
  <c r="D118" i="29"/>
  <c r="G118" i="15"/>
  <c r="G118" i="29"/>
  <c r="H118" i="15"/>
  <c r="H118" i="29"/>
  <c r="I118" i="15"/>
  <c r="I118" i="29"/>
  <c r="K118" i="15"/>
  <c r="K118" i="29"/>
  <c r="N118" i="15"/>
  <c r="N118" i="29"/>
  <c r="O118" i="15"/>
  <c r="O118" i="29"/>
  <c r="Q118" i="15"/>
  <c r="Q118" i="29"/>
  <c r="B119" i="15"/>
  <c r="B119" i="29"/>
  <c r="D119" i="15"/>
  <c r="D119" i="29"/>
  <c r="G119" i="15"/>
  <c r="G119" i="29"/>
  <c r="H119" i="15"/>
  <c r="H119" i="29"/>
  <c r="I119" i="15"/>
  <c r="I119" i="29"/>
  <c r="K119" i="15"/>
  <c r="K119" i="29"/>
  <c r="N119" i="15"/>
  <c r="N119" i="29"/>
  <c r="O119" i="15"/>
  <c r="O119" i="29"/>
  <c r="Q119" i="15"/>
  <c r="Q119" i="29"/>
  <c r="B120" i="15"/>
  <c r="B120" i="29"/>
  <c r="D120" i="15"/>
  <c r="D120" i="29"/>
  <c r="G120" i="15"/>
  <c r="G120" i="29"/>
  <c r="H120" i="15"/>
  <c r="H120" i="29"/>
  <c r="I120" i="15"/>
  <c r="I120" i="29"/>
  <c r="K120" i="15"/>
  <c r="K120" i="29"/>
  <c r="N120" i="15"/>
  <c r="N120" i="29"/>
  <c r="O120" i="15"/>
  <c r="O120" i="29"/>
  <c r="Q120" i="15"/>
  <c r="Q120" i="29"/>
  <c r="B121" i="15"/>
  <c r="B121" i="29"/>
  <c r="D121" i="15"/>
  <c r="D121" i="29"/>
  <c r="G121" i="15"/>
  <c r="G121" i="29"/>
  <c r="H121" i="15"/>
  <c r="H121" i="29"/>
  <c r="I121" i="15"/>
  <c r="I121" i="29"/>
  <c r="K121" i="15"/>
  <c r="K121" i="29"/>
  <c r="N121" i="15"/>
  <c r="N121" i="29"/>
  <c r="O121" i="15"/>
  <c r="O121" i="29"/>
  <c r="Q121" i="15"/>
  <c r="Q121" i="29"/>
  <c r="B122" i="15"/>
  <c r="B122" i="29"/>
  <c r="D122" i="15"/>
  <c r="D122" i="29"/>
  <c r="G122" i="15"/>
  <c r="G122" i="29"/>
  <c r="H122" i="15"/>
  <c r="H122" i="29"/>
  <c r="I122" i="15"/>
  <c r="I122" i="29"/>
  <c r="K122" i="15"/>
  <c r="K122" i="29"/>
  <c r="N122" i="15"/>
  <c r="N122" i="29"/>
  <c r="O122" i="15"/>
  <c r="O122" i="29"/>
  <c r="Q122" i="15"/>
  <c r="Q122" i="29"/>
  <c r="B123" i="15"/>
  <c r="B123" i="29"/>
  <c r="D123" i="15"/>
  <c r="D123" i="29"/>
  <c r="G123" i="15"/>
  <c r="G123" i="29"/>
  <c r="H123" i="15"/>
  <c r="H123" i="29"/>
  <c r="I123" i="15"/>
  <c r="I123" i="29"/>
  <c r="K123" i="15"/>
  <c r="K123" i="29"/>
  <c r="N123" i="15"/>
  <c r="N123" i="29"/>
  <c r="O123" i="15"/>
  <c r="O123" i="29"/>
  <c r="Q123" i="15"/>
  <c r="Q123" i="29"/>
  <c r="B124" i="15"/>
  <c r="B124" i="29"/>
  <c r="D124" i="15"/>
  <c r="D124" i="29"/>
  <c r="G124" i="15"/>
  <c r="G124" i="29"/>
  <c r="H124" i="15"/>
  <c r="H124" i="29"/>
  <c r="I124" i="15"/>
  <c r="I124" i="29"/>
  <c r="K124" i="15"/>
  <c r="K124" i="29"/>
  <c r="N124" i="15"/>
  <c r="N124" i="29"/>
  <c r="O124" i="15"/>
  <c r="O124" i="29"/>
  <c r="Q124" i="15"/>
  <c r="Q124" i="29"/>
  <c r="B125" i="15"/>
  <c r="B125" i="29"/>
  <c r="D125" i="15"/>
  <c r="D125" i="29"/>
  <c r="G125" i="15"/>
  <c r="G125" i="29"/>
  <c r="H125" i="15"/>
  <c r="H125" i="29"/>
  <c r="I125" i="15"/>
  <c r="I125" i="29"/>
  <c r="K125" i="15"/>
  <c r="K125" i="29"/>
  <c r="N125" i="15"/>
  <c r="N125" i="29"/>
  <c r="O125" i="15"/>
  <c r="O125" i="29"/>
  <c r="Q125" i="15"/>
  <c r="Q125" i="29"/>
  <c r="B126" i="15"/>
  <c r="B126" i="29"/>
  <c r="D126" i="15"/>
  <c r="D126" i="29"/>
  <c r="G126" i="15"/>
  <c r="G126" i="29"/>
  <c r="H126" i="15"/>
  <c r="H126" i="29"/>
  <c r="I126" i="15"/>
  <c r="I126" i="29"/>
  <c r="K126" i="15"/>
  <c r="K126" i="29"/>
  <c r="N126" i="15"/>
  <c r="N126" i="29"/>
  <c r="O126" i="15"/>
  <c r="O126" i="29"/>
  <c r="Q126" i="15"/>
  <c r="Q126" i="29"/>
  <c r="B127" i="15"/>
  <c r="B127" i="29"/>
  <c r="D127" i="15"/>
  <c r="D127" i="29"/>
  <c r="G127" i="15"/>
  <c r="G127" i="29"/>
  <c r="H127" i="15"/>
  <c r="H127" i="29"/>
  <c r="I127" i="15"/>
  <c r="I127" i="29"/>
  <c r="K127" i="15"/>
  <c r="K127" i="29"/>
  <c r="N127" i="15"/>
  <c r="N127" i="29"/>
  <c r="O127" i="15"/>
  <c r="O127" i="29"/>
  <c r="Q127" i="15"/>
  <c r="Q127" i="29"/>
  <c r="B128" i="15"/>
  <c r="B128" i="29"/>
  <c r="D128" i="15"/>
  <c r="D128" i="29"/>
  <c r="G128" i="15"/>
  <c r="G128" i="29"/>
  <c r="H128" i="15"/>
  <c r="H128" i="29"/>
  <c r="I128" i="15"/>
  <c r="I128" i="29"/>
  <c r="K128" i="15"/>
  <c r="K128" i="29"/>
  <c r="N128" i="15"/>
  <c r="N128" i="29"/>
  <c r="O128" i="15"/>
  <c r="O128" i="29"/>
  <c r="Q128" i="15"/>
  <c r="Q128" i="29"/>
  <c r="B129" i="15"/>
  <c r="B129" i="29"/>
  <c r="D129" i="15"/>
  <c r="D129" i="29"/>
  <c r="G129" i="15"/>
  <c r="G129" i="29"/>
  <c r="H129" i="15"/>
  <c r="H129" i="29"/>
  <c r="I129" i="15"/>
  <c r="I129" i="29"/>
  <c r="K129" i="15"/>
  <c r="K129" i="29"/>
  <c r="N129" i="15"/>
  <c r="N129" i="29"/>
  <c r="O129" i="15"/>
  <c r="O129" i="29"/>
  <c r="Q129" i="15"/>
  <c r="Q129" i="29"/>
  <c r="B130" i="15"/>
  <c r="B130" i="29"/>
  <c r="D130" i="15"/>
  <c r="D130" i="29"/>
  <c r="G130" i="15"/>
  <c r="G130" i="29"/>
  <c r="H130" i="15"/>
  <c r="H130" i="29"/>
  <c r="I130" i="15"/>
  <c r="I130" i="29"/>
  <c r="K130" i="15"/>
  <c r="K130" i="29"/>
  <c r="N130" i="15"/>
  <c r="N130" i="29"/>
  <c r="O130" i="15"/>
  <c r="O130" i="29"/>
  <c r="Q130" i="15"/>
  <c r="Q130" i="29"/>
  <c r="B131" i="15"/>
  <c r="B131" i="29"/>
  <c r="D131" i="15"/>
  <c r="D131" i="29"/>
  <c r="G131" i="15"/>
  <c r="G131" i="29"/>
  <c r="H131" i="15"/>
  <c r="H131" i="29"/>
  <c r="I131" i="15"/>
  <c r="I131" i="29"/>
  <c r="K131" i="15"/>
  <c r="K131" i="29"/>
  <c r="N131" i="15"/>
  <c r="N131" i="29"/>
  <c r="O131" i="15"/>
  <c r="O131" i="29"/>
  <c r="Q131" i="15"/>
  <c r="Q131" i="29"/>
  <c r="B132" i="15"/>
  <c r="B132" i="29"/>
  <c r="D132" i="15"/>
  <c r="D132" i="29"/>
  <c r="G132" i="15"/>
  <c r="G132" i="29"/>
  <c r="H132" i="15"/>
  <c r="H132" i="29"/>
  <c r="I132" i="15"/>
  <c r="I132" i="29"/>
  <c r="K132" i="15"/>
  <c r="K132" i="29"/>
  <c r="N132" i="15"/>
  <c r="N132" i="29"/>
  <c r="O132" i="15"/>
  <c r="O132" i="29"/>
  <c r="Q132" i="15"/>
  <c r="Q132" i="29"/>
  <c r="B133" i="15"/>
  <c r="B133" i="29"/>
  <c r="D133" i="15"/>
  <c r="D133" i="29"/>
  <c r="G133" i="15"/>
  <c r="G133" i="29"/>
  <c r="H133" i="15"/>
  <c r="H133" i="29"/>
  <c r="I133" i="15"/>
  <c r="I133" i="29"/>
  <c r="K133" i="15"/>
  <c r="K133" i="29"/>
  <c r="N133" i="15"/>
  <c r="N133" i="29"/>
  <c r="O133" i="15"/>
  <c r="O133" i="29"/>
  <c r="Q133" i="15"/>
  <c r="Q133" i="29"/>
  <c r="B134" i="15"/>
  <c r="B134" i="29"/>
  <c r="D134" i="15"/>
  <c r="D134" i="29"/>
  <c r="G134" i="15"/>
  <c r="G134" i="29"/>
  <c r="H134" i="15"/>
  <c r="H134" i="29"/>
  <c r="I134" i="15"/>
  <c r="I134" i="29"/>
  <c r="K134" i="15"/>
  <c r="K134" i="29"/>
  <c r="N134" i="15"/>
  <c r="N134" i="29"/>
  <c r="O134" i="15"/>
  <c r="O134" i="29"/>
  <c r="Q134" i="15"/>
  <c r="Q134" i="29"/>
  <c r="B135" i="15"/>
  <c r="B135" i="29"/>
  <c r="D135" i="15"/>
  <c r="D135" i="29"/>
  <c r="G135" i="15"/>
  <c r="G135" i="29"/>
  <c r="H135" i="15"/>
  <c r="H135" i="29"/>
  <c r="I135" i="15"/>
  <c r="I135" i="29"/>
  <c r="K135" i="15"/>
  <c r="K135" i="29"/>
  <c r="N135" i="15"/>
  <c r="N135" i="29"/>
  <c r="O135" i="15"/>
  <c r="O135" i="29"/>
  <c r="Q135" i="15"/>
  <c r="Q135" i="29"/>
  <c r="B136" i="15"/>
  <c r="B136" i="29"/>
  <c r="D136" i="15"/>
  <c r="D136" i="29"/>
  <c r="G136" i="15"/>
  <c r="G136" i="29"/>
  <c r="H136" i="15"/>
  <c r="H136" i="29"/>
  <c r="I136" i="15"/>
  <c r="I136" i="29"/>
  <c r="K136" i="15"/>
  <c r="K136" i="29"/>
  <c r="N136" i="15"/>
  <c r="N136" i="29"/>
  <c r="O136" i="15"/>
  <c r="O136" i="29"/>
  <c r="Q136" i="15"/>
  <c r="Q136" i="29"/>
  <c r="B137" i="15"/>
  <c r="B137" i="29"/>
  <c r="D137" i="15"/>
  <c r="D137" i="29"/>
  <c r="G137" i="15"/>
  <c r="G137" i="29"/>
  <c r="H137" i="15"/>
  <c r="H137" i="29"/>
  <c r="I137" i="15"/>
  <c r="I137" i="29"/>
  <c r="K137" i="15"/>
  <c r="K137" i="29"/>
  <c r="N137" i="15"/>
  <c r="N137" i="29"/>
  <c r="O137" i="15"/>
  <c r="O137" i="29"/>
  <c r="Q137" i="15"/>
  <c r="Q137" i="29"/>
  <c r="B138" i="15"/>
  <c r="B138" i="29"/>
  <c r="D138" i="15"/>
  <c r="D138" i="29"/>
  <c r="G138" i="15"/>
  <c r="G138" i="29"/>
  <c r="H138" i="15"/>
  <c r="H138" i="29"/>
  <c r="I138" i="15"/>
  <c r="I138" i="29"/>
  <c r="K138" i="15"/>
  <c r="K138" i="29"/>
  <c r="N138" i="15"/>
  <c r="N138" i="29"/>
  <c r="O138" i="15"/>
  <c r="O138" i="29"/>
  <c r="Q138" i="15"/>
  <c r="Q138" i="29"/>
  <c r="B139" i="15"/>
  <c r="B139" i="29"/>
  <c r="D139" i="15"/>
  <c r="D139" i="29"/>
  <c r="G139" i="15"/>
  <c r="G139" i="29"/>
  <c r="H139" i="15"/>
  <c r="H139" i="29"/>
  <c r="I139" i="15"/>
  <c r="I139" i="29"/>
  <c r="K139" i="15"/>
  <c r="K139" i="29"/>
  <c r="N139" i="15"/>
  <c r="N139" i="29"/>
  <c r="O139" i="15"/>
  <c r="O139" i="29"/>
  <c r="Q139" i="15"/>
  <c r="Q139" i="29"/>
  <c r="B140" i="15"/>
  <c r="B140" i="29"/>
  <c r="D140" i="15"/>
  <c r="D140" i="29"/>
  <c r="G140" i="15"/>
  <c r="G140" i="29"/>
  <c r="H140" i="15"/>
  <c r="H140" i="29"/>
  <c r="I140" i="15"/>
  <c r="I140" i="29"/>
  <c r="K140" i="15"/>
  <c r="K140" i="29"/>
  <c r="N140" i="15"/>
  <c r="N140" i="29"/>
  <c r="O140" i="15"/>
  <c r="O140" i="29"/>
  <c r="Q140" i="15"/>
  <c r="Q140" i="29"/>
  <c r="B141" i="15"/>
  <c r="B141" i="29"/>
  <c r="D141" i="15"/>
  <c r="D141" i="29"/>
  <c r="G141" i="15"/>
  <c r="G141" i="29"/>
  <c r="H141" i="15"/>
  <c r="H141" i="29"/>
  <c r="I141" i="15"/>
  <c r="I141" i="29"/>
  <c r="K141" i="15"/>
  <c r="K141" i="29"/>
  <c r="N141" i="15"/>
  <c r="N141" i="29"/>
  <c r="O141" i="15"/>
  <c r="O141" i="29"/>
  <c r="Q141" i="15"/>
  <c r="Q141" i="29"/>
  <c r="B142" i="15"/>
  <c r="B142" i="29"/>
  <c r="D142" i="15"/>
  <c r="D142" i="29"/>
  <c r="G142" i="15"/>
  <c r="G142" i="29"/>
  <c r="H142" i="15"/>
  <c r="H142" i="29"/>
  <c r="I142" i="15"/>
  <c r="I142" i="29"/>
  <c r="K142" i="15"/>
  <c r="K142" i="29"/>
  <c r="N142" i="15"/>
  <c r="N142" i="29"/>
  <c r="O142" i="15"/>
  <c r="O142" i="29"/>
  <c r="Q142" i="15"/>
  <c r="Q142" i="29"/>
  <c r="B143" i="15"/>
  <c r="B143" i="29"/>
  <c r="D143" i="15"/>
  <c r="D143" i="29"/>
  <c r="G143" i="15"/>
  <c r="G143" i="29"/>
  <c r="H143" i="15"/>
  <c r="H143" i="29"/>
  <c r="I143" i="15"/>
  <c r="I143" i="29"/>
  <c r="K143" i="15"/>
  <c r="K143" i="29"/>
  <c r="N143" i="15"/>
  <c r="N143" i="29"/>
  <c r="O143" i="15"/>
  <c r="O143" i="29"/>
  <c r="Q143" i="15"/>
  <c r="Q143" i="29"/>
  <c r="B144" i="15"/>
  <c r="B144" i="29"/>
  <c r="D144" i="15"/>
  <c r="D144" i="29"/>
  <c r="G144" i="15"/>
  <c r="G144" i="29"/>
  <c r="H144" i="15"/>
  <c r="H144" i="29"/>
  <c r="I144" i="15"/>
  <c r="I144" i="29"/>
  <c r="K144" i="15"/>
  <c r="K144" i="29"/>
  <c r="N144" i="15"/>
  <c r="N144" i="29"/>
  <c r="O144" i="15"/>
  <c r="O144" i="29"/>
  <c r="Q144" i="15"/>
  <c r="Q144" i="29"/>
  <c r="B145" i="15"/>
  <c r="B145" i="29"/>
  <c r="D145" i="15"/>
  <c r="D145" i="29"/>
  <c r="G145" i="15"/>
  <c r="G145" i="29"/>
  <c r="H145" i="15"/>
  <c r="H145" i="29"/>
  <c r="I145" i="15"/>
  <c r="I145" i="29"/>
  <c r="K145" i="15"/>
  <c r="K145" i="29"/>
  <c r="N145" i="15"/>
  <c r="N145" i="29"/>
  <c r="O145" i="15"/>
  <c r="O145" i="29"/>
  <c r="Q145" i="15"/>
  <c r="Q145" i="29"/>
  <c r="B146" i="15"/>
  <c r="B146" i="29"/>
  <c r="D146" i="15"/>
  <c r="D146" i="29"/>
  <c r="G146" i="15"/>
  <c r="G146" i="29"/>
  <c r="H146" i="15"/>
  <c r="H146" i="29"/>
  <c r="I146" i="15"/>
  <c r="I146" i="29"/>
  <c r="K146" i="15"/>
  <c r="K146" i="29"/>
  <c r="N146" i="15"/>
  <c r="N146" i="29"/>
  <c r="O146" i="15"/>
  <c r="O146" i="29"/>
  <c r="Q146" i="15"/>
  <c r="Q146" i="29"/>
  <c r="B147" i="15"/>
  <c r="B147" i="29"/>
  <c r="D147" i="15"/>
  <c r="D147" i="29"/>
  <c r="G147" i="15"/>
  <c r="G147" i="29"/>
  <c r="H147" i="15"/>
  <c r="H147" i="29"/>
  <c r="I147" i="15"/>
  <c r="I147" i="29"/>
  <c r="K147" i="15"/>
  <c r="K147" i="29"/>
  <c r="N147" i="15"/>
  <c r="N147" i="29"/>
  <c r="O147" i="15"/>
  <c r="O147" i="29"/>
  <c r="Q147" i="15"/>
  <c r="Q147" i="29"/>
  <c r="B148" i="15"/>
  <c r="B148" i="29"/>
  <c r="D148" i="15"/>
  <c r="D148" i="29"/>
  <c r="G148" i="15"/>
  <c r="G148" i="29"/>
  <c r="H148" i="15"/>
  <c r="H148" i="29"/>
  <c r="I148" i="15"/>
  <c r="I148" i="29"/>
  <c r="K148" i="15"/>
  <c r="K148" i="29"/>
  <c r="N148" i="15"/>
  <c r="N148" i="29"/>
  <c r="O148" i="15"/>
  <c r="O148" i="29"/>
  <c r="Q148" i="15"/>
  <c r="Q148" i="29"/>
  <c r="B149" i="15"/>
  <c r="B149" i="29"/>
  <c r="D149" i="15"/>
  <c r="D149" i="29"/>
  <c r="G149" i="15"/>
  <c r="G149" i="29"/>
  <c r="H149" i="15"/>
  <c r="H149" i="29"/>
  <c r="I149" i="15"/>
  <c r="I149" i="29"/>
  <c r="K149" i="15"/>
  <c r="K149" i="29"/>
  <c r="N149" i="15"/>
  <c r="N149" i="29"/>
  <c r="O149" i="15"/>
  <c r="O149" i="29"/>
  <c r="Q149" i="15"/>
  <c r="Q149" i="29"/>
  <c r="B150" i="15"/>
  <c r="B150" i="29"/>
  <c r="D150" i="15"/>
  <c r="D150" i="29"/>
  <c r="G150" i="15"/>
  <c r="G150" i="29"/>
  <c r="H150" i="15"/>
  <c r="H150" i="29"/>
  <c r="I150" i="15"/>
  <c r="I150" i="29"/>
  <c r="K150" i="15"/>
  <c r="K150" i="29"/>
  <c r="N150" i="15"/>
  <c r="N150" i="29"/>
  <c r="O150" i="15"/>
  <c r="O150" i="29"/>
  <c r="Q150" i="15"/>
  <c r="Q150" i="29"/>
  <c r="B151" i="15"/>
  <c r="B151" i="29"/>
  <c r="D151" i="15"/>
  <c r="D151" i="29"/>
  <c r="G151" i="15"/>
  <c r="G151" i="29"/>
  <c r="H151" i="15"/>
  <c r="H151" i="29"/>
  <c r="I151" i="15"/>
  <c r="I151" i="29"/>
  <c r="K151" i="15"/>
  <c r="K151" i="29"/>
  <c r="N151" i="15"/>
  <c r="N151" i="29"/>
  <c r="O151" i="15"/>
  <c r="O151" i="29"/>
  <c r="Q151" i="15"/>
  <c r="Q151" i="29"/>
  <c r="B152" i="15"/>
  <c r="B152" i="29"/>
  <c r="D152" i="15"/>
  <c r="D152" i="29"/>
  <c r="G152" i="15"/>
  <c r="G152" i="29"/>
  <c r="H152" i="15"/>
  <c r="H152" i="29"/>
  <c r="I152" i="15"/>
  <c r="I152" i="29"/>
  <c r="K152" i="15"/>
  <c r="K152" i="29"/>
  <c r="N152" i="15"/>
  <c r="N152" i="29"/>
  <c r="O152" i="15"/>
  <c r="O152" i="29"/>
  <c r="Q152" i="15"/>
  <c r="Q152" i="29"/>
  <c r="B153" i="15"/>
  <c r="B153" i="29"/>
  <c r="D153" i="15"/>
  <c r="D153" i="29"/>
  <c r="G153" i="15"/>
  <c r="G153" i="29"/>
  <c r="H153" i="15"/>
  <c r="H153" i="29"/>
  <c r="I153" i="15"/>
  <c r="I153" i="29"/>
  <c r="K153" i="15"/>
  <c r="K153" i="29"/>
  <c r="N153" i="15"/>
  <c r="N153" i="29"/>
  <c r="O153" i="15"/>
  <c r="O153" i="29"/>
  <c r="Q153" i="15"/>
  <c r="Q153" i="29"/>
  <c r="B154" i="15"/>
  <c r="B154" i="29"/>
  <c r="D154" i="15"/>
  <c r="D154" i="29"/>
  <c r="G154" i="15"/>
  <c r="G154" i="29"/>
  <c r="H154" i="15"/>
  <c r="H154" i="29"/>
  <c r="I154" i="15"/>
  <c r="I154" i="29"/>
  <c r="K154" i="15"/>
  <c r="K154" i="29"/>
  <c r="N154" i="15"/>
  <c r="N154" i="29"/>
  <c r="O154" i="15"/>
  <c r="O154" i="29"/>
  <c r="Q154" i="15"/>
  <c r="Q154" i="29"/>
  <c r="B155" i="15"/>
  <c r="B155" i="29"/>
  <c r="D155" i="15"/>
  <c r="D155" i="29"/>
  <c r="G155" i="15"/>
  <c r="G155" i="29"/>
  <c r="H155" i="15"/>
  <c r="H155" i="29"/>
  <c r="I155" i="15"/>
  <c r="I155" i="29"/>
  <c r="K155" i="15"/>
  <c r="K155" i="29"/>
  <c r="N155" i="15"/>
  <c r="N155" i="29"/>
  <c r="O155" i="15"/>
  <c r="O155" i="29"/>
  <c r="Q155" i="15"/>
  <c r="Q155" i="29"/>
  <c r="B156" i="15"/>
  <c r="B156" i="29"/>
  <c r="D156" i="15"/>
  <c r="D156" i="29"/>
  <c r="G156" i="15"/>
  <c r="G156" i="29"/>
  <c r="H156" i="15"/>
  <c r="H156" i="29"/>
  <c r="I156" i="15"/>
  <c r="I156" i="29"/>
  <c r="K156" i="15"/>
  <c r="K156" i="29"/>
  <c r="N156" i="15"/>
  <c r="N156" i="29"/>
  <c r="O156" i="15"/>
  <c r="O156" i="29"/>
  <c r="Q156" i="15"/>
  <c r="Q156" i="29"/>
  <c r="B157" i="15"/>
  <c r="B157" i="29"/>
  <c r="D157" i="15"/>
  <c r="D157" i="29"/>
  <c r="G157" i="15"/>
  <c r="G157" i="29"/>
  <c r="H157" i="15"/>
  <c r="H157" i="29"/>
  <c r="I157" i="15"/>
  <c r="I157" i="29"/>
  <c r="K157" i="15"/>
  <c r="K157" i="29"/>
  <c r="N157" i="15"/>
  <c r="N157" i="29"/>
  <c r="O157" i="15"/>
  <c r="O157" i="29"/>
  <c r="Q157" i="15"/>
  <c r="Q157" i="29"/>
  <c r="B158" i="15"/>
  <c r="B158" i="29"/>
  <c r="D158" i="15"/>
  <c r="D158" i="29"/>
  <c r="G158" i="15"/>
  <c r="G158" i="29"/>
  <c r="H158" i="15"/>
  <c r="H158" i="29"/>
  <c r="I158" i="15"/>
  <c r="I158" i="29"/>
  <c r="K158" i="15"/>
  <c r="K158" i="29"/>
  <c r="N158" i="15"/>
  <c r="N158" i="29"/>
  <c r="O158" i="15"/>
  <c r="O158" i="29"/>
  <c r="Q158" i="15"/>
  <c r="Q158" i="29"/>
  <c r="B159" i="15"/>
  <c r="B159" i="29"/>
  <c r="D159" i="15"/>
  <c r="D159" i="29"/>
  <c r="G159" i="15"/>
  <c r="G159" i="29"/>
  <c r="H159" i="15"/>
  <c r="H159" i="29"/>
  <c r="I159" i="15"/>
  <c r="I159" i="29"/>
  <c r="K159" i="15"/>
  <c r="K159" i="29"/>
  <c r="N159" i="15"/>
  <c r="N159" i="29"/>
  <c r="O159" i="15"/>
  <c r="O159" i="29"/>
  <c r="Q159" i="15"/>
  <c r="Q159" i="29"/>
  <c r="B160" i="15"/>
  <c r="B160" i="29"/>
  <c r="D160" i="15"/>
  <c r="D160" i="29"/>
  <c r="G160" i="15"/>
  <c r="G160" i="29"/>
  <c r="H160" i="15"/>
  <c r="H160" i="29"/>
  <c r="I160" i="15"/>
  <c r="I160" i="29"/>
  <c r="K160" i="15"/>
  <c r="K160" i="29"/>
  <c r="N160" i="15"/>
  <c r="N160" i="29"/>
  <c r="O160" i="15"/>
  <c r="O160" i="29"/>
  <c r="Q160" i="15"/>
  <c r="Q160" i="29"/>
  <c r="B161" i="15"/>
  <c r="B161" i="29"/>
  <c r="D161" i="15"/>
  <c r="D161" i="29"/>
  <c r="G161" i="15"/>
  <c r="G161" i="29"/>
  <c r="H161" i="15"/>
  <c r="H161" i="29"/>
  <c r="I161" i="15"/>
  <c r="I161" i="29"/>
  <c r="K161" i="15"/>
  <c r="K161" i="29"/>
  <c r="N161" i="15"/>
  <c r="N161" i="29"/>
  <c r="O161" i="15"/>
  <c r="O161" i="29"/>
  <c r="Q161" i="15"/>
  <c r="Q161" i="29"/>
  <c r="B162" i="15"/>
  <c r="B162" i="29"/>
  <c r="D162" i="15"/>
  <c r="D162" i="29"/>
  <c r="G162" i="15"/>
  <c r="G162" i="29"/>
  <c r="H162" i="15"/>
  <c r="H162" i="29"/>
  <c r="I162" i="15"/>
  <c r="I162" i="29"/>
  <c r="K162" i="15"/>
  <c r="K162" i="29"/>
  <c r="N162" i="15"/>
  <c r="N162" i="29"/>
  <c r="O162" i="15"/>
  <c r="O162" i="29"/>
  <c r="Q162" i="15"/>
  <c r="Q162" i="29"/>
  <c r="B163" i="15"/>
  <c r="B163" i="29"/>
  <c r="D163" i="15"/>
  <c r="D163" i="29"/>
  <c r="G163" i="15"/>
  <c r="G163" i="29"/>
  <c r="H163" i="15"/>
  <c r="H163" i="29"/>
  <c r="I163" i="15"/>
  <c r="I163" i="29"/>
  <c r="K163" i="15"/>
  <c r="K163" i="29"/>
  <c r="N163" i="15"/>
  <c r="N163" i="29"/>
  <c r="O163" i="15"/>
  <c r="O163" i="29"/>
  <c r="Q163" i="15"/>
  <c r="Q163" i="29"/>
  <c r="B164" i="15"/>
  <c r="B164" i="29"/>
  <c r="D164" i="15"/>
  <c r="D164" i="29"/>
  <c r="G164" i="15"/>
  <c r="G164" i="29"/>
  <c r="H164" i="15"/>
  <c r="H164" i="29"/>
  <c r="I164" i="15"/>
  <c r="I164" i="29"/>
  <c r="K164" i="15"/>
  <c r="K164" i="29"/>
  <c r="N164" i="15"/>
  <c r="N164" i="29"/>
  <c r="O164" i="15"/>
  <c r="O164" i="29"/>
  <c r="Q164" i="15"/>
  <c r="Q164" i="29"/>
  <c r="B165" i="15"/>
  <c r="B165" i="29"/>
  <c r="D165" i="15"/>
  <c r="D165" i="29"/>
  <c r="G165" i="15"/>
  <c r="G165" i="29"/>
  <c r="H165" i="15"/>
  <c r="H165" i="29"/>
  <c r="I165" i="15"/>
  <c r="I165" i="29"/>
  <c r="K165" i="15"/>
  <c r="K165" i="29"/>
  <c r="N165" i="15"/>
  <c r="N165" i="29"/>
  <c r="O165" i="15"/>
  <c r="O165" i="29"/>
  <c r="Q165" i="15"/>
  <c r="Q165" i="29"/>
  <c r="B166" i="15"/>
  <c r="B166" i="29"/>
  <c r="D166" i="15"/>
  <c r="D166" i="29"/>
  <c r="G166" i="15"/>
  <c r="G166" i="29"/>
  <c r="H166" i="15"/>
  <c r="H166" i="29"/>
  <c r="I166" i="15"/>
  <c r="I166" i="29"/>
  <c r="K166" i="15"/>
  <c r="K166" i="29"/>
  <c r="N166" i="15"/>
  <c r="N166" i="29"/>
  <c r="O166" i="15"/>
  <c r="O166" i="29"/>
  <c r="Q166" i="15"/>
  <c r="Q166" i="29"/>
  <c r="B167" i="15"/>
  <c r="B167" i="29"/>
  <c r="D167" i="15"/>
  <c r="D167" i="29"/>
  <c r="G167" i="15"/>
  <c r="G167" i="29"/>
  <c r="H167" i="15"/>
  <c r="H167" i="29"/>
  <c r="I167" i="15"/>
  <c r="I167" i="29"/>
  <c r="K167" i="15"/>
  <c r="K167" i="29"/>
  <c r="N167" i="15"/>
  <c r="N167" i="29"/>
  <c r="O167" i="15"/>
  <c r="O167" i="29"/>
  <c r="Q167" i="15"/>
  <c r="Q167" i="29"/>
  <c r="B168" i="15"/>
  <c r="B168" i="29"/>
  <c r="D168" i="15"/>
  <c r="D168" i="29"/>
  <c r="G168" i="15"/>
  <c r="G168" i="29"/>
  <c r="H168" i="15"/>
  <c r="H168" i="29"/>
  <c r="I168" i="15"/>
  <c r="I168" i="29"/>
  <c r="K168" i="15"/>
  <c r="K168" i="29"/>
  <c r="N168" i="15"/>
  <c r="N168" i="29"/>
  <c r="O168" i="15"/>
  <c r="O168" i="29"/>
  <c r="Q168" i="15"/>
  <c r="Q168" i="29"/>
  <c r="B169" i="15"/>
  <c r="B169" i="29"/>
  <c r="D169" i="15"/>
  <c r="D169" i="29"/>
  <c r="G169" i="15"/>
  <c r="G169" i="29"/>
  <c r="H169" i="15"/>
  <c r="H169" i="29"/>
  <c r="I169" i="15"/>
  <c r="I169" i="29"/>
  <c r="K169" i="15"/>
  <c r="K169" i="29"/>
  <c r="N169" i="15"/>
  <c r="N169" i="29"/>
  <c r="O169" i="15"/>
  <c r="O169" i="29"/>
  <c r="Q169" i="15"/>
  <c r="Q169" i="29"/>
  <c r="B170" i="15"/>
  <c r="B170" i="29"/>
  <c r="D170" i="15"/>
  <c r="D170" i="29"/>
  <c r="G170" i="15"/>
  <c r="G170" i="29"/>
  <c r="H170" i="15"/>
  <c r="H170" i="29"/>
  <c r="I170" i="15"/>
  <c r="I170" i="29"/>
  <c r="K170" i="15"/>
  <c r="K170" i="29"/>
  <c r="N170" i="15"/>
  <c r="N170" i="29"/>
  <c r="O170" i="15"/>
  <c r="O170" i="29"/>
  <c r="Q170" i="15"/>
  <c r="Q170" i="29"/>
  <c r="B171" i="15"/>
  <c r="B171" i="29"/>
  <c r="D171" i="15"/>
  <c r="D171" i="29"/>
  <c r="G171" i="15"/>
  <c r="G171" i="29"/>
  <c r="H171" i="15"/>
  <c r="H171" i="29"/>
  <c r="I171" i="15"/>
  <c r="I171" i="29"/>
  <c r="K171" i="15"/>
  <c r="K171" i="29"/>
  <c r="N171" i="15"/>
  <c r="N171" i="29"/>
  <c r="O171" i="15"/>
  <c r="O171" i="29"/>
  <c r="Q171" i="15"/>
  <c r="Q171" i="29"/>
  <c r="B172" i="15"/>
  <c r="B172" i="29"/>
  <c r="D172" i="15"/>
  <c r="D172" i="29"/>
  <c r="G172" i="15"/>
  <c r="G172" i="29"/>
  <c r="H172" i="15"/>
  <c r="H172" i="29"/>
  <c r="I172" i="15"/>
  <c r="I172" i="29"/>
  <c r="K172" i="15"/>
  <c r="K172" i="29"/>
  <c r="N172" i="15"/>
  <c r="N172" i="29"/>
  <c r="O172" i="15"/>
  <c r="O172" i="29"/>
  <c r="Q172" i="15"/>
  <c r="Q172" i="29"/>
  <c r="B173" i="15"/>
  <c r="B173" i="29"/>
  <c r="D173" i="15"/>
  <c r="D173" i="29"/>
  <c r="G173" i="15"/>
  <c r="G173" i="29"/>
  <c r="H173" i="15"/>
  <c r="H173" i="29"/>
  <c r="I173" i="15"/>
  <c r="I173" i="29"/>
  <c r="K173" i="15"/>
  <c r="K173" i="29"/>
  <c r="N173" i="15"/>
  <c r="N173" i="29"/>
  <c r="O173" i="15"/>
  <c r="O173" i="29"/>
  <c r="Q173" i="15"/>
  <c r="Q173" i="29"/>
  <c r="B174" i="15"/>
  <c r="B174" i="29"/>
  <c r="D174" i="15"/>
  <c r="D174" i="29"/>
  <c r="G174" i="15"/>
  <c r="G174" i="29"/>
  <c r="H174" i="15"/>
  <c r="H174" i="29"/>
  <c r="I174" i="15"/>
  <c r="I174" i="29"/>
  <c r="K174" i="15"/>
  <c r="K174" i="29"/>
  <c r="N174" i="15"/>
  <c r="N174" i="29"/>
  <c r="O174" i="15"/>
  <c r="O174" i="29"/>
  <c r="Q174" i="15"/>
  <c r="Q174" i="29"/>
  <c r="B175" i="15"/>
  <c r="B175" i="29"/>
  <c r="D175" i="15"/>
  <c r="D175" i="29"/>
  <c r="G175" i="15"/>
  <c r="G175" i="29"/>
  <c r="H175" i="15"/>
  <c r="H175" i="29"/>
  <c r="I175" i="15"/>
  <c r="I175" i="29"/>
  <c r="K175" i="15"/>
  <c r="K175" i="29"/>
  <c r="N175" i="15"/>
  <c r="N175" i="29"/>
  <c r="O175" i="15"/>
  <c r="O175" i="29"/>
  <c r="Q175" i="15"/>
  <c r="Q175" i="29"/>
  <c r="B176" i="15"/>
  <c r="B176" i="29"/>
  <c r="D176" i="15"/>
  <c r="D176" i="29"/>
  <c r="G176" i="15"/>
  <c r="G176" i="29"/>
  <c r="H176" i="15"/>
  <c r="H176" i="29"/>
  <c r="I176" i="15"/>
  <c r="I176" i="29"/>
  <c r="K176" i="15"/>
  <c r="K176" i="29"/>
  <c r="N176" i="15"/>
  <c r="N176" i="29"/>
  <c r="O176" i="15"/>
  <c r="O176" i="29"/>
  <c r="Q176" i="15"/>
  <c r="Q176" i="29"/>
  <c r="B177" i="15"/>
  <c r="B177" i="29"/>
  <c r="D177" i="15"/>
  <c r="D177" i="29"/>
  <c r="G177" i="15"/>
  <c r="G177" i="29"/>
  <c r="H177" i="15"/>
  <c r="H177" i="29"/>
  <c r="I177" i="15"/>
  <c r="I177" i="29"/>
  <c r="K177" i="15"/>
  <c r="K177" i="29"/>
  <c r="N177" i="15"/>
  <c r="N177" i="29"/>
  <c r="O177" i="15"/>
  <c r="O177" i="29"/>
  <c r="Q177" i="15"/>
  <c r="Q177" i="29"/>
  <c r="B178" i="15"/>
  <c r="B178" i="29"/>
  <c r="D178" i="15"/>
  <c r="D178" i="29"/>
  <c r="G178" i="15"/>
  <c r="G178" i="29"/>
  <c r="H178" i="15"/>
  <c r="H178" i="29"/>
  <c r="I178" i="15"/>
  <c r="I178" i="29"/>
  <c r="K178" i="15"/>
  <c r="K178" i="29"/>
  <c r="N178" i="15"/>
  <c r="N178" i="29"/>
  <c r="O178" i="15"/>
  <c r="O178" i="29"/>
  <c r="Q178" i="15"/>
  <c r="Q178" i="29"/>
  <c r="B179" i="15"/>
  <c r="B179" i="29"/>
  <c r="D179" i="15"/>
  <c r="D179" i="29"/>
  <c r="G179" i="15"/>
  <c r="G179" i="29"/>
  <c r="H179" i="15"/>
  <c r="H179" i="29"/>
  <c r="I179" i="15"/>
  <c r="I179" i="29"/>
  <c r="K179" i="15"/>
  <c r="K179" i="29"/>
  <c r="N179" i="15"/>
  <c r="N179" i="29"/>
  <c r="O179" i="15"/>
  <c r="O179" i="29"/>
  <c r="Q179" i="15"/>
  <c r="Q179" i="29"/>
  <c r="B180" i="15"/>
  <c r="B180" i="29"/>
  <c r="D180" i="15"/>
  <c r="D180" i="29"/>
  <c r="G180" i="15"/>
  <c r="G180" i="29"/>
  <c r="H180" i="15"/>
  <c r="H180" i="29"/>
  <c r="I180" i="15"/>
  <c r="I180" i="29"/>
  <c r="K180" i="15"/>
  <c r="K180" i="29"/>
  <c r="N180" i="15"/>
  <c r="N180" i="29"/>
  <c r="O180" i="15"/>
  <c r="O180" i="29"/>
  <c r="Q180" i="15"/>
  <c r="Q180" i="29"/>
  <c r="B181" i="15"/>
  <c r="B181" i="29"/>
  <c r="D181" i="15"/>
  <c r="D181" i="29"/>
  <c r="G181" i="15"/>
  <c r="G181" i="29"/>
  <c r="H181" i="15"/>
  <c r="H181" i="29"/>
  <c r="I181" i="15"/>
  <c r="I181" i="29"/>
  <c r="K181" i="15"/>
  <c r="K181" i="29"/>
  <c r="N181" i="15"/>
  <c r="N181" i="29"/>
  <c r="O181" i="15"/>
  <c r="O181" i="29"/>
  <c r="Q181" i="15"/>
  <c r="Q181" i="29"/>
  <c r="B182" i="15"/>
  <c r="B182" i="29"/>
  <c r="D182" i="15"/>
  <c r="D182" i="29"/>
  <c r="G182" i="15"/>
  <c r="G182" i="29"/>
  <c r="H182" i="15"/>
  <c r="H182" i="29"/>
  <c r="I182" i="15"/>
  <c r="I182" i="29"/>
  <c r="K182" i="15"/>
  <c r="K182" i="29"/>
  <c r="N182" i="15"/>
  <c r="N182" i="29"/>
  <c r="O182" i="15"/>
  <c r="O182" i="29"/>
  <c r="Q182" i="15"/>
  <c r="Q182" i="29"/>
  <c r="B183" i="15"/>
  <c r="B183" i="29"/>
  <c r="D183" i="15"/>
  <c r="D183" i="29"/>
  <c r="G183" i="15"/>
  <c r="G183" i="29"/>
  <c r="H183" i="15"/>
  <c r="H183" i="29"/>
  <c r="I183" i="15"/>
  <c r="I183" i="29"/>
  <c r="K183" i="15"/>
  <c r="K183" i="29"/>
  <c r="N183" i="15"/>
  <c r="N183" i="29"/>
  <c r="O183" i="15"/>
  <c r="O183" i="29"/>
  <c r="Q183" i="15"/>
  <c r="Q183" i="29"/>
  <c r="B184" i="15"/>
  <c r="B184" i="29"/>
  <c r="D184" i="15"/>
  <c r="D184" i="29"/>
  <c r="G184" i="15"/>
  <c r="G184" i="29"/>
  <c r="H184" i="15"/>
  <c r="H184" i="29"/>
  <c r="I184" i="15"/>
  <c r="I184" i="29"/>
  <c r="K184" i="15"/>
  <c r="K184" i="29"/>
  <c r="N184" i="15"/>
  <c r="N184" i="29"/>
  <c r="O184" i="15"/>
  <c r="O184" i="29"/>
  <c r="Q184" i="15"/>
  <c r="Q184" i="29"/>
  <c r="B185" i="15"/>
  <c r="B185" i="29"/>
  <c r="D185" i="15"/>
  <c r="D185" i="29"/>
  <c r="G185" i="15"/>
  <c r="G185" i="29"/>
  <c r="H185" i="15"/>
  <c r="H185" i="29"/>
  <c r="I185" i="15"/>
  <c r="I185" i="29"/>
  <c r="K185" i="15"/>
  <c r="K185" i="29"/>
  <c r="N185" i="15"/>
  <c r="N185" i="29"/>
  <c r="O185" i="15"/>
  <c r="O185" i="29"/>
  <c r="Q185" i="15"/>
  <c r="Q185" i="29"/>
  <c r="B186" i="15"/>
  <c r="B186" i="29"/>
  <c r="D186" i="15"/>
  <c r="D186" i="29"/>
  <c r="G186" i="15"/>
  <c r="G186" i="29"/>
  <c r="H186" i="15"/>
  <c r="H186" i="29"/>
  <c r="I186" i="15"/>
  <c r="I186" i="29"/>
  <c r="K186" i="15"/>
  <c r="K186" i="29"/>
  <c r="N186" i="15"/>
  <c r="N186" i="29"/>
  <c r="O186" i="15"/>
  <c r="O186" i="29"/>
  <c r="Q186" i="15"/>
  <c r="Q186" i="29"/>
  <c r="B187" i="15"/>
  <c r="B187" i="29"/>
  <c r="D187" i="15"/>
  <c r="D187" i="29"/>
  <c r="G187" i="15"/>
  <c r="G187" i="29"/>
  <c r="H187" i="15"/>
  <c r="H187" i="29"/>
  <c r="I187" i="15"/>
  <c r="I187" i="29"/>
  <c r="K187" i="15"/>
  <c r="K187" i="29"/>
  <c r="N187" i="15"/>
  <c r="N187" i="29"/>
  <c r="O187" i="15"/>
  <c r="O187" i="29"/>
  <c r="Q187" i="15"/>
  <c r="Q187" i="29"/>
  <c r="B188" i="15"/>
  <c r="B188" i="29"/>
  <c r="D188" i="15"/>
  <c r="D188" i="29"/>
  <c r="G188" i="15"/>
  <c r="G188" i="29"/>
  <c r="H188" i="15"/>
  <c r="H188" i="29"/>
  <c r="I188" i="15"/>
  <c r="I188" i="29"/>
  <c r="K188" i="15"/>
  <c r="K188" i="29"/>
  <c r="N188" i="15"/>
  <c r="N188" i="29"/>
  <c r="O188" i="15"/>
  <c r="O188" i="29"/>
  <c r="Q188" i="15"/>
  <c r="Q188" i="29"/>
  <c r="B189" i="15"/>
  <c r="B189" i="29"/>
  <c r="D189" i="15"/>
  <c r="D189" i="29"/>
  <c r="G189" i="15"/>
  <c r="G189" i="29"/>
  <c r="H189" i="15"/>
  <c r="H189" i="29"/>
  <c r="I189" i="15"/>
  <c r="I189" i="29"/>
  <c r="K189" i="15"/>
  <c r="K189" i="29"/>
  <c r="N189" i="15"/>
  <c r="N189" i="29"/>
  <c r="O189" i="15"/>
  <c r="O189" i="29"/>
  <c r="Q189" i="15"/>
  <c r="Q189" i="29"/>
  <c r="B190" i="15"/>
  <c r="B190" i="29"/>
  <c r="D190" i="15"/>
  <c r="D190" i="29"/>
  <c r="G190" i="15"/>
  <c r="G190" i="29"/>
  <c r="H190" i="15"/>
  <c r="H190" i="29"/>
  <c r="I190" i="15"/>
  <c r="I190" i="29"/>
  <c r="K190" i="15"/>
  <c r="K190" i="29"/>
  <c r="N190" i="15"/>
  <c r="N190" i="29"/>
  <c r="O190" i="15"/>
  <c r="O190" i="29"/>
  <c r="Q190" i="15"/>
  <c r="Q190" i="29"/>
  <c r="B191" i="15"/>
  <c r="B191" i="29"/>
  <c r="D191" i="15"/>
  <c r="D191" i="29"/>
  <c r="G191" i="15"/>
  <c r="G191" i="29"/>
  <c r="H191" i="15"/>
  <c r="H191" i="29"/>
  <c r="I191" i="15"/>
  <c r="I191" i="29"/>
  <c r="K191" i="15"/>
  <c r="K191" i="29"/>
  <c r="N191" i="15"/>
  <c r="N191" i="29"/>
  <c r="O191" i="15"/>
  <c r="O191" i="29"/>
  <c r="Q191" i="15"/>
  <c r="Q191" i="29"/>
  <c r="B192" i="15"/>
  <c r="B192" i="29"/>
  <c r="D192" i="15"/>
  <c r="D192" i="29"/>
  <c r="G192" i="15"/>
  <c r="G192" i="29"/>
  <c r="H192" i="15"/>
  <c r="H192" i="29"/>
  <c r="I192" i="15"/>
  <c r="I192" i="29"/>
  <c r="K192" i="15"/>
  <c r="K192" i="29"/>
  <c r="N192" i="15"/>
  <c r="N192" i="29"/>
  <c r="O192" i="15"/>
  <c r="O192" i="29"/>
  <c r="Q192" i="15"/>
  <c r="Q192" i="29"/>
  <c r="B193" i="15"/>
  <c r="B193" i="29"/>
  <c r="D193" i="15"/>
  <c r="D193" i="29"/>
  <c r="G193" i="15"/>
  <c r="G193" i="29"/>
  <c r="H193" i="15"/>
  <c r="H193" i="29"/>
  <c r="I193" i="15"/>
  <c r="I193" i="29"/>
  <c r="K193" i="15"/>
  <c r="K193" i="29"/>
  <c r="N193" i="15"/>
  <c r="N193" i="29"/>
  <c r="O193" i="15"/>
  <c r="O193" i="29"/>
  <c r="Q193" i="15"/>
  <c r="Q193" i="29"/>
  <c r="B194" i="15"/>
  <c r="B194" i="29"/>
  <c r="D194" i="15"/>
  <c r="D194" i="29"/>
  <c r="G194" i="15"/>
  <c r="G194" i="29"/>
  <c r="H194" i="15"/>
  <c r="H194" i="29"/>
  <c r="I194" i="15"/>
  <c r="I194" i="29"/>
  <c r="K194" i="15"/>
  <c r="K194" i="29"/>
  <c r="N194" i="15"/>
  <c r="N194" i="29"/>
  <c r="O194" i="15"/>
  <c r="O194" i="29"/>
  <c r="Q194" i="15"/>
  <c r="Q194" i="29"/>
  <c r="B195" i="15"/>
  <c r="B195" i="29"/>
  <c r="D195" i="15"/>
  <c r="D195" i="29"/>
  <c r="G195" i="15"/>
  <c r="G195" i="29"/>
  <c r="H195" i="15"/>
  <c r="H195" i="29"/>
  <c r="I195" i="15"/>
  <c r="I195" i="29"/>
  <c r="K195" i="15"/>
  <c r="K195" i="29"/>
  <c r="N195" i="15"/>
  <c r="N195" i="29"/>
  <c r="O195" i="15"/>
  <c r="O195" i="29"/>
  <c r="Q195" i="15"/>
  <c r="Q195" i="29"/>
  <c r="B196" i="15"/>
  <c r="B196" i="29"/>
  <c r="D196" i="15"/>
  <c r="D196" i="29"/>
  <c r="G196" i="15"/>
  <c r="G196" i="29"/>
  <c r="H196" i="15"/>
  <c r="H196" i="29"/>
  <c r="I196" i="15"/>
  <c r="I196" i="29"/>
  <c r="K196" i="15"/>
  <c r="K196" i="29"/>
  <c r="N196" i="15"/>
  <c r="N196" i="29"/>
  <c r="O196" i="15"/>
  <c r="O196" i="29"/>
  <c r="Q196" i="15"/>
  <c r="Q196" i="29"/>
  <c r="B197" i="15"/>
  <c r="B197" i="29"/>
  <c r="D197" i="15"/>
  <c r="D197" i="29"/>
  <c r="G197" i="15"/>
  <c r="G197" i="29"/>
  <c r="H197" i="15"/>
  <c r="H197" i="29"/>
  <c r="I197" i="15"/>
  <c r="I197" i="29"/>
  <c r="K197" i="15"/>
  <c r="K197" i="29"/>
  <c r="N197" i="15"/>
  <c r="N197" i="29"/>
  <c r="O197" i="15"/>
  <c r="O197" i="29"/>
  <c r="Q197" i="15"/>
  <c r="Q197" i="29"/>
  <c r="B198" i="15"/>
  <c r="B198" i="29"/>
  <c r="D198" i="15"/>
  <c r="D198" i="29"/>
  <c r="G198" i="15"/>
  <c r="G198" i="29"/>
  <c r="H198" i="15"/>
  <c r="H198" i="29"/>
  <c r="I198" i="15"/>
  <c r="I198" i="29"/>
  <c r="K198" i="15"/>
  <c r="K198" i="29"/>
  <c r="N198" i="15"/>
  <c r="N198" i="29"/>
  <c r="O198" i="15"/>
  <c r="O198" i="29"/>
  <c r="Q198" i="15"/>
  <c r="Q198" i="29"/>
  <c r="B199" i="15"/>
  <c r="B199" i="29"/>
  <c r="D199" i="15"/>
  <c r="D199" i="29"/>
  <c r="G199" i="15"/>
  <c r="G199" i="29"/>
  <c r="H199" i="15"/>
  <c r="H199" i="29"/>
  <c r="I199" i="15"/>
  <c r="I199" i="29"/>
  <c r="K199" i="15"/>
  <c r="K199" i="29"/>
  <c r="N199" i="15"/>
  <c r="N199" i="29"/>
  <c r="O199" i="15"/>
  <c r="O199" i="29"/>
  <c r="Q199" i="15"/>
  <c r="Q199" i="29"/>
  <c r="B200" i="15"/>
  <c r="B200" i="29"/>
  <c r="D200" i="15"/>
  <c r="D200" i="29"/>
  <c r="G200" i="15"/>
  <c r="G200" i="29"/>
  <c r="H200" i="15"/>
  <c r="H200" i="29"/>
  <c r="I200" i="15"/>
  <c r="I200" i="29"/>
  <c r="K200" i="15"/>
  <c r="K200" i="29"/>
  <c r="N200" i="15"/>
  <c r="N200" i="29"/>
  <c r="O200" i="15"/>
  <c r="O200" i="29"/>
  <c r="Q200" i="15"/>
  <c r="Q200" i="29"/>
  <c r="B201" i="15"/>
  <c r="B201" i="29"/>
  <c r="D201" i="15"/>
  <c r="D201" i="29"/>
  <c r="G201" i="15"/>
  <c r="G201" i="29"/>
  <c r="H201" i="15"/>
  <c r="H201" i="29"/>
  <c r="I201" i="15"/>
  <c r="I201" i="29"/>
  <c r="K201" i="15"/>
  <c r="K201" i="29"/>
  <c r="N201" i="15"/>
  <c r="N201" i="29"/>
  <c r="O201" i="15"/>
  <c r="O201" i="29"/>
  <c r="Q201" i="15"/>
  <c r="Q201" i="29"/>
  <c r="B202" i="15"/>
  <c r="B202" i="29"/>
  <c r="D202" i="15"/>
  <c r="D202" i="29"/>
  <c r="G202" i="15"/>
  <c r="G202" i="29"/>
  <c r="H202" i="15"/>
  <c r="H202" i="29"/>
  <c r="I202" i="15"/>
  <c r="I202" i="29"/>
  <c r="K202" i="15"/>
  <c r="K202" i="29"/>
  <c r="N202" i="15"/>
  <c r="N202" i="29"/>
  <c r="O202" i="15"/>
  <c r="O202" i="29"/>
  <c r="Q202" i="15"/>
  <c r="Q202" i="29"/>
  <c r="B203" i="15"/>
  <c r="B203" i="29"/>
  <c r="D203" i="15"/>
  <c r="D203" i="29"/>
  <c r="G203" i="15"/>
  <c r="G203" i="29"/>
  <c r="H203" i="15"/>
  <c r="H203" i="29"/>
  <c r="I203" i="15"/>
  <c r="I203" i="29"/>
  <c r="K203" i="15"/>
  <c r="K203" i="29"/>
  <c r="N203" i="15"/>
  <c r="N203" i="29"/>
  <c r="O203" i="15"/>
  <c r="O203" i="29"/>
  <c r="Q203" i="15"/>
  <c r="Q203" i="29"/>
  <c r="B204" i="15"/>
  <c r="B204" i="29"/>
  <c r="D204" i="15"/>
  <c r="D204" i="29"/>
  <c r="G204" i="15"/>
  <c r="G204" i="29"/>
  <c r="H204" i="15"/>
  <c r="H204" i="29"/>
  <c r="I204" i="15"/>
  <c r="I204" i="29"/>
  <c r="K204" i="15"/>
  <c r="K204" i="29"/>
  <c r="N204" i="15"/>
  <c r="N204" i="29"/>
  <c r="O204" i="15"/>
  <c r="O204" i="29"/>
  <c r="Q204" i="15"/>
  <c r="Q204" i="29"/>
  <c r="B205" i="15"/>
  <c r="B205" i="29"/>
  <c r="D205" i="15"/>
  <c r="D205" i="29"/>
  <c r="G205" i="15"/>
  <c r="G205" i="29"/>
  <c r="H205" i="15"/>
  <c r="H205" i="29"/>
  <c r="I205" i="15"/>
  <c r="I205" i="29"/>
  <c r="K205" i="15"/>
  <c r="K205" i="29"/>
  <c r="N205" i="15"/>
  <c r="N205" i="29"/>
  <c r="O205" i="15"/>
  <c r="O205" i="29"/>
  <c r="Q205" i="15"/>
  <c r="Q205" i="29"/>
  <c r="B206" i="15"/>
  <c r="B206" i="29"/>
  <c r="D206" i="15"/>
  <c r="D206" i="29"/>
  <c r="G206" i="15"/>
  <c r="G206" i="29"/>
  <c r="H206" i="15"/>
  <c r="H206" i="29"/>
  <c r="I206" i="15"/>
  <c r="I206" i="29"/>
  <c r="K206" i="15"/>
  <c r="K206" i="29"/>
  <c r="N206" i="15"/>
  <c r="N206" i="29"/>
  <c r="O206" i="15"/>
  <c r="O206" i="29"/>
  <c r="Q206" i="15"/>
  <c r="Q206" i="29"/>
  <c r="B207" i="15"/>
  <c r="B207" i="29"/>
  <c r="D207" i="15"/>
  <c r="D207" i="29"/>
  <c r="G207" i="15"/>
  <c r="G207" i="29"/>
  <c r="H207" i="15"/>
  <c r="H207" i="29"/>
  <c r="I207" i="15"/>
  <c r="I207" i="29"/>
  <c r="K207" i="15"/>
  <c r="K207" i="29"/>
  <c r="N207" i="15"/>
  <c r="N207" i="29"/>
  <c r="O207" i="15"/>
  <c r="O207" i="29"/>
  <c r="Q207" i="15"/>
  <c r="Q207" i="29"/>
  <c r="B208" i="15"/>
  <c r="B208" i="29"/>
  <c r="D208" i="15"/>
  <c r="D208" i="29"/>
  <c r="G208" i="15"/>
  <c r="G208" i="29"/>
  <c r="H208" i="15"/>
  <c r="H208" i="29"/>
  <c r="I208" i="15"/>
  <c r="I208" i="29"/>
  <c r="K208" i="15"/>
  <c r="K208" i="29"/>
  <c r="N208" i="15"/>
  <c r="N208" i="29"/>
  <c r="O208" i="15"/>
  <c r="O208" i="29"/>
  <c r="Q208" i="15"/>
  <c r="Q208" i="29"/>
  <c r="B209" i="15"/>
  <c r="B209" i="29"/>
  <c r="D209" i="15"/>
  <c r="D209" i="29"/>
  <c r="G209" i="15"/>
  <c r="G209" i="29"/>
  <c r="H209" i="15"/>
  <c r="H209" i="29"/>
  <c r="I209" i="15"/>
  <c r="I209" i="29"/>
  <c r="K209" i="15"/>
  <c r="K209" i="29"/>
  <c r="N209" i="15"/>
  <c r="N209" i="29"/>
  <c r="O209" i="15"/>
  <c r="O209" i="29"/>
  <c r="Q209" i="15"/>
  <c r="Q209" i="29"/>
  <c r="B210" i="15"/>
  <c r="B210" i="29"/>
  <c r="D210" i="15"/>
  <c r="D210" i="29"/>
  <c r="G210" i="15"/>
  <c r="G210" i="29"/>
  <c r="H210" i="15"/>
  <c r="H210" i="29"/>
  <c r="I210" i="15"/>
  <c r="I210" i="29"/>
  <c r="K210" i="15"/>
  <c r="K210" i="29"/>
  <c r="N210" i="15"/>
  <c r="N210" i="29"/>
  <c r="O210" i="15"/>
  <c r="O210" i="29"/>
  <c r="Q210" i="15"/>
  <c r="Q210" i="29"/>
  <c r="B211" i="15"/>
  <c r="B211" i="29"/>
  <c r="D211" i="15"/>
  <c r="D211" i="29"/>
  <c r="G211" i="15"/>
  <c r="G211" i="29"/>
  <c r="H211" i="15"/>
  <c r="H211" i="29"/>
  <c r="I211" i="15"/>
  <c r="I211" i="29"/>
  <c r="K211" i="15"/>
  <c r="K211" i="29"/>
  <c r="N211" i="15"/>
  <c r="N211" i="29"/>
  <c r="O211" i="15"/>
  <c r="O211" i="29"/>
  <c r="Q211" i="15"/>
  <c r="Q211" i="29"/>
  <c r="B212" i="15"/>
  <c r="B212" i="29"/>
  <c r="D212" i="15"/>
  <c r="D212" i="29"/>
  <c r="G212" i="15"/>
  <c r="G212" i="29"/>
  <c r="H212" i="15"/>
  <c r="H212" i="29"/>
  <c r="I212" i="15"/>
  <c r="I212" i="29"/>
  <c r="K212" i="15"/>
  <c r="K212" i="29"/>
  <c r="N212" i="15"/>
  <c r="N212" i="29"/>
  <c r="O212" i="15"/>
  <c r="O212" i="29"/>
  <c r="Q212" i="15"/>
  <c r="Q212" i="29"/>
  <c r="B213" i="15"/>
  <c r="B213" i="29"/>
  <c r="D213" i="15"/>
  <c r="D213" i="29"/>
  <c r="G213" i="15"/>
  <c r="G213" i="29"/>
  <c r="H213" i="15"/>
  <c r="H213" i="29"/>
  <c r="I213" i="15"/>
  <c r="I213" i="29"/>
  <c r="K213" i="15"/>
  <c r="K213" i="29"/>
  <c r="N213" i="15"/>
  <c r="N213" i="29"/>
  <c r="O213" i="15"/>
  <c r="O213" i="29"/>
  <c r="Q213" i="15"/>
  <c r="Q213" i="29"/>
  <c r="B214" i="15"/>
  <c r="B214" i="29"/>
  <c r="D214" i="15"/>
  <c r="D214" i="29"/>
  <c r="G214" i="15"/>
  <c r="G214" i="29"/>
  <c r="H214" i="15"/>
  <c r="H214" i="29"/>
  <c r="I214" i="15"/>
  <c r="I214" i="29"/>
  <c r="K214" i="15"/>
  <c r="K214" i="29"/>
  <c r="N214" i="15"/>
  <c r="N214" i="29"/>
  <c r="O214" i="15"/>
  <c r="O214" i="29"/>
  <c r="Q214" i="15"/>
  <c r="Q214" i="29"/>
  <c r="B215" i="15"/>
  <c r="B215" i="29"/>
  <c r="D215" i="15"/>
  <c r="D215" i="29"/>
  <c r="G215" i="15"/>
  <c r="G215" i="29"/>
  <c r="H215" i="15"/>
  <c r="H215" i="29"/>
  <c r="I215" i="15"/>
  <c r="I215" i="29"/>
  <c r="K215" i="15"/>
  <c r="K215" i="29"/>
  <c r="N215" i="15"/>
  <c r="N215" i="29"/>
  <c r="O215" i="15"/>
  <c r="O215" i="29"/>
  <c r="Q215" i="15"/>
  <c r="Q215" i="29"/>
  <c r="B216" i="15"/>
  <c r="B216" i="29"/>
  <c r="D216" i="15"/>
  <c r="D216" i="29"/>
  <c r="G216" i="15"/>
  <c r="G216" i="29"/>
  <c r="H216" i="15"/>
  <c r="H216" i="29"/>
  <c r="I216" i="15"/>
  <c r="I216" i="29"/>
  <c r="K216" i="15"/>
  <c r="K216" i="29"/>
  <c r="N216" i="15"/>
  <c r="N216" i="29"/>
  <c r="O216" i="15"/>
  <c r="O216" i="29"/>
  <c r="Q216" i="15"/>
  <c r="Q216" i="29"/>
  <c r="B217" i="15"/>
  <c r="B217" i="29"/>
  <c r="D217" i="15"/>
  <c r="D217" i="29"/>
  <c r="G217" i="15"/>
  <c r="G217" i="29"/>
  <c r="H217" i="15"/>
  <c r="H217" i="29"/>
  <c r="I217" i="15"/>
  <c r="I217" i="29"/>
  <c r="K217" i="15"/>
  <c r="K217" i="29"/>
  <c r="N217" i="15"/>
  <c r="N217" i="29"/>
  <c r="O217" i="15"/>
  <c r="O217" i="29"/>
  <c r="Q217" i="15"/>
  <c r="Q217" i="29"/>
  <c r="B218" i="15"/>
  <c r="B218" i="29"/>
  <c r="D218" i="15"/>
  <c r="D218" i="29"/>
  <c r="G218" i="15"/>
  <c r="G218" i="29"/>
  <c r="H218" i="15"/>
  <c r="H218" i="29"/>
  <c r="I218" i="15"/>
  <c r="I218" i="29"/>
  <c r="K218" i="15"/>
  <c r="K218" i="29"/>
  <c r="N218" i="15"/>
  <c r="N218" i="29"/>
  <c r="O218" i="15"/>
  <c r="O218" i="29"/>
  <c r="Q218" i="15"/>
  <c r="Q218" i="29"/>
  <c r="B219" i="15"/>
  <c r="B219" i="29"/>
  <c r="D219" i="15"/>
  <c r="D219" i="29"/>
  <c r="G219" i="15"/>
  <c r="G219" i="29"/>
  <c r="H219" i="15"/>
  <c r="H219" i="29"/>
  <c r="I219" i="15"/>
  <c r="I219" i="29"/>
  <c r="K219" i="15"/>
  <c r="K219" i="29"/>
  <c r="N219" i="15"/>
  <c r="N219" i="29"/>
  <c r="O219" i="15"/>
  <c r="O219" i="29"/>
  <c r="Q219" i="15"/>
  <c r="Q219" i="29"/>
  <c r="B220" i="15"/>
  <c r="B220" i="29"/>
  <c r="D220" i="15"/>
  <c r="D220" i="29"/>
  <c r="G220" i="15"/>
  <c r="G220" i="29"/>
  <c r="H220" i="15"/>
  <c r="H220" i="29"/>
  <c r="I220" i="15"/>
  <c r="I220" i="29"/>
  <c r="K220" i="15"/>
  <c r="K220" i="29"/>
  <c r="N220" i="15"/>
  <c r="N220" i="29"/>
  <c r="O220" i="15"/>
  <c r="O220" i="29"/>
  <c r="Q220" i="15"/>
  <c r="Q220" i="29"/>
  <c r="B221" i="15"/>
  <c r="B221" i="29"/>
  <c r="D221" i="15"/>
  <c r="D221" i="29"/>
  <c r="G221" i="15"/>
  <c r="G221" i="29"/>
  <c r="H221" i="15"/>
  <c r="H221" i="29"/>
  <c r="I221" i="15"/>
  <c r="I221" i="29"/>
  <c r="K221" i="15"/>
  <c r="K221" i="29"/>
  <c r="N221" i="15"/>
  <c r="N221" i="29"/>
  <c r="O221" i="15"/>
  <c r="O221" i="29"/>
  <c r="Q221" i="15"/>
  <c r="Q221" i="29"/>
  <c r="B222" i="15"/>
  <c r="B222" i="29"/>
  <c r="D222" i="15"/>
  <c r="D222" i="29"/>
  <c r="G222" i="15"/>
  <c r="G222" i="29"/>
  <c r="H222" i="15"/>
  <c r="H222" i="29"/>
  <c r="I222" i="15"/>
  <c r="I222" i="29"/>
  <c r="K222" i="15"/>
  <c r="K222" i="29"/>
  <c r="N222" i="15"/>
  <c r="N222" i="29"/>
  <c r="O222" i="15"/>
  <c r="O222" i="29"/>
  <c r="Q222" i="15"/>
  <c r="Q222" i="29"/>
  <c r="B223" i="15"/>
  <c r="B223" i="29"/>
  <c r="D223" i="15"/>
  <c r="D223" i="29"/>
  <c r="G223" i="15"/>
  <c r="G223" i="29"/>
  <c r="H223" i="15"/>
  <c r="H223" i="29"/>
  <c r="I223" i="15"/>
  <c r="I223" i="29"/>
  <c r="K223" i="15"/>
  <c r="K223" i="29"/>
  <c r="N223" i="15"/>
  <c r="N223" i="29"/>
  <c r="O223" i="15"/>
  <c r="O223" i="29"/>
  <c r="Q223" i="15"/>
  <c r="Q223" i="29"/>
  <c r="B224" i="15"/>
  <c r="B224" i="29"/>
  <c r="D224" i="15"/>
  <c r="D224" i="29"/>
  <c r="G224" i="15"/>
  <c r="G224" i="29"/>
  <c r="H224" i="15"/>
  <c r="H224" i="29"/>
  <c r="I224" i="15"/>
  <c r="I224" i="29"/>
  <c r="K224" i="15"/>
  <c r="K224" i="29"/>
  <c r="N224" i="15"/>
  <c r="N224" i="29"/>
  <c r="O224" i="15"/>
  <c r="O224" i="29"/>
  <c r="Q224" i="15"/>
  <c r="Q224" i="29"/>
  <c r="B225" i="15"/>
  <c r="B225" i="29"/>
  <c r="D225" i="15"/>
  <c r="D225" i="29"/>
  <c r="G225" i="15"/>
  <c r="G225" i="29"/>
  <c r="H225" i="15"/>
  <c r="H225" i="29"/>
  <c r="I225" i="15"/>
  <c r="I225" i="29"/>
  <c r="K225" i="15"/>
  <c r="K225" i="29"/>
  <c r="N225" i="15"/>
  <c r="N225" i="29"/>
  <c r="O225" i="15"/>
  <c r="O225" i="29"/>
  <c r="Q225" i="15"/>
  <c r="Q225" i="29"/>
  <c r="B226" i="15"/>
  <c r="B226" i="29"/>
  <c r="D226" i="15"/>
  <c r="D226" i="29"/>
  <c r="G226" i="15"/>
  <c r="G226" i="29"/>
  <c r="H226" i="15"/>
  <c r="H226" i="29"/>
  <c r="I226" i="15"/>
  <c r="I226" i="29"/>
  <c r="K226" i="15"/>
  <c r="K226" i="29"/>
  <c r="N226" i="15"/>
  <c r="N226" i="29"/>
  <c r="O226" i="15"/>
  <c r="O226" i="29"/>
  <c r="Q226" i="15"/>
  <c r="Q226" i="29"/>
  <c r="B227" i="15"/>
  <c r="B227" i="29"/>
  <c r="D227" i="15"/>
  <c r="D227" i="29"/>
  <c r="G227" i="15"/>
  <c r="G227" i="29"/>
  <c r="H227" i="15"/>
  <c r="H227" i="29"/>
  <c r="I227" i="15"/>
  <c r="I227" i="29"/>
  <c r="K227" i="15"/>
  <c r="K227" i="29"/>
  <c r="N227" i="15"/>
  <c r="N227" i="29"/>
  <c r="O227" i="15"/>
  <c r="O227" i="29"/>
  <c r="Q227" i="15"/>
  <c r="Q227" i="29"/>
  <c r="B228" i="15"/>
  <c r="B228" i="29"/>
  <c r="D228" i="15"/>
  <c r="D228" i="29"/>
  <c r="G228" i="15"/>
  <c r="G228" i="29"/>
  <c r="H228" i="15"/>
  <c r="H228" i="29"/>
  <c r="I228" i="15"/>
  <c r="I228" i="29"/>
  <c r="K228" i="15"/>
  <c r="K228" i="29"/>
  <c r="N228" i="15"/>
  <c r="N228" i="29"/>
  <c r="O228" i="15"/>
  <c r="O228" i="29"/>
  <c r="Q228" i="15"/>
  <c r="Q228" i="29"/>
  <c r="B229" i="15"/>
  <c r="B229" i="29"/>
  <c r="D229" i="15"/>
  <c r="D229" i="29"/>
  <c r="G229" i="15"/>
  <c r="G229" i="29"/>
  <c r="H229" i="15"/>
  <c r="H229" i="29"/>
  <c r="I229" i="15"/>
  <c r="I229" i="29"/>
  <c r="K229" i="15"/>
  <c r="K229" i="29"/>
  <c r="N229" i="15"/>
  <c r="N229" i="29"/>
  <c r="O229" i="15"/>
  <c r="O229" i="29"/>
  <c r="Q229" i="15"/>
  <c r="Q229" i="29"/>
  <c r="B230" i="15"/>
  <c r="B230" i="29"/>
  <c r="D230" i="15"/>
  <c r="D230" i="29"/>
  <c r="G230" i="15"/>
  <c r="G230" i="29"/>
  <c r="H230" i="15"/>
  <c r="H230" i="29"/>
  <c r="I230" i="15"/>
  <c r="I230" i="29"/>
  <c r="K230" i="15"/>
  <c r="K230" i="29"/>
  <c r="N230" i="15"/>
  <c r="N230" i="29"/>
  <c r="O230" i="15"/>
  <c r="O230" i="29"/>
  <c r="Q230" i="15"/>
  <c r="Q230" i="29"/>
  <c r="B231" i="15"/>
  <c r="B231" i="29"/>
  <c r="D231" i="15"/>
  <c r="D231" i="29"/>
  <c r="G231" i="15"/>
  <c r="G231" i="29"/>
  <c r="H231" i="15"/>
  <c r="H231" i="29"/>
  <c r="I231" i="15"/>
  <c r="I231" i="29"/>
  <c r="K231" i="15"/>
  <c r="K231" i="29"/>
  <c r="N231" i="15"/>
  <c r="N231" i="29"/>
  <c r="O231" i="15"/>
  <c r="O231" i="29"/>
  <c r="Q231" i="15"/>
  <c r="Q231" i="29"/>
  <c r="B232" i="15"/>
  <c r="B232" i="29"/>
  <c r="D232" i="15"/>
  <c r="D232" i="29"/>
  <c r="G232" i="15"/>
  <c r="G232" i="29"/>
  <c r="H232" i="15"/>
  <c r="H232" i="29"/>
  <c r="I232" i="15"/>
  <c r="I232" i="29"/>
  <c r="K232" i="15"/>
  <c r="K232" i="29"/>
  <c r="N232" i="15"/>
  <c r="N232" i="29"/>
  <c r="O232" i="15"/>
  <c r="O232" i="29"/>
  <c r="Q232" i="15"/>
  <c r="Q232" i="29"/>
  <c r="B233" i="15"/>
  <c r="B233" i="29"/>
  <c r="D233" i="15"/>
  <c r="D233" i="29"/>
  <c r="G233" i="15"/>
  <c r="G233" i="29"/>
  <c r="H233" i="15"/>
  <c r="H233" i="29"/>
  <c r="I233" i="15"/>
  <c r="I233" i="29"/>
  <c r="K233" i="15"/>
  <c r="K233" i="29"/>
  <c r="N233" i="15"/>
  <c r="N233" i="29"/>
  <c r="O233" i="15"/>
  <c r="O233" i="29"/>
  <c r="Q233" i="15"/>
  <c r="Q233" i="29"/>
  <c r="B234" i="15"/>
  <c r="B234" i="29"/>
  <c r="D234" i="15"/>
  <c r="D234" i="29"/>
  <c r="G234" i="15"/>
  <c r="G234" i="29"/>
  <c r="H234" i="15"/>
  <c r="H234" i="29"/>
  <c r="I234" i="15"/>
  <c r="I234" i="29"/>
  <c r="K234" i="15"/>
  <c r="K234" i="29"/>
  <c r="N234" i="15"/>
  <c r="N234" i="29"/>
  <c r="O234" i="15"/>
  <c r="O234" i="29"/>
  <c r="Q234" i="15"/>
  <c r="Q234" i="29"/>
  <c r="B235" i="15"/>
  <c r="B235" i="29"/>
  <c r="D235" i="15"/>
  <c r="D235" i="29"/>
  <c r="G235" i="15"/>
  <c r="G235" i="29"/>
  <c r="H235" i="15"/>
  <c r="H235" i="29"/>
  <c r="I235" i="15"/>
  <c r="I235" i="29"/>
  <c r="K235" i="15"/>
  <c r="K235" i="29"/>
  <c r="N235" i="15"/>
  <c r="N235" i="29"/>
  <c r="O235" i="15"/>
  <c r="O235" i="29"/>
  <c r="Q235" i="15"/>
  <c r="Q235" i="29"/>
  <c r="B236" i="15"/>
  <c r="B236" i="29"/>
  <c r="D236" i="15"/>
  <c r="D236" i="29"/>
  <c r="G236" i="15"/>
  <c r="G236" i="29"/>
  <c r="H236" i="15"/>
  <c r="H236" i="29"/>
  <c r="I236" i="15"/>
  <c r="I236" i="29"/>
  <c r="K236" i="15"/>
  <c r="K236" i="29"/>
  <c r="N236" i="15"/>
  <c r="N236" i="29"/>
  <c r="O236" i="15"/>
  <c r="O236" i="29"/>
  <c r="Q236" i="15"/>
  <c r="Q236" i="29"/>
  <c r="B237" i="15"/>
  <c r="B237" i="29"/>
  <c r="D237" i="15"/>
  <c r="D237" i="29"/>
  <c r="G237" i="15"/>
  <c r="G237" i="29"/>
  <c r="H237" i="15"/>
  <c r="H237" i="29"/>
  <c r="I237" i="15"/>
  <c r="I237" i="29"/>
  <c r="K237" i="15"/>
  <c r="K237" i="29"/>
  <c r="N237" i="15"/>
  <c r="N237" i="29"/>
  <c r="O237" i="15"/>
  <c r="O237" i="29"/>
  <c r="Q237" i="15"/>
  <c r="Q237" i="29"/>
  <c r="B238" i="15"/>
  <c r="B238" i="29"/>
  <c r="D238" i="15"/>
  <c r="D238" i="29"/>
  <c r="G238" i="15"/>
  <c r="G238" i="29"/>
  <c r="H238" i="15"/>
  <c r="H238" i="29"/>
  <c r="I238" i="15"/>
  <c r="I238" i="29"/>
  <c r="K238" i="15"/>
  <c r="K238" i="29"/>
  <c r="N238" i="15"/>
  <c r="N238" i="29"/>
  <c r="O238" i="15"/>
  <c r="O238" i="29"/>
  <c r="Q238" i="15"/>
  <c r="Q238" i="29"/>
  <c r="B239" i="15"/>
  <c r="B239" i="29"/>
  <c r="D239" i="15"/>
  <c r="D239" i="29"/>
  <c r="G239" i="15"/>
  <c r="G239" i="29"/>
  <c r="H239" i="15"/>
  <c r="H239" i="29"/>
  <c r="I239" i="15"/>
  <c r="I239" i="29"/>
  <c r="K239" i="15"/>
  <c r="K239" i="29"/>
  <c r="N239" i="15"/>
  <c r="N239" i="29"/>
  <c r="O239" i="15"/>
  <c r="O239" i="29"/>
  <c r="Q239" i="15"/>
  <c r="Q239" i="29"/>
  <c r="B240" i="15"/>
  <c r="B240" i="29"/>
  <c r="D240" i="15"/>
  <c r="D240" i="29"/>
  <c r="G240" i="15"/>
  <c r="G240" i="29"/>
  <c r="H240" i="15"/>
  <c r="H240" i="29"/>
  <c r="I240" i="15"/>
  <c r="I240" i="29"/>
  <c r="K240" i="15"/>
  <c r="K240" i="29"/>
  <c r="N240" i="15"/>
  <c r="N240" i="29"/>
  <c r="O240" i="15"/>
  <c r="O240" i="29"/>
  <c r="Q240" i="15"/>
  <c r="Q240" i="29"/>
  <c r="B241" i="15"/>
  <c r="B241" i="29"/>
  <c r="D241" i="15"/>
  <c r="D241" i="29"/>
  <c r="G241" i="15"/>
  <c r="G241" i="29"/>
  <c r="H241" i="15"/>
  <c r="H241" i="29"/>
  <c r="I241" i="15"/>
  <c r="I241" i="29"/>
  <c r="K241" i="15"/>
  <c r="K241" i="29"/>
  <c r="N241" i="15"/>
  <c r="N241" i="29"/>
  <c r="O241" i="15"/>
  <c r="O241" i="29"/>
  <c r="Q241" i="15"/>
  <c r="Q241" i="29"/>
  <c r="B242" i="15"/>
  <c r="B242" i="29"/>
  <c r="D242" i="15"/>
  <c r="D242" i="29"/>
  <c r="G242" i="15"/>
  <c r="G242" i="29"/>
  <c r="H242" i="15"/>
  <c r="H242" i="29"/>
  <c r="I242" i="15"/>
  <c r="I242" i="29"/>
  <c r="K242" i="15"/>
  <c r="K242" i="29"/>
  <c r="N242" i="15"/>
  <c r="N242" i="29"/>
  <c r="O242" i="15"/>
  <c r="O242" i="29"/>
  <c r="Q242" i="15"/>
  <c r="Q242" i="29"/>
  <c r="B243" i="15"/>
  <c r="B243" i="29"/>
  <c r="D243" i="15"/>
  <c r="D243" i="29"/>
  <c r="G243" i="15"/>
  <c r="G243" i="29"/>
  <c r="H243" i="15"/>
  <c r="H243" i="29"/>
  <c r="I243" i="15"/>
  <c r="I243" i="29"/>
  <c r="K243" i="15"/>
  <c r="K243" i="29"/>
  <c r="N243" i="15"/>
  <c r="N243" i="29"/>
  <c r="O243" i="15"/>
  <c r="O243" i="29"/>
  <c r="Q243" i="15"/>
  <c r="Q243" i="29"/>
  <c r="B244" i="15"/>
  <c r="B244" i="29"/>
  <c r="D244" i="15"/>
  <c r="D244" i="29"/>
  <c r="G244" i="15"/>
  <c r="G244" i="29"/>
  <c r="H244" i="15"/>
  <c r="H244" i="29"/>
  <c r="I244" i="15"/>
  <c r="I244" i="29"/>
  <c r="K244" i="15"/>
  <c r="K244" i="29"/>
  <c r="N244" i="15"/>
  <c r="N244" i="29"/>
  <c r="O244" i="15"/>
  <c r="O244" i="29"/>
  <c r="Q244" i="15"/>
  <c r="Q244" i="29"/>
  <c r="B245" i="15"/>
  <c r="B245" i="29"/>
  <c r="D245" i="15"/>
  <c r="D245" i="29"/>
  <c r="G245" i="15"/>
  <c r="G245" i="29"/>
  <c r="H245" i="15"/>
  <c r="H245" i="29"/>
  <c r="I245" i="15"/>
  <c r="I245" i="29"/>
  <c r="K245" i="15"/>
  <c r="K245" i="29"/>
  <c r="N245" i="15"/>
  <c r="N245" i="29"/>
  <c r="O245" i="15"/>
  <c r="O245" i="29"/>
  <c r="Q245" i="15"/>
  <c r="Q245" i="29"/>
  <c r="B246" i="15"/>
  <c r="B246" i="29"/>
  <c r="D246" i="15"/>
  <c r="D246" i="29"/>
  <c r="G246" i="15"/>
  <c r="G246" i="29"/>
  <c r="H246" i="15"/>
  <c r="H246" i="29"/>
  <c r="I246" i="15"/>
  <c r="I246" i="29"/>
  <c r="K246" i="15"/>
  <c r="K246" i="29"/>
  <c r="N246" i="15"/>
  <c r="N246" i="29"/>
  <c r="O246" i="15"/>
  <c r="O246" i="29"/>
  <c r="Q246" i="15"/>
  <c r="Q246" i="29"/>
  <c r="B247" i="15"/>
  <c r="B247" i="29"/>
  <c r="D247" i="15"/>
  <c r="D247" i="29"/>
  <c r="G247" i="15"/>
  <c r="G247" i="29"/>
  <c r="H247" i="15"/>
  <c r="H247" i="29"/>
  <c r="I247" i="15"/>
  <c r="I247" i="29"/>
  <c r="K247" i="15"/>
  <c r="K247" i="29"/>
  <c r="N247" i="15"/>
  <c r="N247" i="29"/>
  <c r="O247" i="15"/>
  <c r="O247" i="29"/>
  <c r="Q247" i="15"/>
  <c r="Q247" i="29"/>
  <c r="B248" i="15"/>
  <c r="B248" i="29"/>
  <c r="D248" i="15"/>
  <c r="D248" i="29"/>
  <c r="G248" i="15"/>
  <c r="G248" i="29"/>
  <c r="H248" i="15"/>
  <c r="H248" i="29"/>
  <c r="I248" i="15"/>
  <c r="I248" i="29"/>
  <c r="K248" i="15"/>
  <c r="K248" i="29"/>
  <c r="N248" i="15"/>
  <c r="N248" i="29"/>
  <c r="O248" i="15"/>
  <c r="O248" i="29"/>
  <c r="Q248" i="15"/>
  <c r="Q248" i="29"/>
  <c r="B249" i="15"/>
  <c r="B249" i="29"/>
  <c r="D249" i="15"/>
  <c r="D249" i="29"/>
  <c r="G249" i="15"/>
  <c r="G249" i="29"/>
  <c r="H249" i="15"/>
  <c r="H249" i="29"/>
  <c r="I249" i="15"/>
  <c r="I249" i="29"/>
  <c r="K249" i="15"/>
  <c r="K249" i="29"/>
  <c r="N249" i="15"/>
  <c r="N249" i="29"/>
  <c r="O249" i="15"/>
  <c r="O249" i="29"/>
  <c r="Q249" i="15"/>
  <c r="Q249" i="29"/>
  <c r="B250" i="15"/>
  <c r="B250" i="29"/>
  <c r="D250" i="15"/>
  <c r="D250" i="29"/>
  <c r="G250" i="15"/>
  <c r="G250" i="29"/>
  <c r="H250" i="15"/>
  <c r="H250" i="29"/>
  <c r="I250" i="15"/>
  <c r="I250" i="29"/>
  <c r="K250" i="15"/>
  <c r="K250" i="29"/>
  <c r="N250" i="15"/>
  <c r="N250" i="29"/>
  <c r="O250" i="15"/>
  <c r="O250" i="29"/>
  <c r="Q250" i="15"/>
  <c r="Q250" i="29"/>
  <c r="B251" i="15"/>
  <c r="B251" i="29"/>
  <c r="D251" i="15"/>
  <c r="D251" i="29"/>
  <c r="G251" i="15"/>
  <c r="G251" i="29"/>
  <c r="H251" i="15"/>
  <c r="H251" i="29"/>
  <c r="I251" i="15"/>
  <c r="I251" i="29"/>
  <c r="K251" i="15"/>
  <c r="K251" i="29"/>
  <c r="N251" i="15"/>
  <c r="N251" i="29"/>
  <c r="O251" i="15"/>
  <c r="O251" i="29"/>
  <c r="Q251" i="15"/>
  <c r="Q251" i="29"/>
  <c r="B252" i="15"/>
  <c r="B252" i="29"/>
  <c r="D252" i="15"/>
  <c r="D252" i="29"/>
  <c r="G252" i="15"/>
  <c r="G252" i="29"/>
  <c r="H252" i="15"/>
  <c r="H252" i="29"/>
  <c r="I252" i="15"/>
  <c r="I252" i="29"/>
  <c r="K252" i="15"/>
  <c r="K252" i="29"/>
  <c r="N252" i="15"/>
  <c r="N252" i="29"/>
  <c r="O252" i="15"/>
  <c r="O252" i="29"/>
  <c r="Q252" i="15"/>
  <c r="Q252" i="29"/>
  <c r="B253" i="15"/>
  <c r="B253" i="29"/>
  <c r="D253" i="15"/>
  <c r="D253" i="29"/>
  <c r="G253" i="15"/>
  <c r="G253" i="29"/>
  <c r="H253" i="15"/>
  <c r="H253" i="29"/>
  <c r="I253" i="15"/>
  <c r="I253" i="29"/>
  <c r="K253" i="15"/>
  <c r="K253" i="29"/>
  <c r="N253" i="15"/>
  <c r="N253" i="29"/>
  <c r="O253" i="15"/>
  <c r="O253" i="29"/>
  <c r="Q253" i="15"/>
  <c r="Q253" i="29"/>
  <c r="B254" i="15"/>
  <c r="B254" i="29"/>
  <c r="D254" i="15"/>
  <c r="D254" i="29"/>
  <c r="G254" i="15"/>
  <c r="G254" i="29"/>
  <c r="H254" i="15"/>
  <c r="H254" i="29"/>
  <c r="I254" i="15"/>
  <c r="I254" i="29"/>
  <c r="K254" i="15"/>
  <c r="K254" i="29"/>
  <c r="N254" i="15"/>
  <c r="N254" i="29"/>
  <c r="O254" i="15"/>
  <c r="O254" i="29"/>
  <c r="Q254" i="15"/>
  <c r="Q254" i="29"/>
  <c r="B255" i="15"/>
  <c r="B255" i="29"/>
  <c r="D255" i="15"/>
  <c r="D255" i="29"/>
  <c r="G255" i="15"/>
  <c r="G255" i="29"/>
  <c r="H255" i="15"/>
  <c r="H255" i="29"/>
  <c r="I255" i="15"/>
  <c r="I255" i="29"/>
  <c r="K255" i="15"/>
  <c r="K255" i="29"/>
  <c r="N255" i="15"/>
  <c r="N255" i="29"/>
  <c r="O255" i="15"/>
  <c r="O255" i="29"/>
  <c r="Q255" i="15"/>
  <c r="Q255" i="29"/>
  <c r="B256" i="15"/>
  <c r="B256" i="29"/>
  <c r="D256" i="15"/>
  <c r="D256" i="29"/>
  <c r="G256" i="15"/>
  <c r="G256" i="29"/>
  <c r="H256" i="15"/>
  <c r="H256" i="29"/>
  <c r="I256" i="15"/>
  <c r="I256" i="29"/>
  <c r="K256" i="15"/>
  <c r="K256" i="29"/>
  <c r="N256" i="15"/>
  <c r="N256" i="29"/>
  <c r="O256" i="15"/>
  <c r="O256" i="29"/>
  <c r="Q256" i="15"/>
  <c r="Q256" i="29"/>
  <c r="B257" i="15"/>
  <c r="B257" i="29"/>
  <c r="D257" i="15"/>
  <c r="D257" i="29"/>
  <c r="G257" i="15"/>
  <c r="G257" i="29"/>
  <c r="H257" i="15"/>
  <c r="H257" i="29"/>
  <c r="I257" i="15"/>
  <c r="I257" i="29"/>
  <c r="K257" i="15"/>
  <c r="K257" i="29"/>
  <c r="N257" i="15"/>
  <c r="N257" i="29"/>
  <c r="O257" i="15"/>
  <c r="O257" i="29"/>
  <c r="Q257" i="15"/>
  <c r="Q257" i="29"/>
  <c r="B258" i="15"/>
  <c r="B258" i="29"/>
  <c r="D258" i="15"/>
  <c r="D258" i="29"/>
  <c r="G258" i="15"/>
  <c r="G258" i="29"/>
  <c r="H258" i="15"/>
  <c r="H258" i="29"/>
  <c r="I258" i="15"/>
  <c r="I258" i="29"/>
  <c r="K258" i="15"/>
  <c r="K258" i="29"/>
  <c r="N258" i="15"/>
  <c r="N258" i="29"/>
  <c r="O258" i="15"/>
  <c r="O258" i="29"/>
  <c r="Q258" i="15"/>
  <c r="Q258" i="29"/>
  <c r="B259" i="15"/>
  <c r="B259" i="29"/>
  <c r="D259" i="15"/>
  <c r="D259" i="29"/>
  <c r="G259" i="15"/>
  <c r="G259" i="29"/>
  <c r="H259" i="15"/>
  <c r="H259" i="29"/>
  <c r="I259" i="15"/>
  <c r="I259" i="29"/>
  <c r="K259" i="15"/>
  <c r="K259" i="29"/>
  <c r="N259" i="15"/>
  <c r="N259" i="29"/>
  <c r="O259" i="15"/>
  <c r="O259" i="29"/>
  <c r="Q259" i="15"/>
  <c r="Q259" i="29"/>
  <c r="B260" i="15"/>
  <c r="B260" i="29"/>
  <c r="D260" i="15"/>
  <c r="D260" i="29"/>
  <c r="G260" i="15"/>
  <c r="G260" i="29"/>
  <c r="H260" i="15"/>
  <c r="H260" i="29"/>
  <c r="I260" i="15"/>
  <c r="I260" i="29"/>
  <c r="K260" i="15"/>
  <c r="K260" i="29"/>
  <c r="N260" i="15"/>
  <c r="N260" i="29"/>
  <c r="O260" i="15"/>
  <c r="O260" i="29"/>
  <c r="Q260" i="15"/>
  <c r="Q260" i="29"/>
  <c r="B261" i="15"/>
  <c r="B261" i="29"/>
  <c r="D261" i="15"/>
  <c r="D261" i="29"/>
  <c r="G261" i="15"/>
  <c r="G261" i="29"/>
  <c r="H261" i="15"/>
  <c r="H261" i="29"/>
  <c r="I261" i="15"/>
  <c r="I261" i="29"/>
  <c r="K261" i="15"/>
  <c r="K261" i="29"/>
  <c r="N261" i="15"/>
  <c r="N261" i="29"/>
  <c r="O261" i="15"/>
  <c r="O261" i="29"/>
  <c r="Q261" i="15"/>
  <c r="Q261" i="29"/>
  <c r="B262" i="15"/>
  <c r="B262" i="29"/>
  <c r="D262" i="15"/>
  <c r="D262" i="29"/>
  <c r="G262" i="15"/>
  <c r="G262" i="29"/>
  <c r="H262" i="15"/>
  <c r="H262" i="29"/>
  <c r="I262" i="15"/>
  <c r="I262" i="29"/>
  <c r="K262" i="15"/>
  <c r="K262" i="29"/>
  <c r="N262" i="15"/>
  <c r="N262" i="29"/>
  <c r="O262" i="15"/>
  <c r="O262" i="29"/>
  <c r="Q262" i="15"/>
  <c r="Q262" i="29"/>
  <c r="B263" i="15"/>
  <c r="B263" i="29"/>
  <c r="D263" i="15"/>
  <c r="D263" i="29"/>
  <c r="G263" i="15"/>
  <c r="G263" i="29"/>
  <c r="H263" i="15"/>
  <c r="H263" i="29"/>
  <c r="I263" i="15"/>
  <c r="I263" i="29"/>
  <c r="K263" i="15"/>
  <c r="K263" i="29"/>
  <c r="N263" i="15"/>
  <c r="N263" i="29"/>
  <c r="O263" i="15"/>
  <c r="O263" i="29"/>
  <c r="Q263" i="15"/>
  <c r="Q263" i="29"/>
  <c r="B264" i="15"/>
  <c r="B264" i="29"/>
  <c r="D264" i="15"/>
  <c r="D264" i="29"/>
  <c r="G264" i="15"/>
  <c r="G264" i="29"/>
  <c r="H264" i="15"/>
  <c r="H264" i="29"/>
  <c r="I264" i="15"/>
  <c r="I264" i="29"/>
  <c r="K264" i="15"/>
  <c r="K264" i="29"/>
  <c r="N264" i="15"/>
  <c r="N264" i="29"/>
  <c r="O264" i="15"/>
  <c r="O264" i="29"/>
  <c r="Q264" i="15"/>
  <c r="Q264" i="29"/>
  <c r="B265" i="15"/>
  <c r="B265" i="29"/>
  <c r="D265" i="15"/>
  <c r="D265" i="29"/>
  <c r="G265" i="15"/>
  <c r="G265" i="29"/>
  <c r="H265" i="15"/>
  <c r="H265" i="29"/>
  <c r="I265" i="15"/>
  <c r="I265" i="29"/>
  <c r="K265" i="15"/>
  <c r="K265" i="29"/>
  <c r="N265" i="15"/>
  <c r="N265" i="29"/>
  <c r="O265" i="15"/>
  <c r="O265" i="29"/>
  <c r="Q265" i="15"/>
  <c r="Q265" i="29"/>
  <c r="B266" i="15"/>
  <c r="B266" i="29"/>
  <c r="D266" i="15"/>
  <c r="D266" i="29"/>
  <c r="G266" i="15"/>
  <c r="G266" i="29"/>
  <c r="H266" i="15"/>
  <c r="H266" i="29"/>
  <c r="I266" i="15"/>
  <c r="I266" i="29"/>
  <c r="K266" i="15"/>
  <c r="K266" i="29"/>
  <c r="N266" i="15"/>
  <c r="N266" i="29"/>
  <c r="O266" i="15"/>
  <c r="O266" i="29"/>
  <c r="Q266" i="15"/>
  <c r="Q266" i="29"/>
  <c r="B267" i="15"/>
  <c r="B267" i="29"/>
  <c r="D267" i="15"/>
  <c r="D267" i="29"/>
  <c r="G267" i="15"/>
  <c r="G267" i="29"/>
  <c r="H267" i="15"/>
  <c r="H267" i="29"/>
  <c r="I267" i="15"/>
  <c r="I267" i="29"/>
  <c r="K267" i="15"/>
  <c r="K267" i="29"/>
  <c r="N267" i="15"/>
  <c r="N267" i="29"/>
  <c r="O267" i="15"/>
  <c r="O267" i="29"/>
  <c r="Q267" i="15"/>
  <c r="Q267" i="29"/>
  <c r="B268" i="15"/>
  <c r="B268" i="29"/>
  <c r="D268" i="15"/>
  <c r="D268" i="29"/>
  <c r="G268" i="15"/>
  <c r="G268" i="29"/>
  <c r="H268" i="15"/>
  <c r="H268" i="29"/>
  <c r="I268" i="15"/>
  <c r="I268" i="29"/>
  <c r="K268" i="15"/>
  <c r="K268" i="29"/>
  <c r="N268" i="15"/>
  <c r="N268" i="29"/>
  <c r="O268" i="15"/>
  <c r="O268" i="29"/>
  <c r="Q268" i="15"/>
  <c r="Q268" i="29"/>
  <c r="B269" i="15"/>
  <c r="B269" i="29"/>
  <c r="D269" i="15"/>
  <c r="D269" i="29"/>
  <c r="G269" i="15"/>
  <c r="G269" i="29"/>
  <c r="H269" i="15"/>
  <c r="H269" i="29"/>
  <c r="I269" i="15"/>
  <c r="I269" i="29"/>
  <c r="K269" i="15"/>
  <c r="K269" i="29"/>
  <c r="N269" i="15"/>
  <c r="N269" i="29"/>
  <c r="O269" i="15"/>
  <c r="O269" i="29"/>
  <c r="Q269" i="15"/>
  <c r="Q269" i="29"/>
  <c r="B270" i="15"/>
  <c r="B270" i="29"/>
  <c r="D270" i="15"/>
  <c r="D270" i="29"/>
  <c r="G270" i="15"/>
  <c r="G270" i="29"/>
  <c r="H270" i="15"/>
  <c r="H270" i="29"/>
  <c r="I270" i="15"/>
  <c r="I270" i="29"/>
  <c r="K270" i="15"/>
  <c r="K270" i="29"/>
  <c r="N270" i="15"/>
  <c r="N270" i="29"/>
  <c r="O270" i="15"/>
  <c r="O270" i="29"/>
  <c r="Q270" i="15"/>
  <c r="Q270" i="29"/>
  <c r="B271" i="15"/>
  <c r="B271" i="29"/>
  <c r="D271" i="15"/>
  <c r="D271" i="29"/>
  <c r="G271" i="15"/>
  <c r="G271" i="29"/>
  <c r="H271" i="15"/>
  <c r="H271" i="29"/>
  <c r="I271" i="15"/>
  <c r="I271" i="29"/>
  <c r="K271" i="15"/>
  <c r="K271" i="29"/>
  <c r="N271" i="15"/>
  <c r="N271" i="29"/>
  <c r="O271" i="15"/>
  <c r="O271" i="29"/>
  <c r="Q271" i="15"/>
  <c r="Q271" i="29"/>
  <c r="B272" i="15"/>
  <c r="B272" i="29"/>
  <c r="D272" i="15"/>
  <c r="D272" i="29"/>
  <c r="G272" i="15"/>
  <c r="G272" i="29"/>
  <c r="H272" i="15"/>
  <c r="H272" i="29"/>
  <c r="I272" i="15"/>
  <c r="I272" i="29"/>
  <c r="K272" i="15"/>
  <c r="K272" i="29"/>
  <c r="N272" i="15"/>
  <c r="N272" i="29"/>
  <c r="O272" i="15"/>
  <c r="O272" i="29"/>
  <c r="Q272" i="15"/>
  <c r="Q272" i="29"/>
  <c r="B273" i="15"/>
  <c r="B273" i="29"/>
  <c r="D273" i="15"/>
  <c r="D273" i="29"/>
  <c r="G273" i="15"/>
  <c r="G273" i="29"/>
  <c r="H273" i="15"/>
  <c r="H273" i="29"/>
  <c r="I273" i="15"/>
  <c r="I273" i="29"/>
  <c r="K273" i="15"/>
  <c r="K273" i="29"/>
  <c r="N273" i="15"/>
  <c r="N273" i="29"/>
  <c r="O273" i="15"/>
  <c r="O273" i="29"/>
  <c r="Q273" i="15"/>
  <c r="Q273" i="29"/>
  <c r="B274" i="15"/>
  <c r="B274" i="29"/>
  <c r="D274" i="15"/>
  <c r="D274" i="29"/>
  <c r="G274" i="15"/>
  <c r="G274" i="29"/>
  <c r="H274" i="15"/>
  <c r="H274" i="29"/>
  <c r="I274" i="15"/>
  <c r="I274" i="29"/>
  <c r="K274" i="15"/>
  <c r="K274" i="29"/>
  <c r="N274" i="15"/>
  <c r="N274" i="29"/>
  <c r="O274" i="15"/>
  <c r="O274" i="29"/>
  <c r="Q274" i="15"/>
  <c r="Q274" i="29"/>
  <c r="B275" i="15"/>
  <c r="B275" i="29"/>
  <c r="D275" i="15"/>
  <c r="D275" i="29"/>
  <c r="G275" i="15"/>
  <c r="G275" i="29"/>
  <c r="H275" i="15"/>
  <c r="H275" i="29"/>
  <c r="I275" i="15"/>
  <c r="I275" i="29"/>
  <c r="K275" i="15"/>
  <c r="K275" i="29"/>
  <c r="N275" i="15"/>
  <c r="N275" i="29"/>
  <c r="O275" i="15"/>
  <c r="O275" i="29"/>
  <c r="Q275" i="15"/>
  <c r="Q275" i="29"/>
  <c r="B276" i="15"/>
  <c r="B276" i="29"/>
  <c r="D276" i="15"/>
  <c r="D276" i="29"/>
  <c r="G276" i="15"/>
  <c r="G276" i="29"/>
  <c r="H276" i="15"/>
  <c r="H276" i="29"/>
  <c r="I276" i="15"/>
  <c r="I276" i="29"/>
  <c r="K276" i="15"/>
  <c r="K276" i="29"/>
  <c r="N276" i="15"/>
  <c r="N276" i="29"/>
  <c r="O276" i="15"/>
  <c r="O276" i="29"/>
  <c r="Q276" i="15"/>
  <c r="Q276" i="29"/>
  <c r="B277" i="15"/>
  <c r="B277" i="29"/>
  <c r="D277" i="15"/>
  <c r="D277" i="29"/>
  <c r="G277" i="15"/>
  <c r="G277" i="29"/>
  <c r="H277" i="15"/>
  <c r="H277" i="29"/>
  <c r="I277" i="15"/>
  <c r="I277" i="29"/>
  <c r="K277" i="15"/>
  <c r="K277" i="29"/>
  <c r="N277" i="15"/>
  <c r="N277" i="29"/>
  <c r="O277" i="15"/>
  <c r="O277" i="29"/>
  <c r="Q277" i="15"/>
  <c r="Q277" i="29"/>
  <c r="B278" i="15"/>
  <c r="B278" i="29"/>
  <c r="D278" i="15"/>
  <c r="D278" i="29"/>
  <c r="G278" i="15"/>
  <c r="G278" i="29"/>
  <c r="H278" i="15"/>
  <c r="H278" i="29"/>
  <c r="I278" i="15"/>
  <c r="I278" i="29"/>
  <c r="K278" i="15"/>
  <c r="K278" i="29"/>
  <c r="N278" i="15"/>
  <c r="N278" i="29"/>
  <c r="O278" i="15"/>
  <c r="O278" i="29"/>
  <c r="Q278" i="15"/>
  <c r="Q278" i="29"/>
  <c r="B279" i="15"/>
  <c r="B279" i="29"/>
  <c r="D279" i="15"/>
  <c r="D279" i="29"/>
  <c r="G279" i="15"/>
  <c r="G279" i="29"/>
  <c r="H279" i="15"/>
  <c r="H279" i="29"/>
  <c r="I279" i="15"/>
  <c r="I279" i="29"/>
  <c r="K279" i="15"/>
  <c r="K279" i="29"/>
  <c r="N279" i="15"/>
  <c r="N279" i="29"/>
  <c r="O279" i="15"/>
  <c r="O279" i="29"/>
  <c r="Q279" i="15"/>
  <c r="Q279" i="29"/>
  <c r="B280" i="15"/>
  <c r="B280" i="29"/>
  <c r="D280" i="15"/>
  <c r="D280" i="29"/>
  <c r="G280" i="15"/>
  <c r="G280" i="29"/>
  <c r="H280" i="15"/>
  <c r="H280" i="29"/>
  <c r="I280" i="15"/>
  <c r="I280" i="29"/>
  <c r="K280" i="15"/>
  <c r="K280" i="29"/>
  <c r="N280" i="15"/>
  <c r="N280" i="29"/>
  <c r="O280" i="15"/>
  <c r="O280" i="29"/>
  <c r="Q280" i="15"/>
  <c r="Q280" i="29"/>
  <c r="B281" i="15"/>
  <c r="B281" i="29"/>
  <c r="D281" i="15"/>
  <c r="D281" i="29"/>
  <c r="G281" i="15"/>
  <c r="G281" i="29"/>
  <c r="H281" i="15"/>
  <c r="H281" i="29"/>
  <c r="I281" i="15"/>
  <c r="I281" i="29"/>
  <c r="K281" i="15"/>
  <c r="K281" i="29"/>
  <c r="N281" i="15"/>
  <c r="N281" i="29"/>
  <c r="O281" i="15"/>
  <c r="O281" i="29"/>
  <c r="Q281" i="15"/>
  <c r="Q281" i="29"/>
  <c r="B282" i="15"/>
  <c r="B282" i="29"/>
  <c r="D282" i="15"/>
  <c r="D282" i="29"/>
  <c r="G282" i="15"/>
  <c r="G282" i="29"/>
  <c r="H282" i="15"/>
  <c r="H282" i="29"/>
  <c r="I282" i="15"/>
  <c r="I282" i="29"/>
  <c r="K282" i="15"/>
  <c r="K282" i="29"/>
  <c r="N282" i="15"/>
  <c r="N282" i="29"/>
  <c r="O282" i="15"/>
  <c r="O282" i="29"/>
  <c r="Q282" i="15"/>
  <c r="Q282" i="29"/>
  <c r="B283" i="15"/>
  <c r="B283" i="29"/>
  <c r="D283" i="15"/>
  <c r="D283" i="29"/>
  <c r="G283" i="15"/>
  <c r="G283" i="29"/>
  <c r="H283" i="15"/>
  <c r="H283" i="29"/>
  <c r="I283" i="15"/>
  <c r="I283" i="29"/>
  <c r="K283" i="15"/>
  <c r="K283" i="29"/>
  <c r="N283" i="15"/>
  <c r="N283" i="29"/>
  <c r="O283" i="15"/>
  <c r="O283" i="29"/>
  <c r="Q283" i="15"/>
  <c r="Q283" i="29"/>
  <c r="B284" i="15"/>
  <c r="B284" i="29"/>
  <c r="D284" i="15"/>
  <c r="D284" i="29"/>
  <c r="G284" i="15"/>
  <c r="G284" i="29"/>
  <c r="H284" i="15"/>
  <c r="H284" i="29"/>
  <c r="I284" i="15"/>
  <c r="I284" i="29"/>
  <c r="K284" i="15"/>
  <c r="K284" i="29"/>
  <c r="N284" i="15"/>
  <c r="N284" i="29"/>
  <c r="O284" i="15"/>
  <c r="O284" i="29"/>
  <c r="Q284" i="15"/>
  <c r="Q284" i="29"/>
  <c r="B285" i="15"/>
  <c r="B285" i="29"/>
  <c r="D285" i="15"/>
  <c r="D285" i="29"/>
  <c r="G285" i="15"/>
  <c r="G285" i="29"/>
  <c r="H285" i="15"/>
  <c r="H285" i="29"/>
  <c r="I285" i="15"/>
  <c r="I285" i="29"/>
  <c r="K285" i="15"/>
  <c r="K285" i="29"/>
  <c r="N285" i="15"/>
  <c r="N285" i="29"/>
  <c r="O285" i="15"/>
  <c r="O285" i="29"/>
  <c r="Q285" i="15"/>
  <c r="Q285" i="29"/>
  <c r="B286" i="15"/>
  <c r="B286" i="29"/>
  <c r="D286" i="15"/>
  <c r="D286" i="29"/>
  <c r="G286" i="15"/>
  <c r="G286" i="29"/>
  <c r="H286" i="15"/>
  <c r="H286" i="29"/>
  <c r="I286" i="15"/>
  <c r="I286" i="29"/>
  <c r="K286" i="15"/>
  <c r="K286" i="29"/>
  <c r="N286" i="15"/>
  <c r="N286" i="29"/>
  <c r="O286" i="15"/>
  <c r="O286" i="29"/>
  <c r="Q286" i="15"/>
  <c r="Q286" i="29"/>
  <c r="B287" i="15"/>
  <c r="B287" i="29"/>
  <c r="D287" i="15"/>
  <c r="D287" i="29"/>
  <c r="G287" i="15"/>
  <c r="G287" i="29"/>
  <c r="H287" i="15"/>
  <c r="H287" i="29"/>
  <c r="I287" i="15"/>
  <c r="I287" i="29"/>
  <c r="K287" i="15"/>
  <c r="K287" i="29"/>
  <c r="N287" i="15"/>
  <c r="N287" i="29"/>
  <c r="O287" i="15"/>
  <c r="O287" i="29"/>
  <c r="Q287" i="15"/>
  <c r="Q287" i="29"/>
  <c r="B288" i="15"/>
  <c r="B288" i="29"/>
  <c r="D288" i="15"/>
  <c r="D288" i="29"/>
  <c r="G288" i="15"/>
  <c r="G288" i="29"/>
  <c r="H288" i="15"/>
  <c r="H288" i="29"/>
  <c r="I288" i="15"/>
  <c r="I288" i="29"/>
  <c r="K288" i="15"/>
  <c r="K288" i="29"/>
  <c r="N288" i="15"/>
  <c r="N288" i="29"/>
  <c r="O288" i="15"/>
  <c r="O288" i="29"/>
  <c r="Q288" i="15"/>
  <c r="Q288" i="29"/>
  <c r="B289" i="15"/>
  <c r="B289" i="29"/>
  <c r="D289" i="15"/>
  <c r="D289" i="29"/>
  <c r="G289" i="15"/>
  <c r="G289" i="29"/>
  <c r="H289" i="15"/>
  <c r="H289" i="29"/>
  <c r="I289" i="15"/>
  <c r="I289" i="29"/>
  <c r="K289" i="15"/>
  <c r="K289" i="29"/>
  <c r="N289" i="15"/>
  <c r="N289" i="29"/>
  <c r="O289" i="15"/>
  <c r="O289" i="29"/>
  <c r="Q289" i="15"/>
  <c r="Q289" i="29"/>
  <c r="B290" i="15"/>
  <c r="B290" i="29"/>
  <c r="D290" i="15"/>
  <c r="D290" i="29"/>
  <c r="G290" i="15"/>
  <c r="G290" i="29"/>
  <c r="H290" i="15"/>
  <c r="H290" i="29"/>
  <c r="I290" i="15"/>
  <c r="I290" i="29"/>
  <c r="K290" i="15"/>
  <c r="K290" i="29"/>
  <c r="N290" i="15"/>
  <c r="N290" i="29"/>
  <c r="O290" i="15"/>
  <c r="O290" i="29"/>
  <c r="Q290" i="15"/>
  <c r="Q290" i="29"/>
  <c r="B291" i="15"/>
  <c r="B291" i="29"/>
  <c r="D291" i="15"/>
  <c r="D291" i="29"/>
  <c r="G291" i="15"/>
  <c r="G291" i="29"/>
  <c r="H291" i="15"/>
  <c r="H291" i="29"/>
  <c r="I291" i="15"/>
  <c r="I291" i="29"/>
  <c r="K291" i="15"/>
  <c r="K291" i="29"/>
  <c r="N291" i="15"/>
  <c r="N291" i="29"/>
  <c r="O291" i="15"/>
  <c r="O291" i="29"/>
  <c r="Q291" i="15"/>
  <c r="Q291" i="29"/>
  <c r="B292" i="15"/>
  <c r="B292" i="29"/>
  <c r="D292" i="15"/>
  <c r="D292" i="29"/>
  <c r="G292" i="15"/>
  <c r="G292" i="29"/>
  <c r="H292" i="15"/>
  <c r="H292" i="29"/>
  <c r="I292" i="15"/>
  <c r="I292" i="29"/>
  <c r="K292" i="15"/>
  <c r="K292" i="29"/>
  <c r="N292" i="15"/>
  <c r="N292" i="29"/>
  <c r="O292" i="15"/>
  <c r="O292" i="29"/>
  <c r="Q292" i="15"/>
  <c r="Q292" i="29"/>
  <c r="B293" i="15"/>
  <c r="B293" i="29"/>
  <c r="D293" i="15"/>
  <c r="D293" i="29"/>
  <c r="G293" i="15"/>
  <c r="G293" i="29"/>
  <c r="H293" i="15"/>
  <c r="H293" i="29"/>
  <c r="I293" i="15"/>
  <c r="I293" i="29"/>
  <c r="K293" i="15"/>
  <c r="K293" i="29"/>
  <c r="N293" i="15"/>
  <c r="N293" i="29"/>
  <c r="O293" i="15"/>
  <c r="O293" i="29"/>
  <c r="Q293" i="15"/>
  <c r="Q293" i="29"/>
  <c r="B294" i="15"/>
  <c r="B294" i="29"/>
  <c r="D294" i="15"/>
  <c r="D294" i="29"/>
  <c r="G294" i="15"/>
  <c r="G294" i="29"/>
  <c r="H294" i="15"/>
  <c r="H294" i="29"/>
  <c r="I294" i="15"/>
  <c r="I294" i="29"/>
  <c r="K294" i="15"/>
  <c r="K294" i="29"/>
  <c r="N294" i="15"/>
  <c r="N294" i="29"/>
  <c r="O294" i="15"/>
  <c r="O294" i="29"/>
  <c r="Q294" i="15"/>
  <c r="Q294" i="29"/>
  <c r="B295" i="15"/>
  <c r="B295" i="29"/>
  <c r="D295" i="15"/>
  <c r="D295" i="29"/>
  <c r="G295" i="15"/>
  <c r="G295" i="29"/>
  <c r="H295" i="15"/>
  <c r="H295" i="29"/>
  <c r="I295" i="15"/>
  <c r="I295" i="29"/>
  <c r="K295" i="15"/>
  <c r="K295" i="29"/>
  <c r="N295" i="15"/>
  <c r="N295" i="29"/>
  <c r="O295" i="15"/>
  <c r="O295" i="29"/>
  <c r="Q295" i="15"/>
  <c r="Q295" i="29"/>
  <c r="B296" i="15"/>
  <c r="B296" i="29"/>
  <c r="D296" i="15"/>
  <c r="D296" i="29"/>
  <c r="G296" i="15"/>
  <c r="G296" i="29"/>
  <c r="H296" i="15"/>
  <c r="H296" i="29"/>
  <c r="I296" i="15"/>
  <c r="I296" i="29"/>
  <c r="K296" i="15"/>
  <c r="K296" i="29"/>
  <c r="N296" i="15"/>
  <c r="N296" i="29"/>
  <c r="O296" i="15"/>
  <c r="O296" i="29"/>
  <c r="Q296" i="15"/>
  <c r="Q296" i="29"/>
  <c r="B297" i="15"/>
  <c r="B297" i="29"/>
  <c r="D297" i="15"/>
  <c r="D297" i="29"/>
  <c r="G297" i="15"/>
  <c r="G297" i="29"/>
  <c r="H297" i="15"/>
  <c r="H297" i="29"/>
  <c r="I297" i="15"/>
  <c r="I297" i="29"/>
  <c r="K297" i="15"/>
  <c r="K297" i="29"/>
  <c r="N297" i="15"/>
  <c r="N297" i="29"/>
  <c r="O297" i="15"/>
  <c r="O297" i="29"/>
  <c r="Q297" i="15"/>
  <c r="Q297" i="29"/>
  <c r="B298" i="15"/>
  <c r="B298" i="29"/>
  <c r="D298" i="15"/>
  <c r="D298" i="29"/>
  <c r="G298" i="15"/>
  <c r="G298" i="29"/>
  <c r="H298" i="15"/>
  <c r="H298" i="29"/>
  <c r="I298" i="15"/>
  <c r="I298" i="29"/>
  <c r="K298" i="15"/>
  <c r="K298" i="29"/>
  <c r="N298" i="15"/>
  <c r="N298" i="29"/>
  <c r="O298" i="15"/>
  <c r="O298" i="29"/>
  <c r="Q298" i="15"/>
  <c r="Q298" i="29"/>
  <c r="B299" i="15"/>
  <c r="B299" i="29"/>
  <c r="D299" i="15"/>
  <c r="D299" i="29"/>
  <c r="G299" i="15"/>
  <c r="G299" i="29"/>
  <c r="H299" i="15"/>
  <c r="H299" i="29"/>
  <c r="I299" i="15"/>
  <c r="I299" i="29"/>
  <c r="K299" i="15"/>
  <c r="K299" i="29"/>
  <c r="N299" i="15"/>
  <c r="N299" i="29"/>
  <c r="O299" i="15"/>
  <c r="O299" i="29"/>
  <c r="Q299" i="15"/>
  <c r="Q299" i="29"/>
  <c r="B300" i="15"/>
  <c r="B300" i="29"/>
  <c r="D300" i="15"/>
  <c r="D300" i="29"/>
  <c r="G300" i="15"/>
  <c r="G300" i="29"/>
  <c r="H300" i="15"/>
  <c r="H300" i="29"/>
  <c r="I300" i="15"/>
  <c r="I300" i="29"/>
  <c r="K300" i="15"/>
  <c r="K300" i="29"/>
  <c r="N300" i="15"/>
  <c r="N300" i="29"/>
  <c r="O300" i="15"/>
  <c r="O300" i="29"/>
  <c r="Q300" i="15"/>
  <c r="Q300" i="29"/>
  <c r="B301" i="15"/>
  <c r="B301" i="29"/>
  <c r="D301" i="15"/>
  <c r="D301" i="29"/>
  <c r="G301" i="15"/>
  <c r="G301" i="29"/>
  <c r="H301" i="15"/>
  <c r="H301" i="29"/>
  <c r="I301" i="15"/>
  <c r="I301" i="29"/>
  <c r="K301" i="15"/>
  <c r="K301" i="29"/>
  <c r="N301" i="15"/>
  <c r="N301" i="29"/>
  <c r="O301" i="15"/>
  <c r="O301" i="29"/>
  <c r="Q301" i="15"/>
  <c r="Q301" i="29"/>
  <c r="B302" i="15"/>
  <c r="B302" i="29"/>
  <c r="D302" i="15"/>
  <c r="D302" i="29"/>
  <c r="G302" i="15"/>
  <c r="G302" i="29"/>
  <c r="H302" i="15"/>
  <c r="H302" i="29"/>
  <c r="I302" i="15"/>
  <c r="I302" i="29"/>
  <c r="K302" i="15"/>
  <c r="K302" i="29"/>
  <c r="N302" i="15"/>
  <c r="N302" i="29"/>
  <c r="O302" i="15"/>
  <c r="O302" i="29"/>
  <c r="Q302" i="15"/>
  <c r="Q302" i="29"/>
  <c r="B303" i="15"/>
  <c r="B303" i="29"/>
  <c r="D303" i="15"/>
  <c r="D303" i="29"/>
  <c r="G303" i="15"/>
  <c r="G303" i="29"/>
  <c r="H303" i="15"/>
  <c r="H303" i="29"/>
  <c r="I303" i="15"/>
  <c r="I303" i="29"/>
  <c r="K303" i="15"/>
  <c r="K303" i="29"/>
  <c r="N303" i="15"/>
  <c r="N303" i="29"/>
  <c r="O303" i="15"/>
  <c r="O303" i="29"/>
  <c r="Q303" i="15"/>
  <c r="Q303" i="29"/>
  <c r="B304" i="15"/>
  <c r="B304" i="29"/>
  <c r="D304" i="15"/>
  <c r="D304" i="29"/>
  <c r="G304" i="15"/>
  <c r="G304" i="29"/>
  <c r="H304" i="15"/>
  <c r="H304" i="29"/>
  <c r="I304" i="15"/>
  <c r="I304" i="29"/>
  <c r="K304" i="15"/>
  <c r="K304" i="29"/>
  <c r="N304" i="15"/>
  <c r="N304" i="29"/>
  <c r="O304" i="15"/>
  <c r="O304" i="29"/>
  <c r="Q304" i="15"/>
  <c r="Q304" i="29"/>
  <c r="B305" i="15"/>
  <c r="B305" i="29"/>
  <c r="D305" i="15"/>
  <c r="D305" i="29"/>
  <c r="G305" i="15"/>
  <c r="G305" i="29"/>
  <c r="H305" i="15"/>
  <c r="H305" i="29"/>
  <c r="I305" i="15"/>
  <c r="I305" i="29"/>
  <c r="K305" i="15"/>
  <c r="K305" i="29"/>
  <c r="N305" i="15"/>
  <c r="N305" i="29"/>
  <c r="O305" i="15"/>
  <c r="O305" i="29"/>
  <c r="Q305" i="15"/>
  <c r="Q305" i="29"/>
  <c r="B306" i="15"/>
  <c r="B306" i="29"/>
  <c r="D306" i="15"/>
  <c r="D306" i="29"/>
  <c r="G306" i="15"/>
  <c r="G306" i="29"/>
  <c r="H306" i="15"/>
  <c r="H306" i="29"/>
  <c r="I306" i="15"/>
  <c r="I306" i="29"/>
  <c r="K306" i="15"/>
  <c r="K306" i="29"/>
  <c r="N306" i="15"/>
  <c r="N306" i="29"/>
  <c r="O306" i="15"/>
  <c r="O306" i="29"/>
  <c r="Q306" i="15"/>
  <c r="Q306" i="29"/>
  <c r="B307" i="15"/>
  <c r="B307" i="29"/>
  <c r="D307" i="15"/>
  <c r="D307" i="29"/>
  <c r="G307" i="15"/>
  <c r="G307" i="29"/>
  <c r="H307" i="15"/>
  <c r="H307" i="29"/>
  <c r="I307" i="15"/>
  <c r="I307" i="29"/>
  <c r="K307" i="15"/>
  <c r="K307" i="29"/>
  <c r="N307" i="15"/>
  <c r="N307" i="29"/>
  <c r="O307" i="15"/>
  <c r="O307" i="29"/>
  <c r="Q307" i="15"/>
  <c r="Q307" i="29"/>
  <c r="B308" i="15"/>
  <c r="B308" i="29"/>
  <c r="D308" i="15"/>
  <c r="D308" i="29"/>
  <c r="G308" i="15"/>
  <c r="G308" i="29"/>
  <c r="H308" i="15"/>
  <c r="H308" i="29"/>
  <c r="I308" i="15"/>
  <c r="I308" i="29"/>
  <c r="K308" i="15"/>
  <c r="K308" i="29"/>
  <c r="N308" i="15"/>
  <c r="N308" i="29"/>
  <c r="O308" i="15"/>
  <c r="O308" i="29"/>
  <c r="Q308" i="15"/>
  <c r="Q308" i="29"/>
  <c r="B309" i="15"/>
  <c r="B309" i="29"/>
  <c r="D309" i="15"/>
  <c r="D309" i="29"/>
  <c r="G309" i="15"/>
  <c r="G309" i="29"/>
  <c r="H309" i="15"/>
  <c r="H309" i="29"/>
  <c r="I309" i="15"/>
  <c r="I309" i="29"/>
  <c r="K309" i="15"/>
  <c r="K309" i="29"/>
  <c r="N309" i="15"/>
  <c r="N309" i="29"/>
  <c r="O309" i="15"/>
  <c r="O309" i="29"/>
  <c r="Q309" i="15"/>
  <c r="Q309" i="29"/>
  <c r="B310" i="15"/>
  <c r="B310" i="29"/>
  <c r="D310" i="15"/>
  <c r="D310" i="29"/>
  <c r="G310" i="15"/>
  <c r="G310" i="29"/>
  <c r="H310" i="15"/>
  <c r="H310" i="29"/>
  <c r="I310" i="15"/>
  <c r="I310" i="29"/>
  <c r="K310" i="15"/>
  <c r="K310" i="29"/>
  <c r="N310" i="15"/>
  <c r="N310" i="29"/>
  <c r="O310" i="15"/>
  <c r="O310" i="29"/>
  <c r="Q310" i="15"/>
  <c r="Q310" i="29"/>
  <c r="B311" i="15"/>
  <c r="B311" i="29"/>
  <c r="D311" i="15"/>
  <c r="D311" i="29"/>
  <c r="G311" i="15"/>
  <c r="G311" i="29"/>
  <c r="H311" i="15"/>
  <c r="H311" i="29"/>
  <c r="I311" i="15"/>
  <c r="I311" i="29"/>
  <c r="K311" i="15"/>
  <c r="K311" i="29"/>
  <c r="N311" i="15"/>
  <c r="N311" i="29"/>
  <c r="O311" i="15"/>
  <c r="O311" i="29"/>
  <c r="Q311" i="15"/>
  <c r="Q311" i="29"/>
  <c r="B312" i="15"/>
  <c r="B312" i="29"/>
  <c r="D312" i="15"/>
  <c r="D312" i="29"/>
  <c r="G312" i="15"/>
  <c r="G312" i="29"/>
  <c r="H312" i="15"/>
  <c r="H312" i="29"/>
  <c r="I312" i="15"/>
  <c r="I312" i="29"/>
  <c r="K312" i="15"/>
  <c r="K312" i="29"/>
  <c r="N312" i="15"/>
  <c r="N312" i="29"/>
  <c r="O312" i="15"/>
  <c r="O312" i="29"/>
  <c r="Q312" i="15"/>
  <c r="Q312" i="29"/>
  <c r="B313" i="15"/>
  <c r="B313" i="29"/>
  <c r="D313" i="15"/>
  <c r="D313" i="29"/>
  <c r="G313" i="15"/>
  <c r="G313" i="29"/>
  <c r="H313" i="15"/>
  <c r="H313" i="29"/>
  <c r="I313" i="15"/>
  <c r="I313" i="29"/>
  <c r="K313" i="15"/>
  <c r="K313" i="29"/>
  <c r="N313" i="15"/>
  <c r="N313" i="29"/>
  <c r="O313" i="15"/>
  <c r="O313" i="29"/>
  <c r="Q313" i="15"/>
  <c r="Q313" i="29"/>
  <c r="B314" i="15"/>
  <c r="B314" i="29"/>
  <c r="D314" i="15"/>
  <c r="D314" i="29"/>
  <c r="G314" i="15"/>
  <c r="G314" i="29"/>
  <c r="H314" i="15"/>
  <c r="H314" i="29"/>
  <c r="I314" i="15"/>
  <c r="I314" i="29"/>
  <c r="K314" i="15"/>
  <c r="K314" i="29"/>
  <c r="N314" i="15"/>
  <c r="N314" i="29"/>
  <c r="O314" i="15"/>
  <c r="O314" i="29"/>
  <c r="Q314" i="15"/>
  <c r="Q314" i="29"/>
  <c r="B315" i="15"/>
  <c r="B315" i="29"/>
  <c r="D315" i="15"/>
  <c r="D315" i="29"/>
  <c r="G315" i="15"/>
  <c r="G315" i="29"/>
  <c r="H315" i="15"/>
  <c r="H315" i="29"/>
  <c r="I315" i="15"/>
  <c r="I315" i="29"/>
  <c r="K315" i="15"/>
  <c r="K315" i="29"/>
  <c r="N315" i="15"/>
  <c r="N315" i="29"/>
  <c r="O315" i="15"/>
  <c r="O315" i="29"/>
  <c r="Q315" i="15"/>
  <c r="Q315" i="29"/>
  <c r="B316" i="15"/>
  <c r="B316" i="29"/>
  <c r="D316" i="15"/>
  <c r="D316" i="29"/>
  <c r="G316" i="15"/>
  <c r="G316" i="29"/>
  <c r="H316" i="15"/>
  <c r="H316" i="29"/>
  <c r="I316" i="15"/>
  <c r="I316" i="29"/>
  <c r="K316" i="15"/>
  <c r="K316" i="29"/>
  <c r="N316" i="15"/>
  <c r="N316" i="29"/>
  <c r="O316" i="15"/>
  <c r="O316" i="29"/>
  <c r="Q316" i="15"/>
  <c r="Q316" i="29"/>
  <c r="B317" i="15"/>
  <c r="B317" i="29"/>
  <c r="D317" i="15"/>
  <c r="D317" i="29"/>
  <c r="G317" i="15"/>
  <c r="G317" i="29"/>
  <c r="H317" i="15"/>
  <c r="H317" i="29"/>
  <c r="I317" i="15"/>
  <c r="I317" i="29"/>
  <c r="K317" i="15"/>
  <c r="K317" i="29"/>
  <c r="N317" i="15"/>
  <c r="N317" i="29"/>
  <c r="O317" i="15"/>
  <c r="O317" i="29"/>
  <c r="Q317" i="15"/>
  <c r="Q317" i="29"/>
  <c r="B318" i="15"/>
  <c r="B318" i="29"/>
  <c r="D318" i="15"/>
  <c r="D318" i="29"/>
  <c r="G318" i="15"/>
  <c r="G318" i="29"/>
  <c r="H318" i="15"/>
  <c r="H318" i="29"/>
  <c r="I318" i="15"/>
  <c r="I318" i="29"/>
  <c r="K318" i="15"/>
  <c r="K318" i="29"/>
  <c r="N318" i="15"/>
  <c r="N318" i="29"/>
  <c r="O318" i="15"/>
  <c r="O318" i="29"/>
  <c r="Q318" i="15"/>
  <c r="Q318" i="29"/>
  <c r="B319" i="15"/>
  <c r="B319" i="29"/>
  <c r="D319" i="15"/>
  <c r="D319" i="29"/>
  <c r="G319" i="15"/>
  <c r="G319" i="29"/>
  <c r="H319" i="15"/>
  <c r="H319" i="29"/>
  <c r="I319" i="15"/>
  <c r="I319" i="29"/>
  <c r="K319" i="15"/>
  <c r="K319" i="29"/>
  <c r="N319" i="15"/>
  <c r="N319" i="29"/>
  <c r="O319" i="15"/>
  <c r="O319" i="29"/>
  <c r="Q319" i="15"/>
  <c r="Q319" i="29"/>
  <c r="B320" i="15"/>
  <c r="B320" i="29"/>
  <c r="D320" i="15"/>
  <c r="D320" i="29"/>
  <c r="G320" i="15"/>
  <c r="G320" i="29"/>
  <c r="H320" i="15"/>
  <c r="H320" i="29"/>
  <c r="I320" i="15"/>
  <c r="I320" i="29"/>
  <c r="K320" i="15"/>
  <c r="K320" i="29"/>
  <c r="N320" i="15"/>
  <c r="N320" i="29"/>
  <c r="O320" i="15"/>
  <c r="O320" i="29"/>
  <c r="Q320" i="15"/>
  <c r="Q320" i="29"/>
  <c r="B321" i="15"/>
  <c r="B321" i="29"/>
  <c r="D321" i="15"/>
  <c r="D321" i="29"/>
  <c r="G321" i="15"/>
  <c r="G321" i="29"/>
  <c r="H321" i="15"/>
  <c r="H321" i="29"/>
  <c r="I321" i="15"/>
  <c r="I321" i="29"/>
  <c r="K321" i="15"/>
  <c r="K321" i="29"/>
  <c r="N321" i="15"/>
  <c r="N321" i="29"/>
  <c r="O321" i="15"/>
  <c r="O321" i="29"/>
  <c r="Q321" i="15"/>
  <c r="Q321" i="29"/>
  <c r="B322" i="15"/>
  <c r="B322" i="29"/>
  <c r="D322" i="15"/>
  <c r="D322" i="29"/>
  <c r="G322" i="15"/>
  <c r="G322" i="29"/>
  <c r="H322" i="15"/>
  <c r="H322" i="29"/>
  <c r="I322" i="15"/>
  <c r="I322" i="29"/>
  <c r="K322" i="15"/>
  <c r="K322" i="29"/>
  <c r="N322" i="15"/>
  <c r="N322" i="29"/>
  <c r="O322" i="15"/>
  <c r="O322" i="29"/>
  <c r="Q322" i="15"/>
  <c r="Q322" i="29"/>
  <c r="B323" i="15"/>
  <c r="B323" i="29"/>
  <c r="D323" i="15"/>
  <c r="D323" i="29"/>
  <c r="G323" i="15"/>
  <c r="G323" i="29"/>
  <c r="H323" i="15"/>
  <c r="H323" i="29"/>
  <c r="I323" i="15"/>
  <c r="I323" i="29"/>
  <c r="K323" i="15"/>
  <c r="K323" i="29"/>
  <c r="N323" i="15"/>
  <c r="N323" i="29"/>
  <c r="O323" i="15"/>
  <c r="O323" i="29"/>
  <c r="Q323" i="15"/>
  <c r="Q323" i="29"/>
  <c r="B324" i="15"/>
  <c r="B324" i="29"/>
  <c r="D324" i="15"/>
  <c r="D324" i="29"/>
  <c r="G324" i="15"/>
  <c r="G324" i="29"/>
  <c r="H324" i="15"/>
  <c r="H324" i="29"/>
  <c r="I324" i="15"/>
  <c r="I324" i="29"/>
  <c r="K324" i="15"/>
  <c r="K324" i="29"/>
  <c r="N324" i="15"/>
  <c r="N324" i="29"/>
  <c r="O324" i="15"/>
  <c r="O324" i="29"/>
  <c r="Q324" i="15"/>
  <c r="Q324" i="29"/>
  <c r="B325" i="15"/>
  <c r="B325" i="29"/>
  <c r="D325" i="15"/>
  <c r="D325" i="29"/>
  <c r="G325" i="15"/>
  <c r="G325" i="29"/>
  <c r="H325" i="15"/>
  <c r="H325" i="29"/>
  <c r="I325" i="15"/>
  <c r="I325" i="29"/>
  <c r="K325" i="15"/>
  <c r="K325" i="29"/>
  <c r="N325" i="15"/>
  <c r="N325" i="29"/>
  <c r="O325" i="15"/>
  <c r="O325" i="29"/>
  <c r="Q325" i="15"/>
  <c r="Q325" i="29"/>
  <c r="B326" i="15"/>
  <c r="B326" i="29"/>
  <c r="D326" i="15"/>
  <c r="D326" i="29"/>
  <c r="G326" i="15"/>
  <c r="G326" i="29"/>
  <c r="H326" i="15"/>
  <c r="H326" i="29"/>
  <c r="I326" i="15"/>
  <c r="I326" i="29"/>
  <c r="K326" i="15"/>
  <c r="K326" i="29"/>
  <c r="N326" i="15"/>
  <c r="N326" i="29"/>
  <c r="O326" i="15"/>
  <c r="O326" i="29"/>
  <c r="Q326" i="15"/>
  <c r="Q326" i="29"/>
  <c r="B327" i="15"/>
  <c r="B327" i="29"/>
  <c r="D327" i="15"/>
  <c r="D327" i="29"/>
  <c r="G327" i="15"/>
  <c r="G327" i="29"/>
  <c r="H327" i="15"/>
  <c r="H327" i="29"/>
  <c r="I327" i="15"/>
  <c r="I327" i="29"/>
  <c r="K327" i="15"/>
  <c r="K327" i="29"/>
  <c r="N327" i="15"/>
  <c r="N327" i="29"/>
  <c r="O327" i="15"/>
  <c r="O327" i="29"/>
  <c r="Q327" i="15"/>
  <c r="Q327" i="29"/>
  <c r="B328" i="15"/>
  <c r="B328" i="29"/>
  <c r="D328" i="15"/>
  <c r="D328" i="29"/>
  <c r="G328" i="15"/>
  <c r="G328" i="29"/>
  <c r="H328" i="15"/>
  <c r="H328" i="29"/>
  <c r="I328" i="15"/>
  <c r="I328" i="29"/>
  <c r="K328" i="15"/>
  <c r="K328" i="29"/>
  <c r="N328" i="15"/>
  <c r="N328" i="29"/>
  <c r="O328" i="15"/>
  <c r="O328" i="29"/>
  <c r="Q328" i="15"/>
  <c r="Q328" i="29"/>
  <c r="B329" i="15"/>
  <c r="B329" i="29"/>
  <c r="D329" i="15"/>
  <c r="D329" i="29"/>
  <c r="G329" i="15"/>
  <c r="G329" i="29"/>
  <c r="H329" i="15"/>
  <c r="H329" i="29"/>
  <c r="I329" i="15"/>
  <c r="I329" i="29"/>
  <c r="K329" i="15"/>
  <c r="K329" i="29"/>
  <c r="N329" i="15"/>
  <c r="N329" i="29"/>
  <c r="O329" i="15"/>
  <c r="O329" i="29"/>
  <c r="Q329" i="15"/>
  <c r="Q329" i="29"/>
  <c r="B330" i="15"/>
  <c r="B330" i="29"/>
  <c r="D330" i="15"/>
  <c r="D330" i="29"/>
  <c r="G330" i="15"/>
  <c r="G330" i="29"/>
  <c r="H330" i="15"/>
  <c r="H330" i="29"/>
  <c r="I330" i="15"/>
  <c r="I330" i="29"/>
  <c r="K330" i="15"/>
  <c r="K330" i="29"/>
  <c r="N330" i="15"/>
  <c r="N330" i="29"/>
  <c r="O330" i="15"/>
  <c r="O330" i="29"/>
  <c r="Q330" i="15"/>
  <c r="Q330" i="29"/>
  <c r="B331" i="15"/>
  <c r="B331" i="29"/>
  <c r="D331" i="15"/>
  <c r="D331" i="29"/>
  <c r="G331" i="15"/>
  <c r="G331" i="29"/>
  <c r="H331" i="15"/>
  <c r="H331" i="29"/>
  <c r="I331" i="15"/>
  <c r="I331" i="29"/>
  <c r="K331" i="15"/>
  <c r="K331" i="29"/>
  <c r="N331" i="15"/>
  <c r="N331" i="29"/>
  <c r="O331" i="15"/>
  <c r="O331" i="29"/>
  <c r="Q331" i="15"/>
  <c r="Q331" i="29"/>
  <c r="B332" i="15"/>
  <c r="B332" i="29"/>
  <c r="D332" i="15"/>
  <c r="D332" i="29"/>
  <c r="G332" i="15"/>
  <c r="G332" i="29"/>
  <c r="H332" i="15"/>
  <c r="H332" i="29"/>
  <c r="I332" i="15"/>
  <c r="I332" i="29"/>
  <c r="K332" i="15"/>
  <c r="K332" i="29"/>
  <c r="N332" i="15"/>
  <c r="N332" i="29"/>
  <c r="O332" i="15"/>
  <c r="O332" i="29"/>
  <c r="Q332" i="15"/>
  <c r="Q332" i="29"/>
  <c r="B333" i="15"/>
  <c r="B333" i="29"/>
  <c r="D333" i="15"/>
  <c r="D333" i="29"/>
  <c r="G333" i="15"/>
  <c r="G333" i="29"/>
  <c r="H333" i="15"/>
  <c r="H333" i="29"/>
  <c r="I333" i="15"/>
  <c r="I333" i="29"/>
  <c r="K333" i="15"/>
  <c r="K333" i="29"/>
  <c r="N333" i="15"/>
  <c r="N333" i="29"/>
  <c r="O333" i="15"/>
  <c r="O333" i="29"/>
  <c r="Q333" i="15"/>
  <c r="Q333" i="29"/>
  <c r="B334" i="15"/>
  <c r="B334" i="29"/>
  <c r="D334" i="15"/>
  <c r="D334" i="29"/>
  <c r="G334" i="15"/>
  <c r="G334" i="29"/>
  <c r="H334" i="15"/>
  <c r="H334" i="29"/>
  <c r="I334" i="15"/>
  <c r="I334" i="29"/>
  <c r="K334" i="15"/>
  <c r="K334" i="29"/>
  <c r="N334" i="15"/>
  <c r="N334" i="29"/>
  <c r="O334" i="15"/>
  <c r="O334" i="29"/>
  <c r="Q334" i="15"/>
  <c r="Q334" i="29"/>
  <c r="B335" i="15"/>
  <c r="B335" i="29"/>
  <c r="D335" i="15"/>
  <c r="D335" i="29"/>
  <c r="G335" i="15"/>
  <c r="G335" i="29"/>
  <c r="H335" i="15"/>
  <c r="H335" i="29"/>
  <c r="I335" i="15"/>
  <c r="I335" i="29"/>
  <c r="K335" i="15"/>
  <c r="K335" i="29"/>
  <c r="N335" i="15"/>
  <c r="N335" i="29"/>
  <c r="O335" i="15"/>
  <c r="O335" i="29"/>
  <c r="Q335" i="15"/>
  <c r="Q335" i="29"/>
  <c r="B336" i="15"/>
  <c r="B336" i="29"/>
  <c r="D336" i="15"/>
  <c r="D336" i="29"/>
  <c r="G336" i="15"/>
  <c r="G336" i="29"/>
  <c r="H336" i="15"/>
  <c r="H336" i="29"/>
  <c r="I336" i="15"/>
  <c r="I336" i="29"/>
  <c r="K336" i="15"/>
  <c r="K336" i="29"/>
  <c r="N336" i="15"/>
  <c r="N336" i="29"/>
  <c r="O336" i="15"/>
  <c r="O336" i="29"/>
  <c r="Q336" i="15"/>
  <c r="Q336" i="29"/>
  <c r="B337" i="15"/>
  <c r="B337" i="29"/>
  <c r="D337" i="15"/>
  <c r="D337" i="29"/>
  <c r="G337" i="15"/>
  <c r="G337" i="29"/>
  <c r="H337" i="15"/>
  <c r="H337" i="29"/>
  <c r="I337" i="15"/>
  <c r="I337" i="29"/>
  <c r="K337" i="15"/>
  <c r="K337" i="29"/>
  <c r="N337" i="15"/>
  <c r="N337" i="29"/>
  <c r="O337" i="15"/>
  <c r="O337" i="29"/>
  <c r="Q337" i="15"/>
  <c r="Q337" i="29"/>
  <c r="B338" i="15"/>
  <c r="B338" i="29"/>
  <c r="D338" i="15"/>
  <c r="D338" i="29"/>
  <c r="G338" i="15"/>
  <c r="G338" i="29"/>
  <c r="H338" i="15"/>
  <c r="H338" i="29"/>
  <c r="I338" i="15"/>
  <c r="I338" i="29"/>
  <c r="K338" i="15"/>
  <c r="K338" i="29"/>
  <c r="N338" i="15"/>
  <c r="N338" i="29"/>
  <c r="O338" i="15"/>
  <c r="O338" i="29"/>
  <c r="Q338" i="15"/>
  <c r="Q338" i="29"/>
  <c r="B339" i="15"/>
  <c r="B339" i="29"/>
  <c r="D339" i="15"/>
  <c r="D339" i="29"/>
  <c r="G339" i="15"/>
  <c r="G339" i="29"/>
  <c r="H339" i="15"/>
  <c r="H339" i="29"/>
  <c r="I339" i="15"/>
  <c r="I339" i="29"/>
  <c r="K339" i="15"/>
  <c r="K339" i="29"/>
  <c r="N339" i="15"/>
  <c r="N339" i="29"/>
  <c r="O339" i="15"/>
  <c r="O339" i="29"/>
  <c r="Q339" i="15"/>
  <c r="Q339" i="29"/>
  <c r="B340" i="15"/>
  <c r="B340" i="29"/>
  <c r="D340" i="15"/>
  <c r="D340" i="29"/>
  <c r="G340" i="15"/>
  <c r="G340" i="29"/>
  <c r="H340" i="15"/>
  <c r="H340" i="29"/>
  <c r="I340" i="15"/>
  <c r="I340" i="29"/>
  <c r="K340" i="15"/>
  <c r="K340" i="29"/>
  <c r="N340" i="15"/>
  <c r="N340" i="29"/>
  <c r="O340" i="15"/>
  <c r="O340" i="29"/>
  <c r="Q340" i="15"/>
  <c r="Q340" i="29"/>
  <c r="B341" i="15"/>
  <c r="B341" i="29"/>
  <c r="D341" i="15"/>
  <c r="D341" i="29"/>
  <c r="G341" i="15"/>
  <c r="G341" i="29"/>
  <c r="H341" i="15"/>
  <c r="H341" i="29"/>
  <c r="I341" i="15"/>
  <c r="I341" i="29"/>
  <c r="K341" i="15"/>
  <c r="K341" i="29"/>
  <c r="N341" i="15"/>
  <c r="N341" i="29"/>
  <c r="O341" i="15"/>
  <c r="O341" i="29"/>
  <c r="Q341" i="15"/>
  <c r="Q341" i="29"/>
  <c r="B342" i="15"/>
  <c r="B342" i="29"/>
  <c r="D342" i="15"/>
  <c r="D342" i="29"/>
  <c r="G342" i="15"/>
  <c r="G342" i="29"/>
  <c r="H342" i="15"/>
  <c r="H342" i="29"/>
  <c r="I342" i="15"/>
  <c r="I342" i="29"/>
  <c r="K342" i="15"/>
  <c r="K342" i="29"/>
  <c r="N342" i="15"/>
  <c r="N342" i="29"/>
  <c r="O342" i="15"/>
  <c r="O342" i="29"/>
  <c r="Q342" i="15"/>
  <c r="Q342" i="29"/>
  <c r="B343" i="15"/>
  <c r="B343" i="29"/>
  <c r="D343" i="15"/>
  <c r="D343" i="29"/>
  <c r="G343" i="15"/>
  <c r="G343" i="29"/>
  <c r="H343" i="15"/>
  <c r="H343" i="29"/>
  <c r="I343" i="15"/>
  <c r="I343" i="29"/>
  <c r="K343" i="15"/>
  <c r="K343" i="29"/>
  <c r="N343" i="15"/>
  <c r="N343" i="29"/>
  <c r="O343" i="15"/>
  <c r="O343" i="29"/>
  <c r="Q343" i="15"/>
  <c r="Q343" i="29"/>
  <c r="B344" i="15"/>
  <c r="B344" i="29"/>
  <c r="D344" i="15"/>
  <c r="D344" i="29"/>
  <c r="G344" i="15"/>
  <c r="G344" i="29"/>
  <c r="H344" i="15"/>
  <c r="H344" i="29"/>
  <c r="I344" i="15"/>
  <c r="I344" i="29"/>
  <c r="K344" i="15"/>
  <c r="K344" i="29"/>
  <c r="N344" i="15"/>
  <c r="N344" i="29"/>
  <c r="O344" i="15"/>
  <c r="O344" i="29"/>
  <c r="Q344" i="15"/>
  <c r="Q344" i="29"/>
  <c r="B345" i="15"/>
  <c r="B345" i="29"/>
  <c r="D345" i="15"/>
  <c r="D345" i="29"/>
  <c r="G345" i="15"/>
  <c r="G345" i="29"/>
  <c r="H345" i="15"/>
  <c r="H345" i="29"/>
  <c r="I345" i="15"/>
  <c r="I345" i="29"/>
  <c r="K345" i="15"/>
  <c r="K345" i="29"/>
  <c r="N345" i="15"/>
  <c r="N345" i="29"/>
  <c r="O345" i="15"/>
  <c r="O345" i="29"/>
  <c r="Q345" i="15"/>
  <c r="Q345" i="29"/>
  <c r="B346" i="15"/>
  <c r="B346" i="29"/>
  <c r="D346" i="15"/>
  <c r="D346" i="29"/>
  <c r="G346" i="15"/>
  <c r="G346" i="29"/>
  <c r="H346" i="15"/>
  <c r="H346" i="29"/>
  <c r="I346" i="15"/>
  <c r="I346" i="29"/>
  <c r="K346" i="15"/>
  <c r="K346" i="29"/>
  <c r="N346" i="15"/>
  <c r="N346" i="29"/>
  <c r="O346" i="15"/>
  <c r="O346" i="29"/>
  <c r="Q346" i="15"/>
  <c r="Q346" i="29"/>
  <c r="B347" i="15"/>
  <c r="B347" i="29"/>
  <c r="D347" i="15"/>
  <c r="D347" i="29"/>
  <c r="G347" i="15"/>
  <c r="G347" i="29"/>
  <c r="H347" i="15"/>
  <c r="H347" i="29"/>
  <c r="I347" i="15"/>
  <c r="I347" i="29"/>
  <c r="K347" i="15"/>
  <c r="K347" i="29"/>
  <c r="N347" i="15"/>
  <c r="N347" i="29"/>
  <c r="O347" i="15"/>
  <c r="O347" i="29"/>
  <c r="Q347" i="15"/>
  <c r="Q347" i="29"/>
  <c r="B348" i="15"/>
  <c r="B348" i="29"/>
  <c r="D348" i="15"/>
  <c r="D348" i="29"/>
  <c r="G348" i="15"/>
  <c r="G348" i="29"/>
  <c r="H348" i="15"/>
  <c r="H348" i="29"/>
  <c r="I348" i="15"/>
  <c r="I348" i="29"/>
  <c r="K348" i="15"/>
  <c r="K348" i="29"/>
  <c r="N348" i="15"/>
  <c r="N348" i="29"/>
  <c r="O348" i="15"/>
  <c r="O348" i="29"/>
  <c r="Q348" i="15"/>
  <c r="Q348" i="29"/>
  <c r="B349" i="15"/>
  <c r="B349" i="29"/>
  <c r="D349" i="15"/>
  <c r="D349" i="29"/>
  <c r="G349" i="15"/>
  <c r="G349" i="29"/>
  <c r="H349" i="15"/>
  <c r="H349" i="29"/>
  <c r="I349" i="15"/>
  <c r="I349" i="29"/>
  <c r="K349" i="15"/>
  <c r="K349" i="29"/>
  <c r="N349" i="15"/>
  <c r="N349" i="29"/>
  <c r="O349" i="15"/>
  <c r="O349" i="29"/>
  <c r="Q349" i="15"/>
  <c r="Q349" i="29"/>
  <c r="B350" i="15"/>
  <c r="B350" i="29"/>
  <c r="D350" i="15"/>
  <c r="D350" i="29"/>
  <c r="G350" i="15"/>
  <c r="G350" i="29"/>
  <c r="H350" i="15"/>
  <c r="H350" i="29"/>
  <c r="I350" i="15"/>
  <c r="I350" i="29"/>
  <c r="K350" i="15"/>
  <c r="K350" i="29"/>
  <c r="N350" i="15"/>
  <c r="N350" i="29"/>
  <c r="O350" i="15"/>
  <c r="O350" i="29"/>
  <c r="Q350" i="15"/>
  <c r="Q350" i="29"/>
  <c r="B351" i="15"/>
  <c r="B351" i="29"/>
  <c r="D351" i="15"/>
  <c r="D351" i="29"/>
  <c r="G351" i="15"/>
  <c r="G351" i="29"/>
  <c r="H351" i="15"/>
  <c r="H351" i="29"/>
  <c r="I351" i="15"/>
  <c r="I351" i="29"/>
  <c r="K351" i="15"/>
  <c r="K351" i="29"/>
  <c r="N351" i="15"/>
  <c r="N351" i="29"/>
  <c r="O351" i="15"/>
  <c r="O351" i="29"/>
  <c r="Q351" i="15"/>
  <c r="Q351" i="29"/>
  <c r="B352" i="15"/>
  <c r="B352" i="29"/>
  <c r="D352" i="15"/>
  <c r="D352" i="29"/>
  <c r="G352" i="15"/>
  <c r="G352" i="29"/>
  <c r="H352" i="15"/>
  <c r="H352" i="29"/>
  <c r="I352" i="15"/>
  <c r="I352" i="29"/>
  <c r="K352" i="15"/>
  <c r="K352" i="29"/>
  <c r="N352" i="15"/>
  <c r="N352" i="29"/>
  <c r="O352" i="15"/>
  <c r="O352" i="29"/>
  <c r="Q352" i="15"/>
  <c r="Q352" i="29"/>
  <c r="B353" i="15"/>
  <c r="B353" i="29"/>
  <c r="D353" i="15"/>
  <c r="D353" i="29"/>
  <c r="G353" i="15"/>
  <c r="G353" i="29"/>
  <c r="H353" i="15"/>
  <c r="H353" i="29"/>
  <c r="I353" i="15"/>
  <c r="I353" i="29"/>
  <c r="K353" i="15"/>
  <c r="K353" i="29"/>
  <c r="N353" i="15"/>
  <c r="N353" i="29"/>
  <c r="O353" i="15"/>
  <c r="O353" i="29"/>
  <c r="Q353" i="15"/>
  <c r="Q353" i="29"/>
  <c r="B354" i="15"/>
  <c r="B354" i="29"/>
  <c r="D354" i="15"/>
  <c r="D354" i="29"/>
  <c r="G354" i="15"/>
  <c r="G354" i="29"/>
  <c r="H354" i="15"/>
  <c r="H354" i="29"/>
  <c r="I354" i="15"/>
  <c r="I354" i="29"/>
  <c r="K354" i="15"/>
  <c r="K354" i="29"/>
  <c r="N354" i="15"/>
  <c r="N354" i="29"/>
  <c r="O354" i="15"/>
  <c r="O354" i="29"/>
  <c r="Q354" i="15"/>
  <c r="Q354" i="29"/>
  <c r="B355" i="15"/>
  <c r="B355" i="29"/>
  <c r="D355" i="15"/>
  <c r="D355" i="29"/>
  <c r="G355" i="15"/>
  <c r="G355" i="29"/>
  <c r="H355" i="15"/>
  <c r="H355" i="29"/>
  <c r="I355" i="15"/>
  <c r="I355" i="29"/>
  <c r="K355" i="15"/>
  <c r="K355" i="29"/>
  <c r="N355" i="15"/>
  <c r="N355" i="29"/>
  <c r="O355" i="15"/>
  <c r="O355" i="29"/>
  <c r="Q355" i="15"/>
  <c r="Q355" i="29"/>
  <c r="B356" i="15"/>
  <c r="B356" i="29"/>
  <c r="D356" i="15"/>
  <c r="D356" i="29"/>
  <c r="G356" i="15"/>
  <c r="G356" i="29"/>
  <c r="H356" i="15"/>
  <c r="H356" i="29"/>
  <c r="I356" i="15"/>
  <c r="I356" i="29"/>
  <c r="K356" i="15"/>
  <c r="K356" i="29"/>
  <c r="N356" i="15"/>
  <c r="N356" i="29"/>
  <c r="O356" i="15"/>
  <c r="O356" i="29"/>
  <c r="Q356" i="15"/>
  <c r="Q356" i="29"/>
  <c r="B357" i="15"/>
  <c r="B357" i="29"/>
  <c r="D357" i="15"/>
  <c r="D357" i="29"/>
  <c r="G357" i="15"/>
  <c r="G357" i="29"/>
  <c r="H357" i="15"/>
  <c r="H357" i="29"/>
  <c r="I357" i="15"/>
  <c r="I357" i="29"/>
  <c r="K357" i="15"/>
  <c r="K357" i="29"/>
  <c r="N357" i="15"/>
  <c r="N357" i="29"/>
  <c r="O357" i="15"/>
  <c r="O357" i="29"/>
  <c r="Q357" i="15"/>
  <c r="Q357" i="29"/>
  <c r="B358" i="15"/>
  <c r="B358" i="29"/>
  <c r="D358" i="15"/>
  <c r="D358" i="29"/>
  <c r="G358" i="15"/>
  <c r="G358" i="29"/>
  <c r="H358" i="15"/>
  <c r="H358" i="29"/>
  <c r="I358" i="15"/>
  <c r="I358" i="29"/>
  <c r="K358" i="15"/>
  <c r="K358" i="29"/>
  <c r="N358" i="15"/>
  <c r="N358" i="29"/>
  <c r="O358" i="15"/>
  <c r="O358" i="29"/>
  <c r="Q358" i="15"/>
  <c r="Q358" i="29"/>
  <c r="B359" i="15"/>
  <c r="B359" i="29"/>
  <c r="D359" i="15"/>
  <c r="D359" i="29"/>
  <c r="G359" i="15"/>
  <c r="G359" i="29"/>
  <c r="H359" i="15"/>
  <c r="H359" i="29"/>
  <c r="I359" i="15"/>
  <c r="I359" i="29"/>
  <c r="K359" i="15"/>
  <c r="K359" i="29"/>
  <c r="N359" i="15"/>
  <c r="N359" i="29"/>
  <c r="O359" i="15"/>
  <c r="O359" i="29"/>
  <c r="Q359" i="15"/>
  <c r="Q359" i="29"/>
  <c r="B360" i="15"/>
  <c r="B360" i="29"/>
  <c r="D360" i="15"/>
  <c r="D360" i="29"/>
  <c r="G360" i="15"/>
  <c r="G360" i="29"/>
  <c r="H360" i="15"/>
  <c r="H360" i="29"/>
  <c r="I360" i="15"/>
  <c r="I360" i="29"/>
  <c r="K360" i="15"/>
  <c r="K360" i="29"/>
  <c r="N360" i="15"/>
  <c r="N360" i="29"/>
  <c r="O360" i="15"/>
  <c r="O360" i="29"/>
  <c r="Q360" i="15"/>
  <c r="Q360" i="29"/>
  <c r="B361" i="15"/>
  <c r="B361" i="29"/>
  <c r="D361" i="15"/>
  <c r="D361" i="29"/>
  <c r="G361" i="15"/>
  <c r="G361" i="29"/>
  <c r="H361" i="15"/>
  <c r="H361" i="29"/>
  <c r="I361" i="15"/>
  <c r="I361" i="29"/>
  <c r="K361" i="15"/>
  <c r="K361" i="29"/>
  <c r="N361" i="15"/>
  <c r="N361" i="29"/>
  <c r="O361" i="15"/>
  <c r="O361" i="29"/>
  <c r="Q361" i="15"/>
  <c r="Q361" i="29"/>
  <c r="B362" i="15"/>
  <c r="B362" i="29"/>
  <c r="D362" i="15"/>
  <c r="D362" i="29"/>
  <c r="G362" i="15"/>
  <c r="G362" i="29"/>
  <c r="H362" i="15"/>
  <c r="H362" i="29"/>
  <c r="I362" i="15"/>
  <c r="I362" i="29"/>
  <c r="K362" i="15"/>
  <c r="K362" i="29"/>
  <c r="N362" i="15"/>
  <c r="N362" i="29"/>
  <c r="O362" i="15"/>
  <c r="O362" i="29"/>
  <c r="Q362" i="15"/>
  <c r="Q362" i="29"/>
  <c r="B363" i="15"/>
  <c r="B363" i="29"/>
  <c r="D363" i="15"/>
  <c r="D363" i="29"/>
  <c r="G363" i="15"/>
  <c r="G363" i="29"/>
  <c r="H363" i="15"/>
  <c r="H363" i="29"/>
  <c r="I363" i="15"/>
  <c r="I363" i="29"/>
  <c r="K363" i="15"/>
  <c r="K363" i="29"/>
  <c r="N363" i="15"/>
  <c r="N363" i="29"/>
  <c r="O363" i="15"/>
  <c r="O363" i="29"/>
  <c r="Q363" i="15"/>
  <c r="Q363" i="29"/>
  <c r="B364" i="15"/>
  <c r="B364" i="29"/>
  <c r="D364" i="15"/>
  <c r="D364" i="29"/>
  <c r="G364" i="15"/>
  <c r="G364" i="29"/>
  <c r="H364" i="15"/>
  <c r="H364" i="29"/>
  <c r="I364" i="15"/>
  <c r="I364" i="29"/>
  <c r="K364" i="15"/>
  <c r="K364" i="29"/>
  <c r="N364" i="15"/>
  <c r="N364" i="29"/>
  <c r="O364" i="15"/>
  <c r="O364" i="29"/>
  <c r="Q364" i="15"/>
  <c r="Q364" i="29"/>
  <c r="B365" i="15"/>
  <c r="B365" i="29"/>
  <c r="D365" i="15"/>
  <c r="D365" i="29"/>
  <c r="G365" i="15"/>
  <c r="G365" i="29"/>
  <c r="H365" i="15"/>
  <c r="H365" i="29"/>
  <c r="I365" i="15"/>
  <c r="I365" i="29"/>
  <c r="K365" i="15"/>
  <c r="K365" i="29"/>
  <c r="N365" i="15"/>
  <c r="N365" i="29"/>
  <c r="O365" i="15"/>
  <c r="O365" i="29"/>
  <c r="Q365" i="15"/>
  <c r="Q365" i="29"/>
  <c r="B366" i="15"/>
  <c r="B366" i="29"/>
  <c r="D366" i="15"/>
  <c r="D366" i="29"/>
  <c r="G366" i="15"/>
  <c r="G366" i="29"/>
  <c r="H366" i="15"/>
  <c r="H366" i="29"/>
  <c r="I366" i="15"/>
  <c r="I366" i="29"/>
  <c r="K366" i="15"/>
  <c r="K366" i="29"/>
  <c r="N366" i="15"/>
  <c r="N366" i="29"/>
  <c r="O366" i="15"/>
  <c r="O366" i="29"/>
  <c r="Q366" i="15"/>
  <c r="Q366" i="29"/>
  <c r="B367" i="15"/>
  <c r="B367" i="29"/>
  <c r="D367" i="15"/>
  <c r="D367" i="29"/>
  <c r="G367" i="15"/>
  <c r="G367" i="29"/>
  <c r="H367" i="15"/>
  <c r="H367" i="29"/>
  <c r="I367" i="15"/>
  <c r="I367" i="29"/>
  <c r="K367" i="15"/>
  <c r="K367" i="29"/>
  <c r="N367" i="15"/>
  <c r="N367" i="29"/>
  <c r="O367" i="15"/>
  <c r="O367" i="29"/>
  <c r="Q367" i="15"/>
  <c r="Q367" i="29"/>
  <c r="B368" i="15"/>
  <c r="B368" i="29"/>
  <c r="D368" i="15"/>
  <c r="D368" i="29"/>
  <c r="G368" i="15"/>
  <c r="G368" i="29"/>
  <c r="H368" i="15"/>
  <c r="H368" i="29"/>
  <c r="I368" i="15"/>
  <c r="I368" i="29"/>
  <c r="K368" i="15"/>
  <c r="K368" i="29"/>
  <c r="N368" i="15"/>
  <c r="N368" i="29"/>
  <c r="O368" i="15"/>
  <c r="O368" i="29"/>
  <c r="Q368" i="15"/>
  <c r="Q368" i="29"/>
  <c r="B369" i="15"/>
  <c r="B369" i="29"/>
  <c r="D369" i="15"/>
  <c r="D369" i="29"/>
  <c r="G369" i="15"/>
  <c r="G369" i="29"/>
  <c r="H369" i="15"/>
  <c r="H369" i="29"/>
  <c r="I369" i="15"/>
  <c r="I369" i="29"/>
  <c r="K369" i="15"/>
  <c r="K369" i="29"/>
  <c r="N369" i="15"/>
  <c r="N369" i="29"/>
  <c r="O369" i="15"/>
  <c r="O369" i="29"/>
  <c r="Q369" i="15"/>
  <c r="Q369" i="29"/>
  <c r="B370" i="15"/>
  <c r="B370" i="29"/>
  <c r="D370" i="15"/>
  <c r="D370" i="29"/>
  <c r="G370" i="15"/>
  <c r="G370" i="29"/>
  <c r="H370" i="15"/>
  <c r="H370" i="29"/>
  <c r="I370" i="15"/>
  <c r="I370" i="29"/>
  <c r="K370" i="15"/>
  <c r="K370" i="29"/>
  <c r="N370" i="15"/>
  <c r="N370" i="29"/>
  <c r="O370" i="15"/>
  <c r="O370" i="29"/>
  <c r="Q370" i="15"/>
  <c r="Q370" i="29"/>
  <c r="B371" i="15"/>
  <c r="B371" i="29"/>
  <c r="D371" i="15"/>
  <c r="D371" i="29"/>
  <c r="G371" i="15"/>
  <c r="G371" i="29"/>
  <c r="H371" i="15"/>
  <c r="H371" i="29"/>
  <c r="I371" i="15"/>
  <c r="I371" i="29"/>
  <c r="K371" i="15"/>
  <c r="K371" i="29"/>
  <c r="N371" i="15"/>
  <c r="N371" i="29"/>
  <c r="O371" i="15"/>
  <c r="O371" i="29"/>
  <c r="Q371" i="15"/>
  <c r="Q371" i="29"/>
  <c r="B372" i="15"/>
  <c r="B372" i="29"/>
  <c r="D372" i="15"/>
  <c r="D372" i="29"/>
  <c r="G372" i="15"/>
  <c r="G372" i="29"/>
  <c r="H372" i="15"/>
  <c r="H372" i="29"/>
  <c r="I372" i="15"/>
  <c r="I372" i="29"/>
  <c r="K372" i="15"/>
  <c r="K372" i="29"/>
  <c r="N372" i="15"/>
  <c r="N372" i="29"/>
  <c r="O372" i="15"/>
  <c r="O372" i="29"/>
  <c r="Q372" i="15"/>
  <c r="Q372" i="29"/>
  <c r="B373" i="15"/>
  <c r="B373" i="29"/>
  <c r="D373" i="15"/>
  <c r="D373" i="29"/>
  <c r="G373" i="15"/>
  <c r="G373" i="29"/>
  <c r="H373" i="15"/>
  <c r="H373" i="29"/>
  <c r="I373" i="15"/>
  <c r="I373" i="29"/>
  <c r="K373" i="15"/>
  <c r="K373" i="29"/>
  <c r="N373" i="15"/>
  <c r="N373" i="29"/>
  <c r="O373" i="15"/>
  <c r="O373" i="29"/>
  <c r="Q373" i="15"/>
  <c r="Q373" i="29"/>
  <c r="B374" i="15"/>
  <c r="B374" i="29"/>
  <c r="D374" i="15"/>
  <c r="D374" i="29"/>
  <c r="G374" i="15"/>
  <c r="G374" i="29"/>
  <c r="H374" i="15"/>
  <c r="H374" i="29"/>
  <c r="I374" i="15"/>
  <c r="I374" i="29"/>
  <c r="K374" i="15"/>
  <c r="K374" i="29"/>
  <c r="N374" i="15"/>
  <c r="N374" i="29"/>
  <c r="O374" i="15"/>
  <c r="O374" i="29"/>
  <c r="Q374" i="15"/>
  <c r="Q374" i="29"/>
  <c r="B375" i="15"/>
  <c r="B375" i="29"/>
  <c r="D375" i="15"/>
  <c r="D375" i="29"/>
  <c r="G375" i="15"/>
  <c r="G375" i="29"/>
  <c r="H375" i="15"/>
  <c r="H375" i="29"/>
  <c r="I375" i="15"/>
  <c r="I375" i="29"/>
  <c r="K375" i="15"/>
  <c r="K375" i="29"/>
  <c r="N375" i="15"/>
  <c r="N375" i="29"/>
  <c r="O375" i="15"/>
  <c r="O375" i="29"/>
  <c r="Q375" i="15"/>
  <c r="Q375" i="29"/>
  <c r="B376" i="15"/>
  <c r="B376" i="29"/>
  <c r="D376" i="15"/>
  <c r="D376" i="29"/>
  <c r="G376" i="15"/>
  <c r="G376" i="29"/>
  <c r="H376" i="15"/>
  <c r="H376" i="29"/>
  <c r="I376" i="15"/>
  <c r="I376" i="29"/>
  <c r="K376" i="15"/>
  <c r="K376" i="29"/>
  <c r="N376" i="15"/>
  <c r="N376" i="29"/>
  <c r="Q376" i="15"/>
  <c r="Q376" i="29"/>
  <c r="B377" i="15"/>
  <c r="B377" i="29"/>
  <c r="D377" i="15"/>
  <c r="D377" i="29"/>
  <c r="G377" i="15"/>
  <c r="G377" i="29"/>
  <c r="H377" i="15"/>
  <c r="H377" i="29"/>
  <c r="I377" i="15"/>
  <c r="I377" i="29"/>
  <c r="K377" i="15"/>
  <c r="K377" i="29"/>
  <c r="N377" i="15"/>
  <c r="N377" i="29"/>
  <c r="Q377" i="15"/>
  <c r="Q377" i="29"/>
  <c r="B378" i="15"/>
  <c r="B378" i="29"/>
  <c r="D378" i="15"/>
  <c r="D378" i="29"/>
  <c r="G378" i="15"/>
  <c r="G378" i="29"/>
  <c r="H378" i="15"/>
  <c r="H378" i="29"/>
  <c r="I378" i="15"/>
  <c r="I378" i="29"/>
  <c r="K378" i="15"/>
  <c r="K378" i="29"/>
  <c r="N378" i="15"/>
  <c r="N378" i="29"/>
  <c r="Q378" i="15"/>
  <c r="Q378" i="29"/>
  <c r="B379" i="15"/>
  <c r="B379" i="29"/>
  <c r="D379" i="15"/>
  <c r="D379" i="29"/>
  <c r="G379" i="15"/>
  <c r="G379" i="29"/>
  <c r="H379" i="15"/>
  <c r="H379" i="29"/>
  <c r="I379" i="15"/>
  <c r="I379" i="29"/>
  <c r="K379" i="15"/>
  <c r="K379" i="29"/>
  <c r="N379" i="15"/>
  <c r="N379" i="29"/>
  <c r="Q379" i="15"/>
  <c r="Q379" i="29"/>
  <c r="B380" i="15"/>
  <c r="B380" i="29"/>
  <c r="D380" i="15"/>
  <c r="D380" i="29"/>
  <c r="G380" i="15"/>
  <c r="G380" i="29"/>
  <c r="H380" i="15"/>
  <c r="H380" i="29"/>
  <c r="I380" i="15"/>
  <c r="I380" i="29"/>
  <c r="K380" i="15"/>
  <c r="K380" i="29"/>
  <c r="N380" i="15"/>
  <c r="N380" i="29"/>
  <c r="Q380" i="15"/>
  <c r="Q380" i="29"/>
  <c r="B381" i="15"/>
  <c r="B381" i="29"/>
  <c r="D381" i="15"/>
  <c r="D381" i="29"/>
  <c r="G381" i="15"/>
  <c r="G381" i="29"/>
  <c r="H381" i="15"/>
  <c r="H381" i="29"/>
  <c r="I381" i="15"/>
  <c r="I381" i="29"/>
  <c r="K381" i="15"/>
  <c r="K381" i="29"/>
  <c r="N381" i="15"/>
  <c r="N381" i="29"/>
  <c r="Q381" i="15"/>
  <c r="Q381" i="29"/>
  <c r="B382" i="15"/>
  <c r="B382" i="29"/>
  <c r="D382" i="15"/>
  <c r="D382" i="29"/>
  <c r="H382" i="15"/>
  <c r="H382" i="29"/>
  <c r="I382" i="15"/>
  <c r="I382" i="29"/>
  <c r="K382" i="15"/>
  <c r="K382" i="29"/>
  <c r="N382" i="15"/>
  <c r="N382" i="29"/>
  <c r="Q382" i="15"/>
  <c r="Q382" i="29"/>
  <c r="B383" i="15"/>
  <c r="B383" i="29"/>
  <c r="D383" i="15"/>
  <c r="D383" i="29"/>
  <c r="H383" i="15"/>
  <c r="H383" i="29"/>
  <c r="I383" i="15"/>
  <c r="I383" i="29"/>
  <c r="K383" i="15"/>
  <c r="K383" i="29"/>
  <c r="N383" i="15"/>
  <c r="N383" i="29"/>
  <c r="Q383" i="15"/>
  <c r="Q383" i="29"/>
  <c r="B384" i="15"/>
  <c r="B384" i="29"/>
  <c r="D384" i="15"/>
  <c r="D384" i="29"/>
  <c r="H384" i="15"/>
  <c r="H384" i="29"/>
  <c r="I384" i="15"/>
  <c r="I384" i="29"/>
  <c r="K384" i="15"/>
  <c r="K384" i="29"/>
  <c r="N384" i="15"/>
  <c r="N384" i="29"/>
  <c r="Q384" i="15"/>
  <c r="Q384" i="29"/>
  <c r="B385" i="15"/>
  <c r="B385" i="29"/>
  <c r="D385" i="15"/>
  <c r="D385" i="29"/>
  <c r="H385" i="15"/>
  <c r="H385" i="29"/>
  <c r="I385" i="15"/>
  <c r="I385" i="29"/>
  <c r="K385" i="15"/>
  <c r="K385" i="29"/>
  <c r="N385" i="15"/>
  <c r="N385" i="29"/>
  <c r="Q385" i="15"/>
  <c r="Q385" i="29"/>
  <c r="B386" i="15"/>
  <c r="B386" i="29"/>
  <c r="D386" i="15"/>
  <c r="D386" i="29"/>
  <c r="H386" i="15"/>
  <c r="H386" i="29"/>
  <c r="I386" i="15"/>
  <c r="I386" i="29"/>
  <c r="K386" i="15"/>
  <c r="K386" i="29"/>
  <c r="Q386" i="15"/>
  <c r="Q386" i="29"/>
  <c r="B387" i="15"/>
  <c r="B387" i="29"/>
  <c r="H387" i="15"/>
  <c r="H387" i="29"/>
  <c r="I387" i="15"/>
  <c r="I387" i="29"/>
  <c r="Q387" i="15"/>
  <c r="Q387" i="29"/>
  <c r="B388" i="15"/>
  <c r="B388" i="29"/>
  <c r="H388" i="15"/>
  <c r="H388" i="29"/>
  <c r="I388" i="15"/>
  <c r="I388" i="29"/>
  <c r="Q388" i="15"/>
  <c r="Q388" i="29"/>
  <c r="B389" i="15"/>
  <c r="B389" i="29"/>
  <c r="I389" i="15"/>
  <c r="I389" i="29"/>
  <c r="B8" i="15"/>
  <c r="B8" i="29"/>
  <c r="C8" i="15"/>
  <c r="C8" i="29"/>
  <c r="D8" i="15"/>
  <c r="D8" i="29"/>
  <c r="G8" i="15"/>
  <c r="G8" i="29"/>
  <c r="H8" i="15"/>
  <c r="H8" i="29"/>
  <c r="I8" i="15"/>
  <c r="I8" i="29"/>
  <c r="B9" i="15"/>
  <c r="B9" i="29"/>
  <c r="C9" i="15"/>
  <c r="C9" i="29"/>
  <c r="D9" i="15"/>
  <c r="D9" i="29"/>
  <c r="G9" i="15"/>
  <c r="G9" i="29"/>
  <c r="H9" i="15"/>
  <c r="H9" i="29"/>
  <c r="I9" i="15"/>
  <c r="I9" i="29"/>
  <c r="I7" i="15"/>
  <c r="I7" i="29"/>
  <c r="C7" i="15"/>
  <c r="C7" i="29"/>
  <c r="D7" i="15"/>
  <c r="D7" i="29"/>
  <c r="Q9" i="15"/>
  <c r="O9" i="15"/>
  <c r="N9" i="15"/>
  <c r="K9" i="15"/>
  <c r="I6" i="15"/>
  <c r="H7" i="15"/>
  <c r="G7" i="15"/>
  <c r="D6" i="15"/>
  <c r="D398" i="15"/>
  <c r="C6" i="15"/>
  <c r="B7" i="15"/>
  <c r="I389" i="14"/>
  <c r="I389" i="27"/>
  <c r="B389" i="14"/>
  <c r="B389" i="27"/>
  <c r="B10" i="14"/>
  <c r="B10" i="27"/>
  <c r="G10" i="14"/>
  <c r="G10" i="27"/>
  <c r="H10" i="14"/>
  <c r="H10" i="27"/>
  <c r="I10" i="14"/>
  <c r="I10" i="27"/>
  <c r="K10" i="14"/>
  <c r="K10" i="27"/>
  <c r="N10" i="14"/>
  <c r="N10" i="27"/>
  <c r="O10" i="14"/>
  <c r="O10" i="27"/>
  <c r="Q10" i="14"/>
  <c r="Q10" i="27"/>
  <c r="B11" i="14"/>
  <c r="B11" i="27"/>
  <c r="G11" i="14"/>
  <c r="G11" i="27"/>
  <c r="H11" i="14"/>
  <c r="H11" i="27"/>
  <c r="I11" i="14"/>
  <c r="I11" i="27"/>
  <c r="K11" i="14"/>
  <c r="K11" i="27"/>
  <c r="N11" i="14"/>
  <c r="N11" i="27"/>
  <c r="O11" i="14"/>
  <c r="O11" i="27"/>
  <c r="Q11" i="14"/>
  <c r="Q11" i="27"/>
  <c r="B12" i="14"/>
  <c r="B12" i="27"/>
  <c r="G12" i="14"/>
  <c r="G12" i="27"/>
  <c r="H12" i="14"/>
  <c r="H12" i="27"/>
  <c r="I12" i="14"/>
  <c r="I12" i="27"/>
  <c r="K12" i="14"/>
  <c r="K12" i="27"/>
  <c r="N12" i="14"/>
  <c r="N12" i="27"/>
  <c r="O12" i="14"/>
  <c r="O12" i="27"/>
  <c r="Q12" i="14"/>
  <c r="Q12" i="27"/>
  <c r="B13" i="14"/>
  <c r="B13" i="27"/>
  <c r="G13" i="14"/>
  <c r="G13" i="27"/>
  <c r="H13" i="14"/>
  <c r="H13" i="27"/>
  <c r="I13" i="14"/>
  <c r="I13" i="27"/>
  <c r="K13" i="14"/>
  <c r="K13" i="27"/>
  <c r="N13" i="14"/>
  <c r="N13" i="27"/>
  <c r="O13" i="14"/>
  <c r="O13" i="27"/>
  <c r="Q13" i="14"/>
  <c r="Q13" i="27"/>
  <c r="B14" i="14"/>
  <c r="B14" i="27"/>
  <c r="G14" i="14"/>
  <c r="G14" i="27"/>
  <c r="H14" i="14"/>
  <c r="H14" i="27"/>
  <c r="I14" i="14"/>
  <c r="I14" i="27"/>
  <c r="K14" i="14"/>
  <c r="K14" i="27"/>
  <c r="N14" i="14"/>
  <c r="N14" i="27"/>
  <c r="O14" i="14"/>
  <c r="O14" i="27"/>
  <c r="Q14" i="14"/>
  <c r="Q14" i="27"/>
  <c r="B15" i="14"/>
  <c r="B15" i="27"/>
  <c r="G15" i="14"/>
  <c r="G15" i="27"/>
  <c r="H15" i="14"/>
  <c r="H15" i="27"/>
  <c r="I15" i="14"/>
  <c r="I15" i="27"/>
  <c r="K15" i="14"/>
  <c r="K15" i="27"/>
  <c r="N15" i="14"/>
  <c r="N15" i="27"/>
  <c r="O15" i="14"/>
  <c r="O15" i="27"/>
  <c r="Q15" i="14"/>
  <c r="Q15" i="27"/>
  <c r="B16" i="14"/>
  <c r="B16" i="27"/>
  <c r="G16" i="14"/>
  <c r="G16" i="27"/>
  <c r="H16" i="14"/>
  <c r="H16" i="27"/>
  <c r="I16" i="14"/>
  <c r="I16" i="27"/>
  <c r="K16" i="14"/>
  <c r="K16" i="27"/>
  <c r="N16" i="14"/>
  <c r="N16" i="27"/>
  <c r="O16" i="14"/>
  <c r="O16" i="27"/>
  <c r="Q16" i="14"/>
  <c r="Q16" i="27"/>
  <c r="B17" i="14"/>
  <c r="B17" i="27"/>
  <c r="G17" i="14"/>
  <c r="G17" i="27"/>
  <c r="H17" i="14"/>
  <c r="H17" i="27"/>
  <c r="I17" i="14"/>
  <c r="I17" i="27"/>
  <c r="K17" i="14"/>
  <c r="K17" i="27"/>
  <c r="N17" i="14"/>
  <c r="N17" i="27"/>
  <c r="O17" i="14"/>
  <c r="O17" i="27"/>
  <c r="Q17" i="14"/>
  <c r="Q17" i="27"/>
  <c r="B18" i="14"/>
  <c r="B18" i="27"/>
  <c r="G18" i="14"/>
  <c r="G18" i="27"/>
  <c r="H18" i="14"/>
  <c r="H18" i="27"/>
  <c r="I18" i="14"/>
  <c r="I18" i="27"/>
  <c r="K18" i="14"/>
  <c r="K18" i="27"/>
  <c r="N18" i="14"/>
  <c r="N18" i="27"/>
  <c r="O18" i="14"/>
  <c r="O18" i="27"/>
  <c r="Q18" i="14"/>
  <c r="Q18" i="27"/>
  <c r="B19" i="14"/>
  <c r="B19" i="27"/>
  <c r="G19" i="14"/>
  <c r="G19" i="27"/>
  <c r="H19" i="14"/>
  <c r="H19" i="27"/>
  <c r="I19" i="14"/>
  <c r="I19" i="27"/>
  <c r="K19" i="14"/>
  <c r="K19" i="27"/>
  <c r="N19" i="14"/>
  <c r="N19" i="27"/>
  <c r="O19" i="14"/>
  <c r="O19" i="27"/>
  <c r="Q19" i="14"/>
  <c r="Q19" i="27"/>
  <c r="B20" i="14"/>
  <c r="B20" i="27"/>
  <c r="G20" i="14"/>
  <c r="G20" i="27"/>
  <c r="H20" i="14"/>
  <c r="H20" i="27"/>
  <c r="I20" i="14"/>
  <c r="I20" i="27"/>
  <c r="K20" i="14"/>
  <c r="K20" i="27"/>
  <c r="N20" i="14"/>
  <c r="N20" i="27"/>
  <c r="O20" i="14"/>
  <c r="O20" i="27"/>
  <c r="Q20" i="14"/>
  <c r="Q20" i="27"/>
  <c r="B21" i="14"/>
  <c r="B21" i="27"/>
  <c r="G21" i="14"/>
  <c r="G21" i="27"/>
  <c r="H21" i="14"/>
  <c r="H21" i="27"/>
  <c r="I21" i="14"/>
  <c r="I21" i="27"/>
  <c r="K21" i="14"/>
  <c r="K21" i="27"/>
  <c r="N21" i="14"/>
  <c r="N21" i="27"/>
  <c r="O21" i="14"/>
  <c r="O21" i="27"/>
  <c r="Q21" i="14"/>
  <c r="Q21" i="27"/>
  <c r="B22" i="14"/>
  <c r="B22" i="27"/>
  <c r="G22" i="14"/>
  <c r="G22" i="27"/>
  <c r="H22" i="14"/>
  <c r="H22" i="27"/>
  <c r="I22" i="14"/>
  <c r="I22" i="27"/>
  <c r="K22" i="14"/>
  <c r="K22" i="27"/>
  <c r="N22" i="14"/>
  <c r="N22" i="27"/>
  <c r="O22" i="14"/>
  <c r="O22" i="27"/>
  <c r="Q22" i="14"/>
  <c r="Q22" i="27"/>
  <c r="B23" i="14"/>
  <c r="B23" i="27"/>
  <c r="G23" i="14"/>
  <c r="G23" i="27"/>
  <c r="H23" i="14"/>
  <c r="H23" i="27"/>
  <c r="I23" i="14"/>
  <c r="I23" i="27"/>
  <c r="K23" i="14"/>
  <c r="K23" i="27"/>
  <c r="N23" i="14"/>
  <c r="N23" i="27"/>
  <c r="O23" i="14"/>
  <c r="O23" i="27"/>
  <c r="Q23" i="14"/>
  <c r="Q23" i="27"/>
  <c r="B24" i="14"/>
  <c r="B24" i="27"/>
  <c r="G24" i="14"/>
  <c r="G24" i="27"/>
  <c r="H24" i="14"/>
  <c r="H24" i="27"/>
  <c r="I24" i="14"/>
  <c r="I24" i="27"/>
  <c r="K24" i="14"/>
  <c r="K24" i="27"/>
  <c r="N24" i="14"/>
  <c r="N24" i="27"/>
  <c r="O24" i="14"/>
  <c r="O24" i="27"/>
  <c r="Q24" i="14"/>
  <c r="Q24" i="27"/>
  <c r="B25" i="14"/>
  <c r="B25" i="27"/>
  <c r="G25" i="14"/>
  <c r="G25" i="27"/>
  <c r="H25" i="14"/>
  <c r="H25" i="27"/>
  <c r="I25" i="14"/>
  <c r="I25" i="27"/>
  <c r="K25" i="14"/>
  <c r="K25" i="27"/>
  <c r="N25" i="14"/>
  <c r="N25" i="27"/>
  <c r="O25" i="14"/>
  <c r="O25" i="27"/>
  <c r="Q25" i="14"/>
  <c r="Q25" i="27"/>
  <c r="B26" i="14"/>
  <c r="B26" i="27"/>
  <c r="G26" i="14"/>
  <c r="G26" i="27"/>
  <c r="H26" i="14"/>
  <c r="H26" i="27"/>
  <c r="I26" i="14"/>
  <c r="I26" i="27"/>
  <c r="K26" i="14"/>
  <c r="K26" i="27"/>
  <c r="N26" i="14"/>
  <c r="N26" i="27"/>
  <c r="O26" i="14"/>
  <c r="O26" i="27"/>
  <c r="Q26" i="14"/>
  <c r="Q26" i="27"/>
  <c r="B27" i="14"/>
  <c r="B27" i="27"/>
  <c r="G27" i="14"/>
  <c r="G27" i="27"/>
  <c r="H27" i="14"/>
  <c r="H27" i="27"/>
  <c r="I27" i="14"/>
  <c r="I27" i="27"/>
  <c r="K27" i="14"/>
  <c r="K27" i="27"/>
  <c r="N27" i="14"/>
  <c r="N27" i="27"/>
  <c r="O27" i="14"/>
  <c r="O27" i="27"/>
  <c r="Q27" i="14"/>
  <c r="Q27" i="27"/>
  <c r="B28" i="14"/>
  <c r="B28" i="27"/>
  <c r="G28" i="14"/>
  <c r="G28" i="27"/>
  <c r="H28" i="14"/>
  <c r="H28" i="27"/>
  <c r="I28" i="14"/>
  <c r="I28" i="27"/>
  <c r="K28" i="14"/>
  <c r="K28" i="27"/>
  <c r="N28" i="14"/>
  <c r="N28" i="27"/>
  <c r="O28" i="14"/>
  <c r="O28" i="27"/>
  <c r="Q28" i="14"/>
  <c r="Q28" i="27"/>
  <c r="B29" i="14"/>
  <c r="B29" i="27"/>
  <c r="G29" i="14"/>
  <c r="G29" i="27"/>
  <c r="H29" i="14"/>
  <c r="H29" i="27"/>
  <c r="I29" i="14"/>
  <c r="I29" i="27"/>
  <c r="K29" i="14"/>
  <c r="K29" i="27"/>
  <c r="N29" i="14"/>
  <c r="N29" i="27"/>
  <c r="O29" i="14"/>
  <c r="O29" i="27"/>
  <c r="Q29" i="14"/>
  <c r="Q29" i="27"/>
  <c r="B30" i="14"/>
  <c r="B30" i="27"/>
  <c r="G30" i="14"/>
  <c r="G30" i="27"/>
  <c r="H30" i="14"/>
  <c r="H30" i="27"/>
  <c r="I30" i="14"/>
  <c r="I30" i="27"/>
  <c r="K30" i="14"/>
  <c r="K30" i="27"/>
  <c r="N30" i="14"/>
  <c r="N30" i="27"/>
  <c r="O30" i="14"/>
  <c r="O30" i="27"/>
  <c r="Q30" i="14"/>
  <c r="Q30" i="27"/>
  <c r="B31" i="14"/>
  <c r="B31" i="27"/>
  <c r="G31" i="14"/>
  <c r="G31" i="27"/>
  <c r="H31" i="14"/>
  <c r="H31" i="27"/>
  <c r="I31" i="14"/>
  <c r="I31" i="27"/>
  <c r="K31" i="14"/>
  <c r="K31" i="27"/>
  <c r="N31" i="14"/>
  <c r="N31" i="27"/>
  <c r="O31" i="14"/>
  <c r="O31" i="27"/>
  <c r="Q31" i="14"/>
  <c r="Q31" i="27"/>
  <c r="B32" i="14"/>
  <c r="B32" i="27"/>
  <c r="G32" i="14"/>
  <c r="G32" i="27"/>
  <c r="H32" i="14"/>
  <c r="H32" i="27"/>
  <c r="I32" i="14"/>
  <c r="I32" i="27"/>
  <c r="K32" i="14"/>
  <c r="K32" i="27"/>
  <c r="N32" i="14"/>
  <c r="N32" i="27"/>
  <c r="O32" i="14"/>
  <c r="O32" i="27"/>
  <c r="Q32" i="14"/>
  <c r="Q32" i="27"/>
  <c r="B33" i="14"/>
  <c r="B33" i="27"/>
  <c r="G33" i="14"/>
  <c r="G33" i="27"/>
  <c r="H33" i="14"/>
  <c r="H33" i="27"/>
  <c r="I33" i="14"/>
  <c r="I33" i="27"/>
  <c r="K33" i="14"/>
  <c r="K33" i="27"/>
  <c r="N33" i="14"/>
  <c r="N33" i="27"/>
  <c r="O33" i="14"/>
  <c r="O33" i="27"/>
  <c r="Q33" i="14"/>
  <c r="Q33" i="27"/>
  <c r="B34" i="14"/>
  <c r="B34" i="27"/>
  <c r="G34" i="14"/>
  <c r="G34" i="27"/>
  <c r="H34" i="14"/>
  <c r="H34" i="27"/>
  <c r="I34" i="14"/>
  <c r="I34" i="27"/>
  <c r="K34" i="14"/>
  <c r="K34" i="27"/>
  <c r="N34" i="14"/>
  <c r="N34" i="27"/>
  <c r="O34" i="14"/>
  <c r="O34" i="27"/>
  <c r="Q34" i="14"/>
  <c r="Q34" i="27"/>
  <c r="B35" i="14"/>
  <c r="B35" i="27"/>
  <c r="G35" i="14"/>
  <c r="G35" i="27"/>
  <c r="H35" i="14"/>
  <c r="H35" i="27"/>
  <c r="I35" i="14"/>
  <c r="I35" i="27"/>
  <c r="K35" i="14"/>
  <c r="K35" i="27"/>
  <c r="N35" i="14"/>
  <c r="N35" i="27"/>
  <c r="O35" i="14"/>
  <c r="O35" i="27"/>
  <c r="Q35" i="14"/>
  <c r="Q35" i="27"/>
  <c r="B36" i="14"/>
  <c r="B36" i="27"/>
  <c r="G36" i="14"/>
  <c r="G36" i="27"/>
  <c r="H36" i="14"/>
  <c r="H36" i="27"/>
  <c r="I36" i="14"/>
  <c r="I36" i="27"/>
  <c r="K36" i="14"/>
  <c r="K36" i="27"/>
  <c r="N36" i="14"/>
  <c r="N36" i="27"/>
  <c r="O36" i="14"/>
  <c r="O36" i="27"/>
  <c r="Q36" i="14"/>
  <c r="Q36" i="27"/>
  <c r="B37" i="14"/>
  <c r="B37" i="27"/>
  <c r="G37" i="14"/>
  <c r="G37" i="27"/>
  <c r="H37" i="14"/>
  <c r="H37" i="27"/>
  <c r="I37" i="14"/>
  <c r="I37" i="27"/>
  <c r="K37" i="14"/>
  <c r="K37" i="27"/>
  <c r="N37" i="14"/>
  <c r="N37" i="27"/>
  <c r="O37" i="14"/>
  <c r="O37" i="27"/>
  <c r="Q37" i="14"/>
  <c r="Q37" i="27"/>
  <c r="B38" i="14"/>
  <c r="B38" i="27"/>
  <c r="G38" i="14"/>
  <c r="G38" i="27"/>
  <c r="H38" i="14"/>
  <c r="H38" i="27"/>
  <c r="I38" i="14"/>
  <c r="I38" i="27"/>
  <c r="K38" i="14"/>
  <c r="K38" i="27"/>
  <c r="N38" i="14"/>
  <c r="N38" i="27"/>
  <c r="O38" i="14"/>
  <c r="O38" i="27"/>
  <c r="Q38" i="14"/>
  <c r="Q38" i="27"/>
  <c r="B39" i="14"/>
  <c r="B39" i="27"/>
  <c r="G39" i="14"/>
  <c r="G39" i="27"/>
  <c r="H39" i="14"/>
  <c r="H39" i="27"/>
  <c r="I39" i="14"/>
  <c r="I39" i="27"/>
  <c r="K39" i="14"/>
  <c r="K39" i="27"/>
  <c r="N39" i="14"/>
  <c r="N39" i="27"/>
  <c r="O39" i="14"/>
  <c r="O39" i="27"/>
  <c r="Q39" i="14"/>
  <c r="Q39" i="27"/>
  <c r="B40" i="14"/>
  <c r="B40" i="27"/>
  <c r="G40" i="14"/>
  <c r="G40" i="27"/>
  <c r="H40" i="14"/>
  <c r="H40" i="27"/>
  <c r="I40" i="14"/>
  <c r="I40" i="27"/>
  <c r="K40" i="14"/>
  <c r="K40" i="27"/>
  <c r="N40" i="14"/>
  <c r="N40" i="27"/>
  <c r="O40" i="14"/>
  <c r="O40" i="27"/>
  <c r="Q40" i="14"/>
  <c r="Q40" i="27"/>
  <c r="B41" i="14"/>
  <c r="B41" i="27"/>
  <c r="G41" i="14"/>
  <c r="G41" i="27"/>
  <c r="H41" i="14"/>
  <c r="H41" i="27"/>
  <c r="I41" i="14"/>
  <c r="I41" i="27"/>
  <c r="K41" i="14"/>
  <c r="K41" i="27"/>
  <c r="N41" i="14"/>
  <c r="N41" i="27"/>
  <c r="O41" i="14"/>
  <c r="O41" i="27"/>
  <c r="Q41" i="14"/>
  <c r="Q41" i="27"/>
  <c r="B42" i="14"/>
  <c r="B42" i="27"/>
  <c r="G42" i="14"/>
  <c r="G42" i="27"/>
  <c r="H42" i="14"/>
  <c r="H42" i="27"/>
  <c r="I42" i="14"/>
  <c r="I42" i="27"/>
  <c r="K42" i="14"/>
  <c r="K42" i="27"/>
  <c r="N42" i="14"/>
  <c r="N42" i="27"/>
  <c r="O42" i="14"/>
  <c r="O42" i="27"/>
  <c r="Q42" i="14"/>
  <c r="Q42" i="27"/>
  <c r="B43" i="14"/>
  <c r="B43" i="27"/>
  <c r="G43" i="14"/>
  <c r="G43" i="27"/>
  <c r="H43" i="14"/>
  <c r="H43" i="27"/>
  <c r="I43" i="14"/>
  <c r="I43" i="27"/>
  <c r="K43" i="14"/>
  <c r="K43" i="27"/>
  <c r="N43" i="14"/>
  <c r="N43" i="27"/>
  <c r="O43" i="14"/>
  <c r="O43" i="27"/>
  <c r="Q43" i="14"/>
  <c r="Q43" i="27"/>
  <c r="B44" i="14"/>
  <c r="B44" i="27"/>
  <c r="G44" i="14"/>
  <c r="G44" i="27"/>
  <c r="H44" i="14"/>
  <c r="H44" i="27"/>
  <c r="I44" i="14"/>
  <c r="I44" i="27"/>
  <c r="K44" i="14"/>
  <c r="K44" i="27"/>
  <c r="N44" i="14"/>
  <c r="N44" i="27"/>
  <c r="O44" i="14"/>
  <c r="O44" i="27"/>
  <c r="Q44" i="14"/>
  <c r="Q44" i="27"/>
  <c r="B45" i="14"/>
  <c r="B45" i="27"/>
  <c r="G45" i="14"/>
  <c r="G45" i="27"/>
  <c r="H45" i="14"/>
  <c r="H45" i="27"/>
  <c r="I45" i="14"/>
  <c r="I45" i="27"/>
  <c r="K45" i="14"/>
  <c r="K45" i="27"/>
  <c r="N45" i="14"/>
  <c r="N45" i="27"/>
  <c r="O45" i="14"/>
  <c r="O45" i="27"/>
  <c r="Q45" i="14"/>
  <c r="Q45" i="27"/>
  <c r="B46" i="14"/>
  <c r="B46" i="27"/>
  <c r="G46" i="14"/>
  <c r="G46" i="27"/>
  <c r="H46" i="14"/>
  <c r="H46" i="27"/>
  <c r="I46" i="14"/>
  <c r="I46" i="27"/>
  <c r="K46" i="14"/>
  <c r="K46" i="27"/>
  <c r="N46" i="14"/>
  <c r="N46" i="27"/>
  <c r="O46" i="14"/>
  <c r="O46" i="27"/>
  <c r="Q46" i="14"/>
  <c r="Q46" i="27"/>
  <c r="B47" i="14"/>
  <c r="B47" i="27"/>
  <c r="G47" i="14"/>
  <c r="G47" i="27"/>
  <c r="H47" i="14"/>
  <c r="H47" i="27"/>
  <c r="I47" i="14"/>
  <c r="I47" i="27"/>
  <c r="K47" i="14"/>
  <c r="K47" i="27"/>
  <c r="N47" i="14"/>
  <c r="N47" i="27"/>
  <c r="O47" i="14"/>
  <c r="O47" i="27"/>
  <c r="Q47" i="14"/>
  <c r="Q47" i="27"/>
  <c r="B48" i="14"/>
  <c r="B48" i="27"/>
  <c r="G48" i="14"/>
  <c r="G48" i="27"/>
  <c r="H48" i="14"/>
  <c r="H48" i="27"/>
  <c r="I48" i="14"/>
  <c r="I48" i="27"/>
  <c r="K48" i="14"/>
  <c r="K48" i="27"/>
  <c r="N48" i="14"/>
  <c r="N48" i="27"/>
  <c r="O48" i="14"/>
  <c r="O48" i="27"/>
  <c r="Q48" i="14"/>
  <c r="Q48" i="27"/>
  <c r="B49" i="14"/>
  <c r="B49" i="27"/>
  <c r="G49" i="14"/>
  <c r="G49" i="27"/>
  <c r="H49" i="14"/>
  <c r="H49" i="27"/>
  <c r="I49" i="14"/>
  <c r="I49" i="27"/>
  <c r="K49" i="14"/>
  <c r="K49" i="27"/>
  <c r="N49" i="14"/>
  <c r="N49" i="27"/>
  <c r="O49" i="14"/>
  <c r="O49" i="27"/>
  <c r="Q49" i="14"/>
  <c r="Q49" i="27"/>
  <c r="B50" i="14"/>
  <c r="B50" i="27"/>
  <c r="G50" i="14"/>
  <c r="G50" i="27"/>
  <c r="H50" i="14"/>
  <c r="H50" i="27"/>
  <c r="I50" i="14"/>
  <c r="I50" i="27"/>
  <c r="K50" i="14"/>
  <c r="K50" i="27"/>
  <c r="N50" i="14"/>
  <c r="N50" i="27"/>
  <c r="O50" i="14"/>
  <c r="O50" i="27"/>
  <c r="Q50" i="14"/>
  <c r="Q50" i="27"/>
  <c r="B51" i="14"/>
  <c r="B51" i="27"/>
  <c r="G51" i="14"/>
  <c r="G51" i="27"/>
  <c r="H51" i="14"/>
  <c r="H51" i="27"/>
  <c r="I51" i="14"/>
  <c r="I51" i="27"/>
  <c r="K51" i="14"/>
  <c r="K51" i="27"/>
  <c r="N51" i="14"/>
  <c r="N51" i="27"/>
  <c r="O51" i="14"/>
  <c r="O51" i="27"/>
  <c r="Q51" i="14"/>
  <c r="Q51" i="27"/>
  <c r="B52" i="14"/>
  <c r="B52" i="27"/>
  <c r="G52" i="14"/>
  <c r="G52" i="27"/>
  <c r="H52" i="14"/>
  <c r="H52" i="27"/>
  <c r="I52" i="14"/>
  <c r="I52" i="27"/>
  <c r="K52" i="14"/>
  <c r="K52" i="27"/>
  <c r="N52" i="14"/>
  <c r="N52" i="27"/>
  <c r="O52" i="14"/>
  <c r="O52" i="27"/>
  <c r="Q52" i="14"/>
  <c r="Q52" i="27"/>
  <c r="B53" i="14"/>
  <c r="B53" i="27"/>
  <c r="G53" i="14"/>
  <c r="G53" i="27"/>
  <c r="H53" i="14"/>
  <c r="H53" i="27"/>
  <c r="I53" i="14"/>
  <c r="I53" i="27"/>
  <c r="K53" i="14"/>
  <c r="K53" i="27"/>
  <c r="N53" i="14"/>
  <c r="N53" i="27"/>
  <c r="O53" i="14"/>
  <c r="O53" i="27"/>
  <c r="Q53" i="14"/>
  <c r="Q53" i="27"/>
  <c r="B54" i="14"/>
  <c r="B54" i="27"/>
  <c r="G54" i="14"/>
  <c r="G54" i="27"/>
  <c r="H54" i="14"/>
  <c r="H54" i="27"/>
  <c r="I54" i="14"/>
  <c r="I54" i="27"/>
  <c r="K54" i="14"/>
  <c r="K54" i="27"/>
  <c r="N54" i="14"/>
  <c r="N54" i="27"/>
  <c r="O54" i="14"/>
  <c r="O54" i="27"/>
  <c r="Q54" i="14"/>
  <c r="Q54" i="27"/>
  <c r="B55" i="14"/>
  <c r="B55" i="27"/>
  <c r="G55" i="14"/>
  <c r="G55" i="27"/>
  <c r="H55" i="14"/>
  <c r="H55" i="27"/>
  <c r="I55" i="14"/>
  <c r="I55" i="27"/>
  <c r="K55" i="14"/>
  <c r="K55" i="27"/>
  <c r="N55" i="14"/>
  <c r="N55" i="27"/>
  <c r="O55" i="14"/>
  <c r="O55" i="27"/>
  <c r="Q55" i="14"/>
  <c r="Q55" i="27"/>
  <c r="B56" i="14"/>
  <c r="B56" i="27"/>
  <c r="G56" i="14"/>
  <c r="G56" i="27"/>
  <c r="H56" i="14"/>
  <c r="H56" i="27"/>
  <c r="I56" i="14"/>
  <c r="I56" i="27"/>
  <c r="K56" i="14"/>
  <c r="K56" i="27"/>
  <c r="N56" i="14"/>
  <c r="N56" i="27"/>
  <c r="O56" i="14"/>
  <c r="O56" i="27"/>
  <c r="Q56" i="14"/>
  <c r="Q56" i="27"/>
  <c r="B57" i="14"/>
  <c r="B57" i="27"/>
  <c r="G57" i="14"/>
  <c r="G57" i="27"/>
  <c r="H57" i="14"/>
  <c r="H57" i="27"/>
  <c r="I57" i="14"/>
  <c r="I57" i="27"/>
  <c r="K57" i="14"/>
  <c r="K57" i="27"/>
  <c r="N57" i="14"/>
  <c r="N57" i="27"/>
  <c r="O57" i="14"/>
  <c r="O57" i="27"/>
  <c r="Q57" i="14"/>
  <c r="Q57" i="27"/>
  <c r="B58" i="14"/>
  <c r="B58" i="27"/>
  <c r="G58" i="14"/>
  <c r="G58" i="27"/>
  <c r="H58" i="14"/>
  <c r="H58" i="27"/>
  <c r="I58" i="14"/>
  <c r="I58" i="27"/>
  <c r="K58" i="14"/>
  <c r="K58" i="27"/>
  <c r="N58" i="14"/>
  <c r="N58" i="27"/>
  <c r="O58" i="14"/>
  <c r="O58" i="27"/>
  <c r="Q58" i="14"/>
  <c r="Q58" i="27"/>
  <c r="B59" i="14"/>
  <c r="B59" i="27"/>
  <c r="G59" i="14"/>
  <c r="G59" i="27"/>
  <c r="H59" i="14"/>
  <c r="H59" i="27"/>
  <c r="I59" i="14"/>
  <c r="I59" i="27"/>
  <c r="K59" i="14"/>
  <c r="K59" i="27"/>
  <c r="N59" i="14"/>
  <c r="N59" i="27"/>
  <c r="O59" i="14"/>
  <c r="O59" i="27"/>
  <c r="Q59" i="14"/>
  <c r="Q59" i="27"/>
  <c r="B60" i="14"/>
  <c r="B60" i="27"/>
  <c r="G60" i="14"/>
  <c r="G60" i="27"/>
  <c r="H60" i="14"/>
  <c r="H60" i="27"/>
  <c r="I60" i="14"/>
  <c r="I60" i="27"/>
  <c r="K60" i="14"/>
  <c r="K60" i="27"/>
  <c r="N60" i="14"/>
  <c r="N60" i="27"/>
  <c r="O60" i="14"/>
  <c r="O60" i="27"/>
  <c r="Q60" i="14"/>
  <c r="Q60" i="27"/>
  <c r="B61" i="14"/>
  <c r="B61" i="27"/>
  <c r="G61" i="14"/>
  <c r="G61" i="27"/>
  <c r="H61" i="14"/>
  <c r="H61" i="27"/>
  <c r="I61" i="14"/>
  <c r="I61" i="27"/>
  <c r="K61" i="14"/>
  <c r="K61" i="27"/>
  <c r="N61" i="14"/>
  <c r="N61" i="27"/>
  <c r="O61" i="14"/>
  <c r="O61" i="27"/>
  <c r="Q61" i="14"/>
  <c r="Q61" i="27"/>
  <c r="B62" i="14"/>
  <c r="B62" i="27"/>
  <c r="G62" i="14"/>
  <c r="G62" i="27"/>
  <c r="H62" i="14"/>
  <c r="H62" i="27"/>
  <c r="I62" i="14"/>
  <c r="I62" i="27"/>
  <c r="K62" i="14"/>
  <c r="K62" i="27"/>
  <c r="N62" i="14"/>
  <c r="N62" i="27"/>
  <c r="O62" i="14"/>
  <c r="O62" i="27"/>
  <c r="Q62" i="14"/>
  <c r="Q62" i="27"/>
  <c r="B63" i="14"/>
  <c r="B63" i="27"/>
  <c r="G63" i="14"/>
  <c r="G63" i="27"/>
  <c r="H63" i="14"/>
  <c r="H63" i="27"/>
  <c r="I63" i="14"/>
  <c r="I63" i="27"/>
  <c r="K63" i="14"/>
  <c r="K63" i="27"/>
  <c r="N63" i="14"/>
  <c r="N63" i="27"/>
  <c r="O63" i="14"/>
  <c r="O63" i="27"/>
  <c r="Q63" i="14"/>
  <c r="Q63" i="27"/>
  <c r="B64" i="14"/>
  <c r="B64" i="27"/>
  <c r="G64" i="14"/>
  <c r="G64" i="27"/>
  <c r="H64" i="14"/>
  <c r="H64" i="27"/>
  <c r="I64" i="14"/>
  <c r="I64" i="27"/>
  <c r="K64" i="14"/>
  <c r="K64" i="27"/>
  <c r="N64" i="14"/>
  <c r="N64" i="27"/>
  <c r="O64" i="14"/>
  <c r="O64" i="27"/>
  <c r="Q64" i="14"/>
  <c r="Q64" i="27"/>
  <c r="B65" i="14"/>
  <c r="B65" i="27"/>
  <c r="G65" i="14"/>
  <c r="G65" i="27"/>
  <c r="H65" i="14"/>
  <c r="H65" i="27"/>
  <c r="I65" i="14"/>
  <c r="I65" i="27"/>
  <c r="K65" i="14"/>
  <c r="K65" i="27"/>
  <c r="N65" i="14"/>
  <c r="N65" i="27"/>
  <c r="O65" i="14"/>
  <c r="O65" i="27"/>
  <c r="Q65" i="14"/>
  <c r="Q65" i="27"/>
  <c r="B66" i="14"/>
  <c r="B66" i="27"/>
  <c r="G66" i="14"/>
  <c r="G66" i="27"/>
  <c r="H66" i="14"/>
  <c r="H66" i="27"/>
  <c r="I66" i="14"/>
  <c r="I66" i="27"/>
  <c r="K66" i="14"/>
  <c r="K66" i="27"/>
  <c r="N66" i="14"/>
  <c r="N66" i="27"/>
  <c r="O66" i="14"/>
  <c r="O66" i="27"/>
  <c r="Q66" i="14"/>
  <c r="Q66" i="27"/>
  <c r="B67" i="14"/>
  <c r="B67" i="27"/>
  <c r="G67" i="14"/>
  <c r="G67" i="27"/>
  <c r="H67" i="14"/>
  <c r="H67" i="27"/>
  <c r="I67" i="14"/>
  <c r="I67" i="27"/>
  <c r="K67" i="14"/>
  <c r="K67" i="27"/>
  <c r="N67" i="14"/>
  <c r="N67" i="27"/>
  <c r="O67" i="14"/>
  <c r="O67" i="27"/>
  <c r="Q67" i="14"/>
  <c r="Q67" i="27"/>
  <c r="B68" i="14"/>
  <c r="B68" i="27"/>
  <c r="G68" i="14"/>
  <c r="G68" i="27"/>
  <c r="H68" i="14"/>
  <c r="H68" i="27"/>
  <c r="I68" i="14"/>
  <c r="I68" i="27"/>
  <c r="K68" i="14"/>
  <c r="K68" i="27"/>
  <c r="N68" i="14"/>
  <c r="N68" i="27"/>
  <c r="O68" i="14"/>
  <c r="O68" i="27"/>
  <c r="Q68" i="14"/>
  <c r="Q68" i="27"/>
  <c r="B69" i="14"/>
  <c r="B69" i="27"/>
  <c r="G69" i="14"/>
  <c r="G69" i="27"/>
  <c r="H69" i="14"/>
  <c r="H69" i="27"/>
  <c r="I69" i="14"/>
  <c r="I69" i="27"/>
  <c r="K69" i="14"/>
  <c r="K69" i="27"/>
  <c r="N69" i="14"/>
  <c r="N69" i="27"/>
  <c r="O69" i="14"/>
  <c r="O69" i="27"/>
  <c r="Q69" i="14"/>
  <c r="Q69" i="27"/>
  <c r="B70" i="14"/>
  <c r="B70" i="27"/>
  <c r="G70" i="14"/>
  <c r="G70" i="27"/>
  <c r="H70" i="14"/>
  <c r="H70" i="27"/>
  <c r="I70" i="14"/>
  <c r="I70" i="27"/>
  <c r="K70" i="14"/>
  <c r="K70" i="27"/>
  <c r="N70" i="14"/>
  <c r="N70" i="27"/>
  <c r="O70" i="14"/>
  <c r="O70" i="27"/>
  <c r="Q70" i="14"/>
  <c r="Q70" i="27"/>
  <c r="B71" i="14"/>
  <c r="B71" i="27"/>
  <c r="G71" i="14"/>
  <c r="G71" i="27"/>
  <c r="H71" i="14"/>
  <c r="H71" i="27"/>
  <c r="I71" i="14"/>
  <c r="I71" i="27"/>
  <c r="K71" i="14"/>
  <c r="K71" i="27"/>
  <c r="N71" i="14"/>
  <c r="N71" i="27"/>
  <c r="O71" i="14"/>
  <c r="O71" i="27"/>
  <c r="Q71" i="14"/>
  <c r="Q71" i="27"/>
  <c r="B72" i="14"/>
  <c r="B72" i="27"/>
  <c r="G72" i="14"/>
  <c r="G72" i="27"/>
  <c r="H72" i="14"/>
  <c r="H72" i="27"/>
  <c r="I72" i="14"/>
  <c r="I72" i="27"/>
  <c r="K72" i="14"/>
  <c r="K72" i="27"/>
  <c r="N72" i="14"/>
  <c r="N72" i="27"/>
  <c r="O72" i="14"/>
  <c r="O72" i="27"/>
  <c r="Q72" i="14"/>
  <c r="Q72" i="27"/>
  <c r="B73" i="14"/>
  <c r="B73" i="27"/>
  <c r="G73" i="14"/>
  <c r="G73" i="27"/>
  <c r="H73" i="14"/>
  <c r="H73" i="27"/>
  <c r="I73" i="14"/>
  <c r="I73" i="27"/>
  <c r="K73" i="14"/>
  <c r="K73" i="27"/>
  <c r="N73" i="14"/>
  <c r="N73" i="27"/>
  <c r="O73" i="14"/>
  <c r="O73" i="27"/>
  <c r="Q73" i="14"/>
  <c r="Q73" i="27"/>
  <c r="B74" i="14"/>
  <c r="B74" i="27"/>
  <c r="G74" i="14"/>
  <c r="G74" i="27"/>
  <c r="H74" i="14"/>
  <c r="H74" i="27"/>
  <c r="I74" i="14"/>
  <c r="I74" i="27"/>
  <c r="K74" i="14"/>
  <c r="K74" i="27"/>
  <c r="N74" i="14"/>
  <c r="N74" i="27"/>
  <c r="O74" i="14"/>
  <c r="O74" i="27"/>
  <c r="Q74" i="14"/>
  <c r="Q74" i="27"/>
  <c r="B75" i="14"/>
  <c r="B75" i="27"/>
  <c r="G75" i="14"/>
  <c r="G75" i="27"/>
  <c r="H75" i="14"/>
  <c r="H75" i="27"/>
  <c r="I75" i="14"/>
  <c r="I75" i="27"/>
  <c r="K75" i="14"/>
  <c r="K75" i="27"/>
  <c r="N75" i="14"/>
  <c r="N75" i="27"/>
  <c r="O75" i="14"/>
  <c r="O75" i="27"/>
  <c r="Q75" i="14"/>
  <c r="Q75" i="27"/>
  <c r="B76" i="14"/>
  <c r="B76" i="27"/>
  <c r="G76" i="14"/>
  <c r="G76" i="27"/>
  <c r="H76" i="14"/>
  <c r="H76" i="27"/>
  <c r="I76" i="14"/>
  <c r="I76" i="27"/>
  <c r="K76" i="14"/>
  <c r="K76" i="27"/>
  <c r="N76" i="14"/>
  <c r="N76" i="27"/>
  <c r="O76" i="14"/>
  <c r="O76" i="27"/>
  <c r="Q76" i="14"/>
  <c r="Q76" i="27"/>
  <c r="B77" i="14"/>
  <c r="B77" i="27"/>
  <c r="G77" i="14"/>
  <c r="G77" i="27"/>
  <c r="H77" i="14"/>
  <c r="H77" i="27"/>
  <c r="I77" i="14"/>
  <c r="I77" i="27"/>
  <c r="K77" i="14"/>
  <c r="K77" i="27"/>
  <c r="N77" i="14"/>
  <c r="N77" i="27"/>
  <c r="O77" i="14"/>
  <c r="O77" i="27"/>
  <c r="Q77" i="14"/>
  <c r="Q77" i="27"/>
  <c r="B78" i="14"/>
  <c r="B78" i="27"/>
  <c r="G78" i="14"/>
  <c r="G78" i="27"/>
  <c r="H78" i="14"/>
  <c r="H78" i="27"/>
  <c r="I78" i="14"/>
  <c r="I78" i="27"/>
  <c r="K78" i="14"/>
  <c r="K78" i="27"/>
  <c r="N78" i="14"/>
  <c r="N78" i="27"/>
  <c r="O78" i="14"/>
  <c r="O78" i="27"/>
  <c r="Q78" i="14"/>
  <c r="Q78" i="27"/>
  <c r="B79" i="14"/>
  <c r="B79" i="27"/>
  <c r="G79" i="14"/>
  <c r="G79" i="27"/>
  <c r="H79" i="14"/>
  <c r="H79" i="27"/>
  <c r="I79" i="14"/>
  <c r="I79" i="27"/>
  <c r="K79" i="14"/>
  <c r="K79" i="27"/>
  <c r="N79" i="14"/>
  <c r="N79" i="27"/>
  <c r="O79" i="14"/>
  <c r="O79" i="27"/>
  <c r="Q79" i="14"/>
  <c r="Q79" i="27"/>
  <c r="B80" i="14"/>
  <c r="B80" i="27"/>
  <c r="G80" i="14"/>
  <c r="G80" i="27"/>
  <c r="H80" i="14"/>
  <c r="H80" i="27"/>
  <c r="I80" i="14"/>
  <c r="I80" i="27"/>
  <c r="K80" i="14"/>
  <c r="K80" i="27"/>
  <c r="N80" i="14"/>
  <c r="N80" i="27"/>
  <c r="O80" i="14"/>
  <c r="O80" i="27"/>
  <c r="Q80" i="14"/>
  <c r="Q80" i="27"/>
  <c r="B81" i="14"/>
  <c r="B81" i="27"/>
  <c r="G81" i="14"/>
  <c r="G81" i="27"/>
  <c r="H81" i="14"/>
  <c r="H81" i="27"/>
  <c r="I81" i="14"/>
  <c r="I81" i="27"/>
  <c r="K81" i="14"/>
  <c r="K81" i="27"/>
  <c r="N81" i="14"/>
  <c r="N81" i="27"/>
  <c r="O81" i="14"/>
  <c r="O81" i="27"/>
  <c r="Q81" i="14"/>
  <c r="Q81" i="27"/>
  <c r="B82" i="14"/>
  <c r="B82" i="27"/>
  <c r="G82" i="14"/>
  <c r="G82" i="27"/>
  <c r="H82" i="14"/>
  <c r="H82" i="27"/>
  <c r="I82" i="14"/>
  <c r="I82" i="27"/>
  <c r="K82" i="14"/>
  <c r="K82" i="27"/>
  <c r="N82" i="14"/>
  <c r="N82" i="27"/>
  <c r="O82" i="14"/>
  <c r="O82" i="27"/>
  <c r="Q82" i="14"/>
  <c r="Q82" i="27"/>
  <c r="B83" i="14"/>
  <c r="B83" i="27"/>
  <c r="G83" i="14"/>
  <c r="G83" i="27"/>
  <c r="H83" i="14"/>
  <c r="H83" i="27"/>
  <c r="I83" i="14"/>
  <c r="I83" i="27"/>
  <c r="K83" i="14"/>
  <c r="K83" i="27"/>
  <c r="N83" i="14"/>
  <c r="N83" i="27"/>
  <c r="O83" i="14"/>
  <c r="O83" i="27"/>
  <c r="Q83" i="14"/>
  <c r="Q83" i="27"/>
  <c r="B84" i="14"/>
  <c r="B84" i="27"/>
  <c r="G84" i="14"/>
  <c r="G84" i="27"/>
  <c r="H84" i="14"/>
  <c r="H84" i="27"/>
  <c r="I84" i="14"/>
  <c r="I84" i="27"/>
  <c r="K84" i="14"/>
  <c r="K84" i="27"/>
  <c r="N84" i="14"/>
  <c r="N84" i="27"/>
  <c r="O84" i="14"/>
  <c r="O84" i="27"/>
  <c r="Q84" i="14"/>
  <c r="Q84" i="27"/>
  <c r="B85" i="14"/>
  <c r="B85" i="27"/>
  <c r="G85" i="14"/>
  <c r="G85" i="27"/>
  <c r="H85" i="14"/>
  <c r="H85" i="27"/>
  <c r="I85" i="14"/>
  <c r="I85" i="27"/>
  <c r="K85" i="14"/>
  <c r="K85" i="27"/>
  <c r="N85" i="14"/>
  <c r="N85" i="27"/>
  <c r="O85" i="14"/>
  <c r="O85" i="27"/>
  <c r="Q85" i="14"/>
  <c r="Q85" i="27"/>
  <c r="B86" i="14"/>
  <c r="B86" i="27"/>
  <c r="G86" i="14"/>
  <c r="G86" i="27"/>
  <c r="H86" i="14"/>
  <c r="H86" i="27"/>
  <c r="I86" i="14"/>
  <c r="I86" i="27"/>
  <c r="K86" i="14"/>
  <c r="K86" i="27"/>
  <c r="N86" i="14"/>
  <c r="N86" i="27"/>
  <c r="O86" i="14"/>
  <c r="O86" i="27"/>
  <c r="Q86" i="14"/>
  <c r="Q86" i="27"/>
  <c r="B87" i="14"/>
  <c r="B87" i="27"/>
  <c r="G87" i="14"/>
  <c r="G87" i="27"/>
  <c r="H87" i="14"/>
  <c r="H87" i="27"/>
  <c r="I87" i="14"/>
  <c r="I87" i="27"/>
  <c r="K87" i="14"/>
  <c r="K87" i="27"/>
  <c r="N87" i="14"/>
  <c r="N87" i="27"/>
  <c r="O87" i="14"/>
  <c r="O87" i="27"/>
  <c r="Q87" i="14"/>
  <c r="Q87" i="27"/>
  <c r="B88" i="14"/>
  <c r="B88" i="27"/>
  <c r="G88" i="14"/>
  <c r="G88" i="27"/>
  <c r="H88" i="14"/>
  <c r="H88" i="27"/>
  <c r="I88" i="14"/>
  <c r="I88" i="27"/>
  <c r="K88" i="14"/>
  <c r="K88" i="27"/>
  <c r="N88" i="14"/>
  <c r="N88" i="27"/>
  <c r="O88" i="14"/>
  <c r="O88" i="27"/>
  <c r="Q88" i="14"/>
  <c r="Q88" i="27"/>
  <c r="B89" i="14"/>
  <c r="B89" i="27"/>
  <c r="G89" i="14"/>
  <c r="G89" i="27"/>
  <c r="H89" i="14"/>
  <c r="H89" i="27"/>
  <c r="I89" i="14"/>
  <c r="I89" i="27"/>
  <c r="K89" i="14"/>
  <c r="K89" i="27"/>
  <c r="N89" i="14"/>
  <c r="N89" i="27"/>
  <c r="O89" i="14"/>
  <c r="O89" i="27"/>
  <c r="Q89" i="14"/>
  <c r="Q89" i="27"/>
  <c r="B90" i="14"/>
  <c r="B90" i="27"/>
  <c r="G90" i="14"/>
  <c r="G90" i="27"/>
  <c r="H90" i="14"/>
  <c r="H90" i="27"/>
  <c r="I90" i="14"/>
  <c r="I90" i="27"/>
  <c r="K90" i="14"/>
  <c r="K90" i="27"/>
  <c r="N90" i="14"/>
  <c r="N90" i="27"/>
  <c r="O90" i="14"/>
  <c r="O90" i="27"/>
  <c r="Q90" i="14"/>
  <c r="Q90" i="27"/>
  <c r="B91" i="14"/>
  <c r="B91" i="27"/>
  <c r="G91" i="14"/>
  <c r="G91" i="27"/>
  <c r="H91" i="14"/>
  <c r="H91" i="27"/>
  <c r="I91" i="14"/>
  <c r="I91" i="27"/>
  <c r="K91" i="14"/>
  <c r="K91" i="27"/>
  <c r="N91" i="14"/>
  <c r="N91" i="27"/>
  <c r="O91" i="14"/>
  <c r="O91" i="27"/>
  <c r="Q91" i="14"/>
  <c r="Q91" i="27"/>
  <c r="B92" i="14"/>
  <c r="B92" i="27"/>
  <c r="G92" i="14"/>
  <c r="G92" i="27"/>
  <c r="H92" i="14"/>
  <c r="H92" i="27"/>
  <c r="I92" i="14"/>
  <c r="I92" i="27"/>
  <c r="K92" i="14"/>
  <c r="K92" i="27"/>
  <c r="N92" i="14"/>
  <c r="N92" i="27"/>
  <c r="O92" i="14"/>
  <c r="O92" i="27"/>
  <c r="Q92" i="14"/>
  <c r="Q92" i="27"/>
  <c r="B93" i="14"/>
  <c r="B93" i="27"/>
  <c r="G93" i="14"/>
  <c r="G93" i="27"/>
  <c r="H93" i="14"/>
  <c r="H93" i="27"/>
  <c r="I93" i="14"/>
  <c r="I93" i="27"/>
  <c r="K93" i="14"/>
  <c r="K93" i="27"/>
  <c r="N93" i="14"/>
  <c r="N93" i="27"/>
  <c r="O93" i="14"/>
  <c r="O93" i="27"/>
  <c r="Q93" i="14"/>
  <c r="Q93" i="27"/>
  <c r="B94" i="14"/>
  <c r="B94" i="27"/>
  <c r="G94" i="14"/>
  <c r="G94" i="27"/>
  <c r="H94" i="14"/>
  <c r="H94" i="27"/>
  <c r="I94" i="14"/>
  <c r="I94" i="27"/>
  <c r="K94" i="14"/>
  <c r="K94" i="27"/>
  <c r="N94" i="14"/>
  <c r="N94" i="27"/>
  <c r="O94" i="14"/>
  <c r="O94" i="27"/>
  <c r="Q94" i="14"/>
  <c r="Q94" i="27"/>
  <c r="B95" i="14"/>
  <c r="B95" i="27"/>
  <c r="G95" i="14"/>
  <c r="G95" i="27"/>
  <c r="H95" i="14"/>
  <c r="H95" i="27"/>
  <c r="I95" i="14"/>
  <c r="I95" i="27"/>
  <c r="K95" i="14"/>
  <c r="K95" i="27"/>
  <c r="N95" i="14"/>
  <c r="N95" i="27"/>
  <c r="O95" i="14"/>
  <c r="O95" i="27"/>
  <c r="Q95" i="14"/>
  <c r="Q95" i="27"/>
  <c r="B96" i="14"/>
  <c r="B96" i="27"/>
  <c r="G96" i="14"/>
  <c r="G96" i="27"/>
  <c r="H96" i="14"/>
  <c r="H96" i="27"/>
  <c r="I96" i="14"/>
  <c r="I96" i="27"/>
  <c r="K96" i="14"/>
  <c r="K96" i="27"/>
  <c r="N96" i="14"/>
  <c r="N96" i="27"/>
  <c r="O96" i="14"/>
  <c r="O96" i="27"/>
  <c r="Q96" i="14"/>
  <c r="Q96" i="27"/>
  <c r="B97" i="14"/>
  <c r="B97" i="27"/>
  <c r="G97" i="14"/>
  <c r="G97" i="27"/>
  <c r="H97" i="14"/>
  <c r="H97" i="27"/>
  <c r="I97" i="14"/>
  <c r="I97" i="27"/>
  <c r="K97" i="14"/>
  <c r="K97" i="27"/>
  <c r="N97" i="14"/>
  <c r="N97" i="27"/>
  <c r="O97" i="14"/>
  <c r="O97" i="27"/>
  <c r="Q97" i="14"/>
  <c r="Q97" i="27"/>
  <c r="B98" i="14"/>
  <c r="B98" i="27"/>
  <c r="G98" i="14"/>
  <c r="G98" i="27"/>
  <c r="H98" i="14"/>
  <c r="H98" i="27"/>
  <c r="I98" i="14"/>
  <c r="I98" i="27"/>
  <c r="K98" i="14"/>
  <c r="K98" i="27"/>
  <c r="N98" i="14"/>
  <c r="N98" i="27"/>
  <c r="O98" i="14"/>
  <c r="O98" i="27"/>
  <c r="Q98" i="14"/>
  <c r="Q98" i="27"/>
  <c r="B99" i="14"/>
  <c r="B99" i="27"/>
  <c r="G99" i="14"/>
  <c r="G99" i="27"/>
  <c r="H99" i="14"/>
  <c r="H99" i="27"/>
  <c r="I99" i="14"/>
  <c r="I99" i="27"/>
  <c r="K99" i="14"/>
  <c r="K99" i="27"/>
  <c r="N99" i="14"/>
  <c r="N99" i="27"/>
  <c r="O99" i="14"/>
  <c r="O99" i="27"/>
  <c r="Q99" i="14"/>
  <c r="Q99" i="27"/>
  <c r="B100" i="14"/>
  <c r="B100" i="27"/>
  <c r="G100" i="14"/>
  <c r="G100" i="27"/>
  <c r="H100" i="14"/>
  <c r="H100" i="27"/>
  <c r="I100" i="14"/>
  <c r="I100" i="27"/>
  <c r="K100" i="14"/>
  <c r="K100" i="27"/>
  <c r="N100" i="14"/>
  <c r="N100" i="27"/>
  <c r="O100" i="14"/>
  <c r="O100" i="27"/>
  <c r="Q100" i="14"/>
  <c r="Q100" i="27"/>
  <c r="B101" i="14"/>
  <c r="B101" i="27"/>
  <c r="G101" i="14"/>
  <c r="G101" i="27"/>
  <c r="H101" i="14"/>
  <c r="H101" i="27"/>
  <c r="I101" i="14"/>
  <c r="I101" i="27"/>
  <c r="K101" i="14"/>
  <c r="K101" i="27"/>
  <c r="N101" i="14"/>
  <c r="N101" i="27"/>
  <c r="O101" i="14"/>
  <c r="O101" i="27"/>
  <c r="Q101" i="14"/>
  <c r="Q101" i="27"/>
  <c r="B102" i="14"/>
  <c r="B102" i="27"/>
  <c r="G102" i="14"/>
  <c r="G102" i="27"/>
  <c r="H102" i="14"/>
  <c r="H102" i="27"/>
  <c r="I102" i="14"/>
  <c r="I102" i="27"/>
  <c r="K102" i="14"/>
  <c r="K102" i="27"/>
  <c r="N102" i="14"/>
  <c r="N102" i="27"/>
  <c r="O102" i="14"/>
  <c r="O102" i="27"/>
  <c r="Q102" i="14"/>
  <c r="Q102" i="27"/>
  <c r="B103" i="14"/>
  <c r="B103" i="27"/>
  <c r="G103" i="14"/>
  <c r="G103" i="27"/>
  <c r="H103" i="14"/>
  <c r="H103" i="27"/>
  <c r="I103" i="14"/>
  <c r="I103" i="27"/>
  <c r="K103" i="14"/>
  <c r="K103" i="27"/>
  <c r="N103" i="14"/>
  <c r="N103" i="27"/>
  <c r="O103" i="14"/>
  <c r="O103" i="27"/>
  <c r="Q103" i="14"/>
  <c r="Q103" i="27"/>
  <c r="B104" i="14"/>
  <c r="B104" i="27"/>
  <c r="G104" i="14"/>
  <c r="G104" i="27"/>
  <c r="H104" i="14"/>
  <c r="H104" i="27"/>
  <c r="I104" i="14"/>
  <c r="I104" i="27"/>
  <c r="K104" i="14"/>
  <c r="K104" i="27"/>
  <c r="N104" i="14"/>
  <c r="N104" i="27"/>
  <c r="O104" i="14"/>
  <c r="O104" i="27"/>
  <c r="Q104" i="14"/>
  <c r="Q104" i="27"/>
  <c r="B105" i="14"/>
  <c r="B105" i="27"/>
  <c r="G105" i="14"/>
  <c r="G105" i="27"/>
  <c r="H105" i="14"/>
  <c r="H105" i="27"/>
  <c r="I105" i="14"/>
  <c r="I105" i="27"/>
  <c r="K105" i="14"/>
  <c r="K105" i="27"/>
  <c r="N105" i="14"/>
  <c r="N105" i="27"/>
  <c r="O105" i="14"/>
  <c r="O105" i="27"/>
  <c r="Q105" i="14"/>
  <c r="Q105" i="27"/>
  <c r="B106" i="14"/>
  <c r="B106" i="27"/>
  <c r="G106" i="14"/>
  <c r="G106" i="27"/>
  <c r="H106" i="14"/>
  <c r="H106" i="27"/>
  <c r="I106" i="14"/>
  <c r="I106" i="27"/>
  <c r="K106" i="14"/>
  <c r="K106" i="27"/>
  <c r="N106" i="14"/>
  <c r="N106" i="27"/>
  <c r="O106" i="14"/>
  <c r="O106" i="27"/>
  <c r="Q106" i="14"/>
  <c r="Q106" i="27"/>
  <c r="B107" i="14"/>
  <c r="B107" i="27"/>
  <c r="G107" i="14"/>
  <c r="G107" i="27"/>
  <c r="H107" i="14"/>
  <c r="H107" i="27"/>
  <c r="I107" i="14"/>
  <c r="I107" i="27"/>
  <c r="K107" i="14"/>
  <c r="K107" i="27"/>
  <c r="N107" i="14"/>
  <c r="N107" i="27"/>
  <c r="O107" i="14"/>
  <c r="O107" i="27"/>
  <c r="Q107" i="14"/>
  <c r="Q107" i="27"/>
  <c r="B108" i="14"/>
  <c r="B108" i="27"/>
  <c r="G108" i="14"/>
  <c r="G108" i="27"/>
  <c r="H108" i="14"/>
  <c r="H108" i="27"/>
  <c r="I108" i="14"/>
  <c r="I108" i="27"/>
  <c r="K108" i="14"/>
  <c r="K108" i="27"/>
  <c r="N108" i="14"/>
  <c r="N108" i="27"/>
  <c r="O108" i="14"/>
  <c r="O108" i="27"/>
  <c r="Q108" i="14"/>
  <c r="Q108" i="27"/>
  <c r="B109" i="14"/>
  <c r="B109" i="27"/>
  <c r="G109" i="14"/>
  <c r="G109" i="27"/>
  <c r="H109" i="14"/>
  <c r="H109" i="27"/>
  <c r="I109" i="14"/>
  <c r="I109" i="27"/>
  <c r="K109" i="14"/>
  <c r="K109" i="27"/>
  <c r="N109" i="14"/>
  <c r="N109" i="27"/>
  <c r="O109" i="14"/>
  <c r="O109" i="27"/>
  <c r="Q109" i="14"/>
  <c r="Q109" i="27"/>
  <c r="B110" i="14"/>
  <c r="B110" i="27"/>
  <c r="G110" i="14"/>
  <c r="G110" i="27"/>
  <c r="H110" i="14"/>
  <c r="H110" i="27"/>
  <c r="I110" i="14"/>
  <c r="I110" i="27"/>
  <c r="K110" i="14"/>
  <c r="K110" i="27"/>
  <c r="N110" i="14"/>
  <c r="N110" i="27"/>
  <c r="O110" i="14"/>
  <c r="O110" i="27"/>
  <c r="Q110" i="14"/>
  <c r="Q110" i="27"/>
  <c r="B111" i="14"/>
  <c r="B111" i="27"/>
  <c r="G111" i="14"/>
  <c r="G111" i="27"/>
  <c r="H111" i="14"/>
  <c r="H111" i="27"/>
  <c r="I111" i="14"/>
  <c r="I111" i="27"/>
  <c r="K111" i="14"/>
  <c r="K111" i="27"/>
  <c r="N111" i="14"/>
  <c r="N111" i="27"/>
  <c r="O111" i="14"/>
  <c r="O111" i="27"/>
  <c r="Q111" i="14"/>
  <c r="Q111" i="27"/>
  <c r="B112" i="14"/>
  <c r="B112" i="27"/>
  <c r="G112" i="14"/>
  <c r="G112" i="27"/>
  <c r="H112" i="14"/>
  <c r="H112" i="27"/>
  <c r="I112" i="14"/>
  <c r="I112" i="27"/>
  <c r="K112" i="14"/>
  <c r="K112" i="27"/>
  <c r="N112" i="14"/>
  <c r="N112" i="27"/>
  <c r="O112" i="14"/>
  <c r="O112" i="27"/>
  <c r="Q112" i="14"/>
  <c r="Q112" i="27"/>
  <c r="B113" i="14"/>
  <c r="B113" i="27"/>
  <c r="G113" i="14"/>
  <c r="G113" i="27"/>
  <c r="H113" i="14"/>
  <c r="H113" i="27"/>
  <c r="I113" i="14"/>
  <c r="I113" i="27"/>
  <c r="K113" i="14"/>
  <c r="K113" i="27"/>
  <c r="N113" i="14"/>
  <c r="N113" i="27"/>
  <c r="O113" i="14"/>
  <c r="O113" i="27"/>
  <c r="Q113" i="14"/>
  <c r="Q113" i="27"/>
  <c r="B114" i="14"/>
  <c r="B114" i="27"/>
  <c r="G114" i="14"/>
  <c r="G114" i="27"/>
  <c r="H114" i="14"/>
  <c r="H114" i="27"/>
  <c r="I114" i="14"/>
  <c r="I114" i="27"/>
  <c r="K114" i="14"/>
  <c r="K114" i="27"/>
  <c r="N114" i="14"/>
  <c r="N114" i="27"/>
  <c r="O114" i="14"/>
  <c r="O114" i="27"/>
  <c r="Q114" i="14"/>
  <c r="Q114" i="27"/>
  <c r="B115" i="14"/>
  <c r="B115" i="27"/>
  <c r="G115" i="14"/>
  <c r="G115" i="27"/>
  <c r="H115" i="14"/>
  <c r="H115" i="27"/>
  <c r="I115" i="14"/>
  <c r="I115" i="27"/>
  <c r="K115" i="14"/>
  <c r="K115" i="27"/>
  <c r="N115" i="14"/>
  <c r="N115" i="27"/>
  <c r="O115" i="14"/>
  <c r="O115" i="27"/>
  <c r="Q115" i="14"/>
  <c r="Q115" i="27"/>
  <c r="B116" i="14"/>
  <c r="B116" i="27"/>
  <c r="G116" i="14"/>
  <c r="G116" i="27"/>
  <c r="H116" i="14"/>
  <c r="H116" i="27"/>
  <c r="I116" i="14"/>
  <c r="I116" i="27"/>
  <c r="K116" i="14"/>
  <c r="K116" i="27"/>
  <c r="N116" i="14"/>
  <c r="N116" i="27"/>
  <c r="O116" i="14"/>
  <c r="O116" i="27"/>
  <c r="Q116" i="14"/>
  <c r="Q116" i="27"/>
  <c r="B117" i="14"/>
  <c r="B117" i="27"/>
  <c r="G117" i="14"/>
  <c r="G117" i="27"/>
  <c r="H117" i="14"/>
  <c r="H117" i="27"/>
  <c r="I117" i="14"/>
  <c r="I117" i="27"/>
  <c r="K117" i="14"/>
  <c r="K117" i="27"/>
  <c r="N117" i="14"/>
  <c r="N117" i="27"/>
  <c r="O117" i="14"/>
  <c r="O117" i="27"/>
  <c r="Q117" i="14"/>
  <c r="Q117" i="27"/>
  <c r="B118" i="14"/>
  <c r="B118" i="27"/>
  <c r="G118" i="14"/>
  <c r="G118" i="27"/>
  <c r="H118" i="14"/>
  <c r="H118" i="27"/>
  <c r="I118" i="14"/>
  <c r="I118" i="27"/>
  <c r="K118" i="14"/>
  <c r="K118" i="27"/>
  <c r="N118" i="14"/>
  <c r="N118" i="27"/>
  <c r="O118" i="14"/>
  <c r="O118" i="27"/>
  <c r="Q118" i="14"/>
  <c r="Q118" i="27"/>
  <c r="B119" i="14"/>
  <c r="B119" i="27"/>
  <c r="G119" i="14"/>
  <c r="G119" i="27"/>
  <c r="H119" i="14"/>
  <c r="H119" i="27"/>
  <c r="I119" i="14"/>
  <c r="I119" i="27"/>
  <c r="K119" i="14"/>
  <c r="K119" i="27"/>
  <c r="N119" i="14"/>
  <c r="N119" i="27"/>
  <c r="O119" i="14"/>
  <c r="O119" i="27"/>
  <c r="Q119" i="14"/>
  <c r="Q119" i="27"/>
  <c r="B120" i="14"/>
  <c r="B120" i="27"/>
  <c r="G120" i="14"/>
  <c r="G120" i="27"/>
  <c r="H120" i="14"/>
  <c r="H120" i="27"/>
  <c r="I120" i="14"/>
  <c r="I120" i="27"/>
  <c r="K120" i="14"/>
  <c r="K120" i="27"/>
  <c r="N120" i="14"/>
  <c r="N120" i="27"/>
  <c r="O120" i="14"/>
  <c r="O120" i="27"/>
  <c r="Q120" i="14"/>
  <c r="Q120" i="27"/>
  <c r="B121" i="14"/>
  <c r="B121" i="27"/>
  <c r="G121" i="14"/>
  <c r="G121" i="27"/>
  <c r="H121" i="14"/>
  <c r="H121" i="27"/>
  <c r="I121" i="14"/>
  <c r="I121" i="27"/>
  <c r="K121" i="14"/>
  <c r="K121" i="27"/>
  <c r="N121" i="14"/>
  <c r="N121" i="27"/>
  <c r="O121" i="14"/>
  <c r="O121" i="27"/>
  <c r="Q121" i="14"/>
  <c r="Q121" i="27"/>
  <c r="B122" i="14"/>
  <c r="B122" i="27"/>
  <c r="G122" i="14"/>
  <c r="G122" i="27"/>
  <c r="H122" i="14"/>
  <c r="H122" i="27"/>
  <c r="I122" i="14"/>
  <c r="I122" i="27"/>
  <c r="K122" i="14"/>
  <c r="K122" i="27"/>
  <c r="N122" i="14"/>
  <c r="N122" i="27"/>
  <c r="O122" i="14"/>
  <c r="O122" i="27"/>
  <c r="Q122" i="14"/>
  <c r="Q122" i="27"/>
  <c r="B123" i="14"/>
  <c r="B123" i="27"/>
  <c r="G123" i="14"/>
  <c r="G123" i="27"/>
  <c r="H123" i="14"/>
  <c r="H123" i="27"/>
  <c r="I123" i="14"/>
  <c r="I123" i="27"/>
  <c r="K123" i="14"/>
  <c r="K123" i="27"/>
  <c r="N123" i="14"/>
  <c r="N123" i="27"/>
  <c r="O123" i="14"/>
  <c r="O123" i="27"/>
  <c r="Q123" i="14"/>
  <c r="Q123" i="27"/>
  <c r="B124" i="14"/>
  <c r="B124" i="27"/>
  <c r="G124" i="14"/>
  <c r="G124" i="27"/>
  <c r="H124" i="14"/>
  <c r="H124" i="27"/>
  <c r="I124" i="14"/>
  <c r="I124" i="27"/>
  <c r="K124" i="14"/>
  <c r="K124" i="27"/>
  <c r="N124" i="14"/>
  <c r="N124" i="27"/>
  <c r="O124" i="14"/>
  <c r="O124" i="27"/>
  <c r="Q124" i="14"/>
  <c r="Q124" i="27"/>
  <c r="B125" i="14"/>
  <c r="B125" i="27"/>
  <c r="G125" i="14"/>
  <c r="G125" i="27"/>
  <c r="H125" i="14"/>
  <c r="H125" i="27"/>
  <c r="I125" i="14"/>
  <c r="I125" i="27"/>
  <c r="K125" i="14"/>
  <c r="K125" i="27"/>
  <c r="N125" i="14"/>
  <c r="N125" i="27"/>
  <c r="O125" i="14"/>
  <c r="O125" i="27"/>
  <c r="Q125" i="14"/>
  <c r="Q125" i="27"/>
  <c r="B126" i="14"/>
  <c r="B126" i="27"/>
  <c r="G126" i="14"/>
  <c r="G126" i="27"/>
  <c r="H126" i="14"/>
  <c r="H126" i="27"/>
  <c r="I126" i="14"/>
  <c r="I126" i="27"/>
  <c r="K126" i="14"/>
  <c r="K126" i="27"/>
  <c r="N126" i="14"/>
  <c r="N126" i="27"/>
  <c r="O126" i="14"/>
  <c r="O126" i="27"/>
  <c r="Q126" i="14"/>
  <c r="Q126" i="27"/>
  <c r="B127" i="14"/>
  <c r="B127" i="27"/>
  <c r="G127" i="14"/>
  <c r="G127" i="27"/>
  <c r="H127" i="14"/>
  <c r="H127" i="27"/>
  <c r="I127" i="14"/>
  <c r="I127" i="27"/>
  <c r="K127" i="14"/>
  <c r="K127" i="27"/>
  <c r="N127" i="14"/>
  <c r="N127" i="27"/>
  <c r="O127" i="14"/>
  <c r="O127" i="27"/>
  <c r="Q127" i="14"/>
  <c r="Q127" i="27"/>
  <c r="B128" i="14"/>
  <c r="B128" i="27"/>
  <c r="G128" i="14"/>
  <c r="G128" i="27"/>
  <c r="H128" i="14"/>
  <c r="H128" i="27"/>
  <c r="I128" i="14"/>
  <c r="I128" i="27"/>
  <c r="K128" i="14"/>
  <c r="K128" i="27"/>
  <c r="N128" i="14"/>
  <c r="N128" i="27"/>
  <c r="O128" i="14"/>
  <c r="O128" i="27"/>
  <c r="Q128" i="14"/>
  <c r="Q128" i="27"/>
  <c r="B129" i="14"/>
  <c r="B129" i="27"/>
  <c r="G129" i="14"/>
  <c r="G129" i="27"/>
  <c r="H129" i="14"/>
  <c r="H129" i="27"/>
  <c r="I129" i="14"/>
  <c r="I129" i="27"/>
  <c r="K129" i="14"/>
  <c r="K129" i="27"/>
  <c r="N129" i="14"/>
  <c r="N129" i="27"/>
  <c r="O129" i="14"/>
  <c r="O129" i="27"/>
  <c r="Q129" i="14"/>
  <c r="Q129" i="27"/>
  <c r="B130" i="14"/>
  <c r="B130" i="27"/>
  <c r="G130" i="14"/>
  <c r="G130" i="27"/>
  <c r="H130" i="14"/>
  <c r="H130" i="27"/>
  <c r="I130" i="14"/>
  <c r="I130" i="27"/>
  <c r="K130" i="14"/>
  <c r="K130" i="27"/>
  <c r="N130" i="14"/>
  <c r="N130" i="27"/>
  <c r="O130" i="14"/>
  <c r="O130" i="27"/>
  <c r="Q130" i="14"/>
  <c r="Q130" i="27"/>
  <c r="B131" i="14"/>
  <c r="B131" i="27"/>
  <c r="G131" i="14"/>
  <c r="G131" i="27"/>
  <c r="H131" i="14"/>
  <c r="H131" i="27"/>
  <c r="I131" i="14"/>
  <c r="I131" i="27"/>
  <c r="K131" i="14"/>
  <c r="K131" i="27"/>
  <c r="N131" i="14"/>
  <c r="N131" i="27"/>
  <c r="O131" i="14"/>
  <c r="O131" i="27"/>
  <c r="Q131" i="14"/>
  <c r="Q131" i="27"/>
  <c r="B132" i="14"/>
  <c r="B132" i="27"/>
  <c r="G132" i="14"/>
  <c r="G132" i="27"/>
  <c r="H132" i="14"/>
  <c r="H132" i="27"/>
  <c r="I132" i="14"/>
  <c r="I132" i="27"/>
  <c r="K132" i="14"/>
  <c r="K132" i="27"/>
  <c r="N132" i="14"/>
  <c r="N132" i="27"/>
  <c r="O132" i="14"/>
  <c r="O132" i="27"/>
  <c r="Q132" i="14"/>
  <c r="Q132" i="27"/>
  <c r="B133" i="14"/>
  <c r="B133" i="27"/>
  <c r="G133" i="14"/>
  <c r="G133" i="27"/>
  <c r="H133" i="14"/>
  <c r="H133" i="27"/>
  <c r="I133" i="14"/>
  <c r="I133" i="27"/>
  <c r="K133" i="14"/>
  <c r="K133" i="27"/>
  <c r="N133" i="14"/>
  <c r="N133" i="27"/>
  <c r="O133" i="14"/>
  <c r="O133" i="27"/>
  <c r="Q133" i="14"/>
  <c r="Q133" i="27"/>
  <c r="B134" i="14"/>
  <c r="B134" i="27"/>
  <c r="G134" i="14"/>
  <c r="G134" i="27"/>
  <c r="H134" i="14"/>
  <c r="H134" i="27"/>
  <c r="I134" i="14"/>
  <c r="I134" i="27"/>
  <c r="K134" i="14"/>
  <c r="K134" i="27"/>
  <c r="N134" i="14"/>
  <c r="N134" i="27"/>
  <c r="O134" i="14"/>
  <c r="O134" i="27"/>
  <c r="Q134" i="14"/>
  <c r="Q134" i="27"/>
  <c r="B135" i="14"/>
  <c r="B135" i="27"/>
  <c r="G135" i="14"/>
  <c r="G135" i="27"/>
  <c r="H135" i="14"/>
  <c r="H135" i="27"/>
  <c r="I135" i="14"/>
  <c r="I135" i="27"/>
  <c r="K135" i="14"/>
  <c r="K135" i="27"/>
  <c r="N135" i="14"/>
  <c r="N135" i="27"/>
  <c r="O135" i="14"/>
  <c r="O135" i="27"/>
  <c r="Q135" i="14"/>
  <c r="Q135" i="27"/>
  <c r="B136" i="14"/>
  <c r="B136" i="27"/>
  <c r="G136" i="14"/>
  <c r="G136" i="27"/>
  <c r="H136" i="14"/>
  <c r="H136" i="27"/>
  <c r="I136" i="14"/>
  <c r="I136" i="27"/>
  <c r="K136" i="14"/>
  <c r="K136" i="27"/>
  <c r="N136" i="14"/>
  <c r="N136" i="27"/>
  <c r="O136" i="14"/>
  <c r="O136" i="27"/>
  <c r="Q136" i="14"/>
  <c r="Q136" i="27"/>
  <c r="B137" i="14"/>
  <c r="B137" i="27"/>
  <c r="G137" i="14"/>
  <c r="G137" i="27"/>
  <c r="H137" i="14"/>
  <c r="H137" i="27"/>
  <c r="I137" i="14"/>
  <c r="I137" i="27"/>
  <c r="K137" i="14"/>
  <c r="K137" i="27"/>
  <c r="N137" i="14"/>
  <c r="N137" i="27"/>
  <c r="O137" i="14"/>
  <c r="O137" i="27"/>
  <c r="Q137" i="14"/>
  <c r="Q137" i="27"/>
  <c r="B138" i="14"/>
  <c r="B138" i="27"/>
  <c r="G138" i="14"/>
  <c r="G138" i="27"/>
  <c r="H138" i="14"/>
  <c r="H138" i="27"/>
  <c r="I138" i="14"/>
  <c r="I138" i="27"/>
  <c r="K138" i="14"/>
  <c r="K138" i="27"/>
  <c r="N138" i="14"/>
  <c r="N138" i="27"/>
  <c r="O138" i="14"/>
  <c r="O138" i="27"/>
  <c r="Q138" i="14"/>
  <c r="Q138" i="27"/>
  <c r="B139" i="14"/>
  <c r="B139" i="27"/>
  <c r="G139" i="14"/>
  <c r="G139" i="27"/>
  <c r="H139" i="14"/>
  <c r="H139" i="27"/>
  <c r="I139" i="14"/>
  <c r="I139" i="27"/>
  <c r="K139" i="14"/>
  <c r="K139" i="27"/>
  <c r="N139" i="14"/>
  <c r="N139" i="27"/>
  <c r="O139" i="14"/>
  <c r="O139" i="27"/>
  <c r="Q139" i="14"/>
  <c r="Q139" i="27"/>
  <c r="B140" i="14"/>
  <c r="B140" i="27"/>
  <c r="G140" i="14"/>
  <c r="G140" i="27"/>
  <c r="H140" i="14"/>
  <c r="H140" i="27"/>
  <c r="I140" i="14"/>
  <c r="I140" i="27"/>
  <c r="K140" i="14"/>
  <c r="K140" i="27"/>
  <c r="N140" i="14"/>
  <c r="N140" i="27"/>
  <c r="O140" i="14"/>
  <c r="O140" i="27"/>
  <c r="Q140" i="14"/>
  <c r="Q140" i="27"/>
  <c r="B141" i="14"/>
  <c r="B141" i="27"/>
  <c r="G141" i="14"/>
  <c r="G141" i="27"/>
  <c r="H141" i="14"/>
  <c r="H141" i="27"/>
  <c r="I141" i="14"/>
  <c r="I141" i="27"/>
  <c r="K141" i="14"/>
  <c r="K141" i="27"/>
  <c r="N141" i="14"/>
  <c r="N141" i="27"/>
  <c r="O141" i="14"/>
  <c r="O141" i="27"/>
  <c r="Q141" i="14"/>
  <c r="Q141" i="27"/>
  <c r="B142" i="14"/>
  <c r="B142" i="27"/>
  <c r="G142" i="14"/>
  <c r="G142" i="27"/>
  <c r="H142" i="14"/>
  <c r="H142" i="27"/>
  <c r="I142" i="14"/>
  <c r="I142" i="27"/>
  <c r="K142" i="14"/>
  <c r="K142" i="27"/>
  <c r="N142" i="14"/>
  <c r="N142" i="27"/>
  <c r="O142" i="14"/>
  <c r="O142" i="27"/>
  <c r="Q142" i="14"/>
  <c r="Q142" i="27"/>
  <c r="B143" i="14"/>
  <c r="B143" i="27"/>
  <c r="G143" i="14"/>
  <c r="G143" i="27"/>
  <c r="H143" i="14"/>
  <c r="H143" i="27"/>
  <c r="I143" i="14"/>
  <c r="I143" i="27"/>
  <c r="K143" i="14"/>
  <c r="K143" i="27"/>
  <c r="N143" i="14"/>
  <c r="N143" i="27"/>
  <c r="O143" i="14"/>
  <c r="O143" i="27"/>
  <c r="Q143" i="14"/>
  <c r="Q143" i="27"/>
  <c r="B144" i="14"/>
  <c r="B144" i="27"/>
  <c r="G144" i="14"/>
  <c r="G144" i="27"/>
  <c r="H144" i="14"/>
  <c r="H144" i="27"/>
  <c r="I144" i="14"/>
  <c r="I144" i="27"/>
  <c r="K144" i="14"/>
  <c r="K144" i="27"/>
  <c r="N144" i="14"/>
  <c r="N144" i="27"/>
  <c r="O144" i="14"/>
  <c r="O144" i="27"/>
  <c r="Q144" i="14"/>
  <c r="Q144" i="27"/>
  <c r="B145" i="14"/>
  <c r="B145" i="27"/>
  <c r="G145" i="14"/>
  <c r="G145" i="27"/>
  <c r="H145" i="14"/>
  <c r="H145" i="27"/>
  <c r="I145" i="14"/>
  <c r="I145" i="27"/>
  <c r="K145" i="14"/>
  <c r="K145" i="27"/>
  <c r="N145" i="14"/>
  <c r="N145" i="27"/>
  <c r="O145" i="14"/>
  <c r="O145" i="27"/>
  <c r="Q145" i="14"/>
  <c r="Q145" i="27"/>
  <c r="B146" i="14"/>
  <c r="B146" i="27"/>
  <c r="G146" i="14"/>
  <c r="G146" i="27"/>
  <c r="H146" i="14"/>
  <c r="H146" i="27"/>
  <c r="I146" i="14"/>
  <c r="I146" i="27"/>
  <c r="K146" i="14"/>
  <c r="K146" i="27"/>
  <c r="N146" i="14"/>
  <c r="N146" i="27"/>
  <c r="O146" i="14"/>
  <c r="O146" i="27"/>
  <c r="Q146" i="14"/>
  <c r="Q146" i="27"/>
  <c r="B147" i="14"/>
  <c r="B147" i="27"/>
  <c r="G147" i="14"/>
  <c r="G147" i="27"/>
  <c r="H147" i="14"/>
  <c r="H147" i="27"/>
  <c r="I147" i="14"/>
  <c r="I147" i="27"/>
  <c r="K147" i="14"/>
  <c r="K147" i="27"/>
  <c r="N147" i="14"/>
  <c r="N147" i="27"/>
  <c r="O147" i="14"/>
  <c r="O147" i="27"/>
  <c r="Q147" i="14"/>
  <c r="Q147" i="27"/>
  <c r="B148" i="14"/>
  <c r="B148" i="27"/>
  <c r="G148" i="14"/>
  <c r="G148" i="27"/>
  <c r="H148" i="14"/>
  <c r="H148" i="27"/>
  <c r="I148" i="14"/>
  <c r="I148" i="27"/>
  <c r="K148" i="14"/>
  <c r="K148" i="27"/>
  <c r="N148" i="14"/>
  <c r="N148" i="27"/>
  <c r="O148" i="14"/>
  <c r="O148" i="27"/>
  <c r="Q148" i="14"/>
  <c r="Q148" i="27"/>
  <c r="B149" i="14"/>
  <c r="B149" i="27"/>
  <c r="G149" i="14"/>
  <c r="G149" i="27"/>
  <c r="H149" i="14"/>
  <c r="H149" i="27"/>
  <c r="I149" i="14"/>
  <c r="I149" i="27"/>
  <c r="K149" i="14"/>
  <c r="K149" i="27"/>
  <c r="N149" i="14"/>
  <c r="N149" i="27"/>
  <c r="O149" i="14"/>
  <c r="O149" i="27"/>
  <c r="Q149" i="14"/>
  <c r="Q149" i="27"/>
  <c r="B150" i="14"/>
  <c r="B150" i="27"/>
  <c r="G150" i="14"/>
  <c r="G150" i="27"/>
  <c r="H150" i="14"/>
  <c r="H150" i="27"/>
  <c r="I150" i="14"/>
  <c r="I150" i="27"/>
  <c r="K150" i="14"/>
  <c r="K150" i="27"/>
  <c r="N150" i="14"/>
  <c r="N150" i="27"/>
  <c r="O150" i="14"/>
  <c r="O150" i="27"/>
  <c r="Q150" i="14"/>
  <c r="Q150" i="27"/>
  <c r="B151" i="14"/>
  <c r="B151" i="27"/>
  <c r="G151" i="14"/>
  <c r="G151" i="27"/>
  <c r="H151" i="14"/>
  <c r="H151" i="27"/>
  <c r="I151" i="14"/>
  <c r="I151" i="27"/>
  <c r="K151" i="14"/>
  <c r="K151" i="27"/>
  <c r="N151" i="14"/>
  <c r="N151" i="27"/>
  <c r="O151" i="14"/>
  <c r="O151" i="27"/>
  <c r="Q151" i="14"/>
  <c r="Q151" i="27"/>
  <c r="B152" i="14"/>
  <c r="B152" i="27"/>
  <c r="G152" i="14"/>
  <c r="G152" i="27"/>
  <c r="H152" i="14"/>
  <c r="H152" i="27"/>
  <c r="I152" i="14"/>
  <c r="I152" i="27"/>
  <c r="K152" i="14"/>
  <c r="K152" i="27"/>
  <c r="N152" i="14"/>
  <c r="N152" i="27"/>
  <c r="O152" i="14"/>
  <c r="O152" i="27"/>
  <c r="Q152" i="14"/>
  <c r="Q152" i="27"/>
  <c r="B153" i="14"/>
  <c r="B153" i="27"/>
  <c r="G153" i="14"/>
  <c r="G153" i="27"/>
  <c r="H153" i="14"/>
  <c r="H153" i="27"/>
  <c r="I153" i="14"/>
  <c r="I153" i="27"/>
  <c r="K153" i="14"/>
  <c r="K153" i="27"/>
  <c r="N153" i="14"/>
  <c r="N153" i="27"/>
  <c r="O153" i="14"/>
  <c r="O153" i="27"/>
  <c r="Q153" i="14"/>
  <c r="Q153" i="27"/>
  <c r="B154" i="14"/>
  <c r="B154" i="27"/>
  <c r="G154" i="14"/>
  <c r="G154" i="27"/>
  <c r="H154" i="14"/>
  <c r="H154" i="27"/>
  <c r="I154" i="14"/>
  <c r="I154" i="27"/>
  <c r="K154" i="14"/>
  <c r="K154" i="27"/>
  <c r="N154" i="14"/>
  <c r="N154" i="27"/>
  <c r="O154" i="14"/>
  <c r="O154" i="27"/>
  <c r="Q154" i="14"/>
  <c r="Q154" i="27"/>
  <c r="B155" i="14"/>
  <c r="B155" i="27"/>
  <c r="G155" i="14"/>
  <c r="G155" i="27"/>
  <c r="H155" i="14"/>
  <c r="H155" i="27"/>
  <c r="I155" i="14"/>
  <c r="I155" i="27"/>
  <c r="K155" i="14"/>
  <c r="K155" i="27"/>
  <c r="N155" i="14"/>
  <c r="N155" i="27"/>
  <c r="O155" i="14"/>
  <c r="O155" i="27"/>
  <c r="Q155" i="14"/>
  <c r="Q155" i="27"/>
  <c r="B156" i="14"/>
  <c r="B156" i="27"/>
  <c r="G156" i="14"/>
  <c r="G156" i="27"/>
  <c r="H156" i="14"/>
  <c r="H156" i="27"/>
  <c r="I156" i="14"/>
  <c r="I156" i="27"/>
  <c r="K156" i="14"/>
  <c r="K156" i="27"/>
  <c r="N156" i="14"/>
  <c r="N156" i="27"/>
  <c r="O156" i="14"/>
  <c r="O156" i="27"/>
  <c r="Q156" i="14"/>
  <c r="Q156" i="27"/>
  <c r="B157" i="14"/>
  <c r="B157" i="27"/>
  <c r="G157" i="14"/>
  <c r="G157" i="27"/>
  <c r="H157" i="14"/>
  <c r="H157" i="27"/>
  <c r="I157" i="14"/>
  <c r="I157" i="27"/>
  <c r="K157" i="14"/>
  <c r="K157" i="27"/>
  <c r="N157" i="14"/>
  <c r="N157" i="27"/>
  <c r="O157" i="14"/>
  <c r="O157" i="27"/>
  <c r="Q157" i="14"/>
  <c r="Q157" i="27"/>
  <c r="B158" i="14"/>
  <c r="B158" i="27"/>
  <c r="G158" i="14"/>
  <c r="G158" i="27"/>
  <c r="H158" i="14"/>
  <c r="H158" i="27"/>
  <c r="I158" i="14"/>
  <c r="I158" i="27"/>
  <c r="K158" i="14"/>
  <c r="K158" i="27"/>
  <c r="N158" i="14"/>
  <c r="N158" i="27"/>
  <c r="O158" i="14"/>
  <c r="O158" i="27"/>
  <c r="Q158" i="14"/>
  <c r="Q158" i="27"/>
  <c r="B159" i="14"/>
  <c r="B159" i="27"/>
  <c r="G159" i="14"/>
  <c r="G159" i="27"/>
  <c r="H159" i="14"/>
  <c r="H159" i="27"/>
  <c r="I159" i="14"/>
  <c r="I159" i="27"/>
  <c r="K159" i="14"/>
  <c r="K159" i="27"/>
  <c r="N159" i="14"/>
  <c r="N159" i="27"/>
  <c r="O159" i="14"/>
  <c r="O159" i="27"/>
  <c r="Q159" i="14"/>
  <c r="Q159" i="27"/>
  <c r="B160" i="14"/>
  <c r="B160" i="27"/>
  <c r="G160" i="14"/>
  <c r="G160" i="27"/>
  <c r="H160" i="14"/>
  <c r="H160" i="27"/>
  <c r="I160" i="14"/>
  <c r="I160" i="27"/>
  <c r="K160" i="14"/>
  <c r="K160" i="27"/>
  <c r="N160" i="14"/>
  <c r="N160" i="27"/>
  <c r="O160" i="14"/>
  <c r="O160" i="27"/>
  <c r="Q160" i="14"/>
  <c r="Q160" i="27"/>
  <c r="B161" i="14"/>
  <c r="B161" i="27"/>
  <c r="G161" i="14"/>
  <c r="G161" i="27"/>
  <c r="H161" i="14"/>
  <c r="H161" i="27"/>
  <c r="I161" i="14"/>
  <c r="I161" i="27"/>
  <c r="K161" i="14"/>
  <c r="K161" i="27"/>
  <c r="N161" i="14"/>
  <c r="N161" i="27"/>
  <c r="O161" i="14"/>
  <c r="O161" i="27"/>
  <c r="Q161" i="14"/>
  <c r="Q161" i="27"/>
  <c r="B162" i="14"/>
  <c r="B162" i="27"/>
  <c r="G162" i="14"/>
  <c r="G162" i="27"/>
  <c r="H162" i="14"/>
  <c r="H162" i="27"/>
  <c r="I162" i="14"/>
  <c r="I162" i="27"/>
  <c r="K162" i="14"/>
  <c r="K162" i="27"/>
  <c r="N162" i="14"/>
  <c r="N162" i="27"/>
  <c r="O162" i="14"/>
  <c r="O162" i="27"/>
  <c r="Q162" i="14"/>
  <c r="Q162" i="27"/>
  <c r="B163" i="14"/>
  <c r="B163" i="27"/>
  <c r="G163" i="14"/>
  <c r="G163" i="27"/>
  <c r="H163" i="14"/>
  <c r="H163" i="27"/>
  <c r="I163" i="14"/>
  <c r="I163" i="27"/>
  <c r="K163" i="14"/>
  <c r="K163" i="27"/>
  <c r="N163" i="14"/>
  <c r="N163" i="27"/>
  <c r="O163" i="14"/>
  <c r="O163" i="27"/>
  <c r="Q163" i="14"/>
  <c r="Q163" i="27"/>
  <c r="B164" i="14"/>
  <c r="B164" i="27"/>
  <c r="G164" i="14"/>
  <c r="G164" i="27"/>
  <c r="H164" i="14"/>
  <c r="H164" i="27"/>
  <c r="I164" i="14"/>
  <c r="I164" i="27"/>
  <c r="K164" i="14"/>
  <c r="K164" i="27"/>
  <c r="N164" i="14"/>
  <c r="N164" i="27"/>
  <c r="O164" i="14"/>
  <c r="O164" i="27"/>
  <c r="Q164" i="14"/>
  <c r="Q164" i="27"/>
  <c r="B165" i="14"/>
  <c r="B165" i="27"/>
  <c r="G165" i="14"/>
  <c r="G165" i="27"/>
  <c r="H165" i="14"/>
  <c r="H165" i="27"/>
  <c r="I165" i="14"/>
  <c r="I165" i="27"/>
  <c r="K165" i="14"/>
  <c r="K165" i="27"/>
  <c r="N165" i="14"/>
  <c r="N165" i="27"/>
  <c r="O165" i="14"/>
  <c r="O165" i="27"/>
  <c r="Q165" i="14"/>
  <c r="Q165" i="27"/>
  <c r="B166" i="14"/>
  <c r="B166" i="27"/>
  <c r="G166" i="14"/>
  <c r="G166" i="27"/>
  <c r="H166" i="14"/>
  <c r="H166" i="27"/>
  <c r="I166" i="14"/>
  <c r="I166" i="27"/>
  <c r="K166" i="14"/>
  <c r="K166" i="27"/>
  <c r="N166" i="14"/>
  <c r="N166" i="27"/>
  <c r="O166" i="14"/>
  <c r="O166" i="27"/>
  <c r="Q166" i="14"/>
  <c r="Q166" i="27"/>
  <c r="B167" i="14"/>
  <c r="B167" i="27"/>
  <c r="G167" i="14"/>
  <c r="G167" i="27"/>
  <c r="H167" i="14"/>
  <c r="H167" i="27"/>
  <c r="I167" i="14"/>
  <c r="I167" i="27"/>
  <c r="K167" i="14"/>
  <c r="K167" i="27"/>
  <c r="N167" i="14"/>
  <c r="N167" i="27"/>
  <c r="O167" i="14"/>
  <c r="O167" i="27"/>
  <c r="Q167" i="14"/>
  <c r="Q167" i="27"/>
  <c r="B168" i="14"/>
  <c r="B168" i="27"/>
  <c r="G168" i="14"/>
  <c r="G168" i="27"/>
  <c r="H168" i="14"/>
  <c r="H168" i="27"/>
  <c r="I168" i="14"/>
  <c r="I168" i="27"/>
  <c r="K168" i="14"/>
  <c r="K168" i="27"/>
  <c r="N168" i="14"/>
  <c r="N168" i="27"/>
  <c r="O168" i="14"/>
  <c r="O168" i="27"/>
  <c r="Q168" i="14"/>
  <c r="Q168" i="27"/>
  <c r="B169" i="14"/>
  <c r="B169" i="27"/>
  <c r="G169" i="14"/>
  <c r="G169" i="27"/>
  <c r="H169" i="14"/>
  <c r="H169" i="27"/>
  <c r="I169" i="14"/>
  <c r="I169" i="27"/>
  <c r="K169" i="14"/>
  <c r="K169" i="27"/>
  <c r="N169" i="14"/>
  <c r="N169" i="27"/>
  <c r="O169" i="14"/>
  <c r="O169" i="27"/>
  <c r="Q169" i="14"/>
  <c r="Q169" i="27"/>
  <c r="B170" i="14"/>
  <c r="B170" i="27"/>
  <c r="G170" i="14"/>
  <c r="G170" i="27"/>
  <c r="H170" i="14"/>
  <c r="H170" i="27"/>
  <c r="I170" i="14"/>
  <c r="I170" i="27"/>
  <c r="K170" i="14"/>
  <c r="K170" i="27"/>
  <c r="N170" i="14"/>
  <c r="N170" i="27"/>
  <c r="O170" i="14"/>
  <c r="O170" i="27"/>
  <c r="Q170" i="14"/>
  <c r="Q170" i="27"/>
  <c r="B171" i="14"/>
  <c r="B171" i="27"/>
  <c r="G171" i="14"/>
  <c r="G171" i="27"/>
  <c r="H171" i="14"/>
  <c r="H171" i="27"/>
  <c r="I171" i="14"/>
  <c r="I171" i="27"/>
  <c r="K171" i="14"/>
  <c r="K171" i="27"/>
  <c r="N171" i="14"/>
  <c r="N171" i="27"/>
  <c r="O171" i="14"/>
  <c r="O171" i="27"/>
  <c r="Q171" i="14"/>
  <c r="Q171" i="27"/>
  <c r="B172" i="14"/>
  <c r="B172" i="27"/>
  <c r="G172" i="14"/>
  <c r="G172" i="27"/>
  <c r="H172" i="14"/>
  <c r="H172" i="27"/>
  <c r="I172" i="14"/>
  <c r="I172" i="27"/>
  <c r="K172" i="14"/>
  <c r="K172" i="27"/>
  <c r="N172" i="14"/>
  <c r="N172" i="27"/>
  <c r="O172" i="14"/>
  <c r="O172" i="27"/>
  <c r="Q172" i="14"/>
  <c r="Q172" i="27"/>
  <c r="B173" i="14"/>
  <c r="B173" i="27"/>
  <c r="G173" i="14"/>
  <c r="G173" i="27"/>
  <c r="H173" i="14"/>
  <c r="H173" i="27"/>
  <c r="I173" i="14"/>
  <c r="I173" i="27"/>
  <c r="K173" i="14"/>
  <c r="K173" i="27"/>
  <c r="N173" i="14"/>
  <c r="N173" i="27"/>
  <c r="O173" i="14"/>
  <c r="O173" i="27"/>
  <c r="Q173" i="14"/>
  <c r="Q173" i="27"/>
  <c r="B174" i="14"/>
  <c r="B174" i="27"/>
  <c r="G174" i="14"/>
  <c r="G174" i="27"/>
  <c r="H174" i="14"/>
  <c r="H174" i="27"/>
  <c r="I174" i="14"/>
  <c r="I174" i="27"/>
  <c r="K174" i="14"/>
  <c r="K174" i="27"/>
  <c r="N174" i="14"/>
  <c r="N174" i="27"/>
  <c r="O174" i="14"/>
  <c r="O174" i="27"/>
  <c r="Q174" i="14"/>
  <c r="Q174" i="27"/>
  <c r="B175" i="14"/>
  <c r="B175" i="27"/>
  <c r="G175" i="14"/>
  <c r="G175" i="27"/>
  <c r="H175" i="14"/>
  <c r="H175" i="27"/>
  <c r="I175" i="14"/>
  <c r="I175" i="27"/>
  <c r="K175" i="14"/>
  <c r="K175" i="27"/>
  <c r="N175" i="14"/>
  <c r="N175" i="27"/>
  <c r="O175" i="14"/>
  <c r="O175" i="27"/>
  <c r="Q175" i="14"/>
  <c r="Q175" i="27"/>
  <c r="B176" i="14"/>
  <c r="B176" i="27"/>
  <c r="G176" i="14"/>
  <c r="G176" i="27"/>
  <c r="H176" i="14"/>
  <c r="H176" i="27"/>
  <c r="I176" i="14"/>
  <c r="I176" i="27"/>
  <c r="K176" i="14"/>
  <c r="K176" i="27"/>
  <c r="N176" i="14"/>
  <c r="N176" i="27"/>
  <c r="O176" i="14"/>
  <c r="O176" i="27"/>
  <c r="Q176" i="14"/>
  <c r="Q176" i="27"/>
  <c r="B177" i="14"/>
  <c r="B177" i="27"/>
  <c r="G177" i="14"/>
  <c r="G177" i="27"/>
  <c r="H177" i="14"/>
  <c r="H177" i="27"/>
  <c r="I177" i="14"/>
  <c r="I177" i="27"/>
  <c r="K177" i="14"/>
  <c r="K177" i="27"/>
  <c r="N177" i="14"/>
  <c r="N177" i="27"/>
  <c r="O177" i="14"/>
  <c r="O177" i="27"/>
  <c r="Q177" i="14"/>
  <c r="Q177" i="27"/>
  <c r="B178" i="14"/>
  <c r="B178" i="27"/>
  <c r="G178" i="14"/>
  <c r="G178" i="27"/>
  <c r="H178" i="14"/>
  <c r="H178" i="27"/>
  <c r="I178" i="14"/>
  <c r="I178" i="27"/>
  <c r="K178" i="14"/>
  <c r="K178" i="27"/>
  <c r="N178" i="14"/>
  <c r="N178" i="27"/>
  <c r="O178" i="14"/>
  <c r="O178" i="27"/>
  <c r="Q178" i="14"/>
  <c r="Q178" i="27"/>
  <c r="B179" i="14"/>
  <c r="B179" i="27"/>
  <c r="G179" i="14"/>
  <c r="G179" i="27"/>
  <c r="H179" i="14"/>
  <c r="H179" i="27"/>
  <c r="I179" i="14"/>
  <c r="I179" i="27"/>
  <c r="K179" i="14"/>
  <c r="K179" i="27"/>
  <c r="N179" i="14"/>
  <c r="N179" i="27"/>
  <c r="O179" i="14"/>
  <c r="O179" i="27"/>
  <c r="Q179" i="14"/>
  <c r="Q179" i="27"/>
  <c r="B180" i="14"/>
  <c r="B180" i="27"/>
  <c r="G180" i="14"/>
  <c r="G180" i="27"/>
  <c r="H180" i="14"/>
  <c r="H180" i="27"/>
  <c r="I180" i="14"/>
  <c r="I180" i="27"/>
  <c r="K180" i="14"/>
  <c r="K180" i="27"/>
  <c r="N180" i="14"/>
  <c r="N180" i="27"/>
  <c r="O180" i="14"/>
  <c r="O180" i="27"/>
  <c r="Q180" i="14"/>
  <c r="Q180" i="27"/>
  <c r="B181" i="14"/>
  <c r="B181" i="27"/>
  <c r="G181" i="14"/>
  <c r="G181" i="27"/>
  <c r="H181" i="14"/>
  <c r="H181" i="27"/>
  <c r="I181" i="14"/>
  <c r="I181" i="27"/>
  <c r="K181" i="14"/>
  <c r="K181" i="27"/>
  <c r="N181" i="14"/>
  <c r="N181" i="27"/>
  <c r="O181" i="14"/>
  <c r="O181" i="27"/>
  <c r="Q181" i="14"/>
  <c r="Q181" i="27"/>
  <c r="B182" i="14"/>
  <c r="B182" i="27"/>
  <c r="G182" i="14"/>
  <c r="G182" i="27"/>
  <c r="H182" i="14"/>
  <c r="H182" i="27"/>
  <c r="I182" i="14"/>
  <c r="I182" i="27"/>
  <c r="K182" i="14"/>
  <c r="K182" i="27"/>
  <c r="N182" i="14"/>
  <c r="N182" i="27"/>
  <c r="O182" i="14"/>
  <c r="O182" i="27"/>
  <c r="Q182" i="14"/>
  <c r="Q182" i="27"/>
  <c r="B183" i="14"/>
  <c r="B183" i="27"/>
  <c r="G183" i="14"/>
  <c r="G183" i="27"/>
  <c r="H183" i="14"/>
  <c r="H183" i="27"/>
  <c r="I183" i="14"/>
  <c r="I183" i="27"/>
  <c r="K183" i="14"/>
  <c r="K183" i="27"/>
  <c r="N183" i="14"/>
  <c r="N183" i="27"/>
  <c r="O183" i="14"/>
  <c r="O183" i="27"/>
  <c r="Q183" i="14"/>
  <c r="Q183" i="27"/>
  <c r="B184" i="14"/>
  <c r="B184" i="27"/>
  <c r="G184" i="14"/>
  <c r="G184" i="27"/>
  <c r="H184" i="14"/>
  <c r="H184" i="27"/>
  <c r="I184" i="14"/>
  <c r="I184" i="27"/>
  <c r="K184" i="14"/>
  <c r="K184" i="27"/>
  <c r="N184" i="14"/>
  <c r="N184" i="27"/>
  <c r="O184" i="14"/>
  <c r="O184" i="27"/>
  <c r="Q184" i="14"/>
  <c r="Q184" i="27"/>
  <c r="B185" i="14"/>
  <c r="B185" i="27"/>
  <c r="G185" i="14"/>
  <c r="G185" i="27"/>
  <c r="H185" i="14"/>
  <c r="H185" i="27"/>
  <c r="I185" i="14"/>
  <c r="I185" i="27"/>
  <c r="K185" i="14"/>
  <c r="K185" i="27"/>
  <c r="N185" i="14"/>
  <c r="N185" i="27"/>
  <c r="O185" i="14"/>
  <c r="O185" i="27"/>
  <c r="Q185" i="14"/>
  <c r="Q185" i="27"/>
  <c r="B186" i="14"/>
  <c r="B186" i="27"/>
  <c r="G186" i="14"/>
  <c r="G186" i="27"/>
  <c r="H186" i="14"/>
  <c r="H186" i="27"/>
  <c r="I186" i="14"/>
  <c r="I186" i="27"/>
  <c r="K186" i="14"/>
  <c r="K186" i="27"/>
  <c r="N186" i="14"/>
  <c r="N186" i="27"/>
  <c r="O186" i="14"/>
  <c r="O186" i="27"/>
  <c r="Q186" i="14"/>
  <c r="Q186" i="27"/>
  <c r="B187" i="14"/>
  <c r="B187" i="27"/>
  <c r="G187" i="14"/>
  <c r="G187" i="27"/>
  <c r="H187" i="14"/>
  <c r="H187" i="27"/>
  <c r="I187" i="14"/>
  <c r="I187" i="27"/>
  <c r="K187" i="14"/>
  <c r="K187" i="27"/>
  <c r="N187" i="14"/>
  <c r="N187" i="27"/>
  <c r="O187" i="14"/>
  <c r="O187" i="27"/>
  <c r="Q187" i="14"/>
  <c r="Q187" i="27"/>
  <c r="B188" i="14"/>
  <c r="B188" i="27"/>
  <c r="G188" i="14"/>
  <c r="G188" i="27"/>
  <c r="H188" i="14"/>
  <c r="H188" i="27"/>
  <c r="I188" i="14"/>
  <c r="I188" i="27"/>
  <c r="K188" i="14"/>
  <c r="K188" i="27"/>
  <c r="N188" i="14"/>
  <c r="N188" i="27"/>
  <c r="O188" i="14"/>
  <c r="O188" i="27"/>
  <c r="Q188" i="14"/>
  <c r="Q188" i="27"/>
  <c r="B189" i="14"/>
  <c r="B189" i="27"/>
  <c r="G189" i="14"/>
  <c r="G189" i="27"/>
  <c r="H189" i="14"/>
  <c r="H189" i="27"/>
  <c r="I189" i="14"/>
  <c r="I189" i="27"/>
  <c r="K189" i="14"/>
  <c r="K189" i="27"/>
  <c r="N189" i="14"/>
  <c r="N189" i="27"/>
  <c r="O189" i="14"/>
  <c r="O189" i="27"/>
  <c r="Q189" i="14"/>
  <c r="Q189" i="27"/>
  <c r="B190" i="14"/>
  <c r="B190" i="27"/>
  <c r="G190" i="14"/>
  <c r="G190" i="27"/>
  <c r="H190" i="14"/>
  <c r="H190" i="27"/>
  <c r="I190" i="14"/>
  <c r="I190" i="27"/>
  <c r="K190" i="14"/>
  <c r="K190" i="27"/>
  <c r="N190" i="14"/>
  <c r="N190" i="27"/>
  <c r="O190" i="14"/>
  <c r="O190" i="27"/>
  <c r="Q190" i="14"/>
  <c r="Q190" i="27"/>
  <c r="B191" i="14"/>
  <c r="B191" i="27"/>
  <c r="G191" i="14"/>
  <c r="G191" i="27"/>
  <c r="H191" i="14"/>
  <c r="H191" i="27"/>
  <c r="I191" i="14"/>
  <c r="I191" i="27"/>
  <c r="K191" i="14"/>
  <c r="K191" i="27"/>
  <c r="N191" i="14"/>
  <c r="N191" i="27"/>
  <c r="O191" i="14"/>
  <c r="O191" i="27"/>
  <c r="Q191" i="14"/>
  <c r="Q191" i="27"/>
  <c r="B192" i="14"/>
  <c r="B192" i="27"/>
  <c r="G192" i="14"/>
  <c r="G192" i="27"/>
  <c r="H192" i="14"/>
  <c r="H192" i="27"/>
  <c r="I192" i="14"/>
  <c r="I192" i="27"/>
  <c r="K192" i="14"/>
  <c r="K192" i="27"/>
  <c r="N192" i="14"/>
  <c r="N192" i="27"/>
  <c r="O192" i="14"/>
  <c r="O192" i="27"/>
  <c r="Q192" i="14"/>
  <c r="Q192" i="27"/>
  <c r="B193" i="14"/>
  <c r="B193" i="27"/>
  <c r="G193" i="14"/>
  <c r="G193" i="27"/>
  <c r="H193" i="14"/>
  <c r="H193" i="27"/>
  <c r="I193" i="14"/>
  <c r="I193" i="27"/>
  <c r="K193" i="14"/>
  <c r="K193" i="27"/>
  <c r="N193" i="14"/>
  <c r="N193" i="27"/>
  <c r="O193" i="14"/>
  <c r="O193" i="27"/>
  <c r="Q193" i="14"/>
  <c r="Q193" i="27"/>
  <c r="B194" i="14"/>
  <c r="B194" i="27"/>
  <c r="G194" i="14"/>
  <c r="G194" i="27"/>
  <c r="H194" i="14"/>
  <c r="H194" i="27"/>
  <c r="I194" i="14"/>
  <c r="I194" i="27"/>
  <c r="K194" i="14"/>
  <c r="K194" i="27"/>
  <c r="N194" i="14"/>
  <c r="N194" i="27"/>
  <c r="O194" i="14"/>
  <c r="O194" i="27"/>
  <c r="Q194" i="14"/>
  <c r="Q194" i="27"/>
  <c r="B195" i="14"/>
  <c r="B195" i="27"/>
  <c r="G195" i="14"/>
  <c r="G195" i="27"/>
  <c r="H195" i="14"/>
  <c r="H195" i="27"/>
  <c r="I195" i="14"/>
  <c r="I195" i="27"/>
  <c r="K195" i="14"/>
  <c r="K195" i="27"/>
  <c r="N195" i="14"/>
  <c r="N195" i="27"/>
  <c r="O195" i="14"/>
  <c r="O195" i="27"/>
  <c r="Q195" i="14"/>
  <c r="Q195" i="27"/>
  <c r="B196" i="14"/>
  <c r="B196" i="27"/>
  <c r="G196" i="14"/>
  <c r="G196" i="27"/>
  <c r="H196" i="14"/>
  <c r="H196" i="27"/>
  <c r="I196" i="14"/>
  <c r="I196" i="27"/>
  <c r="K196" i="14"/>
  <c r="K196" i="27"/>
  <c r="N196" i="14"/>
  <c r="N196" i="27"/>
  <c r="O196" i="14"/>
  <c r="O196" i="27"/>
  <c r="Q196" i="14"/>
  <c r="Q196" i="27"/>
  <c r="B197" i="14"/>
  <c r="B197" i="27"/>
  <c r="G197" i="14"/>
  <c r="G197" i="27"/>
  <c r="H197" i="14"/>
  <c r="H197" i="27"/>
  <c r="I197" i="14"/>
  <c r="I197" i="27"/>
  <c r="K197" i="14"/>
  <c r="K197" i="27"/>
  <c r="N197" i="14"/>
  <c r="N197" i="27"/>
  <c r="O197" i="14"/>
  <c r="O197" i="27"/>
  <c r="Q197" i="14"/>
  <c r="Q197" i="27"/>
  <c r="B198" i="14"/>
  <c r="B198" i="27"/>
  <c r="G198" i="14"/>
  <c r="G198" i="27"/>
  <c r="H198" i="14"/>
  <c r="H198" i="27"/>
  <c r="I198" i="14"/>
  <c r="I198" i="27"/>
  <c r="K198" i="14"/>
  <c r="K198" i="27"/>
  <c r="N198" i="14"/>
  <c r="N198" i="27"/>
  <c r="O198" i="14"/>
  <c r="O198" i="27"/>
  <c r="Q198" i="14"/>
  <c r="Q198" i="27"/>
  <c r="B199" i="14"/>
  <c r="B199" i="27"/>
  <c r="G199" i="14"/>
  <c r="G199" i="27"/>
  <c r="H199" i="14"/>
  <c r="H199" i="27"/>
  <c r="I199" i="14"/>
  <c r="I199" i="27"/>
  <c r="K199" i="14"/>
  <c r="K199" i="27"/>
  <c r="N199" i="14"/>
  <c r="N199" i="27"/>
  <c r="O199" i="14"/>
  <c r="O199" i="27"/>
  <c r="Q199" i="14"/>
  <c r="Q199" i="27"/>
  <c r="B200" i="14"/>
  <c r="B200" i="27"/>
  <c r="G200" i="14"/>
  <c r="G200" i="27"/>
  <c r="H200" i="14"/>
  <c r="H200" i="27"/>
  <c r="I200" i="14"/>
  <c r="I200" i="27"/>
  <c r="K200" i="14"/>
  <c r="K200" i="27"/>
  <c r="N200" i="14"/>
  <c r="N200" i="27"/>
  <c r="O200" i="14"/>
  <c r="O200" i="27"/>
  <c r="Q200" i="14"/>
  <c r="Q200" i="27"/>
  <c r="B201" i="14"/>
  <c r="B201" i="27"/>
  <c r="G201" i="14"/>
  <c r="G201" i="27"/>
  <c r="H201" i="14"/>
  <c r="H201" i="27"/>
  <c r="I201" i="14"/>
  <c r="I201" i="27"/>
  <c r="K201" i="14"/>
  <c r="K201" i="27"/>
  <c r="N201" i="14"/>
  <c r="N201" i="27"/>
  <c r="O201" i="14"/>
  <c r="O201" i="27"/>
  <c r="Q201" i="14"/>
  <c r="Q201" i="27"/>
  <c r="B202" i="14"/>
  <c r="B202" i="27"/>
  <c r="G202" i="14"/>
  <c r="G202" i="27"/>
  <c r="H202" i="14"/>
  <c r="H202" i="27"/>
  <c r="I202" i="14"/>
  <c r="I202" i="27"/>
  <c r="K202" i="14"/>
  <c r="K202" i="27"/>
  <c r="N202" i="14"/>
  <c r="N202" i="27"/>
  <c r="O202" i="14"/>
  <c r="O202" i="27"/>
  <c r="Q202" i="14"/>
  <c r="Q202" i="27"/>
  <c r="B203" i="14"/>
  <c r="B203" i="27"/>
  <c r="G203" i="14"/>
  <c r="G203" i="27"/>
  <c r="H203" i="14"/>
  <c r="H203" i="27"/>
  <c r="I203" i="14"/>
  <c r="I203" i="27"/>
  <c r="K203" i="14"/>
  <c r="K203" i="27"/>
  <c r="N203" i="14"/>
  <c r="N203" i="27"/>
  <c r="O203" i="14"/>
  <c r="O203" i="27"/>
  <c r="Q203" i="14"/>
  <c r="Q203" i="27"/>
  <c r="B204" i="14"/>
  <c r="B204" i="27"/>
  <c r="G204" i="14"/>
  <c r="G204" i="27"/>
  <c r="H204" i="14"/>
  <c r="H204" i="27"/>
  <c r="I204" i="14"/>
  <c r="I204" i="27"/>
  <c r="K204" i="14"/>
  <c r="K204" i="27"/>
  <c r="N204" i="14"/>
  <c r="N204" i="27"/>
  <c r="O204" i="14"/>
  <c r="O204" i="27"/>
  <c r="Q204" i="14"/>
  <c r="Q204" i="27"/>
  <c r="B205" i="14"/>
  <c r="B205" i="27"/>
  <c r="G205" i="14"/>
  <c r="G205" i="27"/>
  <c r="H205" i="14"/>
  <c r="H205" i="27"/>
  <c r="I205" i="14"/>
  <c r="I205" i="27"/>
  <c r="K205" i="14"/>
  <c r="K205" i="27"/>
  <c r="N205" i="14"/>
  <c r="N205" i="27"/>
  <c r="O205" i="14"/>
  <c r="O205" i="27"/>
  <c r="Q205" i="14"/>
  <c r="Q205" i="27"/>
  <c r="B206" i="14"/>
  <c r="B206" i="27"/>
  <c r="G206" i="14"/>
  <c r="G206" i="27"/>
  <c r="H206" i="14"/>
  <c r="H206" i="27"/>
  <c r="I206" i="14"/>
  <c r="I206" i="27"/>
  <c r="K206" i="14"/>
  <c r="K206" i="27"/>
  <c r="N206" i="14"/>
  <c r="N206" i="27"/>
  <c r="O206" i="14"/>
  <c r="O206" i="27"/>
  <c r="Q206" i="14"/>
  <c r="Q206" i="27"/>
  <c r="B207" i="14"/>
  <c r="B207" i="27"/>
  <c r="G207" i="14"/>
  <c r="G207" i="27"/>
  <c r="H207" i="14"/>
  <c r="H207" i="27"/>
  <c r="I207" i="14"/>
  <c r="I207" i="27"/>
  <c r="K207" i="14"/>
  <c r="K207" i="27"/>
  <c r="N207" i="14"/>
  <c r="N207" i="27"/>
  <c r="O207" i="14"/>
  <c r="O207" i="27"/>
  <c r="Q207" i="14"/>
  <c r="Q207" i="27"/>
  <c r="B208" i="14"/>
  <c r="B208" i="27"/>
  <c r="G208" i="14"/>
  <c r="G208" i="27"/>
  <c r="H208" i="14"/>
  <c r="H208" i="27"/>
  <c r="I208" i="14"/>
  <c r="I208" i="27"/>
  <c r="K208" i="14"/>
  <c r="K208" i="27"/>
  <c r="N208" i="14"/>
  <c r="N208" i="27"/>
  <c r="O208" i="14"/>
  <c r="O208" i="27"/>
  <c r="Q208" i="14"/>
  <c r="Q208" i="27"/>
  <c r="B209" i="14"/>
  <c r="B209" i="27"/>
  <c r="G209" i="14"/>
  <c r="G209" i="27"/>
  <c r="H209" i="14"/>
  <c r="H209" i="27"/>
  <c r="I209" i="14"/>
  <c r="I209" i="27"/>
  <c r="K209" i="14"/>
  <c r="K209" i="27"/>
  <c r="N209" i="14"/>
  <c r="N209" i="27"/>
  <c r="O209" i="14"/>
  <c r="O209" i="27"/>
  <c r="Q209" i="14"/>
  <c r="Q209" i="27"/>
  <c r="B210" i="14"/>
  <c r="B210" i="27"/>
  <c r="G210" i="14"/>
  <c r="G210" i="27"/>
  <c r="H210" i="14"/>
  <c r="H210" i="27"/>
  <c r="I210" i="14"/>
  <c r="I210" i="27"/>
  <c r="K210" i="14"/>
  <c r="K210" i="27"/>
  <c r="N210" i="14"/>
  <c r="N210" i="27"/>
  <c r="O210" i="14"/>
  <c r="O210" i="27"/>
  <c r="Q210" i="14"/>
  <c r="Q210" i="27"/>
  <c r="B211" i="14"/>
  <c r="B211" i="27"/>
  <c r="G211" i="14"/>
  <c r="G211" i="27"/>
  <c r="H211" i="14"/>
  <c r="H211" i="27"/>
  <c r="I211" i="14"/>
  <c r="I211" i="27"/>
  <c r="K211" i="14"/>
  <c r="K211" i="27"/>
  <c r="N211" i="14"/>
  <c r="N211" i="27"/>
  <c r="O211" i="14"/>
  <c r="O211" i="27"/>
  <c r="Q211" i="14"/>
  <c r="Q211" i="27"/>
  <c r="B212" i="14"/>
  <c r="B212" i="27"/>
  <c r="G212" i="14"/>
  <c r="G212" i="27"/>
  <c r="H212" i="14"/>
  <c r="H212" i="27"/>
  <c r="I212" i="14"/>
  <c r="I212" i="27"/>
  <c r="K212" i="14"/>
  <c r="K212" i="27"/>
  <c r="N212" i="14"/>
  <c r="N212" i="27"/>
  <c r="O212" i="14"/>
  <c r="O212" i="27"/>
  <c r="Q212" i="14"/>
  <c r="Q212" i="27"/>
  <c r="B213" i="14"/>
  <c r="B213" i="27"/>
  <c r="G213" i="14"/>
  <c r="G213" i="27"/>
  <c r="H213" i="14"/>
  <c r="H213" i="27"/>
  <c r="I213" i="14"/>
  <c r="I213" i="27"/>
  <c r="K213" i="14"/>
  <c r="K213" i="27"/>
  <c r="N213" i="14"/>
  <c r="N213" i="27"/>
  <c r="O213" i="14"/>
  <c r="O213" i="27"/>
  <c r="Q213" i="14"/>
  <c r="Q213" i="27"/>
  <c r="B214" i="14"/>
  <c r="B214" i="27"/>
  <c r="G214" i="14"/>
  <c r="G214" i="27"/>
  <c r="H214" i="14"/>
  <c r="H214" i="27"/>
  <c r="I214" i="14"/>
  <c r="I214" i="27"/>
  <c r="K214" i="14"/>
  <c r="K214" i="27"/>
  <c r="N214" i="14"/>
  <c r="N214" i="27"/>
  <c r="O214" i="14"/>
  <c r="O214" i="27"/>
  <c r="Q214" i="14"/>
  <c r="Q214" i="27"/>
  <c r="B215" i="14"/>
  <c r="B215" i="27"/>
  <c r="G215" i="14"/>
  <c r="G215" i="27"/>
  <c r="H215" i="14"/>
  <c r="H215" i="27"/>
  <c r="I215" i="14"/>
  <c r="I215" i="27"/>
  <c r="K215" i="14"/>
  <c r="K215" i="27"/>
  <c r="N215" i="14"/>
  <c r="N215" i="27"/>
  <c r="O215" i="14"/>
  <c r="O215" i="27"/>
  <c r="Q215" i="14"/>
  <c r="Q215" i="27"/>
  <c r="B216" i="14"/>
  <c r="B216" i="27"/>
  <c r="G216" i="14"/>
  <c r="G216" i="27"/>
  <c r="H216" i="14"/>
  <c r="H216" i="27"/>
  <c r="I216" i="14"/>
  <c r="I216" i="27"/>
  <c r="K216" i="14"/>
  <c r="K216" i="27"/>
  <c r="N216" i="14"/>
  <c r="N216" i="27"/>
  <c r="O216" i="14"/>
  <c r="O216" i="27"/>
  <c r="Q216" i="14"/>
  <c r="Q216" i="27"/>
  <c r="B217" i="14"/>
  <c r="B217" i="27"/>
  <c r="G217" i="14"/>
  <c r="G217" i="27"/>
  <c r="H217" i="14"/>
  <c r="H217" i="27"/>
  <c r="I217" i="14"/>
  <c r="I217" i="27"/>
  <c r="K217" i="14"/>
  <c r="K217" i="27"/>
  <c r="N217" i="14"/>
  <c r="N217" i="27"/>
  <c r="O217" i="14"/>
  <c r="O217" i="27"/>
  <c r="Q217" i="14"/>
  <c r="Q217" i="27"/>
  <c r="B218" i="14"/>
  <c r="B218" i="27"/>
  <c r="G218" i="14"/>
  <c r="G218" i="27"/>
  <c r="H218" i="14"/>
  <c r="H218" i="27"/>
  <c r="I218" i="14"/>
  <c r="I218" i="27"/>
  <c r="K218" i="14"/>
  <c r="K218" i="27"/>
  <c r="N218" i="14"/>
  <c r="N218" i="27"/>
  <c r="O218" i="14"/>
  <c r="O218" i="27"/>
  <c r="Q218" i="14"/>
  <c r="Q218" i="27"/>
  <c r="B219" i="14"/>
  <c r="B219" i="27"/>
  <c r="G219" i="14"/>
  <c r="G219" i="27"/>
  <c r="H219" i="14"/>
  <c r="H219" i="27"/>
  <c r="I219" i="14"/>
  <c r="I219" i="27"/>
  <c r="K219" i="14"/>
  <c r="K219" i="27"/>
  <c r="N219" i="14"/>
  <c r="N219" i="27"/>
  <c r="O219" i="14"/>
  <c r="O219" i="27"/>
  <c r="Q219" i="14"/>
  <c r="Q219" i="27"/>
  <c r="B220" i="14"/>
  <c r="B220" i="27"/>
  <c r="G220" i="14"/>
  <c r="G220" i="27"/>
  <c r="H220" i="14"/>
  <c r="H220" i="27"/>
  <c r="I220" i="14"/>
  <c r="I220" i="27"/>
  <c r="K220" i="14"/>
  <c r="K220" i="27"/>
  <c r="N220" i="14"/>
  <c r="N220" i="27"/>
  <c r="O220" i="14"/>
  <c r="O220" i="27"/>
  <c r="Q220" i="14"/>
  <c r="Q220" i="27"/>
  <c r="B221" i="14"/>
  <c r="B221" i="27"/>
  <c r="G221" i="14"/>
  <c r="G221" i="27"/>
  <c r="H221" i="14"/>
  <c r="H221" i="27"/>
  <c r="I221" i="14"/>
  <c r="I221" i="27"/>
  <c r="K221" i="14"/>
  <c r="K221" i="27"/>
  <c r="N221" i="14"/>
  <c r="N221" i="27"/>
  <c r="O221" i="14"/>
  <c r="O221" i="27"/>
  <c r="Q221" i="14"/>
  <c r="Q221" i="27"/>
  <c r="B222" i="14"/>
  <c r="B222" i="27"/>
  <c r="G222" i="14"/>
  <c r="G222" i="27"/>
  <c r="H222" i="14"/>
  <c r="H222" i="27"/>
  <c r="I222" i="14"/>
  <c r="I222" i="27"/>
  <c r="K222" i="14"/>
  <c r="K222" i="27"/>
  <c r="N222" i="14"/>
  <c r="N222" i="27"/>
  <c r="O222" i="14"/>
  <c r="O222" i="27"/>
  <c r="Q222" i="14"/>
  <c r="Q222" i="27"/>
  <c r="B223" i="14"/>
  <c r="B223" i="27"/>
  <c r="G223" i="14"/>
  <c r="G223" i="27"/>
  <c r="H223" i="14"/>
  <c r="H223" i="27"/>
  <c r="I223" i="14"/>
  <c r="I223" i="27"/>
  <c r="K223" i="14"/>
  <c r="K223" i="27"/>
  <c r="N223" i="14"/>
  <c r="N223" i="27"/>
  <c r="O223" i="14"/>
  <c r="O223" i="27"/>
  <c r="Q223" i="14"/>
  <c r="Q223" i="27"/>
  <c r="B224" i="14"/>
  <c r="B224" i="27"/>
  <c r="G224" i="14"/>
  <c r="G224" i="27"/>
  <c r="H224" i="14"/>
  <c r="H224" i="27"/>
  <c r="I224" i="14"/>
  <c r="I224" i="27"/>
  <c r="K224" i="14"/>
  <c r="K224" i="27"/>
  <c r="N224" i="14"/>
  <c r="N224" i="27"/>
  <c r="O224" i="14"/>
  <c r="O224" i="27"/>
  <c r="Q224" i="14"/>
  <c r="Q224" i="27"/>
  <c r="B225" i="14"/>
  <c r="B225" i="27"/>
  <c r="G225" i="14"/>
  <c r="G225" i="27"/>
  <c r="H225" i="14"/>
  <c r="H225" i="27"/>
  <c r="I225" i="14"/>
  <c r="I225" i="27"/>
  <c r="K225" i="14"/>
  <c r="K225" i="27"/>
  <c r="N225" i="14"/>
  <c r="N225" i="27"/>
  <c r="O225" i="14"/>
  <c r="O225" i="27"/>
  <c r="Q225" i="14"/>
  <c r="Q225" i="27"/>
  <c r="B226" i="14"/>
  <c r="B226" i="27"/>
  <c r="G226" i="14"/>
  <c r="G226" i="27"/>
  <c r="H226" i="14"/>
  <c r="H226" i="27"/>
  <c r="I226" i="14"/>
  <c r="I226" i="27"/>
  <c r="K226" i="14"/>
  <c r="K226" i="27"/>
  <c r="N226" i="14"/>
  <c r="N226" i="27"/>
  <c r="O226" i="14"/>
  <c r="O226" i="27"/>
  <c r="Q226" i="14"/>
  <c r="Q226" i="27"/>
  <c r="B227" i="14"/>
  <c r="B227" i="27"/>
  <c r="G227" i="14"/>
  <c r="G227" i="27"/>
  <c r="H227" i="14"/>
  <c r="H227" i="27"/>
  <c r="I227" i="14"/>
  <c r="I227" i="27"/>
  <c r="K227" i="14"/>
  <c r="K227" i="27"/>
  <c r="N227" i="14"/>
  <c r="N227" i="27"/>
  <c r="O227" i="14"/>
  <c r="O227" i="27"/>
  <c r="Q227" i="14"/>
  <c r="Q227" i="27"/>
  <c r="B228" i="14"/>
  <c r="B228" i="27"/>
  <c r="G228" i="14"/>
  <c r="G228" i="27"/>
  <c r="H228" i="14"/>
  <c r="H228" i="27"/>
  <c r="I228" i="14"/>
  <c r="I228" i="27"/>
  <c r="K228" i="14"/>
  <c r="K228" i="27"/>
  <c r="N228" i="14"/>
  <c r="N228" i="27"/>
  <c r="O228" i="14"/>
  <c r="O228" i="27"/>
  <c r="Q228" i="14"/>
  <c r="Q228" i="27"/>
  <c r="B229" i="14"/>
  <c r="B229" i="27"/>
  <c r="G229" i="14"/>
  <c r="G229" i="27"/>
  <c r="H229" i="14"/>
  <c r="H229" i="27"/>
  <c r="I229" i="14"/>
  <c r="I229" i="27"/>
  <c r="K229" i="14"/>
  <c r="K229" i="27"/>
  <c r="N229" i="14"/>
  <c r="N229" i="27"/>
  <c r="O229" i="14"/>
  <c r="O229" i="27"/>
  <c r="Q229" i="14"/>
  <c r="Q229" i="27"/>
  <c r="B230" i="14"/>
  <c r="B230" i="27"/>
  <c r="G230" i="14"/>
  <c r="G230" i="27"/>
  <c r="H230" i="14"/>
  <c r="H230" i="27"/>
  <c r="I230" i="14"/>
  <c r="I230" i="27"/>
  <c r="K230" i="14"/>
  <c r="K230" i="27"/>
  <c r="N230" i="14"/>
  <c r="N230" i="27"/>
  <c r="O230" i="14"/>
  <c r="O230" i="27"/>
  <c r="Q230" i="14"/>
  <c r="Q230" i="27"/>
  <c r="B231" i="14"/>
  <c r="B231" i="27"/>
  <c r="G231" i="14"/>
  <c r="G231" i="27"/>
  <c r="H231" i="14"/>
  <c r="H231" i="27"/>
  <c r="I231" i="14"/>
  <c r="I231" i="27"/>
  <c r="K231" i="14"/>
  <c r="K231" i="27"/>
  <c r="N231" i="14"/>
  <c r="N231" i="27"/>
  <c r="O231" i="14"/>
  <c r="O231" i="27"/>
  <c r="Q231" i="14"/>
  <c r="Q231" i="27"/>
  <c r="B232" i="14"/>
  <c r="B232" i="27"/>
  <c r="G232" i="14"/>
  <c r="G232" i="27"/>
  <c r="H232" i="14"/>
  <c r="H232" i="27"/>
  <c r="I232" i="14"/>
  <c r="I232" i="27"/>
  <c r="K232" i="14"/>
  <c r="K232" i="27"/>
  <c r="N232" i="14"/>
  <c r="N232" i="27"/>
  <c r="O232" i="14"/>
  <c r="O232" i="27"/>
  <c r="Q232" i="14"/>
  <c r="Q232" i="27"/>
  <c r="B233" i="14"/>
  <c r="B233" i="27"/>
  <c r="G233" i="14"/>
  <c r="G233" i="27"/>
  <c r="H233" i="14"/>
  <c r="H233" i="27"/>
  <c r="I233" i="14"/>
  <c r="I233" i="27"/>
  <c r="K233" i="14"/>
  <c r="K233" i="27"/>
  <c r="N233" i="14"/>
  <c r="N233" i="27"/>
  <c r="O233" i="14"/>
  <c r="O233" i="27"/>
  <c r="Q233" i="14"/>
  <c r="Q233" i="27"/>
  <c r="B234" i="14"/>
  <c r="B234" i="27"/>
  <c r="G234" i="14"/>
  <c r="G234" i="27"/>
  <c r="H234" i="14"/>
  <c r="H234" i="27"/>
  <c r="I234" i="14"/>
  <c r="I234" i="27"/>
  <c r="K234" i="14"/>
  <c r="K234" i="27"/>
  <c r="N234" i="14"/>
  <c r="N234" i="27"/>
  <c r="O234" i="14"/>
  <c r="O234" i="27"/>
  <c r="Q234" i="14"/>
  <c r="Q234" i="27"/>
  <c r="B235" i="14"/>
  <c r="B235" i="27"/>
  <c r="G235" i="14"/>
  <c r="G235" i="27"/>
  <c r="H235" i="14"/>
  <c r="H235" i="27"/>
  <c r="I235" i="14"/>
  <c r="I235" i="27"/>
  <c r="K235" i="14"/>
  <c r="K235" i="27"/>
  <c r="N235" i="14"/>
  <c r="N235" i="27"/>
  <c r="O235" i="14"/>
  <c r="O235" i="27"/>
  <c r="Q235" i="14"/>
  <c r="Q235" i="27"/>
  <c r="B236" i="14"/>
  <c r="B236" i="27"/>
  <c r="G236" i="14"/>
  <c r="G236" i="27"/>
  <c r="H236" i="14"/>
  <c r="H236" i="27"/>
  <c r="I236" i="14"/>
  <c r="I236" i="27"/>
  <c r="K236" i="14"/>
  <c r="K236" i="27"/>
  <c r="N236" i="14"/>
  <c r="N236" i="27"/>
  <c r="O236" i="14"/>
  <c r="O236" i="27"/>
  <c r="Q236" i="14"/>
  <c r="Q236" i="27"/>
  <c r="B237" i="14"/>
  <c r="B237" i="27"/>
  <c r="G237" i="14"/>
  <c r="G237" i="27"/>
  <c r="H237" i="14"/>
  <c r="H237" i="27"/>
  <c r="I237" i="14"/>
  <c r="I237" i="27"/>
  <c r="K237" i="14"/>
  <c r="K237" i="27"/>
  <c r="N237" i="14"/>
  <c r="N237" i="27"/>
  <c r="O237" i="14"/>
  <c r="O237" i="27"/>
  <c r="Q237" i="14"/>
  <c r="Q237" i="27"/>
  <c r="B238" i="14"/>
  <c r="B238" i="27"/>
  <c r="G238" i="14"/>
  <c r="G238" i="27"/>
  <c r="H238" i="14"/>
  <c r="H238" i="27"/>
  <c r="I238" i="14"/>
  <c r="I238" i="27"/>
  <c r="K238" i="14"/>
  <c r="K238" i="27"/>
  <c r="N238" i="14"/>
  <c r="N238" i="27"/>
  <c r="O238" i="14"/>
  <c r="O238" i="27"/>
  <c r="Q238" i="14"/>
  <c r="Q238" i="27"/>
  <c r="B239" i="14"/>
  <c r="B239" i="27"/>
  <c r="G239" i="14"/>
  <c r="G239" i="27"/>
  <c r="H239" i="14"/>
  <c r="H239" i="27"/>
  <c r="I239" i="14"/>
  <c r="I239" i="27"/>
  <c r="K239" i="14"/>
  <c r="K239" i="27"/>
  <c r="N239" i="14"/>
  <c r="N239" i="27"/>
  <c r="O239" i="14"/>
  <c r="O239" i="27"/>
  <c r="Q239" i="14"/>
  <c r="Q239" i="27"/>
  <c r="B240" i="14"/>
  <c r="B240" i="27"/>
  <c r="G240" i="14"/>
  <c r="G240" i="27"/>
  <c r="H240" i="14"/>
  <c r="H240" i="27"/>
  <c r="I240" i="14"/>
  <c r="I240" i="27"/>
  <c r="K240" i="14"/>
  <c r="K240" i="27"/>
  <c r="N240" i="14"/>
  <c r="N240" i="27"/>
  <c r="O240" i="14"/>
  <c r="O240" i="27"/>
  <c r="Q240" i="14"/>
  <c r="Q240" i="27"/>
  <c r="B241" i="14"/>
  <c r="B241" i="27"/>
  <c r="G241" i="14"/>
  <c r="G241" i="27"/>
  <c r="H241" i="14"/>
  <c r="H241" i="27"/>
  <c r="I241" i="14"/>
  <c r="I241" i="27"/>
  <c r="K241" i="14"/>
  <c r="K241" i="27"/>
  <c r="N241" i="14"/>
  <c r="N241" i="27"/>
  <c r="O241" i="14"/>
  <c r="O241" i="27"/>
  <c r="Q241" i="14"/>
  <c r="Q241" i="27"/>
  <c r="B242" i="14"/>
  <c r="B242" i="27"/>
  <c r="G242" i="14"/>
  <c r="G242" i="27"/>
  <c r="H242" i="14"/>
  <c r="H242" i="27"/>
  <c r="I242" i="14"/>
  <c r="I242" i="27"/>
  <c r="K242" i="14"/>
  <c r="K242" i="27"/>
  <c r="N242" i="14"/>
  <c r="N242" i="27"/>
  <c r="O242" i="14"/>
  <c r="O242" i="27"/>
  <c r="Q242" i="14"/>
  <c r="Q242" i="27"/>
  <c r="B243" i="14"/>
  <c r="B243" i="27"/>
  <c r="G243" i="14"/>
  <c r="G243" i="27"/>
  <c r="H243" i="14"/>
  <c r="H243" i="27"/>
  <c r="I243" i="14"/>
  <c r="I243" i="27"/>
  <c r="K243" i="14"/>
  <c r="K243" i="27"/>
  <c r="N243" i="14"/>
  <c r="N243" i="27"/>
  <c r="O243" i="14"/>
  <c r="O243" i="27"/>
  <c r="Q243" i="14"/>
  <c r="Q243" i="27"/>
  <c r="B244" i="14"/>
  <c r="B244" i="27"/>
  <c r="G244" i="14"/>
  <c r="G244" i="27"/>
  <c r="H244" i="14"/>
  <c r="H244" i="27"/>
  <c r="I244" i="14"/>
  <c r="I244" i="27"/>
  <c r="K244" i="14"/>
  <c r="K244" i="27"/>
  <c r="N244" i="14"/>
  <c r="N244" i="27"/>
  <c r="O244" i="14"/>
  <c r="O244" i="27"/>
  <c r="Q244" i="14"/>
  <c r="Q244" i="27"/>
  <c r="B245" i="14"/>
  <c r="B245" i="27"/>
  <c r="G245" i="14"/>
  <c r="G245" i="27"/>
  <c r="H245" i="14"/>
  <c r="H245" i="27"/>
  <c r="I245" i="14"/>
  <c r="I245" i="27"/>
  <c r="K245" i="14"/>
  <c r="K245" i="27"/>
  <c r="N245" i="14"/>
  <c r="N245" i="27"/>
  <c r="O245" i="14"/>
  <c r="O245" i="27"/>
  <c r="Q245" i="14"/>
  <c r="Q245" i="27"/>
  <c r="B246" i="14"/>
  <c r="B246" i="27"/>
  <c r="G246" i="14"/>
  <c r="G246" i="27"/>
  <c r="H246" i="14"/>
  <c r="H246" i="27"/>
  <c r="I246" i="14"/>
  <c r="I246" i="27"/>
  <c r="K246" i="14"/>
  <c r="K246" i="27"/>
  <c r="N246" i="14"/>
  <c r="N246" i="27"/>
  <c r="O246" i="14"/>
  <c r="O246" i="27"/>
  <c r="Q246" i="14"/>
  <c r="Q246" i="27"/>
  <c r="B247" i="14"/>
  <c r="B247" i="27"/>
  <c r="G247" i="14"/>
  <c r="G247" i="27"/>
  <c r="H247" i="14"/>
  <c r="H247" i="27"/>
  <c r="I247" i="14"/>
  <c r="I247" i="27"/>
  <c r="K247" i="14"/>
  <c r="K247" i="27"/>
  <c r="N247" i="14"/>
  <c r="N247" i="27"/>
  <c r="O247" i="14"/>
  <c r="O247" i="27"/>
  <c r="Q247" i="14"/>
  <c r="Q247" i="27"/>
  <c r="B248" i="14"/>
  <c r="B248" i="27"/>
  <c r="G248" i="14"/>
  <c r="G248" i="27"/>
  <c r="H248" i="14"/>
  <c r="H248" i="27"/>
  <c r="I248" i="14"/>
  <c r="I248" i="27"/>
  <c r="K248" i="14"/>
  <c r="K248" i="27"/>
  <c r="N248" i="14"/>
  <c r="N248" i="27"/>
  <c r="O248" i="14"/>
  <c r="O248" i="27"/>
  <c r="Q248" i="14"/>
  <c r="Q248" i="27"/>
  <c r="B249" i="14"/>
  <c r="B249" i="27"/>
  <c r="G249" i="14"/>
  <c r="G249" i="27"/>
  <c r="H249" i="14"/>
  <c r="H249" i="27"/>
  <c r="I249" i="14"/>
  <c r="I249" i="27"/>
  <c r="K249" i="14"/>
  <c r="K249" i="27"/>
  <c r="N249" i="14"/>
  <c r="N249" i="27"/>
  <c r="O249" i="14"/>
  <c r="O249" i="27"/>
  <c r="Q249" i="14"/>
  <c r="Q249" i="27"/>
  <c r="B250" i="14"/>
  <c r="B250" i="27"/>
  <c r="G250" i="14"/>
  <c r="G250" i="27"/>
  <c r="H250" i="14"/>
  <c r="H250" i="27"/>
  <c r="I250" i="14"/>
  <c r="I250" i="27"/>
  <c r="K250" i="14"/>
  <c r="K250" i="27"/>
  <c r="N250" i="14"/>
  <c r="N250" i="27"/>
  <c r="O250" i="14"/>
  <c r="O250" i="27"/>
  <c r="Q250" i="14"/>
  <c r="Q250" i="27"/>
  <c r="B251" i="14"/>
  <c r="B251" i="27"/>
  <c r="G251" i="14"/>
  <c r="G251" i="27"/>
  <c r="H251" i="14"/>
  <c r="H251" i="27"/>
  <c r="I251" i="14"/>
  <c r="I251" i="27"/>
  <c r="K251" i="14"/>
  <c r="K251" i="27"/>
  <c r="N251" i="14"/>
  <c r="N251" i="27"/>
  <c r="O251" i="14"/>
  <c r="O251" i="27"/>
  <c r="Q251" i="14"/>
  <c r="Q251" i="27"/>
  <c r="B252" i="14"/>
  <c r="B252" i="27"/>
  <c r="G252" i="14"/>
  <c r="G252" i="27"/>
  <c r="H252" i="14"/>
  <c r="H252" i="27"/>
  <c r="I252" i="14"/>
  <c r="I252" i="27"/>
  <c r="K252" i="14"/>
  <c r="K252" i="27"/>
  <c r="N252" i="14"/>
  <c r="N252" i="27"/>
  <c r="O252" i="14"/>
  <c r="O252" i="27"/>
  <c r="Q252" i="14"/>
  <c r="Q252" i="27"/>
  <c r="B253" i="14"/>
  <c r="B253" i="27"/>
  <c r="G253" i="14"/>
  <c r="G253" i="27"/>
  <c r="H253" i="14"/>
  <c r="H253" i="27"/>
  <c r="I253" i="14"/>
  <c r="I253" i="27"/>
  <c r="K253" i="14"/>
  <c r="K253" i="27"/>
  <c r="N253" i="14"/>
  <c r="N253" i="27"/>
  <c r="O253" i="14"/>
  <c r="O253" i="27"/>
  <c r="Q253" i="14"/>
  <c r="Q253" i="27"/>
  <c r="B254" i="14"/>
  <c r="B254" i="27"/>
  <c r="G254" i="14"/>
  <c r="G254" i="27"/>
  <c r="H254" i="14"/>
  <c r="H254" i="27"/>
  <c r="I254" i="14"/>
  <c r="I254" i="27"/>
  <c r="K254" i="14"/>
  <c r="K254" i="27"/>
  <c r="N254" i="14"/>
  <c r="N254" i="27"/>
  <c r="O254" i="14"/>
  <c r="O254" i="27"/>
  <c r="Q254" i="14"/>
  <c r="Q254" i="27"/>
  <c r="B255" i="14"/>
  <c r="B255" i="27"/>
  <c r="G255" i="14"/>
  <c r="G255" i="27"/>
  <c r="H255" i="14"/>
  <c r="H255" i="27"/>
  <c r="I255" i="14"/>
  <c r="I255" i="27"/>
  <c r="K255" i="14"/>
  <c r="K255" i="27"/>
  <c r="N255" i="14"/>
  <c r="N255" i="27"/>
  <c r="O255" i="14"/>
  <c r="O255" i="27"/>
  <c r="Q255" i="14"/>
  <c r="Q255" i="27"/>
  <c r="B256" i="14"/>
  <c r="B256" i="27"/>
  <c r="G256" i="14"/>
  <c r="G256" i="27"/>
  <c r="H256" i="14"/>
  <c r="H256" i="27"/>
  <c r="I256" i="14"/>
  <c r="I256" i="27"/>
  <c r="K256" i="14"/>
  <c r="K256" i="27"/>
  <c r="N256" i="14"/>
  <c r="N256" i="27"/>
  <c r="O256" i="14"/>
  <c r="O256" i="27"/>
  <c r="Q256" i="14"/>
  <c r="Q256" i="27"/>
  <c r="B257" i="14"/>
  <c r="B257" i="27"/>
  <c r="G257" i="14"/>
  <c r="G257" i="27"/>
  <c r="H257" i="14"/>
  <c r="H257" i="27"/>
  <c r="I257" i="14"/>
  <c r="I257" i="27"/>
  <c r="K257" i="14"/>
  <c r="K257" i="27"/>
  <c r="N257" i="14"/>
  <c r="N257" i="27"/>
  <c r="O257" i="14"/>
  <c r="O257" i="27"/>
  <c r="Q257" i="14"/>
  <c r="Q257" i="27"/>
  <c r="B258" i="14"/>
  <c r="B258" i="27"/>
  <c r="G258" i="14"/>
  <c r="G258" i="27"/>
  <c r="H258" i="14"/>
  <c r="H258" i="27"/>
  <c r="I258" i="14"/>
  <c r="I258" i="27"/>
  <c r="K258" i="14"/>
  <c r="K258" i="27"/>
  <c r="N258" i="14"/>
  <c r="N258" i="27"/>
  <c r="O258" i="14"/>
  <c r="O258" i="27"/>
  <c r="Q258" i="14"/>
  <c r="Q258" i="27"/>
  <c r="B259" i="14"/>
  <c r="B259" i="27"/>
  <c r="G259" i="14"/>
  <c r="G259" i="27"/>
  <c r="H259" i="14"/>
  <c r="H259" i="27"/>
  <c r="I259" i="14"/>
  <c r="I259" i="27"/>
  <c r="K259" i="14"/>
  <c r="K259" i="27"/>
  <c r="N259" i="14"/>
  <c r="N259" i="27"/>
  <c r="O259" i="14"/>
  <c r="O259" i="27"/>
  <c r="Q259" i="14"/>
  <c r="Q259" i="27"/>
  <c r="B260" i="14"/>
  <c r="B260" i="27"/>
  <c r="G260" i="14"/>
  <c r="G260" i="27"/>
  <c r="H260" i="14"/>
  <c r="H260" i="27"/>
  <c r="I260" i="14"/>
  <c r="I260" i="27"/>
  <c r="K260" i="14"/>
  <c r="K260" i="27"/>
  <c r="N260" i="14"/>
  <c r="N260" i="27"/>
  <c r="O260" i="14"/>
  <c r="O260" i="27"/>
  <c r="Q260" i="14"/>
  <c r="Q260" i="27"/>
  <c r="B261" i="14"/>
  <c r="B261" i="27"/>
  <c r="G261" i="14"/>
  <c r="G261" i="27"/>
  <c r="H261" i="14"/>
  <c r="H261" i="27"/>
  <c r="I261" i="14"/>
  <c r="I261" i="27"/>
  <c r="K261" i="14"/>
  <c r="K261" i="27"/>
  <c r="N261" i="14"/>
  <c r="N261" i="27"/>
  <c r="O261" i="14"/>
  <c r="O261" i="27"/>
  <c r="Q261" i="14"/>
  <c r="Q261" i="27"/>
  <c r="B262" i="14"/>
  <c r="B262" i="27"/>
  <c r="G262" i="14"/>
  <c r="G262" i="27"/>
  <c r="H262" i="14"/>
  <c r="H262" i="27"/>
  <c r="I262" i="14"/>
  <c r="I262" i="27"/>
  <c r="K262" i="14"/>
  <c r="K262" i="27"/>
  <c r="N262" i="14"/>
  <c r="N262" i="27"/>
  <c r="O262" i="14"/>
  <c r="O262" i="27"/>
  <c r="Q262" i="14"/>
  <c r="Q262" i="27"/>
  <c r="B263" i="14"/>
  <c r="B263" i="27"/>
  <c r="G263" i="14"/>
  <c r="G263" i="27"/>
  <c r="H263" i="14"/>
  <c r="H263" i="27"/>
  <c r="I263" i="14"/>
  <c r="I263" i="27"/>
  <c r="K263" i="14"/>
  <c r="K263" i="27"/>
  <c r="N263" i="14"/>
  <c r="N263" i="27"/>
  <c r="O263" i="14"/>
  <c r="O263" i="27"/>
  <c r="Q263" i="14"/>
  <c r="Q263" i="27"/>
  <c r="B264" i="14"/>
  <c r="B264" i="27"/>
  <c r="G264" i="14"/>
  <c r="G264" i="27"/>
  <c r="H264" i="14"/>
  <c r="H264" i="27"/>
  <c r="I264" i="14"/>
  <c r="I264" i="27"/>
  <c r="K264" i="14"/>
  <c r="K264" i="27"/>
  <c r="N264" i="14"/>
  <c r="N264" i="27"/>
  <c r="O264" i="14"/>
  <c r="O264" i="27"/>
  <c r="Q264" i="14"/>
  <c r="Q264" i="27"/>
  <c r="B265" i="14"/>
  <c r="B265" i="27"/>
  <c r="G265" i="14"/>
  <c r="G265" i="27"/>
  <c r="H265" i="14"/>
  <c r="H265" i="27"/>
  <c r="I265" i="14"/>
  <c r="I265" i="27"/>
  <c r="K265" i="14"/>
  <c r="K265" i="27"/>
  <c r="N265" i="14"/>
  <c r="N265" i="27"/>
  <c r="O265" i="14"/>
  <c r="O265" i="27"/>
  <c r="Q265" i="14"/>
  <c r="Q265" i="27"/>
  <c r="B266" i="14"/>
  <c r="B266" i="27"/>
  <c r="G266" i="14"/>
  <c r="G266" i="27"/>
  <c r="H266" i="14"/>
  <c r="H266" i="27"/>
  <c r="I266" i="14"/>
  <c r="I266" i="27"/>
  <c r="K266" i="14"/>
  <c r="K266" i="27"/>
  <c r="N266" i="14"/>
  <c r="N266" i="27"/>
  <c r="O266" i="14"/>
  <c r="O266" i="27"/>
  <c r="Q266" i="14"/>
  <c r="Q266" i="27"/>
  <c r="B267" i="14"/>
  <c r="B267" i="27"/>
  <c r="G267" i="14"/>
  <c r="G267" i="27"/>
  <c r="H267" i="14"/>
  <c r="H267" i="27"/>
  <c r="I267" i="14"/>
  <c r="I267" i="27"/>
  <c r="K267" i="14"/>
  <c r="K267" i="27"/>
  <c r="N267" i="14"/>
  <c r="N267" i="27"/>
  <c r="O267" i="14"/>
  <c r="O267" i="27"/>
  <c r="Q267" i="14"/>
  <c r="Q267" i="27"/>
  <c r="B268" i="14"/>
  <c r="B268" i="27"/>
  <c r="G268" i="14"/>
  <c r="G268" i="27"/>
  <c r="H268" i="14"/>
  <c r="H268" i="27"/>
  <c r="I268" i="14"/>
  <c r="I268" i="27"/>
  <c r="K268" i="14"/>
  <c r="K268" i="27"/>
  <c r="N268" i="14"/>
  <c r="N268" i="27"/>
  <c r="O268" i="14"/>
  <c r="O268" i="27"/>
  <c r="Q268" i="14"/>
  <c r="Q268" i="27"/>
  <c r="B269" i="14"/>
  <c r="B269" i="27"/>
  <c r="G269" i="14"/>
  <c r="G269" i="27"/>
  <c r="H269" i="14"/>
  <c r="H269" i="27"/>
  <c r="I269" i="14"/>
  <c r="I269" i="27"/>
  <c r="K269" i="14"/>
  <c r="K269" i="27"/>
  <c r="N269" i="14"/>
  <c r="N269" i="27"/>
  <c r="O269" i="14"/>
  <c r="O269" i="27"/>
  <c r="Q269" i="14"/>
  <c r="Q269" i="27"/>
  <c r="B270" i="14"/>
  <c r="B270" i="27"/>
  <c r="G270" i="14"/>
  <c r="G270" i="27"/>
  <c r="H270" i="14"/>
  <c r="H270" i="27"/>
  <c r="I270" i="14"/>
  <c r="I270" i="27"/>
  <c r="K270" i="14"/>
  <c r="K270" i="27"/>
  <c r="N270" i="14"/>
  <c r="N270" i="27"/>
  <c r="O270" i="14"/>
  <c r="O270" i="27"/>
  <c r="Q270" i="14"/>
  <c r="Q270" i="27"/>
  <c r="B271" i="14"/>
  <c r="B271" i="27"/>
  <c r="G271" i="14"/>
  <c r="G271" i="27"/>
  <c r="H271" i="14"/>
  <c r="H271" i="27"/>
  <c r="I271" i="14"/>
  <c r="I271" i="27"/>
  <c r="K271" i="14"/>
  <c r="K271" i="27"/>
  <c r="N271" i="14"/>
  <c r="N271" i="27"/>
  <c r="O271" i="14"/>
  <c r="O271" i="27"/>
  <c r="Q271" i="14"/>
  <c r="Q271" i="27"/>
  <c r="B272" i="14"/>
  <c r="B272" i="27"/>
  <c r="G272" i="14"/>
  <c r="G272" i="27"/>
  <c r="H272" i="14"/>
  <c r="H272" i="27"/>
  <c r="I272" i="14"/>
  <c r="I272" i="27"/>
  <c r="K272" i="14"/>
  <c r="K272" i="27"/>
  <c r="N272" i="14"/>
  <c r="N272" i="27"/>
  <c r="O272" i="14"/>
  <c r="O272" i="27"/>
  <c r="Q272" i="14"/>
  <c r="Q272" i="27"/>
  <c r="B273" i="14"/>
  <c r="B273" i="27"/>
  <c r="G273" i="14"/>
  <c r="G273" i="27"/>
  <c r="H273" i="14"/>
  <c r="H273" i="27"/>
  <c r="I273" i="14"/>
  <c r="I273" i="27"/>
  <c r="K273" i="14"/>
  <c r="K273" i="27"/>
  <c r="N273" i="14"/>
  <c r="N273" i="27"/>
  <c r="O273" i="14"/>
  <c r="O273" i="27"/>
  <c r="Q273" i="14"/>
  <c r="Q273" i="27"/>
  <c r="B274" i="14"/>
  <c r="B274" i="27"/>
  <c r="G274" i="14"/>
  <c r="G274" i="27"/>
  <c r="H274" i="14"/>
  <c r="H274" i="27"/>
  <c r="I274" i="14"/>
  <c r="I274" i="27"/>
  <c r="K274" i="14"/>
  <c r="K274" i="27"/>
  <c r="N274" i="14"/>
  <c r="N274" i="27"/>
  <c r="O274" i="14"/>
  <c r="O274" i="27"/>
  <c r="Q274" i="14"/>
  <c r="Q274" i="27"/>
  <c r="B275" i="14"/>
  <c r="B275" i="27"/>
  <c r="G275" i="14"/>
  <c r="G275" i="27"/>
  <c r="H275" i="14"/>
  <c r="H275" i="27"/>
  <c r="I275" i="14"/>
  <c r="I275" i="27"/>
  <c r="K275" i="14"/>
  <c r="K275" i="27"/>
  <c r="N275" i="14"/>
  <c r="N275" i="27"/>
  <c r="O275" i="14"/>
  <c r="O275" i="27"/>
  <c r="Q275" i="14"/>
  <c r="Q275" i="27"/>
  <c r="B276" i="14"/>
  <c r="B276" i="27"/>
  <c r="G276" i="14"/>
  <c r="G276" i="27"/>
  <c r="H276" i="14"/>
  <c r="H276" i="27"/>
  <c r="I276" i="14"/>
  <c r="I276" i="27"/>
  <c r="K276" i="14"/>
  <c r="K276" i="27"/>
  <c r="N276" i="14"/>
  <c r="N276" i="27"/>
  <c r="O276" i="14"/>
  <c r="O276" i="27"/>
  <c r="Q276" i="14"/>
  <c r="Q276" i="27"/>
  <c r="B277" i="14"/>
  <c r="B277" i="27"/>
  <c r="G277" i="14"/>
  <c r="G277" i="27"/>
  <c r="H277" i="14"/>
  <c r="H277" i="27"/>
  <c r="I277" i="14"/>
  <c r="I277" i="27"/>
  <c r="K277" i="14"/>
  <c r="K277" i="27"/>
  <c r="N277" i="14"/>
  <c r="N277" i="27"/>
  <c r="O277" i="14"/>
  <c r="O277" i="27"/>
  <c r="Q277" i="14"/>
  <c r="Q277" i="27"/>
  <c r="B278" i="14"/>
  <c r="B278" i="27"/>
  <c r="G278" i="14"/>
  <c r="G278" i="27"/>
  <c r="H278" i="14"/>
  <c r="H278" i="27"/>
  <c r="I278" i="14"/>
  <c r="I278" i="27"/>
  <c r="K278" i="14"/>
  <c r="K278" i="27"/>
  <c r="N278" i="14"/>
  <c r="N278" i="27"/>
  <c r="O278" i="14"/>
  <c r="O278" i="27"/>
  <c r="Q278" i="14"/>
  <c r="Q278" i="27"/>
  <c r="B279" i="14"/>
  <c r="B279" i="27"/>
  <c r="G279" i="14"/>
  <c r="G279" i="27"/>
  <c r="H279" i="14"/>
  <c r="H279" i="27"/>
  <c r="I279" i="14"/>
  <c r="I279" i="27"/>
  <c r="K279" i="14"/>
  <c r="K279" i="27"/>
  <c r="N279" i="14"/>
  <c r="N279" i="27"/>
  <c r="O279" i="14"/>
  <c r="O279" i="27"/>
  <c r="Q279" i="14"/>
  <c r="Q279" i="27"/>
  <c r="B280" i="14"/>
  <c r="B280" i="27"/>
  <c r="G280" i="14"/>
  <c r="G280" i="27"/>
  <c r="H280" i="14"/>
  <c r="H280" i="27"/>
  <c r="I280" i="14"/>
  <c r="I280" i="27"/>
  <c r="K280" i="14"/>
  <c r="K280" i="27"/>
  <c r="N280" i="14"/>
  <c r="N280" i="27"/>
  <c r="O280" i="14"/>
  <c r="O280" i="27"/>
  <c r="Q280" i="14"/>
  <c r="Q280" i="27"/>
  <c r="B281" i="14"/>
  <c r="B281" i="27"/>
  <c r="G281" i="14"/>
  <c r="G281" i="27"/>
  <c r="H281" i="14"/>
  <c r="H281" i="27"/>
  <c r="I281" i="14"/>
  <c r="I281" i="27"/>
  <c r="K281" i="14"/>
  <c r="K281" i="27"/>
  <c r="N281" i="14"/>
  <c r="N281" i="27"/>
  <c r="O281" i="14"/>
  <c r="O281" i="27"/>
  <c r="Q281" i="14"/>
  <c r="Q281" i="27"/>
  <c r="B282" i="14"/>
  <c r="B282" i="27"/>
  <c r="G282" i="14"/>
  <c r="G282" i="27"/>
  <c r="H282" i="14"/>
  <c r="H282" i="27"/>
  <c r="I282" i="14"/>
  <c r="I282" i="27"/>
  <c r="K282" i="14"/>
  <c r="K282" i="27"/>
  <c r="N282" i="14"/>
  <c r="N282" i="27"/>
  <c r="O282" i="14"/>
  <c r="O282" i="27"/>
  <c r="Q282" i="14"/>
  <c r="Q282" i="27"/>
  <c r="B283" i="14"/>
  <c r="B283" i="27"/>
  <c r="G283" i="14"/>
  <c r="G283" i="27"/>
  <c r="H283" i="14"/>
  <c r="H283" i="27"/>
  <c r="I283" i="14"/>
  <c r="I283" i="27"/>
  <c r="K283" i="14"/>
  <c r="K283" i="27"/>
  <c r="N283" i="14"/>
  <c r="N283" i="27"/>
  <c r="O283" i="14"/>
  <c r="O283" i="27"/>
  <c r="Q283" i="14"/>
  <c r="Q283" i="27"/>
  <c r="B284" i="14"/>
  <c r="B284" i="27"/>
  <c r="G284" i="14"/>
  <c r="G284" i="27"/>
  <c r="H284" i="14"/>
  <c r="H284" i="27"/>
  <c r="I284" i="14"/>
  <c r="I284" i="27"/>
  <c r="K284" i="14"/>
  <c r="K284" i="27"/>
  <c r="N284" i="14"/>
  <c r="N284" i="27"/>
  <c r="O284" i="14"/>
  <c r="O284" i="27"/>
  <c r="Q284" i="14"/>
  <c r="Q284" i="27"/>
  <c r="B285" i="14"/>
  <c r="B285" i="27"/>
  <c r="G285" i="14"/>
  <c r="G285" i="27"/>
  <c r="H285" i="14"/>
  <c r="H285" i="27"/>
  <c r="I285" i="14"/>
  <c r="I285" i="27"/>
  <c r="K285" i="14"/>
  <c r="K285" i="27"/>
  <c r="N285" i="14"/>
  <c r="N285" i="27"/>
  <c r="O285" i="14"/>
  <c r="O285" i="27"/>
  <c r="Q285" i="14"/>
  <c r="Q285" i="27"/>
  <c r="B286" i="14"/>
  <c r="B286" i="27"/>
  <c r="G286" i="14"/>
  <c r="G286" i="27"/>
  <c r="H286" i="14"/>
  <c r="H286" i="27"/>
  <c r="I286" i="14"/>
  <c r="I286" i="27"/>
  <c r="K286" i="14"/>
  <c r="K286" i="27"/>
  <c r="N286" i="14"/>
  <c r="N286" i="27"/>
  <c r="O286" i="14"/>
  <c r="O286" i="27"/>
  <c r="Q286" i="14"/>
  <c r="Q286" i="27"/>
  <c r="B287" i="14"/>
  <c r="B287" i="27"/>
  <c r="G287" i="14"/>
  <c r="G287" i="27"/>
  <c r="H287" i="14"/>
  <c r="H287" i="27"/>
  <c r="I287" i="14"/>
  <c r="I287" i="27"/>
  <c r="K287" i="14"/>
  <c r="K287" i="27"/>
  <c r="N287" i="14"/>
  <c r="N287" i="27"/>
  <c r="O287" i="14"/>
  <c r="O287" i="27"/>
  <c r="Q287" i="14"/>
  <c r="Q287" i="27"/>
  <c r="B288" i="14"/>
  <c r="B288" i="27"/>
  <c r="G288" i="14"/>
  <c r="G288" i="27"/>
  <c r="H288" i="14"/>
  <c r="H288" i="27"/>
  <c r="I288" i="14"/>
  <c r="I288" i="27"/>
  <c r="K288" i="14"/>
  <c r="K288" i="27"/>
  <c r="N288" i="14"/>
  <c r="N288" i="27"/>
  <c r="O288" i="14"/>
  <c r="O288" i="27"/>
  <c r="Q288" i="14"/>
  <c r="Q288" i="27"/>
  <c r="B289" i="14"/>
  <c r="B289" i="27"/>
  <c r="G289" i="14"/>
  <c r="G289" i="27"/>
  <c r="H289" i="14"/>
  <c r="H289" i="27"/>
  <c r="I289" i="14"/>
  <c r="I289" i="27"/>
  <c r="K289" i="14"/>
  <c r="K289" i="27"/>
  <c r="N289" i="14"/>
  <c r="N289" i="27"/>
  <c r="O289" i="14"/>
  <c r="O289" i="27"/>
  <c r="Q289" i="14"/>
  <c r="Q289" i="27"/>
  <c r="B290" i="14"/>
  <c r="B290" i="27"/>
  <c r="G290" i="14"/>
  <c r="G290" i="27"/>
  <c r="H290" i="14"/>
  <c r="H290" i="27"/>
  <c r="I290" i="14"/>
  <c r="I290" i="27"/>
  <c r="K290" i="14"/>
  <c r="K290" i="27"/>
  <c r="N290" i="14"/>
  <c r="N290" i="27"/>
  <c r="O290" i="14"/>
  <c r="O290" i="27"/>
  <c r="Q290" i="14"/>
  <c r="Q290" i="27"/>
  <c r="B291" i="14"/>
  <c r="B291" i="27"/>
  <c r="G291" i="14"/>
  <c r="G291" i="27"/>
  <c r="H291" i="14"/>
  <c r="H291" i="27"/>
  <c r="I291" i="14"/>
  <c r="I291" i="27"/>
  <c r="K291" i="14"/>
  <c r="K291" i="27"/>
  <c r="N291" i="14"/>
  <c r="N291" i="27"/>
  <c r="O291" i="14"/>
  <c r="O291" i="27"/>
  <c r="Q291" i="14"/>
  <c r="Q291" i="27"/>
  <c r="B292" i="14"/>
  <c r="B292" i="27"/>
  <c r="G292" i="14"/>
  <c r="G292" i="27"/>
  <c r="H292" i="14"/>
  <c r="H292" i="27"/>
  <c r="I292" i="14"/>
  <c r="I292" i="27"/>
  <c r="K292" i="14"/>
  <c r="K292" i="27"/>
  <c r="N292" i="14"/>
  <c r="N292" i="27"/>
  <c r="O292" i="14"/>
  <c r="O292" i="27"/>
  <c r="Q292" i="14"/>
  <c r="Q292" i="27"/>
  <c r="B293" i="14"/>
  <c r="B293" i="27"/>
  <c r="G293" i="14"/>
  <c r="G293" i="27"/>
  <c r="H293" i="14"/>
  <c r="H293" i="27"/>
  <c r="I293" i="14"/>
  <c r="I293" i="27"/>
  <c r="K293" i="14"/>
  <c r="K293" i="27"/>
  <c r="N293" i="14"/>
  <c r="N293" i="27"/>
  <c r="O293" i="14"/>
  <c r="O293" i="27"/>
  <c r="Q293" i="14"/>
  <c r="Q293" i="27"/>
  <c r="B294" i="14"/>
  <c r="B294" i="27"/>
  <c r="G294" i="14"/>
  <c r="G294" i="27"/>
  <c r="H294" i="14"/>
  <c r="H294" i="27"/>
  <c r="I294" i="14"/>
  <c r="I294" i="27"/>
  <c r="K294" i="14"/>
  <c r="K294" i="27"/>
  <c r="N294" i="14"/>
  <c r="N294" i="27"/>
  <c r="O294" i="14"/>
  <c r="O294" i="27"/>
  <c r="Q294" i="14"/>
  <c r="Q294" i="27"/>
  <c r="B295" i="14"/>
  <c r="B295" i="27"/>
  <c r="G295" i="14"/>
  <c r="G295" i="27"/>
  <c r="H295" i="14"/>
  <c r="H295" i="27"/>
  <c r="I295" i="14"/>
  <c r="I295" i="27"/>
  <c r="K295" i="14"/>
  <c r="K295" i="27"/>
  <c r="N295" i="14"/>
  <c r="N295" i="27"/>
  <c r="O295" i="14"/>
  <c r="O295" i="27"/>
  <c r="Q295" i="14"/>
  <c r="Q295" i="27"/>
  <c r="B296" i="14"/>
  <c r="B296" i="27"/>
  <c r="G296" i="14"/>
  <c r="G296" i="27"/>
  <c r="H296" i="14"/>
  <c r="H296" i="27"/>
  <c r="I296" i="14"/>
  <c r="I296" i="27"/>
  <c r="K296" i="14"/>
  <c r="K296" i="27"/>
  <c r="N296" i="14"/>
  <c r="N296" i="27"/>
  <c r="O296" i="14"/>
  <c r="O296" i="27"/>
  <c r="Q296" i="14"/>
  <c r="Q296" i="27"/>
  <c r="B297" i="14"/>
  <c r="B297" i="27"/>
  <c r="G297" i="14"/>
  <c r="G297" i="27"/>
  <c r="H297" i="14"/>
  <c r="H297" i="27"/>
  <c r="I297" i="14"/>
  <c r="I297" i="27"/>
  <c r="K297" i="14"/>
  <c r="K297" i="27"/>
  <c r="N297" i="14"/>
  <c r="N297" i="27"/>
  <c r="O297" i="14"/>
  <c r="O297" i="27"/>
  <c r="Q297" i="14"/>
  <c r="Q297" i="27"/>
  <c r="B298" i="14"/>
  <c r="B298" i="27"/>
  <c r="G298" i="14"/>
  <c r="G298" i="27"/>
  <c r="H298" i="14"/>
  <c r="H298" i="27"/>
  <c r="I298" i="14"/>
  <c r="I298" i="27"/>
  <c r="K298" i="14"/>
  <c r="K298" i="27"/>
  <c r="N298" i="14"/>
  <c r="N298" i="27"/>
  <c r="O298" i="14"/>
  <c r="O298" i="27"/>
  <c r="Q298" i="14"/>
  <c r="Q298" i="27"/>
  <c r="B299" i="14"/>
  <c r="B299" i="27"/>
  <c r="G299" i="14"/>
  <c r="G299" i="27"/>
  <c r="H299" i="14"/>
  <c r="H299" i="27"/>
  <c r="I299" i="14"/>
  <c r="I299" i="27"/>
  <c r="K299" i="14"/>
  <c r="K299" i="27"/>
  <c r="N299" i="14"/>
  <c r="N299" i="27"/>
  <c r="O299" i="14"/>
  <c r="O299" i="27"/>
  <c r="Q299" i="14"/>
  <c r="Q299" i="27"/>
  <c r="B300" i="14"/>
  <c r="B300" i="27"/>
  <c r="G300" i="14"/>
  <c r="G300" i="27"/>
  <c r="H300" i="14"/>
  <c r="H300" i="27"/>
  <c r="I300" i="14"/>
  <c r="I300" i="27"/>
  <c r="K300" i="14"/>
  <c r="K300" i="27"/>
  <c r="N300" i="14"/>
  <c r="N300" i="27"/>
  <c r="O300" i="14"/>
  <c r="O300" i="27"/>
  <c r="Q300" i="14"/>
  <c r="Q300" i="27"/>
  <c r="B301" i="14"/>
  <c r="B301" i="27"/>
  <c r="G301" i="14"/>
  <c r="G301" i="27"/>
  <c r="H301" i="14"/>
  <c r="H301" i="27"/>
  <c r="I301" i="14"/>
  <c r="I301" i="27"/>
  <c r="K301" i="14"/>
  <c r="K301" i="27"/>
  <c r="N301" i="14"/>
  <c r="N301" i="27"/>
  <c r="O301" i="14"/>
  <c r="O301" i="27"/>
  <c r="Q301" i="14"/>
  <c r="Q301" i="27"/>
  <c r="B302" i="14"/>
  <c r="B302" i="27"/>
  <c r="G302" i="14"/>
  <c r="G302" i="27"/>
  <c r="H302" i="14"/>
  <c r="H302" i="27"/>
  <c r="I302" i="14"/>
  <c r="I302" i="27"/>
  <c r="K302" i="14"/>
  <c r="K302" i="27"/>
  <c r="N302" i="14"/>
  <c r="N302" i="27"/>
  <c r="O302" i="14"/>
  <c r="O302" i="27"/>
  <c r="Q302" i="14"/>
  <c r="Q302" i="27"/>
  <c r="B303" i="14"/>
  <c r="B303" i="27"/>
  <c r="G303" i="14"/>
  <c r="G303" i="27"/>
  <c r="H303" i="14"/>
  <c r="H303" i="27"/>
  <c r="I303" i="14"/>
  <c r="I303" i="27"/>
  <c r="K303" i="14"/>
  <c r="K303" i="27"/>
  <c r="N303" i="14"/>
  <c r="N303" i="27"/>
  <c r="O303" i="14"/>
  <c r="O303" i="27"/>
  <c r="Q303" i="14"/>
  <c r="Q303" i="27"/>
  <c r="B304" i="14"/>
  <c r="B304" i="27"/>
  <c r="G304" i="14"/>
  <c r="G304" i="27"/>
  <c r="H304" i="14"/>
  <c r="H304" i="27"/>
  <c r="I304" i="14"/>
  <c r="I304" i="27"/>
  <c r="K304" i="14"/>
  <c r="K304" i="27"/>
  <c r="N304" i="14"/>
  <c r="N304" i="27"/>
  <c r="O304" i="14"/>
  <c r="O304" i="27"/>
  <c r="Q304" i="14"/>
  <c r="Q304" i="27"/>
  <c r="B305" i="14"/>
  <c r="B305" i="27"/>
  <c r="G305" i="14"/>
  <c r="G305" i="27"/>
  <c r="H305" i="14"/>
  <c r="H305" i="27"/>
  <c r="I305" i="14"/>
  <c r="I305" i="27"/>
  <c r="K305" i="14"/>
  <c r="K305" i="27"/>
  <c r="N305" i="14"/>
  <c r="N305" i="27"/>
  <c r="O305" i="14"/>
  <c r="O305" i="27"/>
  <c r="Q305" i="14"/>
  <c r="Q305" i="27"/>
  <c r="B306" i="14"/>
  <c r="B306" i="27"/>
  <c r="G306" i="14"/>
  <c r="G306" i="27"/>
  <c r="H306" i="14"/>
  <c r="H306" i="27"/>
  <c r="I306" i="14"/>
  <c r="I306" i="27"/>
  <c r="K306" i="14"/>
  <c r="K306" i="27"/>
  <c r="N306" i="14"/>
  <c r="N306" i="27"/>
  <c r="O306" i="14"/>
  <c r="O306" i="27"/>
  <c r="Q306" i="14"/>
  <c r="Q306" i="27"/>
  <c r="B307" i="14"/>
  <c r="B307" i="27"/>
  <c r="G307" i="14"/>
  <c r="G307" i="27"/>
  <c r="H307" i="14"/>
  <c r="H307" i="27"/>
  <c r="I307" i="14"/>
  <c r="I307" i="27"/>
  <c r="K307" i="14"/>
  <c r="K307" i="27"/>
  <c r="N307" i="14"/>
  <c r="N307" i="27"/>
  <c r="O307" i="14"/>
  <c r="O307" i="27"/>
  <c r="Q307" i="14"/>
  <c r="Q307" i="27"/>
  <c r="B308" i="14"/>
  <c r="B308" i="27"/>
  <c r="G308" i="14"/>
  <c r="G308" i="27"/>
  <c r="H308" i="14"/>
  <c r="H308" i="27"/>
  <c r="I308" i="14"/>
  <c r="I308" i="27"/>
  <c r="K308" i="14"/>
  <c r="K308" i="27"/>
  <c r="N308" i="14"/>
  <c r="N308" i="27"/>
  <c r="O308" i="14"/>
  <c r="O308" i="27"/>
  <c r="Q308" i="14"/>
  <c r="Q308" i="27"/>
  <c r="B309" i="14"/>
  <c r="B309" i="27"/>
  <c r="G309" i="14"/>
  <c r="G309" i="27"/>
  <c r="H309" i="14"/>
  <c r="H309" i="27"/>
  <c r="I309" i="14"/>
  <c r="I309" i="27"/>
  <c r="K309" i="14"/>
  <c r="K309" i="27"/>
  <c r="N309" i="14"/>
  <c r="N309" i="27"/>
  <c r="O309" i="14"/>
  <c r="O309" i="27"/>
  <c r="Q309" i="14"/>
  <c r="Q309" i="27"/>
  <c r="B310" i="14"/>
  <c r="B310" i="27"/>
  <c r="G310" i="14"/>
  <c r="G310" i="27"/>
  <c r="H310" i="14"/>
  <c r="H310" i="27"/>
  <c r="I310" i="14"/>
  <c r="I310" i="27"/>
  <c r="K310" i="14"/>
  <c r="K310" i="27"/>
  <c r="N310" i="14"/>
  <c r="N310" i="27"/>
  <c r="O310" i="14"/>
  <c r="O310" i="27"/>
  <c r="Q310" i="14"/>
  <c r="Q310" i="27"/>
  <c r="B311" i="14"/>
  <c r="B311" i="27"/>
  <c r="G311" i="14"/>
  <c r="G311" i="27"/>
  <c r="H311" i="14"/>
  <c r="H311" i="27"/>
  <c r="I311" i="14"/>
  <c r="I311" i="27"/>
  <c r="K311" i="14"/>
  <c r="K311" i="27"/>
  <c r="N311" i="14"/>
  <c r="N311" i="27"/>
  <c r="O311" i="14"/>
  <c r="O311" i="27"/>
  <c r="Q311" i="14"/>
  <c r="Q311" i="27"/>
  <c r="B312" i="14"/>
  <c r="B312" i="27"/>
  <c r="G312" i="14"/>
  <c r="G312" i="27"/>
  <c r="H312" i="14"/>
  <c r="H312" i="27"/>
  <c r="I312" i="14"/>
  <c r="I312" i="27"/>
  <c r="K312" i="14"/>
  <c r="K312" i="27"/>
  <c r="N312" i="14"/>
  <c r="N312" i="27"/>
  <c r="O312" i="14"/>
  <c r="O312" i="27"/>
  <c r="Q312" i="14"/>
  <c r="Q312" i="27"/>
  <c r="B313" i="14"/>
  <c r="B313" i="27"/>
  <c r="G313" i="14"/>
  <c r="G313" i="27"/>
  <c r="H313" i="14"/>
  <c r="H313" i="27"/>
  <c r="I313" i="14"/>
  <c r="I313" i="27"/>
  <c r="K313" i="14"/>
  <c r="K313" i="27"/>
  <c r="N313" i="14"/>
  <c r="N313" i="27"/>
  <c r="O313" i="14"/>
  <c r="O313" i="27"/>
  <c r="Q313" i="14"/>
  <c r="Q313" i="27"/>
  <c r="B314" i="14"/>
  <c r="B314" i="27"/>
  <c r="G314" i="14"/>
  <c r="G314" i="27"/>
  <c r="H314" i="14"/>
  <c r="H314" i="27"/>
  <c r="I314" i="14"/>
  <c r="I314" i="27"/>
  <c r="K314" i="14"/>
  <c r="K314" i="27"/>
  <c r="N314" i="14"/>
  <c r="N314" i="27"/>
  <c r="O314" i="14"/>
  <c r="O314" i="27"/>
  <c r="Q314" i="14"/>
  <c r="Q314" i="27"/>
  <c r="B315" i="14"/>
  <c r="B315" i="27"/>
  <c r="G315" i="14"/>
  <c r="G315" i="27"/>
  <c r="H315" i="14"/>
  <c r="H315" i="27"/>
  <c r="I315" i="14"/>
  <c r="I315" i="27"/>
  <c r="K315" i="14"/>
  <c r="K315" i="27"/>
  <c r="N315" i="14"/>
  <c r="N315" i="27"/>
  <c r="O315" i="14"/>
  <c r="O315" i="27"/>
  <c r="Q315" i="14"/>
  <c r="Q315" i="27"/>
  <c r="B316" i="14"/>
  <c r="B316" i="27"/>
  <c r="G316" i="14"/>
  <c r="G316" i="27"/>
  <c r="H316" i="14"/>
  <c r="H316" i="27"/>
  <c r="I316" i="14"/>
  <c r="I316" i="27"/>
  <c r="K316" i="14"/>
  <c r="K316" i="27"/>
  <c r="N316" i="14"/>
  <c r="N316" i="27"/>
  <c r="O316" i="14"/>
  <c r="O316" i="27"/>
  <c r="Q316" i="14"/>
  <c r="Q316" i="27"/>
  <c r="B317" i="14"/>
  <c r="B317" i="27"/>
  <c r="G317" i="14"/>
  <c r="G317" i="27"/>
  <c r="H317" i="14"/>
  <c r="H317" i="27"/>
  <c r="I317" i="14"/>
  <c r="I317" i="27"/>
  <c r="K317" i="14"/>
  <c r="K317" i="27"/>
  <c r="N317" i="14"/>
  <c r="N317" i="27"/>
  <c r="O317" i="14"/>
  <c r="O317" i="27"/>
  <c r="Q317" i="14"/>
  <c r="Q317" i="27"/>
  <c r="B318" i="14"/>
  <c r="B318" i="27"/>
  <c r="G318" i="14"/>
  <c r="G318" i="27"/>
  <c r="H318" i="14"/>
  <c r="H318" i="27"/>
  <c r="I318" i="14"/>
  <c r="I318" i="27"/>
  <c r="K318" i="14"/>
  <c r="K318" i="27"/>
  <c r="N318" i="14"/>
  <c r="N318" i="27"/>
  <c r="O318" i="14"/>
  <c r="O318" i="27"/>
  <c r="Q318" i="14"/>
  <c r="Q318" i="27"/>
  <c r="B319" i="14"/>
  <c r="B319" i="27"/>
  <c r="G319" i="14"/>
  <c r="G319" i="27"/>
  <c r="H319" i="14"/>
  <c r="H319" i="27"/>
  <c r="I319" i="14"/>
  <c r="I319" i="27"/>
  <c r="K319" i="14"/>
  <c r="K319" i="27"/>
  <c r="N319" i="14"/>
  <c r="N319" i="27"/>
  <c r="O319" i="14"/>
  <c r="O319" i="27"/>
  <c r="Q319" i="14"/>
  <c r="Q319" i="27"/>
  <c r="B320" i="14"/>
  <c r="B320" i="27"/>
  <c r="G320" i="14"/>
  <c r="G320" i="27"/>
  <c r="H320" i="14"/>
  <c r="H320" i="27"/>
  <c r="I320" i="14"/>
  <c r="I320" i="27"/>
  <c r="K320" i="14"/>
  <c r="K320" i="27"/>
  <c r="N320" i="14"/>
  <c r="N320" i="27"/>
  <c r="O320" i="14"/>
  <c r="O320" i="27"/>
  <c r="Q320" i="14"/>
  <c r="Q320" i="27"/>
  <c r="B321" i="14"/>
  <c r="B321" i="27"/>
  <c r="G321" i="14"/>
  <c r="G321" i="27"/>
  <c r="H321" i="14"/>
  <c r="H321" i="27"/>
  <c r="I321" i="14"/>
  <c r="I321" i="27"/>
  <c r="K321" i="14"/>
  <c r="K321" i="27"/>
  <c r="N321" i="14"/>
  <c r="N321" i="27"/>
  <c r="O321" i="14"/>
  <c r="O321" i="27"/>
  <c r="Q321" i="14"/>
  <c r="Q321" i="27"/>
  <c r="B322" i="14"/>
  <c r="B322" i="27"/>
  <c r="G322" i="14"/>
  <c r="G322" i="27"/>
  <c r="H322" i="14"/>
  <c r="H322" i="27"/>
  <c r="I322" i="14"/>
  <c r="I322" i="27"/>
  <c r="K322" i="14"/>
  <c r="K322" i="27"/>
  <c r="N322" i="14"/>
  <c r="N322" i="27"/>
  <c r="O322" i="14"/>
  <c r="O322" i="27"/>
  <c r="Q322" i="14"/>
  <c r="Q322" i="27"/>
  <c r="B323" i="14"/>
  <c r="B323" i="27"/>
  <c r="G323" i="14"/>
  <c r="G323" i="27"/>
  <c r="H323" i="14"/>
  <c r="H323" i="27"/>
  <c r="I323" i="14"/>
  <c r="I323" i="27"/>
  <c r="K323" i="14"/>
  <c r="K323" i="27"/>
  <c r="N323" i="14"/>
  <c r="N323" i="27"/>
  <c r="O323" i="14"/>
  <c r="O323" i="27"/>
  <c r="Q323" i="14"/>
  <c r="Q323" i="27"/>
  <c r="B324" i="14"/>
  <c r="B324" i="27"/>
  <c r="G324" i="14"/>
  <c r="G324" i="27"/>
  <c r="H324" i="14"/>
  <c r="H324" i="27"/>
  <c r="I324" i="14"/>
  <c r="I324" i="27"/>
  <c r="K324" i="14"/>
  <c r="K324" i="27"/>
  <c r="N324" i="14"/>
  <c r="N324" i="27"/>
  <c r="O324" i="14"/>
  <c r="O324" i="27"/>
  <c r="Q324" i="14"/>
  <c r="Q324" i="27"/>
  <c r="B325" i="14"/>
  <c r="B325" i="27"/>
  <c r="G325" i="14"/>
  <c r="G325" i="27"/>
  <c r="H325" i="14"/>
  <c r="H325" i="27"/>
  <c r="I325" i="14"/>
  <c r="I325" i="27"/>
  <c r="K325" i="14"/>
  <c r="K325" i="27"/>
  <c r="N325" i="14"/>
  <c r="N325" i="27"/>
  <c r="O325" i="14"/>
  <c r="O325" i="27"/>
  <c r="Q325" i="14"/>
  <c r="Q325" i="27"/>
  <c r="B326" i="14"/>
  <c r="B326" i="27"/>
  <c r="G326" i="14"/>
  <c r="G326" i="27"/>
  <c r="H326" i="14"/>
  <c r="H326" i="27"/>
  <c r="I326" i="14"/>
  <c r="I326" i="27"/>
  <c r="K326" i="14"/>
  <c r="K326" i="27"/>
  <c r="N326" i="14"/>
  <c r="N326" i="27"/>
  <c r="O326" i="14"/>
  <c r="O326" i="27"/>
  <c r="Q326" i="14"/>
  <c r="Q326" i="27"/>
  <c r="B327" i="14"/>
  <c r="B327" i="27"/>
  <c r="G327" i="14"/>
  <c r="G327" i="27"/>
  <c r="H327" i="14"/>
  <c r="H327" i="27"/>
  <c r="I327" i="14"/>
  <c r="I327" i="27"/>
  <c r="K327" i="14"/>
  <c r="K327" i="27"/>
  <c r="N327" i="14"/>
  <c r="N327" i="27"/>
  <c r="O327" i="14"/>
  <c r="O327" i="27"/>
  <c r="Q327" i="14"/>
  <c r="Q327" i="27"/>
  <c r="B328" i="14"/>
  <c r="B328" i="27"/>
  <c r="G328" i="14"/>
  <c r="G328" i="27"/>
  <c r="H328" i="14"/>
  <c r="H328" i="27"/>
  <c r="I328" i="14"/>
  <c r="I328" i="27"/>
  <c r="K328" i="14"/>
  <c r="K328" i="27"/>
  <c r="N328" i="14"/>
  <c r="N328" i="27"/>
  <c r="O328" i="14"/>
  <c r="O328" i="27"/>
  <c r="Q328" i="14"/>
  <c r="Q328" i="27"/>
  <c r="B329" i="14"/>
  <c r="B329" i="27"/>
  <c r="G329" i="14"/>
  <c r="G329" i="27"/>
  <c r="H329" i="14"/>
  <c r="H329" i="27"/>
  <c r="I329" i="14"/>
  <c r="I329" i="27"/>
  <c r="K329" i="14"/>
  <c r="K329" i="27"/>
  <c r="N329" i="14"/>
  <c r="N329" i="27"/>
  <c r="O329" i="14"/>
  <c r="O329" i="27"/>
  <c r="Q329" i="14"/>
  <c r="Q329" i="27"/>
  <c r="B330" i="14"/>
  <c r="B330" i="27"/>
  <c r="G330" i="14"/>
  <c r="G330" i="27"/>
  <c r="H330" i="14"/>
  <c r="H330" i="27"/>
  <c r="I330" i="14"/>
  <c r="I330" i="27"/>
  <c r="K330" i="14"/>
  <c r="K330" i="27"/>
  <c r="N330" i="14"/>
  <c r="N330" i="27"/>
  <c r="O330" i="14"/>
  <c r="O330" i="27"/>
  <c r="Q330" i="14"/>
  <c r="Q330" i="27"/>
  <c r="B331" i="14"/>
  <c r="B331" i="27"/>
  <c r="G331" i="14"/>
  <c r="G331" i="27"/>
  <c r="H331" i="14"/>
  <c r="H331" i="27"/>
  <c r="I331" i="14"/>
  <c r="I331" i="27"/>
  <c r="K331" i="14"/>
  <c r="K331" i="27"/>
  <c r="N331" i="14"/>
  <c r="N331" i="27"/>
  <c r="O331" i="14"/>
  <c r="O331" i="27"/>
  <c r="Q331" i="14"/>
  <c r="Q331" i="27"/>
  <c r="B332" i="14"/>
  <c r="B332" i="27"/>
  <c r="G332" i="14"/>
  <c r="G332" i="27"/>
  <c r="H332" i="14"/>
  <c r="H332" i="27"/>
  <c r="I332" i="14"/>
  <c r="I332" i="27"/>
  <c r="K332" i="14"/>
  <c r="K332" i="27"/>
  <c r="N332" i="14"/>
  <c r="N332" i="27"/>
  <c r="O332" i="14"/>
  <c r="O332" i="27"/>
  <c r="Q332" i="14"/>
  <c r="Q332" i="27"/>
  <c r="B333" i="14"/>
  <c r="B333" i="27"/>
  <c r="G333" i="14"/>
  <c r="G333" i="27"/>
  <c r="H333" i="14"/>
  <c r="H333" i="27"/>
  <c r="I333" i="14"/>
  <c r="I333" i="27"/>
  <c r="K333" i="14"/>
  <c r="K333" i="27"/>
  <c r="N333" i="14"/>
  <c r="N333" i="27"/>
  <c r="O333" i="14"/>
  <c r="O333" i="27"/>
  <c r="Q333" i="14"/>
  <c r="Q333" i="27"/>
  <c r="B334" i="14"/>
  <c r="B334" i="27"/>
  <c r="G334" i="14"/>
  <c r="G334" i="27"/>
  <c r="H334" i="14"/>
  <c r="H334" i="27"/>
  <c r="I334" i="14"/>
  <c r="I334" i="27"/>
  <c r="K334" i="14"/>
  <c r="K334" i="27"/>
  <c r="N334" i="14"/>
  <c r="N334" i="27"/>
  <c r="O334" i="14"/>
  <c r="O334" i="27"/>
  <c r="Q334" i="14"/>
  <c r="Q334" i="27"/>
  <c r="B335" i="14"/>
  <c r="B335" i="27"/>
  <c r="G335" i="14"/>
  <c r="G335" i="27"/>
  <c r="H335" i="14"/>
  <c r="H335" i="27"/>
  <c r="I335" i="14"/>
  <c r="I335" i="27"/>
  <c r="K335" i="14"/>
  <c r="K335" i="27"/>
  <c r="N335" i="14"/>
  <c r="N335" i="27"/>
  <c r="O335" i="14"/>
  <c r="O335" i="27"/>
  <c r="Q335" i="14"/>
  <c r="Q335" i="27"/>
  <c r="B336" i="14"/>
  <c r="B336" i="27"/>
  <c r="G336" i="14"/>
  <c r="G336" i="27"/>
  <c r="H336" i="14"/>
  <c r="H336" i="27"/>
  <c r="I336" i="14"/>
  <c r="I336" i="27"/>
  <c r="K336" i="14"/>
  <c r="K336" i="27"/>
  <c r="N336" i="14"/>
  <c r="N336" i="27"/>
  <c r="O336" i="14"/>
  <c r="O336" i="27"/>
  <c r="Q336" i="14"/>
  <c r="Q336" i="27"/>
  <c r="B337" i="14"/>
  <c r="B337" i="27"/>
  <c r="G337" i="14"/>
  <c r="G337" i="27"/>
  <c r="H337" i="14"/>
  <c r="H337" i="27"/>
  <c r="I337" i="14"/>
  <c r="I337" i="27"/>
  <c r="K337" i="14"/>
  <c r="K337" i="27"/>
  <c r="N337" i="14"/>
  <c r="N337" i="27"/>
  <c r="O337" i="14"/>
  <c r="O337" i="27"/>
  <c r="Q337" i="14"/>
  <c r="Q337" i="27"/>
  <c r="B338" i="14"/>
  <c r="B338" i="27"/>
  <c r="G338" i="14"/>
  <c r="G338" i="27"/>
  <c r="H338" i="14"/>
  <c r="H338" i="27"/>
  <c r="I338" i="14"/>
  <c r="I338" i="27"/>
  <c r="K338" i="14"/>
  <c r="K338" i="27"/>
  <c r="N338" i="14"/>
  <c r="N338" i="27"/>
  <c r="O338" i="14"/>
  <c r="O338" i="27"/>
  <c r="Q338" i="14"/>
  <c r="Q338" i="27"/>
  <c r="B339" i="14"/>
  <c r="B339" i="27"/>
  <c r="G339" i="14"/>
  <c r="G339" i="27"/>
  <c r="H339" i="14"/>
  <c r="H339" i="27"/>
  <c r="I339" i="14"/>
  <c r="I339" i="27"/>
  <c r="K339" i="14"/>
  <c r="K339" i="27"/>
  <c r="N339" i="14"/>
  <c r="N339" i="27"/>
  <c r="O339" i="14"/>
  <c r="O339" i="27"/>
  <c r="Q339" i="14"/>
  <c r="Q339" i="27"/>
  <c r="B340" i="14"/>
  <c r="B340" i="27"/>
  <c r="G340" i="14"/>
  <c r="G340" i="27"/>
  <c r="H340" i="14"/>
  <c r="H340" i="27"/>
  <c r="I340" i="14"/>
  <c r="I340" i="27"/>
  <c r="K340" i="14"/>
  <c r="K340" i="27"/>
  <c r="N340" i="14"/>
  <c r="N340" i="27"/>
  <c r="O340" i="14"/>
  <c r="O340" i="27"/>
  <c r="Q340" i="14"/>
  <c r="Q340" i="27"/>
  <c r="B341" i="14"/>
  <c r="B341" i="27"/>
  <c r="G341" i="14"/>
  <c r="G341" i="27"/>
  <c r="H341" i="14"/>
  <c r="H341" i="27"/>
  <c r="I341" i="14"/>
  <c r="I341" i="27"/>
  <c r="K341" i="14"/>
  <c r="K341" i="27"/>
  <c r="N341" i="14"/>
  <c r="N341" i="27"/>
  <c r="O341" i="14"/>
  <c r="O341" i="27"/>
  <c r="Q341" i="14"/>
  <c r="Q341" i="27"/>
  <c r="B342" i="14"/>
  <c r="B342" i="27"/>
  <c r="G342" i="14"/>
  <c r="G342" i="27"/>
  <c r="H342" i="14"/>
  <c r="H342" i="27"/>
  <c r="I342" i="14"/>
  <c r="I342" i="27"/>
  <c r="K342" i="14"/>
  <c r="K342" i="27"/>
  <c r="N342" i="14"/>
  <c r="N342" i="27"/>
  <c r="O342" i="14"/>
  <c r="O342" i="27"/>
  <c r="Q342" i="14"/>
  <c r="Q342" i="27"/>
  <c r="B343" i="14"/>
  <c r="B343" i="27"/>
  <c r="G343" i="14"/>
  <c r="G343" i="27"/>
  <c r="H343" i="14"/>
  <c r="H343" i="27"/>
  <c r="I343" i="14"/>
  <c r="I343" i="27"/>
  <c r="K343" i="14"/>
  <c r="K343" i="27"/>
  <c r="N343" i="14"/>
  <c r="N343" i="27"/>
  <c r="O343" i="14"/>
  <c r="O343" i="27"/>
  <c r="Q343" i="14"/>
  <c r="Q343" i="27"/>
  <c r="B344" i="14"/>
  <c r="B344" i="27"/>
  <c r="G344" i="14"/>
  <c r="G344" i="27"/>
  <c r="H344" i="14"/>
  <c r="H344" i="27"/>
  <c r="I344" i="14"/>
  <c r="I344" i="27"/>
  <c r="K344" i="14"/>
  <c r="K344" i="27"/>
  <c r="N344" i="14"/>
  <c r="N344" i="27"/>
  <c r="O344" i="14"/>
  <c r="O344" i="27"/>
  <c r="Q344" i="14"/>
  <c r="Q344" i="27"/>
  <c r="B345" i="14"/>
  <c r="B345" i="27"/>
  <c r="G345" i="14"/>
  <c r="G345" i="27"/>
  <c r="H345" i="14"/>
  <c r="H345" i="27"/>
  <c r="I345" i="14"/>
  <c r="I345" i="27"/>
  <c r="K345" i="14"/>
  <c r="K345" i="27"/>
  <c r="N345" i="14"/>
  <c r="N345" i="27"/>
  <c r="O345" i="14"/>
  <c r="O345" i="27"/>
  <c r="Q345" i="14"/>
  <c r="Q345" i="27"/>
  <c r="B346" i="14"/>
  <c r="B346" i="27"/>
  <c r="G346" i="14"/>
  <c r="G346" i="27"/>
  <c r="H346" i="14"/>
  <c r="H346" i="27"/>
  <c r="I346" i="14"/>
  <c r="I346" i="27"/>
  <c r="K346" i="14"/>
  <c r="K346" i="27"/>
  <c r="N346" i="14"/>
  <c r="N346" i="27"/>
  <c r="O346" i="14"/>
  <c r="O346" i="27"/>
  <c r="Q346" i="14"/>
  <c r="Q346" i="27"/>
  <c r="B347" i="14"/>
  <c r="B347" i="27"/>
  <c r="G347" i="14"/>
  <c r="G347" i="27"/>
  <c r="H347" i="14"/>
  <c r="H347" i="27"/>
  <c r="I347" i="14"/>
  <c r="I347" i="27"/>
  <c r="K347" i="14"/>
  <c r="K347" i="27"/>
  <c r="N347" i="14"/>
  <c r="N347" i="27"/>
  <c r="O347" i="14"/>
  <c r="O347" i="27"/>
  <c r="Q347" i="14"/>
  <c r="Q347" i="27"/>
  <c r="B348" i="14"/>
  <c r="B348" i="27"/>
  <c r="G348" i="14"/>
  <c r="G348" i="27"/>
  <c r="H348" i="14"/>
  <c r="H348" i="27"/>
  <c r="I348" i="14"/>
  <c r="I348" i="27"/>
  <c r="K348" i="14"/>
  <c r="K348" i="27"/>
  <c r="N348" i="14"/>
  <c r="N348" i="27"/>
  <c r="O348" i="14"/>
  <c r="O348" i="27"/>
  <c r="Q348" i="14"/>
  <c r="Q348" i="27"/>
  <c r="B349" i="14"/>
  <c r="B349" i="27"/>
  <c r="G349" i="14"/>
  <c r="G349" i="27"/>
  <c r="H349" i="14"/>
  <c r="H349" i="27"/>
  <c r="I349" i="14"/>
  <c r="I349" i="27"/>
  <c r="K349" i="14"/>
  <c r="K349" i="27"/>
  <c r="N349" i="14"/>
  <c r="N349" i="27"/>
  <c r="O349" i="14"/>
  <c r="O349" i="27"/>
  <c r="Q349" i="14"/>
  <c r="Q349" i="27"/>
  <c r="B350" i="14"/>
  <c r="B350" i="27"/>
  <c r="G350" i="14"/>
  <c r="G350" i="27"/>
  <c r="H350" i="14"/>
  <c r="H350" i="27"/>
  <c r="I350" i="14"/>
  <c r="I350" i="27"/>
  <c r="K350" i="14"/>
  <c r="K350" i="27"/>
  <c r="N350" i="14"/>
  <c r="N350" i="27"/>
  <c r="O350" i="14"/>
  <c r="O350" i="27"/>
  <c r="Q350" i="14"/>
  <c r="Q350" i="27"/>
  <c r="B351" i="14"/>
  <c r="B351" i="27"/>
  <c r="G351" i="14"/>
  <c r="G351" i="27"/>
  <c r="H351" i="14"/>
  <c r="H351" i="27"/>
  <c r="I351" i="14"/>
  <c r="I351" i="27"/>
  <c r="K351" i="14"/>
  <c r="K351" i="27"/>
  <c r="N351" i="14"/>
  <c r="N351" i="27"/>
  <c r="O351" i="14"/>
  <c r="O351" i="27"/>
  <c r="Q351" i="14"/>
  <c r="Q351" i="27"/>
  <c r="B352" i="14"/>
  <c r="B352" i="27"/>
  <c r="G352" i="14"/>
  <c r="G352" i="27"/>
  <c r="H352" i="14"/>
  <c r="H352" i="27"/>
  <c r="I352" i="14"/>
  <c r="I352" i="27"/>
  <c r="K352" i="14"/>
  <c r="K352" i="27"/>
  <c r="N352" i="14"/>
  <c r="N352" i="27"/>
  <c r="O352" i="14"/>
  <c r="O352" i="27"/>
  <c r="Q352" i="14"/>
  <c r="Q352" i="27"/>
  <c r="B353" i="14"/>
  <c r="B353" i="27"/>
  <c r="G353" i="14"/>
  <c r="G353" i="27"/>
  <c r="H353" i="14"/>
  <c r="H353" i="27"/>
  <c r="I353" i="14"/>
  <c r="I353" i="27"/>
  <c r="K353" i="14"/>
  <c r="K353" i="27"/>
  <c r="N353" i="14"/>
  <c r="N353" i="27"/>
  <c r="O353" i="14"/>
  <c r="O353" i="27"/>
  <c r="Q353" i="14"/>
  <c r="Q353" i="27"/>
  <c r="B354" i="14"/>
  <c r="B354" i="27"/>
  <c r="G354" i="14"/>
  <c r="G354" i="27"/>
  <c r="H354" i="14"/>
  <c r="H354" i="27"/>
  <c r="I354" i="14"/>
  <c r="I354" i="27"/>
  <c r="K354" i="14"/>
  <c r="K354" i="27"/>
  <c r="N354" i="14"/>
  <c r="N354" i="27"/>
  <c r="O354" i="14"/>
  <c r="O354" i="27"/>
  <c r="Q354" i="14"/>
  <c r="Q354" i="27"/>
  <c r="B355" i="14"/>
  <c r="B355" i="27"/>
  <c r="G355" i="14"/>
  <c r="G355" i="27"/>
  <c r="H355" i="14"/>
  <c r="H355" i="27"/>
  <c r="I355" i="14"/>
  <c r="I355" i="27"/>
  <c r="K355" i="14"/>
  <c r="K355" i="27"/>
  <c r="N355" i="14"/>
  <c r="N355" i="27"/>
  <c r="O355" i="14"/>
  <c r="O355" i="27"/>
  <c r="Q355" i="14"/>
  <c r="Q355" i="27"/>
  <c r="B356" i="14"/>
  <c r="B356" i="27"/>
  <c r="G356" i="14"/>
  <c r="G356" i="27"/>
  <c r="H356" i="14"/>
  <c r="H356" i="27"/>
  <c r="I356" i="14"/>
  <c r="I356" i="27"/>
  <c r="K356" i="14"/>
  <c r="K356" i="27"/>
  <c r="N356" i="14"/>
  <c r="N356" i="27"/>
  <c r="O356" i="14"/>
  <c r="O356" i="27"/>
  <c r="Q356" i="14"/>
  <c r="Q356" i="27"/>
  <c r="B357" i="14"/>
  <c r="B357" i="27"/>
  <c r="G357" i="14"/>
  <c r="G357" i="27"/>
  <c r="H357" i="14"/>
  <c r="H357" i="27"/>
  <c r="I357" i="14"/>
  <c r="I357" i="27"/>
  <c r="K357" i="14"/>
  <c r="K357" i="27"/>
  <c r="N357" i="14"/>
  <c r="N357" i="27"/>
  <c r="O357" i="14"/>
  <c r="O357" i="27"/>
  <c r="Q357" i="14"/>
  <c r="Q357" i="27"/>
  <c r="B358" i="14"/>
  <c r="B358" i="27"/>
  <c r="G358" i="14"/>
  <c r="G358" i="27"/>
  <c r="H358" i="14"/>
  <c r="H358" i="27"/>
  <c r="I358" i="14"/>
  <c r="I358" i="27"/>
  <c r="K358" i="14"/>
  <c r="K358" i="27"/>
  <c r="N358" i="14"/>
  <c r="N358" i="27"/>
  <c r="O358" i="14"/>
  <c r="O358" i="27"/>
  <c r="Q358" i="14"/>
  <c r="Q358" i="27"/>
  <c r="B359" i="14"/>
  <c r="B359" i="27"/>
  <c r="G359" i="14"/>
  <c r="G359" i="27"/>
  <c r="H359" i="14"/>
  <c r="H359" i="27"/>
  <c r="I359" i="14"/>
  <c r="I359" i="27"/>
  <c r="K359" i="14"/>
  <c r="K359" i="27"/>
  <c r="N359" i="14"/>
  <c r="N359" i="27"/>
  <c r="O359" i="14"/>
  <c r="O359" i="27"/>
  <c r="Q359" i="14"/>
  <c r="Q359" i="27"/>
  <c r="B360" i="14"/>
  <c r="B360" i="27"/>
  <c r="G360" i="14"/>
  <c r="G360" i="27"/>
  <c r="H360" i="14"/>
  <c r="H360" i="27"/>
  <c r="I360" i="14"/>
  <c r="I360" i="27"/>
  <c r="K360" i="14"/>
  <c r="K360" i="27"/>
  <c r="N360" i="14"/>
  <c r="N360" i="27"/>
  <c r="O360" i="14"/>
  <c r="O360" i="27"/>
  <c r="Q360" i="14"/>
  <c r="Q360" i="27"/>
  <c r="B361" i="14"/>
  <c r="B361" i="27"/>
  <c r="G361" i="14"/>
  <c r="G361" i="27"/>
  <c r="H361" i="14"/>
  <c r="H361" i="27"/>
  <c r="I361" i="14"/>
  <c r="I361" i="27"/>
  <c r="K361" i="14"/>
  <c r="K361" i="27"/>
  <c r="N361" i="14"/>
  <c r="N361" i="27"/>
  <c r="O361" i="14"/>
  <c r="O361" i="27"/>
  <c r="Q361" i="14"/>
  <c r="Q361" i="27"/>
  <c r="B362" i="14"/>
  <c r="B362" i="27"/>
  <c r="G362" i="14"/>
  <c r="G362" i="27"/>
  <c r="H362" i="14"/>
  <c r="H362" i="27"/>
  <c r="I362" i="14"/>
  <c r="I362" i="27"/>
  <c r="K362" i="14"/>
  <c r="K362" i="27"/>
  <c r="N362" i="14"/>
  <c r="N362" i="27"/>
  <c r="O362" i="14"/>
  <c r="O362" i="27"/>
  <c r="Q362" i="14"/>
  <c r="Q362" i="27"/>
  <c r="B363" i="14"/>
  <c r="B363" i="27"/>
  <c r="G363" i="14"/>
  <c r="G363" i="27"/>
  <c r="H363" i="14"/>
  <c r="H363" i="27"/>
  <c r="I363" i="14"/>
  <c r="I363" i="27"/>
  <c r="K363" i="14"/>
  <c r="K363" i="27"/>
  <c r="N363" i="14"/>
  <c r="N363" i="27"/>
  <c r="O363" i="14"/>
  <c r="O363" i="27"/>
  <c r="Q363" i="14"/>
  <c r="Q363" i="27"/>
  <c r="B364" i="14"/>
  <c r="B364" i="27"/>
  <c r="G364" i="14"/>
  <c r="G364" i="27"/>
  <c r="H364" i="14"/>
  <c r="H364" i="27"/>
  <c r="I364" i="14"/>
  <c r="I364" i="27"/>
  <c r="K364" i="14"/>
  <c r="K364" i="27"/>
  <c r="N364" i="14"/>
  <c r="N364" i="27"/>
  <c r="O364" i="14"/>
  <c r="O364" i="27"/>
  <c r="Q364" i="14"/>
  <c r="Q364" i="27"/>
  <c r="B365" i="14"/>
  <c r="B365" i="27"/>
  <c r="G365" i="14"/>
  <c r="G365" i="27"/>
  <c r="H365" i="14"/>
  <c r="H365" i="27"/>
  <c r="I365" i="14"/>
  <c r="I365" i="27"/>
  <c r="K365" i="14"/>
  <c r="K365" i="27"/>
  <c r="N365" i="14"/>
  <c r="N365" i="27"/>
  <c r="O365" i="14"/>
  <c r="O365" i="27"/>
  <c r="Q365" i="14"/>
  <c r="Q365" i="27"/>
  <c r="B366" i="14"/>
  <c r="B366" i="27"/>
  <c r="G366" i="14"/>
  <c r="G366" i="27"/>
  <c r="H366" i="14"/>
  <c r="H366" i="27"/>
  <c r="I366" i="14"/>
  <c r="I366" i="27"/>
  <c r="K366" i="14"/>
  <c r="K366" i="27"/>
  <c r="N366" i="14"/>
  <c r="N366" i="27"/>
  <c r="O366" i="14"/>
  <c r="O366" i="27"/>
  <c r="Q366" i="14"/>
  <c r="Q366" i="27"/>
  <c r="B367" i="14"/>
  <c r="B367" i="27"/>
  <c r="G367" i="14"/>
  <c r="G367" i="27"/>
  <c r="H367" i="14"/>
  <c r="H367" i="27"/>
  <c r="I367" i="14"/>
  <c r="I367" i="27"/>
  <c r="K367" i="14"/>
  <c r="K367" i="27"/>
  <c r="N367" i="14"/>
  <c r="N367" i="27"/>
  <c r="O367" i="14"/>
  <c r="O367" i="27"/>
  <c r="Q367" i="14"/>
  <c r="Q367" i="27"/>
  <c r="B368" i="14"/>
  <c r="B368" i="27"/>
  <c r="G368" i="14"/>
  <c r="G368" i="27"/>
  <c r="H368" i="14"/>
  <c r="H368" i="27"/>
  <c r="I368" i="14"/>
  <c r="I368" i="27"/>
  <c r="K368" i="14"/>
  <c r="K368" i="27"/>
  <c r="N368" i="14"/>
  <c r="N368" i="27"/>
  <c r="O368" i="14"/>
  <c r="O368" i="27"/>
  <c r="Q368" i="14"/>
  <c r="Q368" i="27"/>
  <c r="B369" i="14"/>
  <c r="B369" i="27"/>
  <c r="G369" i="14"/>
  <c r="G369" i="27"/>
  <c r="H369" i="14"/>
  <c r="H369" i="27"/>
  <c r="I369" i="14"/>
  <c r="I369" i="27"/>
  <c r="K369" i="14"/>
  <c r="K369" i="27"/>
  <c r="N369" i="14"/>
  <c r="N369" i="27"/>
  <c r="O369" i="14"/>
  <c r="O369" i="27"/>
  <c r="Q369" i="14"/>
  <c r="Q369" i="27"/>
  <c r="B370" i="14"/>
  <c r="B370" i="27"/>
  <c r="G370" i="14"/>
  <c r="G370" i="27"/>
  <c r="H370" i="14"/>
  <c r="H370" i="27"/>
  <c r="I370" i="14"/>
  <c r="I370" i="27"/>
  <c r="K370" i="14"/>
  <c r="K370" i="27"/>
  <c r="N370" i="14"/>
  <c r="N370" i="27"/>
  <c r="O370" i="14"/>
  <c r="O370" i="27"/>
  <c r="Q370" i="14"/>
  <c r="Q370" i="27"/>
  <c r="B371" i="14"/>
  <c r="B371" i="27"/>
  <c r="G371" i="14"/>
  <c r="G371" i="27"/>
  <c r="H371" i="14"/>
  <c r="H371" i="27"/>
  <c r="I371" i="14"/>
  <c r="I371" i="27"/>
  <c r="K371" i="14"/>
  <c r="K371" i="27"/>
  <c r="N371" i="14"/>
  <c r="N371" i="27"/>
  <c r="O371" i="14"/>
  <c r="O371" i="27"/>
  <c r="Q371" i="14"/>
  <c r="Q371" i="27"/>
  <c r="B372" i="14"/>
  <c r="B372" i="27"/>
  <c r="G372" i="14"/>
  <c r="G372" i="27"/>
  <c r="H372" i="14"/>
  <c r="H372" i="27"/>
  <c r="I372" i="14"/>
  <c r="I372" i="27"/>
  <c r="K372" i="14"/>
  <c r="K372" i="27"/>
  <c r="N372" i="14"/>
  <c r="N372" i="27"/>
  <c r="O372" i="14"/>
  <c r="O372" i="27"/>
  <c r="Q372" i="14"/>
  <c r="Q372" i="27"/>
  <c r="B373" i="14"/>
  <c r="B373" i="27"/>
  <c r="G373" i="14"/>
  <c r="G373" i="27"/>
  <c r="H373" i="14"/>
  <c r="H373" i="27"/>
  <c r="I373" i="14"/>
  <c r="I373" i="27"/>
  <c r="K373" i="14"/>
  <c r="K373" i="27"/>
  <c r="N373" i="14"/>
  <c r="N373" i="27"/>
  <c r="O373" i="14"/>
  <c r="O373" i="27"/>
  <c r="Q373" i="14"/>
  <c r="Q373" i="27"/>
  <c r="B374" i="14"/>
  <c r="B374" i="27"/>
  <c r="G374" i="14"/>
  <c r="G374" i="27"/>
  <c r="H374" i="14"/>
  <c r="H374" i="27"/>
  <c r="I374" i="14"/>
  <c r="I374" i="27"/>
  <c r="K374" i="14"/>
  <c r="K374" i="27"/>
  <c r="N374" i="14"/>
  <c r="N374" i="27"/>
  <c r="O374" i="14"/>
  <c r="O374" i="27"/>
  <c r="Q374" i="14"/>
  <c r="Q374" i="27"/>
  <c r="B375" i="14"/>
  <c r="B375" i="27"/>
  <c r="G375" i="14"/>
  <c r="G375" i="27"/>
  <c r="H375" i="14"/>
  <c r="H375" i="27"/>
  <c r="I375" i="14"/>
  <c r="I375" i="27"/>
  <c r="K375" i="14"/>
  <c r="K375" i="27"/>
  <c r="N375" i="14"/>
  <c r="N375" i="27"/>
  <c r="O375" i="14"/>
  <c r="O375" i="27"/>
  <c r="Q375" i="14"/>
  <c r="Q375" i="27"/>
  <c r="B376" i="14"/>
  <c r="B376" i="27"/>
  <c r="G376" i="14"/>
  <c r="G376" i="27"/>
  <c r="H376" i="14"/>
  <c r="H376" i="27"/>
  <c r="I376" i="14"/>
  <c r="I376" i="27"/>
  <c r="K376" i="14"/>
  <c r="K376" i="27"/>
  <c r="N376" i="14"/>
  <c r="N376" i="27"/>
  <c r="O376" i="14"/>
  <c r="O376" i="27"/>
  <c r="Q376" i="14"/>
  <c r="Q376" i="27"/>
  <c r="B377" i="14"/>
  <c r="B377" i="27"/>
  <c r="G377" i="14"/>
  <c r="G377" i="27"/>
  <c r="H377" i="14"/>
  <c r="H377" i="27"/>
  <c r="I377" i="14"/>
  <c r="I377" i="27"/>
  <c r="K377" i="14"/>
  <c r="K377" i="27"/>
  <c r="N377" i="14"/>
  <c r="N377" i="27"/>
  <c r="O377" i="14"/>
  <c r="O377" i="27"/>
  <c r="Q377" i="14"/>
  <c r="Q377" i="27"/>
  <c r="B378" i="14"/>
  <c r="B378" i="27"/>
  <c r="G378" i="14"/>
  <c r="G378" i="27"/>
  <c r="H378" i="14"/>
  <c r="H378" i="27"/>
  <c r="I378" i="14"/>
  <c r="I378" i="27"/>
  <c r="K378" i="14"/>
  <c r="K378" i="27"/>
  <c r="N378" i="14"/>
  <c r="N378" i="27"/>
  <c r="O378" i="14"/>
  <c r="O378" i="27"/>
  <c r="Q378" i="14"/>
  <c r="Q378" i="27"/>
  <c r="B379" i="14"/>
  <c r="B379" i="27"/>
  <c r="G379" i="14"/>
  <c r="G379" i="27"/>
  <c r="H379" i="14"/>
  <c r="H379" i="27"/>
  <c r="I379" i="14"/>
  <c r="I379" i="27"/>
  <c r="K379" i="14"/>
  <c r="K379" i="27"/>
  <c r="N379" i="14"/>
  <c r="N379" i="27"/>
  <c r="O379" i="14"/>
  <c r="O379" i="27"/>
  <c r="Q379" i="14"/>
  <c r="Q379" i="27"/>
  <c r="B380" i="14"/>
  <c r="B380" i="27"/>
  <c r="G380" i="14"/>
  <c r="G380" i="27"/>
  <c r="H380" i="14"/>
  <c r="H380" i="27"/>
  <c r="I380" i="14"/>
  <c r="I380" i="27"/>
  <c r="K380" i="14"/>
  <c r="K380" i="27"/>
  <c r="N380" i="14"/>
  <c r="N380" i="27"/>
  <c r="O380" i="14"/>
  <c r="O380" i="27"/>
  <c r="Q380" i="14"/>
  <c r="Q380" i="27"/>
  <c r="B381" i="14"/>
  <c r="B381" i="27"/>
  <c r="G381" i="14"/>
  <c r="G381" i="27"/>
  <c r="H381" i="14"/>
  <c r="H381" i="27"/>
  <c r="I381" i="14"/>
  <c r="I381" i="27"/>
  <c r="K381" i="14"/>
  <c r="K381" i="27"/>
  <c r="N381" i="14"/>
  <c r="N381" i="27"/>
  <c r="O381" i="14"/>
  <c r="O381" i="27"/>
  <c r="Q381" i="14"/>
  <c r="Q381" i="27"/>
  <c r="B382" i="14"/>
  <c r="B382" i="27"/>
  <c r="H382" i="14"/>
  <c r="H382" i="27"/>
  <c r="I382" i="14"/>
  <c r="I382" i="27"/>
  <c r="K382" i="14"/>
  <c r="K382" i="27"/>
  <c r="N382" i="14"/>
  <c r="N382" i="27"/>
  <c r="O382" i="14"/>
  <c r="O382" i="27"/>
  <c r="Q382" i="14"/>
  <c r="Q382" i="27"/>
  <c r="B383" i="14"/>
  <c r="B383" i="27"/>
  <c r="H383" i="14"/>
  <c r="H383" i="27"/>
  <c r="I383" i="14"/>
  <c r="I383" i="27"/>
  <c r="K383" i="14"/>
  <c r="K383" i="27"/>
  <c r="N383" i="14"/>
  <c r="N383" i="27"/>
  <c r="O383" i="14"/>
  <c r="O383" i="27"/>
  <c r="Q383" i="14"/>
  <c r="Q383" i="27"/>
  <c r="B384" i="14"/>
  <c r="B384" i="27"/>
  <c r="H384" i="14"/>
  <c r="H384" i="27"/>
  <c r="I384" i="14"/>
  <c r="I384" i="27"/>
  <c r="K384" i="14"/>
  <c r="K384" i="27"/>
  <c r="N384" i="14"/>
  <c r="N384" i="27"/>
  <c r="O384" i="14"/>
  <c r="O384" i="27"/>
  <c r="Q384" i="14"/>
  <c r="Q384" i="27"/>
  <c r="B385" i="14"/>
  <c r="B385" i="27"/>
  <c r="H385" i="14"/>
  <c r="H385" i="27"/>
  <c r="I385" i="14"/>
  <c r="I385" i="27"/>
  <c r="K385" i="14"/>
  <c r="K385" i="27"/>
  <c r="N385" i="14"/>
  <c r="N385" i="27"/>
  <c r="Q385" i="14"/>
  <c r="Q385" i="27"/>
  <c r="B386" i="14"/>
  <c r="B386" i="27"/>
  <c r="H386" i="14"/>
  <c r="H386" i="27"/>
  <c r="I386" i="14"/>
  <c r="I386" i="27"/>
  <c r="K386" i="14"/>
  <c r="K386" i="27"/>
  <c r="N386" i="14"/>
  <c r="N386" i="27"/>
  <c r="Q386" i="14"/>
  <c r="Q386" i="27"/>
  <c r="B387" i="14"/>
  <c r="B387" i="27"/>
  <c r="H387" i="14"/>
  <c r="H387" i="27"/>
  <c r="I387" i="14"/>
  <c r="I387" i="27"/>
  <c r="K387" i="14"/>
  <c r="K387" i="27"/>
  <c r="N387" i="14"/>
  <c r="N387" i="27"/>
  <c r="Q387" i="14"/>
  <c r="Q387" i="27"/>
  <c r="B388" i="14"/>
  <c r="B388" i="27"/>
  <c r="H388" i="14"/>
  <c r="H388" i="27"/>
  <c r="I388" i="14"/>
  <c r="I388" i="27"/>
  <c r="Q388" i="14"/>
  <c r="Q388" i="27"/>
  <c r="B8" i="14"/>
  <c r="B8" i="27"/>
  <c r="G8" i="14"/>
  <c r="G8" i="27"/>
  <c r="H8" i="14"/>
  <c r="H8" i="27"/>
  <c r="I8" i="14"/>
  <c r="I8" i="27"/>
  <c r="B9" i="14"/>
  <c r="B9" i="27"/>
  <c r="G9" i="14"/>
  <c r="G9" i="27"/>
  <c r="H9" i="14"/>
  <c r="H9" i="27"/>
  <c r="I9" i="14"/>
  <c r="I9" i="27"/>
  <c r="I7" i="14"/>
  <c r="I7" i="27"/>
  <c r="Q9" i="14"/>
  <c r="Q399" i="14"/>
  <c r="O9" i="14"/>
  <c r="N9" i="14"/>
  <c r="K9" i="14"/>
  <c r="I6" i="14"/>
  <c r="I396" i="14"/>
  <c r="H7" i="14"/>
  <c r="G7" i="14"/>
  <c r="B7" i="14"/>
  <c r="H389" i="13"/>
  <c r="D388" i="13"/>
  <c r="B389" i="13"/>
  <c r="B389" i="25"/>
  <c r="B10" i="13"/>
  <c r="B10" i="25"/>
  <c r="C10" i="13"/>
  <c r="C10" i="25"/>
  <c r="D10" i="13"/>
  <c r="D10" i="25"/>
  <c r="F10" i="13"/>
  <c r="F10" i="25"/>
  <c r="G10" i="13"/>
  <c r="G10" i="25"/>
  <c r="H10" i="13"/>
  <c r="H10" i="25"/>
  <c r="J10" i="13"/>
  <c r="J10" i="25"/>
  <c r="L10" i="13"/>
  <c r="L10" i="25"/>
  <c r="M10" i="13"/>
  <c r="M10" i="25"/>
  <c r="N10" i="13"/>
  <c r="N10" i="25"/>
  <c r="P10" i="13"/>
  <c r="P10" i="25"/>
  <c r="B11" i="13"/>
  <c r="B11" i="25"/>
  <c r="C11" i="13"/>
  <c r="C11" i="25"/>
  <c r="D11" i="13"/>
  <c r="D11" i="25"/>
  <c r="F11" i="13"/>
  <c r="F11" i="25"/>
  <c r="G11" i="13"/>
  <c r="G11" i="25"/>
  <c r="H11" i="13"/>
  <c r="H11" i="25"/>
  <c r="J11" i="13"/>
  <c r="J11" i="25"/>
  <c r="L11" i="13"/>
  <c r="L11" i="25"/>
  <c r="M11" i="13"/>
  <c r="M11" i="25"/>
  <c r="N11" i="13"/>
  <c r="N11" i="25"/>
  <c r="P11" i="13"/>
  <c r="P11" i="25"/>
  <c r="B12" i="13"/>
  <c r="B12" i="25"/>
  <c r="C12" i="13"/>
  <c r="C12" i="25"/>
  <c r="D12" i="13"/>
  <c r="D12" i="25"/>
  <c r="F12" i="13"/>
  <c r="F12" i="25"/>
  <c r="G12" i="13"/>
  <c r="G12" i="25"/>
  <c r="H12" i="13"/>
  <c r="H12" i="25"/>
  <c r="J12" i="13"/>
  <c r="J12" i="25"/>
  <c r="L12" i="13"/>
  <c r="L12" i="25"/>
  <c r="M12" i="13"/>
  <c r="M12" i="25"/>
  <c r="N12" i="13"/>
  <c r="N12" i="25"/>
  <c r="P12" i="13"/>
  <c r="P12" i="25"/>
  <c r="B13" i="13"/>
  <c r="B13" i="25"/>
  <c r="C13" i="13"/>
  <c r="C13" i="25"/>
  <c r="D13" i="13"/>
  <c r="D13" i="25"/>
  <c r="F13" i="13"/>
  <c r="F13" i="25"/>
  <c r="G13" i="13"/>
  <c r="G13" i="25"/>
  <c r="H13" i="13"/>
  <c r="H13" i="25"/>
  <c r="J13" i="13"/>
  <c r="J13" i="25"/>
  <c r="L13" i="13"/>
  <c r="L13" i="25"/>
  <c r="M13" i="13"/>
  <c r="M13" i="25"/>
  <c r="N13" i="13"/>
  <c r="N13" i="25"/>
  <c r="P13" i="13"/>
  <c r="P13" i="25"/>
  <c r="B14" i="13"/>
  <c r="B14" i="25"/>
  <c r="C14" i="13"/>
  <c r="C14" i="25"/>
  <c r="D14" i="13"/>
  <c r="D14" i="25"/>
  <c r="F14" i="13"/>
  <c r="F14" i="25"/>
  <c r="G14" i="13"/>
  <c r="G14" i="25"/>
  <c r="H14" i="13"/>
  <c r="H14" i="25"/>
  <c r="J14" i="13"/>
  <c r="J14" i="25"/>
  <c r="L14" i="13"/>
  <c r="L14" i="25"/>
  <c r="M14" i="13"/>
  <c r="M14" i="25"/>
  <c r="N14" i="13"/>
  <c r="N14" i="25"/>
  <c r="P14" i="13"/>
  <c r="P14" i="25"/>
  <c r="B15" i="13"/>
  <c r="B15" i="25"/>
  <c r="C15" i="13"/>
  <c r="C15" i="25"/>
  <c r="D15" i="13"/>
  <c r="D15" i="25"/>
  <c r="F15" i="13"/>
  <c r="F15" i="25"/>
  <c r="G15" i="13"/>
  <c r="G15" i="25"/>
  <c r="H15" i="13"/>
  <c r="H15" i="25"/>
  <c r="J15" i="13"/>
  <c r="J15" i="25"/>
  <c r="L15" i="13"/>
  <c r="L15" i="25"/>
  <c r="M15" i="13"/>
  <c r="M15" i="25"/>
  <c r="N15" i="13"/>
  <c r="N15" i="25"/>
  <c r="P15" i="13"/>
  <c r="P15" i="25"/>
  <c r="B16" i="13"/>
  <c r="B16" i="25"/>
  <c r="C16" i="13"/>
  <c r="C16" i="25"/>
  <c r="D16" i="13"/>
  <c r="D16" i="25"/>
  <c r="F16" i="13"/>
  <c r="F16" i="25"/>
  <c r="G16" i="13"/>
  <c r="G16" i="25"/>
  <c r="H16" i="13"/>
  <c r="H16" i="25"/>
  <c r="J16" i="13"/>
  <c r="J16" i="25"/>
  <c r="L16" i="13"/>
  <c r="L16" i="25"/>
  <c r="M16" i="13"/>
  <c r="M16" i="25"/>
  <c r="N16" i="13"/>
  <c r="N16" i="25"/>
  <c r="P16" i="13"/>
  <c r="P16" i="25"/>
  <c r="B17" i="13"/>
  <c r="B17" i="25"/>
  <c r="C17" i="13"/>
  <c r="C17" i="25"/>
  <c r="D17" i="13"/>
  <c r="D17" i="25"/>
  <c r="F17" i="13"/>
  <c r="F17" i="25"/>
  <c r="G17" i="13"/>
  <c r="G17" i="25"/>
  <c r="H17" i="13"/>
  <c r="H17" i="25"/>
  <c r="J17" i="13"/>
  <c r="J17" i="25"/>
  <c r="L17" i="13"/>
  <c r="L17" i="25"/>
  <c r="M17" i="13"/>
  <c r="M17" i="25"/>
  <c r="N17" i="13"/>
  <c r="N17" i="25"/>
  <c r="P17" i="13"/>
  <c r="P17" i="25"/>
  <c r="B18" i="13"/>
  <c r="B18" i="25"/>
  <c r="C18" i="13"/>
  <c r="C18" i="25"/>
  <c r="D18" i="13"/>
  <c r="D18" i="25"/>
  <c r="F18" i="13"/>
  <c r="F18" i="25"/>
  <c r="G18" i="13"/>
  <c r="G18" i="25"/>
  <c r="H18" i="13"/>
  <c r="H18" i="25"/>
  <c r="J18" i="13"/>
  <c r="J18" i="25"/>
  <c r="L18" i="13"/>
  <c r="L18" i="25"/>
  <c r="M18" i="13"/>
  <c r="M18" i="25"/>
  <c r="N18" i="13"/>
  <c r="N18" i="25"/>
  <c r="P18" i="13"/>
  <c r="P18" i="25"/>
  <c r="B19" i="13"/>
  <c r="B19" i="25"/>
  <c r="C19" i="13"/>
  <c r="C19" i="25"/>
  <c r="D19" i="13"/>
  <c r="D19" i="25"/>
  <c r="F19" i="13"/>
  <c r="F19" i="25"/>
  <c r="G19" i="13"/>
  <c r="G19" i="25"/>
  <c r="H19" i="13"/>
  <c r="H19" i="25"/>
  <c r="J19" i="13"/>
  <c r="J19" i="25"/>
  <c r="L19" i="13"/>
  <c r="L19" i="25"/>
  <c r="M19" i="13"/>
  <c r="M19" i="25"/>
  <c r="N19" i="13"/>
  <c r="N19" i="25"/>
  <c r="P19" i="13"/>
  <c r="P19" i="25"/>
  <c r="B20" i="13"/>
  <c r="B20" i="25"/>
  <c r="C20" i="13"/>
  <c r="C20" i="25"/>
  <c r="D20" i="13"/>
  <c r="D20" i="25"/>
  <c r="F20" i="13"/>
  <c r="F20" i="25"/>
  <c r="G20" i="13"/>
  <c r="G20" i="25"/>
  <c r="H20" i="13"/>
  <c r="H20" i="25"/>
  <c r="J20" i="13"/>
  <c r="J20" i="25"/>
  <c r="L20" i="13"/>
  <c r="L20" i="25"/>
  <c r="M20" i="13"/>
  <c r="M20" i="25"/>
  <c r="N20" i="13"/>
  <c r="N20" i="25"/>
  <c r="P20" i="13"/>
  <c r="P20" i="25"/>
  <c r="B21" i="13"/>
  <c r="B21" i="25"/>
  <c r="C21" i="13"/>
  <c r="C21" i="25"/>
  <c r="D21" i="13"/>
  <c r="D21" i="25"/>
  <c r="F21" i="13"/>
  <c r="F21" i="25"/>
  <c r="G21" i="13"/>
  <c r="G21" i="25"/>
  <c r="H21" i="13"/>
  <c r="H21" i="25"/>
  <c r="J21" i="13"/>
  <c r="J21" i="25"/>
  <c r="L21" i="13"/>
  <c r="L21" i="25"/>
  <c r="M21" i="13"/>
  <c r="M21" i="25"/>
  <c r="N21" i="13"/>
  <c r="N21" i="25"/>
  <c r="P21" i="13"/>
  <c r="P21" i="25"/>
  <c r="B22" i="13"/>
  <c r="B22" i="25"/>
  <c r="C22" i="13"/>
  <c r="C22" i="25"/>
  <c r="D22" i="13"/>
  <c r="D22" i="25"/>
  <c r="F22" i="13"/>
  <c r="F22" i="25"/>
  <c r="G22" i="13"/>
  <c r="G22" i="25"/>
  <c r="H22" i="13"/>
  <c r="H22" i="25"/>
  <c r="J22" i="13"/>
  <c r="J22" i="25"/>
  <c r="L22" i="13"/>
  <c r="L22" i="25"/>
  <c r="M22" i="13"/>
  <c r="M22" i="25"/>
  <c r="N22" i="13"/>
  <c r="N22" i="25"/>
  <c r="P22" i="13"/>
  <c r="P22" i="25"/>
  <c r="B23" i="13"/>
  <c r="B23" i="25"/>
  <c r="C23" i="13"/>
  <c r="C23" i="25"/>
  <c r="D23" i="13"/>
  <c r="D23" i="25"/>
  <c r="F23" i="13"/>
  <c r="F23" i="25"/>
  <c r="G23" i="13"/>
  <c r="G23" i="25"/>
  <c r="H23" i="13"/>
  <c r="H23" i="25"/>
  <c r="J23" i="13"/>
  <c r="J23" i="25"/>
  <c r="L23" i="13"/>
  <c r="L23" i="25"/>
  <c r="M23" i="13"/>
  <c r="M23" i="25"/>
  <c r="N23" i="13"/>
  <c r="N23" i="25"/>
  <c r="P23" i="13"/>
  <c r="P23" i="25"/>
  <c r="B24" i="13"/>
  <c r="B24" i="25"/>
  <c r="C24" i="13"/>
  <c r="C24" i="25"/>
  <c r="D24" i="13"/>
  <c r="D24" i="25"/>
  <c r="F24" i="13"/>
  <c r="F24" i="25"/>
  <c r="G24" i="13"/>
  <c r="G24" i="25"/>
  <c r="H24" i="13"/>
  <c r="H24" i="25"/>
  <c r="J24" i="13"/>
  <c r="J24" i="25"/>
  <c r="L24" i="13"/>
  <c r="L24" i="25"/>
  <c r="M24" i="13"/>
  <c r="M24" i="25"/>
  <c r="N24" i="13"/>
  <c r="N24" i="25"/>
  <c r="P24" i="13"/>
  <c r="P24" i="25"/>
  <c r="B25" i="13"/>
  <c r="B25" i="25"/>
  <c r="C25" i="13"/>
  <c r="C25" i="25"/>
  <c r="D25" i="13"/>
  <c r="D25" i="25"/>
  <c r="F25" i="13"/>
  <c r="F25" i="25"/>
  <c r="G25" i="13"/>
  <c r="G25" i="25"/>
  <c r="H25" i="13"/>
  <c r="H25" i="25"/>
  <c r="J25" i="13"/>
  <c r="J25" i="25"/>
  <c r="L25" i="13"/>
  <c r="L25" i="25"/>
  <c r="M25" i="13"/>
  <c r="M25" i="25"/>
  <c r="N25" i="13"/>
  <c r="N25" i="25"/>
  <c r="P25" i="13"/>
  <c r="P25" i="25"/>
  <c r="B26" i="13"/>
  <c r="B26" i="25"/>
  <c r="C26" i="13"/>
  <c r="C26" i="25"/>
  <c r="D26" i="13"/>
  <c r="D26" i="25"/>
  <c r="F26" i="13"/>
  <c r="F26" i="25"/>
  <c r="G26" i="13"/>
  <c r="G26" i="25"/>
  <c r="H26" i="13"/>
  <c r="H26" i="25"/>
  <c r="J26" i="13"/>
  <c r="J26" i="25"/>
  <c r="L26" i="13"/>
  <c r="L26" i="25"/>
  <c r="M26" i="13"/>
  <c r="M26" i="25"/>
  <c r="N26" i="13"/>
  <c r="N26" i="25"/>
  <c r="P26" i="13"/>
  <c r="P26" i="25"/>
  <c r="B27" i="13"/>
  <c r="B27" i="25"/>
  <c r="C27" i="13"/>
  <c r="C27" i="25"/>
  <c r="D27" i="13"/>
  <c r="D27" i="25"/>
  <c r="F27" i="13"/>
  <c r="F27" i="25"/>
  <c r="G27" i="13"/>
  <c r="G27" i="25"/>
  <c r="H27" i="13"/>
  <c r="H27" i="25"/>
  <c r="J27" i="13"/>
  <c r="J27" i="25"/>
  <c r="L27" i="13"/>
  <c r="L27" i="25"/>
  <c r="M27" i="13"/>
  <c r="M27" i="25"/>
  <c r="N27" i="13"/>
  <c r="N27" i="25"/>
  <c r="P27" i="13"/>
  <c r="P27" i="25"/>
  <c r="B28" i="13"/>
  <c r="B28" i="25"/>
  <c r="C28" i="13"/>
  <c r="C28" i="25"/>
  <c r="D28" i="13"/>
  <c r="D28" i="25"/>
  <c r="F28" i="13"/>
  <c r="F28" i="25"/>
  <c r="G28" i="13"/>
  <c r="G28" i="25"/>
  <c r="H28" i="13"/>
  <c r="H28" i="25"/>
  <c r="J28" i="13"/>
  <c r="J28" i="25"/>
  <c r="L28" i="13"/>
  <c r="L28" i="25"/>
  <c r="M28" i="13"/>
  <c r="M28" i="25"/>
  <c r="N28" i="13"/>
  <c r="N28" i="25"/>
  <c r="P28" i="13"/>
  <c r="P28" i="25"/>
  <c r="B29" i="13"/>
  <c r="B29" i="25"/>
  <c r="C29" i="13"/>
  <c r="C29" i="25"/>
  <c r="D29" i="13"/>
  <c r="D29" i="25"/>
  <c r="F29" i="13"/>
  <c r="F29" i="25"/>
  <c r="G29" i="13"/>
  <c r="G29" i="25"/>
  <c r="H29" i="13"/>
  <c r="H29" i="25"/>
  <c r="J29" i="13"/>
  <c r="J29" i="25"/>
  <c r="L29" i="13"/>
  <c r="L29" i="25"/>
  <c r="M29" i="13"/>
  <c r="M29" i="25"/>
  <c r="N29" i="13"/>
  <c r="N29" i="25"/>
  <c r="P29" i="13"/>
  <c r="P29" i="25"/>
  <c r="B30" i="13"/>
  <c r="B30" i="25"/>
  <c r="C30" i="13"/>
  <c r="C30" i="25"/>
  <c r="D30" i="13"/>
  <c r="D30" i="25"/>
  <c r="F30" i="13"/>
  <c r="F30" i="25"/>
  <c r="G30" i="13"/>
  <c r="G30" i="25"/>
  <c r="H30" i="13"/>
  <c r="H30" i="25"/>
  <c r="J30" i="13"/>
  <c r="J30" i="25"/>
  <c r="L30" i="13"/>
  <c r="L30" i="25"/>
  <c r="M30" i="13"/>
  <c r="M30" i="25"/>
  <c r="N30" i="13"/>
  <c r="N30" i="25"/>
  <c r="P30" i="13"/>
  <c r="P30" i="25"/>
  <c r="B31" i="13"/>
  <c r="B31" i="25"/>
  <c r="C31" i="13"/>
  <c r="C31" i="25"/>
  <c r="D31" i="13"/>
  <c r="D31" i="25"/>
  <c r="F31" i="13"/>
  <c r="F31" i="25"/>
  <c r="G31" i="13"/>
  <c r="G31" i="25"/>
  <c r="H31" i="13"/>
  <c r="H31" i="25"/>
  <c r="J31" i="13"/>
  <c r="J31" i="25"/>
  <c r="L31" i="13"/>
  <c r="L31" i="25"/>
  <c r="M31" i="13"/>
  <c r="M31" i="25"/>
  <c r="N31" i="13"/>
  <c r="N31" i="25"/>
  <c r="P31" i="13"/>
  <c r="P31" i="25"/>
  <c r="B32" i="13"/>
  <c r="B32" i="25"/>
  <c r="C32" i="13"/>
  <c r="C32" i="25"/>
  <c r="D32" i="13"/>
  <c r="D32" i="25"/>
  <c r="F32" i="13"/>
  <c r="F32" i="25"/>
  <c r="G32" i="13"/>
  <c r="G32" i="25"/>
  <c r="H32" i="13"/>
  <c r="H32" i="25"/>
  <c r="J32" i="13"/>
  <c r="J32" i="25"/>
  <c r="L32" i="13"/>
  <c r="L32" i="25"/>
  <c r="M32" i="13"/>
  <c r="M32" i="25"/>
  <c r="N32" i="13"/>
  <c r="N32" i="25"/>
  <c r="P32" i="13"/>
  <c r="P32" i="25"/>
  <c r="B33" i="13"/>
  <c r="B33" i="25"/>
  <c r="C33" i="13"/>
  <c r="C33" i="25"/>
  <c r="D33" i="13"/>
  <c r="D33" i="25"/>
  <c r="F33" i="13"/>
  <c r="F33" i="25"/>
  <c r="G33" i="13"/>
  <c r="G33" i="25"/>
  <c r="H33" i="13"/>
  <c r="H33" i="25"/>
  <c r="J33" i="13"/>
  <c r="J33" i="25"/>
  <c r="L33" i="13"/>
  <c r="L33" i="25"/>
  <c r="M33" i="13"/>
  <c r="M33" i="25"/>
  <c r="N33" i="13"/>
  <c r="N33" i="25"/>
  <c r="P33" i="13"/>
  <c r="P33" i="25"/>
  <c r="B34" i="13"/>
  <c r="B34" i="25"/>
  <c r="C34" i="13"/>
  <c r="C34" i="25"/>
  <c r="D34" i="13"/>
  <c r="D34" i="25"/>
  <c r="F34" i="13"/>
  <c r="F34" i="25"/>
  <c r="G34" i="13"/>
  <c r="G34" i="25"/>
  <c r="H34" i="13"/>
  <c r="H34" i="25"/>
  <c r="J34" i="13"/>
  <c r="J34" i="25"/>
  <c r="L34" i="13"/>
  <c r="L34" i="25"/>
  <c r="M34" i="13"/>
  <c r="M34" i="25"/>
  <c r="N34" i="13"/>
  <c r="N34" i="25"/>
  <c r="P34" i="13"/>
  <c r="P34" i="25"/>
  <c r="B35" i="13"/>
  <c r="B35" i="25"/>
  <c r="C35" i="13"/>
  <c r="C35" i="25"/>
  <c r="D35" i="13"/>
  <c r="D35" i="25"/>
  <c r="F35" i="13"/>
  <c r="F35" i="25"/>
  <c r="G35" i="13"/>
  <c r="G35" i="25"/>
  <c r="H35" i="13"/>
  <c r="H35" i="25"/>
  <c r="J35" i="13"/>
  <c r="J35" i="25"/>
  <c r="L35" i="13"/>
  <c r="L35" i="25"/>
  <c r="M35" i="13"/>
  <c r="M35" i="25"/>
  <c r="N35" i="13"/>
  <c r="N35" i="25"/>
  <c r="P35" i="13"/>
  <c r="P35" i="25"/>
  <c r="B36" i="13"/>
  <c r="B36" i="25"/>
  <c r="C36" i="13"/>
  <c r="C36" i="25"/>
  <c r="D36" i="13"/>
  <c r="D36" i="25"/>
  <c r="F36" i="13"/>
  <c r="F36" i="25"/>
  <c r="G36" i="13"/>
  <c r="G36" i="25"/>
  <c r="H36" i="13"/>
  <c r="H36" i="25"/>
  <c r="J36" i="13"/>
  <c r="J36" i="25"/>
  <c r="L36" i="13"/>
  <c r="L36" i="25"/>
  <c r="M36" i="13"/>
  <c r="M36" i="25"/>
  <c r="N36" i="13"/>
  <c r="N36" i="25"/>
  <c r="P36" i="13"/>
  <c r="P36" i="25"/>
  <c r="B37" i="13"/>
  <c r="B37" i="25"/>
  <c r="C37" i="13"/>
  <c r="C37" i="25"/>
  <c r="D37" i="13"/>
  <c r="D37" i="25"/>
  <c r="F37" i="13"/>
  <c r="F37" i="25"/>
  <c r="G37" i="13"/>
  <c r="G37" i="25"/>
  <c r="H37" i="13"/>
  <c r="H37" i="25"/>
  <c r="J37" i="13"/>
  <c r="J37" i="25"/>
  <c r="L37" i="13"/>
  <c r="L37" i="25"/>
  <c r="M37" i="13"/>
  <c r="M37" i="25"/>
  <c r="N37" i="13"/>
  <c r="N37" i="25"/>
  <c r="P37" i="13"/>
  <c r="P37" i="25"/>
  <c r="B38" i="13"/>
  <c r="B38" i="25"/>
  <c r="C38" i="13"/>
  <c r="C38" i="25"/>
  <c r="D38" i="13"/>
  <c r="D38" i="25"/>
  <c r="F38" i="13"/>
  <c r="F38" i="25"/>
  <c r="G38" i="13"/>
  <c r="G38" i="25"/>
  <c r="H38" i="13"/>
  <c r="H38" i="25"/>
  <c r="J38" i="13"/>
  <c r="J38" i="25"/>
  <c r="L38" i="13"/>
  <c r="L38" i="25"/>
  <c r="M38" i="13"/>
  <c r="M38" i="25"/>
  <c r="N38" i="13"/>
  <c r="N38" i="25"/>
  <c r="P38" i="13"/>
  <c r="P38" i="25"/>
  <c r="B39" i="13"/>
  <c r="B39" i="25"/>
  <c r="C39" i="13"/>
  <c r="C39" i="25"/>
  <c r="D39" i="13"/>
  <c r="D39" i="25"/>
  <c r="F39" i="13"/>
  <c r="F39" i="25"/>
  <c r="G39" i="13"/>
  <c r="G39" i="25"/>
  <c r="H39" i="13"/>
  <c r="H39" i="25"/>
  <c r="J39" i="13"/>
  <c r="J39" i="25"/>
  <c r="L39" i="13"/>
  <c r="L39" i="25"/>
  <c r="M39" i="13"/>
  <c r="M39" i="25"/>
  <c r="N39" i="13"/>
  <c r="N39" i="25"/>
  <c r="P39" i="13"/>
  <c r="P39" i="25"/>
  <c r="B40" i="13"/>
  <c r="B40" i="25"/>
  <c r="C40" i="13"/>
  <c r="C40" i="25"/>
  <c r="D40" i="13"/>
  <c r="D40" i="25"/>
  <c r="F40" i="13"/>
  <c r="F40" i="25"/>
  <c r="G40" i="13"/>
  <c r="G40" i="25"/>
  <c r="H40" i="13"/>
  <c r="H40" i="25"/>
  <c r="J40" i="13"/>
  <c r="J40" i="25"/>
  <c r="L40" i="13"/>
  <c r="L40" i="25"/>
  <c r="M40" i="13"/>
  <c r="M40" i="25"/>
  <c r="N40" i="13"/>
  <c r="N40" i="25"/>
  <c r="P40" i="13"/>
  <c r="P40" i="25"/>
  <c r="B41" i="13"/>
  <c r="B41" i="25"/>
  <c r="C41" i="13"/>
  <c r="C41" i="25"/>
  <c r="D41" i="13"/>
  <c r="D41" i="25"/>
  <c r="F41" i="13"/>
  <c r="F41" i="25"/>
  <c r="G41" i="13"/>
  <c r="G41" i="25"/>
  <c r="H41" i="13"/>
  <c r="H41" i="25"/>
  <c r="J41" i="13"/>
  <c r="J41" i="25"/>
  <c r="L41" i="13"/>
  <c r="L41" i="25"/>
  <c r="M41" i="13"/>
  <c r="M41" i="25"/>
  <c r="N41" i="13"/>
  <c r="N41" i="25"/>
  <c r="P41" i="13"/>
  <c r="P41" i="25"/>
  <c r="B42" i="13"/>
  <c r="B42" i="25"/>
  <c r="C42" i="13"/>
  <c r="C42" i="25"/>
  <c r="D42" i="13"/>
  <c r="D42" i="25"/>
  <c r="F42" i="13"/>
  <c r="F42" i="25"/>
  <c r="G42" i="13"/>
  <c r="G42" i="25"/>
  <c r="H42" i="13"/>
  <c r="H42" i="25"/>
  <c r="J42" i="13"/>
  <c r="J42" i="25"/>
  <c r="L42" i="13"/>
  <c r="L42" i="25"/>
  <c r="M42" i="13"/>
  <c r="M42" i="25"/>
  <c r="N42" i="13"/>
  <c r="N42" i="25"/>
  <c r="P42" i="13"/>
  <c r="P42" i="25"/>
  <c r="B43" i="13"/>
  <c r="B43" i="25"/>
  <c r="C43" i="13"/>
  <c r="C43" i="25"/>
  <c r="D43" i="13"/>
  <c r="D43" i="25"/>
  <c r="F43" i="13"/>
  <c r="F43" i="25"/>
  <c r="G43" i="13"/>
  <c r="G43" i="25"/>
  <c r="H43" i="13"/>
  <c r="H43" i="25"/>
  <c r="J43" i="13"/>
  <c r="J43" i="25"/>
  <c r="L43" i="13"/>
  <c r="L43" i="25"/>
  <c r="M43" i="13"/>
  <c r="M43" i="25"/>
  <c r="N43" i="13"/>
  <c r="N43" i="25"/>
  <c r="P43" i="13"/>
  <c r="P43" i="25"/>
  <c r="B44" i="13"/>
  <c r="B44" i="25"/>
  <c r="C44" i="13"/>
  <c r="C44" i="25"/>
  <c r="D44" i="13"/>
  <c r="D44" i="25"/>
  <c r="F44" i="13"/>
  <c r="F44" i="25"/>
  <c r="G44" i="13"/>
  <c r="G44" i="25"/>
  <c r="H44" i="13"/>
  <c r="H44" i="25"/>
  <c r="J44" i="13"/>
  <c r="J44" i="25"/>
  <c r="L44" i="13"/>
  <c r="L44" i="25"/>
  <c r="M44" i="13"/>
  <c r="M44" i="25"/>
  <c r="N44" i="13"/>
  <c r="N44" i="25"/>
  <c r="P44" i="13"/>
  <c r="P44" i="25"/>
  <c r="B45" i="13"/>
  <c r="B45" i="25"/>
  <c r="C45" i="13"/>
  <c r="C45" i="25"/>
  <c r="D45" i="13"/>
  <c r="D45" i="25"/>
  <c r="F45" i="13"/>
  <c r="F45" i="25"/>
  <c r="G45" i="13"/>
  <c r="G45" i="25"/>
  <c r="H45" i="13"/>
  <c r="H45" i="25"/>
  <c r="J45" i="13"/>
  <c r="J45" i="25"/>
  <c r="L45" i="13"/>
  <c r="L45" i="25"/>
  <c r="M45" i="13"/>
  <c r="M45" i="25"/>
  <c r="N45" i="13"/>
  <c r="N45" i="25"/>
  <c r="P45" i="13"/>
  <c r="P45" i="25"/>
  <c r="B46" i="13"/>
  <c r="B46" i="25"/>
  <c r="C46" i="13"/>
  <c r="C46" i="25"/>
  <c r="D46" i="13"/>
  <c r="D46" i="25"/>
  <c r="F46" i="13"/>
  <c r="F46" i="25"/>
  <c r="G46" i="13"/>
  <c r="G46" i="25"/>
  <c r="H46" i="13"/>
  <c r="H46" i="25"/>
  <c r="J46" i="13"/>
  <c r="J46" i="25"/>
  <c r="L46" i="13"/>
  <c r="L46" i="25"/>
  <c r="M46" i="13"/>
  <c r="M46" i="25"/>
  <c r="N46" i="13"/>
  <c r="N46" i="25"/>
  <c r="P46" i="13"/>
  <c r="P46" i="25"/>
  <c r="B47" i="13"/>
  <c r="B47" i="25"/>
  <c r="C47" i="13"/>
  <c r="C47" i="25"/>
  <c r="D47" i="13"/>
  <c r="D47" i="25"/>
  <c r="F47" i="13"/>
  <c r="F47" i="25"/>
  <c r="G47" i="13"/>
  <c r="G47" i="25"/>
  <c r="H47" i="13"/>
  <c r="H47" i="25"/>
  <c r="J47" i="13"/>
  <c r="J47" i="25"/>
  <c r="L47" i="13"/>
  <c r="L47" i="25"/>
  <c r="M47" i="13"/>
  <c r="M47" i="25"/>
  <c r="N47" i="13"/>
  <c r="N47" i="25"/>
  <c r="P47" i="13"/>
  <c r="P47" i="25"/>
  <c r="B48" i="13"/>
  <c r="B48" i="25"/>
  <c r="C48" i="13"/>
  <c r="C48" i="25"/>
  <c r="D48" i="13"/>
  <c r="D48" i="25"/>
  <c r="F48" i="13"/>
  <c r="F48" i="25"/>
  <c r="G48" i="13"/>
  <c r="G48" i="25"/>
  <c r="H48" i="13"/>
  <c r="H48" i="25"/>
  <c r="J48" i="13"/>
  <c r="J48" i="25"/>
  <c r="L48" i="13"/>
  <c r="L48" i="25"/>
  <c r="M48" i="13"/>
  <c r="M48" i="25"/>
  <c r="N48" i="13"/>
  <c r="N48" i="25"/>
  <c r="P48" i="13"/>
  <c r="P48" i="25"/>
  <c r="B49" i="13"/>
  <c r="B49" i="25"/>
  <c r="C49" i="13"/>
  <c r="C49" i="25"/>
  <c r="D49" i="13"/>
  <c r="D49" i="25"/>
  <c r="F49" i="13"/>
  <c r="F49" i="25"/>
  <c r="G49" i="13"/>
  <c r="G49" i="25"/>
  <c r="H49" i="13"/>
  <c r="H49" i="25"/>
  <c r="J49" i="13"/>
  <c r="J49" i="25"/>
  <c r="L49" i="13"/>
  <c r="L49" i="25"/>
  <c r="M49" i="13"/>
  <c r="M49" i="25"/>
  <c r="N49" i="13"/>
  <c r="N49" i="25"/>
  <c r="P49" i="13"/>
  <c r="P49" i="25"/>
  <c r="B50" i="13"/>
  <c r="B50" i="25"/>
  <c r="C50" i="13"/>
  <c r="C50" i="25"/>
  <c r="D50" i="13"/>
  <c r="D50" i="25"/>
  <c r="F50" i="13"/>
  <c r="F50" i="25"/>
  <c r="G50" i="13"/>
  <c r="G50" i="25"/>
  <c r="H50" i="13"/>
  <c r="H50" i="25"/>
  <c r="J50" i="13"/>
  <c r="J50" i="25"/>
  <c r="L50" i="13"/>
  <c r="L50" i="25"/>
  <c r="M50" i="13"/>
  <c r="M50" i="25"/>
  <c r="N50" i="13"/>
  <c r="N50" i="25"/>
  <c r="P50" i="13"/>
  <c r="P50" i="25"/>
  <c r="B51" i="13"/>
  <c r="B51" i="25"/>
  <c r="C51" i="13"/>
  <c r="C51" i="25"/>
  <c r="D51" i="13"/>
  <c r="D51" i="25"/>
  <c r="F51" i="13"/>
  <c r="F51" i="25"/>
  <c r="G51" i="13"/>
  <c r="G51" i="25"/>
  <c r="H51" i="13"/>
  <c r="H51" i="25"/>
  <c r="J51" i="13"/>
  <c r="J51" i="25"/>
  <c r="L51" i="13"/>
  <c r="L51" i="25"/>
  <c r="M51" i="13"/>
  <c r="M51" i="25"/>
  <c r="N51" i="13"/>
  <c r="N51" i="25"/>
  <c r="P51" i="13"/>
  <c r="P51" i="25"/>
  <c r="B52" i="13"/>
  <c r="B52" i="25"/>
  <c r="C52" i="13"/>
  <c r="C52" i="25"/>
  <c r="D52" i="13"/>
  <c r="D52" i="25"/>
  <c r="F52" i="13"/>
  <c r="F52" i="25"/>
  <c r="G52" i="13"/>
  <c r="G52" i="25"/>
  <c r="H52" i="13"/>
  <c r="H52" i="25"/>
  <c r="J52" i="13"/>
  <c r="J52" i="25"/>
  <c r="L52" i="13"/>
  <c r="L52" i="25"/>
  <c r="M52" i="13"/>
  <c r="M52" i="25"/>
  <c r="N52" i="13"/>
  <c r="N52" i="25"/>
  <c r="P52" i="13"/>
  <c r="P52" i="25"/>
  <c r="B53" i="13"/>
  <c r="B53" i="25"/>
  <c r="C53" i="13"/>
  <c r="C53" i="25"/>
  <c r="D53" i="13"/>
  <c r="D53" i="25"/>
  <c r="F53" i="13"/>
  <c r="F53" i="25"/>
  <c r="G53" i="13"/>
  <c r="G53" i="25"/>
  <c r="H53" i="13"/>
  <c r="H53" i="25"/>
  <c r="J53" i="13"/>
  <c r="J53" i="25"/>
  <c r="L53" i="13"/>
  <c r="L53" i="25"/>
  <c r="M53" i="13"/>
  <c r="M53" i="25"/>
  <c r="N53" i="13"/>
  <c r="N53" i="25"/>
  <c r="P53" i="13"/>
  <c r="P53" i="25"/>
  <c r="B54" i="13"/>
  <c r="B54" i="25"/>
  <c r="C54" i="13"/>
  <c r="C54" i="25"/>
  <c r="D54" i="13"/>
  <c r="D54" i="25"/>
  <c r="F54" i="13"/>
  <c r="F54" i="25"/>
  <c r="G54" i="13"/>
  <c r="G54" i="25"/>
  <c r="H54" i="13"/>
  <c r="H54" i="25"/>
  <c r="J54" i="13"/>
  <c r="J54" i="25"/>
  <c r="L54" i="13"/>
  <c r="L54" i="25"/>
  <c r="M54" i="13"/>
  <c r="M54" i="25"/>
  <c r="N54" i="13"/>
  <c r="N54" i="25"/>
  <c r="P54" i="13"/>
  <c r="P54" i="25"/>
  <c r="B55" i="13"/>
  <c r="B55" i="25"/>
  <c r="C55" i="13"/>
  <c r="C55" i="25"/>
  <c r="D55" i="13"/>
  <c r="D55" i="25"/>
  <c r="F55" i="13"/>
  <c r="F55" i="25"/>
  <c r="G55" i="13"/>
  <c r="G55" i="25"/>
  <c r="H55" i="13"/>
  <c r="H55" i="25"/>
  <c r="J55" i="13"/>
  <c r="J55" i="25"/>
  <c r="L55" i="13"/>
  <c r="L55" i="25"/>
  <c r="M55" i="13"/>
  <c r="M55" i="25"/>
  <c r="N55" i="13"/>
  <c r="N55" i="25"/>
  <c r="P55" i="13"/>
  <c r="P55" i="25"/>
  <c r="B56" i="13"/>
  <c r="B56" i="25"/>
  <c r="C56" i="13"/>
  <c r="C56" i="25"/>
  <c r="D56" i="13"/>
  <c r="D56" i="25"/>
  <c r="F56" i="13"/>
  <c r="F56" i="25"/>
  <c r="G56" i="13"/>
  <c r="G56" i="25"/>
  <c r="H56" i="13"/>
  <c r="H56" i="25"/>
  <c r="J56" i="13"/>
  <c r="J56" i="25"/>
  <c r="L56" i="13"/>
  <c r="L56" i="25"/>
  <c r="M56" i="13"/>
  <c r="M56" i="25"/>
  <c r="N56" i="13"/>
  <c r="N56" i="25"/>
  <c r="P56" i="13"/>
  <c r="P56" i="25"/>
  <c r="B57" i="13"/>
  <c r="B57" i="25"/>
  <c r="C57" i="13"/>
  <c r="C57" i="25"/>
  <c r="D57" i="13"/>
  <c r="D57" i="25"/>
  <c r="F57" i="13"/>
  <c r="F57" i="25"/>
  <c r="G57" i="13"/>
  <c r="G57" i="25"/>
  <c r="H57" i="13"/>
  <c r="H57" i="25"/>
  <c r="J57" i="13"/>
  <c r="J57" i="25"/>
  <c r="L57" i="13"/>
  <c r="L57" i="25"/>
  <c r="M57" i="13"/>
  <c r="M57" i="25"/>
  <c r="N57" i="13"/>
  <c r="N57" i="25"/>
  <c r="P57" i="13"/>
  <c r="P57" i="25"/>
  <c r="B58" i="13"/>
  <c r="B58" i="25"/>
  <c r="C58" i="13"/>
  <c r="C58" i="25"/>
  <c r="D58" i="13"/>
  <c r="D58" i="25"/>
  <c r="F58" i="13"/>
  <c r="F58" i="25"/>
  <c r="G58" i="13"/>
  <c r="G58" i="25"/>
  <c r="H58" i="13"/>
  <c r="H58" i="25"/>
  <c r="J58" i="13"/>
  <c r="J58" i="25"/>
  <c r="L58" i="13"/>
  <c r="L58" i="25"/>
  <c r="M58" i="13"/>
  <c r="M58" i="25"/>
  <c r="N58" i="13"/>
  <c r="N58" i="25"/>
  <c r="P58" i="13"/>
  <c r="P58" i="25"/>
  <c r="B59" i="13"/>
  <c r="B59" i="25"/>
  <c r="C59" i="13"/>
  <c r="C59" i="25"/>
  <c r="D59" i="13"/>
  <c r="D59" i="25"/>
  <c r="F59" i="13"/>
  <c r="F59" i="25"/>
  <c r="G59" i="13"/>
  <c r="G59" i="25"/>
  <c r="H59" i="13"/>
  <c r="H59" i="25"/>
  <c r="J59" i="13"/>
  <c r="J59" i="25"/>
  <c r="L59" i="13"/>
  <c r="L59" i="25"/>
  <c r="M59" i="13"/>
  <c r="M59" i="25"/>
  <c r="N59" i="13"/>
  <c r="N59" i="25"/>
  <c r="P59" i="13"/>
  <c r="P59" i="25"/>
  <c r="B60" i="13"/>
  <c r="B60" i="25"/>
  <c r="C60" i="13"/>
  <c r="C60" i="25"/>
  <c r="D60" i="13"/>
  <c r="D60" i="25"/>
  <c r="F60" i="13"/>
  <c r="F60" i="25"/>
  <c r="G60" i="13"/>
  <c r="G60" i="25"/>
  <c r="H60" i="13"/>
  <c r="H60" i="25"/>
  <c r="J60" i="13"/>
  <c r="J60" i="25"/>
  <c r="L60" i="13"/>
  <c r="L60" i="25"/>
  <c r="M60" i="13"/>
  <c r="M60" i="25"/>
  <c r="N60" i="13"/>
  <c r="N60" i="25"/>
  <c r="P60" i="13"/>
  <c r="P60" i="25"/>
  <c r="B61" i="13"/>
  <c r="B61" i="25"/>
  <c r="C61" i="13"/>
  <c r="C61" i="25"/>
  <c r="D61" i="13"/>
  <c r="D61" i="25"/>
  <c r="F61" i="13"/>
  <c r="F61" i="25"/>
  <c r="G61" i="13"/>
  <c r="G61" i="25"/>
  <c r="H61" i="13"/>
  <c r="H61" i="25"/>
  <c r="J61" i="13"/>
  <c r="J61" i="25"/>
  <c r="L61" i="13"/>
  <c r="L61" i="25"/>
  <c r="M61" i="13"/>
  <c r="M61" i="25"/>
  <c r="N61" i="13"/>
  <c r="N61" i="25"/>
  <c r="P61" i="13"/>
  <c r="P61" i="25"/>
  <c r="B62" i="13"/>
  <c r="B62" i="25"/>
  <c r="C62" i="13"/>
  <c r="C62" i="25"/>
  <c r="D62" i="13"/>
  <c r="D62" i="25"/>
  <c r="F62" i="13"/>
  <c r="F62" i="25"/>
  <c r="G62" i="13"/>
  <c r="G62" i="25"/>
  <c r="H62" i="13"/>
  <c r="H62" i="25"/>
  <c r="J62" i="13"/>
  <c r="J62" i="25"/>
  <c r="L62" i="13"/>
  <c r="L62" i="25"/>
  <c r="M62" i="13"/>
  <c r="M62" i="25"/>
  <c r="N62" i="13"/>
  <c r="N62" i="25"/>
  <c r="P62" i="13"/>
  <c r="P62" i="25"/>
  <c r="B63" i="13"/>
  <c r="B63" i="25"/>
  <c r="C63" i="13"/>
  <c r="C63" i="25"/>
  <c r="D63" i="13"/>
  <c r="D63" i="25"/>
  <c r="F63" i="13"/>
  <c r="F63" i="25"/>
  <c r="G63" i="13"/>
  <c r="G63" i="25"/>
  <c r="H63" i="13"/>
  <c r="H63" i="25"/>
  <c r="J63" i="13"/>
  <c r="J63" i="25"/>
  <c r="L63" i="13"/>
  <c r="L63" i="25"/>
  <c r="M63" i="13"/>
  <c r="M63" i="25"/>
  <c r="N63" i="13"/>
  <c r="N63" i="25"/>
  <c r="P63" i="13"/>
  <c r="P63" i="25"/>
  <c r="B64" i="13"/>
  <c r="B64" i="25"/>
  <c r="C64" i="13"/>
  <c r="C64" i="25"/>
  <c r="D64" i="13"/>
  <c r="D64" i="25"/>
  <c r="F64" i="13"/>
  <c r="F64" i="25"/>
  <c r="G64" i="13"/>
  <c r="G64" i="25"/>
  <c r="H64" i="13"/>
  <c r="H64" i="25"/>
  <c r="J64" i="13"/>
  <c r="J64" i="25"/>
  <c r="L64" i="13"/>
  <c r="L64" i="25"/>
  <c r="M64" i="13"/>
  <c r="M64" i="25"/>
  <c r="N64" i="13"/>
  <c r="N64" i="25"/>
  <c r="P64" i="13"/>
  <c r="P64" i="25"/>
  <c r="B65" i="13"/>
  <c r="B65" i="25"/>
  <c r="C65" i="13"/>
  <c r="C65" i="25"/>
  <c r="D65" i="13"/>
  <c r="D65" i="25"/>
  <c r="F65" i="13"/>
  <c r="F65" i="25"/>
  <c r="G65" i="13"/>
  <c r="G65" i="25"/>
  <c r="H65" i="13"/>
  <c r="H65" i="25"/>
  <c r="J65" i="13"/>
  <c r="J65" i="25"/>
  <c r="L65" i="13"/>
  <c r="L65" i="25"/>
  <c r="M65" i="13"/>
  <c r="M65" i="25"/>
  <c r="N65" i="13"/>
  <c r="N65" i="25"/>
  <c r="P65" i="13"/>
  <c r="P65" i="25"/>
  <c r="B66" i="13"/>
  <c r="B66" i="25"/>
  <c r="C66" i="13"/>
  <c r="C66" i="25"/>
  <c r="D66" i="13"/>
  <c r="D66" i="25"/>
  <c r="F66" i="13"/>
  <c r="F66" i="25"/>
  <c r="G66" i="13"/>
  <c r="G66" i="25"/>
  <c r="H66" i="13"/>
  <c r="H66" i="25"/>
  <c r="J66" i="13"/>
  <c r="J66" i="25"/>
  <c r="L66" i="13"/>
  <c r="L66" i="25"/>
  <c r="M66" i="13"/>
  <c r="M66" i="25"/>
  <c r="N66" i="13"/>
  <c r="N66" i="25"/>
  <c r="P66" i="13"/>
  <c r="P66" i="25"/>
  <c r="B67" i="13"/>
  <c r="B67" i="25"/>
  <c r="C67" i="13"/>
  <c r="C67" i="25"/>
  <c r="D67" i="13"/>
  <c r="D67" i="25"/>
  <c r="F67" i="13"/>
  <c r="F67" i="25"/>
  <c r="G67" i="13"/>
  <c r="G67" i="25"/>
  <c r="H67" i="13"/>
  <c r="H67" i="25"/>
  <c r="J67" i="13"/>
  <c r="J67" i="25"/>
  <c r="L67" i="13"/>
  <c r="L67" i="25"/>
  <c r="M67" i="13"/>
  <c r="M67" i="25"/>
  <c r="N67" i="13"/>
  <c r="N67" i="25"/>
  <c r="P67" i="13"/>
  <c r="P67" i="25"/>
  <c r="B68" i="13"/>
  <c r="B68" i="25"/>
  <c r="C68" i="13"/>
  <c r="C68" i="25"/>
  <c r="D68" i="13"/>
  <c r="D68" i="25"/>
  <c r="F68" i="13"/>
  <c r="F68" i="25"/>
  <c r="G68" i="13"/>
  <c r="G68" i="25"/>
  <c r="H68" i="13"/>
  <c r="H68" i="25"/>
  <c r="J68" i="13"/>
  <c r="J68" i="25"/>
  <c r="L68" i="13"/>
  <c r="L68" i="25"/>
  <c r="M68" i="13"/>
  <c r="M68" i="25"/>
  <c r="N68" i="13"/>
  <c r="N68" i="25"/>
  <c r="P68" i="13"/>
  <c r="P68" i="25"/>
  <c r="B69" i="13"/>
  <c r="B69" i="25"/>
  <c r="C69" i="13"/>
  <c r="C69" i="25"/>
  <c r="D69" i="13"/>
  <c r="D69" i="25"/>
  <c r="F69" i="13"/>
  <c r="F69" i="25"/>
  <c r="G69" i="13"/>
  <c r="G69" i="25"/>
  <c r="H69" i="13"/>
  <c r="H69" i="25"/>
  <c r="J69" i="13"/>
  <c r="J69" i="25"/>
  <c r="L69" i="13"/>
  <c r="L69" i="25"/>
  <c r="M69" i="13"/>
  <c r="M69" i="25"/>
  <c r="N69" i="13"/>
  <c r="N69" i="25"/>
  <c r="P69" i="13"/>
  <c r="P69" i="25"/>
  <c r="B70" i="13"/>
  <c r="B70" i="25"/>
  <c r="C70" i="13"/>
  <c r="C70" i="25"/>
  <c r="D70" i="13"/>
  <c r="D70" i="25"/>
  <c r="F70" i="13"/>
  <c r="F70" i="25"/>
  <c r="G70" i="13"/>
  <c r="G70" i="25"/>
  <c r="H70" i="13"/>
  <c r="H70" i="25"/>
  <c r="J70" i="13"/>
  <c r="J70" i="25"/>
  <c r="L70" i="13"/>
  <c r="L70" i="25"/>
  <c r="M70" i="13"/>
  <c r="M70" i="25"/>
  <c r="N70" i="13"/>
  <c r="N70" i="25"/>
  <c r="P70" i="13"/>
  <c r="P70" i="25"/>
  <c r="B71" i="13"/>
  <c r="B71" i="25"/>
  <c r="C71" i="13"/>
  <c r="C71" i="25"/>
  <c r="D71" i="13"/>
  <c r="D71" i="25"/>
  <c r="F71" i="13"/>
  <c r="F71" i="25"/>
  <c r="G71" i="13"/>
  <c r="G71" i="25"/>
  <c r="H71" i="13"/>
  <c r="H71" i="25"/>
  <c r="J71" i="13"/>
  <c r="J71" i="25"/>
  <c r="L71" i="13"/>
  <c r="L71" i="25"/>
  <c r="M71" i="13"/>
  <c r="M71" i="25"/>
  <c r="N71" i="13"/>
  <c r="N71" i="25"/>
  <c r="P71" i="13"/>
  <c r="P71" i="25"/>
  <c r="B72" i="13"/>
  <c r="B72" i="25"/>
  <c r="C72" i="13"/>
  <c r="C72" i="25"/>
  <c r="D72" i="13"/>
  <c r="D72" i="25"/>
  <c r="F72" i="13"/>
  <c r="F72" i="25"/>
  <c r="G72" i="13"/>
  <c r="G72" i="25"/>
  <c r="H72" i="13"/>
  <c r="H72" i="25"/>
  <c r="J72" i="13"/>
  <c r="J72" i="25"/>
  <c r="L72" i="13"/>
  <c r="L72" i="25"/>
  <c r="M72" i="13"/>
  <c r="M72" i="25"/>
  <c r="N72" i="13"/>
  <c r="N72" i="25"/>
  <c r="P72" i="13"/>
  <c r="P72" i="25"/>
  <c r="B73" i="13"/>
  <c r="B73" i="25"/>
  <c r="C73" i="13"/>
  <c r="C73" i="25"/>
  <c r="D73" i="13"/>
  <c r="D73" i="25"/>
  <c r="F73" i="13"/>
  <c r="F73" i="25"/>
  <c r="G73" i="13"/>
  <c r="G73" i="25"/>
  <c r="H73" i="13"/>
  <c r="H73" i="25"/>
  <c r="J73" i="13"/>
  <c r="J73" i="25"/>
  <c r="L73" i="13"/>
  <c r="L73" i="25"/>
  <c r="M73" i="13"/>
  <c r="M73" i="25"/>
  <c r="N73" i="13"/>
  <c r="N73" i="25"/>
  <c r="P73" i="13"/>
  <c r="P73" i="25"/>
  <c r="B74" i="13"/>
  <c r="B74" i="25"/>
  <c r="C74" i="13"/>
  <c r="C74" i="25"/>
  <c r="D74" i="13"/>
  <c r="D74" i="25"/>
  <c r="F74" i="13"/>
  <c r="F74" i="25"/>
  <c r="G74" i="13"/>
  <c r="G74" i="25"/>
  <c r="H74" i="13"/>
  <c r="H74" i="25"/>
  <c r="J74" i="13"/>
  <c r="J74" i="25"/>
  <c r="L74" i="13"/>
  <c r="L74" i="25"/>
  <c r="M74" i="13"/>
  <c r="M74" i="25"/>
  <c r="N74" i="13"/>
  <c r="N74" i="25"/>
  <c r="P74" i="13"/>
  <c r="P74" i="25"/>
  <c r="B75" i="13"/>
  <c r="B75" i="25"/>
  <c r="C75" i="13"/>
  <c r="C75" i="25"/>
  <c r="D75" i="13"/>
  <c r="D75" i="25"/>
  <c r="F75" i="13"/>
  <c r="F75" i="25"/>
  <c r="G75" i="13"/>
  <c r="G75" i="25"/>
  <c r="H75" i="13"/>
  <c r="H75" i="25"/>
  <c r="J75" i="13"/>
  <c r="J75" i="25"/>
  <c r="L75" i="13"/>
  <c r="L75" i="25"/>
  <c r="M75" i="13"/>
  <c r="M75" i="25"/>
  <c r="N75" i="13"/>
  <c r="N75" i="25"/>
  <c r="P75" i="13"/>
  <c r="P75" i="25"/>
  <c r="B76" i="13"/>
  <c r="B76" i="25"/>
  <c r="C76" i="13"/>
  <c r="C76" i="25"/>
  <c r="D76" i="13"/>
  <c r="D76" i="25"/>
  <c r="F76" i="13"/>
  <c r="F76" i="25"/>
  <c r="G76" i="13"/>
  <c r="G76" i="25"/>
  <c r="H76" i="13"/>
  <c r="H76" i="25"/>
  <c r="J76" i="13"/>
  <c r="J76" i="25"/>
  <c r="L76" i="13"/>
  <c r="L76" i="25"/>
  <c r="M76" i="13"/>
  <c r="M76" i="25"/>
  <c r="N76" i="13"/>
  <c r="N76" i="25"/>
  <c r="P76" i="13"/>
  <c r="P76" i="25"/>
  <c r="B77" i="13"/>
  <c r="B77" i="25"/>
  <c r="C77" i="13"/>
  <c r="C77" i="25"/>
  <c r="D77" i="13"/>
  <c r="D77" i="25"/>
  <c r="F77" i="13"/>
  <c r="F77" i="25"/>
  <c r="G77" i="13"/>
  <c r="G77" i="25"/>
  <c r="H77" i="13"/>
  <c r="H77" i="25"/>
  <c r="J77" i="13"/>
  <c r="J77" i="25"/>
  <c r="L77" i="13"/>
  <c r="L77" i="25"/>
  <c r="M77" i="13"/>
  <c r="M77" i="25"/>
  <c r="N77" i="13"/>
  <c r="N77" i="25"/>
  <c r="P77" i="13"/>
  <c r="P77" i="25"/>
  <c r="B78" i="13"/>
  <c r="B78" i="25"/>
  <c r="C78" i="13"/>
  <c r="C78" i="25"/>
  <c r="D78" i="13"/>
  <c r="D78" i="25"/>
  <c r="F78" i="13"/>
  <c r="F78" i="25"/>
  <c r="G78" i="13"/>
  <c r="G78" i="25"/>
  <c r="H78" i="13"/>
  <c r="H78" i="25"/>
  <c r="J78" i="13"/>
  <c r="J78" i="25"/>
  <c r="L78" i="13"/>
  <c r="L78" i="25"/>
  <c r="M78" i="13"/>
  <c r="M78" i="25"/>
  <c r="N78" i="13"/>
  <c r="N78" i="25"/>
  <c r="P78" i="13"/>
  <c r="P78" i="25"/>
  <c r="B79" i="13"/>
  <c r="B79" i="25"/>
  <c r="C79" i="13"/>
  <c r="C79" i="25"/>
  <c r="D79" i="13"/>
  <c r="D79" i="25"/>
  <c r="F79" i="13"/>
  <c r="F79" i="25"/>
  <c r="G79" i="13"/>
  <c r="G79" i="25"/>
  <c r="H79" i="13"/>
  <c r="H79" i="25"/>
  <c r="J79" i="13"/>
  <c r="J79" i="25"/>
  <c r="L79" i="13"/>
  <c r="L79" i="25"/>
  <c r="M79" i="13"/>
  <c r="M79" i="25"/>
  <c r="N79" i="13"/>
  <c r="N79" i="25"/>
  <c r="P79" i="13"/>
  <c r="P79" i="25"/>
  <c r="B80" i="13"/>
  <c r="B80" i="25"/>
  <c r="C80" i="13"/>
  <c r="C80" i="25"/>
  <c r="D80" i="13"/>
  <c r="D80" i="25"/>
  <c r="F80" i="13"/>
  <c r="F80" i="25"/>
  <c r="G80" i="13"/>
  <c r="G80" i="25"/>
  <c r="H80" i="13"/>
  <c r="H80" i="25"/>
  <c r="J80" i="13"/>
  <c r="J80" i="25"/>
  <c r="L80" i="13"/>
  <c r="L80" i="25"/>
  <c r="M80" i="13"/>
  <c r="M80" i="25"/>
  <c r="N80" i="13"/>
  <c r="N80" i="25"/>
  <c r="P80" i="13"/>
  <c r="P80" i="25"/>
  <c r="B81" i="13"/>
  <c r="B81" i="25"/>
  <c r="C81" i="13"/>
  <c r="C81" i="25"/>
  <c r="D81" i="13"/>
  <c r="D81" i="25"/>
  <c r="F81" i="13"/>
  <c r="F81" i="25"/>
  <c r="G81" i="13"/>
  <c r="G81" i="25"/>
  <c r="H81" i="13"/>
  <c r="H81" i="25"/>
  <c r="J81" i="13"/>
  <c r="J81" i="25"/>
  <c r="L81" i="13"/>
  <c r="L81" i="25"/>
  <c r="M81" i="13"/>
  <c r="M81" i="25"/>
  <c r="N81" i="13"/>
  <c r="N81" i="25"/>
  <c r="P81" i="13"/>
  <c r="P81" i="25"/>
  <c r="B82" i="13"/>
  <c r="B82" i="25"/>
  <c r="C82" i="13"/>
  <c r="C82" i="25"/>
  <c r="D82" i="13"/>
  <c r="D82" i="25"/>
  <c r="F82" i="13"/>
  <c r="F82" i="25"/>
  <c r="G82" i="13"/>
  <c r="G82" i="25"/>
  <c r="H82" i="13"/>
  <c r="H82" i="25"/>
  <c r="J82" i="13"/>
  <c r="J82" i="25"/>
  <c r="L82" i="13"/>
  <c r="L82" i="25"/>
  <c r="M82" i="13"/>
  <c r="M82" i="25"/>
  <c r="N82" i="13"/>
  <c r="N82" i="25"/>
  <c r="P82" i="13"/>
  <c r="P82" i="25"/>
  <c r="B83" i="13"/>
  <c r="B83" i="25"/>
  <c r="C83" i="13"/>
  <c r="C83" i="25"/>
  <c r="D83" i="13"/>
  <c r="D83" i="25"/>
  <c r="F83" i="13"/>
  <c r="F83" i="25"/>
  <c r="G83" i="13"/>
  <c r="G83" i="25"/>
  <c r="H83" i="13"/>
  <c r="H83" i="25"/>
  <c r="J83" i="13"/>
  <c r="J83" i="25"/>
  <c r="L83" i="13"/>
  <c r="L83" i="25"/>
  <c r="M83" i="13"/>
  <c r="M83" i="25"/>
  <c r="N83" i="13"/>
  <c r="N83" i="25"/>
  <c r="P83" i="13"/>
  <c r="P83" i="25"/>
  <c r="B84" i="13"/>
  <c r="B84" i="25"/>
  <c r="C84" i="13"/>
  <c r="C84" i="25"/>
  <c r="D84" i="13"/>
  <c r="D84" i="25"/>
  <c r="F84" i="13"/>
  <c r="F84" i="25"/>
  <c r="G84" i="13"/>
  <c r="G84" i="25"/>
  <c r="H84" i="13"/>
  <c r="H84" i="25"/>
  <c r="J84" i="13"/>
  <c r="J84" i="25"/>
  <c r="L84" i="13"/>
  <c r="L84" i="25"/>
  <c r="M84" i="13"/>
  <c r="M84" i="25"/>
  <c r="N84" i="13"/>
  <c r="N84" i="25"/>
  <c r="P84" i="13"/>
  <c r="P84" i="25"/>
  <c r="B85" i="13"/>
  <c r="B85" i="25"/>
  <c r="C85" i="13"/>
  <c r="C85" i="25"/>
  <c r="D85" i="13"/>
  <c r="D85" i="25"/>
  <c r="F85" i="13"/>
  <c r="F85" i="25"/>
  <c r="G85" i="13"/>
  <c r="G85" i="25"/>
  <c r="H85" i="13"/>
  <c r="H85" i="25"/>
  <c r="J85" i="13"/>
  <c r="J85" i="25"/>
  <c r="L85" i="13"/>
  <c r="L85" i="25"/>
  <c r="M85" i="13"/>
  <c r="M85" i="25"/>
  <c r="N85" i="13"/>
  <c r="N85" i="25"/>
  <c r="P85" i="13"/>
  <c r="P85" i="25"/>
  <c r="B86" i="13"/>
  <c r="B86" i="25"/>
  <c r="C86" i="13"/>
  <c r="C86" i="25"/>
  <c r="D86" i="13"/>
  <c r="D86" i="25"/>
  <c r="F86" i="13"/>
  <c r="F86" i="25"/>
  <c r="G86" i="13"/>
  <c r="G86" i="25"/>
  <c r="H86" i="13"/>
  <c r="H86" i="25"/>
  <c r="J86" i="13"/>
  <c r="J86" i="25"/>
  <c r="L86" i="13"/>
  <c r="L86" i="25"/>
  <c r="M86" i="13"/>
  <c r="M86" i="25"/>
  <c r="N86" i="13"/>
  <c r="N86" i="25"/>
  <c r="P86" i="13"/>
  <c r="P86" i="25"/>
  <c r="B87" i="13"/>
  <c r="B87" i="25"/>
  <c r="C87" i="13"/>
  <c r="C87" i="25"/>
  <c r="D87" i="13"/>
  <c r="D87" i="25"/>
  <c r="F87" i="13"/>
  <c r="F87" i="25"/>
  <c r="G87" i="13"/>
  <c r="G87" i="25"/>
  <c r="H87" i="13"/>
  <c r="H87" i="25"/>
  <c r="J87" i="13"/>
  <c r="J87" i="25"/>
  <c r="L87" i="13"/>
  <c r="L87" i="25"/>
  <c r="M87" i="13"/>
  <c r="M87" i="25"/>
  <c r="N87" i="13"/>
  <c r="N87" i="25"/>
  <c r="P87" i="13"/>
  <c r="P87" i="25"/>
  <c r="B88" i="13"/>
  <c r="B88" i="25"/>
  <c r="C88" i="13"/>
  <c r="C88" i="25"/>
  <c r="D88" i="13"/>
  <c r="D88" i="25"/>
  <c r="F88" i="13"/>
  <c r="F88" i="25"/>
  <c r="G88" i="13"/>
  <c r="G88" i="25"/>
  <c r="H88" i="13"/>
  <c r="H88" i="25"/>
  <c r="J88" i="13"/>
  <c r="J88" i="25"/>
  <c r="L88" i="13"/>
  <c r="L88" i="25"/>
  <c r="M88" i="13"/>
  <c r="M88" i="25"/>
  <c r="N88" i="13"/>
  <c r="N88" i="25"/>
  <c r="P88" i="13"/>
  <c r="P88" i="25"/>
  <c r="B89" i="13"/>
  <c r="B89" i="25"/>
  <c r="C89" i="13"/>
  <c r="C89" i="25"/>
  <c r="D89" i="13"/>
  <c r="D89" i="25"/>
  <c r="F89" i="13"/>
  <c r="F89" i="25"/>
  <c r="G89" i="13"/>
  <c r="G89" i="25"/>
  <c r="H89" i="13"/>
  <c r="H89" i="25"/>
  <c r="J89" i="13"/>
  <c r="J89" i="25"/>
  <c r="L89" i="13"/>
  <c r="L89" i="25"/>
  <c r="M89" i="13"/>
  <c r="M89" i="25"/>
  <c r="N89" i="13"/>
  <c r="N89" i="25"/>
  <c r="P89" i="13"/>
  <c r="P89" i="25"/>
  <c r="B90" i="13"/>
  <c r="B90" i="25"/>
  <c r="C90" i="13"/>
  <c r="C90" i="25"/>
  <c r="D90" i="13"/>
  <c r="D90" i="25"/>
  <c r="F90" i="13"/>
  <c r="F90" i="25"/>
  <c r="G90" i="13"/>
  <c r="G90" i="25"/>
  <c r="H90" i="13"/>
  <c r="H90" i="25"/>
  <c r="J90" i="13"/>
  <c r="J90" i="25"/>
  <c r="L90" i="13"/>
  <c r="L90" i="25"/>
  <c r="M90" i="13"/>
  <c r="M90" i="25"/>
  <c r="N90" i="13"/>
  <c r="N90" i="25"/>
  <c r="P90" i="13"/>
  <c r="P90" i="25"/>
  <c r="B91" i="13"/>
  <c r="B91" i="25"/>
  <c r="C91" i="13"/>
  <c r="C91" i="25"/>
  <c r="D91" i="13"/>
  <c r="D91" i="25"/>
  <c r="F91" i="13"/>
  <c r="F91" i="25"/>
  <c r="G91" i="13"/>
  <c r="G91" i="25"/>
  <c r="H91" i="13"/>
  <c r="H91" i="25"/>
  <c r="J91" i="13"/>
  <c r="J91" i="25"/>
  <c r="L91" i="13"/>
  <c r="L91" i="25"/>
  <c r="M91" i="13"/>
  <c r="M91" i="25"/>
  <c r="N91" i="13"/>
  <c r="N91" i="25"/>
  <c r="P91" i="13"/>
  <c r="P91" i="25"/>
  <c r="B92" i="13"/>
  <c r="B92" i="25"/>
  <c r="C92" i="13"/>
  <c r="C92" i="25"/>
  <c r="D92" i="13"/>
  <c r="D92" i="25"/>
  <c r="F92" i="13"/>
  <c r="F92" i="25"/>
  <c r="G92" i="13"/>
  <c r="G92" i="25"/>
  <c r="H92" i="13"/>
  <c r="H92" i="25"/>
  <c r="J92" i="13"/>
  <c r="J92" i="25"/>
  <c r="L92" i="13"/>
  <c r="L92" i="25"/>
  <c r="M92" i="13"/>
  <c r="M92" i="25"/>
  <c r="N92" i="13"/>
  <c r="N92" i="25"/>
  <c r="P92" i="13"/>
  <c r="P92" i="25"/>
  <c r="B93" i="13"/>
  <c r="B93" i="25"/>
  <c r="C93" i="13"/>
  <c r="C93" i="25"/>
  <c r="D93" i="13"/>
  <c r="D93" i="25"/>
  <c r="F93" i="13"/>
  <c r="F93" i="25"/>
  <c r="G93" i="13"/>
  <c r="G93" i="25"/>
  <c r="H93" i="13"/>
  <c r="H93" i="25"/>
  <c r="J93" i="13"/>
  <c r="J93" i="25"/>
  <c r="L93" i="13"/>
  <c r="L93" i="25"/>
  <c r="M93" i="13"/>
  <c r="M93" i="25"/>
  <c r="N93" i="13"/>
  <c r="N93" i="25"/>
  <c r="P93" i="13"/>
  <c r="P93" i="25"/>
  <c r="B94" i="13"/>
  <c r="B94" i="25"/>
  <c r="C94" i="13"/>
  <c r="C94" i="25"/>
  <c r="D94" i="13"/>
  <c r="D94" i="25"/>
  <c r="F94" i="13"/>
  <c r="F94" i="25"/>
  <c r="G94" i="13"/>
  <c r="G94" i="25"/>
  <c r="H94" i="13"/>
  <c r="H94" i="25"/>
  <c r="J94" i="13"/>
  <c r="J94" i="25"/>
  <c r="L94" i="13"/>
  <c r="L94" i="25"/>
  <c r="M94" i="13"/>
  <c r="M94" i="25"/>
  <c r="N94" i="13"/>
  <c r="N94" i="25"/>
  <c r="P94" i="13"/>
  <c r="P94" i="25"/>
  <c r="B95" i="13"/>
  <c r="B95" i="25"/>
  <c r="C95" i="13"/>
  <c r="C95" i="25"/>
  <c r="D95" i="13"/>
  <c r="D95" i="25"/>
  <c r="F95" i="13"/>
  <c r="F95" i="25"/>
  <c r="G95" i="13"/>
  <c r="G95" i="25"/>
  <c r="H95" i="13"/>
  <c r="H95" i="25"/>
  <c r="J95" i="13"/>
  <c r="J95" i="25"/>
  <c r="L95" i="13"/>
  <c r="L95" i="25"/>
  <c r="M95" i="13"/>
  <c r="M95" i="25"/>
  <c r="N95" i="13"/>
  <c r="N95" i="25"/>
  <c r="P95" i="13"/>
  <c r="P95" i="25"/>
  <c r="B96" i="13"/>
  <c r="B96" i="25"/>
  <c r="C96" i="13"/>
  <c r="C96" i="25"/>
  <c r="D96" i="13"/>
  <c r="D96" i="25"/>
  <c r="F96" i="13"/>
  <c r="F96" i="25"/>
  <c r="G96" i="13"/>
  <c r="G96" i="25"/>
  <c r="H96" i="13"/>
  <c r="H96" i="25"/>
  <c r="J96" i="13"/>
  <c r="J96" i="25"/>
  <c r="L96" i="13"/>
  <c r="L96" i="25"/>
  <c r="M96" i="13"/>
  <c r="M96" i="25"/>
  <c r="N96" i="13"/>
  <c r="N96" i="25"/>
  <c r="P96" i="13"/>
  <c r="P96" i="25"/>
  <c r="B97" i="13"/>
  <c r="B97" i="25"/>
  <c r="C97" i="13"/>
  <c r="C97" i="25"/>
  <c r="D97" i="13"/>
  <c r="D97" i="25"/>
  <c r="F97" i="13"/>
  <c r="F97" i="25"/>
  <c r="G97" i="13"/>
  <c r="G97" i="25"/>
  <c r="H97" i="13"/>
  <c r="H97" i="25"/>
  <c r="J97" i="13"/>
  <c r="J97" i="25"/>
  <c r="L97" i="13"/>
  <c r="L97" i="25"/>
  <c r="M97" i="13"/>
  <c r="M97" i="25"/>
  <c r="N97" i="13"/>
  <c r="N97" i="25"/>
  <c r="P97" i="13"/>
  <c r="P97" i="25"/>
  <c r="B98" i="13"/>
  <c r="B98" i="25"/>
  <c r="C98" i="13"/>
  <c r="C98" i="25"/>
  <c r="D98" i="13"/>
  <c r="D98" i="25"/>
  <c r="F98" i="13"/>
  <c r="F98" i="25"/>
  <c r="G98" i="13"/>
  <c r="G98" i="25"/>
  <c r="H98" i="13"/>
  <c r="H98" i="25"/>
  <c r="J98" i="13"/>
  <c r="J98" i="25"/>
  <c r="L98" i="13"/>
  <c r="L98" i="25"/>
  <c r="M98" i="13"/>
  <c r="M98" i="25"/>
  <c r="N98" i="13"/>
  <c r="N98" i="25"/>
  <c r="P98" i="13"/>
  <c r="P98" i="25"/>
  <c r="B99" i="13"/>
  <c r="B99" i="25"/>
  <c r="C99" i="13"/>
  <c r="C99" i="25"/>
  <c r="D99" i="13"/>
  <c r="D99" i="25"/>
  <c r="F99" i="13"/>
  <c r="F99" i="25"/>
  <c r="G99" i="13"/>
  <c r="G99" i="25"/>
  <c r="H99" i="13"/>
  <c r="H99" i="25"/>
  <c r="J99" i="13"/>
  <c r="J99" i="25"/>
  <c r="L99" i="13"/>
  <c r="L99" i="25"/>
  <c r="M99" i="13"/>
  <c r="M99" i="25"/>
  <c r="N99" i="13"/>
  <c r="N99" i="25"/>
  <c r="P99" i="13"/>
  <c r="P99" i="25"/>
  <c r="B100" i="13"/>
  <c r="B100" i="25"/>
  <c r="C100" i="13"/>
  <c r="C100" i="25"/>
  <c r="D100" i="13"/>
  <c r="D100" i="25"/>
  <c r="F100" i="13"/>
  <c r="F100" i="25"/>
  <c r="G100" i="13"/>
  <c r="G100" i="25"/>
  <c r="H100" i="13"/>
  <c r="H100" i="25"/>
  <c r="J100" i="13"/>
  <c r="J100" i="25"/>
  <c r="L100" i="13"/>
  <c r="L100" i="25"/>
  <c r="M100" i="13"/>
  <c r="M100" i="25"/>
  <c r="N100" i="13"/>
  <c r="N100" i="25"/>
  <c r="P100" i="13"/>
  <c r="P100" i="25"/>
  <c r="B101" i="13"/>
  <c r="B101" i="25"/>
  <c r="C101" i="13"/>
  <c r="C101" i="25"/>
  <c r="D101" i="13"/>
  <c r="D101" i="25"/>
  <c r="F101" i="13"/>
  <c r="F101" i="25"/>
  <c r="G101" i="13"/>
  <c r="G101" i="25"/>
  <c r="H101" i="13"/>
  <c r="H101" i="25"/>
  <c r="J101" i="13"/>
  <c r="J101" i="25"/>
  <c r="L101" i="13"/>
  <c r="L101" i="25"/>
  <c r="M101" i="13"/>
  <c r="M101" i="25"/>
  <c r="N101" i="13"/>
  <c r="N101" i="25"/>
  <c r="P101" i="13"/>
  <c r="P101" i="25"/>
  <c r="B102" i="13"/>
  <c r="B102" i="25"/>
  <c r="C102" i="13"/>
  <c r="C102" i="25"/>
  <c r="D102" i="13"/>
  <c r="D102" i="25"/>
  <c r="F102" i="13"/>
  <c r="F102" i="25"/>
  <c r="G102" i="13"/>
  <c r="G102" i="25"/>
  <c r="H102" i="13"/>
  <c r="H102" i="25"/>
  <c r="J102" i="13"/>
  <c r="J102" i="25"/>
  <c r="L102" i="13"/>
  <c r="L102" i="25"/>
  <c r="M102" i="13"/>
  <c r="M102" i="25"/>
  <c r="N102" i="13"/>
  <c r="N102" i="25"/>
  <c r="P102" i="13"/>
  <c r="P102" i="25"/>
  <c r="B103" i="13"/>
  <c r="B103" i="25"/>
  <c r="C103" i="13"/>
  <c r="C103" i="25"/>
  <c r="D103" i="13"/>
  <c r="D103" i="25"/>
  <c r="F103" i="13"/>
  <c r="F103" i="25"/>
  <c r="G103" i="13"/>
  <c r="G103" i="25"/>
  <c r="H103" i="13"/>
  <c r="H103" i="25"/>
  <c r="J103" i="13"/>
  <c r="J103" i="25"/>
  <c r="L103" i="13"/>
  <c r="L103" i="25"/>
  <c r="M103" i="13"/>
  <c r="M103" i="25"/>
  <c r="N103" i="13"/>
  <c r="N103" i="25"/>
  <c r="P103" i="13"/>
  <c r="P103" i="25"/>
  <c r="B104" i="13"/>
  <c r="B104" i="25"/>
  <c r="C104" i="13"/>
  <c r="C104" i="25"/>
  <c r="D104" i="13"/>
  <c r="D104" i="25"/>
  <c r="F104" i="13"/>
  <c r="F104" i="25"/>
  <c r="G104" i="13"/>
  <c r="G104" i="25"/>
  <c r="H104" i="13"/>
  <c r="H104" i="25"/>
  <c r="J104" i="13"/>
  <c r="J104" i="25"/>
  <c r="L104" i="13"/>
  <c r="L104" i="25"/>
  <c r="M104" i="13"/>
  <c r="M104" i="25"/>
  <c r="N104" i="13"/>
  <c r="N104" i="25"/>
  <c r="P104" i="13"/>
  <c r="P104" i="25"/>
  <c r="B105" i="13"/>
  <c r="B105" i="25"/>
  <c r="C105" i="13"/>
  <c r="C105" i="25"/>
  <c r="D105" i="13"/>
  <c r="D105" i="25"/>
  <c r="F105" i="13"/>
  <c r="F105" i="25"/>
  <c r="G105" i="13"/>
  <c r="G105" i="25"/>
  <c r="H105" i="13"/>
  <c r="H105" i="25"/>
  <c r="J105" i="13"/>
  <c r="J105" i="25"/>
  <c r="L105" i="13"/>
  <c r="L105" i="25"/>
  <c r="M105" i="13"/>
  <c r="M105" i="25"/>
  <c r="N105" i="13"/>
  <c r="N105" i="25"/>
  <c r="P105" i="13"/>
  <c r="P105" i="25"/>
  <c r="B106" i="13"/>
  <c r="B106" i="25"/>
  <c r="C106" i="13"/>
  <c r="C106" i="25"/>
  <c r="D106" i="13"/>
  <c r="D106" i="25"/>
  <c r="F106" i="13"/>
  <c r="F106" i="25"/>
  <c r="G106" i="13"/>
  <c r="G106" i="25"/>
  <c r="H106" i="13"/>
  <c r="H106" i="25"/>
  <c r="J106" i="13"/>
  <c r="J106" i="25"/>
  <c r="L106" i="13"/>
  <c r="L106" i="25"/>
  <c r="M106" i="13"/>
  <c r="M106" i="25"/>
  <c r="N106" i="13"/>
  <c r="N106" i="25"/>
  <c r="P106" i="13"/>
  <c r="P106" i="25"/>
  <c r="B107" i="13"/>
  <c r="B107" i="25"/>
  <c r="C107" i="13"/>
  <c r="C107" i="25"/>
  <c r="D107" i="13"/>
  <c r="D107" i="25"/>
  <c r="F107" i="13"/>
  <c r="F107" i="25"/>
  <c r="G107" i="13"/>
  <c r="G107" i="25"/>
  <c r="H107" i="13"/>
  <c r="H107" i="25"/>
  <c r="J107" i="13"/>
  <c r="J107" i="25"/>
  <c r="L107" i="13"/>
  <c r="L107" i="25"/>
  <c r="M107" i="13"/>
  <c r="M107" i="25"/>
  <c r="N107" i="13"/>
  <c r="N107" i="25"/>
  <c r="P107" i="13"/>
  <c r="P107" i="25"/>
  <c r="B108" i="13"/>
  <c r="B108" i="25"/>
  <c r="C108" i="13"/>
  <c r="C108" i="25"/>
  <c r="D108" i="13"/>
  <c r="D108" i="25"/>
  <c r="F108" i="13"/>
  <c r="F108" i="25"/>
  <c r="G108" i="13"/>
  <c r="G108" i="25"/>
  <c r="H108" i="13"/>
  <c r="H108" i="25"/>
  <c r="J108" i="13"/>
  <c r="J108" i="25"/>
  <c r="L108" i="13"/>
  <c r="L108" i="25"/>
  <c r="M108" i="13"/>
  <c r="M108" i="25"/>
  <c r="N108" i="13"/>
  <c r="N108" i="25"/>
  <c r="P108" i="13"/>
  <c r="P108" i="25"/>
  <c r="B109" i="13"/>
  <c r="B109" i="25"/>
  <c r="C109" i="13"/>
  <c r="C109" i="25"/>
  <c r="D109" i="13"/>
  <c r="D109" i="25"/>
  <c r="F109" i="13"/>
  <c r="F109" i="25"/>
  <c r="G109" i="13"/>
  <c r="G109" i="25"/>
  <c r="H109" i="13"/>
  <c r="H109" i="25"/>
  <c r="J109" i="13"/>
  <c r="J109" i="25"/>
  <c r="L109" i="13"/>
  <c r="L109" i="25"/>
  <c r="M109" i="13"/>
  <c r="M109" i="25"/>
  <c r="N109" i="13"/>
  <c r="N109" i="25"/>
  <c r="P109" i="13"/>
  <c r="P109" i="25"/>
  <c r="B110" i="13"/>
  <c r="B110" i="25"/>
  <c r="C110" i="13"/>
  <c r="C110" i="25"/>
  <c r="D110" i="13"/>
  <c r="D110" i="25"/>
  <c r="F110" i="13"/>
  <c r="F110" i="25"/>
  <c r="G110" i="13"/>
  <c r="G110" i="25"/>
  <c r="H110" i="13"/>
  <c r="H110" i="25"/>
  <c r="J110" i="13"/>
  <c r="J110" i="25"/>
  <c r="L110" i="13"/>
  <c r="L110" i="25"/>
  <c r="M110" i="13"/>
  <c r="M110" i="25"/>
  <c r="N110" i="13"/>
  <c r="N110" i="25"/>
  <c r="P110" i="13"/>
  <c r="P110" i="25"/>
  <c r="B111" i="13"/>
  <c r="B111" i="25"/>
  <c r="C111" i="13"/>
  <c r="C111" i="25"/>
  <c r="D111" i="13"/>
  <c r="D111" i="25"/>
  <c r="F111" i="13"/>
  <c r="F111" i="25"/>
  <c r="G111" i="13"/>
  <c r="G111" i="25"/>
  <c r="H111" i="13"/>
  <c r="H111" i="25"/>
  <c r="J111" i="13"/>
  <c r="J111" i="25"/>
  <c r="L111" i="13"/>
  <c r="L111" i="25"/>
  <c r="M111" i="13"/>
  <c r="M111" i="25"/>
  <c r="N111" i="13"/>
  <c r="N111" i="25"/>
  <c r="P111" i="13"/>
  <c r="P111" i="25"/>
  <c r="B112" i="13"/>
  <c r="B112" i="25"/>
  <c r="C112" i="13"/>
  <c r="C112" i="25"/>
  <c r="D112" i="13"/>
  <c r="D112" i="25"/>
  <c r="F112" i="13"/>
  <c r="F112" i="25"/>
  <c r="G112" i="13"/>
  <c r="G112" i="25"/>
  <c r="H112" i="13"/>
  <c r="H112" i="25"/>
  <c r="J112" i="13"/>
  <c r="J112" i="25"/>
  <c r="L112" i="13"/>
  <c r="L112" i="25"/>
  <c r="M112" i="13"/>
  <c r="M112" i="25"/>
  <c r="N112" i="13"/>
  <c r="N112" i="25"/>
  <c r="P112" i="13"/>
  <c r="P112" i="25"/>
  <c r="B113" i="13"/>
  <c r="B113" i="25"/>
  <c r="C113" i="13"/>
  <c r="C113" i="25"/>
  <c r="D113" i="13"/>
  <c r="D113" i="25"/>
  <c r="F113" i="13"/>
  <c r="F113" i="25"/>
  <c r="G113" i="13"/>
  <c r="G113" i="25"/>
  <c r="H113" i="13"/>
  <c r="H113" i="25"/>
  <c r="J113" i="13"/>
  <c r="J113" i="25"/>
  <c r="L113" i="13"/>
  <c r="L113" i="25"/>
  <c r="M113" i="13"/>
  <c r="M113" i="25"/>
  <c r="N113" i="13"/>
  <c r="N113" i="25"/>
  <c r="P113" i="13"/>
  <c r="P113" i="25"/>
  <c r="B114" i="13"/>
  <c r="B114" i="25"/>
  <c r="C114" i="13"/>
  <c r="C114" i="25"/>
  <c r="D114" i="13"/>
  <c r="D114" i="25"/>
  <c r="F114" i="13"/>
  <c r="F114" i="25"/>
  <c r="G114" i="13"/>
  <c r="G114" i="25"/>
  <c r="H114" i="13"/>
  <c r="H114" i="25"/>
  <c r="J114" i="13"/>
  <c r="J114" i="25"/>
  <c r="L114" i="13"/>
  <c r="L114" i="25"/>
  <c r="M114" i="13"/>
  <c r="M114" i="25"/>
  <c r="N114" i="13"/>
  <c r="N114" i="25"/>
  <c r="P114" i="13"/>
  <c r="P114" i="25"/>
  <c r="B115" i="13"/>
  <c r="B115" i="25"/>
  <c r="C115" i="13"/>
  <c r="C115" i="25"/>
  <c r="D115" i="13"/>
  <c r="D115" i="25"/>
  <c r="F115" i="13"/>
  <c r="F115" i="25"/>
  <c r="G115" i="13"/>
  <c r="G115" i="25"/>
  <c r="H115" i="13"/>
  <c r="H115" i="25"/>
  <c r="J115" i="13"/>
  <c r="J115" i="25"/>
  <c r="L115" i="13"/>
  <c r="L115" i="25"/>
  <c r="M115" i="13"/>
  <c r="M115" i="25"/>
  <c r="N115" i="13"/>
  <c r="N115" i="25"/>
  <c r="P115" i="13"/>
  <c r="P115" i="25"/>
  <c r="B116" i="13"/>
  <c r="B116" i="25"/>
  <c r="C116" i="13"/>
  <c r="C116" i="25"/>
  <c r="D116" i="13"/>
  <c r="D116" i="25"/>
  <c r="F116" i="13"/>
  <c r="F116" i="25"/>
  <c r="G116" i="13"/>
  <c r="G116" i="25"/>
  <c r="H116" i="13"/>
  <c r="H116" i="25"/>
  <c r="J116" i="13"/>
  <c r="J116" i="25"/>
  <c r="L116" i="13"/>
  <c r="L116" i="25"/>
  <c r="M116" i="13"/>
  <c r="M116" i="25"/>
  <c r="N116" i="13"/>
  <c r="N116" i="25"/>
  <c r="P116" i="13"/>
  <c r="P116" i="25"/>
  <c r="B117" i="13"/>
  <c r="B117" i="25"/>
  <c r="C117" i="13"/>
  <c r="C117" i="25"/>
  <c r="D117" i="13"/>
  <c r="D117" i="25"/>
  <c r="F117" i="13"/>
  <c r="F117" i="25"/>
  <c r="G117" i="13"/>
  <c r="G117" i="25"/>
  <c r="H117" i="13"/>
  <c r="H117" i="25"/>
  <c r="J117" i="13"/>
  <c r="J117" i="25"/>
  <c r="L117" i="13"/>
  <c r="L117" i="25"/>
  <c r="M117" i="13"/>
  <c r="M117" i="25"/>
  <c r="N117" i="13"/>
  <c r="N117" i="25"/>
  <c r="P117" i="13"/>
  <c r="P117" i="25"/>
  <c r="B118" i="13"/>
  <c r="B118" i="25"/>
  <c r="C118" i="13"/>
  <c r="C118" i="25"/>
  <c r="D118" i="13"/>
  <c r="D118" i="25"/>
  <c r="F118" i="13"/>
  <c r="F118" i="25"/>
  <c r="G118" i="13"/>
  <c r="G118" i="25"/>
  <c r="H118" i="13"/>
  <c r="H118" i="25"/>
  <c r="J118" i="13"/>
  <c r="J118" i="25"/>
  <c r="L118" i="13"/>
  <c r="L118" i="25"/>
  <c r="M118" i="13"/>
  <c r="M118" i="25"/>
  <c r="N118" i="13"/>
  <c r="N118" i="25"/>
  <c r="P118" i="13"/>
  <c r="P118" i="25"/>
  <c r="B119" i="13"/>
  <c r="B119" i="25"/>
  <c r="C119" i="13"/>
  <c r="C119" i="25"/>
  <c r="D119" i="13"/>
  <c r="D119" i="25"/>
  <c r="F119" i="13"/>
  <c r="F119" i="25"/>
  <c r="G119" i="13"/>
  <c r="G119" i="25"/>
  <c r="H119" i="13"/>
  <c r="H119" i="25"/>
  <c r="J119" i="13"/>
  <c r="J119" i="25"/>
  <c r="L119" i="13"/>
  <c r="L119" i="25"/>
  <c r="M119" i="13"/>
  <c r="M119" i="25"/>
  <c r="N119" i="13"/>
  <c r="N119" i="25"/>
  <c r="P119" i="13"/>
  <c r="P119" i="25"/>
  <c r="B120" i="13"/>
  <c r="B120" i="25"/>
  <c r="C120" i="13"/>
  <c r="C120" i="25"/>
  <c r="D120" i="13"/>
  <c r="D120" i="25"/>
  <c r="F120" i="13"/>
  <c r="F120" i="25"/>
  <c r="G120" i="13"/>
  <c r="G120" i="25"/>
  <c r="H120" i="13"/>
  <c r="H120" i="25"/>
  <c r="J120" i="13"/>
  <c r="J120" i="25"/>
  <c r="L120" i="13"/>
  <c r="L120" i="25"/>
  <c r="M120" i="13"/>
  <c r="M120" i="25"/>
  <c r="N120" i="13"/>
  <c r="N120" i="25"/>
  <c r="P120" i="13"/>
  <c r="P120" i="25"/>
  <c r="B121" i="13"/>
  <c r="B121" i="25"/>
  <c r="C121" i="13"/>
  <c r="C121" i="25"/>
  <c r="D121" i="13"/>
  <c r="D121" i="25"/>
  <c r="F121" i="13"/>
  <c r="F121" i="25"/>
  <c r="G121" i="13"/>
  <c r="G121" i="25"/>
  <c r="H121" i="13"/>
  <c r="H121" i="25"/>
  <c r="J121" i="13"/>
  <c r="J121" i="25"/>
  <c r="L121" i="13"/>
  <c r="L121" i="25"/>
  <c r="M121" i="13"/>
  <c r="M121" i="25"/>
  <c r="N121" i="13"/>
  <c r="N121" i="25"/>
  <c r="P121" i="13"/>
  <c r="P121" i="25"/>
  <c r="B122" i="13"/>
  <c r="B122" i="25"/>
  <c r="C122" i="13"/>
  <c r="C122" i="25"/>
  <c r="D122" i="13"/>
  <c r="D122" i="25"/>
  <c r="F122" i="13"/>
  <c r="F122" i="25"/>
  <c r="G122" i="13"/>
  <c r="G122" i="25"/>
  <c r="H122" i="13"/>
  <c r="H122" i="25"/>
  <c r="J122" i="13"/>
  <c r="J122" i="25"/>
  <c r="L122" i="13"/>
  <c r="L122" i="25"/>
  <c r="M122" i="13"/>
  <c r="M122" i="25"/>
  <c r="N122" i="13"/>
  <c r="N122" i="25"/>
  <c r="P122" i="13"/>
  <c r="P122" i="25"/>
  <c r="B123" i="13"/>
  <c r="B123" i="25"/>
  <c r="C123" i="13"/>
  <c r="C123" i="25"/>
  <c r="D123" i="13"/>
  <c r="D123" i="25"/>
  <c r="F123" i="13"/>
  <c r="F123" i="25"/>
  <c r="G123" i="13"/>
  <c r="G123" i="25"/>
  <c r="H123" i="13"/>
  <c r="H123" i="25"/>
  <c r="J123" i="13"/>
  <c r="J123" i="25"/>
  <c r="L123" i="13"/>
  <c r="L123" i="25"/>
  <c r="M123" i="13"/>
  <c r="M123" i="25"/>
  <c r="N123" i="13"/>
  <c r="N123" i="25"/>
  <c r="P123" i="13"/>
  <c r="P123" i="25"/>
  <c r="B124" i="13"/>
  <c r="B124" i="25"/>
  <c r="C124" i="13"/>
  <c r="C124" i="25"/>
  <c r="D124" i="13"/>
  <c r="D124" i="25"/>
  <c r="F124" i="13"/>
  <c r="F124" i="25"/>
  <c r="G124" i="13"/>
  <c r="G124" i="25"/>
  <c r="H124" i="13"/>
  <c r="H124" i="25"/>
  <c r="J124" i="13"/>
  <c r="J124" i="25"/>
  <c r="L124" i="13"/>
  <c r="L124" i="25"/>
  <c r="M124" i="13"/>
  <c r="M124" i="25"/>
  <c r="N124" i="13"/>
  <c r="N124" i="25"/>
  <c r="P124" i="13"/>
  <c r="P124" i="25"/>
  <c r="B125" i="13"/>
  <c r="B125" i="25"/>
  <c r="C125" i="13"/>
  <c r="C125" i="25"/>
  <c r="D125" i="13"/>
  <c r="D125" i="25"/>
  <c r="F125" i="13"/>
  <c r="F125" i="25"/>
  <c r="G125" i="13"/>
  <c r="G125" i="25"/>
  <c r="H125" i="13"/>
  <c r="H125" i="25"/>
  <c r="J125" i="13"/>
  <c r="J125" i="25"/>
  <c r="L125" i="13"/>
  <c r="L125" i="25"/>
  <c r="M125" i="13"/>
  <c r="M125" i="25"/>
  <c r="N125" i="13"/>
  <c r="N125" i="25"/>
  <c r="P125" i="13"/>
  <c r="P125" i="25"/>
  <c r="B126" i="13"/>
  <c r="B126" i="25"/>
  <c r="C126" i="13"/>
  <c r="C126" i="25"/>
  <c r="D126" i="13"/>
  <c r="D126" i="25"/>
  <c r="F126" i="13"/>
  <c r="F126" i="25"/>
  <c r="G126" i="13"/>
  <c r="G126" i="25"/>
  <c r="H126" i="13"/>
  <c r="H126" i="25"/>
  <c r="J126" i="13"/>
  <c r="J126" i="25"/>
  <c r="L126" i="13"/>
  <c r="L126" i="25"/>
  <c r="M126" i="13"/>
  <c r="M126" i="25"/>
  <c r="N126" i="13"/>
  <c r="N126" i="25"/>
  <c r="P126" i="13"/>
  <c r="P126" i="25"/>
  <c r="B127" i="13"/>
  <c r="B127" i="25"/>
  <c r="C127" i="13"/>
  <c r="C127" i="25"/>
  <c r="D127" i="13"/>
  <c r="D127" i="25"/>
  <c r="F127" i="13"/>
  <c r="F127" i="25"/>
  <c r="G127" i="13"/>
  <c r="G127" i="25"/>
  <c r="H127" i="13"/>
  <c r="H127" i="25"/>
  <c r="J127" i="13"/>
  <c r="J127" i="25"/>
  <c r="L127" i="13"/>
  <c r="L127" i="25"/>
  <c r="M127" i="13"/>
  <c r="M127" i="25"/>
  <c r="N127" i="13"/>
  <c r="N127" i="25"/>
  <c r="P127" i="13"/>
  <c r="P127" i="25"/>
  <c r="B128" i="13"/>
  <c r="B128" i="25"/>
  <c r="C128" i="13"/>
  <c r="C128" i="25"/>
  <c r="D128" i="13"/>
  <c r="D128" i="25"/>
  <c r="F128" i="13"/>
  <c r="F128" i="25"/>
  <c r="G128" i="13"/>
  <c r="G128" i="25"/>
  <c r="H128" i="13"/>
  <c r="H128" i="25"/>
  <c r="J128" i="13"/>
  <c r="J128" i="25"/>
  <c r="L128" i="13"/>
  <c r="L128" i="25"/>
  <c r="M128" i="13"/>
  <c r="M128" i="25"/>
  <c r="N128" i="13"/>
  <c r="N128" i="25"/>
  <c r="P128" i="13"/>
  <c r="P128" i="25"/>
  <c r="B129" i="13"/>
  <c r="B129" i="25"/>
  <c r="C129" i="13"/>
  <c r="C129" i="25"/>
  <c r="D129" i="13"/>
  <c r="D129" i="25"/>
  <c r="F129" i="13"/>
  <c r="F129" i="25"/>
  <c r="G129" i="13"/>
  <c r="G129" i="25"/>
  <c r="H129" i="13"/>
  <c r="H129" i="25"/>
  <c r="J129" i="13"/>
  <c r="J129" i="25"/>
  <c r="L129" i="13"/>
  <c r="L129" i="25"/>
  <c r="M129" i="13"/>
  <c r="M129" i="25"/>
  <c r="N129" i="13"/>
  <c r="N129" i="25"/>
  <c r="P129" i="13"/>
  <c r="P129" i="25"/>
  <c r="B130" i="13"/>
  <c r="B130" i="25"/>
  <c r="C130" i="13"/>
  <c r="C130" i="25"/>
  <c r="D130" i="13"/>
  <c r="D130" i="25"/>
  <c r="F130" i="13"/>
  <c r="F130" i="25"/>
  <c r="G130" i="13"/>
  <c r="G130" i="25"/>
  <c r="H130" i="13"/>
  <c r="H130" i="25"/>
  <c r="J130" i="13"/>
  <c r="J130" i="25"/>
  <c r="L130" i="13"/>
  <c r="L130" i="25"/>
  <c r="M130" i="13"/>
  <c r="M130" i="25"/>
  <c r="N130" i="13"/>
  <c r="N130" i="25"/>
  <c r="P130" i="13"/>
  <c r="P130" i="25"/>
  <c r="B131" i="13"/>
  <c r="B131" i="25"/>
  <c r="C131" i="13"/>
  <c r="C131" i="25"/>
  <c r="D131" i="13"/>
  <c r="D131" i="25"/>
  <c r="F131" i="13"/>
  <c r="F131" i="25"/>
  <c r="G131" i="13"/>
  <c r="G131" i="25"/>
  <c r="H131" i="13"/>
  <c r="H131" i="25"/>
  <c r="J131" i="13"/>
  <c r="J131" i="25"/>
  <c r="L131" i="13"/>
  <c r="L131" i="25"/>
  <c r="M131" i="13"/>
  <c r="M131" i="25"/>
  <c r="N131" i="13"/>
  <c r="N131" i="25"/>
  <c r="P131" i="13"/>
  <c r="P131" i="25"/>
  <c r="B132" i="13"/>
  <c r="B132" i="25"/>
  <c r="C132" i="13"/>
  <c r="C132" i="25"/>
  <c r="D132" i="13"/>
  <c r="D132" i="25"/>
  <c r="F132" i="13"/>
  <c r="F132" i="25"/>
  <c r="G132" i="13"/>
  <c r="G132" i="25"/>
  <c r="H132" i="13"/>
  <c r="H132" i="25"/>
  <c r="J132" i="13"/>
  <c r="J132" i="25"/>
  <c r="L132" i="13"/>
  <c r="L132" i="25"/>
  <c r="M132" i="13"/>
  <c r="M132" i="25"/>
  <c r="N132" i="13"/>
  <c r="N132" i="25"/>
  <c r="P132" i="13"/>
  <c r="P132" i="25"/>
  <c r="B133" i="13"/>
  <c r="B133" i="25"/>
  <c r="C133" i="13"/>
  <c r="C133" i="25"/>
  <c r="D133" i="13"/>
  <c r="D133" i="25"/>
  <c r="F133" i="13"/>
  <c r="F133" i="25"/>
  <c r="G133" i="13"/>
  <c r="G133" i="25"/>
  <c r="H133" i="13"/>
  <c r="H133" i="25"/>
  <c r="J133" i="13"/>
  <c r="J133" i="25"/>
  <c r="L133" i="13"/>
  <c r="L133" i="25"/>
  <c r="M133" i="13"/>
  <c r="M133" i="25"/>
  <c r="N133" i="13"/>
  <c r="N133" i="25"/>
  <c r="P133" i="13"/>
  <c r="P133" i="25"/>
  <c r="B134" i="13"/>
  <c r="B134" i="25"/>
  <c r="C134" i="13"/>
  <c r="C134" i="25"/>
  <c r="D134" i="13"/>
  <c r="D134" i="25"/>
  <c r="F134" i="13"/>
  <c r="F134" i="25"/>
  <c r="G134" i="13"/>
  <c r="G134" i="25"/>
  <c r="H134" i="13"/>
  <c r="H134" i="25"/>
  <c r="J134" i="13"/>
  <c r="J134" i="25"/>
  <c r="L134" i="13"/>
  <c r="L134" i="25"/>
  <c r="M134" i="13"/>
  <c r="M134" i="25"/>
  <c r="N134" i="13"/>
  <c r="N134" i="25"/>
  <c r="P134" i="13"/>
  <c r="P134" i="25"/>
  <c r="B135" i="13"/>
  <c r="B135" i="25"/>
  <c r="C135" i="13"/>
  <c r="C135" i="25"/>
  <c r="D135" i="13"/>
  <c r="D135" i="25"/>
  <c r="F135" i="13"/>
  <c r="F135" i="25"/>
  <c r="G135" i="13"/>
  <c r="G135" i="25"/>
  <c r="H135" i="13"/>
  <c r="H135" i="25"/>
  <c r="J135" i="13"/>
  <c r="J135" i="25"/>
  <c r="L135" i="13"/>
  <c r="L135" i="25"/>
  <c r="M135" i="13"/>
  <c r="M135" i="25"/>
  <c r="N135" i="13"/>
  <c r="N135" i="25"/>
  <c r="P135" i="13"/>
  <c r="P135" i="25"/>
  <c r="B136" i="13"/>
  <c r="B136" i="25"/>
  <c r="C136" i="13"/>
  <c r="C136" i="25"/>
  <c r="D136" i="13"/>
  <c r="D136" i="25"/>
  <c r="F136" i="13"/>
  <c r="F136" i="25"/>
  <c r="G136" i="13"/>
  <c r="G136" i="25"/>
  <c r="H136" i="13"/>
  <c r="H136" i="25"/>
  <c r="J136" i="13"/>
  <c r="J136" i="25"/>
  <c r="L136" i="13"/>
  <c r="L136" i="25"/>
  <c r="M136" i="13"/>
  <c r="M136" i="25"/>
  <c r="N136" i="13"/>
  <c r="N136" i="25"/>
  <c r="P136" i="13"/>
  <c r="P136" i="25"/>
  <c r="B137" i="13"/>
  <c r="B137" i="25"/>
  <c r="C137" i="13"/>
  <c r="C137" i="25"/>
  <c r="D137" i="13"/>
  <c r="D137" i="25"/>
  <c r="F137" i="13"/>
  <c r="F137" i="25"/>
  <c r="G137" i="13"/>
  <c r="G137" i="25"/>
  <c r="H137" i="13"/>
  <c r="H137" i="25"/>
  <c r="J137" i="13"/>
  <c r="J137" i="25"/>
  <c r="L137" i="13"/>
  <c r="L137" i="25"/>
  <c r="M137" i="13"/>
  <c r="M137" i="25"/>
  <c r="N137" i="13"/>
  <c r="N137" i="25"/>
  <c r="P137" i="13"/>
  <c r="P137" i="25"/>
  <c r="B138" i="13"/>
  <c r="B138" i="25"/>
  <c r="C138" i="13"/>
  <c r="C138" i="25"/>
  <c r="D138" i="13"/>
  <c r="D138" i="25"/>
  <c r="F138" i="13"/>
  <c r="F138" i="25"/>
  <c r="G138" i="13"/>
  <c r="G138" i="25"/>
  <c r="H138" i="13"/>
  <c r="H138" i="25"/>
  <c r="J138" i="13"/>
  <c r="J138" i="25"/>
  <c r="L138" i="13"/>
  <c r="L138" i="25"/>
  <c r="M138" i="13"/>
  <c r="M138" i="25"/>
  <c r="N138" i="13"/>
  <c r="N138" i="25"/>
  <c r="P138" i="13"/>
  <c r="P138" i="25"/>
  <c r="B139" i="13"/>
  <c r="B139" i="25"/>
  <c r="C139" i="13"/>
  <c r="C139" i="25"/>
  <c r="D139" i="13"/>
  <c r="D139" i="25"/>
  <c r="F139" i="13"/>
  <c r="F139" i="25"/>
  <c r="G139" i="13"/>
  <c r="G139" i="25"/>
  <c r="H139" i="13"/>
  <c r="H139" i="25"/>
  <c r="J139" i="13"/>
  <c r="J139" i="25"/>
  <c r="L139" i="13"/>
  <c r="L139" i="25"/>
  <c r="M139" i="13"/>
  <c r="M139" i="25"/>
  <c r="N139" i="13"/>
  <c r="N139" i="25"/>
  <c r="P139" i="13"/>
  <c r="P139" i="25"/>
  <c r="B140" i="13"/>
  <c r="B140" i="25"/>
  <c r="C140" i="13"/>
  <c r="C140" i="25"/>
  <c r="D140" i="13"/>
  <c r="D140" i="25"/>
  <c r="F140" i="13"/>
  <c r="F140" i="25"/>
  <c r="G140" i="13"/>
  <c r="G140" i="25"/>
  <c r="H140" i="13"/>
  <c r="H140" i="25"/>
  <c r="J140" i="13"/>
  <c r="J140" i="25"/>
  <c r="L140" i="13"/>
  <c r="L140" i="25"/>
  <c r="M140" i="13"/>
  <c r="M140" i="25"/>
  <c r="N140" i="13"/>
  <c r="N140" i="25"/>
  <c r="B141" i="13"/>
  <c r="B141" i="25"/>
  <c r="C141" i="13"/>
  <c r="C141" i="25"/>
  <c r="D141" i="13"/>
  <c r="D141" i="25"/>
  <c r="F141" i="13"/>
  <c r="F141" i="25"/>
  <c r="G141" i="13"/>
  <c r="G141" i="25"/>
  <c r="H141" i="13"/>
  <c r="H141" i="25"/>
  <c r="J141" i="13"/>
  <c r="J141" i="25"/>
  <c r="L141" i="13"/>
  <c r="L141" i="25"/>
  <c r="M141" i="13"/>
  <c r="M141" i="25"/>
  <c r="N141" i="13"/>
  <c r="N141" i="25"/>
  <c r="B142" i="13"/>
  <c r="B142" i="25"/>
  <c r="C142" i="13"/>
  <c r="C142" i="25"/>
  <c r="D142" i="13"/>
  <c r="D142" i="25"/>
  <c r="F142" i="13"/>
  <c r="F142" i="25"/>
  <c r="G142" i="13"/>
  <c r="G142" i="25"/>
  <c r="H142" i="13"/>
  <c r="H142" i="25"/>
  <c r="J142" i="13"/>
  <c r="J142" i="25"/>
  <c r="L142" i="13"/>
  <c r="L142" i="25"/>
  <c r="M142" i="13"/>
  <c r="M142" i="25"/>
  <c r="N142" i="13"/>
  <c r="N142" i="25"/>
  <c r="B143" i="13"/>
  <c r="B143" i="25"/>
  <c r="C143" i="13"/>
  <c r="C143" i="25"/>
  <c r="D143" i="13"/>
  <c r="D143" i="25"/>
  <c r="F143" i="13"/>
  <c r="F143" i="25"/>
  <c r="G143" i="13"/>
  <c r="G143" i="25"/>
  <c r="H143" i="13"/>
  <c r="H143" i="25"/>
  <c r="J143" i="13"/>
  <c r="J143" i="25"/>
  <c r="L143" i="13"/>
  <c r="L143" i="25"/>
  <c r="M143" i="13"/>
  <c r="M143" i="25"/>
  <c r="N143" i="13"/>
  <c r="N143" i="25"/>
  <c r="B144" i="13"/>
  <c r="B144" i="25"/>
  <c r="C144" i="13"/>
  <c r="C144" i="25"/>
  <c r="D144" i="13"/>
  <c r="D144" i="25"/>
  <c r="F144" i="13"/>
  <c r="F144" i="25"/>
  <c r="G144" i="13"/>
  <c r="G144" i="25"/>
  <c r="H144" i="13"/>
  <c r="H144" i="25"/>
  <c r="J144" i="13"/>
  <c r="J144" i="25"/>
  <c r="L144" i="13"/>
  <c r="L144" i="25"/>
  <c r="M144" i="13"/>
  <c r="M144" i="25"/>
  <c r="N144" i="13"/>
  <c r="N144" i="25"/>
  <c r="B145" i="13"/>
  <c r="B145" i="25"/>
  <c r="C145" i="13"/>
  <c r="C145" i="25"/>
  <c r="D145" i="13"/>
  <c r="D145" i="25"/>
  <c r="F145" i="13"/>
  <c r="F145" i="25"/>
  <c r="G145" i="13"/>
  <c r="G145" i="25"/>
  <c r="H145" i="13"/>
  <c r="H145" i="25"/>
  <c r="J145" i="13"/>
  <c r="J145" i="25"/>
  <c r="L145" i="13"/>
  <c r="L145" i="25"/>
  <c r="M145" i="13"/>
  <c r="M145" i="25"/>
  <c r="N145" i="13"/>
  <c r="N145" i="25"/>
  <c r="B146" i="13"/>
  <c r="B146" i="25"/>
  <c r="C146" i="13"/>
  <c r="C146" i="25"/>
  <c r="D146" i="13"/>
  <c r="D146" i="25"/>
  <c r="F146" i="13"/>
  <c r="F146" i="25"/>
  <c r="G146" i="13"/>
  <c r="G146" i="25"/>
  <c r="H146" i="13"/>
  <c r="H146" i="25"/>
  <c r="J146" i="13"/>
  <c r="J146" i="25"/>
  <c r="L146" i="13"/>
  <c r="L146" i="25"/>
  <c r="M146" i="13"/>
  <c r="M146" i="25"/>
  <c r="N146" i="13"/>
  <c r="N146" i="25"/>
  <c r="B147" i="13"/>
  <c r="B147" i="25"/>
  <c r="C147" i="13"/>
  <c r="C147" i="25"/>
  <c r="D147" i="13"/>
  <c r="D147" i="25"/>
  <c r="F147" i="13"/>
  <c r="F147" i="25"/>
  <c r="G147" i="13"/>
  <c r="G147" i="25"/>
  <c r="H147" i="13"/>
  <c r="H147" i="25"/>
  <c r="J147" i="13"/>
  <c r="J147" i="25"/>
  <c r="L147" i="13"/>
  <c r="L147" i="25"/>
  <c r="M147" i="13"/>
  <c r="M147" i="25"/>
  <c r="N147" i="13"/>
  <c r="N147" i="25"/>
  <c r="B148" i="13"/>
  <c r="B148" i="25"/>
  <c r="C148" i="13"/>
  <c r="C148" i="25"/>
  <c r="D148" i="13"/>
  <c r="D148" i="25"/>
  <c r="F148" i="13"/>
  <c r="F148" i="25"/>
  <c r="G148" i="13"/>
  <c r="G148" i="25"/>
  <c r="H148" i="13"/>
  <c r="H148" i="25"/>
  <c r="J148" i="13"/>
  <c r="J148" i="25"/>
  <c r="L148" i="13"/>
  <c r="L148" i="25"/>
  <c r="M148" i="13"/>
  <c r="M148" i="25"/>
  <c r="N148" i="13"/>
  <c r="N148" i="25"/>
  <c r="B149" i="13"/>
  <c r="B149" i="25"/>
  <c r="C149" i="13"/>
  <c r="C149" i="25"/>
  <c r="D149" i="13"/>
  <c r="D149" i="25"/>
  <c r="F149" i="13"/>
  <c r="F149" i="25"/>
  <c r="G149" i="13"/>
  <c r="G149" i="25"/>
  <c r="H149" i="13"/>
  <c r="H149" i="25"/>
  <c r="J149" i="13"/>
  <c r="J149" i="25"/>
  <c r="L149" i="13"/>
  <c r="L149" i="25"/>
  <c r="M149" i="13"/>
  <c r="M149" i="25"/>
  <c r="N149" i="13"/>
  <c r="N149" i="25"/>
  <c r="B150" i="13"/>
  <c r="B150" i="25"/>
  <c r="C150" i="13"/>
  <c r="C150" i="25"/>
  <c r="D150" i="13"/>
  <c r="D150" i="25"/>
  <c r="F150" i="13"/>
  <c r="F150" i="25"/>
  <c r="G150" i="13"/>
  <c r="G150" i="25"/>
  <c r="H150" i="13"/>
  <c r="H150" i="25"/>
  <c r="J150" i="13"/>
  <c r="J150" i="25"/>
  <c r="L150" i="13"/>
  <c r="L150" i="25"/>
  <c r="M150" i="13"/>
  <c r="M150" i="25"/>
  <c r="N150" i="13"/>
  <c r="N150" i="25"/>
  <c r="B151" i="13"/>
  <c r="B151" i="25"/>
  <c r="C151" i="13"/>
  <c r="C151" i="25"/>
  <c r="D151" i="13"/>
  <c r="D151" i="25"/>
  <c r="F151" i="13"/>
  <c r="F151" i="25"/>
  <c r="G151" i="13"/>
  <c r="G151" i="25"/>
  <c r="H151" i="13"/>
  <c r="H151" i="25"/>
  <c r="J151" i="13"/>
  <c r="J151" i="25"/>
  <c r="L151" i="13"/>
  <c r="L151" i="25"/>
  <c r="M151" i="13"/>
  <c r="M151" i="25"/>
  <c r="N151" i="13"/>
  <c r="N151" i="25"/>
  <c r="B152" i="13"/>
  <c r="B152" i="25"/>
  <c r="C152" i="13"/>
  <c r="C152" i="25"/>
  <c r="D152" i="13"/>
  <c r="D152" i="25"/>
  <c r="F152" i="13"/>
  <c r="F152" i="25"/>
  <c r="G152" i="13"/>
  <c r="G152" i="25"/>
  <c r="H152" i="13"/>
  <c r="H152" i="25"/>
  <c r="J152" i="13"/>
  <c r="J152" i="25"/>
  <c r="L152" i="13"/>
  <c r="L152" i="25"/>
  <c r="M152" i="13"/>
  <c r="M152" i="25"/>
  <c r="N152" i="13"/>
  <c r="N152" i="25"/>
  <c r="B153" i="13"/>
  <c r="B153" i="25"/>
  <c r="C153" i="13"/>
  <c r="C153" i="25"/>
  <c r="D153" i="13"/>
  <c r="D153" i="25"/>
  <c r="F153" i="13"/>
  <c r="F153" i="25"/>
  <c r="G153" i="13"/>
  <c r="G153" i="25"/>
  <c r="H153" i="13"/>
  <c r="H153" i="25"/>
  <c r="J153" i="13"/>
  <c r="J153" i="25"/>
  <c r="L153" i="13"/>
  <c r="L153" i="25"/>
  <c r="M153" i="13"/>
  <c r="M153" i="25"/>
  <c r="N153" i="13"/>
  <c r="N153" i="25"/>
  <c r="B154" i="13"/>
  <c r="B154" i="25"/>
  <c r="C154" i="13"/>
  <c r="C154" i="25"/>
  <c r="D154" i="13"/>
  <c r="D154" i="25"/>
  <c r="F154" i="13"/>
  <c r="F154" i="25"/>
  <c r="G154" i="13"/>
  <c r="G154" i="25"/>
  <c r="H154" i="13"/>
  <c r="H154" i="25"/>
  <c r="J154" i="13"/>
  <c r="J154" i="25"/>
  <c r="L154" i="13"/>
  <c r="L154" i="25"/>
  <c r="M154" i="13"/>
  <c r="M154" i="25"/>
  <c r="N154" i="13"/>
  <c r="N154" i="25"/>
  <c r="B155" i="13"/>
  <c r="B155" i="25"/>
  <c r="C155" i="13"/>
  <c r="C155" i="25"/>
  <c r="D155" i="13"/>
  <c r="D155" i="25"/>
  <c r="F155" i="13"/>
  <c r="F155" i="25"/>
  <c r="G155" i="13"/>
  <c r="G155" i="25"/>
  <c r="H155" i="13"/>
  <c r="H155" i="25"/>
  <c r="J155" i="13"/>
  <c r="J155" i="25"/>
  <c r="L155" i="13"/>
  <c r="L155" i="25"/>
  <c r="M155" i="13"/>
  <c r="M155" i="25"/>
  <c r="N155" i="13"/>
  <c r="N155" i="25"/>
  <c r="B156" i="13"/>
  <c r="B156" i="25"/>
  <c r="C156" i="13"/>
  <c r="C156" i="25"/>
  <c r="D156" i="13"/>
  <c r="D156" i="25"/>
  <c r="F156" i="13"/>
  <c r="F156" i="25"/>
  <c r="G156" i="13"/>
  <c r="G156" i="25"/>
  <c r="H156" i="13"/>
  <c r="H156" i="25"/>
  <c r="J156" i="13"/>
  <c r="J156" i="25"/>
  <c r="L156" i="13"/>
  <c r="L156" i="25"/>
  <c r="M156" i="13"/>
  <c r="M156" i="25"/>
  <c r="N156" i="13"/>
  <c r="N156" i="25"/>
  <c r="B157" i="13"/>
  <c r="B157" i="25"/>
  <c r="C157" i="13"/>
  <c r="C157" i="25"/>
  <c r="D157" i="13"/>
  <c r="D157" i="25"/>
  <c r="F157" i="13"/>
  <c r="F157" i="25"/>
  <c r="G157" i="13"/>
  <c r="G157" i="25"/>
  <c r="H157" i="13"/>
  <c r="H157" i="25"/>
  <c r="J157" i="13"/>
  <c r="J157" i="25"/>
  <c r="L157" i="13"/>
  <c r="L157" i="25"/>
  <c r="M157" i="13"/>
  <c r="M157" i="25"/>
  <c r="N157" i="13"/>
  <c r="N157" i="25"/>
  <c r="B158" i="13"/>
  <c r="B158" i="25"/>
  <c r="C158" i="13"/>
  <c r="C158" i="25"/>
  <c r="D158" i="13"/>
  <c r="D158" i="25"/>
  <c r="F158" i="13"/>
  <c r="F158" i="25"/>
  <c r="G158" i="13"/>
  <c r="G158" i="25"/>
  <c r="H158" i="13"/>
  <c r="H158" i="25"/>
  <c r="J158" i="13"/>
  <c r="J158" i="25"/>
  <c r="L158" i="13"/>
  <c r="L158" i="25"/>
  <c r="M158" i="13"/>
  <c r="M158" i="25"/>
  <c r="N158" i="13"/>
  <c r="N158" i="25"/>
  <c r="B159" i="13"/>
  <c r="B159" i="25"/>
  <c r="C159" i="13"/>
  <c r="C159" i="25"/>
  <c r="D159" i="13"/>
  <c r="D159" i="25"/>
  <c r="F159" i="13"/>
  <c r="F159" i="25"/>
  <c r="G159" i="13"/>
  <c r="G159" i="25"/>
  <c r="H159" i="13"/>
  <c r="H159" i="25"/>
  <c r="J159" i="13"/>
  <c r="J159" i="25"/>
  <c r="L159" i="13"/>
  <c r="L159" i="25"/>
  <c r="M159" i="13"/>
  <c r="M159" i="25"/>
  <c r="N159" i="13"/>
  <c r="N159" i="25"/>
  <c r="B160" i="13"/>
  <c r="B160" i="25"/>
  <c r="C160" i="13"/>
  <c r="C160" i="25"/>
  <c r="D160" i="13"/>
  <c r="D160" i="25"/>
  <c r="F160" i="13"/>
  <c r="F160" i="25"/>
  <c r="G160" i="13"/>
  <c r="G160" i="25"/>
  <c r="H160" i="13"/>
  <c r="H160" i="25"/>
  <c r="J160" i="13"/>
  <c r="J160" i="25"/>
  <c r="L160" i="13"/>
  <c r="L160" i="25"/>
  <c r="M160" i="13"/>
  <c r="M160" i="25"/>
  <c r="N160" i="13"/>
  <c r="N160" i="25"/>
  <c r="P160" i="13"/>
  <c r="P160" i="25"/>
  <c r="B161" i="13"/>
  <c r="B161" i="25"/>
  <c r="C161" i="13"/>
  <c r="C161" i="25"/>
  <c r="D161" i="13"/>
  <c r="D161" i="25"/>
  <c r="F161" i="13"/>
  <c r="F161" i="25"/>
  <c r="G161" i="13"/>
  <c r="G161" i="25"/>
  <c r="H161" i="13"/>
  <c r="H161" i="25"/>
  <c r="J161" i="13"/>
  <c r="J161" i="25"/>
  <c r="L161" i="13"/>
  <c r="L161" i="25"/>
  <c r="M161" i="13"/>
  <c r="M161" i="25"/>
  <c r="N161" i="13"/>
  <c r="N161" i="25"/>
  <c r="P161" i="13"/>
  <c r="P161" i="25"/>
  <c r="B162" i="13"/>
  <c r="B162" i="25"/>
  <c r="C162" i="13"/>
  <c r="C162" i="25"/>
  <c r="D162" i="13"/>
  <c r="D162" i="25"/>
  <c r="F162" i="13"/>
  <c r="F162" i="25"/>
  <c r="G162" i="13"/>
  <c r="G162" i="25"/>
  <c r="H162" i="13"/>
  <c r="H162" i="25"/>
  <c r="J162" i="13"/>
  <c r="J162" i="25"/>
  <c r="L162" i="13"/>
  <c r="L162" i="25"/>
  <c r="M162" i="13"/>
  <c r="M162" i="25"/>
  <c r="N162" i="13"/>
  <c r="N162" i="25"/>
  <c r="P162" i="13"/>
  <c r="P162" i="25"/>
  <c r="B163" i="13"/>
  <c r="B163" i="25"/>
  <c r="C163" i="13"/>
  <c r="C163" i="25"/>
  <c r="D163" i="13"/>
  <c r="D163" i="25"/>
  <c r="F163" i="13"/>
  <c r="F163" i="25"/>
  <c r="G163" i="13"/>
  <c r="G163" i="25"/>
  <c r="H163" i="13"/>
  <c r="H163" i="25"/>
  <c r="J163" i="13"/>
  <c r="J163" i="25"/>
  <c r="L163" i="13"/>
  <c r="L163" i="25"/>
  <c r="M163" i="13"/>
  <c r="M163" i="25"/>
  <c r="N163" i="13"/>
  <c r="N163" i="25"/>
  <c r="P163" i="13"/>
  <c r="P163" i="25"/>
  <c r="B164" i="13"/>
  <c r="B164" i="25"/>
  <c r="C164" i="13"/>
  <c r="C164" i="25"/>
  <c r="D164" i="13"/>
  <c r="D164" i="25"/>
  <c r="F164" i="13"/>
  <c r="F164" i="25"/>
  <c r="G164" i="13"/>
  <c r="G164" i="25"/>
  <c r="H164" i="13"/>
  <c r="H164" i="25"/>
  <c r="J164" i="13"/>
  <c r="J164" i="25"/>
  <c r="L164" i="13"/>
  <c r="L164" i="25"/>
  <c r="M164" i="13"/>
  <c r="M164" i="25"/>
  <c r="N164" i="13"/>
  <c r="N164" i="25"/>
  <c r="P164" i="13"/>
  <c r="P164" i="25"/>
  <c r="B165" i="13"/>
  <c r="B165" i="25"/>
  <c r="C165" i="13"/>
  <c r="C165" i="25"/>
  <c r="D165" i="13"/>
  <c r="D165" i="25"/>
  <c r="F165" i="13"/>
  <c r="F165" i="25"/>
  <c r="G165" i="13"/>
  <c r="G165" i="25"/>
  <c r="H165" i="13"/>
  <c r="H165" i="25"/>
  <c r="J165" i="13"/>
  <c r="J165" i="25"/>
  <c r="L165" i="13"/>
  <c r="L165" i="25"/>
  <c r="M165" i="13"/>
  <c r="M165" i="25"/>
  <c r="N165" i="13"/>
  <c r="N165" i="25"/>
  <c r="P165" i="13"/>
  <c r="P165" i="25"/>
  <c r="B166" i="13"/>
  <c r="B166" i="25"/>
  <c r="C166" i="13"/>
  <c r="C166" i="25"/>
  <c r="D166" i="13"/>
  <c r="D166" i="25"/>
  <c r="F166" i="13"/>
  <c r="F166" i="25"/>
  <c r="G166" i="13"/>
  <c r="G166" i="25"/>
  <c r="H166" i="13"/>
  <c r="H166" i="25"/>
  <c r="J166" i="13"/>
  <c r="J166" i="25"/>
  <c r="L166" i="13"/>
  <c r="L166" i="25"/>
  <c r="M166" i="13"/>
  <c r="M166" i="25"/>
  <c r="N166" i="13"/>
  <c r="N166" i="25"/>
  <c r="P166" i="13"/>
  <c r="P166" i="25"/>
  <c r="B167" i="13"/>
  <c r="B167" i="25"/>
  <c r="C167" i="13"/>
  <c r="C167" i="25"/>
  <c r="D167" i="13"/>
  <c r="D167" i="25"/>
  <c r="F167" i="13"/>
  <c r="F167" i="25"/>
  <c r="G167" i="13"/>
  <c r="G167" i="25"/>
  <c r="H167" i="13"/>
  <c r="H167" i="25"/>
  <c r="J167" i="13"/>
  <c r="J167" i="25"/>
  <c r="L167" i="13"/>
  <c r="L167" i="25"/>
  <c r="M167" i="13"/>
  <c r="M167" i="25"/>
  <c r="N167" i="13"/>
  <c r="N167" i="25"/>
  <c r="P167" i="13"/>
  <c r="P167" i="25"/>
  <c r="B168" i="13"/>
  <c r="B168" i="25"/>
  <c r="C168" i="13"/>
  <c r="C168" i="25"/>
  <c r="D168" i="13"/>
  <c r="D168" i="25"/>
  <c r="F168" i="13"/>
  <c r="F168" i="25"/>
  <c r="G168" i="13"/>
  <c r="G168" i="25"/>
  <c r="H168" i="13"/>
  <c r="H168" i="25"/>
  <c r="J168" i="13"/>
  <c r="J168" i="25"/>
  <c r="L168" i="13"/>
  <c r="L168" i="25"/>
  <c r="M168" i="13"/>
  <c r="M168" i="25"/>
  <c r="N168" i="13"/>
  <c r="N168" i="25"/>
  <c r="P168" i="13"/>
  <c r="P168" i="25"/>
  <c r="B169" i="13"/>
  <c r="B169" i="25"/>
  <c r="C169" i="13"/>
  <c r="C169" i="25"/>
  <c r="D169" i="13"/>
  <c r="D169" i="25"/>
  <c r="F169" i="13"/>
  <c r="F169" i="25"/>
  <c r="G169" i="13"/>
  <c r="G169" i="25"/>
  <c r="H169" i="13"/>
  <c r="H169" i="25"/>
  <c r="J169" i="13"/>
  <c r="J169" i="25"/>
  <c r="L169" i="13"/>
  <c r="L169" i="25"/>
  <c r="M169" i="13"/>
  <c r="M169" i="25"/>
  <c r="N169" i="13"/>
  <c r="N169" i="25"/>
  <c r="P169" i="13"/>
  <c r="P169" i="25"/>
  <c r="B170" i="13"/>
  <c r="B170" i="25"/>
  <c r="C170" i="13"/>
  <c r="C170" i="25"/>
  <c r="D170" i="13"/>
  <c r="D170" i="25"/>
  <c r="F170" i="13"/>
  <c r="F170" i="25"/>
  <c r="G170" i="13"/>
  <c r="G170" i="25"/>
  <c r="H170" i="13"/>
  <c r="H170" i="25"/>
  <c r="J170" i="13"/>
  <c r="J170" i="25"/>
  <c r="L170" i="13"/>
  <c r="L170" i="25"/>
  <c r="M170" i="13"/>
  <c r="M170" i="25"/>
  <c r="N170" i="13"/>
  <c r="N170" i="25"/>
  <c r="P170" i="13"/>
  <c r="P170" i="25"/>
  <c r="B171" i="13"/>
  <c r="B171" i="25"/>
  <c r="C171" i="13"/>
  <c r="C171" i="25"/>
  <c r="D171" i="13"/>
  <c r="D171" i="25"/>
  <c r="F171" i="13"/>
  <c r="F171" i="25"/>
  <c r="G171" i="13"/>
  <c r="G171" i="25"/>
  <c r="H171" i="13"/>
  <c r="H171" i="25"/>
  <c r="J171" i="13"/>
  <c r="J171" i="25"/>
  <c r="L171" i="13"/>
  <c r="L171" i="25"/>
  <c r="M171" i="13"/>
  <c r="M171" i="25"/>
  <c r="N171" i="13"/>
  <c r="N171" i="25"/>
  <c r="P171" i="13"/>
  <c r="P171" i="25"/>
  <c r="B172" i="13"/>
  <c r="B172" i="25"/>
  <c r="C172" i="13"/>
  <c r="C172" i="25"/>
  <c r="D172" i="13"/>
  <c r="D172" i="25"/>
  <c r="F172" i="13"/>
  <c r="F172" i="25"/>
  <c r="G172" i="13"/>
  <c r="G172" i="25"/>
  <c r="H172" i="13"/>
  <c r="H172" i="25"/>
  <c r="J172" i="13"/>
  <c r="J172" i="25"/>
  <c r="L172" i="13"/>
  <c r="L172" i="25"/>
  <c r="M172" i="13"/>
  <c r="M172" i="25"/>
  <c r="N172" i="13"/>
  <c r="N172" i="25"/>
  <c r="P172" i="13"/>
  <c r="P172" i="25"/>
  <c r="B173" i="13"/>
  <c r="B173" i="25"/>
  <c r="C173" i="13"/>
  <c r="C173" i="25"/>
  <c r="D173" i="13"/>
  <c r="D173" i="25"/>
  <c r="F173" i="13"/>
  <c r="F173" i="25"/>
  <c r="G173" i="13"/>
  <c r="G173" i="25"/>
  <c r="H173" i="13"/>
  <c r="H173" i="25"/>
  <c r="J173" i="13"/>
  <c r="J173" i="25"/>
  <c r="L173" i="13"/>
  <c r="L173" i="25"/>
  <c r="M173" i="13"/>
  <c r="M173" i="25"/>
  <c r="N173" i="13"/>
  <c r="N173" i="25"/>
  <c r="P173" i="13"/>
  <c r="P173" i="25"/>
  <c r="B174" i="13"/>
  <c r="B174" i="25"/>
  <c r="C174" i="13"/>
  <c r="C174" i="25"/>
  <c r="D174" i="13"/>
  <c r="D174" i="25"/>
  <c r="F174" i="13"/>
  <c r="F174" i="25"/>
  <c r="G174" i="13"/>
  <c r="G174" i="25"/>
  <c r="H174" i="13"/>
  <c r="H174" i="25"/>
  <c r="J174" i="13"/>
  <c r="J174" i="25"/>
  <c r="L174" i="13"/>
  <c r="L174" i="25"/>
  <c r="M174" i="13"/>
  <c r="M174" i="25"/>
  <c r="N174" i="13"/>
  <c r="N174" i="25"/>
  <c r="P174" i="13"/>
  <c r="P174" i="25"/>
  <c r="B175" i="13"/>
  <c r="B175" i="25"/>
  <c r="C175" i="13"/>
  <c r="C175" i="25"/>
  <c r="D175" i="13"/>
  <c r="D175" i="25"/>
  <c r="F175" i="13"/>
  <c r="F175" i="25"/>
  <c r="G175" i="13"/>
  <c r="G175" i="25"/>
  <c r="H175" i="13"/>
  <c r="H175" i="25"/>
  <c r="J175" i="13"/>
  <c r="J175" i="25"/>
  <c r="L175" i="13"/>
  <c r="L175" i="25"/>
  <c r="M175" i="13"/>
  <c r="M175" i="25"/>
  <c r="N175" i="13"/>
  <c r="N175" i="25"/>
  <c r="P175" i="13"/>
  <c r="P175" i="25"/>
  <c r="B176" i="13"/>
  <c r="B176" i="25"/>
  <c r="C176" i="13"/>
  <c r="C176" i="25"/>
  <c r="D176" i="13"/>
  <c r="D176" i="25"/>
  <c r="F176" i="13"/>
  <c r="F176" i="25"/>
  <c r="G176" i="13"/>
  <c r="G176" i="25"/>
  <c r="H176" i="13"/>
  <c r="H176" i="25"/>
  <c r="J176" i="13"/>
  <c r="J176" i="25"/>
  <c r="L176" i="13"/>
  <c r="L176" i="25"/>
  <c r="M176" i="13"/>
  <c r="M176" i="25"/>
  <c r="N176" i="13"/>
  <c r="N176" i="25"/>
  <c r="P176" i="13"/>
  <c r="P176" i="25"/>
  <c r="B177" i="13"/>
  <c r="B177" i="25"/>
  <c r="C177" i="13"/>
  <c r="C177" i="25"/>
  <c r="D177" i="13"/>
  <c r="D177" i="25"/>
  <c r="F177" i="13"/>
  <c r="F177" i="25"/>
  <c r="G177" i="13"/>
  <c r="G177" i="25"/>
  <c r="H177" i="13"/>
  <c r="H177" i="25"/>
  <c r="J177" i="13"/>
  <c r="J177" i="25"/>
  <c r="L177" i="13"/>
  <c r="L177" i="25"/>
  <c r="M177" i="13"/>
  <c r="M177" i="25"/>
  <c r="N177" i="13"/>
  <c r="N177" i="25"/>
  <c r="P177" i="13"/>
  <c r="P177" i="25"/>
  <c r="B178" i="13"/>
  <c r="B178" i="25"/>
  <c r="C178" i="13"/>
  <c r="C178" i="25"/>
  <c r="D178" i="13"/>
  <c r="D178" i="25"/>
  <c r="F178" i="13"/>
  <c r="F178" i="25"/>
  <c r="G178" i="13"/>
  <c r="G178" i="25"/>
  <c r="H178" i="13"/>
  <c r="H178" i="25"/>
  <c r="J178" i="13"/>
  <c r="J178" i="25"/>
  <c r="L178" i="13"/>
  <c r="L178" i="25"/>
  <c r="M178" i="13"/>
  <c r="M178" i="25"/>
  <c r="N178" i="13"/>
  <c r="N178" i="25"/>
  <c r="P178" i="13"/>
  <c r="P178" i="25"/>
  <c r="B179" i="13"/>
  <c r="B179" i="25"/>
  <c r="C179" i="13"/>
  <c r="C179" i="25"/>
  <c r="D179" i="13"/>
  <c r="D179" i="25"/>
  <c r="F179" i="13"/>
  <c r="F179" i="25"/>
  <c r="G179" i="13"/>
  <c r="G179" i="25"/>
  <c r="H179" i="13"/>
  <c r="H179" i="25"/>
  <c r="J179" i="13"/>
  <c r="J179" i="25"/>
  <c r="L179" i="13"/>
  <c r="L179" i="25"/>
  <c r="M179" i="13"/>
  <c r="M179" i="25"/>
  <c r="N179" i="13"/>
  <c r="N179" i="25"/>
  <c r="P179" i="13"/>
  <c r="P179" i="25"/>
  <c r="B180" i="13"/>
  <c r="B180" i="25"/>
  <c r="C180" i="13"/>
  <c r="C180" i="25"/>
  <c r="D180" i="13"/>
  <c r="D180" i="25"/>
  <c r="F180" i="13"/>
  <c r="F180" i="25"/>
  <c r="G180" i="13"/>
  <c r="G180" i="25"/>
  <c r="H180" i="13"/>
  <c r="H180" i="25"/>
  <c r="J180" i="13"/>
  <c r="J180" i="25"/>
  <c r="L180" i="13"/>
  <c r="L180" i="25"/>
  <c r="M180" i="13"/>
  <c r="M180" i="25"/>
  <c r="N180" i="13"/>
  <c r="N180" i="25"/>
  <c r="P180" i="13"/>
  <c r="P180" i="25"/>
  <c r="B181" i="13"/>
  <c r="B181" i="25"/>
  <c r="C181" i="13"/>
  <c r="C181" i="25"/>
  <c r="D181" i="13"/>
  <c r="D181" i="25"/>
  <c r="F181" i="13"/>
  <c r="F181" i="25"/>
  <c r="G181" i="13"/>
  <c r="G181" i="25"/>
  <c r="H181" i="13"/>
  <c r="H181" i="25"/>
  <c r="J181" i="13"/>
  <c r="J181" i="25"/>
  <c r="L181" i="13"/>
  <c r="L181" i="25"/>
  <c r="M181" i="13"/>
  <c r="M181" i="25"/>
  <c r="N181" i="13"/>
  <c r="N181" i="25"/>
  <c r="P181" i="13"/>
  <c r="P181" i="25"/>
  <c r="B182" i="13"/>
  <c r="B182" i="25"/>
  <c r="C182" i="13"/>
  <c r="C182" i="25"/>
  <c r="D182" i="13"/>
  <c r="D182" i="25"/>
  <c r="F182" i="13"/>
  <c r="F182" i="25"/>
  <c r="G182" i="13"/>
  <c r="G182" i="25"/>
  <c r="H182" i="13"/>
  <c r="H182" i="25"/>
  <c r="J182" i="13"/>
  <c r="J182" i="25"/>
  <c r="L182" i="13"/>
  <c r="L182" i="25"/>
  <c r="M182" i="13"/>
  <c r="M182" i="25"/>
  <c r="N182" i="13"/>
  <c r="N182" i="25"/>
  <c r="P182" i="13"/>
  <c r="P182" i="25"/>
  <c r="B183" i="13"/>
  <c r="B183" i="25"/>
  <c r="C183" i="13"/>
  <c r="C183" i="25"/>
  <c r="D183" i="13"/>
  <c r="D183" i="25"/>
  <c r="F183" i="13"/>
  <c r="F183" i="25"/>
  <c r="G183" i="13"/>
  <c r="G183" i="25"/>
  <c r="H183" i="13"/>
  <c r="H183" i="25"/>
  <c r="J183" i="13"/>
  <c r="J183" i="25"/>
  <c r="L183" i="13"/>
  <c r="L183" i="25"/>
  <c r="M183" i="13"/>
  <c r="M183" i="25"/>
  <c r="N183" i="13"/>
  <c r="N183" i="25"/>
  <c r="P183" i="13"/>
  <c r="P183" i="25"/>
  <c r="B184" i="13"/>
  <c r="B184" i="25"/>
  <c r="C184" i="13"/>
  <c r="C184" i="25"/>
  <c r="D184" i="13"/>
  <c r="D184" i="25"/>
  <c r="F184" i="13"/>
  <c r="F184" i="25"/>
  <c r="G184" i="13"/>
  <c r="G184" i="25"/>
  <c r="H184" i="13"/>
  <c r="H184" i="25"/>
  <c r="J184" i="13"/>
  <c r="J184" i="25"/>
  <c r="L184" i="13"/>
  <c r="L184" i="25"/>
  <c r="M184" i="13"/>
  <c r="M184" i="25"/>
  <c r="N184" i="13"/>
  <c r="N184" i="25"/>
  <c r="P184" i="13"/>
  <c r="P184" i="25"/>
  <c r="B185" i="13"/>
  <c r="B185" i="25"/>
  <c r="C185" i="13"/>
  <c r="C185" i="25"/>
  <c r="D185" i="13"/>
  <c r="D185" i="25"/>
  <c r="F185" i="13"/>
  <c r="F185" i="25"/>
  <c r="G185" i="13"/>
  <c r="G185" i="25"/>
  <c r="H185" i="13"/>
  <c r="H185" i="25"/>
  <c r="J185" i="13"/>
  <c r="J185" i="25"/>
  <c r="L185" i="13"/>
  <c r="L185" i="25"/>
  <c r="M185" i="13"/>
  <c r="M185" i="25"/>
  <c r="N185" i="13"/>
  <c r="N185" i="25"/>
  <c r="P185" i="13"/>
  <c r="P185" i="25"/>
  <c r="B186" i="13"/>
  <c r="B186" i="25"/>
  <c r="C186" i="13"/>
  <c r="C186" i="25"/>
  <c r="D186" i="13"/>
  <c r="D186" i="25"/>
  <c r="F186" i="13"/>
  <c r="F186" i="25"/>
  <c r="G186" i="13"/>
  <c r="G186" i="25"/>
  <c r="H186" i="13"/>
  <c r="H186" i="25"/>
  <c r="J186" i="13"/>
  <c r="J186" i="25"/>
  <c r="L186" i="13"/>
  <c r="L186" i="25"/>
  <c r="M186" i="13"/>
  <c r="M186" i="25"/>
  <c r="N186" i="13"/>
  <c r="N186" i="25"/>
  <c r="P186" i="13"/>
  <c r="P186" i="25"/>
  <c r="B187" i="13"/>
  <c r="B187" i="25"/>
  <c r="C187" i="13"/>
  <c r="C187" i="25"/>
  <c r="D187" i="13"/>
  <c r="D187" i="25"/>
  <c r="F187" i="13"/>
  <c r="F187" i="25"/>
  <c r="G187" i="13"/>
  <c r="G187" i="25"/>
  <c r="H187" i="13"/>
  <c r="H187" i="25"/>
  <c r="J187" i="13"/>
  <c r="J187" i="25"/>
  <c r="L187" i="13"/>
  <c r="L187" i="25"/>
  <c r="M187" i="13"/>
  <c r="M187" i="25"/>
  <c r="N187" i="13"/>
  <c r="N187" i="25"/>
  <c r="P187" i="13"/>
  <c r="P187" i="25"/>
  <c r="B188" i="13"/>
  <c r="B188" i="25"/>
  <c r="C188" i="13"/>
  <c r="C188" i="25"/>
  <c r="D188" i="13"/>
  <c r="D188" i="25"/>
  <c r="F188" i="13"/>
  <c r="F188" i="25"/>
  <c r="G188" i="13"/>
  <c r="G188" i="25"/>
  <c r="H188" i="13"/>
  <c r="H188" i="25"/>
  <c r="J188" i="13"/>
  <c r="J188" i="25"/>
  <c r="L188" i="13"/>
  <c r="L188" i="25"/>
  <c r="M188" i="13"/>
  <c r="M188" i="25"/>
  <c r="N188" i="13"/>
  <c r="N188" i="25"/>
  <c r="P188" i="13"/>
  <c r="P188" i="25"/>
  <c r="B189" i="13"/>
  <c r="B189" i="25"/>
  <c r="C189" i="13"/>
  <c r="C189" i="25"/>
  <c r="D189" i="13"/>
  <c r="D189" i="25"/>
  <c r="F189" i="13"/>
  <c r="F189" i="25"/>
  <c r="G189" i="13"/>
  <c r="G189" i="25"/>
  <c r="H189" i="13"/>
  <c r="H189" i="25"/>
  <c r="J189" i="13"/>
  <c r="J189" i="25"/>
  <c r="L189" i="13"/>
  <c r="L189" i="25"/>
  <c r="M189" i="13"/>
  <c r="M189" i="25"/>
  <c r="N189" i="13"/>
  <c r="N189" i="25"/>
  <c r="P189" i="13"/>
  <c r="P189" i="25"/>
  <c r="B190" i="13"/>
  <c r="B190" i="25"/>
  <c r="C190" i="13"/>
  <c r="C190" i="25"/>
  <c r="D190" i="13"/>
  <c r="D190" i="25"/>
  <c r="F190" i="13"/>
  <c r="F190" i="25"/>
  <c r="G190" i="13"/>
  <c r="G190" i="25"/>
  <c r="H190" i="13"/>
  <c r="H190" i="25"/>
  <c r="J190" i="13"/>
  <c r="J190" i="25"/>
  <c r="L190" i="13"/>
  <c r="L190" i="25"/>
  <c r="M190" i="13"/>
  <c r="M190" i="25"/>
  <c r="N190" i="13"/>
  <c r="N190" i="25"/>
  <c r="P190" i="13"/>
  <c r="P190" i="25"/>
  <c r="B191" i="13"/>
  <c r="B191" i="25"/>
  <c r="C191" i="13"/>
  <c r="C191" i="25"/>
  <c r="D191" i="13"/>
  <c r="D191" i="25"/>
  <c r="F191" i="13"/>
  <c r="F191" i="25"/>
  <c r="G191" i="13"/>
  <c r="G191" i="25"/>
  <c r="H191" i="13"/>
  <c r="H191" i="25"/>
  <c r="J191" i="13"/>
  <c r="J191" i="25"/>
  <c r="L191" i="13"/>
  <c r="L191" i="25"/>
  <c r="M191" i="13"/>
  <c r="M191" i="25"/>
  <c r="N191" i="13"/>
  <c r="N191" i="25"/>
  <c r="P191" i="13"/>
  <c r="P191" i="25"/>
  <c r="B192" i="13"/>
  <c r="B192" i="25"/>
  <c r="C192" i="13"/>
  <c r="C192" i="25"/>
  <c r="D192" i="13"/>
  <c r="D192" i="25"/>
  <c r="F192" i="13"/>
  <c r="F192" i="25"/>
  <c r="G192" i="13"/>
  <c r="G192" i="25"/>
  <c r="H192" i="13"/>
  <c r="H192" i="25"/>
  <c r="J192" i="13"/>
  <c r="J192" i="25"/>
  <c r="L192" i="13"/>
  <c r="L192" i="25"/>
  <c r="M192" i="13"/>
  <c r="M192" i="25"/>
  <c r="N192" i="13"/>
  <c r="N192" i="25"/>
  <c r="P192" i="13"/>
  <c r="P192" i="25"/>
  <c r="B193" i="13"/>
  <c r="B193" i="25"/>
  <c r="C193" i="13"/>
  <c r="C193" i="25"/>
  <c r="D193" i="13"/>
  <c r="D193" i="25"/>
  <c r="F193" i="13"/>
  <c r="F193" i="25"/>
  <c r="G193" i="13"/>
  <c r="G193" i="25"/>
  <c r="H193" i="13"/>
  <c r="H193" i="25"/>
  <c r="J193" i="13"/>
  <c r="J193" i="25"/>
  <c r="L193" i="13"/>
  <c r="L193" i="25"/>
  <c r="M193" i="13"/>
  <c r="M193" i="25"/>
  <c r="N193" i="13"/>
  <c r="N193" i="25"/>
  <c r="P193" i="13"/>
  <c r="P193" i="25"/>
  <c r="B194" i="13"/>
  <c r="B194" i="25"/>
  <c r="C194" i="13"/>
  <c r="C194" i="25"/>
  <c r="D194" i="13"/>
  <c r="D194" i="25"/>
  <c r="F194" i="13"/>
  <c r="F194" i="25"/>
  <c r="G194" i="13"/>
  <c r="G194" i="25"/>
  <c r="H194" i="13"/>
  <c r="H194" i="25"/>
  <c r="J194" i="13"/>
  <c r="J194" i="25"/>
  <c r="L194" i="13"/>
  <c r="L194" i="25"/>
  <c r="M194" i="13"/>
  <c r="M194" i="25"/>
  <c r="N194" i="13"/>
  <c r="N194" i="25"/>
  <c r="P194" i="13"/>
  <c r="P194" i="25"/>
  <c r="B195" i="13"/>
  <c r="B195" i="25"/>
  <c r="C195" i="13"/>
  <c r="C195" i="25"/>
  <c r="D195" i="13"/>
  <c r="D195" i="25"/>
  <c r="F195" i="13"/>
  <c r="F195" i="25"/>
  <c r="G195" i="13"/>
  <c r="G195" i="25"/>
  <c r="H195" i="13"/>
  <c r="H195" i="25"/>
  <c r="J195" i="13"/>
  <c r="J195" i="25"/>
  <c r="L195" i="13"/>
  <c r="L195" i="25"/>
  <c r="M195" i="13"/>
  <c r="M195" i="25"/>
  <c r="N195" i="13"/>
  <c r="N195" i="25"/>
  <c r="P195" i="13"/>
  <c r="P195" i="25"/>
  <c r="B196" i="13"/>
  <c r="B196" i="25"/>
  <c r="C196" i="13"/>
  <c r="C196" i="25"/>
  <c r="D196" i="13"/>
  <c r="D196" i="25"/>
  <c r="F196" i="13"/>
  <c r="F196" i="25"/>
  <c r="G196" i="13"/>
  <c r="G196" i="25"/>
  <c r="H196" i="13"/>
  <c r="H196" i="25"/>
  <c r="J196" i="13"/>
  <c r="J196" i="25"/>
  <c r="L196" i="13"/>
  <c r="L196" i="25"/>
  <c r="M196" i="13"/>
  <c r="M196" i="25"/>
  <c r="N196" i="13"/>
  <c r="N196" i="25"/>
  <c r="P196" i="13"/>
  <c r="P196" i="25"/>
  <c r="B197" i="13"/>
  <c r="B197" i="25"/>
  <c r="C197" i="13"/>
  <c r="C197" i="25"/>
  <c r="D197" i="13"/>
  <c r="D197" i="25"/>
  <c r="F197" i="13"/>
  <c r="F197" i="25"/>
  <c r="G197" i="13"/>
  <c r="G197" i="25"/>
  <c r="H197" i="13"/>
  <c r="H197" i="25"/>
  <c r="J197" i="13"/>
  <c r="J197" i="25"/>
  <c r="L197" i="13"/>
  <c r="L197" i="25"/>
  <c r="M197" i="13"/>
  <c r="M197" i="25"/>
  <c r="N197" i="13"/>
  <c r="N197" i="25"/>
  <c r="P197" i="13"/>
  <c r="P197" i="25"/>
  <c r="B198" i="13"/>
  <c r="B198" i="25"/>
  <c r="C198" i="13"/>
  <c r="C198" i="25"/>
  <c r="D198" i="13"/>
  <c r="D198" i="25"/>
  <c r="F198" i="13"/>
  <c r="F198" i="25"/>
  <c r="G198" i="13"/>
  <c r="G198" i="25"/>
  <c r="H198" i="13"/>
  <c r="H198" i="25"/>
  <c r="J198" i="13"/>
  <c r="J198" i="25"/>
  <c r="L198" i="13"/>
  <c r="L198" i="25"/>
  <c r="M198" i="13"/>
  <c r="M198" i="25"/>
  <c r="N198" i="13"/>
  <c r="N198" i="25"/>
  <c r="P198" i="13"/>
  <c r="P198" i="25"/>
  <c r="B199" i="13"/>
  <c r="B199" i="25"/>
  <c r="C199" i="13"/>
  <c r="C199" i="25"/>
  <c r="D199" i="13"/>
  <c r="D199" i="25"/>
  <c r="F199" i="13"/>
  <c r="F199" i="25"/>
  <c r="G199" i="13"/>
  <c r="G199" i="25"/>
  <c r="H199" i="13"/>
  <c r="H199" i="25"/>
  <c r="J199" i="13"/>
  <c r="J199" i="25"/>
  <c r="L199" i="13"/>
  <c r="L199" i="25"/>
  <c r="M199" i="13"/>
  <c r="M199" i="25"/>
  <c r="N199" i="13"/>
  <c r="N199" i="25"/>
  <c r="P199" i="13"/>
  <c r="P199" i="25"/>
  <c r="B200" i="13"/>
  <c r="B200" i="25"/>
  <c r="C200" i="13"/>
  <c r="C200" i="25"/>
  <c r="D200" i="13"/>
  <c r="D200" i="25"/>
  <c r="F200" i="13"/>
  <c r="F200" i="25"/>
  <c r="G200" i="13"/>
  <c r="G200" i="25"/>
  <c r="H200" i="13"/>
  <c r="H200" i="25"/>
  <c r="J200" i="13"/>
  <c r="J200" i="25"/>
  <c r="L200" i="13"/>
  <c r="L200" i="25"/>
  <c r="M200" i="13"/>
  <c r="M200" i="25"/>
  <c r="N200" i="13"/>
  <c r="N200" i="25"/>
  <c r="P200" i="13"/>
  <c r="P200" i="25"/>
  <c r="B201" i="13"/>
  <c r="B201" i="25"/>
  <c r="C201" i="13"/>
  <c r="C201" i="25"/>
  <c r="D201" i="13"/>
  <c r="D201" i="25"/>
  <c r="F201" i="13"/>
  <c r="F201" i="25"/>
  <c r="G201" i="13"/>
  <c r="G201" i="25"/>
  <c r="H201" i="13"/>
  <c r="H201" i="25"/>
  <c r="J201" i="13"/>
  <c r="J201" i="25"/>
  <c r="L201" i="13"/>
  <c r="L201" i="25"/>
  <c r="M201" i="13"/>
  <c r="M201" i="25"/>
  <c r="N201" i="13"/>
  <c r="N201" i="25"/>
  <c r="P201" i="13"/>
  <c r="P201" i="25"/>
  <c r="B202" i="13"/>
  <c r="B202" i="25"/>
  <c r="C202" i="13"/>
  <c r="C202" i="25"/>
  <c r="D202" i="13"/>
  <c r="D202" i="25"/>
  <c r="F202" i="13"/>
  <c r="F202" i="25"/>
  <c r="G202" i="13"/>
  <c r="G202" i="25"/>
  <c r="H202" i="13"/>
  <c r="H202" i="25"/>
  <c r="J202" i="13"/>
  <c r="J202" i="25"/>
  <c r="L202" i="13"/>
  <c r="L202" i="25"/>
  <c r="M202" i="13"/>
  <c r="M202" i="25"/>
  <c r="N202" i="13"/>
  <c r="N202" i="25"/>
  <c r="P202" i="13"/>
  <c r="P202" i="25"/>
  <c r="B203" i="13"/>
  <c r="B203" i="25"/>
  <c r="C203" i="13"/>
  <c r="C203" i="25"/>
  <c r="D203" i="13"/>
  <c r="D203" i="25"/>
  <c r="F203" i="13"/>
  <c r="F203" i="25"/>
  <c r="G203" i="13"/>
  <c r="G203" i="25"/>
  <c r="H203" i="13"/>
  <c r="H203" i="25"/>
  <c r="J203" i="13"/>
  <c r="J203" i="25"/>
  <c r="L203" i="13"/>
  <c r="L203" i="25"/>
  <c r="M203" i="13"/>
  <c r="M203" i="25"/>
  <c r="N203" i="13"/>
  <c r="N203" i="25"/>
  <c r="P203" i="13"/>
  <c r="P203" i="25"/>
  <c r="B204" i="13"/>
  <c r="B204" i="25"/>
  <c r="C204" i="13"/>
  <c r="C204" i="25"/>
  <c r="D204" i="13"/>
  <c r="D204" i="25"/>
  <c r="F204" i="13"/>
  <c r="F204" i="25"/>
  <c r="G204" i="13"/>
  <c r="G204" i="25"/>
  <c r="H204" i="13"/>
  <c r="H204" i="25"/>
  <c r="J204" i="13"/>
  <c r="J204" i="25"/>
  <c r="L204" i="13"/>
  <c r="L204" i="25"/>
  <c r="M204" i="13"/>
  <c r="M204" i="25"/>
  <c r="N204" i="13"/>
  <c r="N204" i="25"/>
  <c r="P204" i="13"/>
  <c r="P204" i="25"/>
  <c r="B205" i="13"/>
  <c r="B205" i="25"/>
  <c r="C205" i="13"/>
  <c r="C205" i="25"/>
  <c r="D205" i="13"/>
  <c r="D205" i="25"/>
  <c r="F205" i="13"/>
  <c r="F205" i="25"/>
  <c r="G205" i="13"/>
  <c r="G205" i="25"/>
  <c r="H205" i="13"/>
  <c r="H205" i="25"/>
  <c r="J205" i="13"/>
  <c r="J205" i="25"/>
  <c r="L205" i="13"/>
  <c r="L205" i="25"/>
  <c r="M205" i="13"/>
  <c r="M205" i="25"/>
  <c r="N205" i="13"/>
  <c r="N205" i="25"/>
  <c r="P205" i="13"/>
  <c r="P205" i="25"/>
  <c r="B206" i="13"/>
  <c r="B206" i="25"/>
  <c r="C206" i="13"/>
  <c r="C206" i="25"/>
  <c r="D206" i="13"/>
  <c r="D206" i="25"/>
  <c r="F206" i="13"/>
  <c r="F206" i="25"/>
  <c r="G206" i="13"/>
  <c r="G206" i="25"/>
  <c r="H206" i="13"/>
  <c r="H206" i="25"/>
  <c r="J206" i="13"/>
  <c r="J206" i="25"/>
  <c r="L206" i="13"/>
  <c r="L206" i="25"/>
  <c r="M206" i="13"/>
  <c r="M206" i="25"/>
  <c r="N206" i="13"/>
  <c r="N206" i="25"/>
  <c r="P206" i="13"/>
  <c r="P206" i="25"/>
  <c r="B207" i="13"/>
  <c r="B207" i="25"/>
  <c r="C207" i="13"/>
  <c r="C207" i="25"/>
  <c r="D207" i="13"/>
  <c r="D207" i="25"/>
  <c r="F207" i="13"/>
  <c r="F207" i="25"/>
  <c r="G207" i="13"/>
  <c r="G207" i="25"/>
  <c r="H207" i="13"/>
  <c r="H207" i="25"/>
  <c r="J207" i="13"/>
  <c r="J207" i="25"/>
  <c r="L207" i="13"/>
  <c r="L207" i="25"/>
  <c r="M207" i="13"/>
  <c r="M207" i="25"/>
  <c r="N207" i="13"/>
  <c r="N207" i="25"/>
  <c r="P207" i="13"/>
  <c r="P207" i="25"/>
  <c r="B208" i="13"/>
  <c r="B208" i="25"/>
  <c r="C208" i="13"/>
  <c r="C208" i="25"/>
  <c r="D208" i="13"/>
  <c r="D208" i="25"/>
  <c r="F208" i="13"/>
  <c r="F208" i="25"/>
  <c r="G208" i="13"/>
  <c r="G208" i="25"/>
  <c r="H208" i="13"/>
  <c r="H208" i="25"/>
  <c r="J208" i="13"/>
  <c r="J208" i="25"/>
  <c r="L208" i="13"/>
  <c r="L208" i="25"/>
  <c r="M208" i="13"/>
  <c r="M208" i="25"/>
  <c r="N208" i="13"/>
  <c r="N208" i="25"/>
  <c r="P208" i="13"/>
  <c r="P208" i="25"/>
  <c r="B209" i="13"/>
  <c r="B209" i="25"/>
  <c r="C209" i="13"/>
  <c r="C209" i="25"/>
  <c r="D209" i="13"/>
  <c r="D209" i="25"/>
  <c r="F209" i="13"/>
  <c r="F209" i="25"/>
  <c r="G209" i="13"/>
  <c r="G209" i="25"/>
  <c r="H209" i="13"/>
  <c r="H209" i="25"/>
  <c r="J209" i="13"/>
  <c r="J209" i="25"/>
  <c r="L209" i="13"/>
  <c r="L209" i="25"/>
  <c r="M209" i="13"/>
  <c r="M209" i="25"/>
  <c r="N209" i="13"/>
  <c r="N209" i="25"/>
  <c r="P209" i="13"/>
  <c r="P209" i="25"/>
  <c r="B210" i="13"/>
  <c r="B210" i="25"/>
  <c r="C210" i="13"/>
  <c r="C210" i="25"/>
  <c r="D210" i="13"/>
  <c r="D210" i="25"/>
  <c r="F210" i="13"/>
  <c r="F210" i="25"/>
  <c r="G210" i="13"/>
  <c r="G210" i="25"/>
  <c r="H210" i="13"/>
  <c r="H210" i="25"/>
  <c r="J210" i="13"/>
  <c r="J210" i="25"/>
  <c r="L210" i="13"/>
  <c r="L210" i="25"/>
  <c r="M210" i="13"/>
  <c r="M210" i="25"/>
  <c r="N210" i="13"/>
  <c r="N210" i="25"/>
  <c r="P210" i="13"/>
  <c r="P210" i="25"/>
  <c r="B211" i="13"/>
  <c r="B211" i="25"/>
  <c r="C211" i="13"/>
  <c r="C211" i="25"/>
  <c r="D211" i="13"/>
  <c r="D211" i="25"/>
  <c r="F211" i="13"/>
  <c r="F211" i="25"/>
  <c r="G211" i="13"/>
  <c r="G211" i="25"/>
  <c r="H211" i="13"/>
  <c r="H211" i="25"/>
  <c r="J211" i="13"/>
  <c r="J211" i="25"/>
  <c r="L211" i="13"/>
  <c r="L211" i="25"/>
  <c r="M211" i="13"/>
  <c r="M211" i="25"/>
  <c r="N211" i="13"/>
  <c r="N211" i="25"/>
  <c r="P211" i="13"/>
  <c r="P211" i="25"/>
  <c r="B212" i="13"/>
  <c r="B212" i="25"/>
  <c r="C212" i="13"/>
  <c r="C212" i="25"/>
  <c r="D212" i="13"/>
  <c r="D212" i="25"/>
  <c r="F212" i="13"/>
  <c r="F212" i="25"/>
  <c r="G212" i="13"/>
  <c r="G212" i="25"/>
  <c r="H212" i="13"/>
  <c r="H212" i="25"/>
  <c r="J212" i="13"/>
  <c r="J212" i="25"/>
  <c r="L212" i="13"/>
  <c r="L212" i="25"/>
  <c r="M212" i="13"/>
  <c r="M212" i="25"/>
  <c r="N212" i="13"/>
  <c r="N212" i="25"/>
  <c r="P212" i="13"/>
  <c r="P212" i="25"/>
  <c r="B213" i="13"/>
  <c r="B213" i="25"/>
  <c r="C213" i="13"/>
  <c r="C213" i="25"/>
  <c r="D213" i="13"/>
  <c r="D213" i="25"/>
  <c r="F213" i="13"/>
  <c r="F213" i="25"/>
  <c r="G213" i="13"/>
  <c r="G213" i="25"/>
  <c r="H213" i="13"/>
  <c r="H213" i="25"/>
  <c r="J213" i="13"/>
  <c r="J213" i="25"/>
  <c r="L213" i="13"/>
  <c r="L213" i="25"/>
  <c r="M213" i="13"/>
  <c r="M213" i="25"/>
  <c r="N213" i="13"/>
  <c r="N213" i="25"/>
  <c r="P213" i="13"/>
  <c r="P213" i="25"/>
  <c r="B214" i="13"/>
  <c r="B214" i="25"/>
  <c r="C214" i="13"/>
  <c r="C214" i="25"/>
  <c r="D214" i="13"/>
  <c r="D214" i="25"/>
  <c r="F214" i="13"/>
  <c r="F214" i="25"/>
  <c r="G214" i="13"/>
  <c r="G214" i="25"/>
  <c r="H214" i="13"/>
  <c r="H214" i="25"/>
  <c r="J214" i="13"/>
  <c r="J214" i="25"/>
  <c r="L214" i="13"/>
  <c r="L214" i="25"/>
  <c r="M214" i="13"/>
  <c r="M214" i="25"/>
  <c r="N214" i="13"/>
  <c r="N214" i="25"/>
  <c r="P214" i="13"/>
  <c r="P214" i="25"/>
  <c r="B215" i="13"/>
  <c r="B215" i="25"/>
  <c r="C215" i="13"/>
  <c r="C215" i="25"/>
  <c r="D215" i="13"/>
  <c r="D215" i="25"/>
  <c r="F215" i="13"/>
  <c r="F215" i="25"/>
  <c r="G215" i="13"/>
  <c r="G215" i="25"/>
  <c r="H215" i="13"/>
  <c r="H215" i="25"/>
  <c r="J215" i="13"/>
  <c r="J215" i="25"/>
  <c r="L215" i="13"/>
  <c r="L215" i="25"/>
  <c r="M215" i="13"/>
  <c r="M215" i="25"/>
  <c r="N215" i="13"/>
  <c r="N215" i="25"/>
  <c r="P215" i="13"/>
  <c r="P215" i="25"/>
  <c r="B216" i="13"/>
  <c r="B216" i="25"/>
  <c r="C216" i="13"/>
  <c r="C216" i="25"/>
  <c r="D216" i="13"/>
  <c r="D216" i="25"/>
  <c r="F216" i="13"/>
  <c r="F216" i="25"/>
  <c r="G216" i="13"/>
  <c r="G216" i="25"/>
  <c r="H216" i="13"/>
  <c r="H216" i="25"/>
  <c r="J216" i="13"/>
  <c r="J216" i="25"/>
  <c r="L216" i="13"/>
  <c r="L216" i="25"/>
  <c r="M216" i="13"/>
  <c r="M216" i="25"/>
  <c r="N216" i="13"/>
  <c r="N216" i="25"/>
  <c r="P216" i="13"/>
  <c r="P216" i="25"/>
  <c r="B217" i="13"/>
  <c r="B217" i="25"/>
  <c r="C217" i="13"/>
  <c r="C217" i="25"/>
  <c r="D217" i="13"/>
  <c r="D217" i="25"/>
  <c r="F217" i="13"/>
  <c r="F217" i="25"/>
  <c r="G217" i="13"/>
  <c r="G217" i="25"/>
  <c r="H217" i="13"/>
  <c r="H217" i="25"/>
  <c r="J217" i="13"/>
  <c r="J217" i="25"/>
  <c r="L217" i="13"/>
  <c r="L217" i="25"/>
  <c r="M217" i="13"/>
  <c r="M217" i="25"/>
  <c r="N217" i="13"/>
  <c r="N217" i="25"/>
  <c r="P217" i="13"/>
  <c r="P217" i="25"/>
  <c r="B218" i="13"/>
  <c r="B218" i="25"/>
  <c r="C218" i="13"/>
  <c r="C218" i="25"/>
  <c r="D218" i="13"/>
  <c r="D218" i="25"/>
  <c r="F218" i="13"/>
  <c r="F218" i="25"/>
  <c r="G218" i="13"/>
  <c r="G218" i="25"/>
  <c r="H218" i="13"/>
  <c r="H218" i="25"/>
  <c r="J218" i="13"/>
  <c r="J218" i="25"/>
  <c r="L218" i="13"/>
  <c r="L218" i="25"/>
  <c r="M218" i="13"/>
  <c r="M218" i="25"/>
  <c r="N218" i="13"/>
  <c r="N218" i="25"/>
  <c r="P218" i="13"/>
  <c r="P218" i="25"/>
  <c r="B219" i="13"/>
  <c r="B219" i="25"/>
  <c r="C219" i="13"/>
  <c r="C219" i="25"/>
  <c r="D219" i="13"/>
  <c r="D219" i="25"/>
  <c r="F219" i="13"/>
  <c r="F219" i="25"/>
  <c r="G219" i="13"/>
  <c r="G219" i="25"/>
  <c r="H219" i="13"/>
  <c r="H219" i="25"/>
  <c r="J219" i="13"/>
  <c r="J219" i="25"/>
  <c r="L219" i="13"/>
  <c r="L219" i="25"/>
  <c r="M219" i="13"/>
  <c r="M219" i="25"/>
  <c r="N219" i="13"/>
  <c r="N219" i="25"/>
  <c r="P219" i="13"/>
  <c r="P219" i="25"/>
  <c r="B220" i="13"/>
  <c r="B220" i="25"/>
  <c r="C220" i="13"/>
  <c r="C220" i="25"/>
  <c r="D220" i="13"/>
  <c r="D220" i="25"/>
  <c r="F220" i="13"/>
  <c r="F220" i="25"/>
  <c r="G220" i="13"/>
  <c r="G220" i="25"/>
  <c r="H220" i="13"/>
  <c r="H220" i="25"/>
  <c r="J220" i="13"/>
  <c r="J220" i="25"/>
  <c r="L220" i="13"/>
  <c r="L220" i="25"/>
  <c r="M220" i="13"/>
  <c r="M220" i="25"/>
  <c r="N220" i="13"/>
  <c r="N220" i="25"/>
  <c r="P220" i="13"/>
  <c r="P220" i="25"/>
  <c r="B221" i="13"/>
  <c r="B221" i="25"/>
  <c r="C221" i="13"/>
  <c r="C221" i="25"/>
  <c r="D221" i="13"/>
  <c r="D221" i="25"/>
  <c r="F221" i="13"/>
  <c r="F221" i="25"/>
  <c r="G221" i="13"/>
  <c r="G221" i="25"/>
  <c r="H221" i="13"/>
  <c r="H221" i="25"/>
  <c r="J221" i="13"/>
  <c r="J221" i="25"/>
  <c r="L221" i="13"/>
  <c r="L221" i="25"/>
  <c r="M221" i="13"/>
  <c r="M221" i="25"/>
  <c r="N221" i="13"/>
  <c r="N221" i="25"/>
  <c r="P221" i="13"/>
  <c r="P221" i="25"/>
  <c r="B222" i="13"/>
  <c r="B222" i="25"/>
  <c r="C222" i="13"/>
  <c r="C222" i="25"/>
  <c r="D222" i="13"/>
  <c r="D222" i="25"/>
  <c r="F222" i="13"/>
  <c r="F222" i="25"/>
  <c r="G222" i="13"/>
  <c r="G222" i="25"/>
  <c r="H222" i="13"/>
  <c r="H222" i="25"/>
  <c r="J222" i="13"/>
  <c r="J222" i="25"/>
  <c r="L222" i="13"/>
  <c r="L222" i="25"/>
  <c r="M222" i="13"/>
  <c r="M222" i="25"/>
  <c r="N222" i="13"/>
  <c r="N222" i="25"/>
  <c r="P222" i="13"/>
  <c r="P222" i="25"/>
  <c r="B223" i="13"/>
  <c r="B223" i="25"/>
  <c r="C223" i="13"/>
  <c r="C223" i="25"/>
  <c r="D223" i="13"/>
  <c r="D223" i="25"/>
  <c r="F223" i="13"/>
  <c r="F223" i="25"/>
  <c r="G223" i="13"/>
  <c r="G223" i="25"/>
  <c r="H223" i="13"/>
  <c r="H223" i="25"/>
  <c r="J223" i="13"/>
  <c r="J223" i="25"/>
  <c r="L223" i="13"/>
  <c r="L223" i="25"/>
  <c r="M223" i="13"/>
  <c r="M223" i="25"/>
  <c r="N223" i="13"/>
  <c r="N223" i="25"/>
  <c r="P223" i="13"/>
  <c r="P223" i="25"/>
  <c r="B224" i="13"/>
  <c r="B224" i="25"/>
  <c r="C224" i="13"/>
  <c r="C224" i="25"/>
  <c r="D224" i="13"/>
  <c r="D224" i="25"/>
  <c r="F224" i="13"/>
  <c r="F224" i="25"/>
  <c r="G224" i="13"/>
  <c r="G224" i="25"/>
  <c r="H224" i="13"/>
  <c r="H224" i="25"/>
  <c r="J224" i="13"/>
  <c r="J224" i="25"/>
  <c r="L224" i="13"/>
  <c r="L224" i="25"/>
  <c r="M224" i="13"/>
  <c r="M224" i="25"/>
  <c r="N224" i="13"/>
  <c r="N224" i="25"/>
  <c r="P224" i="13"/>
  <c r="P224" i="25"/>
  <c r="B225" i="13"/>
  <c r="B225" i="25"/>
  <c r="C225" i="13"/>
  <c r="C225" i="25"/>
  <c r="D225" i="13"/>
  <c r="D225" i="25"/>
  <c r="F225" i="13"/>
  <c r="F225" i="25"/>
  <c r="G225" i="13"/>
  <c r="G225" i="25"/>
  <c r="H225" i="13"/>
  <c r="H225" i="25"/>
  <c r="J225" i="13"/>
  <c r="J225" i="25"/>
  <c r="L225" i="13"/>
  <c r="L225" i="25"/>
  <c r="M225" i="13"/>
  <c r="M225" i="25"/>
  <c r="N225" i="13"/>
  <c r="N225" i="25"/>
  <c r="P225" i="13"/>
  <c r="P225" i="25"/>
  <c r="B226" i="13"/>
  <c r="B226" i="25"/>
  <c r="C226" i="13"/>
  <c r="C226" i="25"/>
  <c r="D226" i="13"/>
  <c r="D226" i="25"/>
  <c r="F226" i="13"/>
  <c r="F226" i="25"/>
  <c r="G226" i="13"/>
  <c r="G226" i="25"/>
  <c r="H226" i="13"/>
  <c r="H226" i="25"/>
  <c r="J226" i="13"/>
  <c r="J226" i="25"/>
  <c r="L226" i="13"/>
  <c r="L226" i="25"/>
  <c r="M226" i="13"/>
  <c r="M226" i="25"/>
  <c r="N226" i="13"/>
  <c r="N226" i="25"/>
  <c r="P226" i="13"/>
  <c r="P226" i="25"/>
  <c r="B227" i="13"/>
  <c r="B227" i="25"/>
  <c r="C227" i="13"/>
  <c r="C227" i="25"/>
  <c r="D227" i="13"/>
  <c r="D227" i="25"/>
  <c r="F227" i="13"/>
  <c r="F227" i="25"/>
  <c r="G227" i="13"/>
  <c r="G227" i="25"/>
  <c r="H227" i="13"/>
  <c r="H227" i="25"/>
  <c r="J227" i="13"/>
  <c r="J227" i="25"/>
  <c r="L227" i="13"/>
  <c r="L227" i="25"/>
  <c r="M227" i="13"/>
  <c r="M227" i="25"/>
  <c r="N227" i="13"/>
  <c r="N227" i="25"/>
  <c r="P227" i="13"/>
  <c r="P227" i="25"/>
  <c r="B228" i="13"/>
  <c r="B228" i="25"/>
  <c r="C228" i="13"/>
  <c r="C228" i="25"/>
  <c r="D228" i="13"/>
  <c r="D228" i="25"/>
  <c r="F228" i="13"/>
  <c r="F228" i="25"/>
  <c r="G228" i="13"/>
  <c r="G228" i="25"/>
  <c r="H228" i="13"/>
  <c r="H228" i="25"/>
  <c r="J228" i="13"/>
  <c r="J228" i="25"/>
  <c r="L228" i="13"/>
  <c r="L228" i="25"/>
  <c r="M228" i="13"/>
  <c r="M228" i="25"/>
  <c r="N228" i="13"/>
  <c r="N228" i="25"/>
  <c r="P228" i="13"/>
  <c r="P228" i="25"/>
  <c r="B229" i="13"/>
  <c r="B229" i="25"/>
  <c r="C229" i="13"/>
  <c r="C229" i="25"/>
  <c r="D229" i="13"/>
  <c r="D229" i="25"/>
  <c r="F229" i="13"/>
  <c r="F229" i="25"/>
  <c r="G229" i="13"/>
  <c r="G229" i="25"/>
  <c r="H229" i="13"/>
  <c r="H229" i="25"/>
  <c r="J229" i="13"/>
  <c r="J229" i="25"/>
  <c r="L229" i="13"/>
  <c r="L229" i="25"/>
  <c r="M229" i="13"/>
  <c r="M229" i="25"/>
  <c r="N229" i="13"/>
  <c r="N229" i="25"/>
  <c r="P229" i="13"/>
  <c r="P229" i="25"/>
  <c r="B230" i="13"/>
  <c r="B230" i="25"/>
  <c r="C230" i="13"/>
  <c r="C230" i="25"/>
  <c r="D230" i="13"/>
  <c r="D230" i="25"/>
  <c r="F230" i="13"/>
  <c r="F230" i="25"/>
  <c r="G230" i="13"/>
  <c r="G230" i="25"/>
  <c r="H230" i="13"/>
  <c r="H230" i="25"/>
  <c r="J230" i="13"/>
  <c r="J230" i="25"/>
  <c r="L230" i="13"/>
  <c r="L230" i="25"/>
  <c r="M230" i="13"/>
  <c r="M230" i="25"/>
  <c r="N230" i="13"/>
  <c r="N230" i="25"/>
  <c r="P230" i="13"/>
  <c r="P230" i="25"/>
  <c r="B231" i="13"/>
  <c r="B231" i="25"/>
  <c r="C231" i="13"/>
  <c r="C231" i="25"/>
  <c r="D231" i="13"/>
  <c r="D231" i="25"/>
  <c r="F231" i="13"/>
  <c r="F231" i="25"/>
  <c r="G231" i="13"/>
  <c r="G231" i="25"/>
  <c r="H231" i="13"/>
  <c r="H231" i="25"/>
  <c r="J231" i="13"/>
  <c r="J231" i="25"/>
  <c r="L231" i="13"/>
  <c r="L231" i="25"/>
  <c r="M231" i="13"/>
  <c r="M231" i="25"/>
  <c r="N231" i="13"/>
  <c r="N231" i="25"/>
  <c r="P231" i="13"/>
  <c r="P231" i="25"/>
  <c r="B232" i="13"/>
  <c r="B232" i="25"/>
  <c r="C232" i="13"/>
  <c r="C232" i="25"/>
  <c r="D232" i="13"/>
  <c r="D232" i="25"/>
  <c r="F232" i="13"/>
  <c r="F232" i="25"/>
  <c r="G232" i="13"/>
  <c r="G232" i="25"/>
  <c r="H232" i="13"/>
  <c r="H232" i="25"/>
  <c r="J232" i="13"/>
  <c r="J232" i="25"/>
  <c r="L232" i="13"/>
  <c r="L232" i="25"/>
  <c r="M232" i="13"/>
  <c r="M232" i="25"/>
  <c r="N232" i="13"/>
  <c r="N232" i="25"/>
  <c r="P232" i="13"/>
  <c r="P232" i="25"/>
  <c r="B233" i="13"/>
  <c r="B233" i="25"/>
  <c r="C233" i="13"/>
  <c r="C233" i="25"/>
  <c r="D233" i="13"/>
  <c r="D233" i="25"/>
  <c r="F233" i="13"/>
  <c r="F233" i="25"/>
  <c r="G233" i="13"/>
  <c r="G233" i="25"/>
  <c r="H233" i="13"/>
  <c r="H233" i="25"/>
  <c r="J233" i="13"/>
  <c r="J233" i="25"/>
  <c r="L233" i="13"/>
  <c r="L233" i="25"/>
  <c r="M233" i="13"/>
  <c r="M233" i="25"/>
  <c r="N233" i="13"/>
  <c r="N233" i="25"/>
  <c r="P233" i="13"/>
  <c r="P233" i="25"/>
  <c r="B234" i="13"/>
  <c r="B234" i="25"/>
  <c r="C234" i="13"/>
  <c r="C234" i="25"/>
  <c r="D234" i="13"/>
  <c r="D234" i="25"/>
  <c r="F234" i="13"/>
  <c r="F234" i="25"/>
  <c r="G234" i="13"/>
  <c r="G234" i="25"/>
  <c r="H234" i="13"/>
  <c r="H234" i="25"/>
  <c r="J234" i="13"/>
  <c r="J234" i="25"/>
  <c r="L234" i="13"/>
  <c r="L234" i="25"/>
  <c r="M234" i="13"/>
  <c r="M234" i="25"/>
  <c r="N234" i="13"/>
  <c r="N234" i="25"/>
  <c r="P234" i="13"/>
  <c r="P234" i="25"/>
  <c r="B235" i="13"/>
  <c r="B235" i="25"/>
  <c r="C235" i="13"/>
  <c r="C235" i="25"/>
  <c r="D235" i="13"/>
  <c r="D235" i="25"/>
  <c r="F235" i="13"/>
  <c r="F235" i="25"/>
  <c r="G235" i="13"/>
  <c r="G235" i="25"/>
  <c r="H235" i="13"/>
  <c r="H235" i="25"/>
  <c r="J235" i="13"/>
  <c r="J235" i="25"/>
  <c r="L235" i="13"/>
  <c r="L235" i="25"/>
  <c r="M235" i="13"/>
  <c r="M235" i="25"/>
  <c r="N235" i="13"/>
  <c r="N235" i="25"/>
  <c r="P235" i="13"/>
  <c r="P235" i="25"/>
  <c r="B236" i="13"/>
  <c r="B236" i="25"/>
  <c r="C236" i="13"/>
  <c r="C236" i="25"/>
  <c r="D236" i="13"/>
  <c r="D236" i="25"/>
  <c r="F236" i="13"/>
  <c r="F236" i="25"/>
  <c r="G236" i="13"/>
  <c r="G236" i="25"/>
  <c r="H236" i="13"/>
  <c r="H236" i="25"/>
  <c r="J236" i="13"/>
  <c r="J236" i="25"/>
  <c r="L236" i="13"/>
  <c r="L236" i="25"/>
  <c r="M236" i="13"/>
  <c r="M236" i="25"/>
  <c r="N236" i="13"/>
  <c r="N236" i="25"/>
  <c r="P236" i="13"/>
  <c r="P236" i="25"/>
  <c r="B237" i="13"/>
  <c r="B237" i="25"/>
  <c r="C237" i="13"/>
  <c r="C237" i="25"/>
  <c r="D237" i="13"/>
  <c r="D237" i="25"/>
  <c r="F237" i="13"/>
  <c r="F237" i="25"/>
  <c r="G237" i="13"/>
  <c r="G237" i="25"/>
  <c r="H237" i="13"/>
  <c r="H237" i="25"/>
  <c r="J237" i="13"/>
  <c r="J237" i="25"/>
  <c r="L237" i="13"/>
  <c r="L237" i="25"/>
  <c r="M237" i="13"/>
  <c r="M237" i="25"/>
  <c r="N237" i="13"/>
  <c r="N237" i="25"/>
  <c r="P237" i="13"/>
  <c r="P237" i="25"/>
  <c r="B238" i="13"/>
  <c r="B238" i="25"/>
  <c r="C238" i="13"/>
  <c r="C238" i="25"/>
  <c r="D238" i="13"/>
  <c r="D238" i="25"/>
  <c r="F238" i="13"/>
  <c r="F238" i="25"/>
  <c r="G238" i="13"/>
  <c r="G238" i="25"/>
  <c r="H238" i="13"/>
  <c r="H238" i="25"/>
  <c r="J238" i="13"/>
  <c r="J238" i="25"/>
  <c r="L238" i="13"/>
  <c r="L238" i="25"/>
  <c r="M238" i="13"/>
  <c r="M238" i="25"/>
  <c r="N238" i="13"/>
  <c r="N238" i="25"/>
  <c r="P238" i="13"/>
  <c r="P238" i="25"/>
  <c r="B239" i="13"/>
  <c r="B239" i="25"/>
  <c r="C239" i="13"/>
  <c r="C239" i="25"/>
  <c r="D239" i="13"/>
  <c r="D239" i="25"/>
  <c r="F239" i="13"/>
  <c r="F239" i="25"/>
  <c r="G239" i="13"/>
  <c r="G239" i="25"/>
  <c r="H239" i="13"/>
  <c r="H239" i="25"/>
  <c r="J239" i="13"/>
  <c r="J239" i="25"/>
  <c r="L239" i="13"/>
  <c r="L239" i="25"/>
  <c r="M239" i="13"/>
  <c r="M239" i="25"/>
  <c r="N239" i="13"/>
  <c r="N239" i="25"/>
  <c r="P239" i="13"/>
  <c r="P239" i="25"/>
  <c r="B240" i="13"/>
  <c r="B240" i="25"/>
  <c r="C240" i="13"/>
  <c r="C240" i="25"/>
  <c r="D240" i="13"/>
  <c r="D240" i="25"/>
  <c r="F240" i="13"/>
  <c r="F240" i="25"/>
  <c r="G240" i="13"/>
  <c r="G240" i="25"/>
  <c r="H240" i="13"/>
  <c r="H240" i="25"/>
  <c r="J240" i="13"/>
  <c r="J240" i="25"/>
  <c r="L240" i="13"/>
  <c r="L240" i="25"/>
  <c r="M240" i="13"/>
  <c r="M240" i="25"/>
  <c r="N240" i="13"/>
  <c r="N240" i="25"/>
  <c r="P240" i="13"/>
  <c r="P240" i="25"/>
  <c r="B241" i="13"/>
  <c r="B241" i="25"/>
  <c r="C241" i="13"/>
  <c r="C241" i="25"/>
  <c r="D241" i="13"/>
  <c r="D241" i="25"/>
  <c r="F241" i="13"/>
  <c r="F241" i="25"/>
  <c r="G241" i="13"/>
  <c r="G241" i="25"/>
  <c r="H241" i="13"/>
  <c r="H241" i="25"/>
  <c r="J241" i="13"/>
  <c r="J241" i="25"/>
  <c r="L241" i="13"/>
  <c r="L241" i="25"/>
  <c r="M241" i="13"/>
  <c r="M241" i="25"/>
  <c r="N241" i="13"/>
  <c r="N241" i="25"/>
  <c r="P241" i="13"/>
  <c r="P241" i="25"/>
  <c r="B242" i="13"/>
  <c r="B242" i="25"/>
  <c r="C242" i="13"/>
  <c r="C242" i="25"/>
  <c r="D242" i="13"/>
  <c r="D242" i="25"/>
  <c r="F242" i="13"/>
  <c r="F242" i="25"/>
  <c r="G242" i="13"/>
  <c r="G242" i="25"/>
  <c r="H242" i="13"/>
  <c r="H242" i="25"/>
  <c r="J242" i="13"/>
  <c r="J242" i="25"/>
  <c r="L242" i="13"/>
  <c r="L242" i="25"/>
  <c r="M242" i="13"/>
  <c r="M242" i="25"/>
  <c r="N242" i="13"/>
  <c r="N242" i="25"/>
  <c r="P242" i="13"/>
  <c r="P242" i="25"/>
  <c r="B243" i="13"/>
  <c r="B243" i="25"/>
  <c r="C243" i="13"/>
  <c r="C243" i="25"/>
  <c r="D243" i="13"/>
  <c r="D243" i="25"/>
  <c r="F243" i="13"/>
  <c r="F243" i="25"/>
  <c r="G243" i="13"/>
  <c r="G243" i="25"/>
  <c r="H243" i="13"/>
  <c r="H243" i="25"/>
  <c r="J243" i="13"/>
  <c r="J243" i="25"/>
  <c r="L243" i="13"/>
  <c r="L243" i="25"/>
  <c r="M243" i="13"/>
  <c r="M243" i="25"/>
  <c r="N243" i="13"/>
  <c r="N243" i="25"/>
  <c r="P243" i="13"/>
  <c r="P243" i="25"/>
  <c r="B244" i="13"/>
  <c r="B244" i="25"/>
  <c r="C244" i="13"/>
  <c r="C244" i="25"/>
  <c r="D244" i="13"/>
  <c r="D244" i="25"/>
  <c r="F244" i="13"/>
  <c r="F244" i="25"/>
  <c r="G244" i="13"/>
  <c r="G244" i="25"/>
  <c r="H244" i="13"/>
  <c r="H244" i="25"/>
  <c r="J244" i="13"/>
  <c r="J244" i="25"/>
  <c r="L244" i="13"/>
  <c r="L244" i="25"/>
  <c r="M244" i="13"/>
  <c r="M244" i="25"/>
  <c r="N244" i="13"/>
  <c r="N244" i="25"/>
  <c r="P244" i="13"/>
  <c r="P244" i="25"/>
  <c r="B245" i="13"/>
  <c r="B245" i="25"/>
  <c r="C245" i="13"/>
  <c r="C245" i="25"/>
  <c r="D245" i="13"/>
  <c r="D245" i="25"/>
  <c r="F245" i="13"/>
  <c r="F245" i="25"/>
  <c r="G245" i="13"/>
  <c r="G245" i="25"/>
  <c r="H245" i="13"/>
  <c r="H245" i="25"/>
  <c r="J245" i="13"/>
  <c r="J245" i="25"/>
  <c r="L245" i="13"/>
  <c r="L245" i="25"/>
  <c r="M245" i="13"/>
  <c r="M245" i="25"/>
  <c r="N245" i="13"/>
  <c r="N245" i="25"/>
  <c r="P245" i="13"/>
  <c r="P245" i="25"/>
  <c r="B246" i="13"/>
  <c r="B246" i="25"/>
  <c r="C246" i="13"/>
  <c r="C246" i="25"/>
  <c r="D246" i="13"/>
  <c r="D246" i="25"/>
  <c r="F246" i="13"/>
  <c r="F246" i="25"/>
  <c r="G246" i="13"/>
  <c r="G246" i="25"/>
  <c r="H246" i="13"/>
  <c r="H246" i="25"/>
  <c r="J246" i="13"/>
  <c r="J246" i="25"/>
  <c r="L246" i="13"/>
  <c r="L246" i="25"/>
  <c r="M246" i="13"/>
  <c r="M246" i="25"/>
  <c r="N246" i="13"/>
  <c r="N246" i="25"/>
  <c r="P246" i="13"/>
  <c r="P246" i="25"/>
  <c r="B247" i="13"/>
  <c r="B247" i="25"/>
  <c r="C247" i="13"/>
  <c r="C247" i="25"/>
  <c r="D247" i="13"/>
  <c r="D247" i="25"/>
  <c r="F247" i="13"/>
  <c r="F247" i="25"/>
  <c r="G247" i="13"/>
  <c r="G247" i="25"/>
  <c r="H247" i="13"/>
  <c r="H247" i="25"/>
  <c r="J247" i="13"/>
  <c r="J247" i="25"/>
  <c r="L247" i="13"/>
  <c r="L247" i="25"/>
  <c r="M247" i="13"/>
  <c r="M247" i="25"/>
  <c r="N247" i="13"/>
  <c r="N247" i="25"/>
  <c r="P247" i="13"/>
  <c r="P247" i="25"/>
  <c r="B248" i="13"/>
  <c r="B248" i="25"/>
  <c r="C248" i="13"/>
  <c r="C248" i="25"/>
  <c r="D248" i="13"/>
  <c r="D248" i="25"/>
  <c r="F248" i="13"/>
  <c r="F248" i="25"/>
  <c r="G248" i="13"/>
  <c r="G248" i="25"/>
  <c r="H248" i="13"/>
  <c r="H248" i="25"/>
  <c r="J248" i="13"/>
  <c r="J248" i="25"/>
  <c r="L248" i="13"/>
  <c r="L248" i="25"/>
  <c r="M248" i="13"/>
  <c r="M248" i="25"/>
  <c r="N248" i="13"/>
  <c r="N248" i="25"/>
  <c r="P248" i="13"/>
  <c r="P248" i="25"/>
  <c r="B249" i="13"/>
  <c r="B249" i="25"/>
  <c r="C249" i="13"/>
  <c r="C249" i="25"/>
  <c r="D249" i="13"/>
  <c r="D249" i="25"/>
  <c r="F249" i="13"/>
  <c r="F249" i="25"/>
  <c r="G249" i="13"/>
  <c r="G249" i="25"/>
  <c r="H249" i="13"/>
  <c r="H249" i="25"/>
  <c r="J249" i="13"/>
  <c r="J249" i="25"/>
  <c r="L249" i="13"/>
  <c r="L249" i="25"/>
  <c r="M249" i="13"/>
  <c r="M249" i="25"/>
  <c r="N249" i="13"/>
  <c r="N249" i="25"/>
  <c r="P249" i="13"/>
  <c r="P249" i="25"/>
  <c r="B250" i="13"/>
  <c r="B250" i="25"/>
  <c r="C250" i="13"/>
  <c r="C250" i="25"/>
  <c r="D250" i="13"/>
  <c r="D250" i="25"/>
  <c r="F250" i="13"/>
  <c r="F250" i="25"/>
  <c r="G250" i="13"/>
  <c r="G250" i="25"/>
  <c r="H250" i="13"/>
  <c r="H250" i="25"/>
  <c r="J250" i="13"/>
  <c r="J250" i="25"/>
  <c r="L250" i="13"/>
  <c r="L250" i="25"/>
  <c r="M250" i="13"/>
  <c r="M250" i="25"/>
  <c r="N250" i="13"/>
  <c r="N250" i="25"/>
  <c r="P250" i="13"/>
  <c r="P250" i="25"/>
  <c r="B251" i="13"/>
  <c r="B251" i="25"/>
  <c r="C251" i="13"/>
  <c r="C251" i="25"/>
  <c r="D251" i="13"/>
  <c r="D251" i="25"/>
  <c r="F251" i="13"/>
  <c r="F251" i="25"/>
  <c r="G251" i="13"/>
  <c r="G251" i="25"/>
  <c r="H251" i="13"/>
  <c r="H251" i="25"/>
  <c r="J251" i="13"/>
  <c r="J251" i="25"/>
  <c r="L251" i="13"/>
  <c r="L251" i="25"/>
  <c r="M251" i="13"/>
  <c r="M251" i="25"/>
  <c r="N251" i="13"/>
  <c r="N251" i="25"/>
  <c r="P251" i="13"/>
  <c r="P251" i="25"/>
  <c r="B252" i="13"/>
  <c r="B252" i="25"/>
  <c r="C252" i="13"/>
  <c r="C252" i="25"/>
  <c r="D252" i="13"/>
  <c r="D252" i="25"/>
  <c r="F252" i="13"/>
  <c r="F252" i="25"/>
  <c r="G252" i="13"/>
  <c r="G252" i="25"/>
  <c r="H252" i="13"/>
  <c r="H252" i="25"/>
  <c r="J252" i="13"/>
  <c r="J252" i="25"/>
  <c r="L252" i="13"/>
  <c r="L252" i="25"/>
  <c r="M252" i="13"/>
  <c r="M252" i="25"/>
  <c r="N252" i="13"/>
  <c r="N252" i="25"/>
  <c r="P252" i="13"/>
  <c r="P252" i="25"/>
  <c r="B253" i="13"/>
  <c r="B253" i="25"/>
  <c r="C253" i="13"/>
  <c r="C253" i="25"/>
  <c r="D253" i="13"/>
  <c r="D253" i="25"/>
  <c r="F253" i="13"/>
  <c r="F253" i="25"/>
  <c r="G253" i="13"/>
  <c r="G253" i="25"/>
  <c r="H253" i="13"/>
  <c r="H253" i="25"/>
  <c r="J253" i="13"/>
  <c r="J253" i="25"/>
  <c r="L253" i="13"/>
  <c r="L253" i="25"/>
  <c r="M253" i="13"/>
  <c r="M253" i="25"/>
  <c r="N253" i="13"/>
  <c r="N253" i="25"/>
  <c r="P253" i="13"/>
  <c r="P253" i="25"/>
  <c r="B254" i="13"/>
  <c r="B254" i="25"/>
  <c r="C254" i="13"/>
  <c r="C254" i="25"/>
  <c r="D254" i="13"/>
  <c r="D254" i="25"/>
  <c r="F254" i="13"/>
  <c r="F254" i="25"/>
  <c r="G254" i="13"/>
  <c r="G254" i="25"/>
  <c r="H254" i="13"/>
  <c r="H254" i="25"/>
  <c r="J254" i="13"/>
  <c r="J254" i="25"/>
  <c r="L254" i="13"/>
  <c r="L254" i="25"/>
  <c r="M254" i="13"/>
  <c r="M254" i="25"/>
  <c r="N254" i="13"/>
  <c r="N254" i="25"/>
  <c r="P254" i="13"/>
  <c r="P254" i="25"/>
  <c r="B255" i="13"/>
  <c r="B255" i="25"/>
  <c r="C255" i="13"/>
  <c r="C255" i="25"/>
  <c r="D255" i="13"/>
  <c r="D255" i="25"/>
  <c r="F255" i="13"/>
  <c r="F255" i="25"/>
  <c r="G255" i="13"/>
  <c r="G255" i="25"/>
  <c r="H255" i="13"/>
  <c r="H255" i="25"/>
  <c r="J255" i="13"/>
  <c r="J255" i="25"/>
  <c r="L255" i="13"/>
  <c r="L255" i="25"/>
  <c r="M255" i="13"/>
  <c r="M255" i="25"/>
  <c r="N255" i="13"/>
  <c r="N255" i="25"/>
  <c r="P255" i="13"/>
  <c r="P255" i="25"/>
  <c r="B256" i="13"/>
  <c r="B256" i="25"/>
  <c r="C256" i="13"/>
  <c r="C256" i="25"/>
  <c r="D256" i="13"/>
  <c r="D256" i="25"/>
  <c r="F256" i="13"/>
  <c r="F256" i="25"/>
  <c r="G256" i="13"/>
  <c r="G256" i="25"/>
  <c r="H256" i="13"/>
  <c r="H256" i="25"/>
  <c r="J256" i="13"/>
  <c r="J256" i="25"/>
  <c r="L256" i="13"/>
  <c r="L256" i="25"/>
  <c r="M256" i="13"/>
  <c r="M256" i="25"/>
  <c r="N256" i="13"/>
  <c r="N256" i="25"/>
  <c r="P256" i="13"/>
  <c r="P256" i="25"/>
  <c r="B257" i="13"/>
  <c r="B257" i="25"/>
  <c r="C257" i="13"/>
  <c r="C257" i="25"/>
  <c r="D257" i="13"/>
  <c r="D257" i="25"/>
  <c r="F257" i="13"/>
  <c r="F257" i="25"/>
  <c r="G257" i="13"/>
  <c r="G257" i="25"/>
  <c r="H257" i="13"/>
  <c r="H257" i="25"/>
  <c r="J257" i="13"/>
  <c r="J257" i="25"/>
  <c r="L257" i="13"/>
  <c r="L257" i="25"/>
  <c r="M257" i="13"/>
  <c r="M257" i="25"/>
  <c r="N257" i="13"/>
  <c r="N257" i="25"/>
  <c r="P257" i="13"/>
  <c r="P257" i="25"/>
  <c r="B258" i="13"/>
  <c r="B258" i="25"/>
  <c r="C258" i="13"/>
  <c r="C258" i="25"/>
  <c r="D258" i="13"/>
  <c r="D258" i="25"/>
  <c r="F258" i="13"/>
  <c r="F258" i="25"/>
  <c r="G258" i="13"/>
  <c r="G258" i="25"/>
  <c r="H258" i="13"/>
  <c r="H258" i="25"/>
  <c r="J258" i="13"/>
  <c r="J258" i="25"/>
  <c r="L258" i="13"/>
  <c r="L258" i="25"/>
  <c r="M258" i="13"/>
  <c r="M258" i="25"/>
  <c r="N258" i="13"/>
  <c r="N258" i="25"/>
  <c r="P258" i="13"/>
  <c r="P258" i="25"/>
  <c r="B259" i="13"/>
  <c r="B259" i="25"/>
  <c r="C259" i="13"/>
  <c r="C259" i="25"/>
  <c r="D259" i="13"/>
  <c r="D259" i="25"/>
  <c r="F259" i="13"/>
  <c r="F259" i="25"/>
  <c r="G259" i="13"/>
  <c r="G259" i="25"/>
  <c r="H259" i="13"/>
  <c r="H259" i="25"/>
  <c r="J259" i="13"/>
  <c r="J259" i="25"/>
  <c r="L259" i="13"/>
  <c r="L259" i="25"/>
  <c r="M259" i="13"/>
  <c r="M259" i="25"/>
  <c r="N259" i="13"/>
  <c r="N259" i="25"/>
  <c r="P259" i="13"/>
  <c r="P259" i="25"/>
  <c r="B260" i="13"/>
  <c r="B260" i="25"/>
  <c r="C260" i="13"/>
  <c r="C260" i="25"/>
  <c r="D260" i="13"/>
  <c r="D260" i="25"/>
  <c r="F260" i="13"/>
  <c r="F260" i="25"/>
  <c r="G260" i="13"/>
  <c r="G260" i="25"/>
  <c r="H260" i="13"/>
  <c r="H260" i="25"/>
  <c r="J260" i="13"/>
  <c r="J260" i="25"/>
  <c r="L260" i="13"/>
  <c r="L260" i="25"/>
  <c r="M260" i="13"/>
  <c r="M260" i="25"/>
  <c r="N260" i="13"/>
  <c r="N260" i="25"/>
  <c r="P260" i="13"/>
  <c r="P260" i="25"/>
  <c r="B261" i="13"/>
  <c r="B261" i="25"/>
  <c r="C261" i="13"/>
  <c r="C261" i="25"/>
  <c r="D261" i="13"/>
  <c r="D261" i="25"/>
  <c r="F261" i="13"/>
  <c r="F261" i="25"/>
  <c r="G261" i="13"/>
  <c r="G261" i="25"/>
  <c r="H261" i="13"/>
  <c r="H261" i="25"/>
  <c r="J261" i="13"/>
  <c r="J261" i="25"/>
  <c r="L261" i="13"/>
  <c r="L261" i="25"/>
  <c r="M261" i="13"/>
  <c r="M261" i="25"/>
  <c r="N261" i="13"/>
  <c r="N261" i="25"/>
  <c r="P261" i="13"/>
  <c r="P261" i="25"/>
  <c r="B262" i="13"/>
  <c r="B262" i="25"/>
  <c r="C262" i="13"/>
  <c r="C262" i="25"/>
  <c r="D262" i="13"/>
  <c r="D262" i="25"/>
  <c r="F262" i="13"/>
  <c r="F262" i="25"/>
  <c r="G262" i="13"/>
  <c r="G262" i="25"/>
  <c r="H262" i="13"/>
  <c r="H262" i="25"/>
  <c r="J262" i="13"/>
  <c r="J262" i="25"/>
  <c r="L262" i="13"/>
  <c r="L262" i="25"/>
  <c r="M262" i="13"/>
  <c r="M262" i="25"/>
  <c r="N262" i="13"/>
  <c r="N262" i="25"/>
  <c r="P262" i="13"/>
  <c r="P262" i="25"/>
  <c r="B263" i="13"/>
  <c r="B263" i="25"/>
  <c r="C263" i="13"/>
  <c r="C263" i="25"/>
  <c r="D263" i="13"/>
  <c r="D263" i="25"/>
  <c r="F263" i="13"/>
  <c r="F263" i="25"/>
  <c r="G263" i="13"/>
  <c r="G263" i="25"/>
  <c r="H263" i="13"/>
  <c r="H263" i="25"/>
  <c r="J263" i="13"/>
  <c r="J263" i="25"/>
  <c r="L263" i="13"/>
  <c r="L263" i="25"/>
  <c r="M263" i="13"/>
  <c r="M263" i="25"/>
  <c r="N263" i="13"/>
  <c r="N263" i="25"/>
  <c r="P263" i="13"/>
  <c r="P263" i="25"/>
  <c r="B264" i="13"/>
  <c r="B264" i="25"/>
  <c r="C264" i="13"/>
  <c r="C264" i="25"/>
  <c r="D264" i="13"/>
  <c r="D264" i="25"/>
  <c r="F264" i="13"/>
  <c r="F264" i="25"/>
  <c r="G264" i="13"/>
  <c r="G264" i="25"/>
  <c r="H264" i="13"/>
  <c r="H264" i="25"/>
  <c r="J264" i="13"/>
  <c r="J264" i="25"/>
  <c r="L264" i="13"/>
  <c r="L264" i="25"/>
  <c r="M264" i="13"/>
  <c r="M264" i="25"/>
  <c r="N264" i="13"/>
  <c r="N264" i="25"/>
  <c r="P264" i="13"/>
  <c r="P264" i="25"/>
  <c r="B265" i="13"/>
  <c r="B265" i="25"/>
  <c r="C265" i="13"/>
  <c r="C265" i="25"/>
  <c r="D265" i="13"/>
  <c r="D265" i="25"/>
  <c r="F265" i="13"/>
  <c r="F265" i="25"/>
  <c r="G265" i="13"/>
  <c r="G265" i="25"/>
  <c r="H265" i="13"/>
  <c r="H265" i="25"/>
  <c r="J265" i="13"/>
  <c r="J265" i="25"/>
  <c r="L265" i="13"/>
  <c r="L265" i="25"/>
  <c r="M265" i="13"/>
  <c r="M265" i="25"/>
  <c r="N265" i="13"/>
  <c r="N265" i="25"/>
  <c r="P265" i="13"/>
  <c r="P265" i="25"/>
  <c r="B266" i="13"/>
  <c r="B266" i="25"/>
  <c r="C266" i="13"/>
  <c r="C266" i="25"/>
  <c r="D266" i="13"/>
  <c r="D266" i="25"/>
  <c r="F266" i="13"/>
  <c r="F266" i="25"/>
  <c r="G266" i="13"/>
  <c r="G266" i="25"/>
  <c r="H266" i="13"/>
  <c r="H266" i="25"/>
  <c r="J266" i="13"/>
  <c r="J266" i="25"/>
  <c r="L266" i="13"/>
  <c r="L266" i="25"/>
  <c r="M266" i="13"/>
  <c r="M266" i="25"/>
  <c r="N266" i="13"/>
  <c r="N266" i="25"/>
  <c r="P266" i="13"/>
  <c r="P266" i="25"/>
  <c r="B267" i="13"/>
  <c r="B267" i="25"/>
  <c r="C267" i="13"/>
  <c r="C267" i="25"/>
  <c r="D267" i="13"/>
  <c r="D267" i="25"/>
  <c r="F267" i="13"/>
  <c r="F267" i="25"/>
  <c r="G267" i="13"/>
  <c r="G267" i="25"/>
  <c r="H267" i="13"/>
  <c r="H267" i="25"/>
  <c r="J267" i="13"/>
  <c r="J267" i="25"/>
  <c r="L267" i="13"/>
  <c r="L267" i="25"/>
  <c r="M267" i="13"/>
  <c r="M267" i="25"/>
  <c r="N267" i="13"/>
  <c r="N267" i="25"/>
  <c r="P267" i="13"/>
  <c r="P267" i="25"/>
  <c r="B268" i="13"/>
  <c r="B268" i="25"/>
  <c r="C268" i="13"/>
  <c r="C268" i="25"/>
  <c r="D268" i="13"/>
  <c r="D268" i="25"/>
  <c r="F268" i="13"/>
  <c r="F268" i="25"/>
  <c r="G268" i="13"/>
  <c r="G268" i="25"/>
  <c r="H268" i="13"/>
  <c r="H268" i="25"/>
  <c r="J268" i="13"/>
  <c r="J268" i="25"/>
  <c r="L268" i="13"/>
  <c r="L268" i="25"/>
  <c r="M268" i="13"/>
  <c r="M268" i="25"/>
  <c r="N268" i="13"/>
  <c r="N268" i="25"/>
  <c r="P268" i="13"/>
  <c r="P268" i="25"/>
  <c r="B269" i="13"/>
  <c r="B269" i="25"/>
  <c r="C269" i="13"/>
  <c r="C269" i="25"/>
  <c r="D269" i="13"/>
  <c r="D269" i="25"/>
  <c r="F269" i="13"/>
  <c r="F269" i="25"/>
  <c r="G269" i="13"/>
  <c r="G269" i="25"/>
  <c r="H269" i="13"/>
  <c r="H269" i="25"/>
  <c r="J269" i="13"/>
  <c r="J269" i="25"/>
  <c r="L269" i="13"/>
  <c r="L269" i="25"/>
  <c r="M269" i="13"/>
  <c r="M269" i="25"/>
  <c r="N269" i="13"/>
  <c r="N269" i="25"/>
  <c r="P269" i="13"/>
  <c r="P269" i="25"/>
  <c r="B270" i="13"/>
  <c r="B270" i="25"/>
  <c r="C270" i="13"/>
  <c r="C270" i="25"/>
  <c r="D270" i="13"/>
  <c r="D270" i="25"/>
  <c r="F270" i="13"/>
  <c r="F270" i="25"/>
  <c r="G270" i="13"/>
  <c r="G270" i="25"/>
  <c r="H270" i="13"/>
  <c r="H270" i="25"/>
  <c r="J270" i="13"/>
  <c r="J270" i="25"/>
  <c r="L270" i="13"/>
  <c r="L270" i="25"/>
  <c r="M270" i="13"/>
  <c r="M270" i="25"/>
  <c r="N270" i="13"/>
  <c r="N270" i="25"/>
  <c r="P270" i="13"/>
  <c r="P270" i="25"/>
  <c r="B271" i="13"/>
  <c r="B271" i="25"/>
  <c r="C271" i="13"/>
  <c r="C271" i="25"/>
  <c r="D271" i="13"/>
  <c r="D271" i="25"/>
  <c r="F271" i="13"/>
  <c r="F271" i="25"/>
  <c r="G271" i="13"/>
  <c r="G271" i="25"/>
  <c r="H271" i="13"/>
  <c r="H271" i="25"/>
  <c r="J271" i="13"/>
  <c r="J271" i="25"/>
  <c r="L271" i="13"/>
  <c r="L271" i="25"/>
  <c r="M271" i="13"/>
  <c r="M271" i="25"/>
  <c r="N271" i="13"/>
  <c r="N271" i="25"/>
  <c r="P271" i="13"/>
  <c r="P271" i="25"/>
  <c r="B272" i="13"/>
  <c r="B272" i="25"/>
  <c r="C272" i="13"/>
  <c r="C272" i="25"/>
  <c r="D272" i="13"/>
  <c r="D272" i="25"/>
  <c r="F272" i="13"/>
  <c r="F272" i="25"/>
  <c r="G272" i="13"/>
  <c r="G272" i="25"/>
  <c r="H272" i="13"/>
  <c r="H272" i="25"/>
  <c r="J272" i="13"/>
  <c r="J272" i="25"/>
  <c r="L272" i="13"/>
  <c r="L272" i="25"/>
  <c r="M272" i="13"/>
  <c r="M272" i="25"/>
  <c r="N272" i="13"/>
  <c r="N272" i="25"/>
  <c r="P272" i="13"/>
  <c r="P272" i="25"/>
  <c r="B273" i="13"/>
  <c r="B273" i="25"/>
  <c r="C273" i="13"/>
  <c r="C273" i="25"/>
  <c r="D273" i="13"/>
  <c r="D273" i="25"/>
  <c r="F273" i="13"/>
  <c r="F273" i="25"/>
  <c r="G273" i="13"/>
  <c r="G273" i="25"/>
  <c r="H273" i="13"/>
  <c r="H273" i="25"/>
  <c r="J273" i="13"/>
  <c r="J273" i="25"/>
  <c r="L273" i="13"/>
  <c r="L273" i="25"/>
  <c r="M273" i="13"/>
  <c r="M273" i="25"/>
  <c r="N273" i="13"/>
  <c r="N273" i="25"/>
  <c r="P273" i="13"/>
  <c r="P273" i="25"/>
  <c r="B274" i="13"/>
  <c r="B274" i="25"/>
  <c r="C274" i="13"/>
  <c r="C274" i="25"/>
  <c r="D274" i="13"/>
  <c r="D274" i="25"/>
  <c r="F274" i="13"/>
  <c r="F274" i="25"/>
  <c r="G274" i="13"/>
  <c r="G274" i="25"/>
  <c r="H274" i="13"/>
  <c r="H274" i="25"/>
  <c r="J274" i="13"/>
  <c r="J274" i="25"/>
  <c r="L274" i="13"/>
  <c r="L274" i="25"/>
  <c r="M274" i="13"/>
  <c r="M274" i="25"/>
  <c r="N274" i="13"/>
  <c r="N274" i="25"/>
  <c r="P274" i="13"/>
  <c r="P274" i="25"/>
  <c r="B275" i="13"/>
  <c r="B275" i="25"/>
  <c r="C275" i="13"/>
  <c r="C275" i="25"/>
  <c r="D275" i="13"/>
  <c r="D275" i="25"/>
  <c r="F275" i="13"/>
  <c r="F275" i="25"/>
  <c r="G275" i="13"/>
  <c r="G275" i="25"/>
  <c r="H275" i="13"/>
  <c r="H275" i="25"/>
  <c r="J275" i="13"/>
  <c r="J275" i="25"/>
  <c r="L275" i="13"/>
  <c r="L275" i="25"/>
  <c r="M275" i="13"/>
  <c r="M275" i="25"/>
  <c r="N275" i="13"/>
  <c r="N275" i="25"/>
  <c r="P275" i="13"/>
  <c r="P275" i="25"/>
  <c r="B276" i="13"/>
  <c r="B276" i="25"/>
  <c r="C276" i="13"/>
  <c r="C276" i="25"/>
  <c r="D276" i="13"/>
  <c r="D276" i="25"/>
  <c r="F276" i="13"/>
  <c r="F276" i="25"/>
  <c r="G276" i="13"/>
  <c r="G276" i="25"/>
  <c r="H276" i="13"/>
  <c r="H276" i="25"/>
  <c r="J276" i="13"/>
  <c r="J276" i="25"/>
  <c r="L276" i="13"/>
  <c r="L276" i="25"/>
  <c r="M276" i="13"/>
  <c r="M276" i="25"/>
  <c r="N276" i="13"/>
  <c r="N276" i="25"/>
  <c r="P276" i="13"/>
  <c r="P276" i="25"/>
  <c r="B277" i="13"/>
  <c r="B277" i="25"/>
  <c r="C277" i="13"/>
  <c r="C277" i="25"/>
  <c r="D277" i="13"/>
  <c r="D277" i="25"/>
  <c r="F277" i="13"/>
  <c r="F277" i="25"/>
  <c r="G277" i="13"/>
  <c r="G277" i="25"/>
  <c r="H277" i="13"/>
  <c r="H277" i="25"/>
  <c r="J277" i="13"/>
  <c r="J277" i="25"/>
  <c r="L277" i="13"/>
  <c r="L277" i="25"/>
  <c r="M277" i="13"/>
  <c r="M277" i="25"/>
  <c r="N277" i="13"/>
  <c r="N277" i="25"/>
  <c r="P277" i="13"/>
  <c r="P277" i="25"/>
  <c r="B278" i="13"/>
  <c r="B278" i="25"/>
  <c r="C278" i="13"/>
  <c r="C278" i="25"/>
  <c r="D278" i="13"/>
  <c r="D278" i="25"/>
  <c r="F278" i="13"/>
  <c r="F278" i="25"/>
  <c r="G278" i="13"/>
  <c r="G278" i="25"/>
  <c r="H278" i="13"/>
  <c r="H278" i="25"/>
  <c r="J278" i="13"/>
  <c r="J278" i="25"/>
  <c r="L278" i="13"/>
  <c r="L278" i="25"/>
  <c r="M278" i="13"/>
  <c r="M278" i="25"/>
  <c r="N278" i="13"/>
  <c r="N278" i="25"/>
  <c r="P278" i="13"/>
  <c r="P278" i="25"/>
  <c r="B279" i="13"/>
  <c r="B279" i="25"/>
  <c r="C279" i="13"/>
  <c r="C279" i="25"/>
  <c r="D279" i="13"/>
  <c r="D279" i="25"/>
  <c r="F279" i="13"/>
  <c r="F279" i="25"/>
  <c r="G279" i="13"/>
  <c r="G279" i="25"/>
  <c r="H279" i="13"/>
  <c r="H279" i="25"/>
  <c r="J279" i="13"/>
  <c r="J279" i="25"/>
  <c r="L279" i="13"/>
  <c r="L279" i="25"/>
  <c r="M279" i="13"/>
  <c r="M279" i="25"/>
  <c r="N279" i="13"/>
  <c r="N279" i="25"/>
  <c r="P279" i="13"/>
  <c r="P279" i="25"/>
  <c r="B280" i="13"/>
  <c r="B280" i="25"/>
  <c r="C280" i="13"/>
  <c r="C280" i="25"/>
  <c r="D280" i="13"/>
  <c r="D280" i="25"/>
  <c r="F280" i="13"/>
  <c r="F280" i="25"/>
  <c r="G280" i="13"/>
  <c r="G280" i="25"/>
  <c r="H280" i="13"/>
  <c r="H280" i="25"/>
  <c r="J280" i="13"/>
  <c r="J280" i="25"/>
  <c r="L280" i="13"/>
  <c r="L280" i="25"/>
  <c r="M280" i="13"/>
  <c r="M280" i="25"/>
  <c r="N280" i="13"/>
  <c r="N280" i="25"/>
  <c r="P280" i="13"/>
  <c r="P280" i="25"/>
  <c r="B281" i="13"/>
  <c r="B281" i="25"/>
  <c r="C281" i="13"/>
  <c r="C281" i="25"/>
  <c r="D281" i="13"/>
  <c r="D281" i="25"/>
  <c r="F281" i="13"/>
  <c r="F281" i="25"/>
  <c r="G281" i="13"/>
  <c r="G281" i="25"/>
  <c r="H281" i="13"/>
  <c r="H281" i="25"/>
  <c r="J281" i="13"/>
  <c r="J281" i="25"/>
  <c r="L281" i="13"/>
  <c r="L281" i="25"/>
  <c r="M281" i="13"/>
  <c r="M281" i="25"/>
  <c r="N281" i="13"/>
  <c r="N281" i="25"/>
  <c r="P281" i="13"/>
  <c r="P281" i="25"/>
  <c r="B282" i="13"/>
  <c r="B282" i="25"/>
  <c r="C282" i="13"/>
  <c r="C282" i="25"/>
  <c r="D282" i="13"/>
  <c r="D282" i="25"/>
  <c r="F282" i="13"/>
  <c r="F282" i="25"/>
  <c r="G282" i="13"/>
  <c r="G282" i="25"/>
  <c r="H282" i="13"/>
  <c r="H282" i="25"/>
  <c r="J282" i="13"/>
  <c r="J282" i="25"/>
  <c r="L282" i="13"/>
  <c r="L282" i="25"/>
  <c r="M282" i="13"/>
  <c r="M282" i="25"/>
  <c r="N282" i="13"/>
  <c r="N282" i="25"/>
  <c r="P282" i="13"/>
  <c r="P282" i="25"/>
  <c r="B283" i="13"/>
  <c r="B283" i="25"/>
  <c r="C283" i="13"/>
  <c r="C283" i="25"/>
  <c r="D283" i="13"/>
  <c r="D283" i="25"/>
  <c r="F283" i="13"/>
  <c r="F283" i="25"/>
  <c r="G283" i="13"/>
  <c r="G283" i="25"/>
  <c r="H283" i="13"/>
  <c r="H283" i="25"/>
  <c r="J283" i="13"/>
  <c r="J283" i="25"/>
  <c r="L283" i="13"/>
  <c r="L283" i="25"/>
  <c r="M283" i="13"/>
  <c r="M283" i="25"/>
  <c r="N283" i="13"/>
  <c r="N283" i="25"/>
  <c r="P283" i="13"/>
  <c r="P283" i="25"/>
  <c r="B284" i="13"/>
  <c r="B284" i="25"/>
  <c r="C284" i="13"/>
  <c r="C284" i="25"/>
  <c r="D284" i="13"/>
  <c r="D284" i="25"/>
  <c r="F284" i="13"/>
  <c r="F284" i="25"/>
  <c r="G284" i="13"/>
  <c r="G284" i="25"/>
  <c r="H284" i="13"/>
  <c r="H284" i="25"/>
  <c r="J284" i="13"/>
  <c r="J284" i="25"/>
  <c r="L284" i="13"/>
  <c r="L284" i="25"/>
  <c r="M284" i="13"/>
  <c r="M284" i="25"/>
  <c r="N284" i="13"/>
  <c r="N284" i="25"/>
  <c r="P284" i="13"/>
  <c r="P284" i="25"/>
  <c r="B285" i="13"/>
  <c r="B285" i="25"/>
  <c r="C285" i="13"/>
  <c r="C285" i="25"/>
  <c r="D285" i="13"/>
  <c r="D285" i="25"/>
  <c r="F285" i="13"/>
  <c r="F285" i="25"/>
  <c r="G285" i="13"/>
  <c r="G285" i="25"/>
  <c r="H285" i="13"/>
  <c r="H285" i="25"/>
  <c r="J285" i="13"/>
  <c r="J285" i="25"/>
  <c r="L285" i="13"/>
  <c r="L285" i="25"/>
  <c r="M285" i="13"/>
  <c r="M285" i="25"/>
  <c r="N285" i="13"/>
  <c r="N285" i="25"/>
  <c r="P285" i="13"/>
  <c r="P285" i="25"/>
  <c r="B286" i="13"/>
  <c r="B286" i="25"/>
  <c r="C286" i="13"/>
  <c r="C286" i="25"/>
  <c r="D286" i="13"/>
  <c r="D286" i="25"/>
  <c r="F286" i="13"/>
  <c r="F286" i="25"/>
  <c r="G286" i="13"/>
  <c r="G286" i="25"/>
  <c r="H286" i="13"/>
  <c r="H286" i="25"/>
  <c r="J286" i="13"/>
  <c r="J286" i="25"/>
  <c r="L286" i="13"/>
  <c r="L286" i="25"/>
  <c r="M286" i="13"/>
  <c r="M286" i="25"/>
  <c r="N286" i="13"/>
  <c r="N286" i="25"/>
  <c r="P286" i="13"/>
  <c r="P286" i="25"/>
  <c r="B287" i="13"/>
  <c r="B287" i="25"/>
  <c r="C287" i="13"/>
  <c r="C287" i="25"/>
  <c r="D287" i="13"/>
  <c r="D287" i="25"/>
  <c r="F287" i="13"/>
  <c r="F287" i="25"/>
  <c r="G287" i="13"/>
  <c r="G287" i="25"/>
  <c r="H287" i="13"/>
  <c r="H287" i="25"/>
  <c r="J287" i="13"/>
  <c r="J287" i="25"/>
  <c r="L287" i="13"/>
  <c r="L287" i="25"/>
  <c r="M287" i="13"/>
  <c r="M287" i="25"/>
  <c r="N287" i="13"/>
  <c r="N287" i="25"/>
  <c r="P287" i="13"/>
  <c r="P287" i="25"/>
  <c r="B288" i="13"/>
  <c r="B288" i="25"/>
  <c r="C288" i="13"/>
  <c r="C288" i="25"/>
  <c r="D288" i="13"/>
  <c r="D288" i="25"/>
  <c r="F288" i="13"/>
  <c r="F288" i="25"/>
  <c r="G288" i="13"/>
  <c r="G288" i="25"/>
  <c r="H288" i="13"/>
  <c r="H288" i="25"/>
  <c r="J288" i="13"/>
  <c r="J288" i="25"/>
  <c r="L288" i="13"/>
  <c r="L288" i="25"/>
  <c r="M288" i="13"/>
  <c r="M288" i="25"/>
  <c r="N288" i="13"/>
  <c r="N288" i="25"/>
  <c r="P288" i="13"/>
  <c r="P288" i="25"/>
  <c r="B289" i="13"/>
  <c r="B289" i="25"/>
  <c r="C289" i="13"/>
  <c r="C289" i="25"/>
  <c r="D289" i="13"/>
  <c r="D289" i="25"/>
  <c r="F289" i="13"/>
  <c r="F289" i="25"/>
  <c r="G289" i="13"/>
  <c r="G289" i="25"/>
  <c r="H289" i="13"/>
  <c r="H289" i="25"/>
  <c r="J289" i="13"/>
  <c r="J289" i="25"/>
  <c r="L289" i="13"/>
  <c r="L289" i="25"/>
  <c r="M289" i="13"/>
  <c r="M289" i="25"/>
  <c r="N289" i="13"/>
  <c r="N289" i="25"/>
  <c r="P289" i="13"/>
  <c r="P289" i="25"/>
  <c r="B290" i="13"/>
  <c r="B290" i="25"/>
  <c r="C290" i="13"/>
  <c r="C290" i="25"/>
  <c r="D290" i="13"/>
  <c r="D290" i="25"/>
  <c r="F290" i="13"/>
  <c r="F290" i="25"/>
  <c r="G290" i="13"/>
  <c r="G290" i="25"/>
  <c r="H290" i="13"/>
  <c r="H290" i="25"/>
  <c r="J290" i="13"/>
  <c r="J290" i="25"/>
  <c r="L290" i="13"/>
  <c r="L290" i="25"/>
  <c r="M290" i="13"/>
  <c r="M290" i="25"/>
  <c r="N290" i="13"/>
  <c r="N290" i="25"/>
  <c r="P290" i="13"/>
  <c r="P290" i="25"/>
  <c r="B291" i="13"/>
  <c r="B291" i="25"/>
  <c r="C291" i="13"/>
  <c r="C291" i="25"/>
  <c r="D291" i="13"/>
  <c r="D291" i="25"/>
  <c r="F291" i="13"/>
  <c r="F291" i="25"/>
  <c r="G291" i="13"/>
  <c r="G291" i="25"/>
  <c r="H291" i="13"/>
  <c r="H291" i="25"/>
  <c r="J291" i="13"/>
  <c r="J291" i="25"/>
  <c r="L291" i="13"/>
  <c r="L291" i="25"/>
  <c r="M291" i="13"/>
  <c r="M291" i="25"/>
  <c r="N291" i="13"/>
  <c r="N291" i="25"/>
  <c r="P291" i="13"/>
  <c r="P291" i="25"/>
  <c r="B292" i="13"/>
  <c r="B292" i="25"/>
  <c r="C292" i="13"/>
  <c r="C292" i="25"/>
  <c r="D292" i="13"/>
  <c r="D292" i="25"/>
  <c r="F292" i="13"/>
  <c r="F292" i="25"/>
  <c r="G292" i="13"/>
  <c r="G292" i="25"/>
  <c r="H292" i="13"/>
  <c r="H292" i="25"/>
  <c r="J292" i="13"/>
  <c r="J292" i="25"/>
  <c r="L292" i="13"/>
  <c r="L292" i="25"/>
  <c r="M292" i="13"/>
  <c r="M292" i="25"/>
  <c r="N292" i="13"/>
  <c r="N292" i="25"/>
  <c r="P292" i="13"/>
  <c r="P292" i="25"/>
  <c r="B293" i="13"/>
  <c r="B293" i="25"/>
  <c r="C293" i="13"/>
  <c r="C293" i="25"/>
  <c r="D293" i="13"/>
  <c r="D293" i="25"/>
  <c r="F293" i="13"/>
  <c r="F293" i="25"/>
  <c r="G293" i="13"/>
  <c r="G293" i="25"/>
  <c r="H293" i="13"/>
  <c r="H293" i="25"/>
  <c r="J293" i="13"/>
  <c r="J293" i="25"/>
  <c r="L293" i="13"/>
  <c r="L293" i="25"/>
  <c r="M293" i="13"/>
  <c r="M293" i="25"/>
  <c r="N293" i="13"/>
  <c r="N293" i="25"/>
  <c r="P293" i="13"/>
  <c r="P293" i="25"/>
  <c r="B294" i="13"/>
  <c r="B294" i="25"/>
  <c r="C294" i="13"/>
  <c r="C294" i="25"/>
  <c r="D294" i="13"/>
  <c r="D294" i="25"/>
  <c r="F294" i="13"/>
  <c r="F294" i="25"/>
  <c r="G294" i="13"/>
  <c r="G294" i="25"/>
  <c r="H294" i="13"/>
  <c r="H294" i="25"/>
  <c r="J294" i="13"/>
  <c r="J294" i="25"/>
  <c r="L294" i="13"/>
  <c r="L294" i="25"/>
  <c r="M294" i="13"/>
  <c r="M294" i="25"/>
  <c r="N294" i="13"/>
  <c r="N294" i="25"/>
  <c r="P294" i="13"/>
  <c r="P294" i="25"/>
  <c r="B295" i="13"/>
  <c r="B295" i="25"/>
  <c r="C295" i="13"/>
  <c r="C295" i="25"/>
  <c r="D295" i="13"/>
  <c r="D295" i="25"/>
  <c r="F295" i="13"/>
  <c r="F295" i="25"/>
  <c r="G295" i="13"/>
  <c r="G295" i="25"/>
  <c r="H295" i="13"/>
  <c r="H295" i="25"/>
  <c r="J295" i="13"/>
  <c r="J295" i="25"/>
  <c r="L295" i="13"/>
  <c r="L295" i="25"/>
  <c r="M295" i="13"/>
  <c r="M295" i="25"/>
  <c r="N295" i="13"/>
  <c r="N295" i="25"/>
  <c r="P295" i="13"/>
  <c r="P295" i="25"/>
  <c r="B296" i="13"/>
  <c r="B296" i="25"/>
  <c r="C296" i="13"/>
  <c r="C296" i="25"/>
  <c r="D296" i="13"/>
  <c r="D296" i="25"/>
  <c r="F296" i="13"/>
  <c r="F296" i="25"/>
  <c r="G296" i="13"/>
  <c r="G296" i="25"/>
  <c r="H296" i="13"/>
  <c r="H296" i="25"/>
  <c r="J296" i="13"/>
  <c r="J296" i="25"/>
  <c r="L296" i="13"/>
  <c r="L296" i="25"/>
  <c r="M296" i="13"/>
  <c r="M296" i="25"/>
  <c r="N296" i="13"/>
  <c r="N296" i="25"/>
  <c r="P296" i="13"/>
  <c r="P296" i="25"/>
  <c r="B297" i="13"/>
  <c r="B297" i="25"/>
  <c r="C297" i="13"/>
  <c r="C297" i="25"/>
  <c r="D297" i="13"/>
  <c r="D297" i="25"/>
  <c r="F297" i="13"/>
  <c r="F297" i="25"/>
  <c r="G297" i="13"/>
  <c r="G297" i="25"/>
  <c r="H297" i="13"/>
  <c r="H297" i="25"/>
  <c r="J297" i="13"/>
  <c r="J297" i="25"/>
  <c r="L297" i="13"/>
  <c r="L297" i="25"/>
  <c r="M297" i="13"/>
  <c r="M297" i="25"/>
  <c r="N297" i="13"/>
  <c r="N297" i="25"/>
  <c r="P297" i="13"/>
  <c r="P297" i="25"/>
  <c r="B298" i="13"/>
  <c r="B298" i="25"/>
  <c r="C298" i="13"/>
  <c r="C298" i="25"/>
  <c r="D298" i="13"/>
  <c r="D298" i="25"/>
  <c r="F298" i="13"/>
  <c r="F298" i="25"/>
  <c r="G298" i="13"/>
  <c r="G298" i="25"/>
  <c r="H298" i="13"/>
  <c r="H298" i="25"/>
  <c r="J298" i="13"/>
  <c r="J298" i="25"/>
  <c r="L298" i="13"/>
  <c r="L298" i="25"/>
  <c r="M298" i="13"/>
  <c r="M298" i="25"/>
  <c r="N298" i="13"/>
  <c r="N298" i="25"/>
  <c r="P298" i="13"/>
  <c r="P298" i="25"/>
  <c r="B299" i="13"/>
  <c r="B299" i="25"/>
  <c r="C299" i="13"/>
  <c r="C299" i="25"/>
  <c r="D299" i="13"/>
  <c r="D299" i="25"/>
  <c r="F299" i="13"/>
  <c r="F299" i="25"/>
  <c r="G299" i="13"/>
  <c r="G299" i="25"/>
  <c r="H299" i="13"/>
  <c r="H299" i="25"/>
  <c r="J299" i="13"/>
  <c r="J299" i="25"/>
  <c r="L299" i="13"/>
  <c r="L299" i="25"/>
  <c r="M299" i="13"/>
  <c r="M299" i="25"/>
  <c r="N299" i="13"/>
  <c r="N299" i="25"/>
  <c r="P299" i="13"/>
  <c r="P299" i="25"/>
  <c r="B300" i="13"/>
  <c r="B300" i="25"/>
  <c r="C300" i="13"/>
  <c r="C300" i="25"/>
  <c r="D300" i="13"/>
  <c r="D300" i="25"/>
  <c r="F300" i="13"/>
  <c r="F300" i="25"/>
  <c r="G300" i="13"/>
  <c r="G300" i="25"/>
  <c r="H300" i="13"/>
  <c r="H300" i="25"/>
  <c r="J300" i="13"/>
  <c r="J300" i="25"/>
  <c r="L300" i="13"/>
  <c r="L300" i="25"/>
  <c r="M300" i="13"/>
  <c r="M300" i="25"/>
  <c r="N300" i="13"/>
  <c r="N300" i="25"/>
  <c r="P300" i="13"/>
  <c r="P300" i="25"/>
  <c r="B301" i="13"/>
  <c r="B301" i="25"/>
  <c r="C301" i="13"/>
  <c r="C301" i="25"/>
  <c r="D301" i="13"/>
  <c r="D301" i="25"/>
  <c r="F301" i="13"/>
  <c r="F301" i="25"/>
  <c r="G301" i="13"/>
  <c r="G301" i="25"/>
  <c r="H301" i="13"/>
  <c r="H301" i="25"/>
  <c r="J301" i="13"/>
  <c r="J301" i="25"/>
  <c r="L301" i="13"/>
  <c r="L301" i="25"/>
  <c r="M301" i="13"/>
  <c r="M301" i="25"/>
  <c r="N301" i="13"/>
  <c r="N301" i="25"/>
  <c r="P301" i="13"/>
  <c r="P301" i="25"/>
  <c r="B302" i="13"/>
  <c r="B302" i="25"/>
  <c r="C302" i="13"/>
  <c r="C302" i="25"/>
  <c r="D302" i="13"/>
  <c r="D302" i="25"/>
  <c r="F302" i="13"/>
  <c r="F302" i="25"/>
  <c r="G302" i="13"/>
  <c r="G302" i="25"/>
  <c r="H302" i="13"/>
  <c r="H302" i="25"/>
  <c r="J302" i="13"/>
  <c r="J302" i="25"/>
  <c r="L302" i="13"/>
  <c r="L302" i="25"/>
  <c r="M302" i="13"/>
  <c r="M302" i="25"/>
  <c r="N302" i="13"/>
  <c r="N302" i="25"/>
  <c r="P302" i="13"/>
  <c r="P302" i="25"/>
  <c r="B303" i="13"/>
  <c r="B303" i="25"/>
  <c r="C303" i="13"/>
  <c r="C303" i="25"/>
  <c r="D303" i="13"/>
  <c r="D303" i="25"/>
  <c r="F303" i="13"/>
  <c r="F303" i="25"/>
  <c r="G303" i="13"/>
  <c r="G303" i="25"/>
  <c r="H303" i="13"/>
  <c r="H303" i="25"/>
  <c r="J303" i="13"/>
  <c r="J303" i="25"/>
  <c r="L303" i="13"/>
  <c r="L303" i="25"/>
  <c r="M303" i="13"/>
  <c r="M303" i="25"/>
  <c r="N303" i="13"/>
  <c r="N303" i="25"/>
  <c r="P303" i="13"/>
  <c r="P303" i="25"/>
  <c r="B304" i="13"/>
  <c r="B304" i="25"/>
  <c r="C304" i="13"/>
  <c r="C304" i="25"/>
  <c r="D304" i="13"/>
  <c r="D304" i="25"/>
  <c r="F304" i="13"/>
  <c r="F304" i="25"/>
  <c r="G304" i="13"/>
  <c r="G304" i="25"/>
  <c r="H304" i="13"/>
  <c r="H304" i="25"/>
  <c r="J304" i="13"/>
  <c r="J304" i="25"/>
  <c r="L304" i="13"/>
  <c r="L304" i="25"/>
  <c r="M304" i="13"/>
  <c r="M304" i="25"/>
  <c r="N304" i="13"/>
  <c r="N304" i="25"/>
  <c r="P304" i="13"/>
  <c r="P304" i="25"/>
  <c r="B305" i="13"/>
  <c r="B305" i="25"/>
  <c r="C305" i="13"/>
  <c r="C305" i="25"/>
  <c r="D305" i="13"/>
  <c r="D305" i="25"/>
  <c r="F305" i="13"/>
  <c r="F305" i="25"/>
  <c r="G305" i="13"/>
  <c r="G305" i="25"/>
  <c r="H305" i="13"/>
  <c r="H305" i="25"/>
  <c r="J305" i="13"/>
  <c r="J305" i="25"/>
  <c r="L305" i="13"/>
  <c r="L305" i="25"/>
  <c r="M305" i="13"/>
  <c r="M305" i="25"/>
  <c r="N305" i="13"/>
  <c r="N305" i="25"/>
  <c r="P305" i="13"/>
  <c r="P305" i="25"/>
  <c r="B306" i="13"/>
  <c r="B306" i="25"/>
  <c r="C306" i="13"/>
  <c r="C306" i="25"/>
  <c r="D306" i="13"/>
  <c r="D306" i="25"/>
  <c r="F306" i="13"/>
  <c r="F306" i="25"/>
  <c r="G306" i="13"/>
  <c r="G306" i="25"/>
  <c r="H306" i="13"/>
  <c r="H306" i="25"/>
  <c r="J306" i="13"/>
  <c r="J306" i="25"/>
  <c r="L306" i="13"/>
  <c r="L306" i="25"/>
  <c r="M306" i="13"/>
  <c r="M306" i="25"/>
  <c r="N306" i="13"/>
  <c r="N306" i="25"/>
  <c r="P306" i="13"/>
  <c r="P306" i="25"/>
  <c r="B307" i="13"/>
  <c r="B307" i="25"/>
  <c r="C307" i="13"/>
  <c r="C307" i="25"/>
  <c r="D307" i="13"/>
  <c r="D307" i="25"/>
  <c r="F307" i="13"/>
  <c r="F307" i="25"/>
  <c r="G307" i="13"/>
  <c r="G307" i="25"/>
  <c r="H307" i="13"/>
  <c r="H307" i="25"/>
  <c r="J307" i="13"/>
  <c r="J307" i="25"/>
  <c r="L307" i="13"/>
  <c r="L307" i="25"/>
  <c r="M307" i="13"/>
  <c r="M307" i="25"/>
  <c r="N307" i="13"/>
  <c r="N307" i="25"/>
  <c r="P307" i="13"/>
  <c r="P307" i="25"/>
  <c r="B308" i="13"/>
  <c r="B308" i="25"/>
  <c r="C308" i="13"/>
  <c r="C308" i="25"/>
  <c r="D308" i="13"/>
  <c r="D308" i="25"/>
  <c r="F308" i="13"/>
  <c r="F308" i="25"/>
  <c r="G308" i="13"/>
  <c r="G308" i="25"/>
  <c r="H308" i="13"/>
  <c r="H308" i="25"/>
  <c r="J308" i="13"/>
  <c r="J308" i="25"/>
  <c r="L308" i="13"/>
  <c r="L308" i="25"/>
  <c r="M308" i="13"/>
  <c r="M308" i="25"/>
  <c r="N308" i="13"/>
  <c r="N308" i="25"/>
  <c r="P308" i="13"/>
  <c r="P308" i="25"/>
  <c r="B309" i="13"/>
  <c r="B309" i="25"/>
  <c r="C309" i="13"/>
  <c r="C309" i="25"/>
  <c r="D309" i="13"/>
  <c r="D309" i="25"/>
  <c r="F309" i="13"/>
  <c r="F309" i="25"/>
  <c r="G309" i="13"/>
  <c r="G309" i="25"/>
  <c r="H309" i="13"/>
  <c r="H309" i="25"/>
  <c r="J309" i="13"/>
  <c r="J309" i="25"/>
  <c r="L309" i="13"/>
  <c r="L309" i="25"/>
  <c r="M309" i="13"/>
  <c r="M309" i="25"/>
  <c r="N309" i="13"/>
  <c r="N309" i="25"/>
  <c r="P309" i="13"/>
  <c r="P309" i="25"/>
  <c r="B310" i="13"/>
  <c r="B310" i="25"/>
  <c r="C310" i="13"/>
  <c r="C310" i="25"/>
  <c r="D310" i="13"/>
  <c r="D310" i="25"/>
  <c r="F310" i="13"/>
  <c r="F310" i="25"/>
  <c r="G310" i="13"/>
  <c r="G310" i="25"/>
  <c r="H310" i="13"/>
  <c r="H310" i="25"/>
  <c r="J310" i="13"/>
  <c r="J310" i="25"/>
  <c r="L310" i="13"/>
  <c r="L310" i="25"/>
  <c r="M310" i="13"/>
  <c r="M310" i="25"/>
  <c r="N310" i="13"/>
  <c r="N310" i="25"/>
  <c r="P310" i="13"/>
  <c r="P310" i="25"/>
  <c r="B311" i="13"/>
  <c r="B311" i="25"/>
  <c r="C311" i="13"/>
  <c r="C311" i="25"/>
  <c r="D311" i="13"/>
  <c r="D311" i="25"/>
  <c r="F311" i="13"/>
  <c r="F311" i="25"/>
  <c r="G311" i="13"/>
  <c r="G311" i="25"/>
  <c r="H311" i="13"/>
  <c r="H311" i="25"/>
  <c r="J311" i="13"/>
  <c r="J311" i="25"/>
  <c r="L311" i="13"/>
  <c r="L311" i="25"/>
  <c r="M311" i="13"/>
  <c r="M311" i="25"/>
  <c r="N311" i="13"/>
  <c r="N311" i="25"/>
  <c r="P311" i="13"/>
  <c r="P311" i="25"/>
  <c r="B312" i="13"/>
  <c r="B312" i="25"/>
  <c r="C312" i="13"/>
  <c r="C312" i="25"/>
  <c r="D312" i="13"/>
  <c r="D312" i="25"/>
  <c r="F312" i="13"/>
  <c r="F312" i="25"/>
  <c r="G312" i="13"/>
  <c r="G312" i="25"/>
  <c r="H312" i="13"/>
  <c r="H312" i="25"/>
  <c r="J312" i="13"/>
  <c r="J312" i="25"/>
  <c r="L312" i="13"/>
  <c r="L312" i="25"/>
  <c r="M312" i="13"/>
  <c r="M312" i="25"/>
  <c r="N312" i="13"/>
  <c r="N312" i="25"/>
  <c r="P312" i="13"/>
  <c r="P312" i="25"/>
  <c r="B313" i="13"/>
  <c r="B313" i="25"/>
  <c r="C313" i="13"/>
  <c r="C313" i="25"/>
  <c r="D313" i="13"/>
  <c r="D313" i="25"/>
  <c r="F313" i="13"/>
  <c r="F313" i="25"/>
  <c r="G313" i="13"/>
  <c r="G313" i="25"/>
  <c r="H313" i="13"/>
  <c r="H313" i="25"/>
  <c r="J313" i="13"/>
  <c r="J313" i="25"/>
  <c r="L313" i="13"/>
  <c r="L313" i="25"/>
  <c r="M313" i="13"/>
  <c r="M313" i="25"/>
  <c r="N313" i="13"/>
  <c r="N313" i="25"/>
  <c r="P313" i="13"/>
  <c r="P313" i="25"/>
  <c r="B314" i="13"/>
  <c r="B314" i="25"/>
  <c r="C314" i="13"/>
  <c r="C314" i="25"/>
  <c r="D314" i="13"/>
  <c r="D314" i="25"/>
  <c r="F314" i="13"/>
  <c r="F314" i="25"/>
  <c r="G314" i="13"/>
  <c r="G314" i="25"/>
  <c r="H314" i="13"/>
  <c r="H314" i="25"/>
  <c r="J314" i="13"/>
  <c r="J314" i="25"/>
  <c r="L314" i="13"/>
  <c r="L314" i="25"/>
  <c r="M314" i="13"/>
  <c r="M314" i="25"/>
  <c r="N314" i="13"/>
  <c r="N314" i="25"/>
  <c r="P314" i="13"/>
  <c r="P314" i="25"/>
  <c r="B315" i="13"/>
  <c r="B315" i="25"/>
  <c r="C315" i="13"/>
  <c r="C315" i="25"/>
  <c r="D315" i="13"/>
  <c r="D315" i="25"/>
  <c r="F315" i="13"/>
  <c r="F315" i="25"/>
  <c r="G315" i="13"/>
  <c r="G315" i="25"/>
  <c r="H315" i="13"/>
  <c r="H315" i="25"/>
  <c r="J315" i="13"/>
  <c r="J315" i="25"/>
  <c r="L315" i="13"/>
  <c r="L315" i="25"/>
  <c r="M315" i="13"/>
  <c r="M315" i="25"/>
  <c r="N315" i="13"/>
  <c r="N315" i="25"/>
  <c r="P315" i="13"/>
  <c r="P315" i="25"/>
  <c r="B316" i="13"/>
  <c r="B316" i="25"/>
  <c r="C316" i="13"/>
  <c r="C316" i="25"/>
  <c r="D316" i="13"/>
  <c r="D316" i="25"/>
  <c r="F316" i="13"/>
  <c r="F316" i="25"/>
  <c r="G316" i="13"/>
  <c r="G316" i="25"/>
  <c r="H316" i="13"/>
  <c r="H316" i="25"/>
  <c r="J316" i="13"/>
  <c r="J316" i="25"/>
  <c r="L316" i="13"/>
  <c r="L316" i="25"/>
  <c r="M316" i="13"/>
  <c r="M316" i="25"/>
  <c r="N316" i="13"/>
  <c r="N316" i="25"/>
  <c r="P316" i="13"/>
  <c r="P316" i="25"/>
  <c r="B317" i="13"/>
  <c r="B317" i="25"/>
  <c r="C317" i="13"/>
  <c r="C317" i="25"/>
  <c r="D317" i="13"/>
  <c r="D317" i="25"/>
  <c r="F317" i="13"/>
  <c r="F317" i="25"/>
  <c r="G317" i="13"/>
  <c r="G317" i="25"/>
  <c r="H317" i="13"/>
  <c r="H317" i="25"/>
  <c r="J317" i="13"/>
  <c r="J317" i="25"/>
  <c r="L317" i="13"/>
  <c r="L317" i="25"/>
  <c r="M317" i="13"/>
  <c r="M317" i="25"/>
  <c r="N317" i="13"/>
  <c r="N317" i="25"/>
  <c r="P317" i="13"/>
  <c r="P317" i="25"/>
  <c r="B318" i="13"/>
  <c r="B318" i="25"/>
  <c r="C318" i="13"/>
  <c r="C318" i="25"/>
  <c r="D318" i="13"/>
  <c r="D318" i="25"/>
  <c r="F318" i="13"/>
  <c r="F318" i="25"/>
  <c r="G318" i="13"/>
  <c r="G318" i="25"/>
  <c r="H318" i="13"/>
  <c r="H318" i="25"/>
  <c r="J318" i="13"/>
  <c r="J318" i="25"/>
  <c r="L318" i="13"/>
  <c r="L318" i="25"/>
  <c r="M318" i="13"/>
  <c r="M318" i="25"/>
  <c r="N318" i="13"/>
  <c r="N318" i="25"/>
  <c r="P318" i="13"/>
  <c r="P318" i="25"/>
  <c r="B319" i="13"/>
  <c r="B319" i="25"/>
  <c r="C319" i="13"/>
  <c r="C319" i="25"/>
  <c r="D319" i="13"/>
  <c r="D319" i="25"/>
  <c r="F319" i="13"/>
  <c r="F319" i="25"/>
  <c r="G319" i="13"/>
  <c r="G319" i="25"/>
  <c r="H319" i="13"/>
  <c r="H319" i="25"/>
  <c r="J319" i="13"/>
  <c r="J319" i="25"/>
  <c r="L319" i="13"/>
  <c r="L319" i="25"/>
  <c r="M319" i="13"/>
  <c r="M319" i="25"/>
  <c r="N319" i="13"/>
  <c r="N319" i="25"/>
  <c r="P319" i="13"/>
  <c r="P319" i="25"/>
  <c r="B320" i="13"/>
  <c r="B320" i="25"/>
  <c r="C320" i="13"/>
  <c r="C320" i="25"/>
  <c r="D320" i="13"/>
  <c r="D320" i="25"/>
  <c r="F320" i="13"/>
  <c r="F320" i="25"/>
  <c r="G320" i="13"/>
  <c r="G320" i="25"/>
  <c r="H320" i="13"/>
  <c r="H320" i="25"/>
  <c r="J320" i="13"/>
  <c r="J320" i="25"/>
  <c r="L320" i="13"/>
  <c r="L320" i="25"/>
  <c r="M320" i="13"/>
  <c r="M320" i="25"/>
  <c r="N320" i="13"/>
  <c r="N320" i="25"/>
  <c r="P320" i="13"/>
  <c r="P320" i="25"/>
  <c r="B321" i="13"/>
  <c r="B321" i="25"/>
  <c r="C321" i="13"/>
  <c r="C321" i="25"/>
  <c r="D321" i="13"/>
  <c r="D321" i="25"/>
  <c r="F321" i="13"/>
  <c r="F321" i="25"/>
  <c r="G321" i="13"/>
  <c r="G321" i="25"/>
  <c r="H321" i="13"/>
  <c r="H321" i="25"/>
  <c r="J321" i="13"/>
  <c r="J321" i="25"/>
  <c r="L321" i="13"/>
  <c r="L321" i="25"/>
  <c r="M321" i="13"/>
  <c r="M321" i="25"/>
  <c r="N321" i="13"/>
  <c r="N321" i="25"/>
  <c r="P321" i="13"/>
  <c r="P321" i="25"/>
  <c r="B322" i="13"/>
  <c r="B322" i="25"/>
  <c r="C322" i="13"/>
  <c r="C322" i="25"/>
  <c r="D322" i="13"/>
  <c r="D322" i="25"/>
  <c r="F322" i="13"/>
  <c r="F322" i="25"/>
  <c r="G322" i="13"/>
  <c r="G322" i="25"/>
  <c r="H322" i="13"/>
  <c r="H322" i="25"/>
  <c r="J322" i="13"/>
  <c r="J322" i="25"/>
  <c r="L322" i="13"/>
  <c r="L322" i="25"/>
  <c r="M322" i="13"/>
  <c r="M322" i="25"/>
  <c r="N322" i="13"/>
  <c r="N322" i="25"/>
  <c r="P322" i="13"/>
  <c r="P322" i="25"/>
  <c r="B323" i="13"/>
  <c r="B323" i="25"/>
  <c r="C323" i="13"/>
  <c r="C323" i="25"/>
  <c r="D323" i="13"/>
  <c r="D323" i="25"/>
  <c r="F323" i="13"/>
  <c r="F323" i="25"/>
  <c r="G323" i="13"/>
  <c r="G323" i="25"/>
  <c r="H323" i="13"/>
  <c r="H323" i="25"/>
  <c r="J323" i="13"/>
  <c r="J323" i="25"/>
  <c r="L323" i="13"/>
  <c r="L323" i="25"/>
  <c r="M323" i="13"/>
  <c r="M323" i="25"/>
  <c r="N323" i="13"/>
  <c r="N323" i="25"/>
  <c r="P323" i="13"/>
  <c r="P323" i="25"/>
  <c r="B324" i="13"/>
  <c r="B324" i="25"/>
  <c r="C324" i="13"/>
  <c r="C324" i="25"/>
  <c r="D324" i="13"/>
  <c r="D324" i="25"/>
  <c r="F324" i="13"/>
  <c r="F324" i="25"/>
  <c r="G324" i="13"/>
  <c r="G324" i="25"/>
  <c r="H324" i="13"/>
  <c r="H324" i="25"/>
  <c r="J324" i="13"/>
  <c r="J324" i="25"/>
  <c r="L324" i="13"/>
  <c r="L324" i="25"/>
  <c r="M324" i="13"/>
  <c r="M324" i="25"/>
  <c r="N324" i="13"/>
  <c r="N324" i="25"/>
  <c r="P324" i="13"/>
  <c r="P324" i="25"/>
  <c r="B325" i="13"/>
  <c r="B325" i="25"/>
  <c r="C325" i="13"/>
  <c r="C325" i="25"/>
  <c r="D325" i="13"/>
  <c r="D325" i="25"/>
  <c r="F325" i="13"/>
  <c r="F325" i="25"/>
  <c r="G325" i="13"/>
  <c r="G325" i="25"/>
  <c r="H325" i="13"/>
  <c r="H325" i="25"/>
  <c r="J325" i="13"/>
  <c r="J325" i="25"/>
  <c r="L325" i="13"/>
  <c r="L325" i="25"/>
  <c r="M325" i="13"/>
  <c r="M325" i="25"/>
  <c r="N325" i="13"/>
  <c r="N325" i="25"/>
  <c r="P325" i="13"/>
  <c r="P325" i="25"/>
  <c r="B326" i="13"/>
  <c r="B326" i="25"/>
  <c r="C326" i="13"/>
  <c r="C326" i="25"/>
  <c r="D326" i="13"/>
  <c r="D326" i="25"/>
  <c r="F326" i="13"/>
  <c r="F326" i="25"/>
  <c r="G326" i="13"/>
  <c r="G326" i="25"/>
  <c r="H326" i="13"/>
  <c r="H326" i="25"/>
  <c r="J326" i="13"/>
  <c r="J326" i="25"/>
  <c r="L326" i="13"/>
  <c r="L326" i="25"/>
  <c r="M326" i="13"/>
  <c r="M326" i="25"/>
  <c r="N326" i="13"/>
  <c r="N326" i="25"/>
  <c r="P326" i="13"/>
  <c r="P326" i="25"/>
  <c r="B327" i="13"/>
  <c r="B327" i="25"/>
  <c r="C327" i="13"/>
  <c r="C327" i="25"/>
  <c r="D327" i="13"/>
  <c r="D327" i="25"/>
  <c r="F327" i="13"/>
  <c r="F327" i="25"/>
  <c r="G327" i="13"/>
  <c r="G327" i="25"/>
  <c r="H327" i="13"/>
  <c r="H327" i="25"/>
  <c r="J327" i="13"/>
  <c r="J327" i="25"/>
  <c r="L327" i="13"/>
  <c r="L327" i="25"/>
  <c r="M327" i="13"/>
  <c r="M327" i="25"/>
  <c r="N327" i="13"/>
  <c r="N327" i="25"/>
  <c r="P327" i="13"/>
  <c r="P327" i="25"/>
  <c r="B328" i="13"/>
  <c r="B328" i="25"/>
  <c r="C328" i="13"/>
  <c r="C328" i="25"/>
  <c r="D328" i="13"/>
  <c r="D328" i="25"/>
  <c r="F328" i="13"/>
  <c r="F328" i="25"/>
  <c r="G328" i="13"/>
  <c r="G328" i="25"/>
  <c r="H328" i="13"/>
  <c r="H328" i="25"/>
  <c r="J328" i="13"/>
  <c r="J328" i="25"/>
  <c r="L328" i="13"/>
  <c r="L328" i="25"/>
  <c r="M328" i="13"/>
  <c r="M328" i="25"/>
  <c r="N328" i="13"/>
  <c r="N328" i="25"/>
  <c r="P328" i="13"/>
  <c r="P328" i="25"/>
  <c r="B329" i="13"/>
  <c r="B329" i="25"/>
  <c r="C329" i="13"/>
  <c r="C329" i="25"/>
  <c r="D329" i="13"/>
  <c r="D329" i="25"/>
  <c r="F329" i="13"/>
  <c r="F329" i="25"/>
  <c r="G329" i="13"/>
  <c r="G329" i="25"/>
  <c r="H329" i="13"/>
  <c r="H329" i="25"/>
  <c r="J329" i="13"/>
  <c r="J329" i="25"/>
  <c r="L329" i="13"/>
  <c r="L329" i="25"/>
  <c r="M329" i="13"/>
  <c r="M329" i="25"/>
  <c r="N329" i="13"/>
  <c r="N329" i="25"/>
  <c r="P329" i="13"/>
  <c r="P329" i="25"/>
  <c r="B330" i="13"/>
  <c r="B330" i="25"/>
  <c r="C330" i="13"/>
  <c r="C330" i="25"/>
  <c r="D330" i="13"/>
  <c r="D330" i="25"/>
  <c r="F330" i="13"/>
  <c r="F330" i="25"/>
  <c r="G330" i="13"/>
  <c r="G330" i="25"/>
  <c r="H330" i="13"/>
  <c r="H330" i="25"/>
  <c r="J330" i="13"/>
  <c r="J330" i="25"/>
  <c r="L330" i="13"/>
  <c r="L330" i="25"/>
  <c r="M330" i="13"/>
  <c r="M330" i="25"/>
  <c r="N330" i="13"/>
  <c r="N330" i="25"/>
  <c r="P330" i="13"/>
  <c r="P330" i="25"/>
  <c r="B331" i="13"/>
  <c r="B331" i="25"/>
  <c r="C331" i="13"/>
  <c r="C331" i="25"/>
  <c r="D331" i="13"/>
  <c r="D331" i="25"/>
  <c r="F331" i="13"/>
  <c r="F331" i="25"/>
  <c r="G331" i="13"/>
  <c r="G331" i="25"/>
  <c r="H331" i="13"/>
  <c r="H331" i="25"/>
  <c r="J331" i="13"/>
  <c r="J331" i="25"/>
  <c r="L331" i="13"/>
  <c r="L331" i="25"/>
  <c r="M331" i="13"/>
  <c r="M331" i="25"/>
  <c r="N331" i="13"/>
  <c r="N331" i="25"/>
  <c r="P331" i="13"/>
  <c r="P331" i="25"/>
  <c r="B332" i="13"/>
  <c r="B332" i="25"/>
  <c r="C332" i="13"/>
  <c r="C332" i="25"/>
  <c r="D332" i="13"/>
  <c r="D332" i="25"/>
  <c r="F332" i="13"/>
  <c r="F332" i="25"/>
  <c r="G332" i="13"/>
  <c r="G332" i="25"/>
  <c r="H332" i="13"/>
  <c r="H332" i="25"/>
  <c r="J332" i="13"/>
  <c r="J332" i="25"/>
  <c r="L332" i="13"/>
  <c r="L332" i="25"/>
  <c r="M332" i="13"/>
  <c r="M332" i="25"/>
  <c r="N332" i="13"/>
  <c r="N332" i="25"/>
  <c r="P332" i="13"/>
  <c r="P332" i="25"/>
  <c r="B333" i="13"/>
  <c r="B333" i="25"/>
  <c r="C333" i="13"/>
  <c r="C333" i="25"/>
  <c r="D333" i="13"/>
  <c r="D333" i="25"/>
  <c r="F333" i="13"/>
  <c r="F333" i="25"/>
  <c r="G333" i="13"/>
  <c r="G333" i="25"/>
  <c r="H333" i="13"/>
  <c r="H333" i="25"/>
  <c r="J333" i="13"/>
  <c r="J333" i="25"/>
  <c r="L333" i="13"/>
  <c r="L333" i="25"/>
  <c r="M333" i="13"/>
  <c r="M333" i="25"/>
  <c r="N333" i="13"/>
  <c r="N333" i="25"/>
  <c r="P333" i="13"/>
  <c r="P333" i="25"/>
  <c r="B334" i="13"/>
  <c r="B334" i="25"/>
  <c r="C334" i="13"/>
  <c r="C334" i="25"/>
  <c r="D334" i="13"/>
  <c r="D334" i="25"/>
  <c r="F334" i="13"/>
  <c r="F334" i="25"/>
  <c r="G334" i="13"/>
  <c r="G334" i="25"/>
  <c r="H334" i="13"/>
  <c r="H334" i="25"/>
  <c r="J334" i="13"/>
  <c r="J334" i="25"/>
  <c r="L334" i="13"/>
  <c r="L334" i="25"/>
  <c r="M334" i="13"/>
  <c r="M334" i="25"/>
  <c r="N334" i="13"/>
  <c r="N334" i="25"/>
  <c r="P334" i="13"/>
  <c r="P334" i="25"/>
  <c r="B335" i="13"/>
  <c r="B335" i="25"/>
  <c r="C335" i="13"/>
  <c r="C335" i="25"/>
  <c r="D335" i="13"/>
  <c r="D335" i="25"/>
  <c r="F335" i="13"/>
  <c r="F335" i="25"/>
  <c r="G335" i="13"/>
  <c r="G335" i="25"/>
  <c r="H335" i="13"/>
  <c r="H335" i="25"/>
  <c r="J335" i="13"/>
  <c r="J335" i="25"/>
  <c r="L335" i="13"/>
  <c r="L335" i="25"/>
  <c r="M335" i="13"/>
  <c r="M335" i="25"/>
  <c r="N335" i="13"/>
  <c r="N335" i="25"/>
  <c r="P335" i="13"/>
  <c r="P335" i="25"/>
  <c r="B336" i="13"/>
  <c r="B336" i="25"/>
  <c r="C336" i="13"/>
  <c r="C336" i="25"/>
  <c r="D336" i="13"/>
  <c r="D336" i="25"/>
  <c r="F336" i="13"/>
  <c r="F336" i="25"/>
  <c r="G336" i="13"/>
  <c r="G336" i="25"/>
  <c r="H336" i="13"/>
  <c r="H336" i="25"/>
  <c r="J336" i="13"/>
  <c r="J336" i="25"/>
  <c r="L336" i="13"/>
  <c r="L336" i="25"/>
  <c r="M336" i="13"/>
  <c r="M336" i="25"/>
  <c r="N336" i="13"/>
  <c r="N336" i="25"/>
  <c r="P336" i="13"/>
  <c r="P336" i="25"/>
  <c r="B337" i="13"/>
  <c r="B337" i="25"/>
  <c r="C337" i="13"/>
  <c r="C337" i="25"/>
  <c r="D337" i="13"/>
  <c r="D337" i="25"/>
  <c r="F337" i="13"/>
  <c r="F337" i="25"/>
  <c r="G337" i="13"/>
  <c r="G337" i="25"/>
  <c r="H337" i="13"/>
  <c r="H337" i="25"/>
  <c r="J337" i="13"/>
  <c r="J337" i="25"/>
  <c r="L337" i="13"/>
  <c r="L337" i="25"/>
  <c r="M337" i="13"/>
  <c r="M337" i="25"/>
  <c r="N337" i="13"/>
  <c r="N337" i="25"/>
  <c r="P337" i="13"/>
  <c r="P337" i="25"/>
  <c r="B338" i="13"/>
  <c r="B338" i="25"/>
  <c r="C338" i="13"/>
  <c r="C338" i="25"/>
  <c r="D338" i="13"/>
  <c r="D338" i="25"/>
  <c r="F338" i="13"/>
  <c r="F338" i="25"/>
  <c r="G338" i="13"/>
  <c r="G338" i="25"/>
  <c r="H338" i="13"/>
  <c r="H338" i="25"/>
  <c r="J338" i="13"/>
  <c r="J338" i="25"/>
  <c r="L338" i="13"/>
  <c r="L338" i="25"/>
  <c r="M338" i="13"/>
  <c r="M338" i="25"/>
  <c r="N338" i="13"/>
  <c r="N338" i="25"/>
  <c r="P338" i="13"/>
  <c r="P338" i="25"/>
  <c r="B339" i="13"/>
  <c r="B339" i="25"/>
  <c r="C339" i="13"/>
  <c r="C339" i="25"/>
  <c r="D339" i="13"/>
  <c r="D339" i="25"/>
  <c r="F339" i="13"/>
  <c r="F339" i="25"/>
  <c r="G339" i="13"/>
  <c r="G339" i="25"/>
  <c r="H339" i="13"/>
  <c r="H339" i="25"/>
  <c r="J339" i="13"/>
  <c r="J339" i="25"/>
  <c r="L339" i="13"/>
  <c r="L339" i="25"/>
  <c r="M339" i="13"/>
  <c r="M339" i="25"/>
  <c r="N339" i="13"/>
  <c r="N339" i="25"/>
  <c r="P339" i="13"/>
  <c r="P339" i="25"/>
  <c r="B340" i="13"/>
  <c r="B340" i="25"/>
  <c r="C340" i="13"/>
  <c r="C340" i="25"/>
  <c r="D340" i="13"/>
  <c r="D340" i="25"/>
  <c r="F340" i="13"/>
  <c r="F340" i="25"/>
  <c r="G340" i="13"/>
  <c r="G340" i="25"/>
  <c r="H340" i="13"/>
  <c r="H340" i="25"/>
  <c r="J340" i="13"/>
  <c r="J340" i="25"/>
  <c r="L340" i="13"/>
  <c r="L340" i="25"/>
  <c r="M340" i="13"/>
  <c r="M340" i="25"/>
  <c r="N340" i="13"/>
  <c r="N340" i="25"/>
  <c r="P340" i="13"/>
  <c r="P340" i="25"/>
  <c r="B341" i="13"/>
  <c r="B341" i="25"/>
  <c r="C341" i="13"/>
  <c r="C341" i="25"/>
  <c r="D341" i="13"/>
  <c r="D341" i="25"/>
  <c r="F341" i="13"/>
  <c r="F341" i="25"/>
  <c r="G341" i="13"/>
  <c r="G341" i="25"/>
  <c r="H341" i="13"/>
  <c r="H341" i="25"/>
  <c r="J341" i="13"/>
  <c r="J341" i="25"/>
  <c r="L341" i="13"/>
  <c r="L341" i="25"/>
  <c r="M341" i="13"/>
  <c r="M341" i="25"/>
  <c r="N341" i="13"/>
  <c r="N341" i="25"/>
  <c r="P341" i="13"/>
  <c r="P341" i="25"/>
  <c r="B342" i="13"/>
  <c r="B342" i="25"/>
  <c r="C342" i="13"/>
  <c r="C342" i="25"/>
  <c r="D342" i="13"/>
  <c r="D342" i="25"/>
  <c r="F342" i="13"/>
  <c r="F342" i="25"/>
  <c r="G342" i="13"/>
  <c r="G342" i="25"/>
  <c r="H342" i="13"/>
  <c r="H342" i="25"/>
  <c r="J342" i="13"/>
  <c r="J342" i="25"/>
  <c r="L342" i="13"/>
  <c r="L342" i="25"/>
  <c r="M342" i="13"/>
  <c r="M342" i="25"/>
  <c r="N342" i="13"/>
  <c r="N342" i="25"/>
  <c r="P342" i="13"/>
  <c r="P342" i="25"/>
  <c r="B343" i="13"/>
  <c r="B343" i="25"/>
  <c r="C343" i="13"/>
  <c r="C343" i="25"/>
  <c r="D343" i="13"/>
  <c r="D343" i="25"/>
  <c r="F343" i="13"/>
  <c r="F343" i="25"/>
  <c r="G343" i="13"/>
  <c r="G343" i="25"/>
  <c r="H343" i="13"/>
  <c r="H343" i="25"/>
  <c r="J343" i="13"/>
  <c r="J343" i="25"/>
  <c r="L343" i="13"/>
  <c r="L343" i="25"/>
  <c r="M343" i="13"/>
  <c r="M343" i="25"/>
  <c r="N343" i="13"/>
  <c r="N343" i="25"/>
  <c r="P343" i="13"/>
  <c r="P343" i="25"/>
  <c r="B344" i="13"/>
  <c r="B344" i="25"/>
  <c r="C344" i="13"/>
  <c r="C344" i="25"/>
  <c r="D344" i="13"/>
  <c r="D344" i="25"/>
  <c r="F344" i="13"/>
  <c r="F344" i="25"/>
  <c r="G344" i="13"/>
  <c r="G344" i="25"/>
  <c r="H344" i="13"/>
  <c r="H344" i="25"/>
  <c r="J344" i="13"/>
  <c r="J344" i="25"/>
  <c r="L344" i="13"/>
  <c r="L344" i="25"/>
  <c r="M344" i="13"/>
  <c r="M344" i="25"/>
  <c r="N344" i="13"/>
  <c r="N344" i="25"/>
  <c r="P344" i="13"/>
  <c r="P344" i="25"/>
  <c r="B345" i="13"/>
  <c r="B345" i="25"/>
  <c r="C345" i="13"/>
  <c r="C345" i="25"/>
  <c r="D345" i="13"/>
  <c r="D345" i="25"/>
  <c r="F345" i="13"/>
  <c r="F345" i="25"/>
  <c r="G345" i="13"/>
  <c r="G345" i="25"/>
  <c r="H345" i="13"/>
  <c r="H345" i="25"/>
  <c r="J345" i="13"/>
  <c r="J345" i="25"/>
  <c r="L345" i="13"/>
  <c r="L345" i="25"/>
  <c r="M345" i="13"/>
  <c r="M345" i="25"/>
  <c r="N345" i="13"/>
  <c r="N345" i="25"/>
  <c r="P345" i="13"/>
  <c r="P345" i="25"/>
  <c r="B346" i="13"/>
  <c r="B346" i="25"/>
  <c r="C346" i="13"/>
  <c r="C346" i="25"/>
  <c r="D346" i="13"/>
  <c r="D346" i="25"/>
  <c r="F346" i="13"/>
  <c r="F346" i="25"/>
  <c r="G346" i="13"/>
  <c r="G346" i="25"/>
  <c r="H346" i="13"/>
  <c r="H346" i="25"/>
  <c r="J346" i="13"/>
  <c r="J346" i="25"/>
  <c r="L346" i="13"/>
  <c r="L346" i="25"/>
  <c r="M346" i="13"/>
  <c r="M346" i="25"/>
  <c r="N346" i="13"/>
  <c r="N346" i="25"/>
  <c r="P346" i="13"/>
  <c r="P346" i="25"/>
  <c r="B347" i="13"/>
  <c r="B347" i="25"/>
  <c r="C347" i="13"/>
  <c r="C347" i="25"/>
  <c r="D347" i="13"/>
  <c r="D347" i="25"/>
  <c r="F347" i="13"/>
  <c r="F347" i="25"/>
  <c r="G347" i="13"/>
  <c r="G347" i="25"/>
  <c r="H347" i="13"/>
  <c r="H347" i="25"/>
  <c r="J347" i="13"/>
  <c r="J347" i="25"/>
  <c r="L347" i="13"/>
  <c r="L347" i="25"/>
  <c r="M347" i="13"/>
  <c r="M347" i="25"/>
  <c r="N347" i="13"/>
  <c r="N347" i="25"/>
  <c r="P347" i="13"/>
  <c r="P347" i="25"/>
  <c r="B348" i="13"/>
  <c r="B348" i="25"/>
  <c r="C348" i="13"/>
  <c r="C348" i="25"/>
  <c r="D348" i="13"/>
  <c r="D348" i="25"/>
  <c r="F348" i="13"/>
  <c r="F348" i="25"/>
  <c r="G348" i="13"/>
  <c r="G348" i="25"/>
  <c r="H348" i="13"/>
  <c r="H348" i="25"/>
  <c r="J348" i="13"/>
  <c r="J348" i="25"/>
  <c r="L348" i="13"/>
  <c r="L348" i="25"/>
  <c r="M348" i="13"/>
  <c r="M348" i="25"/>
  <c r="N348" i="13"/>
  <c r="N348" i="25"/>
  <c r="P348" i="13"/>
  <c r="P348" i="25"/>
  <c r="B349" i="13"/>
  <c r="B349" i="25"/>
  <c r="C349" i="13"/>
  <c r="C349" i="25"/>
  <c r="D349" i="13"/>
  <c r="D349" i="25"/>
  <c r="F349" i="13"/>
  <c r="F349" i="25"/>
  <c r="G349" i="13"/>
  <c r="G349" i="25"/>
  <c r="H349" i="13"/>
  <c r="H349" i="25"/>
  <c r="J349" i="13"/>
  <c r="J349" i="25"/>
  <c r="L349" i="13"/>
  <c r="L349" i="25"/>
  <c r="M349" i="13"/>
  <c r="M349" i="25"/>
  <c r="N349" i="13"/>
  <c r="N349" i="25"/>
  <c r="P349" i="13"/>
  <c r="P349" i="25"/>
  <c r="B350" i="13"/>
  <c r="B350" i="25"/>
  <c r="C350" i="13"/>
  <c r="C350" i="25"/>
  <c r="D350" i="13"/>
  <c r="D350" i="25"/>
  <c r="F350" i="13"/>
  <c r="F350" i="25"/>
  <c r="G350" i="13"/>
  <c r="G350" i="25"/>
  <c r="H350" i="13"/>
  <c r="H350" i="25"/>
  <c r="J350" i="13"/>
  <c r="J350" i="25"/>
  <c r="L350" i="13"/>
  <c r="L350" i="25"/>
  <c r="M350" i="13"/>
  <c r="M350" i="25"/>
  <c r="N350" i="13"/>
  <c r="N350" i="25"/>
  <c r="P350" i="13"/>
  <c r="P350" i="25"/>
  <c r="B351" i="13"/>
  <c r="B351" i="25"/>
  <c r="C351" i="13"/>
  <c r="C351" i="25"/>
  <c r="D351" i="13"/>
  <c r="D351" i="25"/>
  <c r="F351" i="13"/>
  <c r="F351" i="25"/>
  <c r="G351" i="13"/>
  <c r="G351" i="25"/>
  <c r="H351" i="13"/>
  <c r="H351" i="25"/>
  <c r="J351" i="13"/>
  <c r="J351" i="25"/>
  <c r="L351" i="13"/>
  <c r="L351" i="25"/>
  <c r="M351" i="13"/>
  <c r="M351" i="25"/>
  <c r="N351" i="13"/>
  <c r="N351" i="25"/>
  <c r="P351" i="13"/>
  <c r="P351" i="25"/>
  <c r="B352" i="13"/>
  <c r="B352" i="25"/>
  <c r="C352" i="13"/>
  <c r="C352" i="25"/>
  <c r="D352" i="13"/>
  <c r="D352" i="25"/>
  <c r="F352" i="13"/>
  <c r="F352" i="25"/>
  <c r="G352" i="13"/>
  <c r="G352" i="25"/>
  <c r="H352" i="13"/>
  <c r="H352" i="25"/>
  <c r="J352" i="13"/>
  <c r="J352" i="25"/>
  <c r="L352" i="13"/>
  <c r="L352" i="25"/>
  <c r="M352" i="13"/>
  <c r="M352" i="25"/>
  <c r="N352" i="13"/>
  <c r="N352" i="25"/>
  <c r="P352" i="13"/>
  <c r="P352" i="25"/>
  <c r="B353" i="13"/>
  <c r="B353" i="25"/>
  <c r="C353" i="13"/>
  <c r="C353" i="25"/>
  <c r="D353" i="13"/>
  <c r="D353" i="25"/>
  <c r="F353" i="13"/>
  <c r="F353" i="25"/>
  <c r="G353" i="13"/>
  <c r="G353" i="25"/>
  <c r="H353" i="13"/>
  <c r="H353" i="25"/>
  <c r="J353" i="13"/>
  <c r="J353" i="25"/>
  <c r="L353" i="13"/>
  <c r="L353" i="25"/>
  <c r="M353" i="13"/>
  <c r="M353" i="25"/>
  <c r="N353" i="13"/>
  <c r="N353" i="25"/>
  <c r="P353" i="13"/>
  <c r="P353" i="25"/>
  <c r="B354" i="13"/>
  <c r="B354" i="25"/>
  <c r="C354" i="13"/>
  <c r="C354" i="25"/>
  <c r="D354" i="13"/>
  <c r="D354" i="25"/>
  <c r="F354" i="13"/>
  <c r="F354" i="25"/>
  <c r="G354" i="13"/>
  <c r="G354" i="25"/>
  <c r="H354" i="13"/>
  <c r="H354" i="25"/>
  <c r="J354" i="13"/>
  <c r="J354" i="25"/>
  <c r="L354" i="13"/>
  <c r="L354" i="25"/>
  <c r="M354" i="13"/>
  <c r="M354" i="25"/>
  <c r="N354" i="13"/>
  <c r="N354" i="25"/>
  <c r="P354" i="13"/>
  <c r="P354" i="25"/>
  <c r="B355" i="13"/>
  <c r="B355" i="25"/>
  <c r="C355" i="13"/>
  <c r="C355" i="25"/>
  <c r="D355" i="13"/>
  <c r="D355" i="25"/>
  <c r="F355" i="13"/>
  <c r="F355" i="25"/>
  <c r="G355" i="13"/>
  <c r="G355" i="25"/>
  <c r="H355" i="13"/>
  <c r="H355" i="25"/>
  <c r="J355" i="13"/>
  <c r="J355" i="25"/>
  <c r="L355" i="13"/>
  <c r="L355" i="25"/>
  <c r="M355" i="13"/>
  <c r="M355" i="25"/>
  <c r="N355" i="13"/>
  <c r="N355" i="25"/>
  <c r="P355" i="13"/>
  <c r="P355" i="25"/>
  <c r="B356" i="13"/>
  <c r="B356" i="25"/>
  <c r="C356" i="13"/>
  <c r="C356" i="25"/>
  <c r="D356" i="13"/>
  <c r="D356" i="25"/>
  <c r="F356" i="13"/>
  <c r="F356" i="25"/>
  <c r="G356" i="13"/>
  <c r="G356" i="25"/>
  <c r="H356" i="13"/>
  <c r="H356" i="25"/>
  <c r="J356" i="13"/>
  <c r="J356" i="25"/>
  <c r="L356" i="13"/>
  <c r="L356" i="25"/>
  <c r="M356" i="13"/>
  <c r="M356" i="25"/>
  <c r="N356" i="13"/>
  <c r="N356" i="25"/>
  <c r="P356" i="13"/>
  <c r="P356" i="25"/>
  <c r="B357" i="13"/>
  <c r="B357" i="25"/>
  <c r="C357" i="13"/>
  <c r="C357" i="25"/>
  <c r="D357" i="13"/>
  <c r="D357" i="25"/>
  <c r="F357" i="13"/>
  <c r="F357" i="25"/>
  <c r="G357" i="13"/>
  <c r="G357" i="25"/>
  <c r="H357" i="13"/>
  <c r="H357" i="25"/>
  <c r="J357" i="13"/>
  <c r="J357" i="25"/>
  <c r="L357" i="13"/>
  <c r="L357" i="25"/>
  <c r="M357" i="13"/>
  <c r="M357" i="25"/>
  <c r="N357" i="13"/>
  <c r="N357" i="25"/>
  <c r="P357" i="13"/>
  <c r="P357" i="25"/>
  <c r="B358" i="13"/>
  <c r="B358" i="25"/>
  <c r="C358" i="13"/>
  <c r="C358" i="25"/>
  <c r="D358" i="13"/>
  <c r="D358" i="25"/>
  <c r="F358" i="13"/>
  <c r="F358" i="25"/>
  <c r="G358" i="13"/>
  <c r="G358" i="25"/>
  <c r="H358" i="13"/>
  <c r="H358" i="25"/>
  <c r="J358" i="13"/>
  <c r="J358" i="25"/>
  <c r="L358" i="13"/>
  <c r="L358" i="25"/>
  <c r="M358" i="13"/>
  <c r="M358" i="25"/>
  <c r="N358" i="13"/>
  <c r="N358" i="25"/>
  <c r="P358" i="13"/>
  <c r="P358" i="25"/>
  <c r="B359" i="13"/>
  <c r="B359" i="25"/>
  <c r="C359" i="13"/>
  <c r="C359" i="25"/>
  <c r="D359" i="13"/>
  <c r="D359" i="25"/>
  <c r="F359" i="13"/>
  <c r="F359" i="25"/>
  <c r="G359" i="13"/>
  <c r="G359" i="25"/>
  <c r="H359" i="13"/>
  <c r="H359" i="25"/>
  <c r="J359" i="13"/>
  <c r="J359" i="25"/>
  <c r="L359" i="13"/>
  <c r="L359" i="25"/>
  <c r="M359" i="13"/>
  <c r="M359" i="25"/>
  <c r="N359" i="13"/>
  <c r="N359" i="25"/>
  <c r="P359" i="13"/>
  <c r="P359" i="25"/>
  <c r="B360" i="13"/>
  <c r="B360" i="25"/>
  <c r="C360" i="13"/>
  <c r="C360" i="25"/>
  <c r="D360" i="13"/>
  <c r="D360" i="25"/>
  <c r="F360" i="13"/>
  <c r="F360" i="25"/>
  <c r="G360" i="13"/>
  <c r="G360" i="25"/>
  <c r="H360" i="13"/>
  <c r="H360" i="25"/>
  <c r="J360" i="13"/>
  <c r="J360" i="25"/>
  <c r="L360" i="13"/>
  <c r="L360" i="25"/>
  <c r="M360" i="13"/>
  <c r="M360" i="25"/>
  <c r="N360" i="13"/>
  <c r="N360" i="25"/>
  <c r="P360" i="13"/>
  <c r="P360" i="25"/>
  <c r="B361" i="13"/>
  <c r="B361" i="25"/>
  <c r="C361" i="13"/>
  <c r="C361" i="25"/>
  <c r="D361" i="13"/>
  <c r="D361" i="25"/>
  <c r="F361" i="13"/>
  <c r="F361" i="25"/>
  <c r="G361" i="13"/>
  <c r="G361" i="25"/>
  <c r="H361" i="13"/>
  <c r="H361" i="25"/>
  <c r="J361" i="13"/>
  <c r="J361" i="25"/>
  <c r="L361" i="13"/>
  <c r="L361" i="25"/>
  <c r="M361" i="13"/>
  <c r="M361" i="25"/>
  <c r="N361" i="13"/>
  <c r="N361" i="25"/>
  <c r="P361" i="13"/>
  <c r="P361" i="25"/>
  <c r="B362" i="13"/>
  <c r="B362" i="25"/>
  <c r="C362" i="13"/>
  <c r="C362" i="25"/>
  <c r="D362" i="13"/>
  <c r="D362" i="25"/>
  <c r="F362" i="13"/>
  <c r="F362" i="25"/>
  <c r="G362" i="13"/>
  <c r="G362" i="25"/>
  <c r="H362" i="13"/>
  <c r="H362" i="25"/>
  <c r="J362" i="13"/>
  <c r="J362" i="25"/>
  <c r="L362" i="13"/>
  <c r="L362" i="25"/>
  <c r="M362" i="13"/>
  <c r="M362" i="25"/>
  <c r="N362" i="13"/>
  <c r="N362" i="25"/>
  <c r="P362" i="13"/>
  <c r="P362" i="25"/>
  <c r="B363" i="13"/>
  <c r="B363" i="25"/>
  <c r="C363" i="13"/>
  <c r="C363" i="25"/>
  <c r="D363" i="13"/>
  <c r="D363" i="25"/>
  <c r="F363" i="13"/>
  <c r="F363" i="25"/>
  <c r="G363" i="13"/>
  <c r="G363" i="25"/>
  <c r="H363" i="13"/>
  <c r="H363" i="25"/>
  <c r="J363" i="13"/>
  <c r="J363" i="25"/>
  <c r="L363" i="13"/>
  <c r="L363" i="25"/>
  <c r="M363" i="13"/>
  <c r="M363" i="25"/>
  <c r="N363" i="13"/>
  <c r="N363" i="25"/>
  <c r="P363" i="13"/>
  <c r="P363" i="25"/>
  <c r="B364" i="13"/>
  <c r="B364" i="25"/>
  <c r="C364" i="13"/>
  <c r="C364" i="25"/>
  <c r="D364" i="13"/>
  <c r="D364" i="25"/>
  <c r="F364" i="13"/>
  <c r="F364" i="25"/>
  <c r="G364" i="13"/>
  <c r="G364" i="25"/>
  <c r="H364" i="13"/>
  <c r="H364" i="25"/>
  <c r="J364" i="13"/>
  <c r="J364" i="25"/>
  <c r="L364" i="13"/>
  <c r="L364" i="25"/>
  <c r="M364" i="13"/>
  <c r="M364" i="25"/>
  <c r="N364" i="13"/>
  <c r="N364" i="25"/>
  <c r="P364" i="13"/>
  <c r="P364" i="25"/>
  <c r="B365" i="13"/>
  <c r="B365" i="25"/>
  <c r="C365" i="13"/>
  <c r="C365" i="25"/>
  <c r="D365" i="13"/>
  <c r="D365" i="25"/>
  <c r="F365" i="13"/>
  <c r="F365" i="25"/>
  <c r="G365" i="13"/>
  <c r="G365" i="25"/>
  <c r="H365" i="13"/>
  <c r="H365" i="25"/>
  <c r="J365" i="13"/>
  <c r="J365" i="25"/>
  <c r="L365" i="13"/>
  <c r="L365" i="25"/>
  <c r="M365" i="13"/>
  <c r="M365" i="25"/>
  <c r="N365" i="13"/>
  <c r="N365" i="25"/>
  <c r="P365" i="13"/>
  <c r="P365" i="25"/>
  <c r="B366" i="13"/>
  <c r="B366" i="25"/>
  <c r="C366" i="13"/>
  <c r="C366" i="25"/>
  <c r="D366" i="13"/>
  <c r="D366" i="25"/>
  <c r="F366" i="13"/>
  <c r="F366" i="25"/>
  <c r="G366" i="13"/>
  <c r="G366" i="25"/>
  <c r="H366" i="13"/>
  <c r="H366" i="25"/>
  <c r="J366" i="13"/>
  <c r="J366" i="25"/>
  <c r="L366" i="13"/>
  <c r="L366" i="25"/>
  <c r="M366" i="13"/>
  <c r="M366" i="25"/>
  <c r="N366" i="13"/>
  <c r="N366" i="25"/>
  <c r="P366" i="13"/>
  <c r="P366" i="25"/>
  <c r="B367" i="13"/>
  <c r="B367" i="25"/>
  <c r="C367" i="13"/>
  <c r="C367" i="25"/>
  <c r="D367" i="13"/>
  <c r="D367" i="25"/>
  <c r="F367" i="13"/>
  <c r="F367" i="25"/>
  <c r="G367" i="13"/>
  <c r="G367" i="25"/>
  <c r="H367" i="13"/>
  <c r="H367" i="25"/>
  <c r="J367" i="13"/>
  <c r="J367" i="25"/>
  <c r="L367" i="13"/>
  <c r="L367" i="25"/>
  <c r="M367" i="13"/>
  <c r="M367" i="25"/>
  <c r="N367" i="13"/>
  <c r="N367" i="25"/>
  <c r="P367" i="13"/>
  <c r="P367" i="25"/>
  <c r="B368" i="13"/>
  <c r="B368" i="25"/>
  <c r="C368" i="13"/>
  <c r="C368" i="25"/>
  <c r="D368" i="13"/>
  <c r="D368" i="25"/>
  <c r="F368" i="13"/>
  <c r="F368" i="25"/>
  <c r="G368" i="13"/>
  <c r="G368" i="25"/>
  <c r="H368" i="13"/>
  <c r="H368" i="25"/>
  <c r="J368" i="13"/>
  <c r="J368" i="25"/>
  <c r="L368" i="13"/>
  <c r="L368" i="25"/>
  <c r="M368" i="13"/>
  <c r="M368" i="25"/>
  <c r="N368" i="13"/>
  <c r="N368" i="25"/>
  <c r="P368" i="13"/>
  <c r="P368" i="25"/>
  <c r="B369" i="13"/>
  <c r="B369" i="25"/>
  <c r="C369" i="13"/>
  <c r="C369" i="25"/>
  <c r="D369" i="13"/>
  <c r="D369" i="25"/>
  <c r="F369" i="13"/>
  <c r="F369" i="25"/>
  <c r="G369" i="13"/>
  <c r="G369" i="25"/>
  <c r="H369" i="13"/>
  <c r="H369" i="25"/>
  <c r="J369" i="13"/>
  <c r="J369" i="25"/>
  <c r="L369" i="13"/>
  <c r="L369" i="25"/>
  <c r="M369" i="13"/>
  <c r="M369" i="25"/>
  <c r="N369" i="13"/>
  <c r="N369" i="25"/>
  <c r="P369" i="13"/>
  <c r="P369" i="25"/>
  <c r="B370" i="13"/>
  <c r="B370" i="25"/>
  <c r="C370" i="13"/>
  <c r="C370" i="25"/>
  <c r="D370" i="13"/>
  <c r="D370" i="25"/>
  <c r="F370" i="13"/>
  <c r="F370" i="25"/>
  <c r="G370" i="13"/>
  <c r="G370" i="25"/>
  <c r="H370" i="13"/>
  <c r="H370" i="25"/>
  <c r="J370" i="13"/>
  <c r="J370" i="25"/>
  <c r="L370" i="13"/>
  <c r="L370" i="25"/>
  <c r="M370" i="13"/>
  <c r="M370" i="25"/>
  <c r="N370" i="13"/>
  <c r="N370" i="25"/>
  <c r="P370" i="13"/>
  <c r="P370" i="25"/>
  <c r="B371" i="13"/>
  <c r="B371" i="25"/>
  <c r="C371" i="13"/>
  <c r="C371" i="25"/>
  <c r="D371" i="13"/>
  <c r="D371" i="25"/>
  <c r="F371" i="13"/>
  <c r="F371" i="25"/>
  <c r="G371" i="13"/>
  <c r="G371" i="25"/>
  <c r="H371" i="13"/>
  <c r="H371" i="25"/>
  <c r="J371" i="13"/>
  <c r="J371" i="25"/>
  <c r="L371" i="13"/>
  <c r="L371" i="25"/>
  <c r="M371" i="13"/>
  <c r="M371" i="25"/>
  <c r="N371" i="13"/>
  <c r="N371" i="25"/>
  <c r="P371" i="13"/>
  <c r="P371" i="25"/>
  <c r="B372" i="13"/>
  <c r="B372" i="25"/>
  <c r="C372" i="13"/>
  <c r="C372" i="25"/>
  <c r="D372" i="13"/>
  <c r="D372" i="25"/>
  <c r="F372" i="13"/>
  <c r="F372" i="25"/>
  <c r="G372" i="13"/>
  <c r="G372" i="25"/>
  <c r="H372" i="13"/>
  <c r="H372" i="25"/>
  <c r="J372" i="13"/>
  <c r="J372" i="25"/>
  <c r="L372" i="13"/>
  <c r="L372" i="25"/>
  <c r="M372" i="13"/>
  <c r="M372" i="25"/>
  <c r="N372" i="13"/>
  <c r="N372" i="25"/>
  <c r="P372" i="13"/>
  <c r="P372" i="25"/>
  <c r="B373" i="13"/>
  <c r="B373" i="25"/>
  <c r="C373" i="13"/>
  <c r="C373" i="25"/>
  <c r="D373" i="13"/>
  <c r="D373" i="25"/>
  <c r="F373" i="13"/>
  <c r="F373" i="25"/>
  <c r="G373" i="13"/>
  <c r="G373" i="25"/>
  <c r="H373" i="13"/>
  <c r="H373" i="25"/>
  <c r="J373" i="13"/>
  <c r="J373" i="25"/>
  <c r="L373" i="13"/>
  <c r="L373" i="25"/>
  <c r="M373" i="13"/>
  <c r="M373" i="25"/>
  <c r="N373" i="13"/>
  <c r="N373" i="25"/>
  <c r="P373" i="13"/>
  <c r="P373" i="25"/>
  <c r="B374" i="13"/>
  <c r="B374" i="25"/>
  <c r="C374" i="13"/>
  <c r="C374" i="25"/>
  <c r="D374" i="13"/>
  <c r="D374" i="25"/>
  <c r="F374" i="13"/>
  <c r="F374" i="25"/>
  <c r="G374" i="13"/>
  <c r="G374" i="25"/>
  <c r="H374" i="13"/>
  <c r="H374" i="25"/>
  <c r="J374" i="13"/>
  <c r="J374" i="25"/>
  <c r="L374" i="13"/>
  <c r="L374" i="25"/>
  <c r="M374" i="13"/>
  <c r="M374" i="25"/>
  <c r="N374" i="13"/>
  <c r="N374" i="25"/>
  <c r="P374" i="13"/>
  <c r="P374" i="25"/>
  <c r="B375" i="13"/>
  <c r="B375" i="25"/>
  <c r="C375" i="13"/>
  <c r="C375" i="25"/>
  <c r="D375" i="13"/>
  <c r="D375" i="25"/>
  <c r="F375" i="13"/>
  <c r="F375" i="25"/>
  <c r="G375" i="13"/>
  <c r="G375" i="25"/>
  <c r="H375" i="13"/>
  <c r="H375" i="25"/>
  <c r="J375" i="13"/>
  <c r="J375" i="25"/>
  <c r="L375" i="13"/>
  <c r="L375" i="25"/>
  <c r="M375" i="13"/>
  <c r="M375" i="25"/>
  <c r="N375" i="13"/>
  <c r="N375" i="25"/>
  <c r="P375" i="13"/>
  <c r="P375" i="25"/>
  <c r="B376" i="13"/>
  <c r="B376" i="25"/>
  <c r="C376" i="13"/>
  <c r="C376" i="25"/>
  <c r="D376" i="13"/>
  <c r="D376" i="25"/>
  <c r="F376" i="13"/>
  <c r="F376" i="25"/>
  <c r="G376" i="13"/>
  <c r="G376" i="25"/>
  <c r="H376" i="13"/>
  <c r="H376" i="25"/>
  <c r="J376" i="13"/>
  <c r="J376" i="25"/>
  <c r="L376" i="13"/>
  <c r="L376" i="25"/>
  <c r="M376" i="13"/>
  <c r="M376" i="25"/>
  <c r="N376" i="13"/>
  <c r="N376" i="25"/>
  <c r="P376" i="13"/>
  <c r="P376" i="25"/>
  <c r="B377" i="13"/>
  <c r="B377" i="25"/>
  <c r="C377" i="13"/>
  <c r="C377" i="25"/>
  <c r="D377" i="13"/>
  <c r="D377" i="25"/>
  <c r="F377" i="13"/>
  <c r="F377" i="25"/>
  <c r="G377" i="13"/>
  <c r="G377" i="25"/>
  <c r="H377" i="13"/>
  <c r="H377" i="25"/>
  <c r="J377" i="13"/>
  <c r="J377" i="25"/>
  <c r="L377" i="13"/>
  <c r="L377" i="25"/>
  <c r="M377" i="13"/>
  <c r="M377" i="25"/>
  <c r="N377" i="13"/>
  <c r="N377" i="25"/>
  <c r="P377" i="13"/>
  <c r="P377" i="25"/>
  <c r="B378" i="13"/>
  <c r="B378" i="25"/>
  <c r="C378" i="13"/>
  <c r="C378" i="25"/>
  <c r="D378" i="13"/>
  <c r="D378" i="25"/>
  <c r="F378" i="13"/>
  <c r="F378" i="25"/>
  <c r="G378" i="13"/>
  <c r="G378" i="25"/>
  <c r="H378" i="13"/>
  <c r="H378" i="25"/>
  <c r="J378" i="13"/>
  <c r="J378" i="25"/>
  <c r="L378" i="13"/>
  <c r="L378" i="25"/>
  <c r="M378" i="13"/>
  <c r="M378" i="25"/>
  <c r="N378" i="13"/>
  <c r="N378" i="25"/>
  <c r="P378" i="13"/>
  <c r="P378" i="25"/>
  <c r="B379" i="13"/>
  <c r="B379" i="25"/>
  <c r="C379" i="13"/>
  <c r="C379" i="25"/>
  <c r="D379" i="13"/>
  <c r="D379" i="25"/>
  <c r="F379" i="13"/>
  <c r="F379" i="25"/>
  <c r="G379" i="13"/>
  <c r="G379" i="25"/>
  <c r="H379" i="13"/>
  <c r="H379" i="25"/>
  <c r="J379" i="13"/>
  <c r="J379" i="25"/>
  <c r="L379" i="13"/>
  <c r="L379" i="25"/>
  <c r="M379" i="13"/>
  <c r="M379" i="25"/>
  <c r="N379" i="13"/>
  <c r="N379" i="25"/>
  <c r="P379" i="13"/>
  <c r="P379" i="25"/>
  <c r="B380" i="13"/>
  <c r="B380" i="25"/>
  <c r="C380" i="13"/>
  <c r="C380" i="25"/>
  <c r="D380" i="13"/>
  <c r="D380" i="25"/>
  <c r="F380" i="13"/>
  <c r="F380" i="25"/>
  <c r="G380" i="13"/>
  <c r="G380" i="25"/>
  <c r="H380" i="13"/>
  <c r="H380" i="25"/>
  <c r="J380" i="13"/>
  <c r="J380" i="25"/>
  <c r="L380" i="13"/>
  <c r="L380" i="25"/>
  <c r="M380" i="13"/>
  <c r="M380" i="25"/>
  <c r="N380" i="13"/>
  <c r="N380" i="25"/>
  <c r="P380" i="13"/>
  <c r="P380" i="25"/>
  <c r="B381" i="13"/>
  <c r="B381" i="25"/>
  <c r="C381" i="13"/>
  <c r="C381" i="25"/>
  <c r="D381" i="13"/>
  <c r="D381" i="25"/>
  <c r="F381" i="13"/>
  <c r="F381" i="25"/>
  <c r="G381" i="13"/>
  <c r="G381" i="25"/>
  <c r="H381" i="13"/>
  <c r="H381" i="25"/>
  <c r="J381" i="13"/>
  <c r="J381" i="25"/>
  <c r="L381" i="13"/>
  <c r="L381" i="25"/>
  <c r="M381" i="13"/>
  <c r="M381" i="25"/>
  <c r="N381" i="13"/>
  <c r="N381" i="25"/>
  <c r="P381" i="13"/>
  <c r="P381" i="25"/>
  <c r="B382" i="13"/>
  <c r="B382" i="25"/>
  <c r="C382" i="13"/>
  <c r="C382" i="25"/>
  <c r="D382" i="13"/>
  <c r="D382" i="25"/>
  <c r="G382" i="13"/>
  <c r="H382" i="13"/>
  <c r="J382" i="13"/>
  <c r="J382" i="25"/>
  <c r="L382" i="13"/>
  <c r="L382" i="25"/>
  <c r="M382" i="13"/>
  <c r="M382" i="25"/>
  <c r="N382" i="13"/>
  <c r="N382" i="25"/>
  <c r="P382" i="13"/>
  <c r="P382" i="25"/>
  <c r="B383" i="13"/>
  <c r="B383" i="25"/>
  <c r="C383" i="13"/>
  <c r="C383" i="25"/>
  <c r="D383" i="13"/>
  <c r="D383" i="25"/>
  <c r="G383" i="13"/>
  <c r="H383" i="13"/>
  <c r="J383" i="13"/>
  <c r="J383" i="25"/>
  <c r="L383" i="13"/>
  <c r="L383" i="25"/>
  <c r="M383" i="13"/>
  <c r="M383" i="25"/>
  <c r="N383" i="13"/>
  <c r="N383" i="25"/>
  <c r="P383" i="13"/>
  <c r="P383" i="25"/>
  <c r="B384" i="13"/>
  <c r="B384" i="25"/>
  <c r="C384" i="13"/>
  <c r="C384" i="25"/>
  <c r="D384" i="13"/>
  <c r="D384" i="25"/>
  <c r="G384" i="13"/>
  <c r="H384" i="13"/>
  <c r="J384" i="13"/>
  <c r="J384" i="25"/>
  <c r="L384" i="13"/>
  <c r="L384" i="25"/>
  <c r="M384" i="13"/>
  <c r="M384" i="25"/>
  <c r="N384" i="13"/>
  <c r="N384" i="25"/>
  <c r="P384" i="13"/>
  <c r="P384" i="25"/>
  <c r="B385" i="13"/>
  <c r="B385" i="25"/>
  <c r="C385" i="13"/>
  <c r="C385" i="25"/>
  <c r="D385" i="13"/>
  <c r="D385" i="25"/>
  <c r="G385" i="13"/>
  <c r="H385" i="13"/>
  <c r="J385" i="13"/>
  <c r="J385" i="25"/>
  <c r="L385" i="13"/>
  <c r="L385" i="25"/>
  <c r="M385" i="13"/>
  <c r="M385" i="25"/>
  <c r="N385" i="13"/>
  <c r="N385" i="25"/>
  <c r="P385" i="13"/>
  <c r="P385" i="25"/>
  <c r="B386" i="13"/>
  <c r="B386" i="25"/>
  <c r="C386" i="13"/>
  <c r="C386" i="25"/>
  <c r="D386" i="13"/>
  <c r="D386" i="25"/>
  <c r="G386" i="13"/>
  <c r="H386" i="13"/>
  <c r="J386" i="13"/>
  <c r="J386" i="25"/>
  <c r="L386" i="13"/>
  <c r="L386" i="25"/>
  <c r="M386" i="13"/>
  <c r="M386" i="25"/>
  <c r="N386" i="13"/>
  <c r="N386" i="25"/>
  <c r="P386" i="13"/>
  <c r="P386" i="25"/>
  <c r="B387" i="13"/>
  <c r="B387" i="25"/>
  <c r="C387" i="13"/>
  <c r="C387" i="25"/>
  <c r="D387" i="13"/>
  <c r="D387" i="25"/>
  <c r="G387" i="13"/>
  <c r="H387" i="13"/>
  <c r="J387" i="13"/>
  <c r="J387" i="25"/>
  <c r="L387" i="13"/>
  <c r="N387" i="13"/>
  <c r="P387" i="13"/>
  <c r="P387" i="25"/>
  <c r="B388" i="13"/>
  <c r="B388" i="25"/>
  <c r="G388" i="13"/>
  <c r="H388" i="13"/>
  <c r="P388" i="13"/>
  <c r="P388" i="25"/>
  <c r="B8" i="13"/>
  <c r="B8" i="25"/>
  <c r="C8" i="13"/>
  <c r="C8" i="25"/>
  <c r="D8" i="13"/>
  <c r="D8" i="25"/>
  <c r="F8" i="13"/>
  <c r="F8" i="25"/>
  <c r="G8" i="13"/>
  <c r="G8" i="25"/>
  <c r="H8" i="13"/>
  <c r="H8" i="25"/>
  <c r="B9" i="13"/>
  <c r="B9" i="25"/>
  <c r="C9" i="13"/>
  <c r="C9" i="25"/>
  <c r="D9" i="13"/>
  <c r="D9" i="25"/>
  <c r="F9" i="13"/>
  <c r="F9" i="25"/>
  <c r="G9" i="13"/>
  <c r="G9" i="25"/>
  <c r="H9" i="13"/>
  <c r="H9" i="25"/>
  <c r="H7" i="13"/>
  <c r="H7" i="25"/>
  <c r="C7" i="13"/>
  <c r="C7" i="25"/>
  <c r="D7" i="13"/>
  <c r="D7" i="25"/>
  <c r="P9" i="13"/>
  <c r="N9" i="13"/>
  <c r="N398" i="13"/>
  <c r="M9" i="13"/>
  <c r="M9" i="25"/>
  <c r="L9" i="13"/>
  <c r="J9" i="13"/>
  <c r="H6" i="13"/>
  <c r="G7" i="13"/>
  <c r="F7" i="13"/>
  <c r="D6" i="13"/>
  <c r="C6" i="13"/>
  <c r="B7" i="13"/>
  <c r="I389" i="12"/>
  <c r="B389" i="12"/>
  <c r="B389" i="23"/>
  <c r="B10" i="12"/>
  <c r="B10" i="23"/>
  <c r="C10" i="12"/>
  <c r="C10" i="23"/>
  <c r="D10" i="12"/>
  <c r="D10" i="23"/>
  <c r="F10" i="23"/>
  <c r="G10" i="12"/>
  <c r="G10" i="23"/>
  <c r="H10" i="12"/>
  <c r="H10" i="23"/>
  <c r="I10" i="12"/>
  <c r="I10" i="23"/>
  <c r="K10" i="12"/>
  <c r="K10" i="23"/>
  <c r="O10" i="12"/>
  <c r="O10" i="23"/>
  <c r="Q10" i="12"/>
  <c r="Q10" i="23"/>
  <c r="B11" i="12"/>
  <c r="B11" i="23"/>
  <c r="C11" i="12"/>
  <c r="C11" i="23"/>
  <c r="D11" i="12"/>
  <c r="D11" i="23"/>
  <c r="F11" i="23"/>
  <c r="G11" i="12"/>
  <c r="G11" i="23"/>
  <c r="H11" i="12"/>
  <c r="H11" i="23"/>
  <c r="I11" i="12"/>
  <c r="I11" i="23"/>
  <c r="K11" i="12"/>
  <c r="K11" i="23"/>
  <c r="O11" i="12"/>
  <c r="O11" i="23"/>
  <c r="Q11" i="12"/>
  <c r="Q11" i="23"/>
  <c r="B12" i="12"/>
  <c r="B12" i="23"/>
  <c r="C12" i="12"/>
  <c r="C12" i="23"/>
  <c r="D12" i="12"/>
  <c r="D12" i="23"/>
  <c r="F12" i="23"/>
  <c r="G12" i="12"/>
  <c r="G12" i="23"/>
  <c r="H12" i="12"/>
  <c r="H12" i="23"/>
  <c r="I12" i="12"/>
  <c r="I12" i="23"/>
  <c r="K12" i="12"/>
  <c r="K12" i="23"/>
  <c r="O12" i="12"/>
  <c r="O12" i="23"/>
  <c r="Q12" i="12"/>
  <c r="Q12" i="23"/>
  <c r="B13" i="12"/>
  <c r="B13" i="23"/>
  <c r="C13" i="12"/>
  <c r="C13" i="23"/>
  <c r="D13" i="12"/>
  <c r="D13" i="23"/>
  <c r="F13" i="23"/>
  <c r="G13" i="12"/>
  <c r="G13" i="23"/>
  <c r="H13" i="12"/>
  <c r="H13" i="23"/>
  <c r="I13" i="12"/>
  <c r="I13" i="23"/>
  <c r="K13" i="12"/>
  <c r="K13" i="23"/>
  <c r="O13" i="12"/>
  <c r="O13" i="23"/>
  <c r="Q13" i="12"/>
  <c r="Q13" i="23"/>
  <c r="B14" i="12"/>
  <c r="B14" i="23"/>
  <c r="C14" i="12"/>
  <c r="C14" i="23"/>
  <c r="D14" i="12"/>
  <c r="D14" i="23"/>
  <c r="F14" i="23"/>
  <c r="G14" i="12"/>
  <c r="G14" i="23"/>
  <c r="H14" i="12"/>
  <c r="H14" i="23"/>
  <c r="I14" i="12"/>
  <c r="I14" i="23"/>
  <c r="K14" i="12"/>
  <c r="K14" i="23"/>
  <c r="O14" i="12"/>
  <c r="O14" i="23"/>
  <c r="Q14" i="12"/>
  <c r="Q14" i="23"/>
  <c r="B15" i="12"/>
  <c r="B15" i="23"/>
  <c r="C15" i="12"/>
  <c r="C15" i="23"/>
  <c r="D15" i="12"/>
  <c r="D15" i="23"/>
  <c r="F15" i="23"/>
  <c r="G15" i="12"/>
  <c r="G15" i="23"/>
  <c r="H15" i="12"/>
  <c r="H15" i="23"/>
  <c r="I15" i="12"/>
  <c r="I15" i="23"/>
  <c r="K15" i="12"/>
  <c r="K15" i="23"/>
  <c r="O15" i="12"/>
  <c r="O15" i="23"/>
  <c r="Q15" i="12"/>
  <c r="Q15" i="23"/>
  <c r="B16" i="12"/>
  <c r="B16" i="23"/>
  <c r="C16" i="12"/>
  <c r="C16" i="23"/>
  <c r="D16" i="12"/>
  <c r="D16" i="23"/>
  <c r="F16" i="23"/>
  <c r="G16" i="12"/>
  <c r="G16" i="23"/>
  <c r="H16" i="12"/>
  <c r="H16" i="23"/>
  <c r="I16" i="12"/>
  <c r="I16" i="23"/>
  <c r="K16" i="12"/>
  <c r="K16" i="23"/>
  <c r="O16" i="12"/>
  <c r="O16" i="23"/>
  <c r="Q16" i="12"/>
  <c r="Q16" i="23"/>
  <c r="B17" i="12"/>
  <c r="B17" i="23"/>
  <c r="C17" i="12"/>
  <c r="C17" i="23"/>
  <c r="D17" i="12"/>
  <c r="D17" i="23"/>
  <c r="F17" i="23"/>
  <c r="G17" i="12"/>
  <c r="G17" i="23"/>
  <c r="H17" i="12"/>
  <c r="H17" i="23"/>
  <c r="I17" i="12"/>
  <c r="I17" i="23"/>
  <c r="K17" i="12"/>
  <c r="K17" i="23"/>
  <c r="O17" i="12"/>
  <c r="O17" i="23"/>
  <c r="Q17" i="12"/>
  <c r="Q17" i="23"/>
  <c r="B18" i="12"/>
  <c r="B18" i="23"/>
  <c r="C18" i="12"/>
  <c r="C18" i="23"/>
  <c r="D18" i="12"/>
  <c r="D18" i="23"/>
  <c r="F18" i="23"/>
  <c r="G18" i="12"/>
  <c r="G18" i="23"/>
  <c r="H18" i="12"/>
  <c r="H18" i="23"/>
  <c r="I18" i="12"/>
  <c r="I18" i="23"/>
  <c r="K18" i="12"/>
  <c r="K18" i="23"/>
  <c r="O18" i="12"/>
  <c r="O18" i="23"/>
  <c r="Q18" i="12"/>
  <c r="Q18" i="23"/>
  <c r="B19" i="12"/>
  <c r="B19" i="23"/>
  <c r="C19" i="12"/>
  <c r="C19" i="23"/>
  <c r="D19" i="12"/>
  <c r="D19" i="23"/>
  <c r="F19" i="23"/>
  <c r="G19" i="12"/>
  <c r="G19" i="23"/>
  <c r="H19" i="12"/>
  <c r="H19" i="23"/>
  <c r="I19" i="12"/>
  <c r="I19" i="23"/>
  <c r="K19" i="12"/>
  <c r="K19" i="23"/>
  <c r="O19" i="12"/>
  <c r="O19" i="23"/>
  <c r="Q19" i="12"/>
  <c r="Q19" i="23"/>
  <c r="B20" i="12"/>
  <c r="B20" i="23"/>
  <c r="C20" i="12"/>
  <c r="C20" i="23"/>
  <c r="D20" i="12"/>
  <c r="D20" i="23"/>
  <c r="F20" i="23"/>
  <c r="G20" i="12"/>
  <c r="G20" i="23"/>
  <c r="H20" i="12"/>
  <c r="H20" i="23"/>
  <c r="I20" i="12"/>
  <c r="I20" i="23"/>
  <c r="K20" i="12"/>
  <c r="K20" i="23"/>
  <c r="O20" i="12"/>
  <c r="O20" i="23"/>
  <c r="Q20" i="12"/>
  <c r="Q20" i="23"/>
  <c r="B21" i="12"/>
  <c r="B21" i="23"/>
  <c r="C21" i="12"/>
  <c r="C21" i="23"/>
  <c r="D21" i="12"/>
  <c r="D21" i="23"/>
  <c r="F21" i="23"/>
  <c r="G21" i="12"/>
  <c r="G21" i="23"/>
  <c r="H21" i="12"/>
  <c r="H21" i="23"/>
  <c r="I21" i="12"/>
  <c r="I21" i="23"/>
  <c r="K21" i="12"/>
  <c r="K21" i="23"/>
  <c r="O21" i="12"/>
  <c r="O21" i="23"/>
  <c r="Q21" i="12"/>
  <c r="Q21" i="23"/>
  <c r="B22" i="12"/>
  <c r="B22" i="23"/>
  <c r="C22" i="12"/>
  <c r="C22" i="23"/>
  <c r="D22" i="12"/>
  <c r="D22" i="23"/>
  <c r="F22" i="23"/>
  <c r="G22" i="12"/>
  <c r="G22" i="23"/>
  <c r="H22" i="12"/>
  <c r="H22" i="23"/>
  <c r="I22" i="12"/>
  <c r="I22" i="23"/>
  <c r="K22" i="12"/>
  <c r="K22" i="23"/>
  <c r="O22" i="12"/>
  <c r="O22" i="23"/>
  <c r="Q22" i="12"/>
  <c r="Q22" i="23"/>
  <c r="B23" i="12"/>
  <c r="B23" i="23"/>
  <c r="C23" i="12"/>
  <c r="C23" i="23"/>
  <c r="D23" i="12"/>
  <c r="D23" i="23"/>
  <c r="F23" i="23"/>
  <c r="G23" i="12"/>
  <c r="G23" i="23"/>
  <c r="H23" i="12"/>
  <c r="H23" i="23"/>
  <c r="I23" i="12"/>
  <c r="I23" i="23"/>
  <c r="K23" i="12"/>
  <c r="K23" i="23"/>
  <c r="O23" i="12"/>
  <c r="O23" i="23"/>
  <c r="Q23" i="12"/>
  <c r="Q23" i="23"/>
  <c r="B24" i="12"/>
  <c r="B24" i="23"/>
  <c r="C24" i="12"/>
  <c r="C24" i="23"/>
  <c r="D24" i="12"/>
  <c r="D24" i="23"/>
  <c r="F24" i="23"/>
  <c r="G24" i="12"/>
  <c r="G24" i="23"/>
  <c r="H24" i="12"/>
  <c r="H24" i="23"/>
  <c r="I24" i="12"/>
  <c r="I24" i="23"/>
  <c r="K24" i="12"/>
  <c r="K24" i="23"/>
  <c r="O24" i="12"/>
  <c r="O24" i="23"/>
  <c r="Q24" i="12"/>
  <c r="Q24" i="23"/>
  <c r="B25" i="12"/>
  <c r="B25" i="23"/>
  <c r="C25" i="12"/>
  <c r="C25" i="23"/>
  <c r="D25" i="12"/>
  <c r="D25" i="23"/>
  <c r="F25" i="23"/>
  <c r="G25" i="12"/>
  <c r="G25" i="23"/>
  <c r="H25" i="12"/>
  <c r="H25" i="23"/>
  <c r="I25" i="12"/>
  <c r="I25" i="23"/>
  <c r="K25" i="12"/>
  <c r="K25" i="23"/>
  <c r="O25" i="12"/>
  <c r="O25" i="23"/>
  <c r="Q25" i="12"/>
  <c r="Q25" i="23"/>
  <c r="B26" i="12"/>
  <c r="B26" i="23"/>
  <c r="C26" i="12"/>
  <c r="C26" i="23"/>
  <c r="D26" i="12"/>
  <c r="D26" i="23"/>
  <c r="F26" i="23"/>
  <c r="G26" i="12"/>
  <c r="G26" i="23"/>
  <c r="H26" i="12"/>
  <c r="H26" i="23"/>
  <c r="I26" i="12"/>
  <c r="I26" i="23"/>
  <c r="K26" i="12"/>
  <c r="K26" i="23"/>
  <c r="O26" i="12"/>
  <c r="O26" i="23"/>
  <c r="Q26" i="12"/>
  <c r="Q26" i="23"/>
  <c r="B27" i="12"/>
  <c r="B27" i="23"/>
  <c r="C27" i="12"/>
  <c r="C27" i="23"/>
  <c r="D27" i="12"/>
  <c r="D27" i="23"/>
  <c r="F27" i="23"/>
  <c r="G27" i="12"/>
  <c r="G27" i="23"/>
  <c r="H27" i="12"/>
  <c r="H27" i="23"/>
  <c r="I27" i="12"/>
  <c r="I27" i="23"/>
  <c r="K27" i="12"/>
  <c r="K27" i="23"/>
  <c r="O27" i="12"/>
  <c r="O27" i="23"/>
  <c r="Q27" i="12"/>
  <c r="Q27" i="23"/>
  <c r="B28" i="12"/>
  <c r="B28" i="23"/>
  <c r="C28" i="12"/>
  <c r="C28" i="23"/>
  <c r="D28" i="12"/>
  <c r="D28" i="23"/>
  <c r="F28" i="23"/>
  <c r="G28" i="12"/>
  <c r="G28" i="23"/>
  <c r="H28" i="12"/>
  <c r="H28" i="23"/>
  <c r="I28" i="12"/>
  <c r="I28" i="23"/>
  <c r="K28" i="12"/>
  <c r="K28" i="23"/>
  <c r="O28" i="12"/>
  <c r="O28" i="23"/>
  <c r="Q28" i="12"/>
  <c r="Q28" i="23"/>
  <c r="B29" i="12"/>
  <c r="B29" i="23"/>
  <c r="C29" i="12"/>
  <c r="C29" i="23"/>
  <c r="D29" i="12"/>
  <c r="D29" i="23"/>
  <c r="F29" i="23"/>
  <c r="G29" i="12"/>
  <c r="G29" i="23"/>
  <c r="H29" i="12"/>
  <c r="H29" i="23"/>
  <c r="I29" i="12"/>
  <c r="I29" i="23"/>
  <c r="K29" i="12"/>
  <c r="K29" i="23"/>
  <c r="O29" i="12"/>
  <c r="O29" i="23"/>
  <c r="Q29" i="12"/>
  <c r="Q29" i="23"/>
  <c r="B30" i="12"/>
  <c r="B30" i="23"/>
  <c r="C30" i="12"/>
  <c r="C30" i="23"/>
  <c r="D30" i="12"/>
  <c r="D30" i="23"/>
  <c r="F30" i="23"/>
  <c r="G30" i="12"/>
  <c r="G30" i="23"/>
  <c r="H30" i="12"/>
  <c r="H30" i="23"/>
  <c r="I30" i="12"/>
  <c r="I30" i="23"/>
  <c r="K30" i="12"/>
  <c r="K30" i="23"/>
  <c r="O30" i="12"/>
  <c r="O30" i="23"/>
  <c r="Q30" i="12"/>
  <c r="Q30" i="23"/>
  <c r="B31" i="12"/>
  <c r="B31" i="23"/>
  <c r="C31" i="12"/>
  <c r="C31" i="23"/>
  <c r="D31" i="12"/>
  <c r="D31" i="23"/>
  <c r="F31" i="23"/>
  <c r="G31" i="12"/>
  <c r="G31" i="23"/>
  <c r="H31" i="12"/>
  <c r="H31" i="23"/>
  <c r="I31" i="12"/>
  <c r="I31" i="23"/>
  <c r="K31" i="12"/>
  <c r="K31" i="23"/>
  <c r="O31" i="12"/>
  <c r="O31" i="23"/>
  <c r="Q31" i="12"/>
  <c r="Q31" i="23"/>
  <c r="B32" i="12"/>
  <c r="B32" i="23"/>
  <c r="C32" i="12"/>
  <c r="C32" i="23"/>
  <c r="D32" i="12"/>
  <c r="D32" i="23"/>
  <c r="F32" i="23"/>
  <c r="G32" i="12"/>
  <c r="G32" i="23"/>
  <c r="H32" i="12"/>
  <c r="H32" i="23"/>
  <c r="I32" i="12"/>
  <c r="I32" i="23"/>
  <c r="K32" i="12"/>
  <c r="K32" i="23"/>
  <c r="O32" i="12"/>
  <c r="O32" i="23"/>
  <c r="Q32" i="12"/>
  <c r="Q32" i="23"/>
  <c r="B33" i="12"/>
  <c r="B33" i="23"/>
  <c r="C33" i="12"/>
  <c r="C33" i="23"/>
  <c r="D33" i="12"/>
  <c r="D33" i="23"/>
  <c r="F33" i="23"/>
  <c r="G33" i="12"/>
  <c r="G33" i="23"/>
  <c r="H33" i="12"/>
  <c r="H33" i="23"/>
  <c r="I33" i="12"/>
  <c r="I33" i="23"/>
  <c r="K33" i="12"/>
  <c r="K33" i="23"/>
  <c r="N33" i="12"/>
  <c r="O33" i="12"/>
  <c r="O33" i="23"/>
  <c r="Q33" i="12"/>
  <c r="Q33" i="23"/>
  <c r="B34" i="12"/>
  <c r="B34" i="23"/>
  <c r="C34" i="12"/>
  <c r="C34" i="23"/>
  <c r="D34" i="12"/>
  <c r="D34" i="23"/>
  <c r="F34" i="23"/>
  <c r="G34" i="12"/>
  <c r="G34" i="23"/>
  <c r="H34" i="12"/>
  <c r="H34" i="23"/>
  <c r="I34" i="12"/>
  <c r="I34" i="23"/>
  <c r="K34" i="12"/>
  <c r="K34" i="23"/>
  <c r="N34" i="12"/>
  <c r="N34" i="23"/>
  <c r="O34" i="12"/>
  <c r="O34" i="23"/>
  <c r="Q34" i="12"/>
  <c r="Q34" i="23"/>
  <c r="B35" i="12"/>
  <c r="B35" i="23"/>
  <c r="C35" i="12"/>
  <c r="C35" i="23"/>
  <c r="D35" i="12"/>
  <c r="D35" i="23"/>
  <c r="F35" i="23"/>
  <c r="G35" i="12"/>
  <c r="G35" i="23"/>
  <c r="H35" i="12"/>
  <c r="H35" i="23"/>
  <c r="I35" i="12"/>
  <c r="I35" i="23"/>
  <c r="K35" i="12"/>
  <c r="K35" i="23"/>
  <c r="N35" i="12"/>
  <c r="N35" i="23"/>
  <c r="O35" i="12"/>
  <c r="O35" i="23"/>
  <c r="Q35" i="12"/>
  <c r="Q35" i="23"/>
  <c r="B36" i="12"/>
  <c r="B36" i="23"/>
  <c r="C36" i="12"/>
  <c r="C36" i="23"/>
  <c r="D36" i="12"/>
  <c r="D36" i="23"/>
  <c r="F36" i="23"/>
  <c r="G36" i="12"/>
  <c r="G36" i="23"/>
  <c r="H36" i="12"/>
  <c r="H36" i="23"/>
  <c r="I36" i="12"/>
  <c r="I36" i="23"/>
  <c r="K36" i="12"/>
  <c r="K36" i="23"/>
  <c r="N36" i="12"/>
  <c r="N36" i="23"/>
  <c r="O36" i="12"/>
  <c r="O36" i="23"/>
  <c r="Q36" i="12"/>
  <c r="Q36" i="23"/>
  <c r="B37" i="12"/>
  <c r="B37" i="23"/>
  <c r="C37" i="12"/>
  <c r="C37" i="23"/>
  <c r="D37" i="12"/>
  <c r="D37" i="23"/>
  <c r="F37" i="23"/>
  <c r="G37" i="12"/>
  <c r="G37" i="23"/>
  <c r="H37" i="12"/>
  <c r="H37" i="23"/>
  <c r="I37" i="12"/>
  <c r="I37" i="23"/>
  <c r="K37" i="12"/>
  <c r="K37" i="23"/>
  <c r="N37" i="12"/>
  <c r="N37" i="23"/>
  <c r="O37" i="12"/>
  <c r="O37" i="23"/>
  <c r="Q37" i="12"/>
  <c r="Q37" i="23"/>
  <c r="B38" i="12"/>
  <c r="B38" i="23"/>
  <c r="C38" i="12"/>
  <c r="C38" i="23"/>
  <c r="D38" i="12"/>
  <c r="D38" i="23"/>
  <c r="F38" i="23"/>
  <c r="G38" i="12"/>
  <c r="G38" i="23"/>
  <c r="H38" i="12"/>
  <c r="H38" i="23"/>
  <c r="I38" i="12"/>
  <c r="I38" i="23"/>
  <c r="K38" i="12"/>
  <c r="K38" i="23"/>
  <c r="N38" i="12"/>
  <c r="N38" i="23"/>
  <c r="O38" i="12"/>
  <c r="O38" i="23"/>
  <c r="Q38" i="12"/>
  <c r="Q38" i="23"/>
  <c r="B39" i="12"/>
  <c r="B39" i="23"/>
  <c r="C39" i="12"/>
  <c r="C39" i="23"/>
  <c r="D39" i="12"/>
  <c r="D39" i="23"/>
  <c r="F39" i="23"/>
  <c r="G39" i="12"/>
  <c r="G39" i="23"/>
  <c r="H39" i="12"/>
  <c r="H39" i="23"/>
  <c r="I39" i="12"/>
  <c r="I39" i="23"/>
  <c r="K39" i="12"/>
  <c r="K39" i="23"/>
  <c r="N39" i="12"/>
  <c r="N39" i="23"/>
  <c r="O39" i="12"/>
  <c r="O39" i="23"/>
  <c r="Q39" i="12"/>
  <c r="Q39" i="23"/>
  <c r="B40" i="12"/>
  <c r="B40" i="23"/>
  <c r="C40" i="12"/>
  <c r="C40" i="23"/>
  <c r="D40" i="12"/>
  <c r="D40" i="23"/>
  <c r="F40" i="23"/>
  <c r="G40" i="12"/>
  <c r="G40" i="23"/>
  <c r="H40" i="12"/>
  <c r="H40" i="23"/>
  <c r="I40" i="12"/>
  <c r="I40" i="23"/>
  <c r="K40" i="12"/>
  <c r="K40" i="23"/>
  <c r="N40" i="12"/>
  <c r="N40" i="23"/>
  <c r="O40" i="12"/>
  <c r="O40" i="23"/>
  <c r="Q40" i="12"/>
  <c r="Q40" i="23"/>
  <c r="B41" i="12"/>
  <c r="B41" i="23"/>
  <c r="C41" i="12"/>
  <c r="C41" i="23"/>
  <c r="D41" i="12"/>
  <c r="D41" i="23"/>
  <c r="F41" i="23"/>
  <c r="G41" i="12"/>
  <c r="G41" i="23"/>
  <c r="H41" i="12"/>
  <c r="H41" i="23"/>
  <c r="I41" i="12"/>
  <c r="I41" i="23"/>
  <c r="K41" i="12"/>
  <c r="K41" i="23"/>
  <c r="N41" i="12"/>
  <c r="N41" i="23"/>
  <c r="O41" i="12"/>
  <c r="O41" i="23"/>
  <c r="Q41" i="12"/>
  <c r="Q41" i="23"/>
  <c r="B42" i="12"/>
  <c r="B42" i="23"/>
  <c r="C42" i="12"/>
  <c r="C42" i="23"/>
  <c r="D42" i="12"/>
  <c r="D42" i="23"/>
  <c r="F42" i="23"/>
  <c r="G42" i="12"/>
  <c r="G42" i="23"/>
  <c r="H42" i="12"/>
  <c r="H42" i="23"/>
  <c r="I42" i="12"/>
  <c r="I42" i="23"/>
  <c r="K42" i="12"/>
  <c r="K42" i="23"/>
  <c r="N42" i="12"/>
  <c r="N42" i="23"/>
  <c r="O42" i="12"/>
  <c r="O42" i="23"/>
  <c r="Q42" i="12"/>
  <c r="Q42" i="23"/>
  <c r="B43" i="12"/>
  <c r="B43" i="23"/>
  <c r="C43" i="12"/>
  <c r="C43" i="23"/>
  <c r="D43" i="12"/>
  <c r="D43" i="23"/>
  <c r="F43" i="23"/>
  <c r="G43" i="12"/>
  <c r="G43" i="23"/>
  <c r="H43" i="12"/>
  <c r="H43" i="23"/>
  <c r="I43" i="12"/>
  <c r="I43" i="23"/>
  <c r="K43" i="12"/>
  <c r="K43" i="23"/>
  <c r="N43" i="12"/>
  <c r="N43" i="23"/>
  <c r="O43" i="12"/>
  <c r="O43" i="23"/>
  <c r="Q43" i="12"/>
  <c r="Q43" i="23"/>
  <c r="B44" i="12"/>
  <c r="B44" i="23"/>
  <c r="C44" i="12"/>
  <c r="C44" i="23"/>
  <c r="D44" i="12"/>
  <c r="D44" i="23"/>
  <c r="F44" i="23"/>
  <c r="G44" i="12"/>
  <c r="G44" i="23"/>
  <c r="H44" i="12"/>
  <c r="H44" i="23"/>
  <c r="I44" i="12"/>
  <c r="I44" i="23"/>
  <c r="K44" i="12"/>
  <c r="K44" i="23"/>
  <c r="N44" i="12"/>
  <c r="N44" i="23"/>
  <c r="O44" i="12"/>
  <c r="O44" i="23"/>
  <c r="Q44" i="12"/>
  <c r="Q44" i="23"/>
  <c r="B45" i="12"/>
  <c r="B45" i="23"/>
  <c r="C45" i="12"/>
  <c r="C45" i="23"/>
  <c r="D45" i="12"/>
  <c r="D45" i="23"/>
  <c r="F45" i="23"/>
  <c r="G45" i="12"/>
  <c r="G45" i="23"/>
  <c r="H45" i="12"/>
  <c r="H45" i="23"/>
  <c r="I45" i="12"/>
  <c r="I45" i="23"/>
  <c r="K45" i="12"/>
  <c r="K45" i="23"/>
  <c r="N45" i="12"/>
  <c r="N45" i="23"/>
  <c r="O45" i="12"/>
  <c r="O45" i="23"/>
  <c r="Q45" i="12"/>
  <c r="Q45" i="23"/>
  <c r="B46" i="12"/>
  <c r="B46" i="23"/>
  <c r="C46" i="12"/>
  <c r="C46" i="23"/>
  <c r="D46" i="12"/>
  <c r="D46" i="23"/>
  <c r="F46" i="23"/>
  <c r="G46" i="12"/>
  <c r="G46" i="23"/>
  <c r="H46" i="12"/>
  <c r="H46" i="23"/>
  <c r="I46" i="12"/>
  <c r="I46" i="23"/>
  <c r="K46" i="12"/>
  <c r="K46" i="23"/>
  <c r="N46" i="12"/>
  <c r="N46" i="23"/>
  <c r="O46" i="12"/>
  <c r="O46" i="23"/>
  <c r="Q46" i="12"/>
  <c r="Q46" i="23"/>
  <c r="B47" i="12"/>
  <c r="B47" i="23"/>
  <c r="C47" i="12"/>
  <c r="C47" i="23"/>
  <c r="D47" i="12"/>
  <c r="D47" i="23"/>
  <c r="F47" i="23"/>
  <c r="G47" i="12"/>
  <c r="G47" i="23"/>
  <c r="H47" i="12"/>
  <c r="H47" i="23"/>
  <c r="I47" i="12"/>
  <c r="I47" i="23"/>
  <c r="K47" i="12"/>
  <c r="K47" i="23"/>
  <c r="N47" i="12"/>
  <c r="N47" i="23"/>
  <c r="O47" i="12"/>
  <c r="O47" i="23"/>
  <c r="Q47" i="12"/>
  <c r="Q47" i="23"/>
  <c r="B48" i="12"/>
  <c r="B48" i="23"/>
  <c r="C48" i="12"/>
  <c r="C48" i="23"/>
  <c r="D48" i="12"/>
  <c r="D48" i="23"/>
  <c r="F48" i="23"/>
  <c r="G48" i="12"/>
  <c r="G48" i="23"/>
  <c r="H48" i="12"/>
  <c r="H48" i="23"/>
  <c r="I48" i="12"/>
  <c r="I48" i="23"/>
  <c r="K48" i="12"/>
  <c r="K48" i="23"/>
  <c r="N48" i="12"/>
  <c r="N48" i="23"/>
  <c r="O48" i="12"/>
  <c r="O48" i="23"/>
  <c r="Q48" i="12"/>
  <c r="Q48" i="23"/>
  <c r="B49" i="12"/>
  <c r="B49" i="23"/>
  <c r="C49" i="12"/>
  <c r="C49" i="23"/>
  <c r="D49" i="12"/>
  <c r="D49" i="23"/>
  <c r="F49" i="23"/>
  <c r="G49" i="12"/>
  <c r="G49" i="23"/>
  <c r="H49" i="12"/>
  <c r="H49" i="23"/>
  <c r="I49" i="12"/>
  <c r="I49" i="23"/>
  <c r="K49" i="12"/>
  <c r="K49" i="23"/>
  <c r="N49" i="12"/>
  <c r="N49" i="23"/>
  <c r="O49" i="12"/>
  <c r="O49" i="23"/>
  <c r="Q49" i="12"/>
  <c r="Q49" i="23"/>
  <c r="B50" i="12"/>
  <c r="B50" i="23"/>
  <c r="C50" i="12"/>
  <c r="C50" i="23"/>
  <c r="D50" i="12"/>
  <c r="D50" i="23"/>
  <c r="F50" i="23"/>
  <c r="G50" i="12"/>
  <c r="G50" i="23"/>
  <c r="H50" i="12"/>
  <c r="H50" i="23"/>
  <c r="I50" i="12"/>
  <c r="I50" i="23"/>
  <c r="K50" i="12"/>
  <c r="K50" i="23"/>
  <c r="N50" i="12"/>
  <c r="N50" i="23"/>
  <c r="O50" i="12"/>
  <c r="O50" i="23"/>
  <c r="Q50" i="12"/>
  <c r="Q50" i="23"/>
  <c r="B51" i="12"/>
  <c r="B51" i="23"/>
  <c r="C51" i="12"/>
  <c r="C51" i="23"/>
  <c r="D51" i="12"/>
  <c r="D51" i="23"/>
  <c r="F51" i="23"/>
  <c r="G51" i="12"/>
  <c r="G51" i="23"/>
  <c r="H51" i="12"/>
  <c r="H51" i="23"/>
  <c r="I51" i="12"/>
  <c r="I51" i="23"/>
  <c r="K51" i="12"/>
  <c r="K51" i="23"/>
  <c r="N51" i="12"/>
  <c r="N51" i="23"/>
  <c r="O51" i="12"/>
  <c r="O51" i="23"/>
  <c r="Q51" i="12"/>
  <c r="Q51" i="23"/>
  <c r="B52" i="12"/>
  <c r="B52" i="23"/>
  <c r="C52" i="12"/>
  <c r="C52" i="23"/>
  <c r="D52" i="12"/>
  <c r="D52" i="23"/>
  <c r="F52" i="23"/>
  <c r="G52" i="12"/>
  <c r="G52" i="23"/>
  <c r="H52" i="12"/>
  <c r="H52" i="23"/>
  <c r="I52" i="12"/>
  <c r="I52" i="23"/>
  <c r="K52" i="12"/>
  <c r="K52" i="23"/>
  <c r="N52" i="12"/>
  <c r="N52" i="23"/>
  <c r="O52" i="12"/>
  <c r="O52" i="23"/>
  <c r="Q52" i="12"/>
  <c r="Q52" i="23"/>
  <c r="B53" i="12"/>
  <c r="B53" i="23"/>
  <c r="C53" i="12"/>
  <c r="C53" i="23"/>
  <c r="D53" i="12"/>
  <c r="D53" i="23"/>
  <c r="F53" i="23"/>
  <c r="G53" i="12"/>
  <c r="G53" i="23"/>
  <c r="H53" i="12"/>
  <c r="H53" i="23"/>
  <c r="I53" i="12"/>
  <c r="I53" i="23"/>
  <c r="K53" i="12"/>
  <c r="K53" i="23"/>
  <c r="N53" i="12"/>
  <c r="N53" i="23"/>
  <c r="O53" i="12"/>
  <c r="O53" i="23"/>
  <c r="Q53" i="12"/>
  <c r="Q53" i="23"/>
  <c r="B54" i="12"/>
  <c r="B54" i="23"/>
  <c r="C54" i="12"/>
  <c r="C54" i="23"/>
  <c r="D54" i="12"/>
  <c r="D54" i="23"/>
  <c r="F54" i="23"/>
  <c r="G54" i="12"/>
  <c r="G54" i="23"/>
  <c r="H54" i="12"/>
  <c r="H54" i="23"/>
  <c r="I54" i="12"/>
  <c r="I54" i="23"/>
  <c r="K54" i="12"/>
  <c r="K54" i="23"/>
  <c r="N54" i="12"/>
  <c r="N54" i="23"/>
  <c r="O54" i="12"/>
  <c r="O54" i="23"/>
  <c r="Q54" i="12"/>
  <c r="Q54" i="23"/>
  <c r="B55" i="12"/>
  <c r="B55" i="23"/>
  <c r="C55" i="12"/>
  <c r="C55" i="23"/>
  <c r="D55" i="12"/>
  <c r="D55" i="23"/>
  <c r="F55" i="23"/>
  <c r="G55" i="12"/>
  <c r="G55" i="23"/>
  <c r="H55" i="12"/>
  <c r="H55" i="23"/>
  <c r="I55" i="12"/>
  <c r="I55" i="23"/>
  <c r="K55" i="12"/>
  <c r="K55" i="23"/>
  <c r="N55" i="12"/>
  <c r="N55" i="23"/>
  <c r="O55" i="12"/>
  <c r="O55" i="23"/>
  <c r="Q55" i="12"/>
  <c r="Q55" i="23"/>
  <c r="B56" i="12"/>
  <c r="B56" i="23"/>
  <c r="C56" i="12"/>
  <c r="C56" i="23"/>
  <c r="D56" i="12"/>
  <c r="D56" i="23"/>
  <c r="F56" i="23"/>
  <c r="G56" i="12"/>
  <c r="G56" i="23"/>
  <c r="H56" i="12"/>
  <c r="H56" i="23"/>
  <c r="I56" i="12"/>
  <c r="I56" i="23"/>
  <c r="K56" i="12"/>
  <c r="K56" i="23"/>
  <c r="N56" i="12"/>
  <c r="N56" i="23"/>
  <c r="O56" i="12"/>
  <c r="O56" i="23"/>
  <c r="Q56" i="12"/>
  <c r="Q56" i="23"/>
  <c r="B57" i="12"/>
  <c r="B57" i="23"/>
  <c r="C57" i="12"/>
  <c r="C57" i="23"/>
  <c r="D57" i="12"/>
  <c r="D57" i="23"/>
  <c r="F57" i="23"/>
  <c r="G57" i="12"/>
  <c r="G57" i="23"/>
  <c r="H57" i="12"/>
  <c r="H57" i="23"/>
  <c r="I57" i="12"/>
  <c r="I57" i="23"/>
  <c r="K57" i="12"/>
  <c r="K57" i="23"/>
  <c r="N57" i="12"/>
  <c r="N57" i="23"/>
  <c r="O57" i="12"/>
  <c r="O57" i="23"/>
  <c r="Q57" i="12"/>
  <c r="Q57" i="23"/>
  <c r="B58" i="12"/>
  <c r="B58" i="23"/>
  <c r="C58" i="12"/>
  <c r="C58" i="23"/>
  <c r="D58" i="12"/>
  <c r="D58" i="23"/>
  <c r="F58" i="23"/>
  <c r="G58" i="12"/>
  <c r="G58" i="23"/>
  <c r="H58" i="12"/>
  <c r="H58" i="23"/>
  <c r="I58" i="12"/>
  <c r="I58" i="23"/>
  <c r="K58" i="12"/>
  <c r="K58" i="23"/>
  <c r="N58" i="12"/>
  <c r="N58" i="23"/>
  <c r="O58" i="12"/>
  <c r="O58" i="23"/>
  <c r="Q58" i="12"/>
  <c r="Q58" i="23"/>
  <c r="B59" i="12"/>
  <c r="B59" i="23"/>
  <c r="C59" i="12"/>
  <c r="C59" i="23"/>
  <c r="D59" i="12"/>
  <c r="D59" i="23"/>
  <c r="F59" i="23"/>
  <c r="G59" i="12"/>
  <c r="G59" i="23"/>
  <c r="H59" i="12"/>
  <c r="H59" i="23"/>
  <c r="I59" i="12"/>
  <c r="I59" i="23"/>
  <c r="K59" i="12"/>
  <c r="K59" i="23"/>
  <c r="N59" i="12"/>
  <c r="N59" i="23"/>
  <c r="O59" i="12"/>
  <c r="O59" i="23"/>
  <c r="Q59" i="12"/>
  <c r="Q59" i="23"/>
  <c r="B60" i="12"/>
  <c r="B60" i="23"/>
  <c r="C60" i="12"/>
  <c r="C60" i="23"/>
  <c r="D60" i="12"/>
  <c r="D60" i="23"/>
  <c r="F60" i="23"/>
  <c r="G60" i="12"/>
  <c r="G60" i="23"/>
  <c r="H60" i="12"/>
  <c r="H60" i="23"/>
  <c r="I60" i="12"/>
  <c r="I60" i="23"/>
  <c r="K60" i="12"/>
  <c r="K60" i="23"/>
  <c r="N60" i="12"/>
  <c r="N60" i="23"/>
  <c r="O60" i="12"/>
  <c r="O60" i="23"/>
  <c r="Q60" i="12"/>
  <c r="Q60" i="23"/>
  <c r="B61" i="12"/>
  <c r="B61" i="23"/>
  <c r="C61" i="12"/>
  <c r="C61" i="23"/>
  <c r="D61" i="12"/>
  <c r="D61" i="23"/>
  <c r="F61" i="23"/>
  <c r="G61" i="12"/>
  <c r="G61" i="23"/>
  <c r="H61" i="12"/>
  <c r="H61" i="23"/>
  <c r="I61" i="12"/>
  <c r="I61" i="23"/>
  <c r="K61" i="12"/>
  <c r="K61" i="23"/>
  <c r="N61" i="12"/>
  <c r="N61" i="23"/>
  <c r="O61" i="12"/>
  <c r="O61" i="23"/>
  <c r="Q61" i="12"/>
  <c r="Q61" i="23"/>
  <c r="B62" i="12"/>
  <c r="B62" i="23"/>
  <c r="C62" i="12"/>
  <c r="C62" i="23"/>
  <c r="D62" i="12"/>
  <c r="D62" i="23"/>
  <c r="F62" i="23"/>
  <c r="G62" i="12"/>
  <c r="G62" i="23"/>
  <c r="H62" i="12"/>
  <c r="H62" i="23"/>
  <c r="I62" i="12"/>
  <c r="I62" i="23"/>
  <c r="K62" i="12"/>
  <c r="K62" i="23"/>
  <c r="N62" i="12"/>
  <c r="N62" i="23"/>
  <c r="O62" i="12"/>
  <c r="O62" i="23"/>
  <c r="Q62" i="12"/>
  <c r="Q62" i="23"/>
  <c r="B63" i="12"/>
  <c r="B63" i="23"/>
  <c r="C63" i="12"/>
  <c r="C63" i="23"/>
  <c r="D63" i="12"/>
  <c r="D63" i="23"/>
  <c r="F63" i="23"/>
  <c r="G63" i="12"/>
  <c r="G63" i="23"/>
  <c r="H63" i="12"/>
  <c r="H63" i="23"/>
  <c r="I63" i="12"/>
  <c r="I63" i="23"/>
  <c r="K63" i="12"/>
  <c r="K63" i="23"/>
  <c r="N63" i="12"/>
  <c r="N63" i="23"/>
  <c r="O63" i="12"/>
  <c r="O63" i="23"/>
  <c r="Q63" i="12"/>
  <c r="Q63" i="23"/>
  <c r="B64" i="12"/>
  <c r="B64" i="23"/>
  <c r="C64" i="12"/>
  <c r="C64" i="23"/>
  <c r="D64" i="12"/>
  <c r="D64" i="23"/>
  <c r="F64" i="23"/>
  <c r="G64" i="12"/>
  <c r="G64" i="23"/>
  <c r="H64" i="12"/>
  <c r="H64" i="23"/>
  <c r="I64" i="12"/>
  <c r="I64" i="23"/>
  <c r="K64" i="12"/>
  <c r="K64" i="23"/>
  <c r="N64" i="12"/>
  <c r="N64" i="23"/>
  <c r="O64" i="12"/>
  <c r="O64" i="23"/>
  <c r="Q64" i="12"/>
  <c r="Q64" i="23"/>
  <c r="B65" i="12"/>
  <c r="B65" i="23"/>
  <c r="C65" i="12"/>
  <c r="C65" i="23"/>
  <c r="D65" i="12"/>
  <c r="D65" i="23"/>
  <c r="F65" i="23"/>
  <c r="G65" i="12"/>
  <c r="G65" i="23"/>
  <c r="H65" i="12"/>
  <c r="H65" i="23"/>
  <c r="I65" i="12"/>
  <c r="I65" i="23"/>
  <c r="K65" i="12"/>
  <c r="K65" i="23"/>
  <c r="N65" i="12"/>
  <c r="N65" i="23"/>
  <c r="O65" i="12"/>
  <c r="O65" i="23"/>
  <c r="Q65" i="12"/>
  <c r="Q65" i="23"/>
  <c r="B66" i="12"/>
  <c r="B66" i="23"/>
  <c r="C66" i="12"/>
  <c r="C66" i="23"/>
  <c r="D66" i="12"/>
  <c r="D66" i="23"/>
  <c r="F66" i="23"/>
  <c r="G66" i="12"/>
  <c r="G66" i="23"/>
  <c r="H66" i="12"/>
  <c r="H66" i="23"/>
  <c r="I66" i="12"/>
  <c r="I66" i="23"/>
  <c r="K66" i="12"/>
  <c r="K66" i="23"/>
  <c r="N66" i="12"/>
  <c r="N66" i="23"/>
  <c r="O66" i="12"/>
  <c r="O66" i="23"/>
  <c r="Q66" i="12"/>
  <c r="Q66" i="23"/>
  <c r="B67" i="12"/>
  <c r="B67" i="23"/>
  <c r="C67" i="12"/>
  <c r="C67" i="23"/>
  <c r="D67" i="12"/>
  <c r="D67" i="23"/>
  <c r="F67" i="23"/>
  <c r="G67" i="12"/>
  <c r="G67" i="23"/>
  <c r="H67" i="12"/>
  <c r="H67" i="23"/>
  <c r="I67" i="12"/>
  <c r="I67" i="23"/>
  <c r="K67" i="12"/>
  <c r="K67" i="23"/>
  <c r="N67" i="12"/>
  <c r="N67" i="23"/>
  <c r="O67" i="12"/>
  <c r="O67" i="23"/>
  <c r="Q67" i="12"/>
  <c r="Q67" i="23"/>
  <c r="B68" i="12"/>
  <c r="B68" i="23"/>
  <c r="C68" i="12"/>
  <c r="C68" i="23"/>
  <c r="D68" i="12"/>
  <c r="D68" i="23"/>
  <c r="F68" i="23"/>
  <c r="G68" i="12"/>
  <c r="G68" i="23"/>
  <c r="H68" i="12"/>
  <c r="H68" i="23"/>
  <c r="I68" i="12"/>
  <c r="I68" i="23"/>
  <c r="K68" i="12"/>
  <c r="K68" i="23"/>
  <c r="N68" i="12"/>
  <c r="N68" i="23"/>
  <c r="O68" i="12"/>
  <c r="O68" i="23"/>
  <c r="Q68" i="12"/>
  <c r="Q68" i="23"/>
  <c r="B69" i="12"/>
  <c r="B69" i="23"/>
  <c r="C69" i="12"/>
  <c r="C69" i="23"/>
  <c r="D69" i="12"/>
  <c r="D69" i="23"/>
  <c r="F69" i="23"/>
  <c r="G69" i="12"/>
  <c r="G69" i="23"/>
  <c r="H69" i="12"/>
  <c r="H69" i="23"/>
  <c r="I69" i="12"/>
  <c r="I69" i="23"/>
  <c r="K69" i="12"/>
  <c r="K69" i="23"/>
  <c r="N69" i="12"/>
  <c r="N69" i="23"/>
  <c r="O69" i="12"/>
  <c r="O69" i="23"/>
  <c r="Q69" i="12"/>
  <c r="Q69" i="23"/>
  <c r="B70" i="12"/>
  <c r="B70" i="23"/>
  <c r="C70" i="12"/>
  <c r="C70" i="23"/>
  <c r="D70" i="12"/>
  <c r="D70" i="23"/>
  <c r="F70" i="23"/>
  <c r="G70" i="12"/>
  <c r="G70" i="23"/>
  <c r="H70" i="12"/>
  <c r="H70" i="23"/>
  <c r="I70" i="12"/>
  <c r="I70" i="23"/>
  <c r="K70" i="12"/>
  <c r="K70" i="23"/>
  <c r="N70" i="12"/>
  <c r="N70" i="23"/>
  <c r="O70" i="12"/>
  <c r="O70" i="23"/>
  <c r="Q70" i="12"/>
  <c r="Q70" i="23"/>
  <c r="B71" i="12"/>
  <c r="B71" i="23"/>
  <c r="C71" i="12"/>
  <c r="C71" i="23"/>
  <c r="D71" i="12"/>
  <c r="D71" i="23"/>
  <c r="F71" i="23"/>
  <c r="G71" i="12"/>
  <c r="G71" i="23"/>
  <c r="H71" i="12"/>
  <c r="H71" i="23"/>
  <c r="I71" i="12"/>
  <c r="I71" i="23"/>
  <c r="K71" i="12"/>
  <c r="K71" i="23"/>
  <c r="N71" i="12"/>
  <c r="N71" i="23"/>
  <c r="O71" i="12"/>
  <c r="O71" i="23"/>
  <c r="Q71" i="12"/>
  <c r="Q71" i="23"/>
  <c r="B72" i="12"/>
  <c r="B72" i="23"/>
  <c r="C72" i="12"/>
  <c r="C72" i="23"/>
  <c r="D72" i="12"/>
  <c r="D72" i="23"/>
  <c r="F72" i="23"/>
  <c r="G72" i="12"/>
  <c r="G72" i="23"/>
  <c r="H72" i="12"/>
  <c r="H72" i="23"/>
  <c r="I72" i="12"/>
  <c r="I72" i="23"/>
  <c r="K72" i="12"/>
  <c r="K72" i="23"/>
  <c r="N72" i="12"/>
  <c r="N72" i="23"/>
  <c r="O72" i="12"/>
  <c r="O72" i="23"/>
  <c r="Q72" i="12"/>
  <c r="Q72" i="23"/>
  <c r="B73" i="12"/>
  <c r="B73" i="23"/>
  <c r="C73" i="12"/>
  <c r="C73" i="23"/>
  <c r="D73" i="12"/>
  <c r="D73" i="23"/>
  <c r="F73" i="23"/>
  <c r="G73" i="12"/>
  <c r="G73" i="23"/>
  <c r="H73" i="12"/>
  <c r="H73" i="23"/>
  <c r="I73" i="12"/>
  <c r="I73" i="23"/>
  <c r="K73" i="12"/>
  <c r="K73" i="23"/>
  <c r="N73" i="12"/>
  <c r="N73" i="23"/>
  <c r="O73" i="12"/>
  <c r="O73" i="23"/>
  <c r="Q73" i="12"/>
  <c r="Q73" i="23"/>
  <c r="B74" i="12"/>
  <c r="B74" i="23"/>
  <c r="C74" i="12"/>
  <c r="C74" i="23"/>
  <c r="D74" i="12"/>
  <c r="D74" i="23"/>
  <c r="F74" i="23"/>
  <c r="G74" i="12"/>
  <c r="G74" i="23"/>
  <c r="H74" i="12"/>
  <c r="H74" i="23"/>
  <c r="I74" i="12"/>
  <c r="I74" i="23"/>
  <c r="K74" i="12"/>
  <c r="K74" i="23"/>
  <c r="N74" i="12"/>
  <c r="N74" i="23"/>
  <c r="O74" i="12"/>
  <c r="O74" i="23"/>
  <c r="Q74" i="12"/>
  <c r="Q74" i="23"/>
  <c r="B75" i="12"/>
  <c r="B75" i="23"/>
  <c r="C75" i="12"/>
  <c r="C75" i="23"/>
  <c r="D75" i="12"/>
  <c r="D75" i="23"/>
  <c r="F75" i="23"/>
  <c r="G75" i="12"/>
  <c r="G75" i="23"/>
  <c r="H75" i="12"/>
  <c r="H75" i="23"/>
  <c r="I75" i="12"/>
  <c r="I75" i="23"/>
  <c r="K75" i="12"/>
  <c r="K75" i="23"/>
  <c r="N75" i="12"/>
  <c r="N75" i="23"/>
  <c r="O75" i="12"/>
  <c r="O75" i="23"/>
  <c r="Q75" i="12"/>
  <c r="Q75" i="23"/>
  <c r="B76" i="12"/>
  <c r="B76" i="23"/>
  <c r="C76" i="12"/>
  <c r="C76" i="23"/>
  <c r="D76" i="12"/>
  <c r="D76" i="23"/>
  <c r="F76" i="23"/>
  <c r="G76" i="12"/>
  <c r="G76" i="23"/>
  <c r="H76" i="12"/>
  <c r="H76" i="23"/>
  <c r="I76" i="12"/>
  <c r="I76" i="23"/>
  <c r="K76" i="12"/>
  <c r="K76" i="23"/>
  <c r="N76" i="12"/>
  <c r="N76" i="23"/>
  <c r="O76" i="12"/>
  <c r="O76" i="23"/>
  <c r="Q76" i="12"/>
  <c r="Q76" i="23"/>
  <c r="B77" i="12"/>
  <c r="B77" i="23"/>
  <c r="C77" i="12"/>
  <c r="C77" i="23"/>
  <c r="D77" i="12"/>
  <c r="D77" i="23"/>
  <c r="F77" i="23"/>
  <c r="G77" i="12"/>
  <c r="G77" i="23"/>
  <c r="H77" i="12"/>
  <c r="H77" i="23"/>
  <c r="I77" i="12"/>
  <c r="I77" i="23"/>
  <c r="K77" i="12"/>
  <c r="K77" i="23"/>
  <c r="N77" i="12"/>
  <c r="N77" i="23"/>
  <c r="O77" i="12"/>
  <c r="O77" i="23"/>
  <c r="Q77" i="12"/>
  <c r="Q77" i="23"/>
  <c r="B78" i="12"/>
  <c r="B78" i="23"/>
  <c r="C78" i="12"/>
  <c r="C78" i="23"/>
  <c r="D78" i="12"/>
  <c r="D78" i="23"/>
  <c r="F78" i="23"/>
  <c r="G78" i="12"/>
  <c r="G78" i="23"/>
  <c r="H78" i="12"/>
  <c r="H78" i="23"/>
  <c r="I78" i="12"/>
  <c r="I78" i="23"/>
  <c r="K78" i="12"/>
  <c r="K78" i="23"/>
  <c r="N78" i="12"/>
  <c r="N78" i="23"/>
  <c r="O78" i="12"/>
  <c r="O78" i="23"/>
  <c r="Q78" i="12"/>
  <c r="Q78" i="23"/>
  <c r="B79" i="12"/>
  <c r="B79" i="23"/>
  <c r="C79" i="12"/>
  <c r="C79" i="23"/>
  <c r="D79" i="12"/>
  <c r="D79" i="23"/>
  <c r="F79" i="23"/>
  <c r="G79" i="12"/>
  <c r="G79" i="23"/>
  <c r="H79" i="12"/>
  <c r="H79" i="23"/>
  <c r="I79" i="12"/>
  <c r="I79" i="23"/>
  <c r="K79" i="12"/>
  <c r="K79" i="23"/>
  <c r="N79" i="12"/>
  <c r="N79" i="23"/>
  <c r="O79" i="12"/>
  <c r="O79" i="23"/>
  <c r="Q79" i="12"/>
  <c r="Q79" i="23"/>
  <c r="B80" i="12"/>
  <c r="B80" i="23"/>
  <c r="C80" i="12"/>
  <c r="C80" i="23"/>
  <c r="D80" i="12"/>
  <c r="D80" i="23"/>
  <c r="F80" i="23"/>
  <c r="G80" i="12"/>
  <c r="G80" i="23"/>
  <c r="H80" i="12"/>
  <c r="H80" i="23"/>
  <c r="I80" i="12"/>
  <c r="I80" i="23"/>
  <c r="K80" i="12"/>
  <c r="K80" i="23"/>
  <c r="N80" i="12"/>
  <c r="N80" i="23"/>
  <c r="O80" i="12"/>
  <c r="O80" i="23"/>
  <c r="Q80" i="12"/>
  <c r="Q80" i="23"/>
  <c r="B81" i="12"/>
  <c r="B81" i="23"/>
  <c r="C81" i="12"/>
  <c r="C81" i="23"/>
  <c r="D81" i="12"/>
  <c r="D81" i="23"/>
  <c r="F81" i="23"/>
  <c r="G81" i="12"/>
  <c r="G81" i="23"/>
  <c r="H81" i="12"/>
  <c r="H81" i="23"/>
  <c r="I81" i="12"/>
  <c r="I81" i="23"/>
  <c r="K81" i="12"/>
  <c r="K81" i="23"/>
  <c r="N81" i="12"/>
  <c r="N81" i="23"/>
  <c r="O81" i="12"/>
  <c r="O81" i="23"/>
  <c r="Q81" i="12"/>
  <c r="Q81" i="23"/>
  <c r="B82" i="12"/>
  <c r="B82" i="23"/>
  <c r="C82" i="12"/>
  <c r="C82" i="23"/>
  <c r="D82" i="12"/>
  <c r="D82" i="23"/>
  <c r="F82" i="23"/>
  <c r="G82" i="12"/>
  <c r="G82" i="23"/>
  <c r="H82" i="12"/>
  <c r="H82" i="23"/>
  <c r="I82" i="12"/>
  <c r="I82" i="23"/>
  <c r="K82" i="12"/>
  <c r="K82" i="23"/>
  <c r="N82" i="12"/>
  <c r="N82" i="23"/>
  <c r="O82" i="12"/>
  <c r="O82" i="23"/>
  <c r="Q82" i="12"/>
  <c r="Q82" i="23"/>
  <c r="B83" i="12"/>
  <c r="B83" i="23"/>
  <c r="C83" i="12"/>
  <c r="C83" i="23"/>
  <c r="D83" i="12"/>
  <c r="D83" i="23"/>
  <c r="F83" i="23"/>
  <c r="G83" i="12"/>
  <c r="G83" i="23"/>
  <c r="H83" i="12"/>
  <c r="H83" i="23"/>
  <c r="I83" i="12"/>
  <c r="I83" i="23"/>
  <c r="K83" i="12"/>
  <c r="K83" i="23"/>
  <c r="N83" i="12"/>
  <c r="N83" i="23"/>
  <c r="O83" i="12"/>
  <c r="O83" i="23"/>
  <c r="Q83" i="12"/>
  <c r="Q83" i="23"/>
  <c r="B84" i="12"/>
  <c r="B84" i="23"/>
  <c r="C84" i="12"/>
  <c r="C84" i="23"/>
  <c r="D84" i="12"/>
  <c r="D84" i="23"/>
  <c r="F84" i="23"/>
  <c r="G84" i="12"/>
  <c r="G84" i="23"/>
  <c r="H84" i="12"/>
  <c r="H84" i="23"/>
  <c r="I84" i="12"/>
  <c r="I84" i="23"/>
  <c r="K84" i="12"/>
  <c r="K84" i="23"/>
  <c r="N84" i="12"/>
  <c r="N84" i="23"/>
  <c r="O84" i="12"/>
  <c r="O84" i="23"/>
  <c r="Q84" i="12"/>
  <c r="Q84" i="23"/>
  <c r="B85" i="12"/>
  <c r="B85" i="23"/>
  <c r="C85" i="12"/>
  <c r="C85" i="23"/>
  <c r="D85" i="12"/>
  <c r="D85" i="23"/>
  <c r="F85" i="23"/>
  <c r="G85" i="12"/>
  <c r="G85" i="23"/>
  <c r="H85" i="12"/>
  <c r="H85" i="23"/>
  <c r="I85" i="12"/>
  <c r="I85" i="23"/>
  <c r="K85" i="12"/>
  <c r="K85" i="23"/>
  <c r="N85" i="12"/>
  <c r="N85" i="23"/>
  <c r="O85" i="12"/>
  <c r="O85" i="23"/>
  <c r="Q85" i="12"/>
  <c r="Q85" i="23"/>
  <c r="B86" i="12"/>
  <c r="B86" i="23"/>
  <c r="C86" i="12"/>
  <c r="C86" i="23"/>
  <c r="D86" i="12"/>
  <c r="D86" i="23"/>
  <c r="F86" i="23"/>
  <c r="G86" i="12"/>
  <c r="G86" i="23"/>
  <c r="H86" i="12"/>
  <c r="H86" i="23"/>
  <c r="I86" i="12"/>
  <c r="I86" i="23"/>
  <c r="K86" i="12"/>
  <c r="K86" i="23"/>
  <c r="N86" i="12"/>
  <c r="N86" i="23"/>
  <c r="O86" i="12"/>
  <c r="O86" i="23"/>
  <c r="Q86" i="12"/>
  <c r="Q86" i="23"/>
  <c r="B87" i="12"/>
  <c r="B87" i="23"/>
  <c r="C87" i="12"/>
  <c r="C87" i="23"/>
  <c r="D87" i="12"/>
  <c r="D87" i="23"/>
  <c r="F87" i="23"/>
  <c r="G87" i="12"/>
  <c r="G87" i="23"/>
  <c r="H87" i="12"/>
  <c r="H87" i="23"/>
  <c r="I87" i="12"/>
  <c r="I87" i="23"/>
  <c r="K87" i="12"/>
  <c r="K87" i="23"/>
  <c r="N87" i="12"/>
  <c r="N87" i="23"/>
  <c r="O87" i="12"/>
  <c r="O87" i="23"/>
  <c r="Q87" i="12"/>
  <c r="Q87" i="23"/>
  <c r="B88" i="12"/>
  <c r="B88" i="23"/>
  <c r="C88" i="12"/>
  <c r="C88" i="23"/>
  <c r="D88" i="12"/>
  <c r="D88" i="23"/>
  <c r="F88" i="23"/>
  <c r="G88" i="12"/>
  <c r="G88" i="23"/>
  <c r="H88" i="12"/>
  <c r="H88" i="23"/>
  <c r="I88" i="12"/>
  <c r="I88" i="23"/>
  <c r="K88" i="12"/>
  <c r="K88" i="23"/>
  <c r="N88" i="12"/>
  <c r="N88" i="23"/>
  <c r="O88" i="12"/>
  <c r="O88" i="23"/>
  <c r="Q88" i="12"/>
  <c r="Q88" i="23"/>
  <c r="B89" i="12"/>
  <c r="B89" i="23"/>
  <c r="C89" i="12"/>
  <c r="C89" i="23"/>
  <c r="D89" i="12"/>
  <c r="D89" i="23"/>
  <c r="F89" i="23"/>
  <c r="G89" i="12"/>
  <c r="G89" i="23"/>
  <c r="H89" i="12"/>
  <c r="H89" i="23"/>
  <c r="I89" i="12"/>
  <c r="I89" i="23"/>
  <c r="K89" i="12"/>
  <c r="K89" i="23"/>
  <c r="N89" i="12"/>
  <c r="N89" i="23"/>
  <c r="O89" i="12"/>
  <c r="O89" i="23"/>
  <c r="Q89" i="12"/>
  <c r="Q89" i="23"/>
  <c r="B90" i="12"/>
  <c r="B90" i="23"/>
  <c r="C90" i="12"/>
  <c r="C90" i="23"/>
  <c r="D90" i="12"/>
  <c r="D90" i="23"/>
  <c r="F90" i="23"/>
  <c r="G90" i="12"/>
  <c r="G90" i="23"/>
  <c r="H90" i="12"/>
  <c r="H90" i="23"/>
  <c r="I90" i="12"/>
  <c r="I90" i="23"/>
  <c r="K90" i="12"/>
  <c r="K90" i="23"/>
  <c r="N90" i="12"/>
  <c r="N90" i="23"/>
  <c r="O90" i="12"/>
  <c r="O90" i="23"/>
  <c r="Q90" i="12"/>
  <c r="Q90" i="23"/>
  <c r="B91" i="12"/>
  <c r="B91" i="23"/>
  <c r="C91" i="12"/>
  <c r="C91" i="23"/>
  <c r="D91" i="12"/>
  <c r="D91" i="23"/>
  <c r="F91" i="23"/>
  <c r="G91" i="12"/>
  <c r="G91" i="23"/>
  <c r="H91" i="12"/>
  <c r="H91" i="23"/>
  <c r="I91" i="12"/>
  <c r="I91" i="23"/>
  <c r="K91" i="12"/>
  <c r="K91" i="23"/>
  <c r="N91" i="12"/>
  <c r="N91" i="23"/>
  <c r="O91" i="12"/>
  <c r="O91" i="23"/>
  <c r="Q91" i="12"/>
  <c r="Q91" i="23"/>
  <c r="B92" i="12"/>
  <c r="B92" i="23"/>
  <c r="C92" i="12"/>
  <c r="C92" i="23"/>
  <c r="D92" i="12"/>
  <c r="D92" i="23"/>
  <c r="F92" i="23"/>
  <c r="G92" i="12"/>
  <c r="G92" i="23"/>
  <c r="H92" i="12"/>
  <c r="H92" i="23"/>
  <c r="I92" i="12"/>
  <c r="I92" i="23"/>
  <c r="K92" i="12"/>
  <c r="K92" i="23"/>
  <c r="N92" i="12"/>
  <c r="N92" i="23"/>
  <c r="O92" i="12"/>
  <c r="O92" i="23"/>
  <c r="Q92" i="12"/>
  <c r="Q92" i="23"/>
  <c r="B93" i="12"/>
  <c r="B93" i="23"/>
  <c r="C93" i="12"/>
  <c r="C93" i="23"/>
  <c r="D93" i="12"/>
  <c r="D93" i="23"/>
  <c r="F93" i="23"/>
  <c r="G93" i="12"/>
  <c r="G93" i="23"/>
  <c r="H93" i="12"/>
  <c r="H93" i="23"/>
  <c r="I93" i="12"/>
  <c r="I93" i="23"/>
  <c r="K93" i="12"/>
  <c r="K93" i="23"/>
  <c r="N93" i="12"/>
  <c r="N93" i="23"/>
  <c r="O93" i="12"/>
  <c r="O93" i="23"/>
  <c r="Q93" i="12"/>
  <c r="Q93" i="23"/>
  <c r="B94" i="12"/>
  <c r="B94" i="23"/>
  <c r="C94" i="12"/>
  <c r="C94" i="23"/>
  <c r="D94" i="12"/>
  <c r="D94" i="23"/>
  <c r="F94" i="23"/>
  <c r="G94" i="12"/>
  <c r="G94" i="23"/>
  <c r="H94" i="12"/>
  <c r="H94" i="23"/>
  <c r="I94" i="12"/>
  <c r="I94" i="23"/>
  <c r="K94" i="12"/>
  <c r="K94" i="23"/>
  <c r="N94" i="12"/>
  <c r="N94" i="23"/>
  <c r="O94" i="12"/>
  <c r="O94" i="23"/>
  <c r="Q94" i="12"/>
  <c r="Q94" i="23"/>
  <c r="B95" i="12"/>
  <c r="B95" i="23"/>
  <c r="C95" i="12"/>
  <c r="C95" i="23"/>
  <c r="D95" i="12"/>
  <c r="D95" i="23"/>
  <c r="F95" i="23"/>
  <c r="G95" i="12"/>
  <c r="G95" i="23"/>
  <c r="H95" i="12"/>
  <c r="H95" i="23"/>
  <c r="I95" i="12"/>
  <c r="I95" i="23"/>
  <c r="K95" i="12"/>
  <c r="K95" i="23"/>
  <c r="N95" i="12"/>
  <c r="N95" i="23"/>
  <c r="O95" i="12"/>
  <c r="O95" i="23"/>
  <c r="Q95" i="12"/>
  <c r="Q95" i="23"/>
  <c r="B96" i="12"/>
  <c r="B96" i="23"/>
  <c r="C96" i="12"/>
  <c r="C96" i="23"/>
  <c r="D96" i="12"/>
  <c r="D96" i="23"/>
  <c r="F96" i="23"/>
  <c r="G96" i="12"/>
  <c r="G96" i="23"/>
  <c r="H96" i="12"/>
  <c r="H96" i="23"/>
  <c r="I96" i="12"/>
  <c r="I96" i="23"/>
  <c r="K96" i="12"/>
  <c r="K96" i="23"/>
  <c r="N96" i="12"/>
  <c r="N96" i="23"/>
  <c r="O96" i="12"/>
  <c r="O96" i="23"/>
  <c r="Q96" i="12"/>
  <c r="Q96" i="23"/>
  <c r="B97" i="12"/>
  <c r="B97" i="23"/>
  <c r="C97" i="12"/>
  <c r="C97" i="23"/>
  <c r="D97" i="12"/>
  <c r="D97" i="23"/>
  <c r="F97" i="23"/>
  <c r="G97" i="12"/>
  <c r="G97" i="23"/>
  <c r="H97" i="12"/>
  <c r="H97" i="23"/>
  <c r="I97" i="12"/>
  <c r="I97" i="23"/>
  <c r="K97" i="12"/>
  <c r="K97" i="23"/>
  <c r="N97" i="12"/>
  <c r="N97" i="23"/>
  <c r="O97" i="12"/>
  <c r="O97" i="23"/>
  <c r="Q97" i="12"/>
  <c r="Q97" i="23"/>
  <c r="B98" i="12"/>
  <c r="B98" i="23"/>
  <c r="C98" i="12"/>
  <c r="C98" i="23"/>
  <c r="D98" i="12"/>
  <c r="D98" i="23"/>
  <c r="F98" i="23"/>
  <c r="G98" i="12"/>
  <c r="G98" i="23"/>
  <c r="H98" i="12"/>
  <c r="H98" i="23"/>
  <c r="I98" i="12"/>
  <c r="I98" i="23"/>
  <c r="K98" i="12"/>
  <c r="K98" i="23"/>
  <c r="N98" i="12"/>
  <c r="N98" i="23"/>
  <c r="O98" i="12"/>
  <c r="O98" i="23"/>
  <c r="Q98" i="12"/>
  <c r="Q98" i="23"/>
  <c r="B99" i="12"/>
  <c r="B99" i="23"/>
  <c r="C99" i="12"/>
  <c r="C99" i="23"/>
  <c r="D99" i="12"/>
  <c r="D99" i="23"/>
  <c r="F99" i="23"/>
  <c r="G99" i="12"/>
  <c r="G99" i="23"/>
  <c r="H99" i="12"/>
  <c r="H99" i="23"/>
  <c r="I99" i="12"/>
  <c r="I99" i="23"/>
  <c r="K99" i="12"/>
  <c r="K99" i="23"/>
  <c r="N99" i="12"/>
  <c r="N99" i="23"/>
  <c r="O99" i="12"/>
  <c r="O99" i="23"/>
  <c r="Q99" i="12"/>
  <c r="Q99" i="23"/>
  <c r="B100" i="12"/>
  <c r="B100" i="23"/>
  <c r="C100" i="12"/>
  <c r="C100" i="23"/>
  <c r="D100" i="12"/>
  <c r="D100" i="23"/>
  <c r="F100" i="23"/>
  <c r="G100" i="12"/>
  <c r="G100" i="23"/>
  <c r="H100" i="12"/>
  <c r="H100" i="23"/>
  <c r="I100" i="12"/>
  <c r="I100" i="23"/>
  <c r="K100" i="12"/>
  <c r="K100" i="23"/>
  <c r="N100" i="12"/>
  <c r="N100" i="23"/>
  <c r="O100" i="12"/>
  <c r="O100" i="23"/>
  <c r="Q100" i="12"/>
  <c r="Q100" i="23"/>
  <c r="B101" i="12"/>
  <c r="B101" i="23"/>
  <c r="C101" i="12"/>
  <c r="C101" i="23"/>
  <c r="D101" i="12"/>
  <c r="D101" i="23"/>
  <c r="F101" i="23"/>
  <c r="G101" i="12"/>
  <c r="G101" i="23"/>
  <c r="H101" i="12"/>
  <c r="H101" i="23"/>
  <c r="I101" i="12"/>
  <c r="I101" i="23"/>
  <c r="K101" i="12"/>
  <c r="K101" i="23"/>
  <c r="N101" i="12"/>
  <c r="N101" i="23"/>
  <c r="O101" i="12"/>
  <c r="O101" i="23"/>
  <c r="Q101" i="12"/>
  <c r="Q101" i="23"/>
  <c r="B102" i="12"/>
  <c r="B102" i="23"/>
  <c r="C102" i="12"/>
  <c r="C102" i="23"/>
  <c r="D102" i="12"/>
  <c r="D102" i="23"/>
  <c r="F102" i="23"/>
  <c r="G102" i="12"/>
  <c r="G102" i="23"/>
  <c r="H102" i="12"/>
  <c r="H102" i="23"/>
  <c r="I102" i="12"/>
  <c r="I102" i="23"/>
  <c r="K102" i="12"/>
  <c r="K102" i="23"/>
  <c r="N102" i="12"/>
  <c r="N102" i="23"/>
  <c r="O102" i="12"/>
  <c r="O102" i="23"/>
  <c r="Q102" i="12"/>
  <c r="Q102" i="23"/>
  <c r="B103" i="12"/>
  <c r="B103" i="23"/>
  <c r="C103" i="12"/>
  <c r="C103" i="23"/>
  <c r="D103" i="12"/>
  <c r="D103" i="23"/>
  <c r="F103" i="23"/>
  <c r="G103" i="12"/>
  <c r="G103" i="23"/>
  <c r="H103" i="12"/>
  <c r="H103" i="23"/>
  <c r="I103" i="12"/>
  <c r="I103" i="23"/>
  <c r="K103" i="12"/>
  <c r="K103" i="23"/>
  <c r="N103" i="12"/>
  <c r="N103" i="23"/>
  <c r="O103" i="12"/>
  <c r="O103" i="23"/>
  <c r="Q103" i="12"/>
  <c r="Q103" i="23"/>
  <c r="B104" i="12"/>
  <c r="B104" i="23"/>
  <c r="C104" i="12"/>
  <c r="C104" i="23"/>
  <c r="D104" i="12"/>
  <c r="D104" i="23"/>
  <c r="F104" i="23"/>
  <c r="G104" i="12"/>
  <c r="G104" i="23"/>
  <c r="H104" i="12"/>
  <c r="H104" i="23"/>
  <c r="I104" i="12"/>
  <c r="I104" i="23"/>
  <c r="K104" i="12"/>
  <c r="K104" i="23"/>
  <c r="N104" i="12"/>
  <c r="N104" i="23"/>
  <c r="O104" i="12"/>
  <c r="O104" i="23"/>
  <c r="Q104" i="12"/>
  <c r="Q104" i="23"/>
  <c r="B105" i="12"/>
  <c r="B105" i="23"/>
  <c r="C105" i="12"/>
  <c r="C105" i="23"/>
  <c r="D105" i="12"/>
  <c r="D105" i="23"/>
  <c r="F105" i="23"/>
  <c r="G105" i="12"/>
  <c r="G105" i="23"/>
  <c r="H105" i="12"/>
  <c r="H105" i="23"/>
  <c r="I105" i="12"/>
  <c r="I105" i="23"/>
  <c r="K105" i="12"/>
  <c r="K105" i="23"/>
  <c r="N105" i="12"/>
  <c r="N105" i="23"/>
  <c r="O105" i="12"/>
  <c r="O105" i="23"/>
  <c r="Q105" i="12"/>
  <c r="Q105" i="23"/>
  <c r="B106" i="12"/>
  <c r="B106" i="23"/>
  <c r="C106" i="12"/>
  <c r="C106" i="23"/>
  <c r="D106" i="12"/>
  <c r="D106" i="23"/>
  <c r="F106" i="23"/>
  <c r="G106" i="12"/>
  <c r="G106" i="23"/>
  <c r="H106" i="12"/>
  <c r="H106" i="23"/>
  <c r="I106" i="12"/>
  <c r="I106" i="23"/>
  <c r="K106" i="12"/>
  <c r="K106" i="23"/>
  <c r="N106" i="12"/>
  <c r="N106" i="23"/>
  <c r="O106" i="12"/>
  <c r="O106" i="23"/>
  <c r="Q106" i="12"/>
  <c r="Q106" i="23"/>
  <c r="B107" i="12"/>
  <c r="B107" i="23"/>
  <c r="C107" i="12"/>
  <c r="C107" i="23"/>
  <c r="D107" i="12"/>
  <c r="D107" i="23"/>
  <c r="F107" i="23"/>
  <c r="G107" i="12"/>
  <c r="G107" i="23"/>
  <c r="H107" i="12"/>
  <c r="H107" i="23"/>
  <c r="I107" i="12"/>
  <c r="I107" i="23"/>
  <c r="K107" i="12"/>
  <c r="K107" i="23"/>
  <c r="N107" i="12"/>
  <c r="N107" i="23"/>
  <c r="O107" i="12"/>
  <c r="O107" i="23"/>
  <c r="Q107" i="12"/>
  <c r="Q107" i="23"/>
  <c r="B108" i="12"/>
  <c r="B108" i="23"/>
  <c r="C108" i="12"/>
  <c r="C108" i="23"/>
  <c r="D108" i="12"/>
  <c r="D108" i="23"/>
  <c r="F108" i="23"/>
  <c r="G108" i="12"/>
  <c r="G108" i="23"/>
  <c r="H108" i="12"/>
  <c r="H108" i="23"/>
  <c r="I108" i="12"/>
  <c r="I108" i="23"/>
  <c r="K108" i="12"/>
  <c r="K108" i="23"/>
  <c r="N108" i="12"/>
  <c r="N108" i="23"/>
  <c r="O108" i="12"/>
  <c r="O108" i="23"/>
  <c r="Q108" i="12"/>
  <c r="Q108" i="23"/>
  <c r="B109" i="12"/>
  <c r="B109" i="23"/>
  <c r="C109" i="12"/>
  <c r="C109" i="23"/>
  <c r="D109" i="12"/>
  <c r="D109" i="23"/>
  <c r="F109" i="23"/>
  <c r="G109" i="12"/>
  <c r="G109" i="23"/>
  <c r="H109" i="12"/>
  <c r="H109" i="23"/>
  <c r="I109" i="12"/>
  <c r="I109" i="23"/>
  <c r="K109" i="12"/>
  <c r="K109" i="23"/>
  <c r="N109" i="12"/>
  <c r="N109" i="23"/>
  <c r="O109" i="12"/>
  <c r="O109" i="23"/>
  <c r="Q109" i="12"/>
  <c r="Q109" i="23"/>
  <c r="B110" i="12"/>
  <c r="B110" i="23"/>
  <c r="C110" i="12"/>
  <c r="C110" i="23"/>
  <c r="D110" i="12"/>
  <c r="D110" i="23"/>
  <c r="F110" i="23"/>
  <c r="G110" i="12"/>
  <c r="G110" i="23"/>
  <c r="H110" i="12"/>
  <c r="H110" i="23"/>
  <c r="I110" i="12"/>
  <c r="I110" i="23"/>
  <c r="K110" i="12"/>
  <c r="K110" i="23"/>
  <c r="N110" i="12"/>
  <c r="N110" i="23"/>
  <c r="O110" i="12"/>
  <c r="O110" i="23"/>
  <c r="Q110" i="12"/>
  <c r="Q110" i="23"/>
  <c r="B111" i="12"/>
  <c r="B111" i="23"/>
  <c r="C111" i="12"/>
  <c r="C111" i="23"/>
  <c r="D111" i="12"/>
  <c r="D111" i="23"/>
  <c r="F111" i="23"/>
  <c r="G111" i="12"/>
  <c r="G111" i="23"/>
  <c r="H111" i="12"/>
  <c r="H111" i="23"/>
  <c r="I111" i="12"/>
  <c r="I111" i="23"/>
  <c r="K111" i="12"/>
  <c r="K111" i="23"/>
  <c r="N111" i="12"/>
  <c r="N111" i="23"/>
  <c r="O111" i="12"/>
  <c r="O111" i="23"/>
  <c r="Q111" i="12"/>
  <c r="Q111" i="23"/>
  <c r="B112" i="12"/>
  <c r="B112" i="23"/>
  <c r="C112" i="12"/>
  <c r="C112" i="23"/>
  <c r="D112" i="12"/>
  <c r="D112" i="23"/>
  <c r="F112" i="23"/>
  <c r="G112" i="12"/>
  <c r="G112" i="23"/>
  <c r="H112" i="12"/>
  <c r="H112" i="23"/>
  <c r="I112" i="12"/>
  <c r="I112" i="23"/>
  <c r="K112" i="12"/>
  <c r="K112" i="23"/>
  <c r="N112" i="12"/>
  <c r="N112" i="23"/>
  <c r="O112" i="12"/>
  <c r="O112" i="23"/>
  <c r="Q112" i="12"/>
  <c r="Q112" i="23"/>
  <c r="B113" i="12"/>
  <c r="B113" i="23"/>
  <c r="C113" i="12"/>
  <c r="C113" i="23"/>
  <c r="D113" i="12"/>
  <c r="D113" i="23"/>
  <c r="F113" i="23"/>
  <c r="G113" i="12"/>
  <c r="G113" i="23"/>
  <c r="H113" i="12"/>
  <c r="H113" i="23"/>
  <c r="I113" i="12"/>
  <c r="I113" i="23"/>
  <c r="K113" i="12"/>
  <c r="K113" i="23"/>
  <c r="N113" i="12"/>
  <c r="N113" i="23"/>
  <c r="O113" i="12"/>
  <c r="O113" i="23"/>
  <c r="Q113" i="12"/>
  <c r="Q113" i="23"/>
  <c r="B114" i="12"/>
  <c r="B114" i="23"/>
  <c r="C114" i="12"/>
  <c r="C114" i="23"/>
  <c r="D114" i="12"/>
  <c r="D114" i="23"/>
  <c r="F114" i="23"/>
  <c r="G114" i="12"/>
  <c r="G114" i="23"/>
  <c r="H114" i="12"/>
  <c r="H114" i="23"/>
  <c r="I114" i="12"/>
  <c r="I114" i="23"/>
  <c r="K114" i="12"/>
  <c r="K114" i="23"/>
  <c r="N114" i="12"/>
  <c r="N114" i="23"/>
  <c r="O114" i="12"/>
  <c r="O114" i="23"/>
  <c r="Q114" i="12"/>
  <c r="Q114" i="23"/>
  <c r="B115" i="12"/>
  <c r="B115" i="23"/>
  <c r="C115" i="12"/>
  <c r="C115" i="23"/>
  <c r="D115" i="12"/>
  <c r="D115" i="23"/>
  <c r="F115" i="23"/>
  <c r="G115" i="12"/>
  <c r="G115" i="23"/>
  <c r="H115" i="12"/>
  <c r="H115" i="23"/>
  <c r="I115" i="12"/>
  <c r="I115" i="23"/>
  <c r="K115" i="12"/>
  <c r="K115" i="23"/>
  <c r="N115" i="12"/>
  <c r="N115" i="23"/>
  <c r="O115" i="12"/>
  <c r="O115" i="23"/>
  <c r="Q115" i="12"/>
  <c r="Q115" i="23"/>
  <c r="B116" i="12"/>
  <c r="B116" i="23"/>
  <c r="C116" i="12"/>
  <c r="C116" i="23"/>
  <c r="D116" i="12"/>
  <c r="D116" i="23"/>
  <c r="F116" i="23"/>
  <c r="G116" i="12"/>
  <c r="G116" i="23"/>
  <c r="H116" i="12"/>
  <c r="H116" i="23"/>
  <c r="I116" i="12"/>
  <c r="I116" i="23"/>
  <c r="K116" i="12"/>
  <c r="K116" i="23"/>
  <c r="N116" i="12"/>
  <c r="N116" i="23"/>
  <c r="O116" i="12"/>
  <c r="O116" i="23"/>
  <c r="Q116" i="12"/>
  <c r="Q116" i="23"/>
  <c r="B117" i="12"/>
  <c r="B117" i="23"/>
  <c r="C117" i="12"/>
  <c r="C117" i="23"/>
  <c r="D117" i="12"/>
  <c r="D117" i="23"/>
  <c r="F117" i="23"/>
  <c r="G117" i="12"/>
  <c r="G117" i="23"/>
  <c r="H117" i="12"/>
  <c r="H117" i="23"/>
  <c r="I117" i="12"/>
  <c r="I117" i="23"/>
  <c r="K117" i="12"/>
  <c r="K117" i="23"/>
  <c r="N117" i="12"/>
  <c r="N117" i="23"/>
  <c r="O117" i="12"/>
  <c r="O117" i="23"/>
  <c r="Q117" i="12"/>
  <c r="Q117" i="23"/>
  <c r="B118" i="12"/>
  <c r="B118" i="23"/>
  <c r="C118" i="12"/>
  <c r="C118" i="23"/>
  <c r="D118" i="12"/>
  <c r="D118" i="23"/>
  <c r="F118" i="23"/>
  <c r="G118" i="12"/>
  <c r="G118" i="23"/>
  <c r="H118" i="12"/>
  <c r="H118" i="23"/>
  <c r="I118" i="12"/>
  <c r="I118" i="23"/>
  <c r="K118" i="12"/>
  <c r="K118" i="23"/>
  <c r="N118" i="12"/>
  <c r="N118" i="23"/>
  <c r="O118" i="12"/>
  <c r="O118" i="23"/>
  <c r="Q118" i="12"/>
  <c r="Q118" i="23"/>
  <c r="B119" i="12"/>
  <c r="B119" i="23"/>
  <c r="C119" i="12"/>
  <c r="C119" i="23"/>
  <c r="D119" i="12"/>
  <c r="D119" i="23"/>
  <c r="F119" i="23"/>
  <c r="G119" i="12"/>
  <c r="G119" i="23"/>
  <c r="H119" i="12"/>
  <c r="H119" i="23"/>
  <c r="I119" i="12"/>
  <c r="I119" i="23"/>
  <c r="K119" i="12"/>
  <c r="K119" i="23"/>
  <c r="N119" i="12"/>
  <c r="N119" i="23"/>
  <c r="O119" i="12"/>
  <c r="O119" i="23"/>
  <c r="Q119" i="12"/>
  <c r="Q119" i="23"/>
  <c r="B120" i="12"/>
  <c r="B120" i="23"/>
  <c r="C120" i="12"/>
  <c r="C120" i="23"/>
  <c r="D120" i="12"/>
  <c r="D120" i="23"/>
  <c r="F120" i="23"/>
  <c r="G120" i="12"/>
  <c r="G120" i="23"/>
  <c r="H120" i="12"/>
  <c r="H120" i="23"/>
  <c r="I120" i="12"/>
  <c r="I120" i="23"/>
  <c r="K120" i="12"/>
  <c r="K120" i="23"/>
  <c r="N120" i="12"/>
  <c r="N120" i="23"/>
  <c r="O120" i="12"/>
  <c r="O120" i="23"/>
  <c r="Q120" i="12"/>
  <c r="Q120" i="23"/>
  <c r="B121" i="12"/>
  <c r="B121" i="23"/>
  <c r="C121" i="12"/>
  <c r="C121" i="23"/>
  <c r="D121" i="12"/>
  <c r="D121" i="23"/>
  <c r="F121" i="23"/>
  <c r="G121" i="12"/>
  <c r="G121" i="23"/>
  <c r="H121" i="12"/>
  <c r="H121" i="23"/>
  <c r="I121" i="12"/>
  <c r="I121" i="23"/>
  <c r="K121" i="12"/>
  <c r="K121" i="23"/>
  <c r="N121" i="12"/>
  <c r="N121" i="23"/>
  <c r="O121" i="12"/>
  <c r="O121" i="23"/>
  <c r="Q121" i="12"/>
  <c r="Q121" i="23"/>
  <c r="B122" i="12"/>
  <c r="B122" i="23"/>
  <c r="C122" i="12"/>
  <c r="C122" i="23"/>
  <c r="D122" i="12"/>
  <c r="D122" i="23"/>
  <c r="F122" i="23"/>
  <c r="G122" i="12"/>
  <c r="G122" i="23"/>
  <c r="H122" i="12"/>
  <c r="H122" i="23"/>
  <c r="I122" i="12"/>
  <c r="I122" i="23"/>
  <c r="K122" i="12"/>
  <c r="K122" i="23"/>
  <c r="N122" i="12"/>
  <c r="N122" i="23"/>
  <c r="O122" i="12"/>
  <c r="O122" i="23"/>
  <c r="Q122" i="12"/>
  <c r="Q122" i="23"/>
  <c r="B123" i="12"/>
  <c r="B123" i="23"/>
  <c r="C123" i="12"/>
  <c r="C123" i="23"/>
  <c r="D123" i="12"/>
  <c r="D123" i="23"/>
  <c r="F123" i="23"/>
  <c r="G123" i="12"/>
  <c r="G123" i="23"/>
  <c r="H123" i="12"/>
  <c r="H123" i="23"/>
  <c r="I123" i="12"/>
  <c r="I123" i="23"/>
  <c r="K123" i="12"/>
  <c r="K123" i="23"/>
  <c r="N123" i="12"/>
  <c r="N123" i="23"/>
  <c r="O123" i="12"/>
  <c r="O123" i="23"/>
  <c r="Q123" i="12"/>
  <c r="Q123" i="23"/>
  <c r="B124" i="12"/>
  <c r="B124" i="23"/>
  <c r="C124" i="12"/>
  <c r="C124" i="23"/>
  <c r="D124" i="12"/>
  <c r="D124" i="23"/>
  <c r="F124" i="23"/>
  <c r="G124" i="12"/>
  <c r="G124" i="23"/>
  <c r="H124" i="12"/>
  <c r="H124" i="23"/>
  <c r="I124" i="12"/>
  <c r="I124" i="23"/>
  <c r="K124" i="12"/>
  <c r="K124" i="23"/>
  <c r="N124" i="12"/>
  <c r="N124" i="23"/>
  <c r="O124" i="12"/>
  <c r="O124" i="23"/>
  <c r="Q124" i="12"/>
  <c r="Q124" i="23"/>
  <c r="B125" i="12"/>
  <c r="B125" i="23"/>
  <c r="C125" i="12"/>
  <c r="C125" i="23"/>
  <c r="D125" i="12"/>
  <c r="D125" i="23"/>
  <c r="F125" i="23"/>
  <c r="G125" i="12"/>
  <c r="G125" i="23"/>
  <c r="H125" i="12"/>
  <c r="H125" i="23"/>
  <c r="I125" i="12"/>
  <c r="I125" i="23"/>
  <c r="K125" i="12"/>
  <c r="K125" i="23"/>
  <c r="N125" i="12"/>
  <c r="N125" i="23"/>
  <c r="O125" i="12"/>
  <c r="O125" i="23"/>
  <c r="Q125" i="12"/>
  <c r="Q125" i="23"/>
  <c r="B126" i="12"/>
  <c r="B126" i="23"/>
  <c r="C126" i="12"/>
  <c r="C126" i="23"/>
  <c r="D126" i="12"/>
  <c r="D126" i="23"/>
  <c r="F126" i="23"/>
  <c r="G126" i="12"/>
  <c r="G126" i="23"/>
  <c r="H126" i="12"/>
  <c r="H126" i="23"/>
  <c r="I126" i="12"/>
  <c r="I126" i="23"/>
  <c r="K126" i="12"/>
  <c r="K126" i="23"/>
  <c r="N126" i="12"/>
  <c r="N126" i="23"/>
  <c r="O126" i="12"/>
  <c r="O126" i="23"/>
  <c r="Q126" i="12"/>
  <c r="Q126" i="23"/>
  <c r="B127" i="12"/>
  <c r="B127" i="23"/>
  <c r="C127" i="12"/>
  <c r="C127" i="23"/>
  <c r="D127" i="12"/>
  <c r="D127" i="23"/>
  <c r="F127" i="23"/>
  <c r="G127" i="12"/>
  <c r="G127" i="23"/>
  <c r="H127" i="12"/>
  <c r="H127" i="23"/>
  <c r="I127" i="12"/>
  <c r="I127" i="23"/>
  <c r="K127" i="12"/>
  <c r="K127" i="23"/>
  <c r="N127" i="12"/>
  <c r="N127" i="23"/>
  <c r="O127" i="12"/>
  <c r="O127" i="23"/>
  <c r="Q127" i="12"/>
  <c r="Q127" i="23"/>
  <c r="B128" i="12"/>
  <c r="B128" i="23"/>
  <c r="C128" i="12"/>
  <c r="C128" i="23"/>
  <c r="D128" i="12"/>
  <c r="D128" i="23"/>
  <c r="F128" i="23"/>
  <c r="G128" i="12"/>
  <c r="G128" i="23"/>
  <c r="H128" i="12"/>
  <c r="H128" i="23"/>
  <c r="I128" i="12"/>
  <c r="I128" i="23"/>
  <c r="K128" i="12"/>
  <c r="K128" i="23"/>
  <c r="N128" i="12"/>
  <c r="N128" i="23"/>
  <c r="O128" i="12"/>
  <c r="O128" i="23"/>
  <c r="Q128" i="12"/>
  <c r="Q128" i="23"/>
  <c r="B129" i="12"/>
  <c r="B129" i="23"/>
  <c r="C129" i="12"/>
  <c r="C129" i="23"/>
  <c r="D129" i="12"/>
  <c r="D129" i="23"/>
  <c r="F129" i="23"/>
  <c r="G129" i="12"/>
  <c r="G129" i="23"/>
  <c r="H129" i="12"/>
  <c r="H129" i="23"/>
  <c r="I129" i="12"/>
  <c r="I129" i="23"/>
  <c r="K129" i="12"/>
  <c r="K129" i="23"/>
  <c r="N129" i="12"/>
  <c r="N129" i="23"/>
  <c r="O129" i="12"/>
  <c r="O129" i="23"/>
  <c r="Q129" i="12"/>
  <c r="Q129" i="23"/>
  <c r="B130" i="12"/>
  <c r="B130" i="23"/>
  <c r="C130" i="12"/>
  <c r="C130" i="23"/>
  <c r="D130" i="12"/>
  <c r="D130" i="23"/>
  <c r="F130" i="23"/>
  <c r="G130" i="12"/>
  <c r="G130" i="23"/>
  <c r="H130" i="12"/>
  <c r="H130" i="23"/>
  <c r="I130" i="12"/>
  <c r="I130" i="23"/>
  <c r="K130" i="12"/>
  <c r="K130" i="23"/>
  <c r="N130" i="12"/>
  <c r="N130" i="23"/>
  <c r="O130" i="12"/>
  <c r="O130" i="23"/>
  <c r="Q130" i="12"/>
  <c r="Q130" i="23"/>
  <c r="B131" i="12"/>
  <c r="B131" i="23"/>
  <c r="C131" i="12"/>
  <c r="C131" i="23"/>
  <c r="D131" i="12"/>
  <c r="D131" i="23"/>
  <c r="F131" i="23"/>
  <c r="G131" i="12"/>
  <c r="G131" i="23"/>
  <c r="H131" i="12"/>
  <c r="H131" i="23"/>
  <c r="I131" i="12"/>
  <c r="I131" i="23"/>
  <c r="K131" i="12"/>
  <c r="K131" i="23"/>
  <c r="N131" i="12"/>
  <c r="N131" i="23"/>
  <c r="O131" i="12"/>
  <c r="O131" i="23"/>
  <c r="Q131" i="12"/>
  <c r="Q131" i="23"/>
  <c r="B132" i="12"/>
  <c r="B132" i="23"/>
  <c r="C132" i="12"/>
  <c r="C132" i="23"/>
  <c r="D132" i="12"/>
  <c r="D132" i="23"/>
  <c r="F132" i="23"/>
  <c r="G132" i="12"/>
  <c r="G132" i="23"/>
  <c r="H132" i="12"/>
  <c r="H132" i="23"/>
  <c r="I132" i="12"/>
  <c r="I132" i="23"/>
  <c r="K132" i="12"/>
  <c r="K132" i="23"/>
  <c r="N132" i="12"/>
  <c r="N132" i="23"/>
  <c r="O132" i="12"/>
  <c r="O132" i="23"/>
  <c r="Q132" i="12"/>
  <c r="Q132" i="23"/>
  <c r="B133" i="12"/>
  <c r="B133" i="23"/>
  <c r="C133" i="12"/>
  <c r="C133" i="23"/>
  <c r="D133" i="12"/>
  <c r="D133" i="23"/>
  <c r="F133" i="23"/>
  <c r="G133" i="12"/>
  <c r="G133" i="23"/>
  <c r="H133" i="12"/>
  <c r="H133" i="23"/>
  <c r="I133" i="12"/>
  <c r="I133" i="23"/>
  <c r="K133" i="12"/>
  <c r="K133" i="23"/>
  <c r="N133" i="12"/>
  <c r="N133" i="23"/>
  <c r="O133" i="12"/>
  <c r="O133" i="23"/>
  <c r="Q133" i="12"/>
  <c r="Q133" i="23"/>
  <c r="B134" i="12"/>
  <c r="B134" i="23"/>
  <c r="C134" i="12"/>
  <c r="C134" i="23"/>
  <c r="D134" i="12"/>
  <c r="D134" i="23"/>
  <c r="F134" i="23"/>
  <c r="G134" i="12"/>
  <c r="G134" i="23"/>
  <c r="H134" i="12"/>
  <c r="H134" i="23"/>
  <c r="I134" i="12"/>
  <c r="I134" i="23"/>
  <c r="K134" i="12"/>
  <c r="K134" i="23"/>
  <c r="N134" i="12"/>
  <c r="N134" i="23"/>
  <c r="O134" i="12"/>
  <c r="O134" i="23"/>
  <c r="Q134" i="12"/>
  <c r="Q134" i="23"/>
  <c r="B135" i="12"/>
  <c r="B135" i="23"/>
  <c r="C135" i="12"/>
  <c r="C135" i="23"/>
  <c r="D135" i="12"/>
  <c r="D135" i="23"/>
  <c r="F135" i="23"/>
  <c r="G135" i="12"/>
  <c r="G135" i="23"/>
  <c r="H135" i="12"/>
  <c r="H135" i="23"/>
  <c r="I135" i="12"/>
  <c r="I135" i="23"/>
  <c r="K135" i="12"/>
  <c r="K135" i="23"/>
  <c r="N135" i="12"/>
  <c r="N135" i="23"/>
  <c r="O135" i="12"/>
  <c r="O135" i="23"/>
  <c r="Q135" i="12"/>
  <c r="Q135" i="23"/>
  <c r="B136" i="12"/>
  <c r="B136" i="23"/>
  <c r="C136" i="12"/>
  <c r="C136" i="23"/>
  <c r="D136" i="12"/>
  <c r="D136" i="23"/>
  <c r="F136" i="23"/>
  <c r="G136" i="12"/>
  <c r="G136" i="23"/>
  <c r="H136" i="12"/>
  <c r="H136" i="23"/>
  <c r="I136" i="12"/>
  <c r="I136" i="23"/>
  <c r="K136" i="12"/>
  <c r="K136" i="23"/>
  <c r="N136" i="12"/>
  <c r="N136" i="23"/>
  <c r="O136" i="12"/>
  <c r="O136" i="23"/>
  <c r="Q136" i="12"/>
  <c r="Q136" i="23"/>
  <c r="B137" i="12"/>
  <c r="B137" i="23"/>
  <c r="C137" i="12"/>
  <c r="C137" i="23"/>
  <c r="D137" i="12"/>
  <c r="D137" i="23"/>
  <c r="F137" i="23"/>
  <c r="G137" i="12"/>
  <c r="G137" i="23"/>
  <c r="H137" i="12"/>
  <c r="H137" i="23"/>
  <c r="I137" i="12"/>
  <c r="I137" i="23"/>
  <c r="K137" i="12"/>
  <c r="K137" i="23"/>
  <c r="N137" i="12"/>
  <c r="N137" i="23"/>
  <c r="O137" i="12"/>
  <c r="O137" i="23"/>
  <c r="Q137" i="12"/>
  <c r="Q137" i="23"/>
  <c r="B138" i="12"/>
  <c r="B138" i="23"/>
  <c r="C138" i="12"/>
  <c r="C138" i="23"/>
  <c r="D138" i="12"/>
  <c r="D138" i="23"/>
  <c r="F138" i="23"/>
  <c r="G138" i="12"/>
  <c r="G138" i="23"/>
  <c r="H138" i="12"/>
  <c r="H138" i="23"/>
  <c r="I138" i="12"/>
  <c r="I138" i="23"/>
  <c r="K138" i="12"/>
  <c r="K138" i="23"/>
  <c r="N138" i="12"/>
  <c r="N138" i="23"/>
  <c r="O138" i="12"/>
  <c r="O138" i="23"/>
  <c r="Q138" i="12"/>
  <c r="Q138" i="23"/>
  <c r="B139" i="12"/>
  <c r="B139" i="23"/>
  <c r="C139" i="12"/>
  <c r="C139" i="23"/>
  <c r="D139" i="12"/>
  <c r="D139" i="23"/>
  <c r="F139" i="23"/>
  <c r="G139" i="12"/>
  <c r="G139" i="23"/>
  <c r="H139" i="12"/>
  <c r="H139" i="23"/>
  <c r="I139" i="12"/>
  <c r="I139" i="23"/>
  <c r="K139" i="12"/>
  <c r="K139" i="23"/>
  <c r="N139" i="12"/>
  <c r="N139" i="23"/>
  <c r="O139" i="12"/>
  <c r="O139" i="23"/>
  <c r="Q139" i="12"/>
  <c r="Q139" i="23"/>
  <c r="B140" i="12"/>
  <c r="B140" i="23"/>
  <c r="C140" i="12"/>
  <c r="C140" i="23"/>
  <c r="D140" i="12"/>
  <c r="D140" i="23"/>
  <c r="F140" i="23"/>
  <c r="G140" i="12"/>
  <c r="G140" i="23"/>
  <c r="H140" i="12"/>
  <c r="H140" i="23"/>
  <c r="I140" i="12"/>
  <c r="I140" i="23"/>
  <c r="K140" i="12"/>
  <c r="K140" i="23"/>
  <c r="N140" i="12"/>
  <c r="N140" i="23"/>
  <c r="O140" i="12"/>
  <c r="O140" i="23"/>
  <c r="Q140" i="12"/>
  <c r="Q140" i="23"/>
  <c r="B141" i="12"/>
  <c r="B141" i="23"/>
  <c r="C141" i="12"/>
  <c r="C141" i="23"/>
  <c r="D141" i="12"/>
  <c r="D141" i="23"/>
  <c r="F141" i="23"/>
  <c r="G141" i="12"/>
  <c r="G141" i="23"/>
  <c r="H141" i="12"/>
  <c r="H141" i="23"/>
  <c r="I141" i="12"/>
  <c r="I141" i="23"/>
  <c r="K141" i="12"/>
  <c r="K141" i="23"/>
  <c r="N141" i="12"/>
  <c r="N141" i="23"/>
  <c r="O141" i="12"/>
  <c r="O141" i="23"/>
  <c r="Q141" i="12"/>
  <c r="Q141" i="23"/>
  <c r="B142" i="12"/>
  <c r="B142" i="23"/>
  <c r="C142" i="12"/>
  <c r="C142" i="23"/>
  <c r="D142" i="12"/>
  <c r="D142" i="23"/>
  <c r="F142" i="23"/>
  <c r="G142" i="12"/>
  <c r="G142" i="23"/>
  <c r="H142" i="12"/>
  <c r="H142" i="23"/>
  <c r="I142" i="12"/>
  <c r="I142" i="23"/>
  <c r="K142" i="12"/>
  <c r="K142" i="23"/>
  <c r="N142" i="12"/>
  <c r="N142" i="23"/>
  <c r="O142" i="12"/>
  <c r="O142" i="23"/>
  <c r="Q142" i="12"/>
  <c r="Q142" i="23"/>
  <c r="B143" i="12"/>
  <c r="B143" i="23"/>
  <c r="C143" i="12"/>
  <c r="C143" i="23"/>
  <c r="D143" i="12"/>
  <c r="D143" i="23"/>
  <c r="F143" i="23"/>
  <c r="G143" i="12"/>
  <c r="G143" i="23"/>
  <c r="H143" i="12"/>
  <c r="H143" i="23"/>
  <c r="I143" i="12"/>
  <c r="I143" i="23"/>
  <c r="K143" i="12"/>
  <c r="K143" i="23"/>
  <c r="N143" i="12"/>
  <c r="N143" i="23"/>
  <c r="O143" i="12"/>
  <c r="O143" i="23"/>
  <c r="Q143" i="12"/>
  <c r="Q143" i="23"/>
  <c r="B144" i="12"/>
  <c r="B144" i="23"/>
  <c r="C144" i="12"/>
  <c r="C144" i="23"/>
  <c r="D144" i="12"/>
  <c r="D144" i="23"/>
  <c r="F144" i="23"/>
  <c r="G144" i="12"/>
  <c r="G144" i="23"/>
  <c r="H144" i="12"/>
  <c r="H144" i="23"/>
  <c r="I144" i="12"/>
  <c r="I144" i="23"/>
  <c r="K144" i="12"/>
  <c r="K144" i="23"/>
  <c r="N144" i="12"/>
  <c r="N144" i="23"/>
  <c r="O144" i="12"/>
  <c r="O144" i="23"/>
  <c r="Q144" i="12"/>
  <c r="Q144" i="23"/>
  <c r="B145" i="12"/>
  <c r="B145" i="23"/>
  <c r="C145" i="12"/>
  <c r="C145" i="23"/>
  <c r="D145" i="12"/>
  <c r="D145" i="23"/>
  <c r="F145" i="23"/>
  <c r="G145" i="12"/>
  <c r="G145" i="23"/>
  <c r="H145" i="12"/>
  <c r="H145" i="23"/>
  <c r="I145" i="12"/>
  <c r="I145" i="23"/>
  <c r="K145" i="12"/>
  <c r="K145" i="23"/>
  <c r="N145" i="12"/>
  <c r="N145" i="23"/>
  <c r="O145" i="12"/>
  <c r="O145" i="23"/>
  <c r="Q145" i="12"/>
  <c r="Q145" i="23"/>
  <c r="B146" i="12"/>
  <c r="B146" i="23"/>
  <c r="C146" i="12"/>
  <c r="C146" i="23"/>
  <c r="D146" i="12"/>
  <c r="D146" i="23"/>
  <c r="F146" i="23"/>
  <c r="G146" i="12"/>
  <c r="G146" i="23"/>
  <c r="H146" i="12"/>
  <c r="H146" i="23"/>
  <c r="I146" i="12"/>
  <c r="I146" i="23"/>
  <c r="K146" i="12"/>
  <c r="K146" i="23"/>
  <c r="N146" i="12"/>
  <c r="N146" i="23"/>
  <c r="O146" i="12"/>
  <c r="O146" i="23"/>
  <c r="Q146" i="12"/>
  <c r="Q146" i="23"/>
  <c r="B147" i="12"/>
  <c r="B147" i="23"/>
  <c r="C147" i="12"/>
  <c r="C147" i="23"/>
  <c r="D147" i="12"/>
  <c r="D147" i="23"/>
  <c r="F147" i="23"/>
  <c r="G147" i="12"/>
  <c r="G147" i="23"/>
  <c r="H147" i="12"/>
  <c r="H147" i="23"/>
  <c r="I147" i="12"/>
  <c r="I147" i="23"/>
  <c r="K147" i="12"/>
  <c r="K147" i="23"/>
  <c r="N147" i="12"/>
  <c r="N147" i="23"/>
  <c r="O147" i="12"/>
  <c r="O147" i="23"/>
  <c r="Q147" i="12"/>
  <c r="Q147" i="23"/>
  <c r="B148" i="12"/>
  <c r="B148" i="23"/>
  <c r="C148" i="12"/>
  <c r="C148" i="23"/>
  <c r="D148" i="12"/>
  <c r="D148" i="23"/>
  <c r="F148" i="23"/>
  <c r="G148" i="12"/>
  <c r="G148" i="23"/>
  <c r="H148" i="12"/>
  <c r="H148" i="23"/>
  <c r="I148" i="12"/>
  <c r="I148" i="23"/>
  <c r="K148" i="12"/>
  <c r="K148" i="23"/>
  <c r="N148" i="12"/>
  <c r="N148" i="23"/>
  <c r="O148" i="12"/>
  <c r="O148" i="23"/>
  <c r="Q148" i="12"/>
  <c r="Q148" i="23"/>
  <c r="B149" i="12"/>
  <c r="B149" i="23"/>
  <c r="C149" i="12"/>
  <c r="C149" i="23"/>
  <c r="D149" i="12"/>
  <c r="D149" i="23"/>
  <c r="F149" i="23"/>
  <c r="G149" i="12"/>
  <c r="G149" i="23"/>
  <c r="H149" i="12"/>
  <c r="H149" i="23"/>
  <c r="I149" i="12"/>
  <c r="I149" i="23"/>
  <c r="K149" i="12"/>
  <c r="K149" i="23"/>
  <c r="N149" i="12"/>
  <c r="N149" i="23"/>
  <c r="O149" i="12"/>
  <c r="O149" i="23"/>
  <c r="Q149" i="12"/>
  <c r="Q149" i="23"/>
  <c r="B150" i="12"/>
  <c r="B150" i="23"/>
  <c r="C150" i="12"/>
  <c r="C150" i="23"/>
  <c r="D150" i="12"/>
  <c r="D150" i="23"/>
  <c r="F150" i="23"/>
  <c r="G150" i="12"/>
  <c r="G150" i="23"/>
  <c r="H150" i="12"/>
  <c r="H150" i="23"/>
  <c r="I150" i="12"/>
  <c r="I150" i="23"/>
  <c r="K150" i="12"/>
  <c r="K150" i="23"/>
  <c r="N150" i="12"/>
  <c r="N150" i="23"/>
  <c r="O150" i="12"/>
  <c r="O150" i="23"/>
  <c r="Q150" i="12"/>
  <c r="Q150" i="23"/>
  <c r="B151" i="12"/>
  <c r="B151" i="23"/>
  <c r="C151" i="12"/>
  <c r="C151" i="23"/>
  <c r="D151" i="12"/>
  <c r="D151" i="23"/>
  <c r="F151" i="23"/>
  <c r="G151" i="12"/>
  <c r="G151" i="23"/>
  <c r="H151" i="12"/>
  <c r="H151" i="23"/>
  <c r="I151" i="12"/>
  <c r="I151" i="23"/>
  <c r="K151" i="12"/>
  <c r="K151" i="23"/>
  <c r="N151" i="12"/>
  <c r="N151" i="23"/>
  <c r="O151" i="12"/>
  <c r="O151" i="23"/>
  <c r="Q151" i="12"/>
  <c r="Q151" i="23"/>
  <c r="B152" i="12"/>
  <c r="B152" i="23"/>
  <c r="C152" i="12"/>
  <c r="C152" i="23"/>
  <c r="D152" i="12"/>
  <c r="D152" i="23"/>
  <c r="F152" i="23"/>
  <c r="G152" i="12"/>
  <c r="G152" i="23"/>
  <c r="H152" i="12"/>
  <c r="H152" i="23"/>
  <c r="I152" i="12"/>
  <c r="I152" i="23"/>
  <c r="K152" i="12"/>
  <c r="K152" i="23"/>
  <c r="N152" i="12"/>
  <c r="N152" i="23"/>
  <c r="O152" i="12"/>
  <c r="O152" i="23"/>
  <c r="Q152" i="12"/>
  <c r="Q152" i="23"/>
  <c r="B153" i="12"/>
  <c r="B153" i="23"/>
  <c r="C153" i="12"/>
  <c r="C153" i="23"/>
  <c r="D153" i="12"/>
  <c r="D153" i="23"/>
  <c r="F153" i="23"/>
  <c r="G153" i="12"/>
  <c r="G153" i="23"/>
  <c r="H153" i="12"/>
  <c r="H153" i="23"/>
  <c r="I153" i="12"/>
  <c r="I153" i="23"/>
  <c r="K153" i="12"/>
  <c r="K153" i="23"/>
  <c r="N153" i="12"/>
  <c r="N153" i="23"/>
  <c r="O153" i="12"/>
  <c r="O153" i="23"/>
  <c r="Q153" i="12"/>
  <c r="Q153" i="23"/>
  <c r="B154" i="12"/>
  <c r="B154" i="23"/>
  <c r="C154" i="12"/>
  <c r="C154" i="23"/>
  <c r="D154" i="12"/>
  <c r="D154" i="23"/>
  <c r="F154" i="23"/>
  <c r="G154" i="12"/>
  <c r="G154" i="23"/>
  <c r="H154" i="12"/>
  <c r="H154" i="23"/>
  <c r="I154" i="12"/>
  <c r="I154" i="23"/>
  <c r="K154" i="12"/>
  <c r="K154" i="23"/>
  <c r="N154" i="12"/>
  <c r="N154" i="23"/>
  <c r="O154" i="12"/>
  <c r="O154" i="23"/>
  <c r="Q154" i="12"/>
  <c r="Q154" i="23"/>
  <c r="B155" i="12"/>
  <c r="B155" i="23"/>
  <c r="C155" i="12"/>
  <c r="C155" i="23"/>
  <c r="D155" i="12"/>
  <c r="D155" i="23"/>
  <c r="F155" i="23"/>
  <c r="G155" i="12"/>
  <c r="G155" i="23"/>
  <c r="H155" i="12"/>
  <c r="H155" i="23"/>
  <c r="I155" i="12"/>
  <c r="I155" i="23"/>
  <c r="K155" i="12"/>
  <c r="K155" i="23"/>
  <c r="N155" i="12"/>
  <c r="N155" i="23"/>
  <c r="O155" i="12"/>
  <c r="O155" i="23"/>
  <c r="Q155" i="12"/>
  <c r="Q155" i="23"/>
  <c r="B156" i="12"/>
  <c r="B156" i="23"/>
  <c r="C156" i="12"/>
  <c r="C156" i="23"/>
  <c r="D156" i="12"/>
  <c r="D156" i="23"/>
  <c r="F156" i="23"/>
  <c r="G156" i="12"/>
  <c r="G156" i="23"/>
  <c r="H156" i="12"/>
  <c r="H156" i="23"/>
  <c r="I156" i="12"/>
  <c r="I156" i="23"/>
  <c r="K156" i="12"/>
  <c r="K156" i="23"/>
  <c r="N156" i="12"/>
  <c r="N156" i="23"/>
  <c r="O156" i="12"/>
  <c r="O156" i="23"/>
  <c r="Q156" i="12"/>
  <c r="Q156" i="23"/>
  <c r="B157" i="12"/>
  <c r="B157" i="23"/>
  <c r="C157" i="12"/>
  <c r="C157" i="23"/>
  <c r="D157" i="12"/>
  <c r="D157" i="23"/>
  <c r="F157" i="23"/>
  <c r="G157" i="12"/>
  <c r="G157" i="23"/>
  <c r="H157" i="12"/>
  <c r="H157" i="23"/>
  <c r="I157" i="12"/>
  <c r="I157" i="23"/>
  <c r="K157" i="12"/>
  <c r="K157" i="23"/>
  <c r="N157" i="12"/>
  <c r="N157" i="23"/>
  <c r="O157" i="12"/>
  <c r="O157" i="23"/>
  <c r="Q157" i="12"/>
  <c r="Q157" i="23"/>
  <c r="B158" i="12"/>
  <c r="B158" i="23"/>
  <c r="C158" i="12"/>
  <c r="C158" i="23"/>
  <c r="D158" i="12"/>
  <c r="D158" i="23"/>
  <c r="F158" i="23"/>
  <c r="G158" i="12"/>
  <c r="G158" i="23"/>
  <c r="H158" i="12"/>
  <c r="H158" i="23"/>
  <c r="I158" i="12"/>
  <c r="I158" i="23"/>
  <c r="K158" i="12"/>
  <c r="K158" i="23"/>
  <c r="N158" i="12"/>
  <c r="N158" i="23"/>
  <c r="O158" i="12"/>
  <c r="O158" i="23"/>
  <c r="Q158" i="12"/>
  <c r="Q158" i="23"/>
  <c r="B159" i="12"/>
  <c r="B159" i="23"/>
  <c r="C159" i="12"/>
  <c r="C159" i="23"/>
  <c r="D159" i="12"/>
  <c r="D159" i="23"/>
  <c r="F159" i="23"/>
  <c r="G159" i="12"/>
  <c r="G159" i="23"/>
  <c r="H159" i="12"/>
  <c r="H159" i="23"/>
  <c r="I159" i="12"/>
  <c r="I159" i="23"/>
  <c r="K159" i="12"/>
  <c r="K159" i="23"/>
  <c r="N159" i="12"/>
  <c r="N159" i="23"/>
  <c r="O159" i="12"/>
  <c r="O159" i="23"/>
  <c r="Q159" i="12"/>
  <c r="Q159" i="23"/>
  <c r="B160" i="12"/>
  <c r="B160" i="23"/>
  <c r="C160" i="12"/>
  <c r="C160" i="23"/>
  <c r="D160" i="12"/>
  <c r="D160" i="23"/>
  <c r="F160" i="23"/>
  <c r="G160" i="12"/>
  <c r="G160" i="23"/>
  <c r="H160" i="12"/>
  <c r="H160" i="23"/>
  <c r="I160" i="12"/>
  <c r="I160" i="23"/>
  <c r="K160" i="12"/>
  <c r="K160" i="23"/>
  <c r="N160" i="12"/>
  <c r="N160" i="23"/>
  <c r="O160" i="12"/>
  <c r="O160" i="23"/>
  <c r="Q160" i="12"/>
  <c r="Q160" i="23"/>
  <c r="B161" i="12"/>
  <c r="B161" i="23"/>
  <c r="C161" i="12"/>
  <c r="C161" i="23"/>
  <c r="D161" i="12"/>
  <c r="D161" i="23"/>
  <c r="F161" i="23"/>
  <c r="G161" i="12"/>
  <c r="G161" i="23"/>
  <c r="H161" i="12"/>
  <c r="H161" i="23"/>
  <c r="I161" i="12"/>
  <c r="I161" i="23"/>
  <c r="K161" i="12"/>
  <c r="K161" i="23"/>
  <c r="N161" i="12"/>
  <c r="N161" i="23"/>
  <c r="O161" i="12"/>
  <c r="O161" i="23"/>
  <c r="Q161" i="12"/>
  <c r="Q161" i="23"/>
  <c r="B162" i="12"/>
  <c r="B162" i="23"/>
  <c r="C162" i="12"/>
  <c r="C162" i="23"/>
  <c r="D162" i="12"/>
  <c r="D162" i="23"/>
  <c r="F162" i="23"/>
  <c r="G162" i="12"/>
  <c r="G162" i="23"/>
  <c r="H162" i="12"/>
  <c r="H162" i="23"/>
  <c r="I162" i="12"/>
  <c r="I162" i="23"/>
  <c r="K162" i="12"/>
  <c r="K162" i="23"/>
  <c r="N162" i="12"/>
  <c r="N162" i="23"/>
  <c r="O162" i="12"/>
  <c r="O162" i="23"/>
  <c r="Q162" i="12"/>
  <c r="Q162" i="23"/>
  <c r="B163" i="12"/>
  <c r="B163" i="23"/>
  <c r="C163" i="12"/>
  <c r="C163" i="23"/>
  <c r="D163" i="12"/>
  <c r="D163" i="23"/>
  <c r="F163" i="23"/>
  <c r="G163" i="12"/>
  <c r="G163" i="23"/>
  <c r="H163" i="12"/>
  <c r="H163" i="23"/>
  <c r="I163" i="12"/>
  <c r="I163" i="23"/>
  <c r="K163" i="12"/>
  <c r="K163" i="23"/>
  <c r="N163" i="12"/>
  <c r="N163" i="23"/>
  <c r="O163" i="12"/>
  <c r="O163" i="23"/>
  <c r="Q163" i="12"/>
  <c r="Q163" i="23"/>
  <c r="B164" i="12"/>
  <c r="B164" i="23"/>
  <c r="C164" i="12"/>
  <c r="C164" i="23"/>
  <c r="D164" i="12"/>
  <c r="D164" i="23"/>
  <c r="F164" i="23"/>
  <c r="G164" i="12"/>
  <c r="G164" i="23"/>
  <c r="H164" i="12"/>
  <c r="H164" i="23"/>
  <c r="I164" i="12"/>
  <c r="I164" i="23"/>
  <c r="K164" i="12"/>
  <c r="K164" i="23"/>
  <c r="N164" i="12"/>
  <c r="N164" i="23"/>
  <c r="O164" i="12"/>
  <c r="O164" i="23"/>
  <c r="Q164" i="12"/>
  <c r="Q164" i="23"/>
  <c r="B165" i="12"/>
  <c r="B165" i="23"/>
  <c r="C165" i="12"/>
  <c r="C165" i="23"/>
  <c r="D165" i="12"/>
  <c r="D165" i="23"/>
  <c r="F165" i="23"/>
  <c r="G165" i="12"/>
  <c r="G165" i="23"/>
  <c r="H165" i="12"/>
  <c r="H165" i="23"/>
  <c r="I165" i="12"/>
  <c r="I165" i="23"/>
  <c r="K165" i="12"/>
  <c r="K165" i="23"/>
  <c r="N165" i="12"/>
  <c r="N165" i="23"/>
  <c r="O165" i="12"/>
  <c r="O165" i="23"/>
  <c r="Q165" i="12"/>
  <c r="Q165" i="23"/>
  <c r="B166" i="12"/>
  <c r="B166" i="23"/>
  <c r="C166" i="12"/>
  <c r="C166" i="23"/>
  <c r="D166" i="12"/>
  <c r="D166" i="23"/>
  <c r="F166" i="23"/>
  <c r="G166" i="12"/>
  <c r="G166" i="23"/>
  <c r="H166" i="12"/>
  <c r="H166" i="23"/>
  <c r="I166" i="12"/>
  <c r="I166" i="23"/>
  <c r="K166" i="12"/>
  <c r="K166" i="23"/>
  <c r="N166" i="12"/>
  <c r="N166" i="23"/>
  <c r="O166" i="12"/>
  <c r="O166" i="23"/>
  <c r="Q166" i="12"/>
  <c r="Q166" i="23"/>
  <c r="B167" i="12"/>
  <c r="B167" i="23"/>
  <c r="C167" i="12"/>
  <c r="C167" i="23"/>
  <c r="D167" i="12"/>
  <c r="D167" i="23"/>
  <c r="F167" i="23"/>
  <c r="G167" i="12"/>
  <c r="G167" i="23"/>
  <c r="H167" i="12"/>
  <c r="H167" i="23"/>
  <c r="I167" i="12"/>
  <c r="I167" i="23"/>
  <c r="K167" i="12"/>
  <c r="K167" i="23"/>
  <c r="N167" i="12"/>
  <c r="N167" i="23"/>
  <c r="O167" i="12"/>
  <c r="O167" i="23"/>
  <c r="Q167" i="12"/>
  <c r="Q167" i="23"/>
  <c r="B168" i="12"/>
  <c r="B168" i="23"/>
  <c r="C168" i="12"/>
  <c r="C168" i="23"/>
  <c r="D168" i="12"/>
  <c r="D168" i="23"/>
  <c r="F168" i="23"/>
  <c r="G168" i="12"/>
  <c r="G168" i="23"/>
  <c r="H168" i="12"/>
  <c r="H168" i="23"/>
  <c r="I168" i="12"/>
  <c r="I168" i="23"/>
  <c r="K168" i="12"/>
  <c r="K168" i="23"/>
  <c r="N168" i="12"/>
  <c r="N168" i="23"/>
  <c r="O168" i="12"/>
  <c r="O168" i="23"/>
  <c r="Q168" i="12"/>
  <c r="Q168" i="23"/>
  <c r="B169" i="12"/>
  <c r="B169" i="23"/>
  <c r="C169" i="12"/>
  <c r="C169" i="23"/>
  <c r="D169" i="12"/>
  <c r="D169" i="23"/>
  <c r="F169" i="23"/>
  <c r="G169" i="12"/>
  <c r="G169" i="23"/>
  <c r="H169" i="12"/>
  <c r="H169" i="23"/>
  <c r="I169" i="12"/>
  <c r="I169" i="23"/>
  <c r="K169" i="12"/>
  <c r="K169" i="23"/>
  <c r="N169" i="12"/>
  <c r="N169" i="23"/>
  <c r="O169" i="12"/>
  <c r="O169" i="23"/>
  <c r="Q169" i="12"/>
  <c r="Q169" i="23"/>
  <c r="B170" i="12"/>
  <c r="B170" i="23"/>
  <c r="C170" i="12"/>
  <c r="C170" i="23"/>
  <c r="D170" i="12"/>
  <c r="D170" i="23"/>
  <c r="F170" i="23"/>
  <c r="G170" i="12"/>
  <c r="G170" i="23"/>
  <c r="H170" i="12"/>
  <c r="H170" i="23"/>
  <c r="I170" i="12"/>
  <c r="I170" i="23"/>
  <c r="K170" i="12"/>
  <c r="K170" i="23"/>
  <c r="N170" i="12"/>
  <c r="N170" i="23"/>
  <c r="O170" i="12"/>
  <c r="O170" i="23"/>
  <c r="Q170" i="12"/>
  <c r="Q170" i="23"/>
  <c r="B171" i="12"/>
  <c r="B171" i="23"/>
  <c r="C171" i="12"/>
  <c r="C171" i="23"/>
  <c r="D171" i="12"/>
  <c r="D171" i="23"/>
  <c r="F171" i="23"/>
  <c r="G171" i="12"/>
  <c r="G171" i="23"/>
  <c r="H171" i="12"/>
  <c r="H171" i="23"/>
  <c r="I171" i="12"/>
  <c r="I171" i="23"/>
  <c r="K171" i="12"/>
  <c r="K171" i="23"/>
  <c r="N171" i="12"/>
  <c r="N171" i="23"/>
  <c r="O171" i="12"/>
  <c r="O171" i="23"/>
  <c r="Q171" i="12"/>
  <c r="Q171" i="23"/>
  <c r="B172" i="12"/>
  <c r="B172" i="23"/>
  <c r="C172" i="12"/>
  <c r="C172" i="23"/>
  <c r="D172" i="12"/>
  <c r="D172" i="23"/>
  <c r="F172" i="23"/>
  <c r="G172" i="12"/>
  <c r="G172" i="23"/>
  <c r="H172" i="12"/>
  <c r="H172" i="23"/>
  <c r="I172" i="12"/>
  <c r="I172" i="23"/>
  <c r="K172" i="12"/>
  <c r="K172" i="23"/>
  <c r="N172" i="12"/>
  <c r="N172" i="23"/>
  <c r="O172" i="12"/>
  <c r="O172" i="23"/>
  <c r="Q172" i="12"/>
  <c r="Q172" i="23"/>
  <c r="B173" i="12"/>
  <c r="B173" i="23"/>
  <c r="C173" i="12"/>
  <c r="C173" i="23"/>
  <c r="D173" i="12"/>
  <c r="D173" i="23"/>
  <c r="F173" i="23"/>
  <c r="G173" i="12"/>
  <c r="G173" i="23"/>
  <c r="H173" i="12"/>
  <c r="H173" i="23"/>
  <c r="I173" i="12"/>
  <c r="I173" i="23"/>
  <c r="K173" i="12"/>
  <c r="K173" i="23"/>
  <c r="N173" i="12"/>
  <c r="N173" i="23"/>
  <c r="O173" i="12"/>
  <c r="O173" i="23"/>
  <c r="Q173" i="12"/>
  <c r="Q173" i="23"/>
  <c r="B174" i="12"/>
  <c r="B174" i="23"/>
  <c r="C174" i="12"/>
  <c r="C174" i="23"/>
  <c r="D174" i="12"/>
  <c r="D174" i="23"/>
  <c r="F174" i="23"/>
  <c r="G174" i="12"/>
  <c r="G174" i="23"/>
  <c r="H174" i="12"/>
  <c r="H174" i="23"/>
  <c r="I174" i="12"/>
  <c r="I174" i="23"/>
  <c r="K174" i="12"/>
  <c r="K174" i="23"/>
  <c r="N174" i="12"/>
  <c r="N174" i="23"/>
  <c r="O174" i="12"/>
  <c r="O174" i="23"/>
  <c r="Q174" i="12"/>
  <c r="Q174" i="23"/>
  <c r="B175" i="12"/>
  <c r="B175" i="23"/>
  <c r="C175" i="12"/>
  <c r="C175" i="23"/>
  <c r="D175" i="12"/>
  <c r="D175" i="23"/>
  <c r="F175" i="23"/>
  <c r="G175" i="12"/>
  <c r="G175" i="23"/>
  <c r="H175" i="12"/>
  <c r="H175" i="23"/>
  <c r="I175" i="12"/>
  <c r="I175" i="23"/>
  <c r="K175" i="12"/>
  <c r="K175" i="23"/>
  <c r="N175" i="12"/>
  <c r="N175" i="23"/>
  <c r="O175" i="12"/>
  <c r="O175" i="23"/>
  <c r="Q175" i="12"/>
  <c r="Q175" i="23"/>
  <c r="B176" i="12"/>
  <c r="B176" i="23"/>
  <c r="C176" i="12"/>
  <c r="C176" i="23"/>
  <c r="D176" i="12"/>
  <c r="D176" i="23"/>
  <c r="F176" i="23"/>
  <c r="G176" i="12"/>
  <c r="G176" i="23"/>
  <c r="H176" i="12"/>
  <c r="H176" i="23"/>
  <c r="I176" i="12"/>
  <c r="I176" i="23"/>
  <c r="K176" i="12"/>
  <c r="K176" i="23"/>
  <c r="N176" i="12"/>
  <c r="N176" i="23"/>
  <c r="O176" i="12"/>
  <c r="O176" i="23"/>
  <c r="Q176" i="12"/>
  <c r="Q176" i="23"/>
  <c r="B177" i="12"/>
  <c r="B177" i="23"/>
  <c r="C177" i="12"/>
  <c r="C177" i="23"/>
  <c r="D177" i="12"/>
  <c r="D177" i="23"/>
  <c r="F177" i="23"/>
  <c r="G177" i="12"/>
  <c r="G177" i="23"/>
  <c r="H177" i="12"/>
  <c r="H177" i="23"/>
  <c r="I177" i="12"/>
  <c r="I177" i="23"/>
  <c r="K177" i="12"/>
  <c r="K177" i="23"/>
  <c r="N177" i="12"/>
  <c r="N177" i="23"/>
  <c r="O177" i="12"/>
  <c r="O177" i="23"/>
  <c r="Q177" i="12"/>
  <c r="Q177" i="23"/>
  <c r="B178" i="12"/>
  <c r="B178" i="23"/>
  <c r="C178" i="12"/>
  <c r="C178" i="23"/>
  <c r="D178" i="12"/>
  <c r="D178" i="23"/>
  <c r="F178" i="23"/>
  <c r="G178" i="12"/>
  <c r="G178" i="23"/>
  <c r="H178" i="12"/>
  <c r="H178" i="23"/>
  <c r="I178" i="12"/>
  <c r="I178" i="23"/>
  <c r="K178" i="12"/>
  <c r="K178" i="23"/>
  <c r="N178" i="12"/>
  <c r="N178" i="23"/>
  <c r="O178" i="12"/>
  <c r="O178" i="23"/>
  <c r="Q178" i="12"/>
  <c r="Q178" i="23"/>
  <c r="B179" i="12"/>
  <c r="B179" i="23"/>
  <c r="C179" i="12"/>
  <c r="C179" i="23"/>
  <c r="D179" i="12"/>
  <c r="D179" i="23"/>
  <c r="F179" i="23"/>
  <c r="G179" i="12"/>
  <c r="G179" i="23"/>
  <c r="H179" i="12"/>
  <c r="H179" i="23"/>
  <c r="I179" i="12"/>
  <c r="I179" i="23"/>
  <c r="K179" i="12"/>
  <c r="K179" i="23"/>
  <c r="N179" i="12"/>
  <c r="N179" i="23"/>
  <c r="O179" i="12"/>
  <c r="O179" i="23"/>
  <c r="Q179" i="12"/>
  <c r="Q179" i="23"/>
  <c r="B180" i="12"/>
  <c r="B180" i="23"/>
  <c r="C180" i="12"/>
  <c r="C180" i="23"/>
  <c r="D180" i="12"/>
  <c r="D180" i="23"/>
  <c r="F180" i="23"/>
  <c r="G180" i="12"/>
  <c r="G180" i="23"/>
  <c r="H180" i="12"/>
  <c r="H180" i="23"/>
  <c r="I180" i="12"/>
  <c r="I180" i="23"/>
  <c r="K180" i="12"/>
  <c r="K180" i="23"/>
  <c r="N180" i="12"/>
  <c r="N180" i="23"/>
  <c r="O180" i="12"/>
  <c r="O180" i="23"/>
  <c r="Q180" i="12"/>
  <c r="Q180" i="23"/>
  <c r="B181" i="12"/>
  <c r="B181" i="23"/>
  <c r="C181" i="12"/>
  <c r="C181" i="23"/>
  <c r="D181" i="12"/>
  <c r="D181" i="23"/>
  <c r="F181" i="23"/>
  <c r="G181" i="12"/>
  <c r="G181" i="23"/>
  <c r="H181" i="12"/>
  <c r="H181" i="23"/>
  <c r="I181" i="12"/>
  <c r="I181" i="23"/>
  <c r="K181" i="12"/>
  <c r="K181" i="23"/>
  <c r="N181" i="12"/>
  <c r="N181" i="23"/>
  <c r="O181" i="12"/>
  <c r="O181" i="23"/>
  <c r="Q181" i="12"/>
  <c r="Q181" i="23"/>
  <c r="B182" i="12"/>
  <c r="B182" i="23"/>
  <c r="C182" i="12"/>
  <c r="C182" i="23"/>
  <c r="D182" i="12"/>
  <c r="D182" i="23"/>
  <c r="F182" i="23"/>
  <c r="G182" i="12"/>
  <c r="G182" i="23"/>
  <c r="H182" i="12"/>
  <c r="H182" i="23"/>
  <c r="I182" i="12"/>
  <c r="I182" i="23"/>
  <c r="K182" i="12"/>
  <c r="K182" i="23"/>
  <c r="N182" i="12"/>
  <c r="N182" i="23"/>
  <c r="O182" i="12"/>
  <c r="O182" i="23"/>
  <c r="Q182" i="12"/>
  <c r="Q182" i="23"/>
  <c r="B183" i="12"/>
  <c r="B183" i="23"/>
  <c r="C183" i="12"/>
  <c r="C183" i="23"/>
  <c r="D183" i="12"/>
  <c r="D183" i="23"/>
  <c r="F183" i="23"/>
  <c r="G183" i="12"/>
  <c r="G183" i="23"/>
  <c r="H183" i="12"/>
  <c r="H183" i="23"/>
  <c r="I183" i="12"/>
  <c r="I183" i="23"/>
  <c r="K183" i="12"/>
  <c r="K183" i="23"/>
  <c r="N183" i="12"/>
  <c r="N183" i="23"/>
  <c r="O183" i="12"/>
  <c r="O183" i="23"/>
  <c r="Q183" i="12"/>
  <c r="Q183" i="23"/>
  <c r="B184" i="12"/>
  <c r="B184" i="23"/>
  <c r="C184" i="12"/>
  <c r="C184" i="23"/>
  <c r="D184" i="12"/>
  <c r="D184" i="23"/>
  <c r="F184" i="23"/>
  <c r="G184" i="12"/>
  <c r="G184" i="23"/>
  <c r="H184" i="12"/>
  <c r="H184" i="23"/>
  <c r="I184" i="12"/>
  <c r="I184" i="23"/>
  <c r="K184" i="12"/>
  <c r="K184" i="23"/>
  <c r="N184" i="12"/>
  <c r="N184" i="23"/>
  <c r="O184" i="12"/>
  <c r="O184" i="23"/>
  <c r="Q184" i="12"/>
  <c r="Q184" i="23"/>
  <c r="B185" i="12"/>
  <c r="B185" i="23"/>
  <c r="C185" i="12"/>
  <c r="C185" i="23"/>
  <c r="D185" i="12"/>
  <c r="D185" i="23"/>
  <c r="F185" i="23"/>
  <c r="G185" i="12"/>
  <c r="G185" i="23"/>
  <c r="H185" i="12"/>
  <c r="H185" i="23"/>
  <c r="I185" i="12"/>
  <c r="I185" i="23"/>
  <c r="K185" i="12"/>
  <c r="K185" i="23"/>
  <c r="N185" i="12"/>
  <c r="N185" i="23"/>
  <c r="O185" i="12"/>
  <c r="O185" i="23"/>
  <c r="Q185" i="12"/>
  <c r="Q185" i="23"/>
  <c r="B186" i="12"/>
  <c r="B186" i="23"/>
  <c r="C186" i="12"/>
  <c r="C186" i="23"/>
  <c r="D186" i="12"/>
  <c r="D186" i="23"/>
  <c r="F186" i="23"/>
  <c r="G186" i="12"/>
  <c r="G186" i="23"/>
  <c r="H186" i="12"/>
  <c r="H186" i="23"/>
  <c r="I186" i="12"/>
  <c r="I186" i="23"/>
  <c r="K186" i="12"/>
  <c r="K186" i="23"/>
  <c r="N186" i="12"/>
  <c r="N186" i="23"/>
  <c r="O186" i="12"/>
  <c r="O186" i="23"/>
  <c r="Q186" i="12"/>
  <c r="Q186" i="23"/>
  <c r="B187" i="12"/>
  <c r="B187" i="23"/>
  <c r="C187" i="12"/>
  <c r="C187" i="23"/>
  <c r="D187" i="12"/>
  <c r="D187" i="23"/>
  <c r="F187" i="23"/>
  <c r="G187" i="12"/>
  <c r="G187" i="23"/>
  <c r="H187" i="12"/>
  <c r="H187" i="23"/>
  <c r="I187" i="12"/>
  <c r="I187" i="23"/>
  <c r="K187" i="12"/>
  <c r="K187" i="23"/>
  <c r="N187" i="12"/>
  <c r="N187" i="23"/>
  <c r="O187" i="12"/>
  <c r="O187" i="23"/>
  <c r="Q187" i="12"/>
  <c r="Q187" i="23"/>
  <c r="B188" i="12"/>
  <c r="B188" i="23"/>
  <c r="C188" i="12"/>
  <c r="C188" i="23"/>
  <c r="D188" i="12"/>
  <c r="D188" i="23"/>
  <c r="F188" i="23"/>
  <c r="G188" i="12"/>
  <c r="G188" i="23"/>
  <c r="H188" i="12"/>
  <c r="H188" i="23"/>
  <c r="I188" i="12"/>
  <c r="I188" i="23"/>
  <c r="K188" i="12"/>
  <c r="K188" i="23"/>
  <c r="N188" i="12"/>
  <c r="N188" i="23"/>
  <c r="O188" i="12"/>
  <c r="O188" i="23"/>
  <c r="Q188" i="12"/>
  <c r="Q188" i="23"/>
  <c r="B189" i="12"/>
  <c r="B189" i="23"/>
  <c r="C189" i="12"/>
  <c r="C189" i="23"/>
  <c r="D189" i="12"/>
  <c r="D189" i="23"/>
  <c r="F189" i="23"/>
  <c r="G189" i="12"/>
  <c r="G189" i="23"/>
  <c r="H189" i="12"/>
  <c r="H189" i="23"/>
  <c r="I189" i="12"/>
  <c r="I189" i="23"/>
  <c r="K189" i="12"/>
  <c r="K189" i="23"/>
  <c r="N189" i="12"/>
  <c r="N189" i="23"/>
  <c r="O189" i="12"/>
  <c r="O189" i="23"/>
  <c r="Q189" i="12"/>
  <c r="Q189" i="23"/>
  <c r="B190" i="12"/>
  <c r="B190" i="23"/>
  <c r="C190" i="12"/>
  <c r="C190" i="23"/>
  <c r="D190" i="12"/>
  <c r="D190" i="23"/>
  <c r="F190" i="23"/>
  <c r="G190" i="12"/>
  <c r="G190" i="23"/>
  <c r="H190" i="12"/>
  <c r="H190" i="23"/>
  <c r="I190" i="12"/>
  <c r="I190" i="23"/>
  <c r="K190" i="12"/>
  <c r="K190" i="23"/>
  <c r="N190" i="12"/>
  <c r="N190" i="23"/>
  <c r="O190" i="12"/>
  <c r="O190" i="23"/>
  <c r="Q190" i="12"/>
  <c r="Q190" i="23"/>
  <c r="B191" i="12"/>
  <c r="B191" i="23"/>
  <c r="C191" i="12"/>
  <c r="C191" i="23"/>
  <c r="D191" i="12"/>
  <c r="D191" i="23"/>
  <c r="F191" i="23"/>
  <c r="G191" i="12"/>
  <c r="G191" i="23"/>
  <c r="H191" i="12"/>
  <c r="H191" i="23"/>
  <c r="I191" i="12"/>
  <c r="I191" i="23"/>
  <c r="K191" i="12"/>
  <c r="K191" i="23"/>
  <c r="N191" i="12"/>
  <c r="N191" i="23"/>
  <c r="O191" i="12"/>
  <c r="O191" i="23"/>
  <c r="Q191" i="12"/>
  <c r="Q191" i="23"/>
  <c r="B192" i="12"/>
  <c r="B192" i="23"/>
  <c r="C192" i="12"/>
  <c r="C192" i="23"/>
  <c r="D192" i="12"/>
  <c r="D192" i="23"/>
  <c r="F192" i="23"/>
  <c r="G192" i="12"/>
  <c r="G192" i="23"/>
  <c r="H192" i="12"/>
  <c r="H192" i="23"/>
  <c r="I192" i="12"/>
  <c r="I192" i="23"/>
  <c r="K192" i="12"/>
  <c r="K192" i="23"/>
  <c r="N192" i="12"/>
  <c r="N192" i="23"/>
  <c r="O192" i="12"/>
  <c r="O192" i="23"/>
  <c r="Q192" i="12"/>
  <c r="Q192" i="23"/>
  <c r="B193" i="12"/>
  <c r="B193" i="23"/>
  <c r="C193" i="12"/>
  <c r="C193" i="23"/>
  <c r="D193" i="12"/>
  <c r="D193" i="23"/>
  <c r="F193" i="23"/>
  <c r="G193" i="12"/>
  <c r="G193" i="23"/>
  <c r="H193" i="12"/>
  <c r="H193" i="23"/>
  <c r="I193" i="12"/>
  <c r="I193" i="23"/>
  <c r="K193" i="12"/>
  <c r="K193" i="23"/>
  <c r="N193" i="12"/>
  <c r="N193" i="23"/>
  <c r="O193" i="12"/>
  <c r="O193" i="23"/>
  <c r="Q193" i="12"/>
  <c r="Q193" i="23"/>
  <c r="B194" i="12"/>
  <c r="B194" i="23"/>
  <c r="C194" i="12"/>
  <c r="C194" i="23"/>
  <c r="D194" i="12"/>
  <c r="D194" i="23"/>
  <c r="F194" i="23"/>
  <c r="G194" i="12"/>
  <c r="G194" i="23"/>
  <c r="H194" i="12"/>
  <c r="H194" i="23"/>
  <c r="I194" i="12"/>
  <c r="I194" i="23"/>
  <c r="K194" i="12"/>
  <c r="K194" i="23"/>
  <c r="N194" i="12"/>
  <c r="N194" i="23"/>
  <c r="O194" i="12"/>
  <c r="O194" i="23"/>
  <c r="Q194" i="12"/>
  <c r="Q194" i="23"/>
  <c r="B195" i="12"/>
  <c r="B195" i="23"/>
  <c r="C195" i="12"/>
  <c r="C195" i="23"/>
  <c r="D195" i="12"/>
  <c r="D195" i="23"/>
  <c r="F195" i="23"/>
  <c r="G195" i="12"/>
  <c r="G195" i="23"/>
  <c r="H195" i="12"/>
  <c r="H195" i="23"/>
  <c r="I195" i="12"/>
  <c r="I195" i="23"/>
  <c r="K195" i="12"/>
  <c r="K195" i="23"/>
  <c r="N195" i="12"/>
  <c r="N195" i="23"/>
  <c r="O195" i="12"/>
  <c r="O195" i="23"/>
  <c r="Q195" i="12"/>
  <c r="Q195" i="23"/>
  <c r="B196" i="12"/>
  <c r="B196" i="23"/>
  <c r="C196" i="12"/>
  <c r="C196" i="23"/>
  <c r="D196" i="12"/>
  <c r="D196" i="23"/>
  <c r="F196" i="23"/>
  <c r="G196" i="12"/>
  <c r="G196" i="23"/>
  <c r="H196" i="12"/>
  <c r="H196" i="23"/>
  <c r="I196" i="12"/>
  <c r="I196" i="23"/>
  <c r="K196" i="12"/>
  <c r="K196" i="23"/>
  <c r="N196" i="12"/>
  <c r="N196" i="23"/>
  <c r="O196" i="12"/>
  <c r="O196" i="23"/>
  <c r="Q196" i="12"/>
  <c r="Q196" i="23"/>
  <c r="B197" i="12"/>
  <c r="B197" i="23"/>
  <c r="C197" i="12"/>
  <c r="C197" i="23"/>
  <c r="D197" i="12"/>
  <c r="D197" i="23"/>
  <c r="F197" i="23"/>
  <c r="G197" i="12"/>
  <c r="G197" i="23"/>
  <c r="H197" i="12"/>
  <c r="H197" i="23"/>
  <c r="I197" i="12"/>
  <c r="I197" i="23"/>
  <c r="K197" i="12"/>
  <c r="K197" i="23"/>
  <c r="N197" i="12"/>
  <c r="N197" i="23"/>
  <c r="O197" i="12"/>
  <c r="O197" i="23"/>
  <c r="Q197" i="12"/>
  <c r="Q197" i="23"/>
  <c r="B198" i="12"/>
  <c r="B198" i="23"/>
  <c r="C198" i="12"/>
  <c r="C198" i="23"/>
  <c r="D198" i="12"/>
  <c r="D198" i="23"/>
  <c r="F198" i="23"/>
  <c r="G198" i="12"/>
  <c r="G198" i="23"/>
  <c r="H198" i="12"/>
  <c r="H198" i="23"/>
  <c r="I198" i="12"/>
  <c r="I198" i="23"/>
  <c r="K198" i="12"/>
  <c r="K198" i="23"/>
  <c r="N198" i="12"/>
  <c r="N198" i="23"/>
  <c r="O198" i="12"/>
  <c r="O198" i="23"/>
  <c r="Q198" i="12"/>
  <c r="Q198" i="23"/>
  <c r="B199" i="12"/>
  <c r="B199" i="23"/>
  <c r="C199" i="12"/>
  <c r="C199" i="23"/>
  <c r="D199" i="12"/>
  <c r="D199" i="23"/>
  <c r="F199" i="23"/>
  <c r="G199" i="12"/>
  <c r="G199" i="23"/>
  <c r="H199" i="12"/>
  <c r="H199" i="23"/>
  <c r="I199" i="12"/>
  <c r="I199" i="23"/>
  <c r="K199" i="12"/>
  <c r="K199" i="23"/>
  <c r="N199" i="12"/>
  <c r="N199" i="23"/>
  <c r="O199" i="12"/>
  <c r="O199" i="23"/>
  <c r="Q199" i="12"/>
  <c r="Q199" i="23"/>
  <c r="B200" i="12"/>
  <c r="B200" i="23"/>
  <c r="C200" i="12"/>
  <c r="C200" i="23"/>
  <c r="D200" i="12"/>
  <c r="D200" i="23"/>
  <c r="F200" i="23"/>
  <c r="G200" i="12"/>
  <c r="G200" i="23"/>
  <c r="H200" i="12"/>
  <c r="H200" i="23"/>
  <c r="I200" i="12"/>
  <c r="I200" i="23"/>
  <c r="K200" i="12"/>
  <c r="K200" i="23"/>
  <c r="N200" i="12"/>
  <c r="N200" i="23"/>
  <c r="O200" i="12"/>
  <c r="O200" i="23"/>
  <c r="Q200" i="12"/>
  <c r="Q200" i="23"/>
  <c r="B201" i="12"/>
  <c r="B201" i="23"/>
  <c r="C201" i="12"/>
  <c r="C201" i="23"/>
  <c r="D201" i="12"/>
  <c r="D201" i="23"/>
  <c r="F201" i="23"/>
  <c r="G201" i="12"/>
  <c r="G201" i="23"/>
  <c r="H201" i="12"/>
  <c r="H201" i="23"/>
  <c r="I201" i="12"/>
  <c r="I201" i="23"/>
  <c r="K201" i="12"/>
  <c r="K201" i="23"/>
  <c r="N201" i="12"/>
  <c r="N201" i="23"/>
  <c r="O201" i="12"/>
  <c r="O201" i="23"/>
  <c r="Q201" i="12"/>
  <c r="Q201" i="23"/>
  <c r="B202" i="12"/>
  <c r="B202" i="23"/>
  <c r="C202" i="12"/>
  <c r="C202" i="23"/>
  <c r="D202" i="12"/>
  <c r="D202" i="23"/>
  <c r="F202" i="23"/>
  <c r="G202" i="12"/>
  <c r="G202" i="23"/>
  <c r="H202" i="12"/>
  <c r="H202" i="23"/>
  <c r="I202" i="12"/>
  <c r="I202" i="23"/>
  <c r="K202" i="12"/>
  <c r="K202" i="23"/>
  <c r="N202" i="12"/>
  <c r="N202" i="23"/>
  <c r="O202" i="12"/>
  <c r="O202" i="23"/>
  <c r="Q202" i="12"/>
  <c r="Q202" i="23"/>
  <c r="B203" i="12"/>
  <c r="B203" i="23"/>
  <c r="C203" i="12"/>
  <c r="C203" i="23"/>
  <c r="D203" i="12"/>
  <c r="D203" i="23"/>
  <c r="F203" i="23"/>
  <c r="G203" i="12"/>
  <c r="G203" i="23"/>
  <c r="H203" i="12"/>
  <c r="H203" i="23"/>
  <c r="I203" i="12"/>
  <c r="I203" i="23"/>
  <c r="K203" i="12"/>
  <c r="K203" i="23"/>
  <c r="N203" i="12"/>
  <c r="N203" i="23"/>
  <c r="O203" i="12"/>
  <c r="O203" i="23"/>
  <c r="Q203" i="12"/>
  <c r="Q203" i="23"/>
  <c r="B204" i="12"/>
  <c r="B204" i="23"/>
  <c r="C204" i="12"/>
  <c r="C204" i="23"/>
  <c r="D204" i="12"/>
  <c r="D204" i="23"/>
  <c r="F204" i="23"/>
  <c r="G204" i="12"/>
  <c r="G204" i="23"/>
  <c r="H204" i="12"/>
  <c r="H204" i="23"/>
  <c r="I204" i="12"/>
  <c r="I204" i="23"/>
  <c r="K204" i="12"/>
  <c r="K204" i="23"/>
  <c r="N204" i="12"/>
  <c r="N204" i="23"/>
  <c r="O204" i="12"/>
  <c r="O204" i="23"/>
  <c r="Q204" i="12"/>
  <c r="Q204" i="23"/>
  <c r="B205" i="12"/>
  <c r="B205" i="23"/>
  <c r="C205" i="12"/>
  <c r="C205" i="23"/>
  <c r="D205" i="12"/>
  <c r="D205" i="23"/>
  <c r="F205" i="23"/>
  <c r="G205" i="12"/>
  <c r="G205" i="23"/>
  <c r="H205" i="12"/>
  <c r="H205" i="23"/>
  <c r="I205" i="12"/>
  <c r="I205" i="23"/>
  <c r="K205" i="12"/>
  <c r="K205" i="23"/>
  <c r="N205" i="12"/>
  <c r="N205" i="23"/>
  <c r="O205" i="12"/>
  <c r="O205" i="23"/>
  <c r="Q205" i="12"/>
  <c r="Q205" i="23"/>
  <c r="B206" i="12"/>
  <c r="B206" i="23"/>
  <c r="C206" i="12"/>
  <c r="C206" i="23"/>
  <c r="D206" i="12"/>
  <c r="D206" i="23"/>
  <c r="F206" i="23"/>
  <c r="G206" i="12"/>
  <c r="G206" i="23"/>
  <c r="H206" i="12"/>
  <c r="H206" i="23"/>
  <c r="I206" i="12"/>
  <c r="I206" i="23"/>
  <c r="K206" i="12"/>
  <c r="K206" i="23"/>
  <c r="N206" i="12"/>
  <c r="N206" i="23"/>
  <c r="O206" i="12"/>
  <c r="O206" i="23"/>
  <c r="Q206" i="12"/>
  <c r="Q206" i="23"/>
  <c r="B207" i="12"/>
  <c r="B207" i="23"/>
  <c r="C207" i="12"/>
  <c r="C207" i="23"/>
  <c r="D207" i="12"/>
  <c r="D207" i="23"/>
  <c r="F207" i="23"/>
  <c r="G207" i="12"/>
  <c r="G207" i="23"/>
  <c r="H207" i="12"/>
  <c r="H207" i="23"/>
  <c r="I207" i="12"/>
  <c r="I207" i="23"/>
  <c r="K207" i="12"/>
  <c r="K207" i="23"/>
  <c r="N207" i="12"/>
  <c r="N207" i="23"/>
  <c r="O207" i="12"/>
  <c r="O207" i="23"/>
  <c r="Q207" i="12"/>
  <c r="Q207" i="23"/>
  <c r="B208" i="12"/>
  <c r="B208" i="23"/>
  <c r="C208" i="12"/>
  <c r="C208" i="23"/>
  <c r="D208" i="12"/>
  <c r="D208" i="23"/>
  <c r="F208" i="23"/>
  <c r="G208" i="12"/>
  <c r="G208" i="23"/>
  <c r="H208" i="12"/>
  <c r="H208" i="23"/>
  <c r="I208" i="12"/>
  <c r="I208" i="23"/>
  <c r="K208" i="12"/>
  <c r="K208" i="23"/>
  <c r="N208" i="12"/>
  <c r="N208" i="23"/>
  <c r="O208" i="12"/>
  <c r="O208" i="23"/>
  <c r="Q208" i="12"/>
  <c r="Q208" i="23"/>
  <c r="B209" i="12"/>
  <c r="B209" i="23"/>
  <c r="C209" i="12"/>
  <c r="C209" i="23"/>
  <c r="D209" i="12"/>
  <c r="D209" i="23"/>
  <c r="F209" i="23"/>
  <c r="G209" i="12"/>
  <c r="G209" i="23"/>
  <c r="H209" i="12"/>
  <c r="H209" i="23"/>
  <c r="I209" i="12"/>
  <c r="I209" i="23"/>
  <c r="K209" i="12"/>
  <c r="K209" i="23"/>
  <c r="N209" i="12"/>
  <c r="N209" i="23"/>
  <c r="O209" i="12"/>
  <c r="O209" i="23"/>
  <c r="Q209" i="12"/>
  <c r="Q209" i="23"/>
  <c r="B210" i="12"/>
  <c r="B210" i="23"/>
  <c r="C210" i="12"/>
  <c r="C210" i="23"/>
  <c r="D210" i="12"/>
  <c r="D210" i="23"/>
  <c r="F210" i="23"/>
  <c r="G210" i="12"/>
  <c r="G210" i="23"/>
  <c r="H210" i="12"/>
  <c r="H210" i="23"/>
  <c r="I210" i="12"/>
  <c r="I210" i="23"/>
  <c r="K210" i="12"/>
  <c r="K210" i="23"/>
  <c r="N210" i="12"/>
  <c r="N210" i="23"/>
  <c r="O210" i="12"/>
  <c r="O210" i="23"/>
  <c r="Q210" i="12"/>
  <c r="Q210" i="23"/>
  <c r="B211" i="12"/>
  <c r="B211" i="23"/>
  <c r="C211" i="12"/>
  <c r="C211" i="23"/>
  <c r="D211" i="12"/>
  <c r="D211" i="23"/>
  <c r="F211" i="23"/>
  <c r="G211" i="12"/>
  <c r="G211" i="23"/>
  <c r="H211" i="12"/>
  <c r="H211" i="23"/>
  <c r="I211" i="12"/>
  <c r="I211" i="23"/>
  <c r="K211" i="12"/>
  <c r="K211" i="23"/>
  <c r="N211" i="12"/>
  <c r="N211" i="23"/>
  <c r="O211" i="12"/>
  <c r="O211" i="23"/>
  <c r="Q211" i="12"/>
  <c r="Q211" i="23"/>
  <c r="B212" i="12"/>
  <c r="B212" i="23"/>
  <c r="C212" i="12"/>
  <c r="C212" i="23"/>
  <c r="D212" i="12"/>
  <c r="D212" i="23"/>
  <c r="F212" i="23"/>
  <c r="G212" i="12"/>
  <c r="G212" i="23"/>
  <c r="H212" i="12"/>
  <c r="H212" i="23"/>
  <c r="I212" i="12"/>
  <c r="I212" i="23"/>
  <c r="K212" i="12"/>
  <c r="K212" i="23"/>
  <c r="N212" i="12"/>
  <c r="N212" i="23"/>
  <c r="O212" i="12"/>
  <c r="O212" i="23"/>
  <c r="Q212" i="12"/>
  <c r="Q212" i="23"/>
  <c r="B213" i="12"/>
  <c r="B213" i="23"/>
  <c r="C213" i="12"/>
  <c r="C213" i="23"/>
  <c r="D213" i="12"/>
  <c r="D213" i="23"/>
  <c r="F213" i="23"/>
  <c r="G213" i="12"/>
  <c r="G213" i="23"/>
  <c r="H213" i="12"/>
  <c r="H213" i="23"/>
  <c r="I213" i="12"/>
  <c r="I213" i="23"/>
  <c r="K213" i="12"/>
  <c r="K213" i="23"/>
  <c r="N213" i="12"/>
  <c r="N213" i="23"/>
  <c r="O213" i="12"/>
  <c r="O213" i="23"/>
  <c r="Q213" i="12"/>
  <c r="Q213" i="23"/>
  <c r="B214" i="12"/>
  <c r="B214" i="23"/>
  <c r="C214" i="12"/>
  <c r="C214" i="23"/>
  <c r="D214" i="12"/>
  <c r="D214" i="23"/>
  <c r="F214" i="23"/>
  <c r="G214" i="12"/>
  <c r="G214" i="23"/>
  <c r="H214" i="12"/>
  <c r="H214" i="23"/>
  <c r="I214" i="12"/>
  <c r="I214" i="23"/>
  <c r="K214" i="12"/>
  <c r="K214" i="23"/>
  <c r="N214" i="12"/>
  <c r="N214" i="23"/>
  <c r="O214" i="12"/>
  <c r="O214" i="23"/>
  <c r="Q214" i="12"/>
  <c r="Q214" i="23"/>
  <c r="B215" i="12"/>
  <c r="B215" i="23"/>
  <c r="C215" i="12"/>
  <c r="C215" i="23"/>
  <c r="D215" i="12"/>
  <c r="D215" i="23"/>
  <c r="F215" i="23"/>
  <c r="G215" i="12"/>
  <c r="G215" i="23"/>
  <c r="H215" i="12"/>
  <c r="H215" i="23"/>
  <c r="I215" i="12"/>
  <c r="I215" i="23"/>
  <c r="K215" i="12"/>
  <c r="K215" i="23"/>
  <c r="N215" i="12"/>
  <c r="N215" i="23"/>
  <c r="O215" i="12"/>
  <c r="O215" i="23"/>
  <c r="Q215" i="12"/>
  <c r="Q215" i="23"/>
  <c r="B216" i="12"/>
  <c r="B216" i="23"/>
  <c r="C216" i="12"/>
  <c r="C216" i="23"/>
  <c r="D216" i="12"/>
  <c r="D216" i="23"/>
  <c r="F216" i="23"/>
  <c r="G216" i="12"/>
  <c r="G216" i="23"/>
  <c r="H216" i="12"/>
  <c r="H216" i="23"/>
  <c r="I216" i="12"/>
  <c r="I216" i="23"/>
  <c r="K216" i="12"/>
  <c r="K216" i="23"/>
  <c r="N216" i="12"/>
  <c r="N216" i="23"/>
  <c r="O216" i="12"/>
  <c r="O216" i="23"/>
  <c r="Q216" i="12"/>
  <c r="Q216" i="23"/>
  <c r="B217" i="12"/>
  <c r="B217" i="23"/>
  <c r="C217" i="12"/>
  <c r="C217" i="23"/>
  <c r="D217" i="12"/>
  <c r="D217" i="23"/>
  <c r="F217" i="23"/>
  <c r="G217" i="12"/>
  <c r="G217" i="23"/>
  <c r="H217" i="12"/>
  <c r="H217" i="23"/>
  <c r="I217" i="12"/>
  <c r="I217" i="23"/>
  <c r="K217" i="12"/>
  <c r="K217" i="23"/>
  <c r="N217" i="12"/>
  <c r="N217" i="23"/>
  <c r="O217" i="12"/>
  <c r="O217" i="23"/>
  <c r="Q217" i="12"/>
  <c r="Q217" i="23"/>
  <c r="B218" i="12"/>
  <c r="B218" i="23"/>
  <c r="C218" i="12"/>
  <c r="C218" i="23"/>
  <c r="D218" i="12"/>
  <c r="D218" i="23"/>
  <c r="F218" i="23"/>
  <c r="G218" i="12"/>
  <c r="G218" i="23"/>
  <c r="H218" i="12"/>
  <c r="H218" i="23"/>
  <c r="I218" i="12"/>
  <c r="I218" i="23"/>
  <c r="K218" i="12"/>
  <c r="K218" i="23"/>
  <c r="N218" i="12"/>
  <c r="N218" i="23"/>
  <c r="O218" i="12"/>
  <c r="O218" i="23"/>
  <c r="Q218" i="12"/>
  <c r="Q218" i="23"/>
  <c r="B219" i="12"/>
  <c r="B219" i="23"/>
  <c r="C219" i="12"/>
  <c r="C219" i="23"/>
  <c r="D219" i="12"/>
  <c r="D219" i="23"/>
  <c r="F219" i="23"/>
  <c r="G219" i="12"/>
  <c r="G219" i="23"/>
  <c r="H219" i="12"/>
  <c r="H219" i="23"/>
  <c r="I219" i="12"/>
  <c r="I219" i="23"/>
  <c r="K219" i="12"/>
  <c r="K219" i="23"/>
  <c r="N219" i="12"/>
  <c r="N219" i="23"/>
  <c r="O219" i="12"/>
  <c r="O219" i="23"/>
  <c r="Q219" i="12"/>
  <c r="Q219" i="23"/>
  <c r="B220" i="12"/>
  <c r="B220" i="23"/>
  <c r="C220" i="12"/>
  <c r="C220" i="23"/>
  <c r="D220" i="12"/>
  <c r="D220" i="23"/>
  <c r="F220" i="23"/>
  <c r="G220" i="12"/>
  <c r="G220" i="23"/>
  <c r="H220" i="12"/>
  <c r="H220" i="23"/>
  <c r="I220" i="12"/>
  <c r="I220" i="23"/>
  <c r="K220" i="12"/>
  <c r="K220" i="23"/>
  <c r="N220" i="12"/>
  <c r="N220" i="23"/>
  <c r="O220" i="12"/>
  <c r="O220" i="23"/>
  <c r="Q220" i="12"/>
  <c r="Q220" i="23"/>
  <c r="B221" i="12"/>
  <c r="B221" i="23"/>
  <c r="C221" i="12"/>
  <c r="C221" i="23"/>
  <c r="D221" i="12"/>
  <c r="D221" i="23"/>
  <c r="F221" i="23"/>
  <c r="G221" i="12"/>
  <c r="G221" i="23"/>
  <c r="H221" i="12"/>
  <c r="H221" i="23"/>
  <c r="I221" i="12"/>
  <c r="I221" i="23"/>
  <c r="K221" i="12"/>
  <c r="K221" i="23"/>
  <c r="N221" i="12"/>
  <c r="N221" i="23"/>
  <c r="O221" i="12"/>
  <c r="O221" i="23"/>
  <c r="Q221" i="12"/>
  <c r="Q221" i="23"/>
  <c r="B222" i="12"/>
  <c r="B222" i="23"/>
  <c r="C222" i="12"/>
  <c r="C222" i="23"/>
  <c r="D222" i="12"/>
  <c r="D222" i="23"/>
  <c r="F222" i="23"/>
  <c r="G222" i="12"/>
  <c r="G222" i="23"/>
  <c r="H222" i="12"/>
  <c r="H222" i="23"/>
  <c r="I222" i="12"/>
  <c r="I222" i="23"/>
  <c r="K222" i="12"/>
  <c r="K222" i="23"/>
  <c r="N222" i="12"/>
  <c r="N222" i="23"/>
  <c r="O222" i="12"/>
  <c r="O222" i="23"/>
  <c r="Q222" i="12"/>
  <c r="Q222" i="23"/>
  <c r="B223" i="12"/>
  <c r="B223" i="23"/>
  <c r="C223" i="12"/>
  <c r="C223" i="23"/>
  <c r="D223" i="12"/>
  <c r="D223" i="23"/>
  <c r="F223" i="23"/>
  <c r="G223" i="12"/>
  <c r="G223" i="23"/>
  <c r="H223" i="12"/>
  <c r="H223" i="23"/>
  <c r="I223" i="12"/>
  <c r="I223" i="23"/>
  <c r="K223" i="12"/>
  <c r="K223" i="23"/>
  <c r="N223" i="12"/>
  <c r="N223" i="23"/>
  <c r="O223" i="12"/>
  <c r="O223" i="23"/>
  <c r="Q223" i="12"/>
  <c r="Q223" i="23"/>
  <c r="B224" i="12"/>
  <c r="B224" i="23"/>
  <c r="C224" i="12"/>
  <c r="C224" i="23"/>
  <c r="D224" i="12"/>
  <c r="D224" i="23"/>
  <c r="F224" i="23"/>
  <c r="G224" i="12"/>
  <c r="G224" i="23"/>
  <c r="H224" i="12"/>
  <c r="H224" i="23"/>
  <c r="I224" i="12"/>
  <c r="I224" i="23"/>
  <c r="K224" i="12"/>
  <c r="K224" i="23"/>
  <c r="N224" i="12"/>
  <c r="N224" i="23"/>
  <c r="O224" i="12"/>
  <c r="O224" i="23"/>
  <c r="Q224" i="12"/>
  <c r="Q224" i="23"/>
  <c r="B225" i="12"/>
  <c r="B225" i="23"/>
  <c r="C225" i="12"/>
  <c r="C225" i="23"/>
  <c r="D225" i="12"/>
  <c r="D225" i="23"/>
  <c r="F225" i="23"/>
  <c r="G225" i="12"/>
  <c r="G225" i="23"/>
  <c r="H225" i="12"/>
  <c r="H225" i="23"/>
  <c r="I225" i="12"/>
  <c r="I225" i="23"/>
  <c r="K225" i="12"/>
  <c r="K225" i="23"/>
  <c r="N225" i="12"/>
  <c r="N225" i="23"/>
  <c r="O225" i="12"/>
  <c r="O225" i="23"/>
  <c r="Q225" i="12"/>
  <c r="Q225" i="23"/>
  <c r="B226" i="12"/>
  <c r="B226" i="23"/>
  <c r="C226" i="12"/>
  <c r="C226" i="23"/>
  <c r="D226" i="12"/>
  <c r="D226" i="23"/>
  <c r="F226" i="23"/>
  <c r="G226" i="12"/>
  <c r="G226" i="23"/>
  <c r="H226" i="12"/>
  <c r="H226" i="23"/>
  <c r="I226" i="12"/>
  <c r="I226" i="23"/>
  <c r="K226" i="12"/>
  <c r="K226" i="23"/>
  <c r="N226" i="12"/>
  <c r="N226" i="23"/>
  <c r="O226" i="12"/>
  <c r="O226" i="23"/>
  <c r="Q226" i="12"/>
  <c r="Q226" i="23"/>
  <c r="B227" i="12"/>
  <c r="B227" i="23"/>
  <c r="C227" i="12"/>
  <c r="C227" i="23"/>
  <c r="D227" i="12"/>
  <c r="D227" i="23"/>
  <c r="F227" i="23"/>
  <c r="G227" i="12"/>
  <c r="G227" i="23"/>
  <c r="H227" i="12"/>
  <c r="H227" i="23"/>
  <c r="I227" i="12"/>
  <c r="I227" i="23"/>
  <c r="K227" i="12"/>
  <c r="K227" i="23"/>
  <c r="N227" i="12"/>
  <c r="N227" i="23"/>
  <c r="O227" i="12"/>
  <c r="O227" i="23"/>
  <c r="Q227" i="12"/>
  <c r="Q227" i="23"/>
  <c r="B228" i="12"/>
  <c r="B228" i="23"/>
  <c r="C228" i="12"/>
  <c r="C228" i="23"/>
  <c r="D228" i="12"/>
  <c r="D228" i="23"/>
  <c r="F228" i="23"/>
  <c r="G228" i="12"/>
  <c r="G228" i="23"/>
  <c r="H228" i="12"/>
  <c r="H228" i="23"/>
  <c r="I228" i="12"/>
  <c r="I228" i="23"/>
  <c r="K228" i="12"/>
  <c r="K228" i="23"/>
  <c r="N228" i="12"/>
  <c r="N228" i="23"/>
  <c r="O228" i="12"/>
  <c r="O228" i="23"/>
  <c r="Q228" i="12"/>
  <c r="Q228" i="23"/>
  <c r="B229" i="12"/>
  <c r="B229" i="23"/>
  <c r="C229" i="12"/>
  <c r="C229" i="23"/>
  <c r="D229" i="12"/>
  <c r="D229" i="23"/>
  <c r="F229" i="23"/>
  <c r="G229" i="12"/>
  <c r="G229" i="23"/>
  <c r="H229" i="12"/>
  <c r="H229" i="23"/>
  <c r="I229" i="12"/>
  <c r="I229" i="23"/>
  <c r="K229" i="12"/>
  <c r="K229" i="23"/>
  <c r="N229" i="12"/>
  <c r="N229" i="23"/>
  <c r="O229" i="12"/>
  <c r="O229" i="23"/>
  <c r="Q229" i="12"/>
  <c r="Q229" i="23"/>
  <c r="B230" i="12"/>
  <c r="B230" i="23"/>
  <c r="C230" i="12"/>
  <c r="C230" i="23"/>
  <c r="D230" i="12"/>
  <c r="D230" i="23"/>
  <c r="F230" i="23"/>
  <c r="G230" i="12"/>
  <c r="G230" i="23"/>
  <c r="H230" i="12"/>
  <c r="H230" i="23"/>
  <c r="I230" i="12"/>
  <c r="I230" i="23"/>
  <c r="K230" i="12"/>
  <c r="K230" i="23"/>
  <c r="N230" i="12"/>
  <c r="N230" i="23"/>
  <c r="O230" i="12"/>
  <c r="O230" i="23"/>
  <c r="Q230" i="12"/>
  <c r="Q230" i="23"/>
  <c r="B231" i="12"/>
  <c r="B231" i="23"/>
  <c r="C231" i="12"/>
  <c r="C231" i="23"/>
  <c r="D231" i="12"/>
  <c r="D231" i="23"/>
  <c r="F231" i="23"/>
  <c r="G231" i="12"/>
  <c r="G231" i="23"/>
  <c r="H231" i="12"/>
  <c r="H231" i="23"/>
  <c r="I231" i="12"/>
  <c r="I231" i="23"/>
  <c r="K231" i="12"/>
  <c r="K231" i="23"/>
  <c r="N231" i="12"/>
  <c r="N231" i="23"/>
  <c r="O231" i="12"/>
  <c r="O231" i="23"/>
  <c r="Q231" i="12"/>
  <c r="Q231" i="23"/>
  <c r="B232" i="12"/>
  <c r="B232" i="23"/>
  <c r="C232" i="12"/>
  <c r="C232" i="23"/>
  <c r="D232" i="12"/>
  <c r="D232" i="23"/>
  <c r="F232" i="23"/>
  <c r="G232" i="12"/>
  <c r="G232" i="23"/>
  <c r="H232" i="12"/>
  <c r="H232" i="23"/>
  <c r="I232" i="12"/>
  <c r="I232" i="23"/>
  <c r="K232" i="12"/>
  <c r="K232" i="23"/>
  <c r="N232" i="12"/>
  <c r="N232" i="23"/>
  <c r="O232" i="12"/>
  <c r="O232" i="23"/>
  <c r="Q232" i="12"/>
  <c r="Q232" i="23"/>
  <c r="B233" i="12"/>
  <c r="B233" i="23"/>
  <c r="C233" i="12"/>
  <c r="C233" i="23"/>
  <c r="D233" i="12"/>
  <c r="D233" i="23"/>
  <c r="F233" i="23"/>
  <c r="G233" i="12"/>
  <c r="G233" i="23"/>
  <c r="H233" i="12"/>
  <c r="H233" i="23"/>
  <c r="I233" i="12"/>
  <c r="I233" i="23"/>
  <c r="K233" i="12"/>
  <c r="K233" i="23"/>
  <c r="N233" i="12"/>
  <c r="N233" i="23"/>
  <c r="O233" i="12"/>
  <c r="O233" i="23"/>
  <c r="Q233" i="12"/>
  <c r="Q233" i="23"/>
  <c r="B234" i="12"/>
  <c r="B234" i="23"/>
  <c r="C234" i="12"/>
  <c r="C234" i="23"/>
  <c r="D234" i="12"/>
  <c r="D234" i="23"/>
  <c r="F234" i="23"/>
  <c r="G234" i="12"/>
  <c r="G234" i="23"/>
  <c r="H234" i="12"/>
  <c r="H234" i="23"/>
  <c r="I234" i="12"/>
  <c r="I234" i="23"/>
  <c r="K234" i="12"/>
  <c r="K234" i="23"/>
  <c r="N234" i="12"/>
  <c r="N234" i="23"/>
  <c r="O234" i="12"/>
  <c r="O234" i="23"/>
  <c r="Q234" i="12"/>
  <c r="Q234" i="23"/>
  <c r="B235" i="12"/>
  <c r="B235" i="23"/>
  <c r="C235" i="12"/>
  <c r="C235" i="23"/>
  <c r="D235" i="12"/>
  <c r="D235" i="23"/>
  <c r="F235" i="23"/>
  <c r="G235" i="12"/>
  <c r="G235" i="23"/>
  <c r="H235" i="12"/>
  <c r="H235" i="23"/>
  <c r="I235" i="12"/>
  <c r="I235" i="23"/>
  <c r="K235" i="12"/>
  <c r="K235" i="23"/>
  <c r="N235" i="12"/>
  <c r="N235" i="23"/>
  <c r="O235" i="12"/>
  <c r="O235" i="23"/>
  <c r="Q235" i="12"/>
  <c r="Q235" i="23"/>
  <c r="B236" i="12"/>
  <c r="B236" i="23"/>
  <c r="C236" i="12"/>
  <c r="C236" i="23"/>
  <c r="D236" i="12"/>
  <c r="D236" i="23"/>
  <c r="F236" i="23"/>
  <c r="G236" i="12"/>
  <c r="G236" i="23"/>
  <c r="H236" i="12"/>
  <c r="H236" i="23"/>
  <c r="I236" i="12"/>
  <c r="I236" i="23"/>
  <c r="K236" i="12"/>
  <c r="K236" i="23"/>
  <c r="N236" i="12"/>
  <c r="N236" i="23"/>
  <c r="O236" i="12"/>
  <c r="O236" i="23"/>
  <c r="Q236" i="12"/>
  <c r="Q236" i="23"/>
  <c r="B237" i="12"/>
  <c r="B237" i="23"/>
  <c r="C237" i="12"/>
  <c r="C237" i="23"/>
  <c r="D237" i="12"/>
  <c r="D237" i="23"/>
  <c r="F237" i="23"/>
  <c r="G237" i="12"/>
  <c r="G237" i="23"/>
  <c r="H237" i="12"/>
  <c r="H237" i="23"/>
  <c r="I237" i="12"/>
  <c r="I237" i="23"/>
  <c r="K237" i="12"/>
  <c r="K237" i="23"/>
  <c r="N237" i="12"/>
  <c r="N237" i="23"/>
  <c r="O237" i="12"/>
  <c r="O237" i="23"/>
  <c r="Q237" i="12"/>
  <c r="Q237" i="23"/>
  <c r="B238" i="12"/>
  <c r="B238" i="23"/>
  <c r="C238" i="12"/>
  <c r="C238" i="23"/>
  <c r="D238" i="12"/>
  <c r="D238" i="23"/>
  <c r="F238" i="23"/>
  <c r="G238" i="12"/>
  <c r="G238" i="23"/>
  <c r="H238" i="12"/>
  <c r="H238" i="23"/>
  <c r="I238" i="12"/>
  <c r="I238" i="23"/>
  <c r="K238" i="12"/>
  <c r="K238" i="23"/>
  <c r="N238" i="12"/>
  <c r="N238" i="23"/>
  <c r="O238" i="12"/>
  <c r="O238" i="23"/>
  <c r="Q238" i="12"/>
  <c r="Q238" i="23"/>
  <c r="B239" i="12"/>
  <c r="B239" i="23"/>
  <c r="C239" i="12"/>
  <c r="C239" i="23"/>
  <c r="D239" i="12"/>
  <c r="D239" i="23"/>
  <c r="F239" i="23"/>
  <c r="G239" i="12"/>
  <c r="G239" i="23"/>
  <c r="H239" i="12"/>
  <c r="H239" i="23"/>
  <c r="I239" i="12"/>
  <c r="I239" i="23"/>
  <c r="K239" i="12"/>
  <c r="K239" i="23"/>
  <c r="N239" i="12"/>
  <c r="N239" i="23"/>
  <c r="O239" i="12"/>
  <c r="O239" i="23"/>
  <c r="Q239" i="12"/>
  <c r="Q239" i="23"/>
  <c r="B240" i="12"/>
  <c r="B240" i="23"/>
  <c r="C240" i="12"/>
  <c r="C240" i="23"/>
  <c r="D240" i="12"/>
  <c r="D240" i="23"/>
  <c r="F240" i="23"/>
  <c r="G240" i="12"/>
  <c r="G240" i="23"/>
  <c r="H240" i="12"/>
  <c r="H240" i="23"/>
  <c r="I240" i="12"/>
  <c r="I240" i="23"/>
  <c r="K240" i="12"/>
  <c r="K240" i="23"/>
  <c r="N240" i="12"/>
  <c r="N240" i="23"/>
  <c r="O240" i="12"/>
  <c r="O240" i="23"/>
  <c r="Q240" i="12"/>
  <c r="Q240" i="23"/>
  <c r="B241" i="12"/>
  <c r="B241" i="23"/>
  <c r="C241" i="12"/>
  <c r="C241" i="23"/>
  <c r="D241" i="12"/>
  <c r="D241" i="23"/>
  <c r="F241" i="23"/>
  <c r="G241" i="12"/>
  <c r="G241" i="23"/>
  <c r="H241" i="12"/>
  <c r="H241" i="23"/>
  <c r="I241" i="12"/>
  <c r="I241" i="23"/>
  <c r="K241" i="12"/>
  <c r="K241" i="23"/>
  <c r="N241" i="12"/>
  <c r="N241" i="23"/>
  <c r="O241" i="12"/>
  <c r="O241" i="23"/>
  <c r="Q241" i="12"/>
  <c r="Q241" i="23"/>
  <c r="B242" i="12"/>
  <c r="B242" i="23"/>
  <c r="C242" i="12"/>
  <c r="C242" i="23"/>
  <c r="D242" i="12"/>
  <c r="D242" i="23"/>
  <c r="F242" i="23"/>
  <c r="G242" i="12"/>
  <c r="G242" i="23"/>
  <c r="H242" i="12"/>
  <c r="H242" i="23"/>
  <c r="I242" i="12"/>
  <c r="I242" i="23"/>
  <c r="K242" i="12"/>
  <c r="K242" i="23"/>
  <c r="N242" i="12"/>
  <c r="N242" i="23"/>
  <c r="O242" i="12"/>
  <c r="O242" i="23"/>
  <c r="Q242" i="12"/>
  <c r="Q242" i="23"/>
  <c r="B243" i="12"/>
  <c r="B243" i="23"/>
  <c r="C243" i="12"/>
  <c r="C243" i="23"/>
  <c r="D243" i="12"/>
  <c r="D243" i="23"/>
  <c r="F243" i="23"/>
  <c r="G243" i="12"/>
  <c r="G243" i="23"/>
  <c r="H243" i="12"/>
  <c r="H243" i="23"/>
  <c r="I243" i="12"/>
  <c r="I243" i="23"/>
  <c r="K243" i="12"/>
  <c r="K243" i="23"/>
  <c r="N243" i="12"/>
  <c r="N243" i="23"/>
  <c r="O243" i="12"/>
  <c r="O243" i="23"/>
  <c r="Q243" i="12"/>
  <c r="Q243" i="23"/>
  <c r="B244" i="12"/>
  <c r="B244" i="23"/>
  <c r="C244" i="12"/>
  <c r="C244" i="23"/>
  <c r="D244" i="12"/>
  <c r="D244" i="23"/>
  <c r="F244" i="23"/>
  <c r="G244" i="12"/>
  <c r="G244" i="23"/>
  <c r="H244" i="12"/>
  <c r="H244" i="23"/>
  <c r="I244" i="12"/>
  <c r="I244" i="23"/>
  <c r="K244" i="12"/>
  <c r="K244" i="23"/>
  <c r="N244" i="12"/>
  <c r="N244" i="23"/>
  <c r="O244" i="12"/>
  <c r="O244" i="23"/>
  <c r="Q244" i="12"/>
  <c r="Q244" i="23"/>
  <c r="B245" i="12"/>
  <c r="B245" i="23"/>
  <c r="C245" i="12"/>
  <c r="C245" i="23"/>
  <c r="D245" i="12"/>
  <c r="D245" i="23"/>
  <c r="F245" i="23"/>
  <c r="G245" i="12"/>
  <c r="G245" i="23"/>
  <c r="H245" i="12"/>
  <c r="H245" i="23"/>
  <c r="I245" i="12"/>
  <c r="I245" i="23"/>
  <c r="K245" i="12"/>
  <c r="K245" i="23"/>
  <c r="N245" i="12"/>
  <c r="N245" i="23"/>
  <c r="O245" i="12"/>
  <c r="O245" i="23"/>
  <c r="Q245" i="12"/>
  <c r="Q245" i="23"/>
  <c r="B246" i="12"/>
  <c r="B246" i="23"/>
  <c r="C246" i="12"/>
  <c r="C246" i="23"/>
  <c r="D246" i="12"/>
  <c r="D246" i="23"/>
  <c r="F246" i="23"/>
  <c r="G246" i="12"/>
  <c r="G246" i="23"/>
  <c r="H246" i="12"/>
  <c r="H246" i="23"/>
  <c r="I246" i="12"/>
  <c r="I246" i="23"/>
  <c r="K246" i="12"/>
  <c r="K246" i="23"/>
  <c r="N246" i="12"/>
  <c r="N246" i="23"/>
  <c r="O246" i="12"/>
  <c r="O246" i="23"/>
  <c r="Q246" i="12"/>
  <c r="Q246" i="23"/>
  <c r="B247" i="12"/>
  <c r="B247" i="23"/>
  <c r="C247" i="12"/>
  <c r="C247" i="23"/>
  <c r="D247" i="12"/>
  <c r="D247" i="23"/>
  <c r="F247" i="23"/>
  <c r="G247" i="12"/>
  <c r="G247" i="23"/>
  <c r="H247" i="12"/>
  <c r="H247" i="23"/>
  <c r="I247" i="12"/>
  <c r="I247" i="23"/>
  <c r="K247" i="12"/>
  <c r="K247" i="23"/>
  <c r="N247" i="12"/>
  <c r="N247" i="23"/>
  <c r="O247" i="12"/>
  <c r="O247" i="23"/>
  <c r="Q247" i="12"/>
  <c r="Q247" i="23"/>
  <c r="B248" i="12"/>
  <c r="B248" i="23"/>
  <c r="C248" i="12"/>
  <c r="C248" i="23"/>
  <c r="D248" i="12"/>
  <c r="D248" i="23"/>
  <c r="F248" i="23"/>
  <c r="G248" i="12"/>
  <c r="G248" i="23"/>
  <c r="H248" i="12"/>
  <c r="H248" i="23"/>
  <c r="I248" i="12"/>
  <c r="I248" i="23"/>
  <c r="K248" i="12"/>
  <c r="K248" i="23"/>
  <c r="N248" i="12"/>
  <c r="N248" i="23"/>
  <c r="O248" i="12"/>
  <c r="O248" i="23"/>
  <c r="Q248" i="12"/>
  <c r="Q248" i="23"/>
  <c r="B249" i="12"/>
  <c r="B249" i="23"/>
  <c r="C249" i="12"/>
  <c r="C249" i="23"/>
  <c r="D249" i="12"/>
  <c r="D249" i="23"/>
  <c r="F249" i="23"/>
  <c r="G249" i="12"/>
  <c r="G249" i="23"/>
  <c r="H249" i="12"/>
  <c r="H249" i="23"/>
  <c r="I249" i="12"/>
  <c r="I249" i="23"/>
  <c r="K249" i="12"/>
  <c r="K249" i="23"/>
  <c r="N249" i="12"/>
  <c r="N249" i="23"/>
  <c r="O249" i="12"/>
  <c r="O249" i="23"/>
  <c r="Q249" i="12"/>
  <c r="Q249" i="23"/>
  <c r="B250" i="12"/>
  <c r="B250" i="23"/>
  <c r="C250" i="12"/>
  <c r="C250" i="23"/>
  <c r="D250" i="12"/>
  <c r="D250" i="23"/>
  <c r="F250" i="23"/>
  <c r="G250" i="12"/>
  <c r="G250" i="23"/>
  <c r="H250" i="12"/>
  <c r="H250" i="23"/>
  <c r="I250" i="12"/>
  <c r="I250" i="23"/>
  <c r="K250" i="12"/>
  <c r="K250" i="23"/>
  <c r="N250" i="12"/>
  <c r="N250" i="23"/>
  <c r="O250" i="12"/>
  <c r="O250" i="23"/>
  <c r="Q250" i="12"/>
  <c r="Q250" i="23"/>
  <c r="B251" i="12"/>
  <c r="B251" i="23"/>
  <c r="C251" i="12"/>
  <c r="C251" i="23"/>
  <c r="D251" i="12"/>
  <c r="D251" i="23"/>
  <c r="F251" i="23"/>
  <c r="G251" i="12"/>
  <c r="G251" i="23"/>
  <c r="H251" i="12"/>
  <c r="H251" i="23"/>
  <c r="I251" i="12"/>
  <c r="I251" i="23"/>
  <c r="K251" i="12"/>
  <c r="K251" i="23"/>
  <c r="N251" i="12"/>
  <c r="N251" i="23"/>
  <c r="O251" i="12"/>
  <c r="O251" i="23"/>
  <c r="Q251" i="12"/>
  <c r="Q251" i="23"/>
  <c r="B252" i="12"/>
  <c r="B252" i="23"/>
  <c r="C252" i="12"/>
  <c r="C252" i="23"/>
  <c r="D252" i="12"/>
  <c r="D252" i="23"/>
  <c r="F252" i="23"/>
  <c r="G252" i="12"/>
  <c r="G252" i="23"/>
  <c r="H252" i="12"/>
  <c r="H252" i="23"/>
  <c r="I252" i="12"/>
  <c r="I252" i="23"/>
  <c r="K252" i="12"/>
  <c r="K252" i="23"/>
  <c r="N252" i="12"/>
  <c r="N252" i="23"/>
  <c r="O252" i="12"/>
  <c r="O252" i="23"/>
  <c r="Q252" i="12"/>
  <c r="Q252" i="23"/>
  <c r="B253" i="12"/>
  <c r="B253" i="23"/>
  <c r="C253" i="12"/>
  <c r="C253" i="23"/>
  <c r="D253" i="12"/>
  <c r="D253" i="23"/>
  <c r="F253" i="23"/>
  <c r="G253" i="12"/>
  <c r="G253" i="23"/>
  <c r="H253" i="12"/>
  <c r="H253" i="23"/>
  <c r="I253" i="12"/>
  <c r="I253" i="23"/>
  <c r="K253" i="12"/>
  <c r="K253" i="23"/>
  <c r="N253" i="12"/>
  <c r="N253" i="23"/>
  <c r="O253" i="12"/>
  <c r="O253" i="23"/>
  <c r="Q253" i="12"/>
  <c r="Q253" i="23"/>
  <c r="B254" i="12"/>
  <c r="B254" i="23"/>
  <c r="C254" i="12"/>
  <c r="C254" i="23"/>
  <c r="D254" i="12"/>
  <c r="D254" i="23"/>
  <c r="F254" i="23"/>
  <c r="G254" i="12"/>
  <c r="G254" i="23"/>
  <c r="H254" i="12"/>
  <c r="H254" i="23"/>
  <c r="I254" i="12"/>
  <c r="I254" i="23"/>
  <c r="K254" i="12"/>
  <c r="K254" i="23"/>
  <c r="N254" i="12"/>
  <c r="N254" i="23"/>
  <c r="O254" i="12"/>
  <c r="O254" i="23"/>
  <c r="Q254" i="12"/>
  <c r="Q254" i="23"/>
  <c r="B255" i="12"/>
  <c r="B255" i="23"/>
  <c r="C255" i="12"/>
  <c r="C255" i="23"/>
  <c r="D255" i="12"/>
  <c r="D255" i="23"/>
  <c r="F255" i="23"/>
  <c r="G255" i="12"/>
  <c r="G255" i="23"/>
  <c r="H255" i="12"/>
  <c r="H255" i="23"/>
  <c r="I255" i="12"/>
  <c r="I255" i="23"/>
  <c r="K255" i="12"/>
  <c r="K255" i="23"/>
  <c r="N255" i="12"/>
  <c r="N255" i="23"/>
  <c r="O255" i="12"/>
  <c r="O255" i="23"/>
  <c r="Q255" i="12"/>
  <c r="Q255" i="23"/>
  <c r="B256" i="12"/>
  <c r="B256" i="23"/>
  <c r="C256" i="12"/>
  <c r="C256" i="23"/>
  <c r="D256" i="12"/>
  <c r="D256" i="23"/>
  <c r="F256" i="23"/>
  <c r="G256" i="12"/>
  <c r="G256" i="23"/>
  <c r="H256" i="12"/>
  <c r="H256" i="23"/>
  <c r="I256" i="12"/>
  <c r="I256" i="23"/>
  <c r="K256" i="12"/>
  <c r="K256" i="23"/>
  <c r="N256" i="12"/>
  <c r="N256" i="23"/>
  <c r="O256" i="12"/>
  <c r="O256" i="23"/>
  <c r="Q256" i="12"/>
  <c r="Q256" i="23"/>
  <c r="B257" i="12"/>
  <c r="B257" i="23"/>
  <c r="C257" i="12"/>
  <c r="C257" i="23"/>
  <c r="D257" i="12"/>
  <c r="D257" i="23"/>
  <c r="F257" i="23"/>
  <c r="G257" i="12"/>
  <c r="G257" i="23"/>
  <c r="H257" i="12"/>
  <c r="H257" i="23"/>
  <c r="I257" i="12"/>
  <c r="I257" i="23"/>
  <c r="K257" i="12"/>
  <c r="K257" i="23"/>
  <c r="N257" i="12"/>
  <c r="N257" i="23"/>
  <c r="O257" i="12"/>
  <c r="O257" i="23"/>
  <c r="Q257" i="12"/>
  <c r="Q257" i="23"/>
  <c r="B258" i="12"/>
  <c r="B258" i="23"/>
  <c r="C258" i="12"/>
  <c r="C258" i="23"/>
  <c r="D258" i="12"/>
  <c r="D258" i="23"/>
  <c r="F258" i="23"/>
  <c r="G258" i="12"/>
  <c r="G258" i="23"/>
  <c r="H258" i="12"/>
  <c r="H258" i="23"/>
  <c r="I258" i="12"/>
  <c r="I258" i="23"/>
  <c r="K258" i="12"/>
  <c r="K258" i="23"/>
  <c r="N258" i="12"/>
  <c r="N258" i="23"/>
  <c r="O258" i="12"/>
  <c r="O258" i="23"/>
  <c r="Q258" i="12"/>
  <c r="Q258" i="23"/>
  <c r="B259" i="12"/>
  <c r="B259" i="23"/>
  <c r="C259" i="12"/>
  <c r="C259" i="23"/>
  <c r="D259" i="12"/>
  <c r="D259" i="23"/>
  <c r="F259" i="23"/>
  <c r="G259" i="12"/>
  <c r="G259" i="23"/>
  <c r="H259" i="12"/>
  <c r="H259" i="23"/>
  <c r="I259" i="12"/>
  <c r="I259" i="23"/>
  <c r="K259" i="12"/>
  <c r="K259" i="23"/>
  <c r="N259" i="12"/>
  <c r="N259" i="23"/>
  <c r="O259" i="12"/>
  <c r="O259" i="23"/>
  <c r="Q259" i="12"/>
  <c r="Q259" i="23"/>
  <c r="B260" i="12"/>
  <c r="B260" i="23"/>
  <c r="C260" i="12"/>
  <c r="C260" i="23"/>
  <c r="D260" i="12"/>
  <c r="D260" i="23"/>
  <c r="F260" i="23"/>
  <c r="G260" i="12"/>
  <c r="G260" i="23"/>
  <c r="H260" i="12"/>
  <c r="H260" i="23"/>
  <c r="I260" i="12"/>
  <c r="I260" i="23"/>
  <c r="K260" i="12"/>
  <c r="K260" i="23"/>
  <c r="N260" i="12"/>
  <c r="N260" i="23"/>
  <c r="O260" i="12"/>
  <c r="O260" i="23"/>
  <c r="Q260" i="12"/>
  <c r="Q260" i="23"/>
  <c r="B261" i="12"/>
  <c r="B261" i="23"/>
  <c r="C261" i="12"/>
  <c r="C261" i="23"/>
  <c r="D261" i="12"/>
  <c r="D261" i="23"/>
  <c r="F261" i="23"/>
  <c r="G261" i="12"/>
  <c r="G261" i="23"/>
  <c r="H261" i="12"/>
  <c r="H261" i="23"/>
  <c r="I261" i="12"/>
  <c r="I261" i="23"/>
  <c r="K261" i="12"/>
  <c r="K261" i="23"/>
  <c r="N261" i="12"/>
  <c r="N261" i="23"/>
  <c r="O261" i="12"/>
  <c r="O261" i="23"/>
  <c r="Q261" i="12"/>
  <c r="Q261" i="23"/>
  <c r="B262" i="12"/>
  <c r="B262" i="23"/>
  <c r="C262" i="12"/>
  <c r="C262" i="23"/>
  <c r="D262" i="12"/>
  <c r="D262" i="23"/>
  <c r="F262" i="23"/>
  <c r="G262" i="12"/>
  <c r="G262" i="23"/>
  <c r="H262" i="12"/>
  <c r="H262" i="23"/>
  <c r="I262" i="12"/>
  <c r="I262" i="23"/>
  <c r="K262" i="12"/>
  <c r="K262" i="23"/>
  <c r="N262" i="12"/>
  <c r="N262" i="23"/>
  <c r="O262" i="12"/>
  <c r="O262" i="23"/>
  <c r="Q262" i="12"/>
  <c r="Q262" i="23"/>
  <c r="B263" i="12"/>
  <c r="B263" i="23"/>
  <c r="C263" i="12"/>
  <c r="C263" i="23"/>
  <c r="D263" i="12"/>
  <c r="D263" i="23"/>
  <c r="F263" i="23"/>
  <c r="G263" i="12"/>
  <c r="G263" i="23"/>
  <c r="H263" i="12"/>
  <c r="H263" i="23"/>
  <c r="I263" i="12"/>
  <c r="I263" i="23"/>
  <c r="K263" i="12"/>
  <c r="K263" i="23"/>
  <c r="N263" i="12"/>
  <c r="N263" i="23"/>
  <c r="O263" i="12"/>
  <c r="O263" i="23"/>
  <c r="Q263" i="12"/>
  <c r="Q263" i="23"/>
  <c r="B264" i="12"/>
  <c r="B264" i="23"/>
  <c r="C264" i="12"/>
  <c r="C264" i="23"/>
  <c r="D264" i="12"/>
  <c r="D264" i="23"/>
  <c r="F264" i="23"/>
  <c r="G264" i="12"/>
  <c r="G264" i="23"/>
  <c r="H264" i="12"/>
  <c r="H264" i="23"/>
  <c r="I264" i="12"/>
  <c r="I264" i="23"/>
  <c r="K264" i="12"/>
  <c r="K264" i="23"/>
  <c r="N264" i="12"/>
  <c r="N264" i="23"/>
  <c r="O264" i="12"/>
  <c r="O264" i="23"/>
  <c r="Q264" i="12"/>
  <c r="Q264" i="23"/>
  <c r="B265" i="12"/>
  <c r="B265" i="23"/>
  <c r="C265" i="12"/>
  <c r="C265" i="23"/>
  <c r="D265" i="12"/>
  <c r="D265" i="23"/>
  <c r="F265" i="23"/>
  <c r="G265" i="12"/>
  <c r="G265" i="23"/>
  <c r="H265" i="12"/>
  <c r="H265" i="23"/>
  <c r="I265" i="12"/>
  <c r="I265" i="23"/>
  <c r="K265" i="12"/>
  <c r="K265" i="23"/>
  <c r="N265" i="12"/>
  <c r="N265" i="23"/>
  <c r="O265" i="12"/>
  <c r="O265" i="23"/>
  <c r="Q265" i="12"/>
  <c r="Q265" i="23"/>
  <c r="B266" i="12"/>
  <c r="B266" i="23"/>
  <c r="C266" i="12"/>
  <c r="C266" i="23"/>
  <c r="D266" i="12"/>
  <c r="D266" i="23"/>
  <c r="F266" i="23"/>
  <c r="G266" i="12"/>
  <c r="G266" i="23"/>
  <c r="H266" i="12"/>
  <c r="H266" i="23"/>
  <c r="I266" i="12"/>
  <c r="I266" i="23"/>
  <c r="K266" i="12"/>
  <c r="K266" i="23"/>
  <c r="N266" i="12"/>
  <c r="N266" i="23"/>
  <c r="O266" i="12"/>
  <c r="O266" i="23"/>
  <c r="Q266" i="12"/>
  <c r="Q266" i="23"/>
  <c r="B267" i="12"/>
  <c r="B267" i="23"/>
  <c r="C267" i="12"/>
  <c r="C267" i="23"/>
  <c r="D267" i="12"/>
  <c r="D267" i="23"/>
  <c r="F267" i="23"/>
  <c r="G267" i="12"/>
  <c r="G267" i="23"/>
  <c r="H267" i="12"/>
  <c r="H267" i="23"/>
  <c r="I267" i="12"/>
  <c r="I267" i="23"/>
  <c r="K267" i="12"/>
  <c r="K267" i="23"/>
  <c r="N267" i="12"/>
  <c r="N267" i="23"/>
  <c r="O267" i="12"/>
  <c r="O267" i="23"/>
  <c r="Q267" i="12"/>
  <c r="Q267" i="23"/>
  <c r="B268" i="12"/>
  <c r="B268" i="23"/>
  <c r="C268" i="12"/>
  <c r="C268" i="23"/>
  <c r="D268" i="12"/>
  <c r="D268" i="23"/>
  <c r="F268" i="23"/>
  <c r="G268" i="12"/>
  <c r="G268" i="23"/>
  <c r="H268" i="12"/>
  <c r="H268" i="23"/>
  <c r="I268" i="12"/>
  <c r="I268" i="23"/>
  <c r="K268" i="12"/>
  <c r="K268" i="23"/>
  <c r="N268" i="12"/>
  <c r="N268" i="23"/>
  <c r="O268" i="12"/>
  <c r="O268" i="23"/>
  <c r="Q268" i="12"/>
  <c r="Q268" i="23"/>
  <c r="B269" i="12"/>
  <c r="B269" i="23"/>
  <c r="C269" i="12"/>
  <c r="C269" i="23"/>
  <c r="D269" i="12"/>
  <c r="D269" i="23"/>
  <c r="F269" i="23"/>
  <c r="G269" i="12"/>
  <c r="G269" i="23"/>
  <c r="H269" i="12"/>
  <c r="H269" i="23"/>
  <c r="I269" i="12"/>
  <c r="I269" i="23"/>
  <c r="K269" i="12"/>
  <c r="K269" i="23"/>
  <c r="N269" i="12"/>
  <c r="N269" i="23"/>
  <c r="O269" i="12"/>
  <c r="O269" i="23"/>
  <c r="Q269" i="12"/>
  <c r="Q269" i="23"/>
  <c r="B270" i="12"/>
  <c r="B270" i="23"/>
  <c r="C270" i="12"/>
  <c r="C270" i="23"/>
  <c r="D270" i="12"/>
  <c r="D270" i="23"/>
  <c r="F270" i="23"/>
  <c r="G270" i="12"/>
  <c r="G270" i="23"/>
  <c r="H270" i="12"/>
  <c r="H270" i="23"/>
  <c r="I270" i="12"/>
  <c r="I270" i="23"/>
  <c r="K270" i="12"/>
  <c r="K270" i="23"/>
  <c r="N270" i="12"/>
  <c r="N270" i="23"/>
  <c r="O270" i="12"/>
  <c r="O270" i="23"/>
  <c r="Q270" i="12"/>
  <c r="Q270" i="23"/>
  <c r="B271" i="12"/>
  <c r="B271" i="23"/>
  <c r="C271" i="12"/>
  <c r="C271" i="23"/>
  <c r="D271" i="12"/>
  <c r="D271" i="23"/>
  <c r="F271" i="23"/>
  <c r="G271" i="12"/>
  <c r="G271" i="23"/>
  <c r="H271" i="12"/>
  <c r="H271" i="23"/>
  <c r="I271" i="12"/>
  <c r="I271" i="23"/>
  <c r="K271" i="12"/>
  <c r="K271" i="23"/>
  <c r="N271" i="12"/>
  <c r="N271" i="23"/>
  <c r="O271" i="12"/>
  <c r="O271" i="23"/>
  <c r="Q271" i="12"/>
  <c r="Q271" i="23"/>
  <c r="B272" i="12"/>
  <c r="B272" i="23"/>
  <c r="C272" i="12"/>
  <c r="C272" i="23"/>
  <c r="D272" i="12"/>
  <c r="D272" i="23"/>
  <c r="F272" i="23"/>
  <c r="G272" i="12"/>
  <c r="G272" i="23"/>
  <c r="H272" i="12"/>
  <c r="H272" i="23"/>
  <c r="I272" i="12"/>
  <c r="I272" i="23"/>
  <c r="K272" i="12"/>
  <c r="K272" i="23"/>
  <c r="N272" i="12"/>
  <c r="N272" i="23"/>
  <c r="O272" i="12"/>
  <c r="O272" i="23"/>
  <c r="Q272" i="12"/>
  <c r="Q272" i="23"/>
  <c r="B273" i="12"/>
  <c r="B273" i="23"/>
  <c r="C273" i="12"/>
  <c r="C273" i="23"/>
  <c r="D273" i="12"/>
  <c r="D273" i="23"/>
  <c r="F273" i="23"/>
  <c r="G273" i="12"/>
  <c r="G273" i="23"/>
  <c r="H273" i="12"/>
  <c r="H273" i="23"/>
  <c r="I273" i="12"/>
  <c r="I273" i="23"/>
  <c r="K273" i="12"/>
  <c r="K273" i="23"/>
  <c r="N273" i="12"/>
  <c r="N273" i="23"/>
  <c r="O273" i="12"/>
  <c r="O273" i="23"/>
  <c r="Q273" i="12"/>
  <c r="Q273" i="23"/>
  <c r="B274" i="12"/>
  <c r="B274" i="23"/>
  <c r="C274" i="12"/>
  <c r="C274" i="23"/>
  <c r="D274" i="12"/>
  <c r="D274" i="23"/>
  <c r="F274" i="23"/>
  <c r="G274" i="12"/>
  <c r="G274" i="23"/>
  <c r="H274" i="12"/>
  <c r="H274" i="23"/>
  <c r="I274" i="12"/>
  <c r="I274" i="23"/>
  <c r="K274" i="12"/>
  <c r="K274" i="23"/>
  <c r="N274" i="12"/>
  <c r="N274" i="23"/>
  <c r="O274" i="12"/>
  <c r="O274" i="23"/>
  <c r="Q274" i="12"/>
  <c r="Q274" i="23"/>
  <c r="B275" i="12"/>
  <c r="B275" i="23"/>
  <c r="C275" i="12"/>
  <c r="C275" i="23"/>
  <c r="D275" i="12"/>
  <c r="D275" i="23"/>
  <c r="F275" i="23"/>
  <c r="G275" i="12"/>
  <c r="G275" i="23"/>
  <c r="H275" i="12"/>
  <c r="H275" i="23"/>
  <c r="I275" i="12"/>
  <c r="I275" i="23"/>
  <c r="K275" i="12"/>
  <c r="K275" i="23"/>
  <c r="N275" i="12"/>
  <c r="N275" i="23"/>
  <c r="O275" i="12"/>
  <c r="O275" i="23"/>
  <c r="Q275" i="12"/>
  <c r="Q275" i="23"/>
  <c r="B276" i="12"/>
  <c r="B276" i="23"/>
  <c r="C276" i="12"/>
  <c r="C276" i="23"/>
  <c r="D276" i="12"/>
  <c r="D276" i="23"/>
  <c r="F276" i="23"/>
  <c r="G276" i="12"/>
  <c r="G276" i="23"/>
  <c r="H276" i="12"/>
  <c r="H276" i="23"/>
  <c r="I276" i="12"/>
  <c r="I276" i="23"/>
  <c r="K276" i="12"/>
  <c r="K276" i="23"/>
  <c r="N276" i="12"/>
  <c r="N276" i="23"/>
  <c r="O276" i="12"/>
  <c r="O276" i="23"/>
  <c r="Q276" i="12"/>
  <c r="Q276" i="23"/>
  <c r="B277" i="12"/>
  <c r="B277" i="23"/>
  <c r="C277" i="12"/>
  <c r="C277" i="23"/>
  <c r="D277" i="12"/>
  <c r="D277" i="23"/>
  <c r="F277" i="23"/>
  <c r="G277" i="12"/>
  <c r="G277" i="23"/>
  <c r="H277" i="12"/>
  <c r="H277" i="23"/>
  <c r="I277" i="12"/>
  <c r="I277" i="23"/>
  <c r="K277" i="12"/>
  <c r="K277" i="23"/>
  <c r="N277" i="12"/>
  <c r="N277" i="23"/>
  <c r="O277" i="12"/>
  <c r="O277" i="23"/>
  <c r="Q277" i="12"/>
  <c r="Q277" i="23"/>
  <c r="B278" i="12"/>
  <c r="B278" i="23"/>
  <c r="C278" i="12"/>
  <c r="C278" i="23"/>
  <c r="D278" i="12"/>
  <c r="D278" i="23"/>
  <c r="F278" i="23"/>
  <c r="G278" i="12"/>
  <c r="G278" i="23"/>
  <c r="H278" i="12"/>
  <c r="H278" i="23"/>
  <c r="I278" i="12"/>
  <c r="I278" i="23"/>
  <c r="K278" i="12"/>
  <c r="K278" i="23"/>
  <c r="N278" i="12"/>
  <c r="N278" i="23"/>
  <c r="O278" i="12"/>
  <c r="O278" i="23"/>
  <c r="Q278" i="12"/>
  <c r="Q278" i="23"/>
  <c r="B279" i="12"/>
  <c r="B279" i="23"/>
  <c r="C279" i="12"/>
  <c r="C279" i="23"/>
  <c r="D279" i="12"/>
  <c r="D279" i="23"/>
  <c r="F279" i="23"/>
  <c r="G279" i="12"/>
  <c r="G279" i="23"/>
  <c r="H279" i="12"/>
  <c r="H279" i="23"/>
  <c r="I279" i="12"/>
  <c r="I279" i="23"/>
  <c r="K279" i="12"/>
  <c r="K279" i="23"/>
  <c r="N279" i="12"/>
  <c r="N279" i="23"/>
  <c r="O279" i="12"/>
  <c r="O279" i="23"/>
  <c r="Q279" i="12"/>
  <c r="Q279" i="23"/>
  <c r="B280" i="12"/>
  <c r="B280" i="23"/>
  <c r="C280" i="12"/>
  <c r="C280" i="23"/>
  <c r="D280" i="12"/>
  <c r="D280" i="23"/>
  <c r="F280" i="23"/>
  <c r="G280" i="12"/>
  <c r="G280" i="23"/>
  <c r="H280" i="12"/>
  <c r="H280" i="23"/>
  <c r="I280" i="12"/>
  <c r="I280" i="23"/>
  <c r="K280" i="12"/>
  <c r="K280" i="23"/>
  <c r="N280" i="12"/>
  <c r="N280" i="23"/>
  <c r="O280" i="12"/>
  <c r="O280" i="23"/>
  <c r="Q280" i="12"/>
  <c r="Q280" i="23"/>
  <c r="B281" i="12"/>
  <c r="B281" i="23"/>
  <c r="C281" i="12"/>
  <c r="C281" i="23"/>
  <c r="D281" i="12"/>
  <c r="D281" i="23"/>
  <c r="F281" i="23"/>
  <c r="G281" i="12"/>
  <c r="G281" i="23"/>
  <c r="H281" i="12"/>
  <c r="H281" i="23"/>
  <c r="I281" i="12"/>
  <c r="I281" i="23"/>
  <c r="K281" i="12"/>
  <c r="K281" i="23"/>
  <c r="N281" i="12"/>
  <c r="N281" i="23"/>
  <c r="O281" i="12"/>
  <c r="O281" i="23"/>
  <c r="Q281" i="12"/>
  <c r="Q281" i="23"/>
  <c r="B282" i="12"/>
  <c r="B282" i="23"/>
  <c r="C282" i="12"/>
  <c r="C282" i="23"/>
  <c r="D282" i="12"/>
  <c r="D282" i="23"/>
  <c r="F282" i="23"/>
  <c r="G282" i="12"/>
  <c r="G282" i="23"/>
  <c r="H282" i="12"/>
  <c r="H282" i="23"/>
  <c r="I282" i="12"/>
  <c r="I282" i="23"/>
  <c r="K282" i="12"/>
  <c r="K282" i="23"/>
  <c r="N282" i="12"/>
  <c r="N282" i="23"/>
  <c r="O282" i="12"/>
  <c r="O282" i="23"/>
  <c r="Q282" i="12"/>
  <c r="Q282" i="23"/>
  <c r="B283" i="12"/>
  <c r="B283" i="23"/>
  <c r="C283" i="12"/>
  <c r="C283" i="23"/>
  <c r="D283" i="12"/>
  <c r="D283" i="23"/>
  <c r="F283" i="23"/>
  <c r="G283" i="12"/>
  <c r="G283" i="23"/>
  <c r="H283" i="12"/>
  <c r="H283" i="23"/>
  <c r="I283" i="12"/>
  <c r="I283" i="23"/>
  <c r="K283" i="12"/>
  <c r="K283" i="23"/>
  <c r="N283" i="12"/>
  <c r="N283" i="23"/>
  <c r="O283" i="12"/>
  <c r="O283" i="23"/>
  <c r="Q283" i="12"/>
  <c r="Q283" i="23"/>
  <c r="B284" i="12"/>
  <c r="B284" i="23"/>
  <c r="C284" i="12"/>
  <c r="C284" i="23"/>
  <c r="D284" i="12"/>
  <c r="D284" i="23"/>
  <c r="F284" i="23"/>
  <c r="G284" i="12"/>
  <c r="G284" i="23"/>
  <c r="H284" i="12"/>
  <c r="H284" i="23"/>
  <c r="I284" i="12"/>
  <c r="I284" i="23"/>
  <c r="K284" i="12"/>
  <c r="K284" i="23"/>
  <c r="N284" i="12"/>
  <c r="N284" i="23"/>
  <c r="O284" i="12"/>
  <c r="O284" i="23"/>
  <c r="Q284" i="12"/>
  <c r="Q284" i="23"/>
  <c r="B285" i="12"/>
  <c r="B285" i="23"/>
  <c r="C285" i="12"/>
  <c r="C285" i="23"/>
  <c r="D285" i="12"/>
  <c r="D285" i="23"/>
  <c r="F285" i="23"/>
  <c r="G285" i="12"/>
  <c r="G285" i="23"/>
  <c r="H285" i="12"/>
  <c r="H285" i="23"/>
  <c r="I285" i="12"/>
  <c r="I285" i="23"/>
  <c r="K285" i="12"/>
  <c r="K285" i="23"/>
  <c r="N285" i="12"/>
  <c r="N285" i="23"/>
  <c r="O285" i="12"/>
  <c r="O285" i="23"/>
  <c r="Q285" i="12"/>
  <c r="Q285" i="23"/>
  <c r="B286" i="12"/>
  <c r="B286" i="23"/>
  <c r="C286" i="12"/>
  <c r="C286" i="23"/>
  <c r="D286" i="12"/>
  <c r="D286" i="23"/>
  <c r="F286" i="23"/>
  <c r="G286" i="12"/>
  <c r="G286" i="23"/>
  <c r="H286" i="12"/>
  <c r="H286" i="23"/>
  <c r="I286" i="12"/>
  <c r="I286" i="23"/>
  <c r="K286" i="12"/>
  <c r="K286" i="23"/>
  <c r="N286" i="12"/>
  <c r="N286" i="23"/>
  <c r="O286" i="12"/>
  <c r="O286" i="23"/>
  <c r="Q286" i="12"/>
  <c r="Q286" i="23"/>
  <c r="B287" i="12"/>
  <c r="B287" i="23"/>
  <c r="C287" i="12"/>
  <c r="C287" i="23"/>
  <c r="D287" i="12"/>
  <c r="D287" i="23"/>
  <c r="F287" i="23"/>
  <c r="G287" i="12"/>
  <c r="G287" i="23"/>
  <c r="H287" i="12"/>
  <c r="H287" i="23"/>
  <c r="I287" i="12"/>
  <c r="I287" i="23"/>
  <c r="K287" i="12"/>
  <c r="K287" i="23"/>
  <c r="N287" i="12"/>
  <c r="N287" i="23"/>
  <c r="O287" i="12"/>
  <c r="O287" i="23"/>
  <c r="Q287" i="12"/>
  <c r="Q287" i="23"/>
  <c r="B288" i="12"/>
  <c r="B288" i="23"/>
  <c r="C288" i="12"/>
  <c r="C288" i="23"/>
  <c r="D288" i="12"/>
  <c r="D288" i="23"/>
  <c r="F288" i="23"/>
  <c r="G288" i="12"/>
  <c r="G288" i="23"/>
  <c r="H288" i="12"/>
  <c r="H288" i="23"/>
  <c r="I288" i="12"/>
  <c r="I288" i="23"/>
  <c r="K288" i="12"/>
  <c r="K288" i="23"/>
  <c r="N288" i="12"/>
  <c r="N288" i="23"/>
  <c r="O288" i="12"/>
  <c r="O288" i="23"/>
  <c r="Q288" i="12"/>
  <c r="Q288" i="23"/>
  <c r="B289" i="12"/>
  <c r="B289" i="23"/>
  <c r="C289" i="12"/>
  <c r="C289" i="23"/>
  <c r="D289" i="12"/>
  <c r="D289" i="23"/>
  <c r="F289" i="23"/>
  <c r="G289" i="12"/>
  <c r="G289" i="23"/>
  <c r="H289" i="12"/>
  <c r="H289" i="23"/>
  <c r="I289" i="12"/>
  <c r="I289" i="23"/>
  <c r="K289" i="12"/>
  <c r="K289" i="23"/>
  <c r="N289" i="12"/>
  <c r="N289" i="23"/>
  <c r="O289" i="12"/>
  <c r="O289" i="23"/>
  <c r="Q289" i="12"/>
  <c r="Q289" i="23"/>
  <c r="B290" i="12"/>
  <c r="B290" i="23"/>
  <c r="C290" i="12"/>
  <c r="C290" i="23"/>
  <c r="D290" i="12"/>
  <c r="D290" i="23"/>
  <c r="F290" i="23"/>
  <c r="G290" i="12"/>
  <c r="G290" i="23"/>
  <c r="H290" i="12"/>
  <c r="H290" i="23"/>
  <c r="I290" i="12"/>
  <c r="I290" i="23"/>
  <c r="K290" i="12"/>
  <c r="K290" i="23"/>
  <c r="N290" i="12"/>
  <c r="N290" i="23"/>
  <c r="O290" i="12"/>
  <c r="O290" i="23"/>
  <c r="Q290" i="12"/>
  <c r="Q290" i="23"/>
  <c r="B291" i="12"/>
  <c r="B291" i="23"/>
  <c r="C291" i="12"/>
  <c r="C291" i="23"/>
  <c r="D291" i="12"/>
  <c r="D291" i="23"/>
  <c r="F291" i="23"/>
  <c r="G291" i="12"/>
  <c r="G291" i="23"/>
  <c r="H291" i="12"/>
  <c r="H291" i="23"/>
  <c r="I291" i="12"/>
  <c r="I291" i="23"/>
  <c r="K291" i="12"/>
  <c r="K291" i="23"/>
  <c r="N291" i="12"/>
  <c r="N291" i="23"/>
  <c r="O291" i="12"/>
  <c r="O291" i="23"/>
  <c r="Q291" i="12"/>
  <c r="Q291" i="23"/>
  <c r="B292" i="12"/>
  <c r="B292" i="23"/>
  <c r="C292" i="12"/>
  <c r="C292" i="23"/>
  <c r="D292" i="12"/>
  <c r="D292" i="23"/>
  <c r="F292" i="23"/>
  <c r="G292" i="12"/>
  <c r="G292" i="23"/>
  <c r="H292" i="12"/>
  <c r="H292" i="23"/>
  <c r="I292" i="12"/>
  <c r="I292" i="23"/>
  <c r="K292" i="12"/>
  <c r="K292" i="23"/>
  <c r="N292" i="12"/>
  <c r="N292" i="23"/>
  <c r="O292" i="12"/>
  <c r="O292" i="23"/>
  <c r="Q292" i="12"/>
  <c r="Q292" i="23"/>
  <c r="B293" i="12"/>
  <c r="B293" i="23"/>
  <c r="C293" i="12"/>
  <c r="C293" i="23"/>
  <c r="D293" i="12"/>
  <c r="D293" i="23"/>
  <c r="F293" i="23"/>
  <c r="G293" i="12"/>
  <c r="G293" i="23"/>
  <c r="H293" i="12"/>
  <c r="H293" i="23"/>
  <c r="I293" i="12"/>
  <c r="I293" i="23"/>
  <c r="K293" i="12"/>
  <c r="K293" i="23"/>
  <c r="N293" i="12"/>
  <c r="N293" i="23"/>
  <c r="O293" i="12"/>
  <c r="O293" i="23"/>
  <c r="Q293" i="12"/>
  <c r="Q293" i="23"/>
  <c r="B294" i="12"/>
  <c r="B294" i="23"/>
  <c r="C294" i="12"/>
  <c r="C294" i="23"/>
  <c r="D294" i="12"/>
  <c r="D294" i="23"/>
  <c r="F294" i="23"/>
  <c r="G294" i="12"/>
  <c r="G294" i="23"/>
  <c r="H294" i="12"/>
  <c r="H294" i="23"/>
  <c r="I294" i="12"/>
  <c r="I294" i="23"/>
  <c r="K294" i="12"/>
  <c r="K294" i="23"/>
  <c r="N294" i="12"/>
  <c r="N294" i="23"/>
  <c r="O294" i="12"/>
  <c r="O294" i="23"/>
  <c r="Q294" i="12"/>
  <c r="Q294" i="23"/>
  <c r="B295" i="12"/>
  <c r="B295" i="23"/>
  <c r="C295" i="12"/>
  <c r="C295" i="23"/>
  <c r="D295" i="12"/>
  <c r="D295" i="23"/>
  <c r="F295" i="23"/>
  <c r="G295" i="12"/>
  <c r="G295" i="23"/>
  <c r="H295" i="12"/>
  <c r="H295" i="23"/>
  <c r="I295" i="12"/>
  <c r="I295" i="23"/>
  <c r="K295" i="12"/>
  <c r="K295" i="23"/>
  <c r="N295" i="12"/>
  <c r="N295" i="23"/>
  <c r="O295" i="12"/>
  <c r="O295" i="23"/>
  <c r="Q295" i="12"/>
  <c r="Q295" i="23"/>
  <c r="B296" i="12"/>
  <c r="B296" i="23"/>
  <c r="C296" i="12"/>
  <c r="C296" i="23"/>
  <c r="D296" i="12"/>
  <c r="D296" i="23"/>
  <c r="F296" i="23"/>
  <c r="G296" i="12"/>
  <c r="G296" i="23"/>
  <c r="H296" i="12"/>
  <c r="H296" i="23"/>
  <c r="I296" i="12"/>
  <c r="I296" i="23"/>
  <c r="K296" i="12"/>
  <c r="K296" i="23"/>
  <c r="N296" i="12"/>
  <c r="N296" i="23"/>
  <c r="O296" i="12"/>
  <c r="O296" i="23"/>
  <c r="Q296" i="12"/>
  <c r="Q296" i="23"/>
  <c r="B297" i="12"/>
  <c r="B297" i="23"/>
  <c r="C297" i="12"/>
  <c r="C297" i="23"/>
  <c r="D297" i="12"/>
  <c r="D297" i="23"/>
  <c r="F297" i="23"/>
  <c r="G297" i="12"/>
  <c r="G297" i="23"/>
  <c r="H297" i="12"/>
  <c r="H297" i="23"/>
  <c r="I297" i="12"/>
  <c r="I297" i="23"/>
  <c r="K297" i="12"/>
  <c r="K297" i="23"/>
  <c r="N297" i="12"/>
  <c r="N297" i="23"/>
  <c r="O297" i="12"/>
  <c r="O297" i="23"/>
  <c r="Q297" i="12"/>
  <c r="Q297" i="23"/>
  <c r="B298" i="12"/>
  <c r="B298" i="23"/>
  <c r="C298" i="12"/>
  <c r="C298" i="23"/>
  <c r="D298" i="12"/>
  <c r="D298" i="23"/>
  <c r="F298" i="23"/>
  <c r="G298" i="12"/>
  <c r="G298" i="23"/>
  <c r="H298" i="12"/>
  <c r="H298" i="23"/>
  <c r="I298" i="12"/>
  <c r="I298" i="23"/>
  <c r="K298" i="12"/>
  <c r="K298" i="23"/>
  <c r="N298" i="12"/>
  <c r="N298" i="23"/>
  <c r="O298" i="12"/>
  <c r="O298" i="23"/>
  <c r="Q298" i="12"/>
  <c r="Q298" i="23"/>
  <c r="B299" i="12"/>
  <c r="B299" i="23"/>
  <c r="C299" i="12"/>
  <c r="C299" i="23"/>
  <c r="D299" i="12"/>
  <c r="D299" i="23"/>
  <c r="F299" i="23"/>
  <c r="G299" i="12"/>
  <c r="G299" i="23"/>
  <c r="H299" i="12"/>
  <c r="H299" i="23"/>
  <c r="I299" i="12"/>
  <c r="I299" i="23"/>
  <c r="K299" i="12"/>
  <c r="K299" i="23"/>
  <c r="N299" i="12"/>
  <c r="N299" i="23"/>
  <c r="O299" i="12"/>
  <c r="O299" i="23"/>
  <c r="Q299" i="12"/>
  <c r="Q299" i="23"/>
  <c r="B300" i="12"/>
  <c r="B300" i="23"/>
  <c r="C300" i="12"/>
  <c r="C300" i="23"/>
  <c r="D300" i="12"/>
  <c r="D300" i="23"/>
  <c r="F300" i="23"/>
  <c r="G300" i="12"/>
  <c r="G300" i="23"/>
  <c r="H300" i="12"/>
  <c r="H300" i="23"/>
  <c r="I300" i="12"/>
  <c r="I300" i="23"/>
  <c r="K300" i="12"/>
  <c r="K300" i="23"/>
  <c r="N300" i="12"/>
  <c r="N300" i="23"/>
  <c r="O300" i="12"/>
  <c r="O300" i="23"/>
  <c r="Q300" i="12"/>
  <c r="Q300" i="23"/>
  <c r="B301" i="12"/>
  <c r="B301" i="23"/>
  <c r="C301" i="12"/>
  <c r="C301" i="23"/>
  <c r="D301" i="12"/>
  <c r="D301" i="23"/>
  <c r="F301" i="23"/>
  <c r="G301" i="12"/>
  <c r="G301" i="23"/>
  <c r="H301" i="12"/>
  <c r="H301" i="23"/>
  <c r="I301" i="12"/>
  <c r="I301" i="23"/>
  <c r="K301" i="12"/>
  <c r="K301" i="23"/>
  <c r="N301" i="12"/>
  <c r="N301" i="23"/>
  <c r="O301" i="12"/>
  <c r="O301" i="23"/>
  <c r="Q301" i="12"/>
  <c r="Q301" i="23"/>
  <c r="B302" i="12"/>
  <c r="B302" i="23"/>
  <c r="C302" i="12"/>
  <c r="C302" i="23"/>
  <c r="D302" i="12"/>
  <c r="D302" i="23"/>
  <c r="F302" i="23"/>
  <c r="G302" i="12"/>
  <c r="G302" i="23"/>
  <c r="H302" i="12"/>
  <c r="H302" i="23"/>
  <c r="I302" i="12"/>
  <c r="I302" i="23"/>
  <c r="K302" i="12"/>
  <c r="K302" i="23"/>
  <c r="N302" i="12"/>
  <c r="N302" i="23"/>
  <c r="O302" i="12"/>
  <c r="O302" i="23"/>
  <c r="Q302" i="12"/>
  <c r="Q302" i="23"/>
  <c r="B303" i="12"/>
  <c r="B303" i="23"/>
  <c r="C303" i="12"/>
  <c r="C303" i="23"/>
  <c r="D303" i="12"/>
  <c r="D303" i="23"/>
  <c r="F303" i="23"/>
  <c r="G303" i="12"/>
  <c r="G303" i="23"/>
  <c r="H303" i="12"/>
  <c r="H303" i="23"/>
  <c r="I303" i="12"/>
  <c r="I303" i="23"/>
  <c r="K303" i="12"/>
  <c r="K303" i="23"/>
  <c r="N303" i="12"/>
  <c r="N303" i="23"/>
  <c r="O303" i="12"/>
  <c r="O303" i="23"/>
  <c r="Q303" i="12"/>
  <c r="Q303" i="23"/>
  <c r="B304" i="12"/>
  <c r="B304" i="23"/>
  <c r="C304" i="12"/>
  <c r="C304" i="23"/>
  <c r="D304" i="12"/>
  <c r="D304" i="23"/>
  <c r="F304" i="23"/>
  <c r="G304" i="12"/>
  <c r="G304" i="23"/>
  <c r="H304" i="12"/>
  <c r="H304" i="23"/>
  <c r="I304" i="12"/>
  <c r="I304" i="23"/>
  <c r="K304" i="12"/>
  <c r="K304" i="23"/>
  <c r="N304" i="12"/>
  <c r="N304" i="23"/>
  <c r="O304" i="12"/>
  <c r="O304" i="23"/>
  <c r="Q304" i="12"/>
  <c r="Q304" i="23"/>
  <c r="B305" i="12"/>
  <c r="B305" i="23"/>
  <c r="C305" i="12"/>
  <c r="C305" i="23"/>
  <c r="D305" i="12"/>
  <c r="D305" i="23"/>
  <c r="F305" i="23"/>
  <c r="G305" i="12"/>
  <c r="G305" i="23"/>
  <c r="H305" i="12"/>
  <c r="H305" i="23"/>
  <c r="I305" i="12"/>
  <c r="I305" i="23"/>
  <c r="K305" i="12"/>
  <c r="K305" i="23"/>
  <c r="N305" i="12"/>
  <c r="N305" i="23"/>
  <c r="O305" i="12"/>
  <c r="O305" i="23"/>
  <c r="Q305" i="12"/>
  <c r="Q305" i="23"/>
  <c r="B306" i="12"/>
  <c r="B306" i="23"/>
  <c r="C306" i="12"/>
  <c r="C306" i="23"/>
  <c r="D306" i="12"/>
  <c r="D306" i="23"/>
  <c r="F306" i="23"/>
  <c r="G306" i="12"/>
  <c r="G306" i="23"/>
  <c r="H306" i="12"/>
  <c r="H306" i="23"/>
  <c r="I306" i="12"/>
  <c r="I306" i="23"/>
  <c r="K306" i="12"/>
  <c r="K306" i="23"/>
  <c r="N306" i="12"/>
  <c r="N306" i="23"/>
  <c r="O306" i="12"/>
  <c r="O306" i="23"/>
  <c r="Q306" i="12"/>
  <c r="Q306" i="23"/>
  <c r="B307" i="12"/>
  <c r="B307" i="23"/>
  <c r="C307" i="12"/>
  <c r="C307" i="23"/>
  <c r="D307" i="12"/>
  <c r="D307" i="23"/>
  <c r="F307" i="23"/>
  <c r="G307" i="12"/>
  <c r="G307" i="23"/>
  <c r="H307" i="12"/>
  <c r="H307" i="23"/>
  <c r="I307" i="12"/>
  <c r="I307" i="23"/>
  <c r="K307" i="12"/>
  <c r="K307" i="23"/>
  <c r="N307" i="12"/>
  <c r="N307" i="23"/>
  <c r="O307" i="12"/>
  <c r="O307" i="23"/>
  <c r="Q307" i="12"/>
  <c r="Q307" i="23"/>
  <c r="B308" i="12"/>
  <c r="B308" i="23"/>
  <c r="C308" i="12"/>
  <c r="C308" i="23"/>
  <c r="D308" i="12"/>
  <c r="D308" i="23"/>
  <c r="F308" i="23"/>
  <c r="G308" i="12"/>
  <c r="G308" i="23"/>
  <c r="H308" i="12"/>
  <c r="H308" i="23"/>
  <c r="I308" i="12"/>
  <c r="I308" i="23"/>
  <c r="K308" i="12"/>
  <c r="K308" i="23"/>
  <c r="N308" i="12"/>
  <c r="N308" i="23"/>
  <c r="O308" i="12"/>
  <c r="O308" i="23"/>
  <c r="Q308" i="12"/>
  <c r="Q308" i="23"/>
  <c r="B309" i="12"/>
  <c r="B309" i="23"/>
  <c r="C309" i="12"/>
  <c r="C309" i="23"/>
  <c r="D309" i="12"/>
  <c r="D309" i="23"/>
  <c r="F309" i="23"/>
  <c r="G309" i="12"/>
  <c r="G309" i="23"/>
  <c r="H309" i="12"/>
  <c r="H309" i="23"/>
  <c r="I309" i="12"/>
  <c r="I309" i="23"/>
  <c r="K309" i="12"/>
  <c r="K309" i="23"/>
  <c r="N309" i="12"/>
  <c r="N309" i="23"/>
  <c r="O309" i="12"/>
  <c r="O309" i="23"/>
  <c r="Q309" i="12"/>
  <c r="Q309" i="23"/>
  <c r="B310" i="12"/>
  <c r="B310" i="23"/>
  <c r="C310" i="12"/>
  <c r="C310" i="23"/>
  <c r="D310" i="12"/>
  <c r="D310" i="23"/>
  <c r="F310" i="23"/>
  <c r="G310" i="12"/>
  <c r="G310" i="23"/>
  <c r="H310" i="12"/>
  <c r="H310" i="23"/>
  <c r="I310" i="12"/>
  <c r="I310" i="23"/>
  <c r="K310" i="12"/>
  <c r="K310" i="23"/>
  <c r="N310" i="12"/>
  <c r="N310" i="23"/>
  <c r="O310" i="12"/>
  <c r="O310" i="23"/>
  <c r="Q310" i="12"/>
  <c r="Q310" i="23"/>
  <c r="B311" i="12"/>
  <c r="B311" i="23"/>
  <c r="C311" i="12"/>
  <c r="C311" i="23"/>
  <c r="D311" i="12"/>
  <c r="D311" i="23"/>
  <c r="F311" i="23"/>
  <c r="G311" i="12"/>
  <c r="G311" i="23"/>
  <c r="H311" i="12"/>
  <c r="H311" i="23"/>
  <c r="I311" i="12"/>
  <c r="I311" i="23"/>
  <c r="K311" i="12"/>
  <c r="K311" i="23"/>
  <c r="N311" i="12"/>
  <c r="N311" i="23"/>
  <c r="O311" i="12"/>
  <c r="O311" i="23"/>
  <c r="Q311" i="12"/>
  <c r="Q311" i="23"/>
  <c r="B312" i="12"/>
  <c r="B312" i="23"/>
  <c r="C312" i="12"/>
  <c r="C312" i="23"/>
  <c r="D312" i="12"/>
  <c r="D312" i="23"/>
  <c r="F312" i="23"/>
  <c r="G312" i="12"/>
  <c r="G312" i="23"/>
  <c r="H312" i="12"/>
  <c r="H312" i="23"/>
  <c r="I312" i="12"/>
  <c r="I312" i="23"/>
  <c r="K312" i="12"/>
  <c r="K312" i="23"/>
  <c r="N312" i="12"/>
  <c r="N312" i="23"/>
  <c r="O312" i="12"/>
  <c r="O312" i="23"/>
  <c r="Q312" i="12"/>
  <c r="Q312" i="23"/>
  <c r="B313" i="12"/>
  <c r="B313" i="23"/>
  <c r="C313" i="12"/>
  <c r="C313" i="23"/>
  <c r="D313" i="12"/>
  <c r="D313" i="23"/>
  <c r="F313" i="23"/>
  <c r="G313" i="12"/>
  <c r="G313" i="23"/>
  <c r="H313" i="12"/>
  <c r="H313" i="23"/>
  <c r="I313" i="12"/>
  <c r="I313" i="23"/>
  <c r="K313" i="12"/>
  <c r="K313" i="23"/>
  <c r="N313" i="12"/>
  <c r="N313" i="23"/>
  <c r="O313" i="12"/>
  <c r="O313" i="23"/>
  <c r="Q313" i="12"/>
  <c r="Q313" i="23"/>
  <c r="B314" i="12"/>
  <c r="B314" i="23"/>
  <c r="C314" i="12"/>
  <c r="C314" i="23"/>
  <c r="D314" i="12"/>
  <c r="D314" i="23"/>
  <c r="F314" i="23"/>
  <c r="G314" i="12"/>
  <c r="G314" i="23"/>
  <c r="H314" i="12"/>
  <c r="H314" i="23"/>
  <c r="I314" i="12"/>
  <c r="I314" i="23"/>
  <c r="K314" i="12"/>
  <c r="K314" i="23"/>
  <c r="N314" i="12"/>
  <c r="N314" i="23"/>
  <c r="O314" i="12"/>
  <c r="O314" i="23"/>
  <c r="Q314" i="12"/>
  <c r="Q314" i="23"/>
  <c r="B315" i="12"/>
  <c r="B315" i="23"/>
  <c r="C315" i="12"/>
  <c r="C315" i="23"/>
  <c r="D315" i="12"/>
  <c r="D315" i="23"/>
  <c r="F315" i="23"/>
  <c r="G315" i="12"/>
  <c r="G315" i="23"/>
  <c r="H315" i="12"/>
  <c r="H315" i="23"/>
  <c r="I315" i="12"/>
  <c r="I315" i="23"/>
  <c r="K315" i="12"/>
  <c r="K315" i="23"/>
  <c r="N315" i="12"/>
  <c r="N315" i="23"/>
  <c r="O315" i="12"/>
  <c r="O315" i="23"/>
  <c r="Q315" i="12"/>
  <c r="Q315" i="23"/>
  <c r="B316" i="12"/>
  <c r="B316" i="23"/>
  <c r="C316" i="12"/>
  <c r="C316" i="23"/>
  <c r="D316" i="12"/>
  <c r="D316" i="23"/>
  <c r="F316" i="23"/>
  <c r="G316" i="12"/>
  <c r="G316" i="23"/>
  <c r="H316" i="12"/>
  <c r="H316" i="23"/>
  <c r="I316" i="12"/>
  <c r="I316" i="23"/>
  <c r="K316" i="12"/>
  <c r="K316" i="23"/>
  <c r="N316" i="12"/>
  <c r="N316" i="23"/>
  <c r="O316" i="12"/>
  <c r="O316" i="23"/>
  <c r="Q316" i="12"/>
  <c r="Q316" i="23"/>
  <c r="B317" i="12"/>
  <c r="B317" i="23"/>
  <c r="C317" i="12"/>
  <c r="C317" i="23"/>
  <c r="D317" i="12"/>
  <c r="D317" i="23"/>
  <c r="F317" i="23"/>
  <c r="G317" i="12"/>
  <c r="G317" i="23"/>
  <c r="H317" i="12"/>
  <c r="H317" i="23"/>
  <c r="I317" i="12"/>
  <c r="I317" i="23"/>
  <c r="K317" i="12"/>
  <c r="K317" i="23"/>
  <c r="N317" i="12"/>
  <c r="N317" i="23"/>
  <c r="O317" i="12"/>
  <c r="O317" i="23"/>
  <c r="Q317" i="12"/>
  <c r="Q317" i="23"/>
  <c r="B318" i="12"/>
  <c r="B318" i="23"/>
  <c r="C318" i="12"/>
  <c r="C318" i="23"/>
  <c r="D318" i="12"/>
  <c r="D318" i="23"/>
  <c r="F318" i="23"/>
  <c r="G318" i="12"/>
  <c r="G318" i="23"/>
  <c r="H318" i="12"/>
  <c r="H318" i="23"/>
  <c r="I318" i="12"/>
  <c r="I318" i="23"/>
  <c r="K318" i="12"/>
  <c r="K318" i="23"/>
  <c r="N318" i="12"/>
  <c r="N318" i="23"/>
  <c r="O318" i="12"/>
  <c r="O318" i="23"/>
  <c r="Q318" i="12"/>
  <c r="Q318" i="23"/>
  <c r="B319" i="12"/>
  <c r="B319" i="23"/>
  <c r="C319" i="12"/>
  <c r="C319" i="23"/>
  <c r="D319" i="12"/>
  <c r="D319" i="23"/>
  <c r="F319" i="23"/>
  <c r="G319" i="12"/>
  <c r="G319" i="23"/>
  <c r="H319" i="12"/>
  <c r="H319" i="23"/>
  <c r="I319" i="12"/>
  <c r="I319" i="23"/>
  <c r="K319" i="12"/>
  <c r="K319" i="23"/>
  <c r="N319" i="12"/>
  <c r="N319" i="23"/>
  <c r="O319" i="12"/>
  <c r="O319" i="23"/>
  <c r="Q319" i="12"/>
  <c r="Q319" i="23"/>
  <c r="B320" i="12"/>
  <c r="B320" i="23"/>
  <c r="C320" i="12"/>
  <c r="C320" i="23"/>
  <c r="D320" i="12"/>
  <c r="D320" i="23"/>
  <c r="F320" i="23"/>
  <c r="G320" i="12"/>
  <c r="G320" i="23"/>
  <c r="H320" i="12"/>
  <c r="H320" i="23"/>
  <c r="I320" i="12"/>
  <c r="I320" i="23"/>
  <c r="K320" i="12"/>
  <c r="K320" i="23"/>
  <c r="N320" i="12"/>
  <c r="N320" i="23"/>
  <c r="O320" i="12"/>
  <c r="O320" i="23"/>
  <c r="Q320" i="12"/>
  <c r="Q320" i="23"/>
  <c r="B321" i="12"/>
  <c r="B321" i="23"/>
  <c r="C321" i="12"/>
  <c r="C321" i="23"/>
  <c r="D321" i="12"/>
  <c r="D321" i="23"/>
  <c r="F321" i="23"/>
  <c r="G321" i="12"/>
  <c r="G321" i="23"/>
  <c r="H321" i="12"/>
  <c r="H321" i="23"/>
  <c r="I321" i="12"/>
  <c r="I321" i="23"/>
  <c r="K321" i="12"/>
  <c r="K321" i="23"/>
  <c r="N321" i="12"/>
  <c r="N321" i="23"/>
  <c r="O321" i="12"/>
  <c r="O321" i="23"/>
  <c r="Q321" i="12"/>
  <c r="Q321" i="23"/>
  <c r="B322" i="12"/>
  <c r="B322" i="23"/>
  <c r="C322" i="12"/>
  <c r="C322" i="23"/>
  <c r="D322" i="12"/>
  <c r="D322" i="23"/>
  <c r="F322" i="23"/>
  <c r="G322" i="12"/>
  <c r="G322" i="23"/>
  <c r="H322" i="12"/>
  <c r="H322" i="23"/>
  <c r="I322" i="12"/>
  <c r="I322" i="23"/>
  <c r="K322" i="12"/>
  <c r="K322" i="23"/>
  <c r="N322" i="12"/>
  <c r="N322" i="23"/>
  <c r="O322" i="12"/>
  <c r="O322" i="23"/>
  <c r="Q322" i="12"/>
  <c r="Q322" i="23"/>
  <c r="B323" i="12"/>
  <c r="B323" i="23"/>
  <c r="C323" i="12"/>
  <c r="C323" i="23"/>
  <c r="D323" i="12"/>
  <c r="D323" i="23"/>
  <c r="F323" i="23"/>
  <c r="G323" i="12"/>
  <c r="G323" i="23"/>
  <c r="H323" i="12"/>
  <c r="H323" i="23"/>
  <c r="I323" i="12"/>
  <c r="I323" i="23"/>
  <c r="K323" i="12"/>
  <c r="K323" i="23"/>
  <c r="N323" i="12"/>
  <c r="N323" i="23"/>
  <c r="O323" i="12"/>
  <c r="O323" i="23"/>
  <c r="Q323" i="12"/>
  <c r="Q323" i="23"/>
  <c r="B324" i="12"/>
  <c r="B324" i="23"/>
  <c r="C324" i="12"/>
  <c r="C324" i="23"/>
  <c r="D324" i="12"/>
  <c r="D324" i="23"/>
  <c r="F324" i="23"/>
  <c r="G324" i="12"/>
  <c r="G324" i="23"/>
  <c r="H324" i="12"/>
  <c r="H324" i="23"/>
  <c r="I324" i="12"/>
  <c r="I324" i="23"/>
  <c r="K324" i="12"/>
  <c r="K324" i="23"/>
  <c r="N324" i="12"/>
  <c r="N324" i="23"/>
  <c r="O324" i="12"/>
  <c r="O324" i="23"/>
  <c r="Q324" i="12"/>
  <c r="Q324" i="23"/>
  <c r="B325" i="12"/>
  <c r="B325" i="23"/>
  <c r="C325" i="12"/>
  <c r="C325" i="23"/>
  <c r="D325" i="12"/>
  <c r="D325" i="23"/>
  <c r="F325" i="23"/>
  <c r="G325" i="12"/>
  <c r="G325" i="23"/>
  <c r="H325" i="12"/>
  <c r="H325" i="23"/>
  <c r="I325" i="12"/>
  <c r="I325" i="23"/>
  <c r="K325" i="12"/>
  <c r="K325" i="23"/>
  <c r="N325" i="12"/>
  <c r="N325" i="23"/>
  <c r="O325" i="12"/>
  <c r="O325" i="23"/>
  <c r="Q325" i="12"/>
  <c r="Q325" i="23"/>
  <c r="B326" i="12"/>
  <c r="B326" i="23"/>
  <c r="C326" i="12"/>
  <c r="C326" i="23"/>
  <c r="D326" i="12"/>
  <c r="D326" i="23"/>
  <c r="F326" i="23"/>
  <c r="G326" i="12"/>
  <c r="G326" i="23"/>
  <c r="H326" i="12"/>
  <c r="H326" i="23"/>
  <c r="I326" i="12"/>
  <c r="I326" i="23"/>
  <c r="K326" i="12"/>
  <c r="K326" i="23"/>
  <c r="N326" i="12"/>
  <c r="N326" i="23"/>
  <c r="O326" i="12"/>
  <c r="O326" i="23"/>
  <c r="Q326" i="12"/>
  <c r="Q326" i="23"/>
  <c r="B327" i="12"/>
  <c r="B327" i="23"/>
  <c r="C327" i="12"/>
  <c r="C327" i="23"/>
  <c r="D327" i="12"/>
  <c r="D327" i="23"/>
  <c r="F327" i="23"/>
  <c r="G327" i="12"/>
  <c r="G327" i="23"/>
  <c r="H327" i="12"/>
  <c r="H327" i="23"/>
  <c r="I327" i="12"/>
  <c r="I327" i="23"/>
  <c r="K327" i="12"/>
  <c r="K327" i="23"/>
  <c r="N327" i="12"/>
  <c r="N327" i="23"/>
  <c r="O327" i="12"/>
  <c r="O327" i="23"/>
  <c r="Q327" i="12"/>
  <c r="Q327" i="23"/>
  <c r="B328" i="12"/>
  <c r="B328" i="23"/>
  <c r="C328" i="12"/>
  <c r="C328" i="23"/>
  <c r="D328" i="12"/>
  <c r="D328" i="23"/>
  <c r="F328" i="23"/>
  <c r="G328" i="12"/>
  <c r="G328" i="23"/>
  <c r="H328" i="12"/>
  <c r="H328" i="23"/>
  <c r="I328" i="12"/>
  <c r="I328" i="23"/>
  <c r="K328" i="12"/>
  <c r="K328" i="23"/>
  <c r="N328" i="12"/>
  <c r="N328" i="23"/>
  <c r="O328" i="12"/>
  <c r="O328" i="23"/>
  <c r="Q328" i="12"/>
  <c r="Q328" i="23"/>
  <c r="B329" i="12"/>
  <c r="B329" i="23"/>
  <c r="C329" i="12"/>
  <c r="C329" i="23"/>
  <c r="D329" i="12"/>
  <c r="D329" i="23"/>
  <c r="F329" i="23"/>
  <c r="G329" i="12"/>
  <c r="G329" i="23"/>
  <c r="H329" i="12"/>
  <c r="H329" i="23"/>
  <c r="I329" i="12"/>
  <c r="I329" i="23"/>
  <c r="K329" i="12"/>
  <c r="K329" i="23"/>
  <c r="N329" i="12"/>
  <c r="N329" i="23"/>
  <c r="O329" i="12"/>
  <c r="O329" i="23"/>
  <c r="Q329" i="12"/>
  <c r="Q329" i="23"/>
  <c r="B330" i="12"/>
  <c r="B330" i="23"/>
  <c r="C330" i="12"/>
  <c r="C330" i="23"/>
  <c r="D330" i="12"/>
  <c r="D330" i="23"/>
  <c r="F330" i="23"/>
  <c r="G330" i="12"/>
  <c r="G330" i="23"/>
  <c r="H330" i="12"/>
  <c r="H330" i="23"/>
  <c r="I330" i="12"/>
  <c r="I330" i="23"/>
  <c r="K330" i="12"/>
  <c r="K330" i="23"/>
  <c r="N330" i="12"/>
  <c r="N330" i="23"/>
  <c r="O330" i="12"/>
  <c r="O330" i="23"/>
  <c r="Q330" i="12"/>
  <c r="Q330" i="23"/>
  <c r="B331" i="12"/>
  <c r="B331" i="23"/>
  <c r="C331" i="12"/>
  <c r="C331" i="23"/>
  <c r="D331" i="12"/>
  <c r="D331" i="23"/>
  <c r="F331" i="23"/>
  <c r="G331" i="12"/>
  <c r="G331" i="23"/>
  <c r="H331" i="12"/>
  <c r="H331" i="23"/>
  <c r="I331" i="12"/>
  <c r="I331" i="23"/>
  <c r="K331" i="12"/>
  <c r="K331" i="23"/>
  <c r="N331" i="12"/>
  <c r="N331" i="23"/>
  <c r="O331" i="12"/>
  <c r="O331" i="23"/>
  <c r="Q331" i="12"/>
  <c r="Q331" i="23"/>
  <c r="B332" i="12"/>
  <c r="B332" i="23"/>
  <c r="C332" i="12"/>
  <c r="C332" i="23"/>
  <c r="D332" i="12"/>
  <c r="D332" i="23"/>
  <c r="F332" i="23"/>
  <c r="G332" i="12"/>
  <c r="G332" i="23"/>
  <c r="H332" i="12"/>
  <c r="H332" i="23"/>
  <c r="I332" i="12"/>
  <c r="I332" i="23"/>
  <c r="K332" i="12"/>
  <c r="K332" i="23"/>
  <c r="N332" i="12"/>
  <c r="N332" i="23"/>
  <c r="O332" i="12"/>
  <c r="O332" i="23"/>
  <c r="Q332" i="12"/>
  <c r="Q332" i="23"/>
  <c r="B333" i="12"/>
  <c r="B333" i="23"/>
  <c r="C333" i="12"/>
  <c r="C333" i="23"/>
  <c r="D333" i="12"/>
  <c r="D333" i="23"/>
  <c r="F333" i="23"/>
  <c r="G333" i="12"/>
  <c r="G333" i="23"/>
  <c r="H333" i="12"/>
  <c r="H333" i="23"/>
  <c r="I333" i="12"/>
  <c r="I333" i="23"/>
  <c r="K333" i="12"/>
  <c r="K333" i="23"/>
  <c r="N333" i="12"/>
  <c r="N333" i="23"/>
  <c r="O333" i="12"/>
  <c r="O333" i="23"/>
  <c r="Q333" i="12"/>
  <c r="Q333" i="23"/>
  <c r="B334" i="12"/>
  <c r="B334" i="23"/>
  <c r="C334" i="12"/>
  <c r="C334" i="23"/>
  <c r="D334" i="12"/>
  <c r="D334" i="23"/>
  <c r="F334" i="23"/>
  <c r="G334" i="12"/>
  <c r="G334" i="23"/>
  <c r="H334" i="12"/>
  <c r="H334" i="23"/>
  <c r="I334" i="12"/>
  <c r="I334" i="23"/>
  <c r="K334" i="12"/>
  <c r="K334" i="23"/>
  <c r="N334" i="12"/>
  <c r="N334" i="23"/>
  <c r="O334" i="12"/>
  <c r="O334" i="23"/>
  <c r="Q334" i="12"/>
  <c r="Q334" i="23"/>
  <c r="B335" i="12"/>
  <c r="B335" i="23"/>
  <c r="C335" i="12"/>
  <c r="C335" i="23"/>
  <c r="D335" i="12"/>
  <c r="D335" i="23"/>
  <c r="F335" i="23"/>
  <c r="G335" i="12"/>
  <c r="G335" i="23"/>
  <c r="H335" i="12"/>
  <c r="H335" i="23"/>
  <c r="I335" i="12"/>
  <c r="I335" i="23"/>
  <c r="K335" i="12"/>
  <c r="K335" i="23"/>
  <c r="N335" i="12"/>
  <c r="N335" i="23"/>
  <c r="O335" i="12"/>
  <c r="O335" i="23"/>
  <c r="Q335" i="12"/>
  <c r="Q335" i="23"/>
  <c r="B336" i="12"/>
  <c r="B336" i="23"/>
  <c r="C336" i="12"/>
  <c r="C336" i="23"/>
  <c r="D336" i="12"/>
  <c r="D336" i="23"/>
  <c r="F336" i="23"/>
  <c r="G336" i="12"/>
  <c r="G336" i="23"/>
  <c r="H336" i="12"/>
  <c r="H336" i="23"/>
  <c r="I336" i="12"/>
  <c r="I336" i="23"/>
  <c r="K336" i="12"/>
  <c r="K336" i="23"/>
  <c r="N336" i="12"/>
  <c r="N336" i="23"/>
  <c r="O336" i="12"/>
  <c r="O336" i="23"/>
  <c r="Q336" i="12"/>
  <c r="Q336" i="23"/>
  <c r="B337" i="12"/>
  <c r="B337" i="23"/>
  <c r="C337" i="12"/>
  <c r="C337" i="23"/>
  <c r="D337" i="12"/>
  <c r="D337" i="23"/>
  <c r="F337" i="23"/>
  <c r="G337" i="12"/>
  <c r="G337" i="23"/>
  <c r="H337" i="12"/>
  <c r="H337" i="23"/>
  <c r="I337" i="12"/>
  <c r="I337" i="23"/>
  <c r="K337" i="12"/>
  <c r="K337" i="23"/>
  <c r="N337" i="12"/>
  <c r="N337" i="23"/>
  <c r="O337" i="12"/>
  <c r="O337" i="23"/>
  <c r="Q337" i="12"/>
  <c r="Q337" i="23"/>
  <c r="B338" i="12"/>
  <c r="B338" i="23"/>
  <c r="C338" i="12"/>
  <c r="C338" i="23"/>
  <c r="D338" i="12"/>
  <c r="D338" i="23"/>
  <c r="F338" i="23"/>
  <c r="G338" i="12"/>
  <c r="G338" i="23"/>
  <c r="H338" i="12"/>
  <c r="H338" i="23"/>
  <c r="I338" i="12"/>
  <c r="I338" i="23"/>
  <c r="K338" i="12"/>
  <c r="K338" i="23"/>
  <c r="N338" i="12"/>
  <c r="N338" i="23"/>
  <c r="O338" i="12"/>
  <c r="O338" i="23"/>
  <c r="Q338" i="12"/>
  <c r="Q338" i="23"/>
  <c r="B339" i="12"/>
  <c r="B339" i="23"/>
  <c r="C339" i="12"/>
  <c r="C339" i="23"/>
  <c r="D339" i="12"/>
  <c r="D339" i="23"/>
  <c r="F339" i="23"/>
  <c r="G339" i="12"/>
  <c r="G339" i="23"/>
  <c r="H339" i="12"/>
  <c r="H339" i="23"/>
  <c r="I339" i="12"/>
  <c r="I339" i="23"/>
  <c r="K339" i="12"/>
  <c r="K339" i="23"/>
  <c r="N339" i="12"/>
  <c r="N339" i="23"/>
  <c r="O339" i="12"/>
  <c r="O339" i="23"/>
  <c r="Q339" i="12"/>
  <c r="Q339" i="23"/>
  <c r="B340" i="12"/>
  <c r="B340" i="23"/>
  <c r="C340" i="12"/>
  <c r="C340" i="23"/>
  <c r="D340" i="12"/>
  <c r="D340" i="23"/>
  <c r="F340" i="23"/>
  <c r="G340" i="12"/>
  <c r="G340" i="23"/>
  <c r="H340" i="12"/>
  <c r="H340" i="23"/>
  <c r="I340" i="12"/>
  <c r="I340" i="23"/>
  <c r="K340" i="12"/>
  <c r="K340" i="23"/>
  <c r="N340" i="12"/>
  <c r="N340" i="23"/>
  <c r="O340" i="12"/>
  <c r="O340" i="23"/>
  <c r="Q340" i="12"/>
  <c r="Q340" i="23"/>
  <c r="B341" i="12"/>
  <c r="B341" i="23"/>
  <c r="C341" i="12"/>
  <c r="C341" i="23"/>
  <c r="D341" i="12"/>
  <c r="D341" i="23"/>
  <c r="F341" i="23"/>
  <c r="G341" i="12"/>
  <c r="G341" i="23"/>
  <c r="H341" i="12"/>
  <c r="H341" i="23"/>
  <c r="I341" i="12"/>
  <c r="I341" i="23"/>
  <c r="K341" i="12"/>
  <c r="K341" i="23"/>
  <c r="N341" i="12"/>
  <c r="N341" i="23"/>
  <c r="O341" i="12"/>
  <c r="O341" i="23"/>
  <c r="Q341" i="12"/>
  <c r="Q341" i="23"/>
  <c r="B342" i="12"/>
  <c r="B342" i="23"/>
  <c r="C342" i="12"/>
  <c r="C342" i="23"/>
  <c r="D342" i="12"/>
  <c r="D342" i="23"/>
  <c r="F342" i="23"/>
  <c r="G342" i="12"/>
  <c r="G342" i="23"/>
  <c r="H342" i="12"/>
  <c r="H342" i="23"/>
  <c r="I342" i="12"/>
  <c r="I342" i="23"/>
  <c r="K342" i="12"/>
  <c r="K342" i="23"/>
  <c r="N342" i="12"/>
  <c r="N342" i="23"/>
  <c r="O342" i="12"/>
  <c r="O342" i="23"/>
  <c r="Q342" i="12"/>
  <c r="Q342" i="23"/>
  <c r="B343" i="12"/>
  <c r="B343" i="23"/>
  <c r="C343" i="12"/>
  <c r="C343" i="23"/>
  <c r="D343" i="12"/>
  <c r="D343" i="23"/>
  <c r="F343" i="23"/>
  <c r="G343" i="12"/>
  <c r="G343" i="23"/>
  <c r="H343" i="12"/>
  <c r="H343" i="23"/>
  <c r="I343" i="12"/>
  <c r="I343" i="23"/>
  <c r="K343" i="12"/>
  <c r="K343" i="23"/>
  <c r="N343" i="12"/>
  <c r="N343" i="23"/>
  <c r="O343" i="12"/>
  <c r="O343" i="23"/>
  <c r="Q343" i="12"/>
  <c r="Q343" i="23"/>
  <c r="B344" i="12"/>
  <c r="B344" i="23"/>
  <c r="C344" i="12"/>
  <c r="C344" i="23"/>
  <c r="D344" i="12"/>
  <c r="D344" i="23"/>
  <c r="F344" i="23"/>
  <c r="G344" i="12"/>
  <c r="G344" i="23"/>
  <c r="H344" i="12"/>
  <c r="H344" i="23"/>
  <c r="I344" i="12"/>
  <c r="I344" i="23"/>
  <c r="K344" i="12"/>
  <c r="K344" i="23"/>
  <c r="N344" i="12"/>
  <c r="N344" i="23"/>
  <c r="O344" i="12"/>
  <c r="O344" i="23"/>
  <c r="Q344" i="12"/>
  <c r="Q344" i="23"/>
  <c r="B345" i="12"/>
  <c r="B345" i="23"/>
  <c r="C345" i="12"/>
  <c r="C345" i="23"/>
  <c r="D345" i="12"/>
  <c r="D345" i="23"/>
  <c r="F345" i="23"/>
  <c r="G345" i="12"/>
  <c r="G345" i="23"/>
  <c r="H345" i="12"/>
  <c r="H345" i="23"/>
  <c r="I345" i="12"/>
  <c r="I345" i="23"/>
  <c r="K345" i="12"/>
  <c r="K345" i="23"/>
  <c r="N345" i="12"/>
  <c r="N345" i="23"/>
  <c r="O345" i="12"/>
  <c r="O345" i="23"/>
  <c r="Q345" i="12"/>
  <c r="Q345" i="23"/>
  <c r="B346" i="12"/>
  <c r="B346" i="23"/>
  <c r="C346" i="12"/>
  <c r="C346" i="23"/>
  <c r="D346" i="12"/>
  <c r="D346" i="23"/>
  <c r="F346" i="23"/>
  <c r="G346" i="12"/>
  <c r="G346" i="23"/>
  <c r="H346" i="12"/>
  <c r="H346" i="23"/>
  <c r="I346" i="12"/>
  <c r="I346" i="23"/>
  <c r="K346" i="12"/>
  <c r="K346" i="23"/>
  <c r="N346" i="12"/>
  <c r="N346" i="23"/>
  <c r="O346" i="12"/>
  <c r="O346" i="23"/>
  <c r="Q346" i="12"/>
  <c r="Q346" i="23"/>
  <c r="B347" i="12"/>
  <c r="B347" i="23"/>
  <c r="C347" i="12"/>
  <c r="C347" i="23"/>
  <c r="D347" i="12"/>
  <c r="D347" i="23"/>
  <c r="F347" i="23"/>
  <c r="G347" i="12"/>
  <c r="G347" i="23"/>
  <c r="H347" i="12"/>
  <c r="H347" i="23"/>
  <c r="I347" i="12"/>
  <c r="I347" i="23"/>
  <c r="K347" i="12"/>
  <c r="K347" i="23"/>
  <c r="N347" i="12"/>
  <c r="N347" i="23"/>
  <c r="O347" i="12"/>
  <c r="O347" i="23"/>
  <c r="Q347" i="12"/>
  <c r="Q347" i="23"/>
  <c r="B348" i="12"/>
  <c r="B348" i="23"/>
  <c r="C348" i="12"/>
  <c r="C348" i="23"/>
  <c r="D348" i="12"/>
  <c r="D348" i="23"/>
  <c r="F348" i="23"/>
  <c r="G348" i="12"/>
  <c r="G348" i="23"/>
  <c r="H348" i="12"/>
  <c r="H348" i="23"/>
  <c r="I348" i="12"/>
  <c r="I348" i="23"/>
  <c r="K348" i="12"/>
  <c r="K348" i="23"/>
  <c r="N348" i="12"/>
  <c r="N348" i="23"/>
  <c r="O348" i="12"/>
  <c r="O348" i="23"/>
  <c r="Q348" i="12"/>
  <c r="Q348" i="23"/>
  <c r="B349" i="12"/>
  <c r="B349" i="23"/>
  <c r="C349" i="12"/>
  <c r="C349" i="23"/>
  <c r="D349" i="12"/>
  <c r="D349" i="23"/>
  <c r="F349" i="23"/>
  <c r="G349" i="12"/>
  <c r="G349" i="23"/>
  <c r="H349" i="12"/>
  <c r="H349" i="23"/>
  <c r="I349" i="12"/>
  <c r="I349" i="23"/>
  <c r="K349" i="12"/>
  <c r="K349" i="23"/>
  <c r="N349" i="12"/>
  <c r="N349" i="23"/>
  <c r="O349" i="12"/>
  <c r="O349" i="23"/>
  <c r="Q349" i="12"/>
  <c r="Q349" i="23"/>
  <c r="B350" i="12"/>
  <c r="B350" i="23"/>
  <c r="C350" i="12"/>
  <c r="C350" i="23"/>
  <c r="D350" i="12"/>
  <c r="D350" i="23"/>
  <c r="F350" i="23"/>
  <c r="G350" i="12"/>
  <c r="G350" i="23"/>
  <c r="H350" i="12"/>
  <c r="H350" i="23"/>
  <c r="I350" i="12"/>
  <c r="I350" i="23"/>
  <c r="K350" i="12"/>
  <c r="K350" i="23"/>
  <c r="N350" i="12"/>
  <c r="N350" i="23"/>
  <c r="O350" i="12"/>
  <c r="O350" i="23"/>
  <c r="Q350" i="12"/>
  <c r="Q350" i="23"/>
  <c r="B351" i="12"/>
  <c r="B351" i="23"/>
  <c r="C351" i="12"/>
  <c r="C351" i="23"/>
  <c r="D351" i="12"/>
  <c r="D351" i="23"/>
  <c r="F351" i="23"/>
  <c r="G351" i="12"/>
  <c r="G351" i="23"/>
  <c r="H351" i="12"/>
  <c r="H351" i="23"/>
  <c r="I351" i="12"/>
  <c r="I351" i="23"/>
  <c r="K351" i="12"/>
  <c r="K351" i="23"/>
  <c r="N351" i="12"/>
  <c r="N351" i="23"/>
  <c r="O351" i="12"/>
  <c r="O351" i="23"/>
  <c r="Q351" i="12"/>
  <c r="Q351" i="23"/>
  <c r="B352" i="12"/>
  <c r="B352" i="23"/>
  <c r="C352" i="12"/>
  <c r="C352" i="23"/>
  <c r="D352" i="12"/>
  <c r="D352" i="23"/>
  <c r="F352" i="23"/>
  <c r="G352" i="12"/>
  <c r="G352" i="23"/>
  <c r="H352" i="12"/>
  <c r="H352" i="23"/>
  <c r="I352" i="12"/>
  <c r="I352" i="23"/>
  <c r="K352" i="12"/>
  <c r="K352" i="23"/>
  <c r="N352" i="12"/>
  <c r="N352" i="23"/>
  <c r="O352" i="12"/>
  <c r="O352" i="23"/>
  <c r="Q352" i="12"/>
  <c r="Q352" i="23"/>
  <c r="B353" i="12"/>
  <c r="B353" i="23"/>
  <c r="C353" i="12"/>
  <c r="C353" i="23"/>
  <c r="D353" i="12"/>
  <c r="D353" i="23"/>
  <c r="F353" i="23"/>
  <c r="G353" i="12"/>
  <c r="G353" i="23"/>
  <c r="H353" i="12"/>
  <c r="H353" i="23"/>
  <c r="I353" i="12"/>
  <c r="I353" i="23"/>
  <c r="K353" i="12"/>
  <c r="K353" i="23"/>
  <c r="N353" i="12"/>
  <c r="N353" i="23"/>
  <c r="O353" i="12"/>
  <c r="O353" i="23"/>
  <c r="Q353" i="12"/>
  <c r="Q353" i="23"/>
  <c r="B354" i="12"/>
  <c r="B354" i="23"/>
  <c r="C354" i="12"/>
  <c r="C354" i="23"/>
  <c r="D354" i="12"/>
  <c r="D354" i="23"/>
  <c r="F354" i="23"/>
  <c r="G354" i="12"/>
  <c r="G354" i="23"/>
  <c r="H354" i="12"/>
  <c r="H354" i="23"/>
  <c r="I354" i="12"/>
  <c r="I354" i="23"/>
  <c r="K354" i="12"/>
  <c r="K354" i="23"/>
  <c r="N354" i="12"/>
  <c r="N354" i="23"/>
  <c r="O354" i="12"/>
  <c r="O354" i="23"/>
  <c r="Q354" i="12"/>
  <c r="Q354" i="23"/>
  <c r="B355" i="12"/>
  <c r="B355" i="23"/>
  <c r="C355" i="12"/>
  <c r="C355" i="23"/>
  <c r="D355" i="12"/>
  <c r="D355" i="23"/>
  <c r="F355" i="23"/>
  <c r="G355" i="12"/>
  <c r="G355" i="23"/>
  <c r="H355" i="12"/>
  <c r="H355" i="23"/>
  <c r="I355" i="12"/>
  <c r="I355" i="23"/>
  <c r="K355" i="12"/>
  <c r="K355" i="23"/>
  <c r="N355" i="12"/>
  <c r="N355" i="23"/>
  <c r="O355" i="12"/>
  <c r="O355" i="23"/>
  <c r="Q355" i="12"/>
  <c r="Q355" i="23"/>
  <c r="B356" i="12"/>
  <c r="B356" i="23"/>
  <c r="C356" i="12"/>
  <c r="C356" i="23"/>
  <c r="D356" i="12"/>
  <c r="D356" i="23"/>
  <c r="F356" i="23"/>
  <c r="G356" i="12"/>
  <c r="G356" i="23"/>
  <c r="H356" i="12"/>
  <c r="H356" i="23"/>
  <c r="I356" i="12"/>
  <c r="I356" i="23"/>
  <c r="K356" i="12"/>
  <c r="K356" i="23"/>
  <c r="N356" i="12"/>
  <c r="N356" i="23"/>
  <c r="O356" i="12"/>
  <c r="O356" i="23"/>
  <c r="Q356" i="12"/>
  <c r="Q356" i="23"/>
  <c r="B357" i="12"/>
  <c r="B357" i="23"/>
  <c r="C357" i="12"/>
  <c r="C357" i="23"/>
  <c r="D357" i="12"/>
  <c r="D357" i="23"/>
  <c r="F357" i="23"/>
  <c r="G357" i="12"/>
  <c r="G357" i="23"/>
  <c r="H357" i="12"/>
  <c r="H357" i="23"/>
  <c r="I357" i="12"/>
  <c r="I357" i="23"/>
  <c r="K357" i="12"/>
  <c r="K357" i="23"/>
  <c r="N357" i="12"/>
  <c r="N357" i="23"/>
  <c r="O357" i="12"/>
  <c r="O357" i="23"/>
  <c r="Q357" i="12"/>
  <c r="Q357" i="23"/>
  <c r="B358" i="12"/>
  <c r="B358" i="23"/>
  <c r="C358" i="12"/>
  <c r="C358" i="23"/>
  <c r="D358" i="12"/>
  <c r="D358" i="23"/>
  <c r="F358" i="23"/>
  <c r="G358" i="12"/>
  <c r="G358" i="23"/>
  <c r="H358" i="12"/>
  <c r="H358" i="23"/>
  <c r="I358" i="12"/>
  <c r="I358" i="23"/>
  <c r="K358" i="12"/>
  <c r="K358" i="23"/>
  <c r="N358" i="12"/>
  <c r="N358" i="23"/>
  <c r="O358" i="12"/>
  <c r="O358" i="23"/>
  <c r="Q358" i="12"/>
  <c r="Q358" i="23"/>
  <c r="B359" i="12"/>
  <c r="B359" i="23"/>
  <c r="C359" i="12"/>
  <c r="C359" i="23"/>
  <c r="D359" i="12"/>
  <c r="D359" i="23"/>
  <c r="F359" i="23"/>
  <c r="G359" i="12"/>
  <c r="G359" i="23"/>
  <c r="H359" i="12"/>
  <c r="H359" i="23"/>
  <c r="I359" i="12"/>
  <c r="I359" i="23"/>
  <c r="K359" i="12"/>
  <c r="K359" i="23"/>
  <c r="N359" i="12"/>
  <c r="N359" i="23"/>
  <c r="O359" i="12"/>
  <c r="O359" i="23"/>
  <c r="Q359" i="12"/>
  <c r="Q359" i="23"/>
  <c r="B360" i="12"/>
  <c r="B360" i="23"/>
  <c r="C360" i="12"/>
  <c r="C360" i="23"/>
  <c r="D360" i="12"/>
  <c r="D360" i="23"/>
  <c r="F360" i="23"/>
  <c r="G360" i="12"/>
  <c r="G360" i="23"/>
  <c r="H360" i="12"/>
  <c r="H360" i="23"/>
  <c r="I360" i="12"/>
  <c r="I360" i="23"/>
  <c r="K360" i="12"/>
  <c r="K360" i="23"/>
  <c r="N360" i="12"/>
  <c r="N360" i="23"/>
  <c r="O360" i="12"/>
  <c r="O360" i="23"/>
  <c r="Q360" i="12"/>
  <c r="Q360" i="23"/>
  <c r="B361" i="12"/>
  <c r="B361" i="23"/>
  <c r="C361" i="12"/>
  <c r="C361" i="23"/>
  <c r="D361" i="12"/>
  <c r="D361" i="23"/>
  <c r="F361" i="23"/>
  <c r="G361" i="12"/>
  <c r="G361" i="23"/>
  <c r="H361" i="12"/>
  <c r="H361" i="23"/>
  <c r="I361" i="12"/>
  <c r="I361" i="23"/>
  <c r="K361" i="12"/>
  <c r="K361" i="23"/>
  <c r="N361" i="12"/>
  <c r="N361" i="23"/>
  <c r="O361" i="12"/>
  <c r="O361" i="23"/>
  <c r="Q361" i="12"/>
  <c r="Q361" i="23"/>
  <c r="B362" i="12"/>
  <c r="B362" i="23"/>
  <c r="C362" i="12"/>
  <c r="C362" i="23"/>
  <c r="D362" i="12"/>
  <c r="D362" i="23"/>
  <c r="F362" i="23"/>
  <c r="G362" i="12"/>
  <c r="G362" i="23"/>
  <c r="H362" i="12"/>
  <c r="H362" i="23"/>
  <c r="I362" i="12"/>
  <c r="I362" i="23"/>
  <c r="K362" i="12"/>
  <c r="K362" i="23"/>
  <c r="N362" i="12"/>
  <c r="N362" i="23"/>
  <c r="O362" i="12"/>
  <c r="O362" i="23"/>
  <c r="Q362" i="12"/>
  <c r="Q362" i="23"/>
  <c r="B363" i="12"/>
  <c r="B363" i="23"/>
  <c r="C363" i="12"/>
  <c r="C363" i="23"/>
  <c r="D363" i="12"/>
  <c r="D363" i="23"/>
  <c r="F363" i="23"/>
  <c r="G363" i="12"/>
  <c r="G363" i="23"/>
  <c r="H363" i="12"/>
  <c r="H363" i="23"/>
  <c r="I363" i="12"/>
  <c r="I363" i="23"/>
  <c r="K363" i="12"/>
  <c r="K363" i="23"/>
  <c r="N363" i="12"/>
  <c r="N363" i="23"/>
  <c r="O363" i="12"/>
  <c r="O363" i="23"/>
  <c r="Q363" i="12"/>
  <c r="Q363" i="23"/>
  <c r="B364" i="12"/>
  <c r="B364" i="23"/>
  <c r="C364" i="12"/>
  <c r="C364" i="23"/>
  <c r="D364" i="12"/>
  <c r="D364" i="23"/>
  <c r="F364" i="23"/>
  <c r="G364" i="12"/>
  <c r="G364" i="23"/>
  <c r="H364" i="12"/>
  <c r="H364" i="23"/>
  <c r="I364" i="12"/>
  <c r="I364" i="23"/>
  <c r="K364" i="12"/>
  <c r="K364" i="23"/>
  <c r="N364" i="12"/>
  <c r="N364" i="23"/>
  <c r="O364" i="12"/>
  <c r="O364" i="23"/>
  <c r="Q364" i="12"/>
  <c r="Q364" i="23"/>
  <c r="B365" i="12"/>
  <c r="B365" i="23"/>
  <c r="C365" i="12"/>
  <c r="C365" i="23"/>
  <c r="D365" i="12"/>
  <c r="D365" i="23"/>
  <c r="F365" i="23"/>
  <c r="G365" i="12"/>
  <c r="G365" i="23"/>
  <c r="H365" i="12"/>
  <c r="H365" i="23"/>
  <c r="I365" i="12"/>
  <c r="I365" i="23"/>
  <c r="K365" i="12"/>
  <c r="K365" i="23"/>
  <c r="N365" i="12"/>
  <c r="N365" i="23"/>
  <c r="O365" i="12"/>
  <c r="O365" i="23"/>
  <c r="Q365" i="12"/>
  <c r="Q365" i="23"/>
  <c r="B366" i="12"/>
  <c r="B366" i="23"/>
  <c r="C366" i="12"/>
  <c r="C366" i="23"/>
  <c r="D366" i="12"/>
  <c r="D366" i="23"/>
  <c r="F366" i="23"/>
  <c r="G366" i="12"/>
  <c r="G366" i="23"/>
  <c r="H366" i="12"/>
  <c r="H366" i="23"/>
  <c r="I366" i="12"/>
  <c r="I366" i="23"/>
  <c r="K366" i="12"/>
  <c r="K366" i="23"/>
  <c r="N366" i="12"/>
  <c r="N366" i="23"/>
  <c r="O366" i="12"/>
  <c r="O366" i="23"/>
  <c r="Q366" i="12"/>
  <c r="Q366" i="23"/>
  <c r="B367" i="12"/>
  <c r="B367" i="23"/>
  <c r="C367" i="12"/>
  <c r="C367" i="23"/>
  <c r="D367" i="12"/>
  <c r="D367" i="23"/>
  <c r="F367" i="23"/>
  <c r="G367" i="12"/>
  <c r="G367" i="23"/>
  <c r="H367" i="12"/>
  <c r="H367" i="23"/>
  <c r="I367" i="12"/>
  <c r="I367" i="23"/>
  <c r="K367" i="12"/>
  <c r="K367" i="23"/>
  <c r="N367" i="12"/>
  <c r="N367" i="23"/>
  <c r="O367" i="12"/>
  <c r="O367" i="23"/>
  <c r="Q367" i="12"/>
  <c r="Q367" i="23"/>
  <c r="B368" i="12"/>
  <c r="B368" i="23"/>
  <c r="C368" i="12"/>
  <c r="C368" i="23"/>
  <c r="D368" i="12"/>
  <c r="D368" i="23"/>
  <c r="F368" i="23"/>
  <c r="G368" i="12"/>
  <c r="G368" i="23"/>
  <c r="H368" i="12"/>
  <c r="H368" i="23"/>
  <c r="I368" i="12"/>
  <c r="I368" i="23"/>
  <c r="K368" i="12"/>
  <c r="K368" i="23"/>
  <c r="N368" i="12"/>
  <c r="N368" i="23"/>
  <c r="O368" i="12"/>
  <c r="O368" i="23"/>
  <c r="Q368" i="12"/>
  <c r="Q368" i="23"/>
  <c r="B369" i="12"/>
  <c r="B369" i="23"/>
  <c r="C369" i="12"/>
  <c r="C369" i="23"/>
  <c r="D369" i="12"/>
  <c r="D369" i="23"/>
  <c r="F369" i="23"/>
  <c r="G369" i="12"/>
  <c r="G369" i="23"/>
  <c r="H369" i="12"/>
  <c r="H369" i="23"/>
  <c r="I369" i="12"/>
  <c r="I369" i="23"/>
  <c r="K369" i="12"/>
  <c r="K369" i="23"/>
  <c r="N369" i="12"/>
  <c r="N369" i="23"/>
  <c r="O369" i="12"/>
  <c r="O369" i="23"/>
  <c r="Q369" i="12"/>
  <c r="Q369" i="23"/>
  <c r="B370" i="12"/>
  <c r="B370" i="23"/>
  <c r="C370" i="12"/>
  <c r="C370" i="23"/>
  <c r="D370" i="12"/>
  <c r="D370" i="23"/>
  <c r="F370" i="23"/>
  <c r="G370" i="12"/>
  <c r="G370" i="23"/>
  <c r="H370" i="12"/>
  <c r="H370" i="23"/>
  <c r="I370" i="12"/>
  <c r="I370" i="23"/>
  <c r="K370" i="12"/>
  <c r="K370" i="23"/>
  <c r="N370" i="12"/>
  <c r="N370" i="23"/>
  <c r="O370" i="12"/>
  <c r="O370" i="23"/>
  <c r="Q370" i="12"/>
  <c r="Q370" i="23"/>
  <c r="B371" i="12"/>
  <c r="B371" i="23"/>
  <c r="C371" i="12"/>
  <c r="C371" i="23"/>
  <c r="D371" i="12"/>
  <c r="D371" i="23"/>
  <c r="F371" i="23"/>
  <c r="G371" i="12"/>
  <c r="G371" i="23"/>
  <c r="H371" i="12"/>
  <c r="H371" i="23"/>
  <c r="I371" i="12"/>
  <c r="I371" i="23"/>
  <c r="K371" i="12"/>
  <c r="K371" i="23"/>
  <c r="N371" i="12"/>
  <c r="N371" i="23"/>
  <c r="O371" i="12"/>
  <c r="O371" i="23"/>
  <c r="Q371" i="12"/>
  <c r="Q371" i="23"/>
  <c r="B372" i="12"/>
  <c r="B372" i="23"/>
  <c r="C372" i="12"/>
  <c r="C372" i="23"/>
  <c r="D372" i="12"/>
  <c r="D372" i="23"/>
  <c r="F372" i="23"/>
  <c r="G372" i="12"/>
  <c r="G372" i="23"/>
  <c r="H372" i="12"/>
  <c r="H372" i="23"/>
  <c r="I372" i="12"/>
  <c r="I372" i="23"/>
  <c r="K372" i="12"/>
  <c r="K372" i="23"/>
  <c r="N372" i="12"/>
  <c r="N372" i="23"/>
  <c r="O372" i="12"/>
  <c r="O372" i="23"/>
  <c r="Q372" i="12"/>
  <c r="Q372" i="23"/>
  <c r="B373" i="12"/>
  <c r="B373" i="23"/>
  <c r="C373" i="12"/>
  <c r="C373" i="23"/>
  <c r="D373" i="12"/>
  <c r="D373" i="23"/>
  <c r="F373" i="23"/>
  <c r="G373" i="12"/>
  <c r="G373" i="23"/>
  <c r="H373" i="12"/>
  <c r="H373" i="23"/>
  <c r="I373" i="12"/>
  <c r="I373" i="23"/>
  <c r="K373" i="12"/>
  <c r="K373" i="23"/>
  <c r="N373" i="12"/>
  <c r="N373" i="23"/>
  <c r="O373" i="12"/>
  <c r="O373" i="23"/>
  <c r="Q373" i="12"/>
  <c r="Q373" i="23"/>
  <c r="B374" i="12"/>
  <c r="B374" i="23"/>
  <c r="C374" i="12"/>
  <c r="C374" i="23"/>
  <c r="D374" i="12"/>
  <c r="D374" i="23"/>
  <c r="F374" i="23"/>
  <c r="G374" i="12"/>
  <c r="G374" i="23"/>
  <c r="H374" i="12"/>
  <c r="H374" i="23"/>
  <c r="I374" i="12"/>
  <c r="I374" i="23"/>
  <c r="K374" i="12"/>
  <c r="K374" i="23"/>
  <c r="N374" i="12"/>
  <c r="N374" i="23"/>
  <c r="O374" i="12"/>
  <c r="O374" i="23"/>
  <c r="Q374" i="12"/>
  <c r="Q374" i="23"/>
  <c r="B375" i="12"/>
  <c r="B375" i="23"/>
  <c r="C375" i="12"/>
  <c r="C375" i="23"/>
  <c r="D375" i="12"/>
  <c r="D375" i="23"/>
  <c r="F375" i="23"/>
  <c r="G375" i="12"/>
  <c r="G375" i="23"/>
  <c r="H375" i="12"/>
  <c r="H375" i="23"/>
  <c r="I375" i="12"/>
  <c r="I375" i="23"/>
  <c r="K375" i="12"/>
  <c r="K375" i="23"/>
  <c r="N375" i="12"/>
  <c r="N375" i="23"/>
  <c r="O375" i="12"/>
  <c r="O375" i="23"/>
  <c r="Q375" i="12"/>
  <c r="Q375" i="23"/>
  <c r="B376" i="12"/>
  <c r="B376" i="23"/>
  <c r="C376" i="12"/>
  <c r="C376" i="23"/>
  <c r="D376" i="12"/>
  <c r="D376" i="23"/>
  <c r="F376" i="23"/>
  <c r="G376" i="12"/>
  <c r="G376" i="23"/>
  <c r="H376" i="12"/>
  <c r="H376" i="23"/>
  <c r="I376" i="12"/>
  <c r="I376" i="23"/>
  <c r="K376" i="12"/>
  <c r="K376" i="23"/>
  <c r="N376" i="12"/>
  <c r="N376" i="23"/>
  <c r="O376" i="12"/>
  <c r="O376" i="23"/>
  <c r="Q376" i="12"/>
  <c r="Q376" i="23"/>
  <c r="B377" i="12"/>
  <c r="B377" i="23"/>
  <c r="C377" i="12"/>
  <c r="C377" i="23"/>
  <c r="D377" i="12"/>
  <c r="D377" i="23"/>
  <c r="F377" i="23"/>
  <c r="G377" i="12"/>
  <c r="G377" i="23"/>
  <c r="H377" i="12"/>
  <c r="H377" i="23"/>
  <c r="I377" i="12"/>
  <c r="I377" i="23"/>
  <c r="K377" i="12"/>
  <c r="K377" i="23"/>
  <c r="N377" i="12"/>
  <c r="N377" i="23"/>
  <c r="O377" i="12"/>
  <c r="O377" i="23"/>
  <c r="Q377" i="12"/>
  <c r="Q377" i="23"/>
  <c r="B378" i="12"/>
  <c r="B378" i="23"/>
  <c r="C378" i="12"/>
  <c r="C378" i="23"/>
  <c r="D378" i="12"/>
  <c r="D378" i="23"/>
  <c r="F378" i="23"/>
  <c r="G378" i="12"/>
  <c r="G378" i="23"/>
  <c r="H378" i="12"/>
  <c r="H378" i="23"/>
  <c r="I378" i="12"/>
  <c r="I378" i="23"/>
  <c r="K378" i="12"/>
  <c r="K378" i="23"/>
  <c r="N378" i="12"/>
  <c r="N378" i="23"/>
  <c r="O378" i="12"/>
  <c r="O378" i="23"/>
  <c r="Q378" i="12"/>
  <c r="Q378" i="23"/>
  <c r="B379" i="12"/>
  <c r="B379" i="23"/>
  <c r="C379" i="12"/>
  <c r="C379" i="23"/>
  <c r="D379" i="12"/>
  <c r="D379" i="23"/>
  <c r="F379" i="23"/>
  <c r="G379" i="12"/>
  <c r="G379" i="23"/>
  <c r="H379" i="12"/>
  <c r="H379" i="23"/>
  <c r="I379" i="12"/>
  <c r="I379" i="23"/>
  <c r="K379" i="12"/>
  <c r="K379" i="23"/>
  <c r="N379" i="12"/>
  <c r="N379" i="23"/>
  <c r="O379" i="12"/>
  <c r="O379" i="23"/>
  <c r="Q379" i="12"/>
  <c r="Q379" i="23"/>
  <c r="B380" i="12"/>
  <c r="B380" i="23"/>
  <c r="C380" i="12"/>
  <c r="C380" i="23"/>
  <c r="D380" i="12"/>
  <c r="D380" i="23"/>
  <c r="F380" i="23"/>
  <c r="G380" i="12"/>
  <c r="G380" i="23"/>
  <c r="H380" i="12"/>
  <c r="H380" i="23"/>
  <c r="I380" i="12"/>
  <c r="I380" i="23"/>
  <c r="K380" i="12"/>
  <c r="K380" i="23"/>
  <c r="N380" i="12"/>
  <c r="N380" i="23"/>
  <c r="O380" i="12"/>
  <c r="O380" i="23"/>
  <c r="Q380" i="12"/>
  <c r="Q380" i="23"/>
  <c r="B381" i="12"/>
  <c r="B381" i="23"/>
  <c r="C381" i="12"/>
  <c r="C381" i="23"/>
  <c r="D381" i="12"/>
  <c r="D381" i="23"/>
  <c r="F381" i="23"/>
  <c r="G381" i="12"/>
  <c r="G381" i="23"/>
  <c r="H381" i="12"/>
  <c r="H381" i="23"/>
  <c r="I381" i="12"/>
  <c r="I381" i="23"/>
  <c r="K381" i="12"/>
  <c r="K381" i="23"/>
  <c r="N381" i="12"/>
  <c r="N381" i="23"/>
  <c r="O381" i="12"/>
  <c r="O381" i="23"/>
  <c r="Q381" i="12"/>
  <c r="Q381" i="23"/>
  <c r="B382" i="12"/>
  <c r="B382" i="23"/>
  <c r="C382" i="12"/>
  <c r="D382" i="12"/>
  <c r="H382" i="12"/>
  <c r="I382" i="12"/>
  <c r="K382" i="12"/>
  <c r="K382" i="23"/>
  <c r="N382" i="12"/>
  <c r="N382" i="23"/>
  <c r="O382" i="12"/>
  <c r="O382" i="23"/>
  <c r="Q382" i="12"/>
  <c r="Q382" i="23"/>
  <c r="B383" i="12"/>
  <c r="B383" i="23"/>
  <c r="C383" i="12"/>
  <c r="D383" i="12"/>
  <c r="H383" i="12"/>
  <c r="I383" i="12"/>
  <c r="K383" i="12"/>
  <c r="K383" i="23"/>
  <c r="N383" i="12"/>
  <c r="N383" i="23"/>
  <c r="O383" i="12"/>
  <c r="O383" i="23"/>
  <c r="Q383" i="12"/>
  <c r="Q383" i="23"/>
  <c r="B384" i="12"/>
  <c r="B384" i="23"/>
  <c r="C384" i="12"/>
  <c r="D384" i="12"/>
  <c r="H384" i="12"/>
  <c r="I384" i="12"/>
  <c r="K384" i="12"/>
  <c r="K384" i="23"/>
  <c r="N384" i="12"/>
  <c r="N384" i="23"/>
  <c r="O384" i="12"/>
  <c r="O384" i="23"/>
  <c r="Q384" i="12"/>
  <c r="Q384" i="23"/>
  <c r="B385" i="12"/>
  <c r="B385" i="23"/>
  <c r="C385" i="12"/>
  <c r="D385" i="12"/>
  <c r="H385" i="12"/>
  <c r="I385" i="12"/>
  <c r="K385" i="12"/>
  <c r="K385" i="23"/>
  <c r="N385" i="12"/>
  <c r="N385" i="23"/>
  <c r="Q385" i="12"/>
  <c r="Q385" i="23"/>
  <c r="B386" i="12"/>
  <c r="B386" i="23"/>
  <c r="C386" i="12"/>
  <c r="D386" i="12"/>
  <c r="H386" i="12"/>
  <c r="I386" i="12"/>
  <c r="N386" i="12"/>
  <c r="N386" i="23"/>
  <c r="Q386" i="12"/>
  <c r="Q386" i="23"/>
  <c r="B387" i="12"/>
  <c r="B387" i="23"/>
  <c r="H387" i="12"/>
  <c r="I387" i="12"/>
  <c r="Q387" i="12"/>
  <c r="Q387" i="23"/>
  <c r="B388" i="12"/>
  <c r="B388" i="23"/>
  <c r="H388" i="12"/>
  <c r="I388" i="12"/>
  <c r="Q388" i="12"/>
  <c r="Q388" i="23"/>
  <c r="B8" i="12"/>
  <c r="B8" i="23"/>
  <c r="C8" i="12"/>
  <c r="C8" i="23"/>
  <c r="D8" i="12"/>
  <c r="D8" i="23"/>
  <c r="F8" i="23"/>
  <c r="G8" i="12"/>
  <c r="G8" i="23"/>
  <c r="H8" i="12"/>
  <c r="H8" i="23"/>
  <c r="I8" i="12"/>
  <c r="I8" i="23"/>
  <c r="B9" i="12"/>
  <c r="B9" i="23"/>
  <c r="C9" i="12"/>
  <c r="C9" i="23"/>
  <c r="D9" i="12"/>
  <c r="D9" i="23"/>
  <c r="F9" i="23"/>
  <c r="G9" i="12"/>
  <c r="G9" i="23"/>
  <c r="H9" i="12"/>
  <c r="H9" i="23"/>
  <c r="I9" i="12"/>
  <c r="I9" i="23"/>
  <c r="I7" i="12"/>
  <c r="I7" i="23"/>
  <c r="C7" i="12"/>
  <c r="C7" i="23"/>
  <c r="D7" i="12"/>
  <c r="D7" i="23"/>
  <c r="F7" i="23"/>
  <c r="Q9" i="12"/>
  <c r="O9" i="12"/>
  <c r="K9" i="12"/>
  <c r="I6" i="12"/>
  <c r="H7" i="12"/>
  <c r="G7" i="12"/>
  <c r="G397" i="12"/>
  <c r="D6" i="12"/>
  <c r="D397" i="12"/>
  <c r="C6" i="12"/>
  <c r="B7" i="12"/>
  <c r="B10" i="11"/>
  <c r="B10" i="21"/>
  <c r="C10" i="11"/>
  <c r="C10" i="21"/>
  <c r="D10" i="11"/>
  <c r="D10" i="21"/>
  <c r="F10" i="11"/>
  <c r="F10" i="21"/>
  <c r="G10" i="11"/>
  <c r="G10" i="21"/>
  <c r="H10" i="11"/>
  <c r="H10" i="21"/>
  <c r="J10" i="11"/>
  <c r="J10" i="21"/>
  <c r="L10" i="11"/>
  <c r="L10" i="21"/>
  <c r="M10" i="11"/>
  <c r="M10" i="21"/>
  <c r="N10" i="11"/>
  <c r="N10" i="21"/>
  <c r="P10" i="11"/>
  <c r="P10" i="21"/>
  <c r="B11" i="11"/>
  <c r="B11" i="21"/>
  <c r="C11" i="11"/>
  <c r="C11" i="21"/>
  <c r="D11" i="11"/>
  <c r="D11" i="21"/>
  <c r="F11" i="11"/>
  <c r="G11" i="11"/>
  <c r="G11" i="21"/>
  <c r="H11" i="11"/>
  <c r="H11" i="21"/>
  <c r="J11" i="11"/>
  <c r="J11" i="21"/>
  <c r="L11" i="11"/>
  <c r="L11" i="21"/>
  <c r="M11" i="11"/>
  <c r="M11" i="21"/>
  <c r="N11" i="11"/>
  <c r="N11" i="21"/>
  <c r="P11" i="11"/>
  <c r="P11" i="21"/>
  <c r="B12" i="11"/>
  <c r="B12" i="21"/>
  <c r="C12" i="11"/>
  <c r="C12" i="21"/>
  <c r="D12" i="11"/>
  <c r="D12" i="21"/>
  <c r="F12" i="11"/>
  <c r="F12" i="21"/>
  <c r="G12" i="11"/>
  <c r="G12" i="21"/>
  <c r="H12" i="11"/>
  <c r="H12" i="21"/>
  <c r="J12" i="11"/>
  <c r="J12" i="21"/>
  <c r="L12" i="11"/>
  <c r="L12" i="21"/>
  <c r="M12" i="11"/>
  <c r="M12" i="21"/>
  <c r="N12" i="11"/>
  <c r="N12" i="21"/>
  <c r="P12" i="11"/>
  <c r="P12" i="21"/>
  <c r="B13" i="11"/>
  <c r="B13" i="21"/>
  <c r="C13" i="11"/>
  <c r="C13" i="21"/>
  <c r="D13" i="11"/>
  <c r="D13" i="21"/>
  <c r="F13" i="11"/>
  <c r="F13" i="21"/>
  <c r="G13" i="11"/>
  <c r="G13" i="21"/>
  <c r="H13" i="11"/>
  <c r="H13" i="21"/>
  <c r="J13" i="11"/>
  <c r="J13" i="21"/>
  <c r="L13" i="11"/>
  <c r="L13" i="21"/>
  <c r="M13" i="11"/>
  <c r="M13" i="21"/>
  <c r="N13" i="11"/>
  <c r="N13" i="21"/>
  <c r="P13" i="11"/>
  <c r="P13" i="21"/>
  <c r="B14" i="11"/>
  <c r="B14" i="21"/>
  <c r="C14" i="11"/>
  <c r="C14" i="21"/>
  <c r="D14" i="11"/>
  <c r="D14" i="21"/>
  <c r="F14" i="11"/>
  <c r="F14" i="21"/>
  <c r="G14" i="11"/>
  <c r="G14" i="21"/>
  <c r="H14" i="11"/>
  <c r="H14" i="21"/>
  <c r="J14" i="11"/>
  <c r="J14" i="21"/>
  <c r="L14" i="11"/>
  <c r="L14" i="21"/>
  <c r="M14" i="11"/>
  <c r="M14" i="21"/>
  <c r="N14" i="11"/>
  <c r="N14" i="21"/>
  <c r="P14" i="11"/>
  <c r="P14" i="21"/>
  <c r="B15" i="11"/>
  <c r="B15" i="21"/>
  <c r="C15" i="11"/>
  <c r="C15" i="21"/>
  <c r="D15" i="11"/>
  <c r="D15" i="21"/>
  <c r="F15" i="11"/>
  <c r="F15" i="21"/>
  <c r="G15" i="11"/>
  <c r="G15" i="21"/>
  <c r="H15" i="11"/>
  <c r="H15" i="21"/>
  <c r="J15" i="11"/>
  <c r="J15" i="21"/>
  <c r="L15" i="11"/>
  <c r="L15" i="21"/>
  <c r="M15" i="11"/>
  <c r="M15" i="21"/>
  <c r="N15" i="11"/>
  <c r="N15" i="21"/>
  <c r="P15" i="11"/>
  <c r="P15" i="21"/>
  <c r="B16" i="11"/>
  <c r="B16" i="21"/>
  <c r="C16" i="11"/>
  <c r="C16" i="21"/>
  <c r="D16" i="11"/>
  <c r="D16" i="21"/>
  <c r="F16" i="11"/>
  <c r="F16" i="21"/>
  <c r="G16" i="11"/>
  <c r="G16" i="21"/>
  <c r="H16" i="11"/>
  <c r="H16" i="21"/>
  <c r="J16" i="11"/>
  <c r="J16" i="21"/>
  <c r="L16" i="11"/>
  <c r="L16" i="21"/>
  <c r="M16" i="11"/>
  <c r="M16" i="21"/>
  <c r="N16" i="11"/>
  <c r="N16" i="21"/>
  <c r="P16" i="11"/>
  <c r="P16" i="21"/>
  <c r="B17" i="11"/>
  <c r="B17" i="21"/>
  <c r="C17" i="11"/>
  <c r="C17" i="21"/>
  <c r="D17" i="11"/>
  <c r="D17" i="21"/>
  <c r="F17" i="11"/>
  <c r="F17" i="21"/>
  <c r="G17" i="11"/>
  <c r="G17" i="21"/>
  <c r="H17" i="11"/>
  <c r="H17" i="21"/>
  <c r="J17" i="11"/>
  <c r="J17" i="21"/>
  <c r="L17" i="11"/>
  <c r="L17" i="21"/>
  <c r="M17" i="11"/>
  <c r="M17" i="21"/>
  <c r="N17" i="11"/>
  <c r="N17" i="21"/>
  <c r="P17" i="11"/>
  <c r="P17" i="21"/>
  <c r="B18" i="11"/>
  <c r="B18" i="21"/>
  <c r="C18" i="11"/>
  <c r="C18" i="21"/>
  <c r="D18" i="11"/>
  <c r="D18" i="21"/>
  <c r="F18" i="11"/>
  <c r="F18" i="21"/>
  <c r="G18" i="11"/>
  <c r="G18" i="21"/>
  <c r="H18" i="11"/>
  <c r="H18" i="21"/>
  <c r="J18" i="11"/>
  <c r="J18" i="21"/>
  <c r="L18" i="11"/>
  <c r="L18" i="21"/>
  <c r="M18" i="11"/>
  <c r="M18" i="21"/>
  <c r="N18" i="11"/>
  <c r="N18" i="21"/>
  <c r="P18" i="11"/>
  <c r="P18" i="21"/>
  <c r="B19" i="11"/>
  <c r="B19" i="21"/>
  <c r="C19" i="11"/>
  <c r="C19" i="21"/>
  <c r="D19" i="11"/>
  <c r="D19" i="21"/>
  <c r="F19" i="11"/>
  <c r="F19" i="21"/>
  <c r="G19" i="11"/>
  <c r="G19" i="21"/>
  <c r="H19" i="11"/>
  <c r="H19" i="21"/>
  <c r="J19" i="11"/>
  <c r="J19" i="21"/>
  <c r="L19" i="11"/>
  <c r="L19" i="21"/>
  <c r="M19" i="11"/>
  <c r="M19" i="21"/>
  <c r="N19" i="11"/>
  <c r="N19" i="21"/>
  <c r="P19" i="11"/>
  <c r="P19" i="21"/>
  <c r="B20" i="11"/>
  <c r="B20" i="21"/>
  <c r="C20" i="11"/>
  <c r="C20" i="21"/>
  <c r="D20" i="11"/>
  <c r="D20" i="21"/>
  <c r="F20" i="11"/>
  <c r="F20" i="21"/>
  <c r="G20" i="11"/>
  <c r="G20" i="21"/>
  <c r="H20" i="11"/>
  <c r="H20" i="21"/>
  <c r="J20" i="11"/>
  <c r="J20" i="21"/>
  <c r="L20" i="11"/>
  <c r="L20" i="21"/>
  <c r="M20" i="11"/>
  <c r="M20" i="21"/>
  <c r="N20" i="11"/>
  <c r="N20" i="21"/>
  <c r="P20" i="11"/>
  <c r="P20" i="21"/>
  <c r="B21" i="11"/>
  <c r="B21" i="21"/>
  <c r="C21" i="11"/>
  <c r="C21" i="21"/>
  <c r="D21" i="11"/>
  <c r="D21" i="21"/>
  <c r="F21" i="11"/>
  <c r="F21" i="21"/>
  <c r="G21" i="11"/>
  <c r="G21" i="21"/>
  <c r="H21" i="11"/>
  <c r="H21" i="21"/>
  <c r="J21" i="11"/>
  <c r="J21" i="21"/>
  <c r="L21" i="11"/>
  <c r="L21" i="21"/>
  <c r="M21" i="11"/>
  <c r="M21" i="21"/>
  <c r="N21" i="11"/>
  <c r="N21" i="21"/>
  <c r="P21" i="11"/>
  <c r="P21" i="21"/>
  <c r="B22" i="11"/>
  <c r="B22" i="21"/>
  <c r="C22" i="11"/>
  <c r="C22" i="21"/>
  <c r="D22" i="11"/>
  <c r="D22" i="21"/>
  <c r="F22" i="11"/>
  <c r="F22" i="21"/>
  <c r="G22" i="11"/>
  <c r="G22" i="21"/>
  <c r="H22" i="11"/>
  <c r="H22" i="21"/>
  <c r="J22" i="11"/>
  <c r="J22" i="21"/>
  <c r="L22" i="11"/>
  <c r="L22" i="21"/>
  <c r="M22" i="11"/>
  <c r="M22" i="21"/>
  <c r="N22" i="11"/>
  <c r="N22" i="21"/>
  <c r="P22" i="11"/>
  <c r="P22" i="21"/>
  <c r="B23" i="11"/>
  <c r="B23" i="21"/>
  <c r="C23" i="11"/>
  <c r="C23" i="21"/>
  <c r="D23" i="11"/>
  <c r="D23" i="21"/>
  <c r="F23" i="11"/>
  <c r="F23" i="21"/>
  <c r="G23" i="11"/>
  <c r="G23" i="21"/>
  <c r="H23" i="11"/>
  <c r="H23" i="21"/>
  <c r="J23" i="11"/>
  <c r="J23" i="21"/>
  <c r="L23" i="11"/>
  <c r="L23" i="21"/>
  <c r="M23" i="11"/>
  <c r="M23" i="21"/>
  <c r="N23" i="11"/>
  <c r="N23" i="21"/>
  <c r="P23" i="11"/>
  <c r="P23" i="21"/>
  <c r="B24" i="11"/>
  <c r="B24" i="21"/>
  <c r="C24" i="11"/>
  <c r="C24" i="21"/>
  <c r="D24" i="11"/>
  <c r="D24" i="21"/>
  <c r="F24" i="11"/>
  <c r="F24" i="21"/>
  <c r="G24" i="11"/>
  <c r="G24" i="21"/>
  <c r="H24" i="11"/>
  <c r="H24" i="21"/>
  <c r="J24" i="11"/>
  <c r="J24" i="21"/>
  <c r="L24" i="11"/>
  <c r="L24" i="21"/>
  <c r="M24" i="11"/>
  <c r="M24" i="21"/>
  <c r="N24" i="11"/>
  <c r="N24" i="21"/>
  <c r="P24" i="11"/>
  <c r="P24" i="21"/>
  <c r="B25" i="11"/>
  <c r="B25" i="21"/>
  <c r="C25" i="11"/>
  <c r="C25" i="21"/>
  <c r="D25" i="11"/>
  <c r="D25" i="21"/>
  <c r="F25" i="11"/>
  <c r="F25" i="21"/>
  <c r="G25" i="11"/>
  <c r="G25" i="21"/>
  <c r="H25" i="11"/>
  <c r="H25" i="21"/>
  <c r="J25" i="11"/>
  <c r="J25" i="21"/>
  <c r="L25" i="11"/>
  <c r="L25" i="21"/>
  <c r="M25" i="11"/>
  <c r="M25" i="21"/>
  <c r="N25" i="11"/>
  <c r="N25" i="21"/>
  <c r="P25" i="11"/>
  <c r="P25" i="21"/>
  <c r="B26" i="11"/>
  <c r="B26" i="21"/>
  <c r="C26" i="11"/>
  <c r="C26" i="21"/>
  <c r="D26" i="11"/>
  <c r="D26" i="21"/>
  <c r="F26" i="11"/>
  <c r="F26" i="21"/>
  <c r="G26" i="11"/>
  <c r="G26" i="21"/>
  <c r="H26" i="11"/>
  <c r="H26" i="21"/>
  <c r="J26" i="11"/>
  <c r="J26" i="21"/>
  <c r="L26" i="11"/>
  <c r="L26" i="21"/>
  <c r="M26" i="11"/>
  <c r="M26" i="21"/>
  <c r="N26" i="11"/>
  <c r="N26" i="21"/>
  <c r="P26" i="11"/>
  <c r="P26" i="21"/>
  <c r="B27" i="11"/>
  <c r="B27" i="21"/>
  <c r="C27" i="11"/>
  <c r="C27" i="21"/>
  <c r="D27" i="11"/>
  <c r="D27" i="21"/>
  <c r="F27" i="11"/>
  <c r="F27" i="21"/>
  <c r="G27" i="11"/>
  <c r="G27" i="21"/>
  <c r="H27" i="11"/>
  <c r="H27" i="21"/>
  <c r="J27" i="11"/>
  <c r="J27" i="21"/>
  <c r="L27" i="11"/>
  <c r="L27" i="21"/>
  <c r="M27" i="11"/>
  <c r="M27" i="21"/>
  <c r="N27" i="11"/>
  <c r="N27" i="21"/>
  <c r="P27" i="11"/>
  <c r="P27" i="21"/>
  <c r="B28" i="11"/>
  <c r="B28" i="21"/>
  <c r="C28" i="11"/>
  <c r="C28" i="21"/>
  <c r="D28" i="11"/>
  <c r="D28" i="21"/>
  <c r="F28" i="11"/>
  <c r="F28" i="21"/>
  <c r="G28" i="11"/>
  <c r="G28" i="21"/>
  <c r="H28" i="11"/>
  <c r="H28" i="21"/>
  <c r="J28" i="11"/>
  <c r="J28" i="21"/>
  <c r="L28" i="11"/>
  <c r="L28" i="21"/>
  <c r="M28" i="11"/>
  <c r="M28" i="21"/>
  <c r="N28" i="11"/>
  <c r="N28" i="21"/>
  <c r="P28" i="11"/>
  <c r="P28" i="21"/>
  <c r="B29" i="11"/>
  <c r="B29" i="21"/>
  <c r="C29" i="11"/>
  <c r="C29" i="21"/>
  <c r="D29" i="11"/>
  <c r="D29" i="21"/>
  <c r="F29" i="11"/>
  <c r="F29" i="21"/>
  <c r="G29" i="11"/>
  <c r="G29" i="21"/>
  <c r="H29" i="11"/>
  <c r="H29" i="21"/>
  <c r="J29" i="11"/>
  <c r="J29" i="21"/>
  <c r="L29" i="11"/>
  <c r="L29" i="21"/>
  <c r="M29" i="11"/>
  <c r="M29" i="21"/>
  <c r="N29" i="11"/>
  <c r="N29" i="21"/>
  <c r="P29" i="11"/>
  <c r="P29" i="21"/>
  <c r="B30" i="11"/>
  <c r="B30" i="21"/>
  <c r="C30" i="11"/>
  <c r="C30" i="21"/>
  <c r="D30" i="11"/>
  <c r="D30" i="21"/>
  <c r="F30" i="11"/>
  <c r="F30" i="21"/>
  <c r="G30" i="11"/>
  <c r="G30" i="21"/>
  <c r="H30" i="11"/>
  <c r="H30" i="21"/>
  <c r="J30" i="11"/>
  <c r="J30" i="21"/>
  <c r="L30" i="11"/>
  <c r="L30" i="21"/>
  <c r="M30" i="11"/>
  <c r="M30" i="21"/>
  <c r="N30" i="11"/>
  <c r="N30" i="21"/>
  <c r="P30" i="11"/>
  <c r="P30" i="21"/>
  <c r="B31" i="11"/>
  <c r="B31" i="21"/>
  <c r="C31" i="11"/>
  <c r="C31" i="21"/>
  <c r="D31" i="11"/>
  <c r="D31" i="21"/>
  <c r="F31" i="11"/>
  <c r="F31" i="21"/>
  <c r="G31" i="11"/>
  <c r="G31" i="21"/>
  <c r="H31" i="11"/>
  <c r="H31" i="21"/>
  <c r="J31" i="11"/>
  <c r="J31" i="21"/>
  <c r="L31" i="11"/>
  <c r="L31" i="21"/>
  <c r="M31" i="11"/>
  <c r="M31" i="21"/>
  <c r="N31" i="11"/>
  <c r="N31" i="21"/>
  <c r="P31" i="11"/>
  <c r="P31" i="21"/>
  <c r="B32" i="11"/>
  <c r="B32" i="21"/>
  <c r="C32" i="11"/>
  <c r="C32" i="21"/>
  <c r="D32" i="11"/>
  <c r="D32" i="21"/>
  <c r="F32" i="11"/>
  <c r="F32" i="21"/>
  <c r="G32" i="11"/>
  <c r="G32" i="21"/>
  <c r="H32" i="11"/>
  <c r="H32" i="21"/>
  <c r="J32" i="11"/>
  <c r="J32" i="21"/>
  <c r="L32" i="11"/>
  <c r="L32" i="21"/>
  <c r="M32" i="11"/>
  <c r="M32" i="21"/>
  <c r="N32" i="11"/>
  <c r="N32" i="21"/>
  <c r="P32" i="11"/>
  <c r="P32" i="21"/>
  <c r="B33" i="11"/>
  <c r="B33" i="21"/>
  <c r="C33" i="11"/>
  <c r="C33" i="21"/>
  <c r="D33" i="11"/>
  <c r="D33" i="21"/>
  <c r="F33" i="11"/>
  <c r="F33" i="21"/>
  <c r="G33" i="11"/>
  <c r="G33" i="21"/>
  <c r="H33" i="11"/>
  <c r="H33" i="21"/>
  <c r="J33" i="11"/>
  <c r="J33" i="21"/>
  <c r="L33" i="11"/>
  <c r="L33" i="21"/>
  <c r="M33" i="11"/>
  <c r="M33" i="21"/>
  <c r="N33" i="11"/>
  <c r="N33" i="21"/>
  <c r="P33" i="11"/>
  <c r="P33" i="21"/>
  <c r="B34" i="11"/>
  <c r="B34" i="21"/>
  <c r="C34" i="11"/>
  <c r="C34" i="21"/>
  <c r="D34" i="11"/>
  <c r="D34" i="21"/>
  <c r="F34" i="11"/>
  <c r="F34" i="21"/>
  <c r="G34" i="11"/>
  <c r="G34" i="21"/>
  <c r="H34" i="11"/>
  <c r="H34" i="21"/>
  <c r="J34" i="11"/>
  <c r="J34" i="21"/>
  <c r="L34" i="11"/>
  <c r="L34" i="21"/>
  <c r="M34" i="11"/>
  <c r="M34" i="21"/>
  <c r="N34" i="11"/>
  <c r="N34" i="21"/>
  <c r="P34" i="11"/>
  <c r="P34" i="21"/>
  <c r="B35" i="11"/>
  <c r="B35" i="21"/>
  <c r="C35" i="11"/>
  <c r="C35" i="21"/>
  <c r="D35" i="11"/>
  <c r="D35" i="21"/>
  <c r="F35" i="11"/>
  <c r="F35" i="21"/>
  <c r="G35" i="11"/>
  <c r="G35" i="21"/>
  <c r="H35" i="11"/>
  <c r="H35" i="21"/>
  <c r="J35" i="11"/>
  <c r="J35" i="21"/>
  <c r="L35" i="11"/>
  <c r="L35" i="21"/>
  <c r="M35" i="11"/>
  <c r="M35" i="21"/>
  <c r="N35" i="11"/>
  <c r="N35" i="21"/>
  <c r="P35" i="11"/>
  <c r="P35" i="21"/>
  <c r="B36" i="11"/>
  <c r="B36" i="21"/>
  <c r="C36" i="11"/>
  <c r="C36" i="21"/>
  <c r="D36" i="11"/>
  <c r="D36" i="21"/>
  <c r="F36" i="11"/>
  <c r="F36" i="21"/>
  <c r="G36" i="11"/>
  <c r="G36" i="21"/>
  <c r="H36" i="11"/>
  <c r="H36" i="21"/>
  <c r="J36" i="11"/>
  <c r="J36" i="21"/>
  <c r="L36" i="11"/>
  <c r="L36" i="21"/>
  <c r="M36" i="11"/>
  <c r="M36" i="21"/>
  <c r="N36" i="11"/>
  <c r="N36" i="21"/>
  <c r="P36" i="11"/>
  <c r="P36" i="21"/>
  <c r="B37" i="11"/>
  <c r="B37" i="21"/>
  <c r="C37" i="11"/>
  <c r="C37" i="21"/>
  <c r="D37" i="11"/>
  <c r="D37" i="21"/>
  <c r="F37" i="11"/>
  <c r="F37" i="21"/>
  <c r="G37" i="11"/>
  <c r="G37" i="21"/>
  <c r="H37" i="11"/>
  <c r="H37" i="21"/>
  <c r="J37" i="11"/>
  <c r="J37" i="21"/>
  <c r="L37" i="11"/>
  <c r="L37" i="21"/>
  <c r="M37" i="11"/>
  <c r="M37" i="21"/>
  <c r="N37" i="11"/>
  <c r="N37" i="21"/>
  <c r="P37" i="11"/>
  <c r="P37" i="21"/>
  <c r="B38" i="11"/>
  <c r="B38" i="21"/>
  <c r="C38" i="11"/>
  <c r="C38" i="21"/>
  <c r="D38" i="11"/>
  <c r="D38" i="21"/>
  <c r="F38" i="11"/>
  <c r="F38" i="21"/>
  <c r="G38" i="11"/>
  <c r="G38" i="21"/>
  <c r="H38" i="11"/>
  <c r="H38" i="21"/>
  <c r="J38" i="11"/>
  <c r="J38" i="21"/>
  <c r="L38" i="11"/>
  <c r="L38" i="21"/>
  <c r="M38" i="11"/>
  <c r="M38" i="21"/>
  <c r="N38" i="11"/>
  <c r="N38" i="21"/>
  <c r="P38" i="11"/>
  <c r="P38" i="21"/>
  <c r="B39" i="11"/>
  <c r="B39" i="21"/>
  <c r="C39" i="11"/>
  <c r="C39" i="21"/>
  <c r="D39" i="11"/>
  <c r="D39" i="21"/>
  <c r="F39" i="11"/>
  <c r="F39" i="21"/>
  <c r="G39" i="11"/>
  <c r="G39" i="21"/>
  <c r="H39" i="11"/>
  <c r="H39" i="21"/>
  <c r="J39" i="11"/>
  <c r="J39" i="21"/>
  <c r="L39" i="11"/>
  <c r="L39" i="21"/>
  <c r="M39" i="11"/>
  <c r="M39" i="21"/>
  <c r="N39" i="11"/>
  <c r="N39" i="21"/>
  <c r="P39" i="11"/>
  <c r="P39" i="21"/>
  <c r="B40" i="11"/>
  <c r="B40" i="21"/>
  <c r="C40" i="11"/>
  <c r="C40" i="21"/>
  <c r="D40" i="11"/>
  <c r="D40" i="21"/>
  <c r="F40" i="11"/>
  <c r="F40" i="21"/>
  <c r="G40" i="11"/>
  <c r="G40" i="21"/>
  <c r="H40" i="11"/>
  <c r="H40" i="21"/>
  <c r="J40" i="11"/>
  <c r="J40" i="21"/>
  <c r="L40" i="11"/>
  <c r="L40" i="21"/>
  <c r="M40" i="11"/>
  <c r="M40" i="21"/>
  <c r="N40" i="11"/>
  <c r="N40" i="21"/>
  <c r="P40" i="11"/>
  <c r="P40" i="21"/>
  <c r="B41" i="11"/>
  <c r="B41" i="21"/>
  <c r="C41" i="11"/>
  <c r="C41" i="21"/>
  <c r="D41" i="11"/>
  <c r="D41" i="21"/>
  <c r="F41" i="11"/>
  <c r="F41" i="21"/>
  <c r="G41" i="11"/>
  <c r="G41" i="21"/>
  <c r="H41" i="11"/>
  <c r="H41" i="21"/>
  <c r="J41" i="11"/>
  <c r="J41" i="21"/>
  <c r="L41" i="11"/>
  <c r="L41" i="21"/>
  <c r="M41" i="11"/>
  <c r="M41" i="21"/>
  <c r="N41" i="11"/>
  <c r="N41" i="21"/>
  <c r="P41" i="11"/>
  <c r="P41" i="21"/>
  <c r="B42" i="11"/>
  <c r="B42" i="21"/>
  <c r="C42" i="11"/>
  <c r="C42" i="21"/>
  <c r="D42" i="11"/>
  <c r="D42" i="21"/>
  <c r="F42" i="11"/>
  <c r="F42" i="21"/>
  <c r="G42" i="11"/>
  <c r="G42" i="21"/>
  <c r="H42" i="11"/>
  <c r="H42" i="21"/>
  <c r="J42" i="11"/>
  <c r="J42" i="21"/>
  <c r="L42" i="11"/>
  <c r="L42" i="21"/>
  <c r="M42" i="11"/>
  <c r="M42" i="21"/>
  <c r="N42" i="11"/>
  <c r="N42" i="21"/>
  <c r="P42" i="11"/>
  <c r="P42" i="21"/>
  <c r="B43" i="11"/>
  <c r="B43" i="21"/>
  <c r="C43" i="11"/>
  <c r="C43" i="21"/>
  <c r="D43" i="11"/>
  <c r="D43" i="21"/>
  <c r="F43" i="11"/>
  <c r="F43" i="21"/>
  <c r="G43" i="11"/>
  <c r="G43" i="21"/>
  <c r="H43" i="11"/>
  <c r="H43" i="21"/>
  <c r="J43" i="11"/>
  <c r="J43" i="21"/>
  <c r="L43" i="11"/>
  <c r="L43" i="21"/>
  <c r="M43" i="11"/>
  <c r="M43" i="21"/>
  <c r="N43" i="11"/>
  <c r="N43" i="21"/>
  <c r="P43" i="11"/>
  <c r="P43" i="21"/>
  <c r="B44" i="11"/>
  <c r="B44" i="21"/>
  <c r="C44" i="11"/>
  <c r="C44" i="21"/>
  <c r="D44" i="11"/>
  <c r="D44" i="21"/>
  <c r="F44" i="11"/>
  <c r="F44" i="21"/>
  <c r="G44" i="11"/>
  <c r="G44" i="21"/>
  <c r="H44" i="11"/>
  <c r="H44" i="21"/>
  <c r="J44" i="11"/>
  <c r="J44" i="21"/>
  <c r="L44" i="11"/>
  <c r="L44" i="21"/>
  <c r="M44" i="11"/>
  <c r="M44" i="21"/>
  <c r="N44" i="11"/>
  <c r="N44" i="21"/>
  <c r="P44" i="11"/>
  <c r="P44" i="21"/>
  <c r="B45" i="11"/>
  <c r="B45" i="21"/>
  <c r="C45" i="11"/>
  <c r="C45" i="21"/>
  <c r="D45" i="11"/>
  <c r="D45" i="21"/>
  <c r="F45" i="11"/>
  <c r="F45" i="21"/>
  <c r="G45" i="11"/>
  <c r="G45" i="21"/>
  <c r="H45" i="11"/>
  <c r="H45" i="21"/>
  <c r="J45" i="11"/>
  <c r="J45" i="21"/>
  <c r="L45" i="11"/>
  <c r="L45" i="21"/>
  <c r="M45" i="11"/>
  <c r="M45" i="21"/>
  <c r="N45" i="11"/>
  <c r="N45" i="21"/>
  <c r="P45" i="11"/>
  <c r="P45" i="21"/>
  <c r="B46" i="11"/>
  <c r="B46" i="21"/>
  <c r="C46" i="11"/>
  <c r="C46" i="21"/>
  <c r="D46" i="11"/>
  <c r="D46" i="21"/>
  <c r="F46" i="11"/>
  <c r="F46" i="21"/>
  <c r="G46" i="11"/>
  <c r="G46" i="21"/>
  <c r="H46" i="11"/>
  <c r="H46" i="21"/>
  <c r="J46" i="11"/>
  <c r="J46" i="21"/>
  <c r="L46" i="11"/>
  <c r="L46" i="21"/>
  <c r="M46" i="11"/>
  <c r="M46" i="21"/>
  <c r="N46" i="11"/>
  <c r="N46" i="21"/>
  <c r="P46" i="11"/>
  <c r="P46" i="21"/>
  <c r="B47" i="11"/>
  <c r="B47" i="21"/>
  <c r="C47" i="11"/>
  <c r="C47" i="21"/>
  <c r="D47" i="11"/>
  <c r="D47" i="21"/>
  <c r="F47" i="11"/>
  <c r="F47" i="21"/>
  <c r="G47" i="11"/>
  <c r="G47" i="21"/>
  <c r="H47" i="11"/>
  <c r="H47" i="21"/>
  <c r="J47" i="11"/>
  <c r="J47" i="21"/>
  <c r="L47" i="11"/>
  <c r="L47" i="21"/>
  <c r="M47" i="11"/>
  <c r="M47" i="21"/>
  <c r="N47" i="11"/>
  <c r="N47" i="21"/>
  <c r="P47" i="11"/>
  <c r="P47" i="21"/>
  <c r="B48" i="11"/>
  <c r="B48" i="21"/>
  <c r="C48" i="11"/>
  <c r="C48" i="21"/>
  <c r="D48" i="11"/>
  <c r="D48" i="21"/>
  <c r="F48" i="11"/>
  <c r="F48" i="21"/>
  <c r="G48" i="11"/>
  <c r="G48" i="21"/>
  <c r="H48" i="11"/>
  <c r="H48" i="21"/>
  <c r="J48" i="11"/>
  <c r="J48" i="21"/>
  <c r="L48" i="11"/>
  <c r="L48" i="21"/>
  <c r="M48" i="11"/>
  <c r="M48" i="21"/>
  <c r="N48" i="11"/>
  <c r="N48" i="21"/>
  <c r="P48" i="11"/>
  <c r="P48" i="21"/>
  <c r="B49" i="11"/>
  <c r="B49" i="21"/>
  <c r="C49" i="11"/>
  <c r="C49" i="21"/>
  <c r="D49" i="11"/>
  <c r="D49" i="21"/>
  <c r="F49" i="11"/>
  <c r="F49" i="21"/>
  <c r="G49" i="11"/>
  <c r="G49" i="21"/>
  <c r="H49" i="11"/>
  <c r="H49" i="21"/>
  <c r="J49" i="11"/>
  <c r="J49" i="21"/>
  <c r="L49" i="11"/>
  <c r="L49" i="21"/>
  <c r="M49" i="11"/>
  <c r="M49" i="21"/>
  <c r="N49" i="11"/>
  <c r="N49" i="21"/>
  <c r="P49" i="11"/>
  <c r="P49" i="21"/>
  <c r="B50" i="11"/>
  <c r="B50" i="21"/>
  <c r="C50" i="11"/>
  <c r="C50" i="21"/>
  <c r="D50" i="11"/>
  <c r="D50" i="21"/>
  <c r="F50" i="11"/>
  <c r="F50" i="21"/>
  <c r="G50" i="11"/>
  <c r="G50" i="21"/>
  <c r="H50" i="11"/>
  <c r="H50" i="21"/>
  <c r="J50" i="11"/>
  <c r="J50" i="21"/>
  <c r="L50" i="11"/>
  <c r="L50" i="21"/>
  <c r="M50" i="11"/>
  <c r="M50" i="21"/>
  <c r="N50" i="11"/>
  <c r="N50" i="21"/>
  <c r="P50" i="11"/>
  <c r="P50" i="21"/>
  <c r="B51" i="11"/>
  <c r="B51" i="21"/>
  <c r="C51" i="11"/>
  <c r="C51" i="21"/>
  <c r="D51" i="11"/>
  <c r="D51" i="21"/>
  <c r="F51" i="11"/>
  <c r="F51" i="21"/>
  <c r="G51" i="11"/>
  <c r="G51" i="21"/>
  <c r="H51" i="11"/>
  <c r="H51" i="21"/>
  <c r="J51" i="11"/>
  <c r="J51" i="21"/>
  <c r="L51" i="11"/>
  <c r="L51" i="21"/>
  <c r="M51" i="11"/>
  <c r="M51" i="21"/>
  <c r="N51" i="11"/>
  <c r="N51" i="21"/>
  <c r="P51" i="11"/>
  <c r="P51" i="21"/>
  <c r="B52" i="11"/>
  <c r="B52" i="21"/>
  <c r="C52" i="11"/>
  <c r="C52" i="21"/>
  <c r="D52" i="11"/>
  <c r="D52" i="21"/>
  <c r="F52" i="11"/>
  <c r="F52" i="21"/>
  <c r="G52" i="11"/>
  <c r="G52" i="21"/>
  <c r="H52" i="11"/>
  <c r="H52" i="21"/>
  <c r="J52" i="11"/>
  <c r="J52" i="21"/>
  <c r="L52" i="11"/>
  <c r="L52" i="21"/>
  <c r="M52" i="11"/>
  <c r="M52" i="21"/>
  <c r="N52" i="11"/>
  <c r="N52" i="21"/>
  <c r="P52" i="11"/>
  <c r="P52" i="21"/>
  <c r="B53" i="11"/>
  <c r="B53" i="21"/>
  <c r="C53" i="11"/>
  <c r="C53" i="21"/>
  <c r="D53" i="11"/>
  <c r="D53" i="21"/>
  <c r="F53" i="11"/>
  <c r="F53" i="21"/>
  <c r="G53" i="11"/>
  <c r="G53" i="21"/>
  <c r="H53" i="11"/>
  <c r="H53" i="21"/>
  <c r="J53" i="11"/>
  <c r="J53" i="21"/>
  <c r="L53" i="11"/>
  <c r="L53" i="21"/>
  <c r="M53" i="11"/>
  <c r="M53" i="21"/>
  <c r="N53" i="11"/>
  <c r="N53" i="21"/>
  <c r="P53" i="11"/>
  <c r="P53" i="21"/>
  <c r="B54" i="11"/>
  <c r="B54" i="21"/>
  <c r="C54" i="11"/>
  <c r="C54" i="21"/>
  <c r="D54" i="11"/>
  <c r="D54" i="21"/>
  <c r="F54" i="11"/>
  <c r="F54" i="21"/>
  <c r="G54" i="11"/>
  <c r="G54" i="21"/>
  <c r="H54" i="11"/>
  <c r="H54" i="21"/>
  <c r="J54" i="11"/>
  <c r="J54" i="21"/>
  <c r="L54" i="11"/>
  <c r="L54" i="21"/>
  <c r="M54" i="11"/>
  <c r="M54" i="21"/>
  <c r="N54" i="11"/>
  <c r="N54" i="21"/>
  <c r="P54" i="11"/>
  <c r="P54" i="21"/>
  <c r="B55" i="11"/>
  <c r="B55" i="21"/>
  <c r="C55" i="11"/>
  <c r="C55" i="21"/>
  <c r="D55" i="11"/>
  <c r="D55" i="21"/>
  <c r="F55" i="11"/>
  <c r="F55" i="21"/>
  <c r="G55" i="11"/>
  <c r="G55" i="21"/>
  <c r="H55" i="11"/>
  <c r="H55" i="21"/>
  <c r="J55" i="11"/>
  <c r="J55" i="21"/>
  <c r="L55" i="11"/>
  <c r="L55" i="21"/>
  <c r="M55" i="11"/>
  <c r="M55" i="21"/>
  <c r="N55" i="11"/>
  <c r="N55" i="21"/>
  <c r="P55" i="11"/>
  <c r="P55" i="21"/>
  <c r="B56" i="11"/>
  <c r="B56" i="21"/>
  <c r="C56" i="11"/>
  <c r="C56" i="21"/>
  <c r="D56" i="11"/>
  <c r="D56" i="21"/>
  <c r="F56" i="11"/>
  <c r="F56" i="21"/>
  <c r="G56" i="11"/>
  <c r="G56" i="21"/>
  <c r="H56" i="11"/>
  <c r="H56" i="21"/>
  <c r="J56" i="11"/>
  <c r="J56" i="21"/>
  <c r="L56" i="11"/>
  <c r="L56" i="21"/>
  <c r="M56" i="11"/>
  <c r="M56" i="21"/>
  <c r="N56" i="11"/>
  <c r="N56" i="21"/>
  <c r="P56" i="11"/>
  <c r="P56" i="21"/>
  <c r="B57" i="11"/>
  <c r="B57" i="21"/>
  <c r="C57" i="11"/>
  <c r="C57" i="21"/>
  <c r="D57" i="11"/>
  <c r="D57" i="21"/>
  <c r="F57" i="11"/>
  <c r="F57" i="21"/>
  <c r="G57" i="11"/>
  <c r="G57" i="21"/>
  <c r="H57" i="11"/>
  <c r="H57" i="21"/>
  <c r="J57" i="11"/>
  <c r="J57" i="21"/>
  <c r="L57" i="11"/>
  <c r="L57" i="21"/>
  <c r="M57" i="11"/>
  <c r="M57" i="21"/>
  <c r="N57" i="11"/>
  <c r="N57" i="21"/>
  <c r="P57" i="11"/>
  <c r="P57" i="21"/>
  <c r="B58" i="11"/>
  <c r="B58" i="21"/>
  <c r="C58" i="11"/>
  <c r="C58" i="21"/>
  <c r="D58" i="11"/>
  <c r="D58" i="21"/>
  <c r="F58" i="11"/>
  <c r="F58" i="21"/>
  <c r="G58" i="11"/>
  <c r="G58" i="21"/>
  <c r="H58" i="11"/>
  <c r="H58" i="21"/>
  <c r="J58" i="11"/>
  <c r="J58" i="21"/>
  <c r="L58" i="11"/>
  <c r="L58" i="21"/>
  <c r="M58" i="11"/>
  <c r="M58" i="21"/>
  <c r="N58" i="11"/>
  <c r="N58" i="21"/>
  <c r="P58" i="11"/>
  <c r="P58" i="21"/>
  <c r="B59" i="11"/>
  <c r="B59" i="21"/>
  <c r="C59" i="11"/>
  <c r="C59" i="21"/>
  <c r="D59" i="11"/>
  <c r="D59" i="21"/>
  <c r="F59" i="11"/>
  <c r="F59" i="21"/>
  <c r="G59" i="11"/>
  <c r="G59" i="21"/>
  <c r="H59" i="11"/>
  <c r="H59" i="21"/>
  <c r="J59" i="11"/>
  <c r="J59" i="21"/>
  <c r="L59" i="11"/>
  <c r="L59" i="21"/>
  <c r="M59" i="11"/>
  <c r="M59" i="21"/>
  <c r="N59" i="11"/>
  <c r="N59" i="21"/>
  <c r="P59" i="11"/>
  <c r="P59" i="21"/>
  <c r="B60" i="11"/>
  <c r="B60" i="21"/>
  <c r="C60" i="11"/>
  <c r="C60" i="21"/>
  <c r="D60" i="11"/>
  <c r="D60" i="21"/>
  <c r="F60" i="11"/>
  <c r="F60" i="21"/>
  <c r="G60" i="11"/>
  <c r="G60" i="21"/>
  <c r="H60" i="11"/>
  <c r="H60" i="21"/>
  <c r="J60" i="11"/>
  <c r="J60" i="21"/>
  <c r="L60" i="11"/>
  <c r="L60" i="21"/>
  <c r="M60" i="11"/>
  <c r="M60" i="21"/>
  <c r="N60" i="11"/>
  <c r="N60" i="21"/>
  <c r="P60" i="11"/>
  <c r="P60" i="21"/>
  <c r="B61" i="11"/>
  <c r="B61" i="21"/>
  <c r="C61" i="11"/>
  <c r="C61" i="21"/>
  <c r="D61" i="11"/>
  <c r="D61" i="21"/>
  <c r="F61" i="11"/>
  <c r="F61" i="21"/>
  <c r="G61" i="11"/>
  <c r="G61" i="21"/>
  <c r="H61" i="11"/>
  <c r="H61" i="21"/>
  <c r="J61" i="11"/>
  <c r="J61" i="21"/>
  <c r="L61" i="11"/>
  <c r="L61" i="21"/>
  <c r="M61" i="11"/>
  <c r="M61" i="21"/>
  <c r="N61" i="11"/>
  <c r="N61" i="21"/>
  <c r="P61" i="11"/>
  <c r="P61" i="21"/>
  <c r="B62" i="11"/>
  <c r="B62" i="21"/>
  <c r="C62" i="11"/>
  <c r="C62" i="21"/>
  <c r="D62" i="11"/>
  <c r="D62" i="21"/>
  <c r="F62" i="11"/>
  <c r="F62" i="21"/>
  <c r="G62" i="11"/>
  <c r="G62" i="21"/>
  <c r="H62" i="11"/>
  <c r="H62" i="21"/>
  <c r="J62" i="11"/>
  <c r="J62" i="21"/>
  <c r="L62" i="11"/>
  <c r="L62" i="21"/>
  <c r="M62" i="11"/>
  <c r="M62" i="21"/>
  <c r="N62" i="11"/>
  <c r="N62" i="21"/>
  <c r="P62" i="11"/>
  <c r="P62" i="21"/>
  <c r="B63" i="11"/>
  <c r="B63" i="21"/>
  <c r="C63" i="11"/>
  <c r="C63" i="21"/>
  <c r="D63" i="11"/>
  <c r="D63" i="21"/>
  <c r="F63" i="11"/>
  <c r="F63" i="21"/>
  <c r="G63" i="11"/>
  <c r="G63" i="21"/>
  <c r="H63" i="11"/>
  <c r="H63" i="21"/>
  <c r="J63" i="11"/>
  <c r="J63" i="21"/>
  <c r="L63" i="11"/>
  <c r="L63" i="21"/>
  <c r="M63" i="11"/>
  <c r="M63" i="21"/>
  <c r="N63" i="11"/>
  <c r="N63" i="21"/>
  <c r="P63" i="11"/>
  <c r="P63" i="21"/>
  <c r="B64" i="11"/>
  <c r="B64" i="21"/>
  <c r="C64" i="11"/>
  <c r="C64" i="21"/>
  <c r="D64" i="11"/>
  <c r="D64" i="21"/>
  <c r="F64" i="11"/>
  <c r="F64" i="21"/>
  <c r="G64" i="11"/>
  <c r="G64" i="21"/>
  <c r="H64" i="11"/>
  <c r="H64" i="21"/>
  <c r="J64" i="11"/>
  <c r="J64" i="21"/>
  <c r="L64" i="11"/>
  <c r="L64" i="21"/>
  <c r="M64" i="11"/>
  <c r="M64" i="21"/>
  <c r="N64" i="11"/>
  <c r="N64" i="21"/>
  <c r="P64" i="11"/>
  <c r="P64" i="21"/>
  <c r="B65" i="11"/>
  <c r="B65" i="21"/>
  <c r="C65" i="11"/>
  <c r="C65" i="21"/>
  <c r="D65" i="11"/>
  <c r="D65" i="21"/>
  <c r="F65" i="11"/>
  <c r="F65" i="21"/>
  <c r="G65" i="11"/>
  <c r="G65" i="21"/>
  <c r="H65" i="11"/>
  <c r="H65" i="21"/>
  <c r="J65" i="11"/>
  <c r="J65" i="21"/>
  <c r="L65" i="11"/>
  <c r="L65" i="21"/>
  <c r="M65" i="11"/>
  <c r="M65" i="21"/>
  <c r="N65" i="11"/>
  <c r="N65" i="21"/>
  <c r="P65" i="11"/>
  <c r="P65" i="21"/>
  <c r="B66" i="11"/>
  <c r="B66" i="21"/>
  <c r="C66" i="11"/>
  <c r="C66" i="21"/>
  <c r="D66" i="11"/>
  <c r="D66" i="21"/>
  <c r="F66" i="11"/>
  <c r="F66" i="21"/>
  <c r="G66" i="11"/>
  <c r="G66" i="21"/>
  <c r="H66" i="11"/>
  <c r="H66" i="21"/>
  <c r="J66" i="11"/>
  <c r="J66" i="21"/>
  <c r="L66" i="11"/>
  <c r="L66" i="21"/>
  <c r="M66" i="11"/>
  <c r="M66" i="21"/>
  <c r="N66" i="11"/>
  <c r="N66" i="21"/>
  <c r="P66" i="11"/>
  <c r="P66" i="21"/>
  <c r="B67" i="11"/>
  <c r="B67" i="21"/>
  <c r="C67" i="11"/>
  <c r="C67" i="21"/>
  <c r="D67" i="11"/>
  <c r="D67" i="21"/>
  <c r="F67" i="11"/>
  <c r="F67" i="21"/>
  <c r="G67" i="11"/>
  <c r="G67" i="21"/>
  <c r="H67" i="11"/>
  <c r="H67" i="21"/>
  <c r="J67" i="11"/>
  <c r="J67" i="21"/>
  <c r="L67" i="11"/>
  <c r="L67" i="21"/>
  <c r="M67" i="11"/>
  <c r="M67" i="21"/>
  <c r="N67" i="11"/>
  <c r="N67" i="21"/>
  <c r="P67" i="11"/>
  <c r="P67" i="21"/>
  <c r="B68" i="11"/>
  <c r="B68" i="21"/>
  <c r="C68" i="11"/>
  <c r="C68" i="21"/>
  <c r="D68" i="11"/>
  <c r="D68" i="21"/>
  <c r="F68" i="11"/>
  <c r="F68" i="21"/>
  <c r="G68" i="11"/>
  <c r="G68" i="21"/>
  <c r="H68" i="11"/>
  <c r="H68" i="21"/>
  <c r="J68" i="11"/>
  <c r="J68" i="21"/>
  <c r="L68" i="11"/>
  <c r="L68" i="21"/>
  <c r="M68" i="11"/>
  <c r="M68" i="21"/>
  <c r="N68" i="11"/>
  <c r="N68" i="21"/>
  <c r="P68" i="11"/>
  <c r="P68" i="21"/>
  <c r="B69" i="11"/>
  <c r="B69" i="21"/>
  <c r="C69" i="11"/>
  <c r="C69" i="21"/>
  <c r="D69" i="11"/>
  <c r="D69" i="21"/>
  <c r="F69" i="11"/>
  <c r="F69" i="21"/>
  <c r="G69" i="11"/>
  <c r="G69" i="21"/>
  <c r="H69" i="11"/>
  <c r="H69" i="21"/>
  <c r="J69" i="11"/>
  <c r="J69" i="21"/>
  <c r="L69" i="11"/>
  <c r="L69" i="21"/>
  <c r="M69" i="11"/>
  <c r="M69" i="21"/>
  <c r="N69" i="11"/>
  <c r="N69" i="21"/>
  <c r="P69" i="11"/>
  <c r="P69" i="21"/>
  <c r="B70" i="11"/>
  <c r="B70" i="21"/>
  <c r="C70" i="11"/>
  <c r="C70" i="21"/>
  <c r="D70" i="11"/>
  <c r="D70" i="21"/>
  <c r="F70" i="11"/>
  <c r="F70" i="21"/>
  <c r="G70" i="11"/>
  <c r="G70" i="21"/>
  <c r="H70" i="11"/>
  <c r="H70" i="21"/>
  <c r="J70" i="11"/>
  <c r="J70" i="21"/>
  <c r="L70" i="11"/>
  <c r="L70" i="21"/>
  <c r="M70" i="11"/>
  <c r="M70" i="21"/>
  <c r="N70" i="11"/>
  <c r="N70" i="21"/>
  <c r="P70" i="11"/>
  <c r="P70" i="21"/>
  <c r="B71" i="11"/>
  <c r="B71" i="21"/>
  <c r="C71" i="11"/>
  <c r="C71" i="21"/>
  <c r="D71" i="11"/>
  <c r="D71" i="21"/>
  <c r="F71" i="11"/>
  <c r="F71" i="21"/>
  <c r="G71" i="11"/>
  <c r="G71" i="21"/>
  <c r="H71" i="11"/>
  <c r="H71" i="21"/>
  <c r="J71" i="11"/>
  <c r="J71" i="21"/>
  <c r="L71" i="11"/>
  <c r="L71" i="21"/>
  <c r="M71" i="11"/>
  <c r="M71" i="21"/>
  <c r="N71" i="11"/>
  <c r="N71" i="21"/>
  <c r="P71" i="11"/>
  <c r="P71" i="21"/>
  <c r="B72" i="11"/>
  <c r="B72" i="21"/>
  <c r="C72" i="11"/>
  <c r="C72" i="21"/>
  <c r="D72" i="11"/>
  <c r="D72" i="21"/>
  <c r="F72" i="11"/>
  <c r="F72" i="21"/>
  <c r="G72" i="11"/>
  <c r="G72" i="21"/>
  <c r="H72" i="11"/>
  <c r="H72" i="21"/>
  <c r="J72" i="11"/>
  <c r="J72" i="21"/>
  <c r="L72" i="11"/>
  <c r="L72" i="21"/>
  <c r="M72" i="11"/>
  <c r="M72" i="21"/>
  <c r="N72" i="11"/>
  <c r="N72" i="21"/>
  <c r="P72" i="11"/>
  <c r="P72" i="21"/>
  <c r="B73" i="11"/>
  <c r="B73" i="21"/>
  <c r="C73" i="11"/>
  <c r="C73" i="21"/>
  <c r="D73" i="11"/>
  <c r="D73" i="21"/>
  <c r="F73" i="11"/>
  <c r="F73" i="21"/>
  <c r="G73" i="11"/>
  <c r="G73" i="21"/>
  <c r="H73" i="11"/>
  <c r="H73" i="21"/>
  <c r="J73" i="11"/>
  <c r="J73" i="21"/>
  <c r="L73" i="11"/>
  <c r="L73" i="21"/>
  <c r="M73" i="11"/>
  <c r="M73" i="21"/>
  <c r="N73" i="11"/>
  <c r="N73" i="21"/>
  <c r="P73" i="11"/>
  <c r="P73" i="21"/>
  <c r="B74" i="11"/>
  <c r="B74" i="21"/>
  <c r="C74" i="11"/>
  <c r="C74" i="21"/>
  <c r="D74" i="11"/>
  <c r="D74" i="21"/>
  <c r="F74" i="11"/>
  <c r="F74" i="21"/>
  <c r="G74" i="11"/>
  <c r="G74" i="21"/>
  <c r="H74" i="11"/>
  <c r="H74" i="21"/>
  <c r="J74" i="11"/>
  <c r="J74" i="21"/>
  <c r="L74" i="11"/>
  <c r="L74" i="21"/>
  <c r="M74" i="11"/>
  <c r="M74" i="21"/>
  <c r="N74" i="11"/>
  <c r="N74" i="21"/>
  <c r="P74" i="11"/>
  <c r="P74" i="21"/>
  <c r="B75" i="11"/>
  <c r="B75" i="21"/>
  <c r="C75" i="11"/>
  <c r="C75" i="21"/>
  <c r="D75" i="11"/>
  <c r="D75" i="21"/>
  <c r="F75" i="11"/>
  <c r="F75" i="21"/>
  <c r="G75" i="11"/>
  <c r="G75" i="21"/>
  <c r="H75" i="11"/>
  <c r="H75" i="21"/>
  <c r="J75" i="11"/>
  <c r="J75" i="21"/>
  <c r="L75" i="11"/>
  <c r="L75" i="21"/>
  <c r="M75" i="11"/>
  <c r="M75" i="21"/>
  <c r="N75" i="11"/>
  <c r="N75" i="21"/>
  <c r="P75" i="11"/>
  <c r="P75" i="21"/>
  <c r="B76" i="11"/>
  <c r="B76" i="21"/>
  <c r="C76" i="11"/>
  <c r="C76" i="21"/>
  <c r="D76" i="11"/>
  <c r="D76" i="21"/>
  <c r="F76" i="11"/>
  <c r="F76" i="21"/>
  <c r="G76" i="11"/>
  <c r="G76" i="21"/>
  <c r="H76" i="11"/>
  <c r="H76" i="21"/>
  <c r="J76" i="11"/>
  <c r="J76" i="21"/>
  <c r="L76" i="11"/>
  <c r="L76" i="21"/>
  <c r="M76" i="11"/>
  <c r="M76" i="21"/>
  <c r="N76" i="11"/>
  <c r="N76" i="21"/>
  <c r="P76" i="11"/>
  <c r="P76" i="21"/>
  <c r="B77" i="11"/>
  <c r="B77" i="21"/>
  <c r="C77" i="11"/>
  <c r="C77" i="21"/>
  <c r="D77" i="11"/>
  <c r="D77" i="21"/>
  <c r="F77" i="11"/>
  <c r="F77" i="21"/>
  <c r="G77" i="11"/>
  <c r="G77" i="21"/>
  <c r="H77" i="11"/>
  <c r="H77" i="21"/>
  <c r="J77" i="11"/>
  <c r="J77" i="21"/>
  <c r="L77" i="11"/>
  <c r="L77" i="21"/>
  <c r="M77" i="11"/>
  <c r="M77" i="21"/>
  <c r="N77" i="11"/>
  <c r="N77" i="21"/>
  <c r="P77" i="11"/>
  <c r="P77" i="21"/>
  <c r="B78" i="11"/>
  <c r="B78" i="21"/>
  <c r="C78" i="11"/>
  <c r="C78" i="21"/>
  <c r="D78" i="11"/>
  <c r="D78" i="21"/>
  <c r="F78" i="11"/>
  <c r="F78" i="21"/>
  <c r="G78" i="11"/>
  <c r="G78" i="21"/>
  <c r="H78" i="11"/>
  <c r="H78" i="21"/>
  <c r="J78" i="11"/>
  <c r="J78" i="21"/>
  <c r="L78" i="11"/>
  <c r="L78" i="21"/>
  <c r="M78" i="11"/>
  <c r="M78" i="21"/>
  <c r="N78" i="11"/>
  <c r="N78" i="21"/>
  <c r="P78" i="11"/>
  <c r="P78" i="21"/>
  <c r="B79" i="11"/>
  <c r="B79" i="21"/>
  <c r="C79" i="11"/>
  <c r="C79" i="21"/>
  <c r="D79" i="11"/>
  <c r="D79" i="21"/>
  <c r="F79" i="11"/>
  <c r="F79" i="21"/>
  <c r="G79" i="11"/>
  <c r="G79" i="21"/>
  <c r="H79" i="11"/>
  <c r="H79" i="21"/>
  <c r="J79" i="11"/>
  <c r="J79" i="21"/>
  <c r="L79" i="11"/>
  <c r="L79" i="21"/>
  <c r="M79" i="11"/>
  <c r="M79" i="21"/>
  <c r="N79" i="11"/>
  <c r="N79" i="21"/>
  <c r="P79" i="11"/>
  <c r="P79" i="21"/>
  <c r="B80" i="11"/>
  <c r="B80" i="21"/>
  <c r="C80" i="11"/>
  <c r="C80" i="21"/>
  <c r="D80" i="11"/>
  <c r="D80" i="21"/>
  <c r="F80" i="11"/>
  <c r="F80" i="21"/>
  <c r="G80" i="11"/>
  <c r="G80" i="21"/>
  <c r="H80" i="11"/>
  <c r="H80" i="21"/>
  <c r="J80" i="11"/>
  <c r="J80" i="21"/>
  <c r="L80" i="11"/>
  <c r="L80" i="21"/>
  <c r="M80" i="11"/>
  <c r="M80" i="21"/>
  <c r="N80" i="11"/>
  <c r="N80" i="21"/>
  <c r="P80" i="11"/>
  <c r="P80" i="21"/>
  <c r="B81" i="11"/>
  <c r="B81" i="21"/>
  <c r="C81" i="11"/>
  <c r="C81" i="21"/>
  <c r="D81" i="11"/>
  <c r="D81" i="21"/>
  <c r="F81" i="11"/>
  <c r="F81" i="21"/>
  <c r="G81" i="11"/>
  <c r="G81" i="21"/>
  <c r="H81" i="11"/>
  <c r="H81" i="21"/>
  <c r="J81" i="11"/>
  <c r="J81" i="21"/>
  <c r="L81" i="11"/>
  <c r="L81" i="21"/>
  <c r="M81" i="11"/>
  <c r="M81" i="21"/>
  <c r="N81" i="11"/>
  <c r="N81" i="21"/>
  <c r="P81" i="11"/>
  <c r="P81" i="21"/>
  <c r="B82" i="11"/>
  <c r="B82" i="21"/>
  <c r="C82" i="11"/>
  <c r="C82" i="21"/>
  <c r="D82" i="11"/>
  <c r="D82" i="21"/>
  <c r="F82" i="11"/>
  <c r="F82" i="21"/>
  <c r="G82" i="11"/>
  <c r="G82" i="21"/>
  <c r="H82" i="11"/>
  <c r="H82" i="21"/>
  <c r="J82" i="11"/>
  <c r="J82" i="21"/>
  <c r="L82" i="11"/>
  <c r="L82" i="21"/>
  <c r="M82" i="11"/>
  <c r="M82" i="21"/>
  <c r="N82" i="11"/>
  <c r="N82" i="21"/>
  <c r="P82" i="11"/>
  <c r="P82" i="21"/>
  <c r="B83" i="11"/>
  <c r="B83" i="21"/>
  <c r="C83" i="11"/>
  <c r="C83" i="21"/>
  <c r="D83" i="11"/>
  <c r="D83" i="21"/>
  <c r="F83" i="11"/>
  <c r="F83" i="21"/>
  <c r="G83" i="11"/>
  <c r="G83" i="21"/>
  <c r="H83" i="11"/>
  <c r="H83" i="21"/>
  <c r="J83" i="11"/>
  <c r="J83" i="21"/>
  <c r="L83" i="11"/>
  <c r="L83" i="21"/>
  <c r="M83" i="11"/>
  <c r="M83" i="21"/>
  <c r="N83" i="11"/>
  <c r="N83" i="21"/>
  <c r="P83" i="11"/>
  <c r="P83" i="21"/>
  <c r="B84" i="11"/>
  <c r="B84" i="21"/>
  <c r="C84" i="11"/>
  <c r="C84" i="21"/>
  <c r="D84" i="11"/>
  <c r="D84" i="21"/>
  <c r="F84" i="11"/>
  <c r="F84" i="21"/>
  <c r="G84" i="11"/>
  <c r="G84" i="21"/>
  <c r="H84" i="11"/>
  <c r="H84" i="21"/>
  <c r="J84" i="11"/>
  <c r="J84" i="21"/>
  <c r="L84" i="11"/>
  <c r="L84" i="21"/>
  <c r="M84" i="11"/>
  <c r="M84" i="21"/>
  <c r="N84" i="11"/>
  <c r="N84" i="21"/>
  <c r="P84" i="11"/>
  <c r="P84" i="21"/>
  <c r="B85" i="11"/>
  <c r="B85" i="21"/>
  <c r="C85" i="11"/>
  <c r="C85" i="21"/>
  <c r="D85" i="11"/>
  <c r="D85" i="21"/>
  <c r="F85" i="11"/>
  <c r="F85" i="21"/>
  <c r="G85" i="11"/>
  <c r="G85" i="21"/>
  <c r="H85" i="11"/>
  <c r="H85" i="21"/>
  <c r="J85" i="11"/>
  <c r="J85" i="21"/>
  <c r="L85" i="11"/>
  <c r="L85" i="21"/>
  <c r="M85" i="11"/>
  <c r="M85" i="21"/>
  <c r="N85" i="11"/>
  <c r="N85" i="21"/>
  <c r="P85" i="11"/>
  <c r="P85" i="21"/>
  <c r="B86" i="11"/>
  <c r="B86" i="21"/>
  <c r="C86" i="11"/>
  <c r="C86" i="21"/>
  <c r="D86" i="11"/>
  <c r="D86" i="21"/>
  <c r="F86" i="11"/>
  <c r="F86" i="21"/>
  <c r="G86" i="11"/>
  <c r="G86" i="21"/>
  <c r="H86" i="11"/>
  <c r="H86" i="21"/>
  <c r="J86" i="11"/>
  <c r="J86" i="21"/>
  <c r="L86" i="11"/>
  <c r="L86" i="21"/>
  <c r="M86" i="11"/>
  <c r="M86" i="21"/>
  <c r="N86" i="11"/>
  <c r="N86" i="21"/>
  <c r="P86" i="11"/>
  <c r="P86" i="21"/>
  <c r="B87" i="11"/>
  <c r="B87" i="21"/>
  <c r="C87" i="11"/>
  <c r="C87" i="21"/>
  <c r="D87" i="11"/>
  <c r="D87" i="21"/>
  <c r="F87" i="11"/>
  <c r="F87" i="21"/>
  <c r="G87" i="11"/>
  <c r="G87" i="21"/>
  <c r="H87" i="11"/>
  <c r="H87" i="21"/>
  <c r="J87" i="11"/>
  <c r="J87" i="21"/>
  <c r="L87" i="11"/>
  <c r="L87" i="21"/>
  <c r="M87" i="11"/>
  <c r="M87" i="21"/>
  <c r="N87" i="11"/>
  <c r="N87" i="21"/>
  <c r="P87" i="11"/>
  <c r="P87" i="21"/>
  <c r="B88" i="11"/>
  <c r="B88" i="21"/>
  <c r="C88" i="11"/>
  <c r="C88" i="21"/>
  <c r="D88" i="11"/>
  <c r="D88" i="21"/>
  <c r="F88" i="11"/>
  <c r="F88" i="21"/>
  <c r="G88" i="11"/>
  <c r="G88" i="21"/>
  <c r="H88" i="11"/>
  <c r="H88" i="21"/>
  <c r="J88" i="11"/>
  <c r="J88" i="21"/>
  <c r="L88" i="11"/>
  <c r="L88" i="21"/>
  <c r="M88" i="11"/>
  <c r="M88" i="21"/>
  <c r="N88" i="11"/>
  <c r="N88" i="21"/>
  <c r="P88" i="11"/>
  <c r="P88" i="21"/>
  <c r="B89" i="11"/>
  <c r="B89" i="21"/>
  <c r="C89" i="11"/>
  <c r="C89" i="21"/>
  <c r="D89" i="11"/>
  <c r="D89" i="21"/>
  <c r="F89" i="11"/>
  <c r="F89" i="21"/>
  <c r="G89" i="11"/>
  <c r="G89" i="21"/>
  <c r="H89" i="11"/>
  <c r="H89" i="21"/>
  <c r="J89" i="11"/>
  <c r="J89" i="21"/>
  <c r="L89" i="11"/>
  <c r="L89" i="21"/>
  <c r="M89" i="11"/>
  <c r="M89" i="21"/>
  <c r="N89" i="11"/>
  <c r="N89" i="21"/>
  <c r="P89" i="11"/>
  <c r="P89" i="21"/>
  <c r="B90" i="11"/>
  <c r="B90" i="21"/>
  <c r="C90" i="11"/>
  <c r="C90" i="21"/>
  <c r="D90" i="11"/>
  <c r="D90" i="21"/>
  <c r="F90" i="11"/>
  <c r="F90" i="21"/>
  <c r="G90" i="11"/>
  <c r="G90" i="21"/>
  <c r="H90" i="11"/>
  <c r="H90" i="21"/>
  <c r="J90" i="11"/>
  <c r="J90" i="21"/>
  <c r="L90" i="11"/>
  <c r="L90" i="21"/>
  <c r="M90" i="11"/>
  <c r="M90" i="21"/>
  <c r="N90" i="11"/>
  <c r="N90" i="21"/>
  <c r="P90" i="11"/>
  <c r="P90" i="21"/>
  <c r="B91" i="11"/>
  <c r="B91" i="21"/>
  <c r="C91" i="11"/>
  <c r="C91" i="21"/>
  <c r="D91" i="11"/>
  <c r="D91" i="21"/>
  <c r="F91" i="11"/>
  <c r="F91" i="21"/>
  <c r="G91" i="11"/>
  <c r="G91" i="21"/>
  <c r="H91" i="11"/>
  <c r="H91" i="21"/>
  <c r="J91" i="11"/>
  <c r="J91" i="21"/>
  <c r="L91" i="11"/>
  <c r="L91" i="21"/>
  <c r="M91" i="11"/>
  <c r="M91" i="21"/>
  <c r="N91" i="11"/>
  <c r="N91" i="21"/>
  <c r="P91" i="11"/>
  <c r="P91" i="21"/>
  <c r="B92" i="11"/>
  <c r="B92" i="21"/>
  <c r="C92" i="11"/>
  <c r="C92" i="21"/>
  <c r="D92" i="11"/>
  <c r="D92" i="21"/>
  <c r="F92" i="11"/>
  <c r="F92" i="21"/>
  <c r="G92" i="11"/>
  <c r="G92" i="21"/>
  <c r="H92" i="11"/>
  <c r="H92" i="21"/>
  <c r="J92" i="11"/>
  <c r="J92" i="21"/>
  <c r="L92" i="11"/>
  <c r="L92" i="21"/>
  <c r="M92" i="11"/>
  <c r="M92" i="21"/>
  <c r="N92" i="11"/>
  <c r="N92" i="21"/>
  <c r="P92" i="11"/>
  <c r="P92" i="21"/>
  <c r="B93" i="11"/>
  <c r="B93" i="21"/>
  <c r="C93" i="11"/>
  <c r="C93" i="21"/>
  <c r="D93" i="11"/>
  <c r="D93" i="21"/>
  <c r="F93" i="11"/>
  <c r="F93" i="21"/>
  <c r="G93" i="11"/>
  <c r="G93" i="21"/>
  <c r="H93" i="11"/>
  <c r="H93" i="21"/>
  <c r="J93" i="11"/>
  <c r="J93" i="21"/>
  <c r="L93" i="11"/>
  <c r="L93" i="21"/>
  <c r="M93" i="11"/>
  <c r="M93" i="21"/>
  <c r="N93" i="11"/>
  <c r="N93" i="21"/>
  <c r="P93" i="11"/>
  <c r="P93" i="21"/>
  <c r="B94" i="11"/>
  <c r="B94" i="21"/>
  <c r="C94" i="11"/>
  <c r="C94" i="21"/>
  <c r="D94" i="11"/>
  <c r="D94" i="21"/>
  <c r="F94" i="11"/>
  <c r="F94" i="21"/>
  <c r="G94" i="11"/>
  <c r="G94" i="21"/>
  <c r="H94" i="11"/>
  <c r="H94" i="21"/>
  <c r="J94" i="11"/>
  <c r="J94" i="21"/>
  <c r="L94" i="11"/>
  <c r="L94" i="21"/>
  <c r="M94" i="11"/>
  <c r="M94" i="21"/>
  <c r="N94" i="11"/>
  <c r="N94" i="21"/>
  <c r="P94" i="11"/>
  <c r="P94" i="21"/>
  <c r="B95" i="11"/>
  <c r="B95" i="21"/>
  <c r="C95" i="11"/>
  <c r="C95" i="21"/>
  <c r="D95" i="11"/>
  <c r="D95" i="21"/>
  <c r="F95" i="11"/>
  <c r="F95" i="21"/>
  <c r="G95" i="11"/>
  <c r="G95" i="21"/>
  <c r="H95" i="11"/>
  <c r="H95" i="21"/>
  <c r="J95" i="11"/>
  <c r="J95" i="21"/>
  <c r="L95" i="11"/>
  <c r="L95" i="21"/>
  <c r="M95" i="11"/>
  <c r="M95" i="21"/>
  <c r="N95" i="11"/>
  <c r="N95" i="21"/>
  <c r="P95" i="11"/>
  <c r="P95" i="21"/>
  <c r="B96" i="11"/>
  <c r="B96" i="21"/>
  <c r="C96" i="11"/>
  <c r="C96" i="21"/>
  <c r="D96" i="11"/>
  <c r="D96" i="21"/>
  <c r="F96" i="11"/>
  <c r="F96" i="21"/>
  <c r="G96" i="11"/>
  <c r="G96" i="21"/>
  <c r="H96" i="11"/>
  <c r="H96" i="21"/>
  <c r="J96" i="11"/>
  <c r="J96" i="21"/>
  <c r="L96" i="11"/>
  <c r="L96" i="21"/>
  <c r="M96" i="11"/>
  <c r="M96" i="21"/>
  <c r="N96" i="11"/>
  <c r="N96" i="21"/>
  <c r="P96" i="11"/>
  <c r="P96" i="21"/>
  <c r="B97" i="11"/>
  <c r="B97" i="21"/>
  <c r="C97" i="11"/>
  <c r="C97" i="21"/>
  <c r="D97" i="11"/>
  <c r="D97" i="21"/>
  <c r="F97" i="11"/>
  <c r="F97" i="21"/>
  <c r="G97" i="11"/>
  <c r="G97" i="21"/>
  <c r="H97" i="11"/>
  <c r="H97" i="21"/>
  <c r="J97" i="11"/>
  <c r="J97" i="21"/>
  <c r="L97" i="11"/>
  <c r="L97" i="21"/>
  <c r="M97" i="11"/>
  <c r="M97" i="21"/>
  <c r="N97" i="11"/>
  <c r="N97" i="21"/>
  <c r="P97" i="11"/>
  <c r="P97" i="21"/>
  <c r="B98" i="11"/>
  <c r="B98" i="21"/>
  <c r="C98" i="11"/>
  <c r="C98" i="21"/>
  <c r="D98" i="11"/>
  <c r="D98" i="21"/>
  <c r="F98" i="11"/>
  <c r="F98" i="21"/>
  <c r="G98" i="11"/>
  <c r="G98" i="21"/>
  <c r="H98" i="11"/>
  <c r="H98" i="21"/>
  <c r="J98" i="11"/>
  <c r="J98" i="21"/>
  <c r="L98" i="11"/>
  <c r="L98" i="21"/>
  <c r="M98" i="11"/>
  <c r="M98" i="21"/>
  <c r="N98" i="11"/>
  <c r="N98" i="21"/>
  <c r="P98" i="11"/>
  <c r="P98" i="21"/>
  <c r="B99" i="11"/>
  <c r="B99" i="21"/>
  <c r="C99" i="11"/>
  <c r="C99" i="21"/>
  <c r="D99" i="11"/>
  <c r="D99" i="21"/>
  <c r="F99" i="11"/>
  <c r="F99" i="21"/>
  <c r="G99" i="11"/>
  <c r="G99" i="21"/>
  <c r="H99" i="11"/>
  <c r="H99" i="21"/>
  <c r="J99" i="11"/>
  <c r="J99" i="21"/>
  <c r="L99" i="11"/>
  <c r="L99" i="21"/>
  <c r="M99" i="11"/>
  <c r="M99" i="21"/>
  <c r="N99" i="11"/>
  <c r="N99" i="21"/>
  <c r="P99" i="11"/>
  <c r="P99" i="21"/>
  <c r="B100" i="11"/>
  <c r="B100" i="21"/>
  <c r="C100" i="11"/>
  <c r="C100" i="21"/>
  <c r="D100" i="11"/>
  <c r="D100" i="21"/>
  <c r="F100" i="11"/>
  <c r="F100" i="21"/>
  <c r="G100" i="11"/>
  <c r="G100" i="21"/>
  <c r="H100" i="11"/>
  <c r="H100" i="21"/>
  <c r="J100" i="11"/>
  <c r="J100" i="21"/>
  <c r="L100" i="11"/>
  <c r="L100" i="21"/>
  <c r="M100" i="11"/>
  <c r="M100" i="21"/>
  <c r="N100" i="11"/>
  <c r="N100" i="21"/>
  <c r="P100" i="11"/>
  <c r="P100" i="21"/>
  <c r="B101" i="11"/>
  <c r="B101" i="21"/>
  <c r="C101" i="11"/>
  <c r="C101" i="21"/>
  <c r="D101" i="11"/>
  <c r="D101" i="21"/>
  <c r="F101" i="11"/>
  <c r="F101" i="21"/>
  <c r="G101" i="11"/>
  <c r="G101" i="21"/>
  <c r="H101" i="11"/>
  <c r="H101" i="21"/>
  <c r="J101" i="11"/>
  <c r="J101" i="21"/>
  <c r="L101" i="11"/>
  <c r="L101" i="21"/>
  <c r="M101" i="11"/>
  <c r="M101" i="21"/>
  <c r="N101" i="11"/>
  <c r="N101" i="21"/>
  <c r="P101" i="11"/>
  <c r="P101" i="21"/>
  <c r="B102" i="11"/>
  <c r="B102" i="21"/>
  <c r="C102" i="11"/>
  <c r="C102" i="21"/>
  <c r="D102" i="11"/>
  <c r="D102" i="21"/>
  <c r="F102" i="11"/>
  <c r="F102" i="21"/>
  <c r="G102" i="11"/>
  <c r="G102" i="21"/>
  <c r="H102" i="11"/>
  <c r="H102" i="21"/>
  <c r="J102" i="11"/>
  <c r="J102" i="21"/>
  <c r="L102" i="11"/>
  <c r="L102" i="21"/>
  <c r="M102" i="11"/>
  <c r="M102" i="21"/>
  <c r="N102" i="11"/>
  <c r="N102" i="21"/>
  <c r="P102" i="11"/>
  <c r="P102" i="21"/>
  <c r="B103" i="11"/>
  <c r="B103" i="21"/>
  <c r="C103" i="11"/>
  <c r="C103" i="21"/>
  <c r="D103" i="11"/>
  <c r="D103" i="21"/>
  <c r="F103" i="11"/>
  <c r="F103" i="21"/>
  <c r="G103" i="11"/>
  <c r="G103" i="21"/>
  <c r="H103" i="11"/>
  <c r="H103" i="21"/>
  <c r="J103" i="11"/>
  <c r="J103" i="21"/>
  <c r="L103" i="11"/>
  <c r="L103" i="21"/>
  <c r="M103" i="11"/>
  <c r="M103" i="21"/>
  <c r="N103" i="11"/>
  <c r="N103" i="21"/>
  <c r="P103" i="11"/>
  <c r="P103" i="21"/>
  <c r="B104" i="11"/>
  <c r="B104" i="21"/>
  <c r="C104" i="11"/>
  <c r="C104" i="21"/>
  <c r="D104" i="11"/>
  <c r="D104" i="21"/>
  <c r="F104" i="11"/>
  <c r="F104" i="21"/>
  <c r="G104" i="11"/>
  <c r="G104" i="21"/>
  <c r="H104" i="11"/>
  <c r="H104" i="21"/>
  <c r="J104" i="11"/>
  <c r="J104" i="21"/>
  <c r="L104" i="11"/>
  <c r="L104" i="21"/>
  <c r="M104" i="11"/>
  <c r="M104" i="21"/>
  <c r="N104" i="11"/>
  <c r="N104" i="21"/>
  <c r="P104" i="11"/>
  <c r="P104" i="21"/>
  <c r="B105" i="11"/>
  <c r="B105" i="21"/>
  <c r="C105" i="11"/>
  <c r="C105" i="21"/>
  <c r="D105" i="11"/>
  <c r="D105" i="21"/>
  <c r="F105" i="11"/>
  <c r="F105" i="21"/>
  <c r="G105" i="11"/>
  <c r="G105" i="21"/>
  <c r="H105" i="11"/>
  <c r="H105" i="21"/>
  <c r="J105" i="11"/>
  <c r="J105" i="21"/>
  <c r="L105" i="11"/>
  <c r="L105" i="21"/>
  <c r="M105" i="11"/>
  <c r="M105" i="21"/>
  <c r="N105" i="11"/>
  <c r="N105" i="21"/>
  <c r="P105" i="11"/>
  <c r="P105" i="21"/>
  <c r="B106" i="11"/>
  <c r="B106" i="21"/>
  <c r="C106" i="11"/>
  <c r="C106" i="21"/>
  <c r="D106" i="11"/>
  <c r="D106" i="21"/>
  <c r="F106" i="11"/>
  <c r="F106" i="21"/>
  <c r="G106" i="11"/>
  <c r="G106" i="21"/>
  <c r="H106" i="11"/>
  <c r="H106" i="21"/>
  <c r="J106" i="11"/>
  <c r="J106" i="21"/>
  <c r="L106" i="11"/>
  <c r="L106" i="21"/>
  <c r="M106" i="11"/>
  <c r="M106" i="21"/>
  <c r="N106" i="11"/>
  <c r="N106" i="21"/>
  <c r="P106" i="11"/>
  <c r="P106" i="21"/>
  <c r="B107" i="11"/>
  <c r="B107" i="21"/>
  <c r="C107" i="11"/>
  <c r="C107" i="21"/>
  <c r="D107" i="11"/>
  <c r="D107" i="21"/>
  <c r="F107" i="11"/>
  <c r="F107" i="21"/>
  <c r="G107" i="11"/>
  <c r="G107" i="21"/>
  <c r="H107" i="11"/>
  <c r="H107" i="21"/>
  <c r="J107" i="11"/>
  <c r="J107" i="21"/>
  <c r="L107" i="11"/>
  <c r="L107" i="21"/>
  <c r="M107" i="11"/>
  <c r="M107" i="21"/>
  <c r="N107" i="11"/>
  <c r="N107" i="21"/>
  <c r="P107" i="11"/>
  <c r="P107" i="21"/>
  <c r="B108" i="11"/>
  <c r="B108" i="21"/>
  <c r="C108" i="11"/>
  <c r="C108" i="21"/>
  <c r="D108" i="11"/>
  <c r="D108" i="21"/>
  <c r="F108" i="11"/>
  <c r="F108" i="21"/>
  <c r="G108" i="11"/>
  <c r="G108" i="21"/>
  <c r="H108" i="11"/>
  <c r="H108" i="21"/>
  <c r="J108" i="11"/>
  <c r="J108" i="21"/>
  <c r="L108" i="11"/>
  <c r="L108" i="21"/>
  <c r="M108" i="11"/>
  <c r="M108" i="21"/>
  <c r="N108" i="11"/>
  <c r="N108" i="21"/>
  <c r="P108" i="11"/>
  <c r="P108" i="21"/>
  <c r="B109" i="11"/>
  <c r="B109" i="21"/>
  <c r="C109" i="11"/>
  <c r="C109" i="21"/>
  <c r="D109" i="11"/>
  <c r="D109" i="21"/>
  <c r="F109" i="11"/>
  <c r="F109" i="21"/>
  <c r="G109" i="11"/>
  <c r="G109" i="21"/>
  <c r="H109" i="11"/>
  <c r="H109" i="21"/>
  <c r="J109" i="11"/>
  <c r="J109" i="21"/>
  <c r="L109" i="11"/>
  <c r="L109" i="21"/>
  <c r="M109" i="11"/>
  <c r="M109" i="21"/>
  <c r="N109" i="11"/>
  <c r="N109" i="21"/>
  <c r="P109" i="11"/>
  <c r="P109" i="21"/>
  <c r="B110" i="11"/>
  <c r="B110" i="21"/>
  <c r="C110" i="11"/>
  <c r="C110" i="21"/>
  <c r="D110" i="11"/>
  <c r="D110" i="21"/>
  <c r="F110" i="11"/>
  <c r="F110" i="21"/>
  <c r="G110" i="11"/>
  <c r="G110" i="21"/>
  <c r="H110" i="11"/>
  <c r="H110" i="21"/>
  <c r="J110" i="11"/>
  <c r="J110" i="21"/>
  <c r="L110" i="11"/>
  <c r="L110" i="21"/>
  <c r="M110" i="11"/>
  <c r="M110" i="21"/>
  <c r="N110" i="11"/>
  <c r="N110" i="21"/>
  <c r="P110" i="11"/>
  <c r="P110" i="21"/>
  <c r="B111" i="11"/>
  <c r="B111" i="21"/>
  <c r="C111" i="11"/>
  <c r="C111" i="21"/>
  <c r="D111" i="11"/>
  <c r="D111" i="21"/>
  <c r="F111" i="11"/>
  <c r="F111" i="21"/>
  <c r="G111" i="11"/>
  <c r="G111" i="21"/>
  <c r="H111" i="11"/>
  <c r="H111" i="21"/>
  <c r="J111" i="11"/>
  <c r="J111" i="21"/>
  <c r="L111" i="11"/>
  <c r="L111" i="21"/>
  <c r="M111" i="11"/>
  <c r="M111" i="21"/>
  <c r="N111" i="11"/>
  <c r="N111" i="21"/>
  <c r="P111" i="11"/>
  <c r="P111" i="21"/>
  <c r="B112" i="11"/>
  <c r="B112" i="21"/>
  <c r="C112" i="11"/>
  <c r="C112" i="21"/>
  <c r="D112" i="11"/>
  <c r="D112" i="21"/>
  <c r="F112" i="11"/>
  <c r="F112" i="21"/>
  <c r="G112" i="11"/>
  <c r="G112" i="21"/>
  <c r="H112" i="11"/>
  <c r="H112" i="21"/>
  <c r="J112" i="11"/>
  <c r="J112" i="21"/>
  <c r="L112" i="11"/>
  <c r="L112" i="21"/>
  <c r="M112" i="11"/>
  <c r="M112" i="21"/>
  <c r="N112" i="11"/>
  <c r="N112" i="21"/>
  <c r="P112" i="11"/>
  <c r="P112" i="21"/>
  <c r="B113" i="11"/>
  <c r="B113" i="21"/>
  <c r="C113" i="11"/>
  <c r="C113" i="21"/>
  <c r="D113" i="11"/>
  <c r="D113" i="21"/>
  <c r="F113" i="11"/>
  <c r="F113" i="21"/>
  <c r="G113" i="11"/>
  <c r="G113" i="21"/>
  <c r="H113" i="11"/>
  <c r="H113" i="21"/>
  <c r="J113" i="11"/>
  <c r="J113" i="21"/>
  <c r="L113" i="11"/>
  <c r="L113" i="21"/>
  <c r="M113" i="11"/>
  <c r="M113" i="21"/>
  <c r="N113" i="11"/>
  <c r="N113" i="21"/>
  <c r="P113" i="11"/>
  <c r="P113" i="21"/>
  <c r="B114" i="11"/>
  <c r="B114" i="21"/>
  <c r="C114" i="11"/>
  <c r="C114" i="21"/>
  <c r="D114" i="11"/>
  <c r="D114" i="21"/>
  <c r="F114" i="11"/>
  <c r="F114" i="21"/>
  <c r="G114" i="11"/>
  <c r="G114" i="21"/>
  <c r="H114" i="11"/>
  <c r="H114" i="21"/>
  <c r="J114" i="11"/>
  <c r="J114" i="21"/>
  <c r="L114" i="11"/>
  <c r="L114" i="21"/>
  <c r="M114" i="11"/>
  <c r="M114" i="21"/>
  <c r="N114" i="11"/>
  <c r="N114" i="21"/>
  <c r="P114" i="11"/>
  <c r="P114" i="21"/>
  <c r="B115" i="11"/>
  <c r="B115" i="21"/>
  <c r="C115" i="11"/>
  <c r="C115" i="21"/>
  <c r="D115" i="11"/>
  <c r="D115" i="21"/>
  <c r="F115" i="11"/>
  <c r="F115" i="21"/>
  <c r="G115" i="11"/>
  <c r="G115" i="21"/>
  <c r="H115" i="11"/>
  <c r="H115" i="21"/>
  <c r="J115" i="11"/>
  <c r="J115" i="21"/>
  <c r="L115" i="11"/>
  <c r="L115" i="21"/>
  <c r="M115" i="11"/>
  <c r="M115" i="21"/>
  <c r="N115" i="11"/>
  <c r="N115" i="21"/>
  <c r="P115" i="11"/>
  <c r="P115" i="21"/>
  <c r="B116" i="11"/>
  <c r="B116" i="21"/>
  <c r="C116" i="11"/>
  <c r="C116" i="21"/>
  <c r="D116" i="11"/>
  <c r="D116" i="21"/>
  <c r="F116" i="11"/>
  <c r="F116" i="21"/>
  <c r="G116" i="11"/>
  <c r="G116" i="21"/>
  <c r="H116" i="11"/>
  <c r="H116" i="21"/>
  <c r="J116" i="11"/>
  <c r="J116" i="21"/>
  <c r="L116" i="11"/>
  <c r="L116" i="21"/>
  <c r="M116" i="11"/>
  <c r="M116" i="21"/>
  <c r="N116" i="11"/>
  <c r="N116" i="21"/>
  <c r="P116" i="11"/>
  <c r="P116" i="21"/>
  <c r="B117" i="11"/>
  <c r="B117" i="21"/>
  <c r="C117" i="11"/>
  <c r="C117" i="21"/>
  <c r="D117" i="11"/>
  <c r="D117" i="21"/>
  <c r="F117" i="11"/>
  <c r="F117" i="21"/>
  <c r="G117" i="11"/>
  <c r="G117" i="21"/>
  <c r="H117" i="11"/>
  <c r="H117" i="21"/>
  <c r="J117" i="11"/>
  <c r="J117" i="21"/>
  <c r="L117" i="11"/>
  <c r="L117" i="21"/>
  <c r="M117" i="11"/>
  <c r="M117" i="21"/>
  <c r="N117" i="11"/>
  <c r="N117" i="21"/>
  <c r="P117" i="11"/>
  <c r="P117" i="21"/>
  <c r="B118" i="11"/>
  <c r="B118" i="21"/>
  <c r="C118" i="11"/>
  <c r="C118" i="21"/>
  <c r="D118" i="11"/>
  <c r="D118" i="21"/>
  <c r="F118" i="11"/>
  <c r="F118" i="21"/>
  <c r="G118" i="11"/>
  <c r="G118" i="21"/>
  <c r="H118" i="11"/>
  <c r="H118" i="21"/>
  <c r="J118" i="11"/>
  <c r="J118" i="21"/>
  <c r="L118" i="11"/>
  <c r="L118" i="21"/>
  <c r="M118" i="11"/>
  <c r="M118" i="21"/>
  <c r="N118" i="11"/>
  <c r="N118" i="21"/>
  <c r="P118" i="11"/>
  <c r="P118" i="21"/>
  <c r="B119" i="11"/>
  <c r="B119" i="21"/>
  <c r="C119" i="11"/>
  <c r="C119" i="21"/>
  <c r="D119" i="11"/>
  <c r="D119" i="21"/>
  <c r="F119" i="11"/>
  <c r="F119" i="21"/>
  <c r="G119" i="11"/>
  <c r="G119" i="21"/>
  <c r="H119" i="11"/>
  <c r="H119" i="21"/>
  <c r="J119" i="11"/>
  <c r="J119" i="21"/>
  <c r="L119" i="11"/>
  <c r="L119" i="21"/>
  <c r="M119" i="11"/>
  <c r="M119" i="21"/>
  <c r="N119" i="11"/>
  <c r="N119" i="21"/>
  <c r="P119" i="11"/>
  <c r="P119" i="21"/>
  <c r="B120" i="11"/>
  <c r="B120" i="21"/>
  <c r="C120" i="11"/>
  <c r="C120" i="21"/>
  <c r="D120" i="11"/>
  <c r="D120" i="21"/>
  <c r="F120" i="11"/>
  <c r="F120" i="21"/>
  <c r="G120" i="11"/>
  <c r="G120" i="21"/>
  <c r="H120" i="11"/>
  <c r="H120" i="21"/>
  <c r="J120" i="11"/>
  <c r="J120" i="21"/>
  <c r="L120" i="11"/>
  <c r="L120" i="21"/>
  <c r="M120" i="11"/>
  <c r="M120" i="21"/>
  <c r="N120" i="11"/>
  <c r="N120" i="21"/>
  <c r="P120" i="11"/>
  <c r="P120" i="21"/>
  <c r="B121" i="11"/>
  <c r="B121" i="21"/>
  <c r="C121" i="11"/>
  <c r="C121" i="21"/>
  <c r="D121" i="11"/>
  <c r="D121" i="21"/>
  <c r="F121" i="11"/>
  <c r="F121" i="21"/>
  <c r="G121" i="11"/>
  <c r="G121" i="21"/>
  <c r="H121" i="11"/>
  <c r="H121" i="21"/>
  <c r="J121" i="11"/>
  <c r="J121" i="21"/>
  <c r="L121" i="11"/>
  <c r="L121" i="21"/>
  <c r="M121" i="11"/>
  <c r="M121" i="21"/>
  <c r="N121" i="11"/>
  <c r="N121" i="21"/>
  <c r="P121" i="11"/>
  <c r="P121" i="21"/>
  <c r="B122" i="11"/>
  <c r="B122" i="21"/>
  <c r="C122" i="11"/>
  <c r="C122" i="21"/>
  <c r="D122" i="11"/>
  <c r="D122" i="21"/>
  <c r="F122" i="11"/>
  <c r="F122" i="21"/>
  <c r="G122" i="11"/>
  <c r="G122" i="21"/>
  <c r="H122" i="11"/>
  <c r="H122" i="21"/>
  <c r="J122" i="11"/>
  <c r="J122" i="21"/>
  <c r="L122" i="11"/>
  <c r="L122" i="21"/>
  <c r="M122" i="11"/>
  <c r="M122" i="21"/>
  <c r="N122" i="11"/>
  <c r="N122" i="21"/>
  <c r="P122" i="11"/>
  <c r="P122" i="21"/>
  <c r="B123" i="11"/>
  <c r="B123" i="21"/>
  <c r="C123" i="11"/>
  <c r="C123" i="21"/>
  <c r="D123" i="11"/>
  <c r="D123" i="21"/>
  <c r="F123" i="11"/>
  <c r="F123" i="21"/>
  <c r="G123" i="11"/>
  <c r="G123" i="21"/>
  <c r="H123" i="11"/>
  <c r="H123" i="21"/>
  <c r="J123" i="11"/>
  <c r="J123" i="21"/>
  <c r="L123" i="11"/>
  <c r="L123" i="21"/>
  <c r="M123" i="11"/>
  <c r="M123" i="21"/>
  <c r="N123" i="11"/>
  <c r="N123" i="21"/>
  <c r="P123" i="11"/>
  <c r="P123" i="21"/>
  <c r="B124" i="11"/>
  <c r="B124" i="21"/>
  <c r="C124" i="11"/>
  <c r="C124" i="21"/>
  <c r="D124" i="11"/>
  <c r="D124" i="21"/>
  <c r="F124" i="11"/>
  <c r="F124" i="21"/>
  <c r="G124" i="11"/>
  <c r="G124" i="21"/>
  <c r="H124" i="11"/>
  <c r="H124" i="21"/>
  <c r="J124" i="11"/>
  <c r="J124" i="21"/>
  <c r="L124" i="11"/>
  <c r="L124" i="21"/>
  <c r="M124" i="11"/>
  <c r="M124" i="21"/>
  <c r="N124" i="11"/>
  <c r="N124" i="21"/>
  <c r="P124" i="11"/>
  <c r="P124" i="21"/>
  <c r="B125" i="11"/>
  <c r="B125" i="21"/>
  <c r="C125" i="11"/>
  <c r="C125" i="21"/>
  <c r="D125" i="11"/>
  <c r="D125" i="21"/>
  <c r="F125" i="11"/>
  <c r="F125" i="21"/>
  <c r="G125" i="11"/>
  <c r="G125" i="21"/>
  <c r="H125" i="11"/>
  <c r="H125" i="21"/>
  <c r="J125" i="11"/>
  <c r="J125" i="21"/>
  <c r="L125" i="11"/>
  <c r="L125" i="21"/>
  <c r="M125" i="11"/>
  <c r="M125" i="21"/>
  <c r="N125" i="11"/>
  <c r="N125" i="21"/>
  <c r="P125" i="11"/>
  <c r="P125" i="21"/>
  <c r="B126" i="11"/>
  <c r="B126" i="21"/>
  <c r="C126" i="11"/>
  <c r="C126" i="21"/>
  <c r="D126" i="11"/>
  <c r="D126" i="21"/>
  <c r="F126" i="11"/>
  <c r="F126" i="21"/>
  <c r="G126" i="11"/>
  <c r="G126" i="21"/>
  <c r="H126" i="11"/>
  <c r="H126" i="21"/>
  <c r="J126" i="11"/>
  <c r="J126" i="21"/>
  <c r="L126" i="11"/>
  <c r="L126" i="21"/>
  <c r="M126" i="11"/>
  <c r="M126" i="21"/>
  <c r="N126" i="11"/>
  <c r="N126" i="21"/>
  <c r="P126" i="11"/>
  <c r="P126" i="21"/>
  <c r="B127" i="11"/>
  <c r="B127" i="21"/>
  <c r="C127" i="11"/>
  <c r="C127" i="21"/>
  <c r="D127" i="11"/>
  <c r="D127" i="21"/>
  <c r="F127" i="11"/>
  <c r="F127" i="21"/>
  <c r="G127" i="11"/>
  <c r="G127" i="21"/>
  <c r="H127" i="11"/>
  <c r="H127" i="21"/>
  <c r="J127" i="11"/>
  <c r="J127" i="21"/>
  <c r="L127" i="11"/>
  <c r="L127" i="21"/>
  <c r="M127" i="11"/>
  <c r="M127" i="21"/>
  <c r="N127" i="11"/>
  <c r="N127" i="21"/>
  <c r="P127" i="11"/>
  <c r="P127" i="21"/>
  <c r="B128" i="11"/>
  <c r="B128" i="21"/>
  <c r="C128" i="11"/>
  <c r="C128" i="21"/>
  <c r="D128" i="11"/>
  <c r="D128" i="21"/>
  <c r="F128" i="11"/>
  <c r="F128" i="21"/>
  <c r="G128" i="11"/>
  <c r="G128" i="21"/>
  <c r="H128" i="11"/>
  <c r="H128" i="21"/>
  <c r="J128" i="11"/>
  <c r="J128" i="21"/>
  <c r="L128" i="11"/>
  <c r="L128" i="21"/>
  <c r="M128" i="11"/>
  <c r="M128" i="21"/>
  <c r="N128" i="11"/>
  <c r="N128" i="21"/>
  <c r="P128" i="11"/>
  <c r="P128" i="21"/>
  <c r="B129" i="11"/>
  <c r="B129" i="21"/>
  <c r="C129" i="11"/>
  <c r="C129" i="21"/>
  <c r="D129" i="11"/>
  <c r="D129" i="21"/>
  <c r="F129" i="11"/>
  <c r="F129" i="21"/>
  <c r="G129" i="11"/>
  <c r="G129" i="21"/>
  <c r="H129" i="11"/>
  <c r="H129" i="21"/>
  <c r="J129" i="11"/>
  <c r="J129" i="21"/>
  <c r="L129" i="11"/>
  <c r="L129" i="21"/>
  <c r="M129" i="11"/>
  <c r="M129" i="21"/>
  <c r="N129" i="11"/>
  <c r="N129" i="21"/>
  <c r="P129" i="11"/>
  <c r="P129" i="21"/>
  <c r="B130" i="11"/>
  <c r="B130" i="21"/>
  <c r="C130" i="11"/>
  <c r="C130" i="21"/>
  <c r="D130" i="11"/>
  <c r="D130" i="21"/>
  <c r="F130" i="11"/>
  <c r="F130" i="21"/>
  <c r="G130" i="11"/>
  <c r="G130" i="21"/>
  <c r="H130" i="11"/>
  <c r="H130" i="21"/>
  <c r="J130" i="11"/>
  <c r="J130" i="21"/>
  <c r="L130" i="11"/>
  <c r="L130" i="21"/>
  <c r="M130" i="11"/>
  <c r="M130" i="21"/>
  <c r="N130" i="11"/>
  <c r="N130" i="21"/>
  <c r="P130" i="11"/>
  <c r="P130" i="21"/>
  <c r="B131" i="11"/>
  <c r="B131" i="21"/>
  <c r="C131" i="11"/>
  <c r="C131" i="21"/>
  <c r="D131" i="11"/>
  <c r="D131" i="21"/>
  <c r="F131" i="11"/>
  <c r="F131" i="21"/>
  <c r="G131" i="11"/>
  <c r="G131" i="21"/>
  <c r="H131" i="11"/>
  <c r="H131" i="21"/>
  <c r="J131" i="11"/>
  <c r="J131" i="21"/>
  <c r="L131" i="11"/>
  <c r="L131" i="21"/>
  <c r="M131" i="11"/>
  <c r="M131" i="21"/>
  <c r="N131" i="11"/>
  <c r="N131" i="21"/>
  <c r="P131" i="11"/>
  <c r="P131" i="21"/>
  <c r="B132" i="11"/>
  <c r="B132" i="21"/>
  <c r="C132" i="11"/>
  <c r="C132" i="21"/>
  <c r="D132" i="11"/>
  <c r="D132" i="21"/>
  <c r="F132" i="11"/>
  <c r="F132" i="21"/>
  <c r="G132" i="11"/>
  <c r="G132" i="21"/>
  <c r="H132" i="11"/>
  <c r="H132" i="21"/>
  <c r="J132" i="11"/>
  <c r="J132" i="21"/>
  <c r="L132" i="11"/>
  <c r="L132" i="21"/>
  <c r="M132" i="11"/>
  <c r="M132" i="21"/>
  <c r="N132" i="11"/>
  <c r="N132" i="21"/>
  <c r="P132" i="11"/>
  <c r="P132" i="21"/>
  <c r="B133" i="11"/>
  <c r="B133" i="21"/>
  <c r="C133" i="11"/>
  <c r="C133" i="21"/>
  <c r="D133" i="11"/>
  <c r="D133" i="21"/>
  <c r="F133" i="11"/>
  <c r="F133" i="21"/>
  <c r="G133" i="11"/>
  <c r="G133" i="21"/>
  <c r="H133" i="11"/>
  <c r="H133" i="21"/>
  <c r="J133" i="11"/>
  <c r="J133" i="21"/>
  <c r="L133" i="11"/>
  <c r="L133" i="21"/>
  <c r="M133" i="11"/>
  <c r="M133" i="21"/>
  <c r="N133" i="11"/>
  <c r="N133" i="21"/>
  <c r="P133" i="11"/>
  <c r="P133" i="21"/>
  <c r="B134" i="11"/>
  <c r="B134" i="21"/>
  <c r="C134" i="11"/>
  <c r="C134" i="21"/>
  <c r="D134" i="11"/>
  <c r="D134" i="21"/>
  <c r="F134" i="11"/>
  <c r="F134" i="21"/>
  <c r="G134" i="11"/>
  <c r="G134" i="21"/>
  <c r="H134" i="11"/>
  <c r="H134" i="21"/>
  <c r="J134" i="11"/>
  <c r="J134" i="21"/>
  <c r="L134" i="11"/>
  <c r="L134" i="21"/>
  <c r="M134" i="11"/>
  <c r="M134" i="21"/>
  <c r="N134" i="11"/>
  <c r="N134" i="21"/>
  <c r="P134" i="11"/>
  <c r="P134" i="21"/>
  <c r="B135" i="11"/>
  <c r="B135" i="21"/>
  <c r="C135" i="11"/>
  <c r="C135" i="21"/>
  <c r="D135" i="11"/>
  <c r="D135" i="21"/>
  <c r="F135" i="11"/>
  <c r="F135" i="21"/>
  <c r="G135" i="11"/>
  <c r="G135" i="21"/>
  <c r="H135" i="11"/>
  <c r="H135" i="21"/>
  <c r="J135" i="11"/>
  <c r="J135" i="21"/>
  <c r="L135" i="11"/>
  <c r="L135" i="21"/>
  <c r="M135" i="11"/>
  <c r="M135" i="21"/>
  <c r="N135" i="11"/>
  <c r="N135" i="21"/>
  <c r="P135" i="11"/>
  <c r="P135" i="21"/>
  <c r="B136" i="11"/>
  <c r="B136" i="21"/>
  <c r="C136" i="11"/>
  <c r="C136" i="21"/>
  <c r="D136" i="11"/>
  <c r="D136" i="21"/>
  <c r="F136" i="11"/>
  <c r="F136" i="21"/>
  <c r="G136" i="11"/>
  <c r="G136" i="21"/>
  <c r="H136" i="11"/>
  <c r="H136" i="21"/>
  <c r="J136" i="11"/>
  <c r="J136" i="21"/>
  <c r="L136" i="11"/>
  <c r="L136" i="21"/>
  <c r="M136" i="11"/>
  <c r="M136" i="21"/>
  <c r="N136" i="11"/>
  <c r="N136" i="21"/>
  <c r="P136" i="11"/>
  <c r="P136" i="21"/>
  <c r="B137" i="11"/>
  <c r="B137" i="21"/>
  <c r="C137" i="11"/>
  <c r="C137" i="21"/>
  <c r="D137" i="11"/>
  <c r="D137" i="21"/>
  <c r="F137" i="11"/>
  <c r="F137" i="21"/>
  <c r="G137" i="11"/>
  <c r="G137" i="21"/>
  <c r="H137" i="11"/>
  <c r="H137" i="21"/>
  <c r="J137" i="11"/>
  <c r="J137" i="21"/>
  <c r="L137" i="11"/>
  <c r="L137" i="21"/>
  <c r="M137" i="11"/>
  <c r="M137" i="21"/>
  <c r="N137" i="11"/>
  <c r="N137" i="21"/>
  <c r="P137" i="11"/>
  <c r="P137" i="21"/>
  <c r="B138" i="11"/>
  <c r="B138" i="21"/>
  <c r="C138" i="11"/>
  <c r="C138" i="21"/>
  <c r="D138" i="11"/>
  <c r="D138" i="21"/>
  <c r="F138" i="11"/>
  <c r="F138" i="21"/>
  <c r="G138" i="11"/>
  <c r="G138" i="21"/>
  <c r="H138" i="11"/>
  <c r="H138" i="21"/>
  <c r="J138" i="11"/>
  <c r="J138" i="21"/>
  <c r="L138" i="11"/>
  <c r="L138" i="21"/>
  <c r="M138" i="11"/>
  <c r="M138" i="21"/>
  <c r="N138" i="11"/>
  <c r="N138" i="21"/>
  <c r="P138" i="11"/>
  <c r="P138" i="21"/>
  <c r="B139" i="11"/>
  <c r="B139" i="21"/>
  <c r="C139" i="11"/>
  <c r="C139" i="21"/>
  <c r="D139" i="11"/>
  <c r="D139" i="21"/>
  <c r="F139" i="11"/>
  <c r="F139" i="21"/>
  <c r="G139" i="11"/>
  <c r="G139" i="21"/>
  <c r="H139" i="11"/>
  <c r="H139" i="21"/>
  <c r="J139" i="11"/>
  <c r="J139" i="21"/>
  <c r="L139" i="11"/>
  <c r="L139" i="21"/>
  <c r="M139" i="11"/>
  <c r="M139" i="21"/>
  <c r="N139" i="11"/>
  <c r="N139" i="21"/>
  <c r="P139" i="11"/>
  <c r="P139" i="21"/>
  <c r="B140" i="11"/>
  <c r="B140" i="21"/>
  <c r="C140" i="11"/>
  <c r="C140" i="21"/>
  <c r="D140" i="11"/>
  <c r="D140" i="21"/>
  <c r="F140" i="11"/>
  <c r="F140" i="21"/>
  <c r="G140" i="11"/>
  <c r="G140" i="21"/>
  <c r="H140" i="11"/>
  <c r="H140" i="21"/>
  <c r="J140" i="11"/>
  <c r="J140" i="21"/>
  <c r="L140" i="11"/>
  <c r="L140" i="21"/>
  <c r="M140" i="11"/>
  <c r="M140" i="21"/>
  <c r="N140" i="11"/>
  <c r="N140" i="21"/>
  <c r="P140" i="11"/>
  <c r="P140" i="21"/>
  <c r="B141" i="11"/>
  <c r="B141" i="21"/>
  <c r="C141" i="11"/>
  <c r="C141" i="21"/>
  <c r="D141" i="11"/>
  <c r="D141" i="21"/>
  <c r="F141" i="11"/>
  <c r="F141" i="21"/>
  <c r="G141" i="11"/>
  <c r="G141" i="21"/>
  <c r="H141" i="11"/>
  <c r="H141" i="21"/>
  <c r="J141" i="11"/>
  <c r="J141" i="21"/>
  <c r="L141" i="11"/>
  <c r="L141" i="21"/>
  <c r="M141" i="11"/>
  <c r="M141" i="21"/>
  <c r="N141" i="11"/>
  <c r="N141" i="21"/>
  <c r="P141" i="11"/>
  <c r="P141" i="21"/>
  <c r="B142" i="11"/>
  <c r="B142" i="21"/>
  <c r="C142" i="11"/>
  <c r="C142" i="21"/>
  <c r="D142" i="11"/>
  <c r="D142" i="21"/>
  <c r="F142" i="11"/>
  <c r="F142" i="21"/>
  <c r="G142" i="11"/>
  <c r="G142" i="21"/>
  <c r="H142" i="11"/>
  <c r="H142" i="21"/>
  <c r="J142" i="11"/>
  <c r="J142" i="21"/>
  <c r="L142" i="11"/>
  <c r="L142" i="21"/>
  <c r="M142" i="11"/>
  <c r="M142" i="21"/>
  <c r="N142" i="11"/>
  <c r="N142" i="21"/>
  <c r="P142" i="11"/>
  <c r="P142" i="21"/>
  <c r="B143" i="11"/>
  <c r="B143" i="21"/>
  <c r="C143" i="11"/>
  <c r="C143" i="21"/>
  <c r="D143" i="11"/>
  <c r="D143" i="21"/>
  <c r="F143" i="11"/>
  <c r="F143" i="21"/>
  <c r="G143" i="11"/>
  <c r="G143" i="21"/>
  <c r="H143" i="11"/>
  <c r="H143" i="21"/>
  <c r="J143" i="11"/>
  <c r="J143" i="21"/>
  <c r="L143" i="11"/>
  <c r="L143" i="21"/>
  <c r="M143" i="11"/>
  <c r="M143" i="21"/>
  <c r="N143" i="11"/>
  <c r="N143" i="21"/>
  <c r="P143" i="11"/>
  <c r="P143" i="21"/>
  <c r="B144" i="11"/>
  <c r="B144" i="21"/>
  <c r="C144" i="11"/>
  <c r="C144" i="21"/>
  <c r="D144" i="11"/>
  <c r="D144" i="21"/>
  <c r="F144" i="11"/>
  <c r="F144" i="21"/>
  <c r="G144" i="11"/>
  <c r="G144" i="21"/>
  <c r="H144" i="11"/>
  <c r="H144" i="21"/>
  <c r="J144" i="11"/>
  <c r="J144" i="21"/>
  <c r="L144" i="11"/>
  <c r="L144" i="21"/>
  <c r="M144" i="11"/>
  <c r="M144" i="21"/>
  <c r="N144" i="11"/>
  <c r="N144" i="21"/>
  <c r="P144" i="11"/>
  <c r="P144" i="21"/>
  <c r="B145" i="11"/>
  <c r="B145" i="21"/>
  <c r="C145" i="11"/>
  <c r="C145" i="21"/>
  <c r="D145" i="11"/>
  <c r="D145" i="21"/>
  <c r="F145" i="11"/>
  <c r="F145" i="21"/>
  <c r="G145" i="11"/>
  <c r="G145" i="21"/>
  <c r="H145" i="11"/>
  <c r="H145" i="21"/>
  <c r="J145" i="11"/>
  <c r="J145" i="21"/>
  <c r="L145" i="11"/>
  <c r="L145" i="21"/>
  <c r="M145" i="11"/>
  <c r="M145" i="21"/>
  <c r="N145" i="11"/>
  <c r="N145" i="21"/>
  <c r="P145" i="11"/>
  <c r="P145" i="21"/>
  <c r="B146" i="11"/>
  <c r="B146" i="21"/>
  <c r="C146" i="11"/>
  <c r="C146" i="21"/>
  <c r="D146" i="11"/>
  <c r="D146" i="21"/>
  <c r="F146" i="11"/>
  <c r="F146" i="21"/>
  <c r="G146" i="11"/>
  <c r="G146" i="21"/>
  <c r="H146" i="11"/>
  <c r="H146" i="21"/>
  <c r="J146" i="11"/>
  <c r="J146" i="21"/>
  <c r="L146" i="11"/>
  <c r="L146" i="21"/>
  <c r="M146" i="11"/>
  <c r="M146" i="21"/>
  <c r="N146" i="11"/>
  <c r="N146" i="21"/>
  <c r="P146" i="11"/>
  <c r="P146" i="21"/>
  <c r="B147" i="11"/>
  <c r="B147" i="21"/>
  <c r="C147" i="11"/>
  <c r="C147" i="21"/>
  <c r="D147" i="11"/>
  <c r="D147" i="21"/>
  <c r="F147" i="11"/>
  <c r="F147" i="21"/>
  <c r="G147" i="11"/>
  <c r="G147" i="21"/>
  <c r="H147" i="11"/>
  <c r="H147" i="21"/>
  <c r="J147" i="11"/>
  <c r="J147" i="21"/>
  <c r="L147" i="11"/>
  <c r="L147" i="21"/>
  <c r="M147" i="11"/>
  <c r="M147" i="21"/>
  <c r="N147" i="11"/>
  <c r="N147" i="21"/>
  <c r="P147" i="11"/>
  <c r="P147" i="21"/>
  <c r="B148" i="11"/>
  <c r="B148" i="21"/>
  <c r="C148" i="11"/>
  <c r="C148" i="21"/>
  <c r="D148" i="11"/>
  <c r="D148" i="21"/>
  <c r="F148" i="11"/>
  <c r="F148" i="21"/>
  <c r="G148" i="11"/>
  <c r="G148" i="21"/>
  <c r="H148" i="11"/>
  <c r="H148" i="21"/>
  <c r="J148" i="11"/>
  <c r="J148" i="21"/>
  <c r="L148" i="11"/>
  <c r="L148" i="21"/>
  <c r="M148" i="11"/>
  <c r="M148" i="21"/>
  <c r="N148" i="11"/>
  <c r="N148" i="21"/>
  <c r="P148" i="11"/>
  <c r="P148" i="21"/>
  <c r="B149" i="11"/>
  <c r="B149" i="21"/>
  <c r="C149" i="11"/>
  <c r="C149" i="21"/>
  <c r="D149" i="11"/>
  <c r="D149" i="21"/>
  <c r="F149" i="11"/>
  <c r="F149" i="21"/>
  <c r="G149" i="11"/>
  <c r="G149" i="21"/>
  <c r="H149" i="11"/>
  <c r="H149" i="21"/>
  <c r="J149" i="11"/>
  <c r="J149" i="21"/>
  <c r="L149" i="11"/>
  <c r="L149" i="21"/>
  <c r="M149" i="11"/>
  <c r="M149" i="21"/>
  <c r="N149" i="11"/>
  <c r="N149" i="21"/>
  <c r="P149" i="11"/>
  <c r="P149" i="21"/>
  <c r="B150" i="11"/>
  <c r="B150" i="21"/>
  <c r="C150" i="11"/>
  <c r="C150" i="21"/>
  <c r="D150" i="11"/>
  <c r="D150" i="21"/>
  <c r="F150" i="11"/>
  <c r="F150" i="21"/>
  <c r="G150" i="11"/>
  <c r="G150" i="21"/>
  <c r="H150" i="11"/>
  <c r="H150" i="21"/>
  <c r="J150" i="11"/>
  <c r="J150" i="21"/>
  <c r="L150" i="11"/>
  <c r="L150" i="21"/>
  <c r="M150" i="11"/>
  <c r="M150" i="21"/>
  <c r="N150" i="11"/>
  <c r="N150" i="21"/>
  <c r="P150" i="11"/>
  <c r="P150" i="21"/>
  <c r="B151" i="11"/>
  <c r="B151" i="21"/>
  <c r="C151" i="11"/>
  <c r="C151" i="21"/>
  <c r="D151" i="11"/>
  <c r="D151" i="21"/>
  <c r="F151" i="11"/>
  <c r="F151" i="21"/>
  <c r="G151" i="11"/>
  <c r="G151" i="21"/>
  <c r="H151" i="11"/>
  <c r="H151" i="21"/>
  <c r="J151" i="11"/>
  <c r="J151" i="21"/>
  <c r="L151" i="11"/>
  <c r="L151" i="21"/>
  <c r="M151" i="11"/>
  <c r="M151" i="21"/>
  <c r="N151" i="11"/>
  <c r="N151" i="21"/>
  <c r="P151" i="11"/>
  <c r="P151" i="21"/>
  <c r="B152" i="11"/>
  <c r="B152" i="21"/>
  <c r="C152" i="11"/>
  <c r="C152" i="21"/>
  <c r="D152" i="11"/>
  <c r="D152" i="21"/>
  <c r="F152" i="11"/>
  <c r="F152" i="21"/>
  <c r="G152" i="11"/>
  <c r="G152" i="21"/>
  <c r="H152" i="11"/>
  <c r="H152" i="21"/>
  <c r="J152" i="11"/>
  <c r="J152" i="21"/>
  <c r="L152" i="11"/>
  <c r="L152" i="21"/>
  <c r="M152" i="11"/>
  <c r="M152" i="21"/>
  <c r="N152" i="11"/>
  <c r="N152" i="21"/>
  <c r="P152" i="11"/>
  <c r="P152" i="21"/>
  <c r="B153" i="11"/>
  <c r="B153" i="21"/>
  <c r="C153" i="11"/>
  <c r="C153" i="21"/>
  <c r="D153" i="11"/>
  <c r="D153" i="21"/>
  <c r="F153" i="11"/>
  <c r="F153" i="21"/>
  <c r="G153" i="11"/>
  <c r="G153" i="21"/>
  <c r="H153" i="11"/>
  <c r="H153" i="21"/>
  <c r="J153" i="11"/>
  <c r="J153" i="21"/>
  <c r="L153" i="11"/>
  <c r="L153" i="21"/>
  <c r="M153" i="11"/>
  <c r="M153" i="21"/>
  <c r="N153" i="11"/>
  <c r="N153" i="21"/>
  <c r="P153" i="11"/>
  <c r="P153" i="21"/>
  <c r="B154" i="11"/>
  <c r="B154" i="21"/>
  <c r="C154" i="11"/>
  <c r="C154" i="21"/>
  <c r="D154" i="11"/>
  <c r="D154" i="21"/>
  <c r="F154" i="11"/>
  <c r="F154" i="21"/>
  <c r="G154" i="11"/>
  <c r="G154" i="21"/>
  <c r="H154" i="11"/>
  <c r="H154" i="21"/>
  <c r="J154" i="11"/>
  <c r="J154" i="21"/>
  <c r="L154" i="11"/>
  <c r="L154" i="21"/>
  <c r="M154" i="11"/>
  <c r="M154" i="21"/>
  <c r="N154" i="11"/>
  <c r="N154" i="21"/>
  <c r="P154" i="11"/>
  <c r="P154" i="21"/>
  <c r="B155" i="11"/>
  <c r="B155" i="21"/>
  <c r="C155" i="11"/>
  <c r="C155" i="21"/>
  <c r="D155" i="11"/>
  <c r="D155" i="21"/>
  <c r="F155" i="11"/>
  <c r="F155" i="21"/>
  <c r="G155" i="11"/>
  <c r="G155" i="21"/>
  <c r="H155" i="11"/>
  <c r="H155" i="21"/>
  <c r="J155" i="11"/>
  <c r="J155" i="21"/>
  <c r="L155" i="11"/>
  <c r="L155" i="21"/>
  <c r="M155" i="11"/>
  <c r="M155" i="21"/>
  <c r="N155" i="11"/>
  <c r="N155" i="21"/>
  <c r="P155" i="11"/>
  <c r="P155" i="21"/>
  <c r="B156" i="11"/>
  <c r="B156" i="21"/>
  <c r="C156" i="11"/>
  <c r="C156" i="21"/>
  <c r="D156" i="11"/>
  <c r="D156" i="21"/>
  <c r="F156" i="11"/>
  <c r="F156" i="21"/>
  <c r="G156" i="11"/>
  <c r="G156" i="21"/>
  <c r="H156" i="11"/>
  <c r="H156" i="21"/>
  <c r="J156" i="11"/>
  <c r="J156" i="21"/>
  <c r="L156" i="11"/>
  <c r="L156" i="21"/>
  <c r="M156" i="11"/>
  <c r="M156" i="21"/>
  <c r="N156" i="11"/>
  <c r="N156" i="21"/>
  <c r="P156" i="11"/>
  <c r="P156" i="21"/>
  <c r="B157" i="11"/>
  <c r="B157" i="21"/>
  <c r="C157" i="11"/>
  <c r="C157" i="21"/>
  <c r="D157" i="11"/>
  <c r="D157" i="21"/>
  <c r="F157" i="11"/>
  <c r="F157" i="21"/>
  <c r="G157" i="11"/>
  <c r="G157" i="21"/>
  <c r="H157" i="11"/>
  <c r="H157" i="21"/>
  <c r="J157" i="11"/>
  <c r="J157" i="21"/>
  <c r="L157" i="11"/>
  <c r="L157" i="21"/>
  <c r="M157" i="11"/>
  <c r="M157" i="21"/>
  <c r="N157" i="11"/>
  <c r="N157" i="21"/>
  <c r="P157" i="11"/>
  <c r="P157" i="21"/>
  <c r="B158" i="11"/>
  <c r="B158" i="21"/>
  <c r="C158" i="11"/>
  <c r="C158" i="21"/>
  <c r="D158" i="11"/>
  <c r="D158" i="21"/>
  <c r="F158" i="11"/>
  <c r="F158" i="21"/>
  <c r="G158" i="11"/>
  <c r="G158" i="21"/>
  <c r="H158" i="11"/>
  <c r="H158" i="21"/>
  <c r="J158" i="11"/>
  <c r="J158" i="21"/>
  <c r="L158" i="11"/>
  <c r="L158" i="21"/>
  <c r="M158" i="11"/>
  <c r="M158" i="21"/>
  <c r="N158" i="11"/>
  <c r="N158" i="21"/>
  <c r="P158" i="11"/>
  <c r="P158" i="21"/>
  <c r="B159" i="11"/>
  <c r="B159" i="21"/>
  <c r="C159" i="11"/>
  <c r="C159" i="21"/>
  <c r="D159" i="11"/>
  <c r="D159" i="21"/>
  <c r="F159" i="11"/>
  <c r="F159" i="21"/>
  <c r="G159" i="11"/>
  <c r="G159" i="21"/>
  <c r="H159" i="11"/>
  <c r="H159" i="21"/>
  <c r="J159" i="11"/>
  <c r="J159" i="21"/>
  <c r="L159" i="11"/>
  <c r="L159" i="21"/>
  <c r="M159" i="11"/>
  <c r="M159" i="21"/>
  <c r="N159" i="11"/>
  <c r="N159" i="21"/>
  <c r="P159" i="11"/>
  <c r="P159" i="21"/>
  <c r="B160" i="11"/>
  <c r="B160" i="21"/>
  <c r="C160" i="11"/>
  <c r="C160" i="21"/>
  <c r="D160" i="11"/>
  <c r="D160" i="21"/>
  <c r="F160" i="11"/>
  <c r="F160" i="21"/>
  <c r="G160" i="11"/>
  <c r="G160" i="21"/>
  <c r="H160" i="11"/>
  <c r="H160" i="21"/>
  <c r="J160" i="11"/>
  <c r="J160" i="21"/>
  <c r="L160" i="11"/>
  <c r="L160" i="21"/>
  <c r="M160" i="11"/>
  <c r="M160" i="21"/>
  <c r="N160" i="11"/>
  <c r="N160" i="21"/>
  <c r="P160" i="11"/>
  <c r="P160" i="21"/>
  <c r="B161" i="11"/>
  <c r="B161" i="21"/>
  <c r="C161" i="11"/>
  <c r="C161" i="21"/>
  <c r="D161" i="11"/>
  <c r="D161" i="21"/>
  <c r="F161" i="11"/>
  <c r="F161" i="21"/>
  <c r="G161" i="11"/>
  <c r="G161" i="21"/>
  <c r="H161" i="11"/>
  <c r="H161" i="21"/>
  <c r="J161" i="11"/>
  <c r="J161" i="21"/>
  <c r="L161" i="11"/>
  <c r="L161" i="21"/>
  <c r="M161" i="11"/>
  <c r="M161" i="21"/>
  <c r="N161" i="11"/>
  <c r="N161" i="21"/>
  <c r="P161" i="11"/>
  <c r="P161" i="21"/>
  <c r="B162" i="11"/>
  <c r="B162" i="21"/>
  <c r="C162" i="11"/>
  <c r="C162" i="21"/>
  <c r="D162" i="11"/>
  <c r="D162" i="21"/>
  <c r="F162" i="11"/>
  <c r="F162" i="21"/>
  <c r="G162" i="11"/>
  <c r="G162" i="21"/>
  <c r="H162" i="11"/>
  <c r="H162" i="21"/>
  <c r="J162" i="11"/>
  <c r="J162" i="21"/>
  <c r="L162" i="11"/>
  <c r="L162" i="21"/>
  <c r="M162" i="11"/>
  <c r="M162" i="21"/>
  <c r="N162" i="11"/>
  <c r="N162" i="21"/>
  <c r="P162" i="11"/>
  <c r="P162" i="21"/>
  <c r="B163" i="11"/>
  <c r="B163" i="21"/>
  <c r="C163" i="11"/>
  <c r="C163" i="21"/>
  <c r="D163" i="11"/>
  <c r="D163" i="21"/>
  <c r="F163" i="11"/>
  <c r="F163" i="21"/>
  <c r="G163" i="11"/>
  <c r="G163" i="21"/>
  <c r="H163" i="11"/>
  <c r="H163" i="21"/>
  <c r="J163" i="11"/>
  <c r="J163" i="21"/>
  <c r="L163" i="11"/>
  <c r="L163" i="21"/>
  <c r="M163" i="11"/>
  <c r="M163" i="21"/>
  <c r="N163" i="11"/>
  <c r="N163" i="21"/>
  <c r="P163" i="11"/>
  <c r="P163" i="21"/>
  <c r="B164" i="11"/>
  <c r="B164" i="21"/>
  <c r="C164" i="11"/>
  <c r="C164" i="21"/>
  <c r="D164" i="11"/>
  <c r="D164" i="21"/>
  <c r="F164" i="11"/>
  <c r="F164" i="21"/>
  <c r="G164" i="11"/>
  <c r="G164" i="21"/>
  <c r="H164" i="11"/>
  <c r="H164" i="21"/>
  <c r="J164" i="11"/>
  <c r="J164" i="21"/>
  <c r="L164" i="11"/>
  <c r="L164" i="21"/>
  <c r="M164" i="11"/>
  <c r="M164" i="21"/>
  <c r="N164" i="11"/>
  <c r="N164" i="21"/>
  <c r="P164" i="11"/>
  <c r="P164" i="21"/>
  <c r="B165" i="11"/>
  <c r="B165" i="21"/>
  <c r="C165" i="11"/>
  <c r="C165" i="21"/>
  <c r="D165" i="11"/>
  <c r="D165" i="21"/>
  <c r="F165" i="11"/>
  <c r="F165" i="21"/>
  <c r="G165" i="11"/>
  <c r="G165" i="21"/>
  <c r="H165" i="11"/>
  <c r="H165" i="21"/>
  <c r="J165" i="11"/>
  <c r="J165" i="21"/>
  <c r="L165" i="11"/>
  <c r="L165" i="21"/>
  <c r="M165" i="11"/>
  <c r="M165" i="21"/>
  <c r="N165" i="11"/>
  <c r="N165" i="21"/>
  <c r="P165" i="11"/>
  <c r="P165" i="21"/>
  <c r="B166" i="11"/>
  <c r="B166" i="21"/>
  <c r="C166" i="11"/>
  <c r="C166" i="21"/>
  <c r="D166" i="11"/>
  <c r="D166" i="21"/>
  <c r="F166" i="11"/>
  <c r="F166" i="21"/>
  <c r="G166" i="11"/>
  <c r="G166" i="21"/>
  <c r="H166" i="11"/>
  <c r="H166" i="21"/>
  <c r="J166" i="11"/>
  <c r="J166" i="21"/>
  <c r="L166" i="11"/>
  <c r="L166" i="21"/>
  <c r="M166" i="11"/>
  <c r="M166" i="21"/>
  <c r="N166" i="11"/>
  <c r="N166" i="21"/>
  <c r="P166" i="11"/>
  <c r="P166" i="21"/>
  <c r="B167" i="11"/>
  <c r="B167" i="21"/>
  <c r="C167" i="11"/>
  <c r="C167" i="21"/>
  <c r="D167" i="11"/>
  <c r="D167" i="21"/>
  <c r="F167" i="11"/>
  <c r="F167" i="21"/>
  <c r="G167" i="11"/>
  <c r="G167" i="21"/>
  <c r="H167" i="11"/>
  <c r="H167" i="21"/>
  <c r="J167" i="11"/>
  <c r="J167" i="21"/>
  <c r="L167" i="11"/>
  <c r="L167" i="21"/>
  <c r="M167" i="11"/>
  <c r="M167" i="21"/>
  <c r="N167" i="11"/>
  <c r="N167" i="21"/>
  <c r="P167" i="11"/>
  <c r="P167" i="21"/>
  <c r="B168" i="11"/>
  <c r="B168" i="21"/>
  <c r="C168" i="11"/>
  <c r="C168" i="21"/>
  <c r="D168" i="11"/>
  <c r="D168" i="21"/>
  <c r="F168" i="11"/>
  <c r="F168" i="21"/>
  <c r="G168" i="11"/>
  <c r="G168" i="21"/>
  <c r="H168" i="11"/>
  <c r="H168" i="21"/>
  <c r="J168" i="11"/>
  <c r="J168" i="21"/>
  <c r="L168" i="11"/>
  <c r="L168" i="21"/>
  <c r="M168" i="11"/>
  <c r="M168" i="21"/>
  <c r="N168" i="11"/>
  <c r="N168" i="21"/>
  <c r="P168" i="11"/>
  <c r="P168" i="21"/>
  <c r="B169" i="11"/>
  <c r="B169" i="21"/>
  <c r="C169" i="11"/>
  <c r="C169" i="21"/>
  <c r="D169" i="11"/>
  <c r="D169" i="21"/>
  <c r="F169" i="11"/>
  <c r="F169" i="21"/>
  <c r="G169" i="11"/>
  <c r="G169" i="21"/>
  <c r="H169" i="11"/>
  <c r="H169" i="21"/>
  <c r="J169" i="11"/>
  <c r="J169" i="21"/>
  <c r="L169" i="11"/>
  <c r="L169" i="21"/>
  <c r="M169" i="11"/>
  <c r="M169" i="21"/>
  <c r="N169" i="11"/>
  <c r="N169" i="21"/>
  <c r="P169" i="11"/>
  <c r="P169" i="21"/>
  <c r="B170" i="11"/>
  <c r="B170" i="21"/>
  <c r="C170" i="11"/>
  <c r="C170" i="21"/>
  <c r="D170" i="11"/>
  <c r="D170" i="21"/>
  <c r="F170" i="11"/>
  <c r="F170" i="21"/>
  <c r="G170" i="11"/>
  <c r="G170" i="21"/>
  <c r="H170" i="11"/>
  <c r="H170" i="21"/>
  <c r="J170" i="11"/>
  <c r="J170" i="21"/>
  <c r="L170" i="11"/>
  <c r="L170" i="21"/>
  <c r="M170" i="11"/>
  <c r="M170" i="21"/>
  <c r="N170" i="11"/>
  <c r="N170" i="21"/>
  <c r="P170" i="11"/>
  <c r="P170" i="21"/>
  <c r="B171" i="11"/>
  <c r="B171" i="21"/>
  <c r="C171" i="11"/>
  <c r="C171" i="21"/>
  <c r="D171" i="11"/>
  <c r="D171" i="21"/>
  <c r="F171" i="11"/>
  <c r="F171" i="21"/>
  <c r="G171" i="11"/>
  <c r="G171" i="21"/>
  <c r="H171" i="11"/>
  <c r="H171" i="21"/>
  <c r="J171" i="11"/>
  <c r="J171" i="21"/>
  <c r="L171" i="11"/>
  <c r="L171" i="21"/>
  <c r="M171" i="11"/>
  <c r="M171" i="21"/>
  <c r="N171" i="11"/>
  <c r="N171" i="21"/>
  <c r="P171" i="11"/>
  <c r="P171" i="21"/>
  <c r="B172" i="11"/>
  <c r="B172" i="21"/>
  <c r="C172" i="11"/>
  <c r="C172" i="21"/>
  <c r="D172" i="11"/>
  <c r="D172" i="21"/>
  <c r="F172" i="11"/>
  <c r="F172" i="21"/>
  <c r="G172" i="11"/>
  <c r="G172" i="21"/>
  <c r="H172" i="11"/>
  <c r="H172" i="21"/>
  <c r="J172" i="11"/>
  <c r="J172" i="21"/>
  <c r="L172" i="11"/>
  <c r="L172" i="21"/>
  <c r="M172" i="11"/>
  <c r="M172" i="21"/>
  <c r="N172" i="11"/>
  <c r="N172" i="21"/>
  <c r="P172" i="11"/>
  <c r="P172" i="21"/>
  <c r="B173" i="11"/>
  <c r="B173" i="21"/>
  <c r="C173" i="11"/>
  <c r="C173" i="21"/>
  <c r="D173" i="11"/>
  <c r="D173" i="21"/>
  <c r="F173" i="11"/>
  <c r="F173" i="21"/>
  <c r="G173" i="11"/>
  <c r="G173" i="21"/>
  <c r="H173" i="11"/>
  <c r="H173" i="21"/>
  <c r="J173" i="11"/>
  <c r="J173" i="21"/>
  <c r="L173" i="11"/>
  <c r="L173" i="21"/>
  <c r="M173" i="11"/>
  <c r="M173" i="21"/>
  <c r="N173" i="11"/>
  <c r="N173" i="21"/>
  <c r="P173" i="11"/>
  <c r="P173" i="21"/>
  <c r="B174" i="11"/>
  <c r="B174" i="21"/>
  <c r="C174" i="11"/>
  <c r="C174" i="21"/>
  <c r="D174" i="11"/>
  <c r="D174" i="21"/>
  <c r="F174" i="11"/>
  <c r="F174" i="21"/>
  <c r="G174" i="11"/>
  <c r="G174" i="21"/>
  <c r="H174" i="11"/>
  <c r="H174" i="21"/>
  <c r="J174" i="11"/>
  <c r="J174" i="21"/>
  <c r="L174" i="11"/>
  <c r="L174" i="21"/>
  <c r="M174" i="11"/>
  <c r="M174" i="21"/>
  <c r="N174" i="11"/>
  <c r="N174" i="21"/>
  <c r="P174" i="11"/>
  <c r="P174" i="21"/>
  <c r="B175" i="11"/>
  <c r="B175" i="21"/>
  <c r="C175" i="11"/>
  <c r="C175" i="21"/>
  <c r="D175" i="11"/>
  <c r="D175" i="21"/>
  <c r="F175" i="11"/>
  <c r="F175" i="21"/>
  <c r="G175" i="11"/>
  <c r="G175" i="21"/>
  <c r="H175" i="11"/>
  <c r="H175" i="21"/>
  <c r="J175" i="11"/>
  <c r="J175" i="21"/>
  <c r="L175" i="11"/>
  <c r="L175" i="21"/>
  <c r="M175" i="11"/>
  <c r="M175" i="21"/>
  <c r="N175" i="11"/>
  <c r="N175" i="21"/>
  <c r="P175" i="11"/>
  <c r="P175" i="21"/>
  <c r="B176" i="11"/>
  <c r="B176" i="21"/>
  <c r="C176" i="11"/>
  <c r="C176" i="21"/>
  <c r="D176" i="11"/>
  <c r="D176" i="21"/>
  <c r="F176" i="11"/>
  <c r="F176" i="21"/>
  <c r="G176" i="11"/>
  <c r="G176" i="21"/>
  <c r="H176" i="11"/>
  <c r="H176" i="21"/>
  <c r="J176" i="11"/>
  <c r="J176" i="21"/>
  <c r="L176" i="11"/>
  <c r="L176" i="21"/>
  <c r="M176" i="11"/>
  <c r="M176" i="21"/>
  <c r="N176" i="11"/>
  <c r="N176" i="21"/>
  <c r="P176" i="11"/>
  <c r="P176" i="21"/>
  <c r="B177" i="11"/>
  <c r="B177" i="21"/>
  <c r="C177" i="11"/>
  <c r="C177" i="21"/>
  <c r="D177" i="11"/>
  <c r="D177" i="21"/>
  <c r="F177" i="11"/>
  <c r="F177" i="21"/>
  <c r="G177" i="11"/>
  <c r="G177" i="21"/>
  <c r="H177" i="11"/>
  <c r="H177" i="21"/>
  <c r="J177" i="11"/>
  <c r="J177" i="21"/>
  <c r="L177" i="11"/>
  <c r="L177" i="21"/>
  <c r="M177" i="11"/>
  <c r="M177" i="21"/>
  <c r="N177" i="11"/>
  <c r="N177" i="21"/>
  <c r="P177" i="11"/>
  <c r="P177" i="21"/>
  <c r="B178" i="11"/>
  <c r="B178" i="21"/>
  <c r="C178" i="11"/>
  <c r="C178" i="21"/>
  <c r="D178" i="11"/>
  <c r="D178" i="21"/>
  <c r="F178" i="11"/>
  <c r="F178" i="21"/>
  <c r="G178" i="11"/>
  <c r="G178" i="21"/>
  <c r="H178" i="11"/>
  <c r="H178" i="21"/>
  <c r="J178" i="11"/>
  <c r="J178" i="21"/>
  <c r="L178" i="11"/>
  <c r="L178" i="21"/>
  <c r="M178" i="11"/>
  <c r="M178" i="21"/>
  <c r="N178" i="11"/>
  <c r="N178" i="21"/>
  <c r="P178" i="11"/>
  <c r="P178" i="21"/>
  <c r="B179" i="11"/>
  <c r="B179" i="21"/>
  <c r="C179" i="11"/>
  <c r="C179" i="21"/>
  <c r="D179" i="11"/>
  <c r="D179" i="21"/>
  <c r="F179" i="11"/>
  <c r="F179" i="21"/>
  <c r="G179" i="11"/>
  <c r="G179" i="21"/>
  <c r="H179" i="11"/>
  <c r="H179" i="21"/>
  <c r="J179" i="11"/>
  <c r="J179" i="21"/>
  <c r="L179" i="11"/>
  <c r="L179" i="21"/>
  <c r="M179" i="11"/>
  <c r="M179" i="21"/>
  <c r="N179" i="11"/>
  <c r="N179" i="21"/>
  <c r="P179" i="11"/>
  <c r="P179" i="21"/>
  <c r="B180" i="11"/>
  <c r="B180" i="21"/>
  <c r="C180" i="11"/>
  <c r="C180" i="21"/>
  <c r="D180" i="11"/>
  <c r="D180" i="21"/>
  <c r="F180" i="11"/>
  <c r="F180" i="21"/>
  <c r="G180" i="11"/>
  <c r="G180" i="21"/>
  <c r="H180" i="11"/>
  <c r="H180" i="21"/>
  <c r="J180" i="11"/>
  <c r="J180" i="21"/>
  <c r="L180" i="11"/>
  <c r="L180" i="21"/>
  <c r="M180" i="11"/>
  <c r="M180" i="21"/>
  <c r="N180" i="11"/>
  <c r="N180" i="21"/>
  <c r="P180" i="11"/>
  <c r="P180" i="21"/>
  <c r="B181" i="11"/>
  <c r="B181" i="21"/>
  <c r="C181" i="11"/>
  <c r="C181" i="21"/>
  <c r="D181" i="11"/>
  <c r="D181" i="21"/>
  <c r="F181" i="11"/>
  <c r="F181" i="21"/>
  <c r="G181" i="11"/>
  <c r="G181" i="21"/>
  <c r="H181" i="11"/>
  <c r="H181" i="21"/>
  <c r="J181" i="11"/>
  <c r="J181" i="21"/>
  <c r="L181" i="11"/>
  <c r="L181" i="21"/>
  <c r="M181" i="11"/>
  <c r="M181" i="21"/>
  <c r="N181" i="11"/>
  <c r="N181" i="21"/>
  <c r="P181" i="11"/>
  <c r="P181" i="21"/>
  <c r="B182" i="11"/>
  <c r="B182" i="21"/>
  <c r="C182" i="11"/>
  <c r="C182" i="21"/>
  <c r="D182" i="11"/>
  <c r="D182" i="21"/>
  <c r="F182" i="11"/>
  <c r="F182" i="21"/>
  <c r="G182" i="11"/>
  <c r="G182" i="21"/>
  <c r="H182" i="11"/>
  <c r="H182" i="21"/>
  <c r="J182" i="11"/>
  <c r="J182" i="21"/>
  <c r="L182" i="11"/>
  <c r="L182" i="21"/>
  <c r="M182" i="11"/>
  <c r="M182" i="21"/>
  <c r="N182" i="11"/>
  <c r="N182" i="21"/>
  <c r="P182" i="11"/>
  <c r="P182" i="21"/>
  <c r="B183" i="11"/>
  <c r="B183" i="21"/>
  <c r="C183" i="11"/>
  <c r="C183" i="21"/>
  <c r="D183" i="11"/>
  <c r="D183" i="21"/>
  <c r="F183" i="11"/>
  <c r="F183" i="21"/>
  <c r="G183" i="11"/>
  <c r="G183" i="21"/>
  <c r="H183" i="11"/>
  <c r="H183" i="21"/>
  <c r="J183" i="11"/>
  <c r="J183" i="21"/>
  <c r="L183" i="11"/>
  <c r="L183" i="21"/>
  <c r="M183" i="11"/>
  <c r="M183" i="21"/>
  <c r="N183" i="11"/>
  <c r="N183" i="21"/>
  <c r="P183" i="11"/>
  <c r="P183" i="21"/>
  <c r="B184" i="11"/>
  <c r="B184" i="21"/>
  <c r="C184" i="11"/>
  <c r="C184" i="21"/>
  <c r="D184" i="11"/>
  <c r="D184" i="21"/>
  <c r="F184" i="11"/>
  <c r="F184" i="21"/>
  <c r="G184" i="11"/>
  <c r="G184" i="21"/>
  <c r="H184" i="11"/>
  <c r="H184" i="21"/>
  <c r="J184" i="11"/>
  <c r="J184" i="21"/>
  <c r="L184" i="11"/>
  <c r="L184" i="21"/>
  <c r="M184" i="11"/>
  <c r="M184" i="21"/>
  <c r="N184" i="11"/>
  <c r="N184" i="21"/>
  <c r="P184" i="11"/>
  <c r="P184" i="21"/>
  <c r="B185" i="11"/>
  <c r="B185" i="21"/>
  <c r="C185" i="11"/>
  <c r="C185" i="21"/>
  <c r="D185" i="11"/>
  <c r="D185" i="21"/>
  <c r="F185" i="11"/>
  <c r="F185" i="21"/>
  <c r="G185" i="11"/>
  <c r="G185" i="21"/>
  <c r="H185" i="11"/>
  <c r="H185" i="21"/>
  <c r="J185" i="11"/>
  <c r="J185" i="21"/>
  <c r="L185" i="11"/>
  <c r="L185" i="21"/>
  <c r="M185" i="11"/>
  <c r="M185" i="21"/>
  <c r="N185" i="11"/>
  <c r="N185" i="21"/>
  <c r="P185" i="11"/>
  <c r="P185" i="21"/>
  <c r="B186" i="11"/>
  <c r="B186" i="21"/>
  <c r="C186" i="11"/>
  <c r="C186" i="21"/>
  <c r="D186" i="11"/>
  <c r="D186" i="21"/>
  <c r="F186" i="11"/>
  <c r="F186" i="21"/>
  <c r="G186" i="11"/>
  <c r="G186" i="21"/>
  <c r="H186" i="11"/>
  <c r="H186" i="21"/>
  <c r="J186" i="11"/>
  <c r="J186" i="21"/>
  <c r="L186" i="11"/>
  <c r="L186" i="21"/>
  <c r="M186" i="11"/>
  <c r="M186" i="21"/>
  <c r="N186" i="11"/>
  <c r="N186" i="21"/>
  <c r="P186" i="11"/>
  <c r="P186" i="21"/>
  <c r="B187" i="11"/>
  <c r="B187" i="21"/>
  <c r="C187" i="11"/>
  <c r="C187" i="21"/>
  <c r="D187" i="11"/>
  <c r="D187" i="21"/>
  <c r="F187" i="11"/>
  <c r="F187" i="21"/>
  <c r="G187" i="11"/>
  <c r="G187" i="21"/>
  <c r="H187" i="11"/>
  <c r="H187" i="21"/>
  <c r="J187" i="11"/>
  <c r="J187" i="21"/>
  <c r="L187" i="11"/>
  <c r="L187" i="21"/>
  <c r="M187" i="11"/>
  <c r="M187" i="21"/>
  <c r="N187" i="11"/>
  <c r="N187" i="21"/>
  <c r="P187" i="11"/>
  <c r="P187" i="21"/>
  <c r="B188" i="11"/>
  <c r="B188" i="21"/>
  <c r="C188" i="11"/>
  <c r="C188" i="21"/>
  <c r="D188" i="11"/>
  <c r="D188" i="21"/>
  <c r="F188" i="11"/>
  <c r="F188" i="21"/>
  <c r="G188" i="11"/>
  <c r="G188" i="21"/>
  <c r="H188" i="11"/>
  <c r="H188" i="21"/>
  <c r="J188" i="11"/>
  <c r="J188" i="21"/>
  <c r="L188" i="11"/>
  <c r="L188" i="21"/>
  <c r="M188" i="11"/>
  <c r="M188" i="21"/>
  <c r="N188" i="11"/>
  <c r="N188" i="21"/>
  <c r="P188" i="11"/>
  <c r="P188" i="21"/>
  <c r="B189" i="11"/>
  <c r="B189" i="21"/>
  <c r="C189" i="11"/>
  <c r="C189" i="21"/>
  <c r="D189" i="11"/>
  <c r="D189" i="21"/>
  <c r="F189" i="11"/>
  <c r="F189" i="21"/>
  <c r="G189" i="11"/>
  <c r="G189" i="21"/>
  <c r="H189" i="11"/>
  <c r="H189" i="21"/>
  <c r="J189" i="11"/>
  <c r="J189" i="21"/>
  <c r="L189" i="11"/>
  <c r="L189" i="21"/>
  <c r="M189" i="11"/>
  <c r="M189" i="21"/>
  <c r="N189" i="11"/>
  <c r="N189" i="21"/>
  <c r="P189" i="11"/>
  <c r="P189" i="21"/>
  <c r="B190" i="11"/>
  <c r="B190" i="21"/>
  <c r="C190" i="11"/>
  <c r="C190" i="21"/>
  <c r="D190" i="11"/>
  <c r="D190" i="21"/>
  <c r="F190" i="11"/>
  <c r="F190" i="21"/>
  <c r="G190" i="11"/>
  <c r="G190" i="21"/>
  <c r="H190" i="11"/>
  <c r="H190" i="21"/>
  <c r="J190" i="11"/>
  <c r="J190" i="21"/>
  <c r="L190" i="11"/>
  <c r="L190" i="21"/>
  <c r="M190" i="11"/>
  <c r="M190" i="21"/>
  <c r="N190" i="11"/>
  <c r="N190" i="21"/>
  <c r="P190" i="11"/>
  <c r="P190" i="21"/>
  <c r="B191" i="11"/>
  <c r="B191" i="21"/>
  <c r="C191" i="11"/>
  <c r="C191" i="21"/>
  <c r="D191" i="11"/>
  <c r="D191" i="21"/>
  <c r="F191" i="11"/>
  <c r="F191" i="21"/>
  <c r="G191" i="11"/>
  <c r="G191" i="21"/>
  <c r="H191" i="11"/>
  <c r="H191" i="21"/>
  <c r="J191" i="11"/>
  <c r="J191" i="21"/>
  <c r="L191" i="11"/>
  <c r="L191" i="21"/>
  <c r="M191" i="11"/>
  <c r="M191" i="21"/>
  <c r="N191" i="11"/>
  <c r="N191" i="21"/>
  <c r="P191" i="11"/>
  <c r="P191" i="21"/>
  <c r="B192" i="11"/>
  <c r="B192" i="21"/>
  <c r="C192" i="11"/>
  <c r="C192" i="21"/>
  <c r="D192" i="11"/>
  <c r="D192" i="21"/>
  <c r="F192" i="11"/>
  <c r="F192" i="21"/>
  <c r="G192" i="11"/>
  <c r="G192" i="21"/>
  <c r="H192" i="11"/>
  <c r="H192" i="21"/>
  <c r="J192" i="11"/>
  <c r="J192" i="21"/>
  <c r="L192" i="11"/>
  <c r="L192" i="21"/>
  <c r="M192" i="11"/>
  <c r="M192" i="21"/>
  <c r="N192" i="11"/>
  <c r="N192" i="21"/>
  <c r="P192" i="11"/>
  <c r="P192" i="21"/>
  <c r="B193" i="11"/>
  <c r="B193" i="21"/>
  <c r="C193" i="11"/>
  <c r="C193" i="21"/>
  <c r="D193" i="11"/>
  <c r="D193" i="21"/>
  <c r="F193" i="11"/>
  <c r="F193" i="21"/>
  <c r="G193" i="11"/>
  <c r="G193" i="21"/>
  <c r="H193" i="11"/>
  <c r="H193" i="21"/>
  <c r="J193" i="11"/>
  <c r="J193" i="21"/>
  <c r="L193" i="11"/>
  <c r="L193" i="21"/>
  <c r="M193" i="11"/>
  <c r="M193" i="21"/>
  <c r="N193" i="11"/>
  <c r="N193" i="21"/>
  <c r="P193" i="11"/>
  <c r="P193" i="21"/>
  <c r="B194" i="11"/>
  <c r="B194" i="21"/>
  <c r="C194" i="11"/>
  <c r="C194" i="21"/>
  <c r="D194" i="11"/>
  <c r="D194" i="21"/>
  <c r="F194" i="11"/>
  <c r="F194" i="21"/>
  <c r="G194" i="11"/>
  <c r="G194" i="21"/>
  <c r="H194" i="11"/>
  <c r="H194" i="21"/>
  <c r="J194" i="11"/>
  <c r="J194" i="21"/>
  <c r="L194" i="11"/>
  <c r="L194" i="21"/>
  <c r="M194" i="11"/>
  <c r="M194" i="21"/>
  <c r="N194" i="11"/>
  <c r="N194" i="21"/>
  <c r="P194" i="11"/>
  <c r="P194" i="21"/>
  <c r="B195" i="11"/>
  <c r="B195" i="21"/>
  <c r="C195" i="11"/>
  <c r="C195" i="21"/>
  <c r="D195" i="11"/>
  <c r="D195" i="21"/>
  <c r="F195" i="11"/>
  <c r="F195" i="21"/>
  <c r="G195" i="11"/>
  <c r="G195" i="21"/>
  <c r="H195" i="11"/>
  <c r="H195" i="21"/>
  <c r="J195" i="11"/>
  <c r="J195" i="21"/>
  <c r="L195" i="11"/>
  <c r="L195" i="21"/>
  <c r="M195" i="11"/>
  <c r="M195" i="21"/>
  <c r="N195" i="11"/>
  <c r="N195" i="21"/>
  <c r="P195" i="11"/>
  <c r="P195" i="21"/>
  <c r="B196" i="11"/>
  <c r="B196" i="21"/>
  <c r="C196" i="11"/>
  <c r="C196" i="21"/>
  <c r="D196" i="11"/>
  <c r="D196" i="21"/>
  <c r="F196" i="11"/>
  <c r="F196" i="21"/>
  <c r="G196" i="11"/>
  <c r="G196" i="21"/>
  <c r="H196" i="11"/>
  <c r="H196" i="21"/>
  <c r="J196" i="11"/>
  <c r="J196" i="21"/>
  <c r="L196" i="11"/>
  <c r="L196" i="21"/>
  <c r="M196" i="11"/>
  <c r="M196" i="21"/>
  <c r="N196" i="11"/>
  <c r="N196" i="21"/>
  <c r="P196" i="11"/>
  <c r="P196" i="21"/>
  <c r="B197" i="11"/>
  <c r="B197" i="21"/>
  <c r="C197" i="11"/>
  <c r="C197" i="21"/>
  <c r="D197" i="11"/>
  <c r="D197" i="21"/>
  <c r="F197" i="11"/>
  <c r="F197" i="21"/>
  <c r="G197" i="11"/>
  <c r="G197" i="21"/>
  <c r="H197" i="11"/>
  <c r="H197" i="21"/>
  <c r="J197" i="11"/>
  <c r="J197" i="21"/>
  <c r="L197" i="11"/>
  <c r="L197" i="21"/>
  <c r="M197" i="11"/>
  <c r="M197" i="21"/>
  <c r="N197" i="11"/>
  <c r="N197" i="21"/>
  <c r="P197" i="11"/>
  <c r="P197" i="21"/>
  <c r="B198" i="11"/>
  <c r="B198" i="21"/>
  <c r="C198" i="11"/>
  <c r="C198" i="21"/>
  <c r="D198" i="11"/>
  <c r="D198" i="21"/>
  <c r="F198" i="11"/>
  <c r="F198" i="21"/>
  <c r="G198" i="11"/>
  <c r="G198" i="21"/>
  <c r="H198" i="11"/>
  <c r="H198" i="21"/>
  <c r="J198" i="11"/>
  <c r="J198" i="21"/>
  <c r="L198" i="11"/>
  <c r="L198" i="21"/>
  <c r="M198" i="11"/>
  <c r="M198" i="21"/>
  <c r="N198" i="11"/>
  <c r="N198" i="21"/>
  <c r="P198" i="11"/>
  <c r="P198" i="21"/>
  <c r="B199" i="11"/>
  <c r="B199" i="21"/>
  <c r="C199" i="11"/>
  <c r="C199" i="21"/>
  <c r="D199" i="11"/>
  <c r="D199" i="21"/>
  <c r="F199" i="11"/>
  <c r="F199" i="21"/>
  <c r="G199" i="11"/>
  <c r="G199" i="21"/>
  <c r="H199" i="11"/>
  <c r="H199" i="21"/>
  <c r="J199" i="11"/>
  <c r="J199" i="21"/>
  <c r="L199" i="11"/>
  <c r="L199" i="21"/>
  <c r="M199" i="11"/>
  <c r="M199" i="21"/>
  <c r="N199" i="11"/>
  <c r="N199" i="21"/>
  <c r="P199" i="11"/>
  <c r="P199" i="21"/>
  <c r="B200" i="11"/>
  <c r="B200" i="21"/>
  <c r="C200" i="11"/>
  <c r="C200" i="21"/>
  <c r="D200" i="11"/>
  <c r="D200" i="21"/>
  <c r="F200" i="11"/>
  <c r="F200" i="21"/>
  <c r="G200" i="11"/>
  <c r="G200" i="21"/>
  <c r="H200" i="11"/>
  <c r="H200" i="21"/>
  <c r="J200" i="11"/>
  <c r="J200" i="21"/>
  <c r="L200" i="11"/>
  <c r="L200" i="21"/>
  <c r="M200" i="11"/>
  <c r="M200" i="21"/>
  <c r="N200" i="11"/>
  <c r="N200" i="21"/>
  <c r="P200" i="11"/>
  <c r="P200" i="21"/>
  <c r="B201" i="11"/>
  <c r="B201" i="21"/>
  <c r="C201" i="11"/>
  <c r="C201" i="21"/>
  <c r="D201" i="11"/>
  <c r="D201" i="21"/>
  <c r="F201" i="11"/>
  <c r="F201" i="21"/>
  <c r="G201" i="11"/>
  <c r="G201" i="21"/>
  <c r="H201" i="11"/>
  <c r="H201" i="21"/>
  <c r="J201" i="11"/>
  <c r="J201" i="21"/>
  <c r="L201" i="11"/>
  <c r="L201" i="21"/>
  <c r="M201" i="11"/>
  <c r="M201" i="21"/>
  <c r="N201" i="11"/>
  <c r="N201" i="21"/>
  <c r="P201" i="11"/>
  <c r="P201" i="21"/>
  <c r="B202" i="11"/>
  <c r="B202" i="21"/>
  <c r="C202" i="11"/>
  <c r="C202" i="21"/>
  <c r="D202" i="11"/>
  <c r="D202" i="21"/>
  <c r="F202" i="11"/>
  <c r="F202" i="21"/>
  <c r="G202" i="11"/>
  <c r="G202" i="21"/>
  <c r="H202" i="11"/>
  <c r="H202" i="21"/>
  <c r="J202" i="11"/>
  <c r="J202" i="21"/>
  <c r="L202" i="11"/>
  <c r="L202" i="21"/>
  <c r="M202" i="11"/>
  <c r="M202" i="21"/>
  <c r="N202" i="11"/>
  <c r="N202" i="21"/>
  <c r="P202" i="11"/>
  <c r="P202" i="21"/>
  <c r="B203" i="11"/>
  <c r="B203" i="21"/>
  <c r="C203" i="11"/>
  <c r="C203" i="21"/>
  <c r="D203" i="11"/>
  <c r="D203" i="21"/>
  <c r="F203" i="11"/>
  <c r="F203" i="21"/>
  <c r="G203" i="11"/>
  <c r="G203" i="21"/>
  <c r="H203" i="11"/>
  <c r="H203" i="21"/>
  <c r="J203" i="11"/>
  <c r="J203" i="21"/>
  <c r="L203" i="11"/>
  <c r="L203" i="21"/>
  <c r="M203" i="11"/>
  <c r="M203" i="21"/>
  <c r="N203" i="11"/>
  <c r="N203" i="21"/>
  <c r="P203" i="11"/>
  <c r="P203" i="21"/>
  <c r="B204" i="11"/>
  <c r="B204" i="21"/>
  <c r="C204" i="11"/>
  <c r="C204" i="21"/>
  <c r="D204" i="11"/>
  <c r="D204" i="21"/>
  <c r="F204" i="11"/>
  <c r="F204" i="21"/>
  <c r="G204" i="11"/>
  <c r="G204" i="21"/>
  <c r="H204" i="11"/>
  <c r="H204" i="21"/>
  <c r="J204" i="11"/>
  <c r="J204" i="21"/>
  <c r="L204" i="11"/>
  <c r="L204" i="21"/>
  <c r="M204" i="11"/>
  <c r="M204" i="21"/>
  <c r="N204" i="11"/>
  <c r="N204" i="21"/>
  <c r="P204" i="11"/>
  <c r="P204" i="21"/>
  <c r="B205" i="11"/>
  <c r="B205" i="21"/>
  <c r="C205" i="11"/>
  <c r="C205" i="21"/>
  <c r="D205" i="11"/>
  <c r="D205" i="21"/>
  <c r="F205" i="11"/>
  <c r="F205" i="21"/>
  <c r="G205" i="11"/>
  <c r="G205" i="21"/>
  <c r="H205" i="11"/>
  <c r="H205" i="21"/>
  <c r="J205" i="11"/>
  <c r="J205" i="21"/>
  <c r="L205" i="11"/>
  <c r="L205" i="21"/>
  <c r="M205" i="11"/>
  <c r="M205" i="21"/>
  <c r="N205" i="11"/>
  <c r="N205" i="21"/>
  <c r="P205" i="11"/>
  <c r="P205" i="21"/>
  <c r="B206" i="11"/>
  <c r="B206" i="21"/>
  <c r="C206" i="11"/>
  <c r="C206" i="21"/>
  <c r="D206" i="11"/>
  <c r="D206" i="21"/>
  <c r="F206" i="11"/>
  <c r="F206" i="21"/>
  <c r="G206" i="11"/>
  <c r="G206" i="21"/>
  <c r="H206" i="11"/>
  <c r="H206" i="21"/>
  <c r="J206" i="11"/>
  <c r="J206" i="21"/>
  <c r="L206" i="11"/>
  <c r="L206" i="21"/>
  <c r="M206" i="11"/>
  <c r="M206" i="21"/>
  <c r="N206" i="11"/>
  <c r="N206" i="21"/>
  <c r="P206" i="11"/>
  <c r="P206" i="21"/>
  <c r="B207" i="11"/>
  <c r="B207" i="21"/>
  <c r="C207" i="11"/>
  <c r="C207" i="21"/>
  <c r="D207" i="11"/>
  <c r="D207" i="21"/>
  <c r="F207" i="11"/>
  <c r="F207" i="21"/>
  <c r="G207" i="11"/>
  <c r="G207" i="21"/>
  <c r="H207" i="11"/>
  <c r="H207" i="21"/>
  <c r="J207" i="11"/>
  <c r="J207" i="21"/>
  <c r="L207" i="11"/>
  <c r="L207" i="21"/>
  <c r="M207" i="11"/>
  <c r="M207" i="21"/>
  <c r="N207" i="11"/>
  <c r="N207" i="21"/>
  <c r="P207" i="11"/>
  <c r="P207" i="21"/>
  <c r="B208" i="11"/>
  <c r="B208" i="21"/>
  <c r="C208" i="11"/>
  <c r="C208" i="21"/>
  <c r="D208" i="11"/>
  <c r="D208" i="21"/>
  <c r="F208" i="11"/>
  <c r="F208" i="21"/>
  <c r="G208" i="11"/>
  <c r="G208" i="21"/>
  <c r="H208" i="11"/>
  <c r="H208" i="21"/>
  <c r="J208" i="11"/>
  <c r="J208" i="21"/>
  <c r="L208" i="11"/>
  <c r="L208" i="21"/>
  <c r="M208" i="11"/>
  <c r="M208" i="21"/>
  <c r="N208" i="11"/>
  <c r="N208" i="21"/>
  <c r="P208" i="11"/>
  <c r="P208" i="21"/>
  <c r="B209" i="11"/>
  <c r="B209" i="21"/>
  <c r="C209" i="11"/>
  <c r="C209" i="21"/>
  <c r="D209" i="11"/>
  <c r="D209" i="21"/>
  <c r="F209" i="11"/>
  <c r="F209" i="21"/>
  <c r="G209" i="11"/>
  <c r="G209" i="21"/>
  <c r="H209" i="11"/>
  <c r="H209" i="21"/>
  <c r="J209" i="11"/>
  <c r="J209" i="21"/>
  <c r="L209" i="11"/>
  <c r="L209" i="21"/>
  <c r="M209" i="11"/>
  <c r="M209" i="21"/>
  <c r="N209" i="11"/>
  <c r="N209" i="21"/>
  <c r="P209" i="11"/>
  <c r="P209" i="21"/>
  <c r="B210" i="11"/>
  <c r="B210" i="21"/>
  <c r="C210" i="11"/>
  <c r="C210" i="21"/>
  <c r="D210" i="11"/>
  <c r="D210" i="21"/>
  <c r="F210" i="11"/>
  <c r="F210" i="21"/>
  <c r="G210" i="11"/>
  <c r="G210" i="21"/>
  <c r="H210" i="11"/>
  <c r="H210" i="21"/>
  <c r="J210" i="11"/>
  <c r="J210" i="21"/>
  <c r="L210" i="11"/>
  <c r="L210" i="21"/>
  <c r="M210" i="11"/>
  <c r="M210" i="21"/>
  <c r="N210" i="11"/>
  <c r="N210" i="21"/>
  <c r="P210" i="11"/>
  <c r="P210" i="21"/>
  <c r="B211" i="11"/>
  <c r="B211" i="21"/>
  <c r="C211" i="11"/>
  <c r="C211" i="21"/>
  <c r="D211" i="11"/>
  <c r="D211" i="21"/>
  <c r="F211" i="11"/>
  <c r="F211" i="21"/>
  <c r="G211" i="11"/>
  <c r="G211" i="21"/>
  <c r="H211" i="11"/>
  <c r="H211" i="21"/>
  <c r="J211" i="11"/>
  <c r="J211" i="21"/>
  <c r="L211" i="11"/>
  <c r="L211" i="21"/>
  <c r="M211" i="11"/>
  <c r="M211" i="21"/>
  <c r="N211" i="11"/>
  <c r="N211" i="21"/>
  <c r="P211" i="11"/>
  <c r="P211" i="21"/>
  <c r="B212" i="11"/>
  <c r="B212" i="21"/>
  <c r="C212" i="11"/>
  <c r="C212" i="21"/>
  <c r="D212" i="11"/>
  <c r="D212" i="21"/>
  <c r="F212" i="11"/>
  <c r="F212" i="21"/>
  <c r="G212" i="11"/>
  <c r="G212" i="21"/>
  <c r="H212" i="11"/>
  <c r="H212" i="21"/>
  <c r="J212" i="11"/>
  <c r="J212" i="21"/>
  <c r="L212" i="11"/>
  <c r="L212" i="21"/>
  <c r="M212" i="11"/>
  <c r="M212" i="21"/>
  <c r="N212" i="11"/>
  <c r="N212" i="21"/>
  <c r="P212" i="11"/>
  <c r="P212" i="21"/>
  <c r="B213" i="11"/>
  <c r="B213" i="21"/>
  <c r="C213" i="11"/>
  <c r="C213" i="21"/>
  <c r="D213" i="11"/>
  <c r="D213" i="21"/>
  <c r="F213" i="11"/>
  <c r="F213" i="21"/>
  <c r="G213" i="11"/>
  <c r="G213" i="21"/>
  <c r="H213" i="11"/>
  <c r="H213" i="21"/>
  <c r="J213" i="11"/>
  <c r="J213" i="21"/>
  <c r="L213" i="11"/>
  <c r="L213" i="21"/>
  <c r="M213" i="11"/>
  <c r="M213" i="21"/>
  <c r="N213" i="11"/>
  <c r="N213" i="21"/>
  <c r="P213" i="11"/>
  <c r="P213" i="21"/>
  <c r="B214" i="11"/>
  <c r="B214" i="21"/>
  <c r="C214" i="11"/>
  <c r="C214" i="21"/>
  <c r="D214" i="11"/>
  <c r="D214" i="21"/>
  <c r="F214" i="11"/>
  <c r="F214" i="21"/>
  <c r="G214" i="11"/>
  <c r="G214" i="21"/>
  <c r="H214" i="11"/>
  <c r="H214" i="21"/>
  <c r="J214" i="11"/>
  <c r="J214" i="21"/>
  <c r="L214" i="11"/>
  <c r="L214" i="21"/>
  <c r="M214" i="11"/>
  <c r="M214" i="21"/>
  <c r="N214" i="11"/>
  <c r="N214" i="21"/>
  <c r="P214" i="11"/>
  <c r="P214" i="21"/>
  <c r="B215" i="11"/>
  <c r="B215" i="21"/>
  <c r="C215" i="11"/>
  <c r="C215" i="21"/>
  <c r="D215" i="11"/>
  <c r="D215" i="21"/>
  <c r="F215" i="11"/>
  <c r="F215" i="21"/>
  <c r="G215" i="11"/>
  <c r="G215" i="21"/>
  <c r="H215" i="11"/>
  <c r="H215" i="21"/>
  <c r="J215" i="11"/>
  <c r="J215" i="21"/>
  <c r="L215" i="11"/>
  <c r="L215" i="21"/>
  <c r="M215" i="11"/>
  <c r="M215" i="21"/>
  <c r="N215" i="11"/>
  <c r="N215" i="21"/>
  <c r="P215" i="11"/>
  <c r="P215" i="21"/>
  <c r="B216" i="11"/>
  <c r="B216" i="21"/>
  <c r="C216" i="11"/>
  <c r="C216" i="21"/>
  <c r="D216" i="11"/>
  <c r="D216" i="21"/>
  <c r="F216" i="11"/>
  <c r="F216" i="21"/>
  <c r="G216" i="11"/>
  <c r="G216" i="21"/>
  <c r="H216" i="11"/>
  <c r="H216" i="21"/>
  <c r="J216" i="11"/>
  <c r="J216" i="21"/>
  <c r="L216" i="11"/>
  <c r="L216" i="21"/>
  <c r="M216" i="11"/>
  <c r="M216" i="21"/>
  <c r="N216" i="11"/>
  <c r="N216" i="21"/>
  <c r="P216" i="11"/>
  <c r="P216" i="21"/>
  <c r="B217" i="11"/>
  <c r="B217" i="21"/>
  <c r="C217" i="11"/>
  <c r="C217" i="21"/>
  <c r="D217" i="11"/>
  <c r="D217" i="21"/>
  <c r="F217" i="11"/>
  <c r="F217" i="21"/>
  <c r="G217" i="11"/>
  <c r="G217" i="21"/>
  <c r="H217" i="11"/>
  <c r="H217" i="21"/>
  <c r="J217" i="11"/>
  <c r="J217" i="21"/>
  <c r="L217" i="11"/>
  <c r="L217" i="21"/>
  <c r="M217" i="11"/>
  <c r="M217" i="21"/>
  <c r="N217" i="11"/>
  <c r="N217" i="21"/>
  <c r="P217" i="11"/>
  <c r="P217" i="21"/>
  <c r="B218" i="11"/>
  <c r="B218" i="21"/>
  <c r="C218" i="11"/>
  <c r="C218" i="21"/>
  <c r="D218" i="11"/>
  <c r="D218" i="21"/>
  <c r="F218" i="11"/>
  <c r="F218" i="21"/>
  <c r="G218" i="11"/>
  <c r="G218" i="21"/>
  <c r="H218" i="11"/>
  <c r="H218" i="21"/>
  <c r="J218" i="11"/>
  <c r="J218" i="21"/>
  <c r="L218" i="11"/>
  <c r="L218" i="21"/>
  <c r="M218" i="11"/>
  <c r="M218" i="21"/>
  <c r="N218" i="11"/>
  <c r="N218" i="21"/>
  <c r="P218" i="11"/>
  <c r="P218" i="21"/>
  <c r="B219" i="11"/>
  <c r="B219" i="21"/>
  <c r="C219" i="11"/>
  <c r="C219" i="21"/>
  <c r="D219" i="11"/>
  <c r="D219" i="21"/>
  <c r="F219" i="11"/>
  <c r="F219" i="21"/>
  <c r="G219" i="11"/>
  <c r="G219" i="21"/>
  <c r="H219" i="11"/>
  <c r="H219" i="21"/>
  <c r="J219" i="11"/>
  <c r="J219" i="21"/>
  <c r="L219" i="11"/>
  <c r="L219" i="21"/>
  <c r="M219" i="11"/>
  <c r="M219" i="21"/>
  <c r="N219" i="11"/>
  <c r="N219" i="21"/>
  <c r="P219" i="11"/>
  <c r="P219" i="21"/>
  <c r="B220" i="11"/>
  <c r="B220" i="21"/>
  <c r="C220" i="11"/>
  <c r="C220" i="21"/>
  <c r="D220" i="11"/>
  <c r="D220" i="21"/>
  <c r="F220" i="11"/>
  <c r="F220" i="21"/>
  <c r="G220" i="11"/>
  <c r="G220" i="21"/>
  <c r="H220" i="11"/>
  <c r="H220" i="21"/>
  <c r="J220" i="11"/>
  <c r="J220" i="21"/>
  <c r="L220" i="11"/>
  <c r="L220" i="21"/>
  <c r="M220" i="11"/>
  <c r="M220" i="21"/>
  <c r="N220" i="11"/>
  <c r="N220" i="21"/>
  <c r="P220" i="11"/>
  <c r="P220" i="21"/>
  <c r="B221" i="11"/>
  <c r="B221" i="21"/>
  <c r="C221" i="11"/>
  <c r="C221" i="21"/>
  <c r="D221" i="11"/>
  <c r="D221" i="21"/>
  <c r="F221" i="11"/>
  <c r="F221" i="21"/>
  <c r="G221" i="11"/>
  <c r="G221" i="21"/>
  <c r="H221" i="11"/>
  <c r="H221" i="21"/>
  <c r="J221" i="11"/>
  <c r="J221" i="21"/>
  <c r="L221" i="11"/>
  <c r="L221" i="21"/>
  <c r="M221" i="11"/>
  <c r="M221" i="21"/>
  <c r="N221" i="11"/>
  <c r="N221" i="21"/>
  <c r="P221" i="11"/>
  <c r="P221" i="21"/>
  <c r="B222" i="11"/>
  <c r="B222" i="21"/>
  <c r="C222" i="11"/>
  <c r="C222" i="21"/>
  <c r="D222" i="11"/>
  <c r="D222" i="21"/>
  <c r="F222" i="11"/>
  <c r="F222" i="21"/>
  <c r="G222" i="11"/>
  <c r="G222" i="21"/>
  <c r="H222" i="11"/>
  <c r="H222" i="21"/>
  <c r="J222" i="11"/>
  <c r="J222" i="21"/>
  <c r="L222" i="11"/>
  <c r="L222" i="21"/>
  <c r="M222" i="11"/>
  <c r="M222" i="21"/>
  <c r="N222" i="11"/>
  <c r="N222" i="21"/>
  <c r="P222" i="11"/>
  <c r="P222" i="21"/>
  <c r="B223" i="11"/>
  <c r="B223" i="21"/>
  <c r="C223" i="11"/>
  <c r="C223" i="21"/>
  <c r="D223" i="11"/>
  <c r="D223" i="21"/>
  <c r="F223" i="11"/>
  <c r="F223" i="21"/>
  <c r="G223" i="11"/>
  <c r="G223" i="21"/>
  <c r="H223" i="11"/>
  <c r="H223" i="21"/>
  <c r="J223" i="11"/>
  <c r="J223" i="21"/>
  <c r="L223" i="11"/>
  <c r="L223" i="21"/>
  <c r="M223" i="11"/>
  <c r="M223" i="21"/>
  <c r="N223" i="11"/>
  <c r="N223" i="21"/>
  <c r="P223" i="11"/>
  <c r="P223" i="21"/>
  <c r="B224" i="11"/>
  <c r="B224" i="21"/>
  <c r="C224" i="11"/>
  <c r="C224" i="21"/>
  <c r="D224" i="11"/>
  <c r="D224" i="21"/>
  <c r="F224" i="11"/>
  <c r="F224" i="21"/>
  <c r="G224" i="11"/>
  <c r="G224" i="21"/>
  <c r="H224" i="11"/>
  <c r="H224" i="21"/>
  <c r="J224" i="11"/>
  <c r="J224" i="21"/>
  <c r="L224" i="11"/>
  <c r="L224" i="21"/>
  <c r="M224" i="11"/>
  <c r="M224" i="21"/>
  <c r="N224" i="11"/>
  <c r="N224" i="21"/>
  <c r="P224" i="11"/>
  <c r="P224" i="21"/>
  <c r="B225" i="11"/>
  <c r="B225" i="21"/>
  <c r="C225" i="11"/>
  <c r="C225" i="21"/>
  <c r="D225" i="11"/>
  <c r="D225" i="21"/>
  <c r="F225" i="11"/>
  <c r="F225" i="21"/>
  <c r="G225" i="11"/>
  <c r="G225" i="21"/>
  <c r="H225" i="11"/>
  <c r="H225" i="21"/>
  <c r="J225" i="11"/>
  <c r="J225" i="21"/>
  <c r="L225" i="11"/>
  <c r="L225" i="21"/>
  <c r="M225" i="11"/>
  <c r="M225" i="21"/>
  <c r="N225" i="11"/>
  <c r="N225" i="21"/>
  <c r="P225" i="11"/>
  <c r="P225" i="21"/>
  <c r="B226" i="11"/>
  <c r="B226" i="21"/>
  <c r="C226" i="11"/>
  <c r="C226" i="21"/>
  <c r="D226" i="11"/>
  <c r="D226" i="21"/>
  <c r="F226" i="11"/>
  <c r="F226" i="21"/>
  <c r="G226" i="11"/>
  <c r="G226" i="21"/>
  <c r="H226" i="11"/>
  <c r="H226" i="21"/>
  <c r="J226" i="11"/>
  <c r="J226" i="21"/>
  <c r="L226" i="11"/>
  <c r="L226" i="21"/>
  <c r="M226" i="11"/>
  <c r="M226" i="21"/>
  <c r="N226" i="11"/>
  <c r="N226" i="21"/>
  <c r="P226" i="11"/>
  <c r="P226" i="21"/>
  <c r="B227" i="11"/>
  <c r="B227" i="21"/>
  <c r="C227" i="11"/>
  <c r="C227" i="21"/>
  <c r="D227" i="11"/>
  <c r="D227" i="21"/>
  <c r="F227" i="11"/>
  <c r="F227" i="21"/>
  <c r="G227" i="11"/>
  <c r="G227" i="21"/>
  <c r="H227" i="11"/>
  <c r="H227" i="21"/>
  <c r="J227" i="11"/>
  <c r="J227" i="21"/>
  <c r="L227" i="11"/>
  <c r="L227" i="21"/>
  <c r="M227" i="11"/>
  <c r="M227" i="21"/>
  <c r="N227" i="11"/>
  <c r="N227" i="21"/>
  <c r="P227" i="11"/>
  <c r="P227" i="21"/>
  <c r="B228" i="11"/>
  <c r="B228" i="21"/>
  <c r="C228" i="11"/>
  <c r="C228" i="21"/>
  <c r="D228" i="11"/>
  <c r="D228" i="21"/>
  <c r="F228" i="11"/>
  <c r="F228" i="21"/>
  <c r="G228" i="11"/>
  <c r="G228" i="21"/>
  <c r="H228" i="11"/>
  <c r="H228" i="21"/>
  <c r="J228" i="11"/>
  <c r="J228" i="21"/>
  <c r="L228" i="11"/>
  <c r="L228" i="21"/>
  <c r="M228" i="11"/>
  <c r="M228" i="21"/>
  <c r="N228" i="11"/>
  <c r="N228" i="21"/>
  <c r="P228" i="11"/>
  <c r="P228" i="21"/>
  <c r="B229" i="11"/>
  <c r="B229" i="21"/>
  <c r="C229" i="11"/>
  <c r="C229" i="21"/>
  <c r="D229" i="11"/>
  <c r="D229" i="21"/>
  <c r="F229" i="11"/>
  <c r="F229" i="21"/>
  <c r="G229" i="11"/>
  <c r="G229" i="21"/>
  <c r="H229" i="11"/>
  <c r="H229" i="21"/>
  <c r="J229" i="11"/>
  <c r="J229" i="21"/>
  <c r="L229" i="11"/>
  <c r="L229" i="21"/>
  <c r="M229" i="11"/>
  <c r="M229" i="21"/>
  <c r="N229" i="11"/>
  <c r="N229" i="21"/>
  <c r="P229" i="11"/>
  <c r="P229" i="21"/>
  <c r="B230" i="11"/>
  <c r="B230" i="21"/>
  <c r="C230" i="11"/>
  <c r="C230" i="21"/>
  <c r="D230" i="11"/>
  <c r="D230" i="21"/>
  <c r="F230" i="11"/>
  <c r="F230" i="21"/>
  <c r="G230" i="11"/>
  <c r="G230" i="21"/>
  <c r="H230" i="11"/>
  <c r="H230" i="21"/>
  <c r="J230" i="11"/>
  <c r="J230" i="21"/>
  <c r="L230" i="11"/>
  <c r="L230" i="21"/>
  <c r="M230" i="11"/>
  <c r="M230" i="21"/>
  <c r="N230" i="11"/>
  <c r="N230" i="21"/>
  <c r="P230" i="11"/>
  <c r="P230" i="21"/>
  <c r="B231" i="11"/>
  <c r="B231" i="21"/>
  <c r="C231" i="11"/>
  <c r="C231" i="21"/>
  <c r="D231" i="11"/>
  <c r="D231" i="21"/>
  <c r="F231" i="11"/>
  <c r="F231" i="21"/>
  <c r="G231" i="11"/>
  <c r="G231" i="21"/>
  <c r="H231" i="11"/>
  <c r="H231" i="21"/>
  <c r="J231" i="11"/>
  <c r="J231" i="21"/>
  <c r="L231" i="11"/>
  <c r="L231" i="21"/>
  <c r="M231" i="11"/>
  <c r="M231" i="21"/>
  <c r="N231" i="11"/>
  <c r="N231" i="21"/>
  <c r="P231" i="11"/>
  <c r="P231" i="21"/>
  <c r="B232" i="11"/>
  <c r="B232" i="21"/>
  <c r="C232" i="11"/>
  <c r="C232" i="21"/>
  <c r="D232" i="11"/>
  <c r="D232" i="21"/>
  <c r="F232" i="11"/>
  <c r="F232" i="21"/>
  <c r="G232" i="11"/>
  <c r="G232" i="21"/>
  <c r="H232" i="11"/>
  <c r="H232" i="21"/>
  <c r="J232" i="11"/>
  <c r="J232" i="21"/>
  <c r="L232" i="11"/>
  <c r="L232" i="21"/>
  <c r="M232" i="11"/>
  <c r="M232" i="21"/>
  <c r="N232" i="11"/>
  <c r="N232" i="21"/>
  <c r="P232" i="11"/>
  <c r="P232" i="21"/>
  <c r="B233" i="11"/>
  <c r="B233" i="21"/>
  <c r="C233" i="11"/>
  <c r="C233" i="21"/>
  <c r="D233" i="11"/>
  <c r="D233" i="21"/>
  <c r="F233" i="11"/>
  <c r="F233" i="21"/>
  <c r="G233" i="11"/>
  <c r="G233" i="21"/>
  <c r="H233" i="11"/>
  <c r="H233" i="21"/>
  <c r="J233" i="11"/>
  <c r="J233" i="21"/>
  <c r="L233" i="11"/>
  <c r="L233" i="21"/>
  <c r="M233" i="11"/>
  <c r="M233" i="21"/>
  <c r="N233" i="11"/>
  <c r="N233" i="21"/>
  <c r="P233" i="11"/>
  <c r="P233" i="21"/>
  <c r="B234" i="11"/>
  <c r="B234" i="21"/>
  <c r="C234" i="11"/>
  <c r="C234" i="21"/>
  <c r="D234" i="11"/>
  <c r="D234" i="21"/>
  <c r="F234" i="11"/>
  <c r="F234" i="21"/>
  <c r="G234" i="11"/>
  <c r="G234" i="21"/>
  <c r="H234" i="11"/>
  <c r="H234" i="21"/>
  <c r="J234" i="11"/>
  <c r="J234" i="21"/>
  <c r="L234" i="11"/>
  <c r="L234" i="21"/>
  <c r="M234" i="11"/>
  <c r="M234" i="21"/>
  <c r="N234" i="11"/>
  <c r="N234" i="21"/>
  <c r="P234" i="11"/>
  <c r="P234" i="21"/>
  <c r="B235" i="11"/>
  <c r="B235" i="21"/>
  <c r="C235" i="11"/>
  <c r="C235" i="21"/>
  <c r="D235" i="11"/>
  <c r="D235" i="21"/>
  <c r="F235" i="11"/>
  <c r="F235" i="21"/>
  <c r="G235" i="11"/>
  <c r="G235" i="21"/>
  <c r="H235" i="11"/>
  <c r="H235" i="21"/>
  <c r="J235" i="11"/>
  <c r="J235" i="21"/>
  <c r="L235" i="11"/>
  <c r="L235" i="21"/>
  <c r="M235" i="11"/>
  <c r="M235" i="21"/>
  <c r="N235" i="11"/>
  <c r="N235" i="21"/>
  <c r="P235" i="11"/>
  <c r="P235" i="21"/>
  <c r="B236" i="11"/>
  <c r="B236" i="21"/>
  <c r="C236" i="11"/>
  <c r="C236" i="21"/>
  <c r="D236" i="11"/>
  <c r="D236" i="21"/>
  <c r="F236" i="11"/>
  <c r="F236" i="21"/>
  <c r="G236" i="11"/>
  <c r="G236" i="21"/>
  <c r="H236" i="11"/>
  <c r="H236" i="21"/>
  <c r="J236" i="11"/>
  <c r="J236" i="21"/>
  <c r="L236" i="11"/>
  <c r="L236" i="21"/>
  <c r="M236" i="11"/>
  <c r="M236" i="21"/>
  <c r="N236" i="11"/>
  <c r="N236" i="21"/>
  <c r="P236" i="11"/>
  <c r="P236" i="21"/>
  <c r="B237" i="11"/>
  <c r="B237" i="21"/>
  <c r="C237" i="11"/>
  <c r="C237" i="21"/>
  <c r="D237" i="11"/>
  <c r="D237" i="21"/>
  <c r="F237" i="11"/>
  <c r="F237" i="21"/>
  <c r="G237" i="11"/>
  <c r="G237" i="21"/>
  <c r="H237" i="11"/>
  <c r="H237" i="21"/>
  <c r="J237" i="11"/>
  <c r="J237" i="21"/>
  <c r="L237" i="11"/>
  <c r="L237" i="21"/>
  <c r="M237" i="11"/>
  <c r="M237" i="21"/>
  <c r="N237" i="11"/>
  <c r="N237" i="21"/>
  <c r="P237" i="11"/>
  <c r="P237" i="21"/>
  <c r="B238" i="11"/>
  <c r="B238" i="21"/>
  <c r="C238" i="11"/>
  <c r="C238" i="21"/>
  <c r="D238" i="11"/>
  <c r="D238" i="21"/>
  <c r="F238" i="11"/>
  <c r="F238" i="21"/>
  <c r="G238" i="11"/>
  <c r="G238" i="21"/>
  <c r="H238" i="11"/>
  <c r="H238" i="21"/>
  <c r="J238" i="11"/>
  <c r="J238" i="21"/>
  <c r="L238" i="11"/>
  <c r="L238" i="21"/>
  <c r="M238" i="11"/>
  <c r="M238" i="21"/>
  <c r="N238" i="11"/>
  <c r="N238" i="21"/>
  <c r="P238" i="11"/>
  <c r="P238" i="21"/>
  <c r="B239" i="11"/>
  <c r="B239" i="21"/>
  <c r="C239" i="11"/>
  <c r="C239" i="21"/>
  <c r="D239" i="11"/>
  <c r="D239" i="21"/>
  <c r="F239" i="11"/>
  <c r="F239" i="21"/>
  <c r="G239" i="11"/>
  <c r="G239" i="21"/>
  <c r="H239" i="11"/>
  <c r="H239" i="21"/>
  <c r="J239" i="11"/>
  <c r="J239" i="21"/>
  <c r="L239" i="11"/>
  <c r="L239" i="21"/>
  <c r="M239" i="11"/>
  <c r="M239" i="21"/>
  <c r="N239" i="11"/>
  <c r="N239" i="21"/>
  <c r="P239" i="11"/>
  <c r="P239" i="21"/>
  <c r="B240" i="11"/>
  <c r="B240" i="21"/>
  <c r="C240" i="11"/>
  <c r="C240" i="21"/>
  <c r="D240" i="11"/>
  <c r="D240" i="21"/>
  <c r="F240" i="11"/>
  <c r="F240" i="21"/>
  <c r="G240" i="11"/>
  <c r="G240" i="21"/>
  <c r="H240" i="11"/>
  <c r="H240" i="21"/>
  <c r="J240" i="11"/>
  <c r="J240" i="21"/>
  <c r="L240" i="11"/>
  <c r="L240" i="21"/>
  <c r="M240" i="11"/>
  <c r="M240" i="21"/>
  <c r="N240" i="11"/>
  <c r="N240" i="21"/>
  <c r="P240" i="11"/>
  <c r="P240" i="21"/>
  <c r="B241" i="11"/>
  <c r="B241" i="21"/>
  <c r="C241" i="11"/>
  <c r="C241" i="21"/>
  <c r="D241" i="11"/>
  <c r="D241" i="21"/>
  <c r="F241" i="11"/>
  <c r="F241" i="21"/>
  <c r="G241" i="11"/>
  <c r="G241" i="21"/>
  <c r="H241" i="11"/>
  <c r="H241" i="21"/>
  <c r="J241" i="11"/>
  <c r="J241" i="21"/>
  <c r="L241" i="11"/>
  <c r="L241" i="21"/>
  <c r="M241" i="11"/>
  <c r="M241" i="21"/>
  <c r="N241" i="11"/>
  <c r="N241" i="21"/>
  <c r="P241" i="11"/>
  <c r="P241" i="21"/>
  <c r="B242" i="11"/>
  <c r="B242" i="21"/>
  <c r="C242" i="11"/>
  <c r="C242" i="21"/>
  <c r="D242" i="11"/>
  <c r="D242" i="21"/>
  <c r="F242" i="11"/>
  <c r="F242" i="21"/>
  <c r="G242" i="11"/>
  <c r="G242" i="21"/>
  <c r="H242" i="11"/>
  <c r="H242" i="21"/>
  <c r="J242" i="11"/>
  <c r="J242" i="21"/>
  <c r="L242" i="11"/>
  <c r="L242" i="21"/>
  <c r="M242" i="11"/>
  <c r="M242" i="21"/>
  <c r="N242" i="11"/>
  <c r="N242" i="21"/>
  <c r="P242" i="11"/>
  <c r="P242" i="21"/>
  <c r="B243" i="11"/>
  <c r="B243" i="21"/>
  <c r="C243" i="11"/>
  <c r="C243" i="21"/>
  <c r="D243" i="11"/>
  <c r="D243" i="21"/>
  <c r="F243" i="11"/>
  <c r="F243" i="21"/>
  <c r="G243" i="11"/>
  <c r="G243" i="21"/>
  <c r="H243" i="11"/>
  <c r="H243" i="21"/>
  <c r="J243" i="11"/>
  <c r="J243" i="21"/>
  <c r="L243" i="11"/>
  <c r="L243" i="21"/>
  <c r="M243" i="11"/>
  <c r="M243" i="21"/>
  <c r="N243" i="11"/>
  <c r="N243" i="21"/>
  <c r="P243" i="11"/>
  <c r="P243" i="21"/>
  <c r="B244" i="11"/>
  <c r="B244" i="21"/>
  <c r="C244" i="11"/>
  <c r="C244" i="21"/>
  <c r="D244" i="11"/>
  <c r="D244" i="21"/>
  <c r="F244" i="11"/>
  <c r="F244" i="21"/>
  <c r="G244" i="11"/>
  <c r="G244" i="21"/>
  <c r="H244" i="11"/>
  <c r="H244" i="21"/>
  <c r="J244" i="11"/>
  <c r="J244" i="21"/>
  <c r="L244" i="11"/>
  <c r="L244" i="21"/>
  <c r="M244" i="11"/>
  <c r="M244" i="21"/>
  <c r="N244" i="11"/>
  <c r="N244" i="21"/>
  <c r="P244" i="11"/>
  <c r="P244" i="21"/>
  <c r="B245" i="11"/>
  <c r="B245" i="21"/>
  <c r="C245" i="11"/>
  <c r="C245" i="21"/>
  <c r="D245" i="11"/>
  <c r="D245" i="21"/>
  <c r="F245" i="11"/>
  <c r="F245" i="21"/>
  <c r="G245" i="11"/>
  <c r="G245" i="21"/>
  <c r="H245" i="11"/>
  <c r="H245" i="21"/>
  <c r="J245" i="11"/>
  <c r="J245" i="21"/>
  <c r="L245" i="11"/>
  <c r="L245" i="21"/>
  <c r="M245" i="11"/>
  <c r="M245" i="21"/>
  <c r="N245" i="11"/>
  <c r="N245" i="21"/>
  <c r="P245" i="11"/>
  <c r="P245" i="21"/>
  <c r="B246" i="11"/>
  <c r="B246" i="21"/>
  <c r="C246" i="11"/>
  <c r="C246" i="21"/>
  <c r="D246" i="11"/>
  <c r="D246" i="21"/>
  <c r="F246" i="11"/>
  <c r="F246" i="21"/>
  <c r="G246" i="11"/>
  <c r="G246" i="21"/>
  <c r="H246" i="11"/>
  <c r="H246" i="21"/>
  <c r="J246" i="11"/>
  <c r="J246" i="21"/>
  <c r="L246" i="11"/>
  <c r="L246" i="21"/>
  <c r="M246" i="11"/>
  <c r="M246" i="21"/>
  <c r="N246" i="11"/>
  <c r="N246" i="21"/>
  <c r="P246" i="11"/>
  <c r="P246" i="21"/>
  <c r="B247" i="11"/>
  <c r="B247" i="21"/>
  <c r="C247" i="11"/>
  <c r="C247" i="21"/>
  <c r="D247" i="11"/>
  <c r="D247" i="21"/>
  <c r="F247" i="11"/>
  <c r="F247" i="21"/>
  <c r="G247" i="11"/>
  <c r="G247" i="21"/>
  <c r="H247" i="11"/>
  <c r="H247" i="21"/>
  <c r="J247" i="11"/>
  <c r="J247" i="21"/>
  <c r="L247" i="11"/>
  <c r="L247" i="21"/>
  <c r="M247" i="11"/>
  <c r="M247" i="21"/>
  <c r="N247" i="11"/>
  <c r="N247" i="21"/>
  <c r="P247" i="11"/>
  <c r="P247" i="21"/>
  <c r="B248" i="11"/>
  <c r="B248" i="21"/>
  <c r="C248" i="11"/>
  <c r="C248" i="21"/>
  <c r="D248" i="11"/>
  <c r="D248" i="21"/>
  <c r="F248" i="11"/>
  <c r="F248" i="21"/>
  <c r="G248" i="11"/>
  <c r="G248" i="21"/>
  <c r="H248" i="11"/>
  <c r="H248" i="21"/>
  <c r="J248" i="11"/>
  <c r="J248" i="21"/>
  <c r="L248" i="11"/>
  <c r="L248" i="21"/>
  <c r="M248" i="11"/>
  <c r="M248" i="21"/>
  <c r="N248" i="11"/>
  <c r="N248" i="21"/>
  <c r="P248" i="11"/>
  <c r="P248" i="21"/>
  <c r="B249" i="11"/>
  <c r="B249" i="21"/>
  <c r="C249" i="11"/>
  <c r="C249" i="21"/>
  <c r="D249" i="11"/>
  <c r="D249" i="21"/>
  <c r="F249" i="11"/>
  <c r="F249" i="21"/>
  <c r="G249" i="11"/>
  <c r="G249" i="21"/>
  <c r="H249" i="11"/>
  <c r="H249" i="21"/>
  <c r="J249" i="11"/>
  <c r="J249" i="21"/>
  <c r="L249" i="11"/>
  <c r="L249" i="21"/>
  <c r="M249" i="11"/>
  <c r="M249" i="21"/>
  <c r="N249" i="11"/>
  <c r="N249" i="21"/>
  <c r="P249" i="11"/>
  <c r="P249" i="21"/>
  <c r="B250" i="11"/>
  <c r="B250" i="21"/>
  <c r="C250" i="11"/>
  <c r="C250" i="21"/>
  <c r="D250" i="11"/>
  <c r="D250" i="21"/>
  <c r="F250" i="11"/>
  <c r="F250" i="21"/>
  <c r="G250" i="11"/>
  <c r="G250" i="21"/>
  <c r="H250" i="11"/>
  <c r="H250" i="21"/>
  <c r="J250" i="11"/>
  <c r="J250" i="21"/>
  <c r="L250" i="11"/>
  <c r="L250" i="21"/>
  <c r="M250" i="11"/>
  <c r="M250" i="21"/>
  <c r="N250" i="11"/>
  <c r="N250" i="21"/>
  <c r="P250" i="11"/>
  <c r="P250" i="21"/>
  <c r="B251" i="11"/>
  <c r="B251" i="21"/>
  <c r="C251" i="11"/>
  <c r="C251" i="21"/>
  <c r="D251" i="11"/>
  <c r="D251" i="21"/>
  <c r="F251" i="11"/>
  <c r="F251" i="21"/>
  <c r="G251" i="11"/>
  <c r="G251" i="21"/>
  <c r="H251" i="11"/>
  <c r="H251" i="21"/>
  <c r="J251" i="11"/>
  <c r="J251" i="21"/>
  <c r="L251" i="11"/>
  <c r="L251" i="21"/>
  <c r="M251" i="11"/>
  <c r="M251" i="21"/>
  <c r="N251" i="11"/>
  <c r="N251" i="21"/>
  <c r="P251" i="11"/>
  <c r="P251" i="21"/>
  <c r="B252" i="11"/>
  <c r="B252" i="21"/>
  <c r="C252" i="11"/>
  <c r="C252" i="21"/>
  <c r="D252" i="11"/>
  <c r="D252" i="21"/>
  <c r="F252" i="11"/>
  <c r="F252" i="21"/>
  <c r="G252" i="11"/>
  <c r="G252" i="21"/>
  <c r="H252" i="11"/>
  <c r="H252" i="21"/>
  <c r="J252" i="11"/>
  <c r="J252" i="21"/>
  <c r="L252" i="11"/>
  <c r="L252" i="21"/>
  <c r="M252" i="11"/>
  <c r="M252" i="21"/>
  <c r="N252" i="11"/>
  <c r="N252" i="21"/>
  <c r="P252" i="11"/>
  <c r="P252" i="21"/>
  <c r="B253" i="11"/>
  <c r="B253" i="21"/>
  <c r="C253" i="11"/>
  <c r="C253" i="21"/>
  <c r="D253" i="11"/>
  <c r="D253" i="21"/>
  <c r="F253" i="11"/>
  <c r="F253" i="21"/>
  <c r="G253" i="11"/>
  <c r="G253" i="21"/>
  <c r="H253" i="11"/>
  <c r="H253" i="21"/>
  <c r="J253" i="11"/>
  <c r="J253" i="21"/>
  <c r="L253" i="11"/>
  <c r="L253" i="21"/>
  <c r="M253" i="11"/>
  <c r="M253" i="21"/>
  <c r="N253" i="11"/>
  <c r="N253" i="21"/>
  <c r="P253" i="11"/>
  <c r="P253" i="21"/>
  <c r="B254" i="11"/>
  <c r="B254" i="21"/>
  <c r="C254" i="11"/>
  <c r="C254" i="21"/>
  <c r="D254" i="11"/>
  <c r="D254" i="21"/>
  <c r="F254" i="11"/>
  <c r="F254" i="21"/>
  <c r="G254" i="11"/>
  <c r="G254" i="21"/>
  <c r="H254" i="11"/>
  <c r="H254" i="21"/>
  <c r="J254" i="11"/>
  <c r="J254" i="21"/>
  <c r="L254" i="11"/>
  <c r="L254" i="21"/>
  <c r="M254" i="11"/>
  <c r="M254" i="21"/>
  <c r="N254" i="11"/>
  <c r="N254" i="21"/>
  <c r="P254" i="11"/>
  <c r="P254" i="21"/>
  <c r="B255" i="11"/>
  <c r="B255" i="21"/>
  <c r="C255" i="11"/>
  <c r="C255" i="21"/>
  <c r="D255" i="11"/>
  <c r="D255" i="21"/>
  <c r="F255" i="11"/>
  <c r="F255" i="21"/>
  <c r="G255" i="11"/>
  <c r="G255" i="21"/>
  <c r="H255" i="11"/>
  <c r="H255" i="21"/>
  <c r="J255" i="11"/>
  <c r="J255" i="21"/>
  <c r="L255" i="11"/>
  <c r="L255" i="21"/>
  <c r="M255" i="11"/>
  <c r="M255" i="21"/>
  <c r="N255" i="11"/>
  <c r="N255" i="21"/>
  <c r="P255" i="11"/>
  <c r="P255" i="21"/>
  <c r="B256" i="11"/>
  <c r="B256" i="21"/>
  <c r="C256" i="11"/>
  <c r="C256" i="21"/>
  <c r="D256" i="11"/>
  <c r="D256" i="21"/>
  <c r="F256" i="11"/>
  <c r="F256" i="21"/>
  <c r="G256" i="11"/>
  <c r="G256" i="21"/>
  <c r="H256" i="11"/>
  <c r="H256" i="21"/>
  <c r="J256" i="11"/>
  <c r="J256" i="21"/>
  <c r="L256" i="11"/>
  <c r="L256" i="21"/>
  <c r="M256" i="11"/>
  <c r="M256" i="21"/>
  <c r="N256" i="11"/>
  <c r="N256" i="21"/>
  <c r="P256" i="11"/>
  <c r="P256" i="21"/>
  <c r="B257" i="11"/>
  <c r="B257" i="21"/>
  <c r="C257" i="11"/>
  <c r="C257" i="21"/>
  <c r="D257" i="11"/>
  <c r="D257" i="21"/>
  <c r="F257" i="11"/>
  <c r="F257" i="21"/>
  <c r="G257" i="11"/>
  <c r="G257" i="21"/>
  <c r="H257" i="11"/>
  <c r="H257" i="21"/>
  <c r="J257" i="11"/>
  <c r="J257" i="21"/>
  <c r="L257" i="11"/>
  <c r="L257" i="21"/>
  <c r="M257" i="11"/>
  <c r="M257" i="21"/>
  <c r="N257" i="11"/>
  <c r="N257" i="21"/>
  <c r="P257" i="11"/>
  <c r="P257" i="21"/>
  <c r="B258" i="11"/>
  <c r="B258" i="21"/>
  <c r="C258" i="11"/>
  <c r="C258" i="21"/>
  <c r="D258" i="11"/>
  <c r="D258" i="21"/>
  <c r="F258" i="11"/>
  <c r="F258" i="21"/>
  <c r="G258" i="11"/>
  <c r="G258" i="21"/>
  <c r="H258" i="11"/>
  <c r="H258" i="21"/>
  <c r="J258" i="11"/>
  <c r="J258" i="21"/>
  <c r="L258" i="11"/>
  <c r="L258" i="21"/>
  <c r="M258" i="11"/>
  <c r="M258" i="21"/>
  <c r="N258" i="11"/>
  <c r="N258" i="21"/>
  <c r="P258" i="11"/>
  <c r="P258" i="21"/>
  <c r="B259" i="11"/>
  <c r="B259" i="21"/>
  <c r="C259" i="11"/>
  <c r="C259" i="21"/>
  <c r="D259" i="11"/>
  <c r="D259" i="21"/>
  <c r="F259" i="11"/>
  <c r="F259" i="21"/>
  <c r="G259" i="11"/>
  <c r="G259" i="21"/>
  <c r="H259" i="11"/>
  <c r="H259" i="21"/>
  <c r="J259" i="11"/>
  <c r="J259" i="21"/>
  <c r="L259" i="11"/>
  <c r="L259" i="21"/>
  <c r="M259" i="11"/>
  <c r="M259" i="21"/>
  <c r="N259" i="11"/>
  <c r="N259" i="21"/>
  <c r="P259" i="11"/>
  <c r="P259" i="21"/>
  <c r="B260" i="11"/>
  <c r="B260" i="21"/>
  <c r="C260" i="11"/>
  <c r="C260" i="21"/>
  <c r="D260" i="11"/>
  <c r="D260" i="21"/>
  <c r="F260" i="11"/>
  <c r="F260" i="21"/>
  <c r="G260" i="11"/>
  <c r="G260" i="21"/>
  <c r="H260" i="11"/>
  <c r="H260" i="21"/>
  <c r="J260" i="11"/>
  <c r="J260" i="21"/>
  <c r="L260" i="11"/>
  <c r="L260" i="21"/>
  <c r="M260" i="11"/>
  <c r="M260" i="21"/>
  <c r="N260" i="11"/>
  <c r="N260" i="21"/>
  <c r="P260" i="11"/>
  <c r="P260" i="21"/>
  <c r="B261" i="11"/>
  <c r="B261" i="21"/>
  <c r="C261" i="11"/>
  <c r="C261" i="21"/>
  <c r="D261" i="11"/>
  <c r="D261" i="21"/>
  <c r="F261" i="11"/>
  <c r="F261" i="21"/>
  <c r="G261" i="11"/>
  <c r="G261" i="21"/>
  <c r="H261" i="11"/>
  <c r="H261" i="21"/>
  <c r="J261" i="11"/>
  <c r="J261" i="21"/>
  <c r="L261" i="11"/>
  <c r="L261" i="21"/>
  <c r="M261" i="11"/>
  <c r="M261" i="21"/>
  <c r="N261" i="11"/>
  <c r="N261" i="21"/>
  <c r="P261" i="11"/>
  <c r="P261" i="21"/>
  <c r="B262" i="11"/>
  <c r="B262" i="21"/>
  <c r="C262" i="11"/>
  <c r="C262" i="21"/>
  <c r="D262" i="11"/>
  <c r="D262" i="21"/>
  <c r="F262" i="11"/>
  <c r="F262" i="21"/>
  <c r="G262" i="11"/>
  <c r="G262" i="21"/>
  <c r="H262" i="11"/>
  <c r="H262" i="21"/>
  <c r="J262" i="11"/>
  <c r="J262" i="21"/>
  <c r="L262" i="11"/>
  <c r="L262" i="21"/>
  <c r="M262" i="11"/>
  <c r="M262" i="21"/>
  <c r="N262" i="11"/>
  <c r="N262" i="21"/>
  <c r="P262" i="11"/>
  <c r="P262" i="21"/>
  <c r="B263" i="11"/>
  <c r="B263" i="21"/>
  <c r="C263" i="11"/>
  <c r="C263" i="21"/>
  <c r="D263" i="11"/>
  <c r="D263" i="21"/>
  <c r="F263" i="11"/>
  <c r="F263" i="21"/>
  <c r="G263" i="11"/>
  <c r="G263" i="21"/>
  <c r="H263" i="11"/>
  <c r="H263" i="21"/>
  <c r="J263" i="11"/>
  <c r="J263" i="21"/>
  <c r="L263" i="11"/>
  <c r="L263" i="21"/>
  <c r="M263" i="11"/>
  <c r="M263" i="21"/>
  <c r="N263" i="11"/>
  <c r="N263" i="21"/>
  <c r="P263" i="11"/>
  <c r="P263" i="21"/>
  <c r="B264" i="11"/>
  <c r="B264" i="21"/>
  <c r="C264" i="11"/>
  <c r="C264" i="21"/>
  <c r="D264" i="11"/>
  <c r="D264" i="21"/>
  <c r="F264" i="11"/>
  <c r="F264" i="21"/>
  <c r="G264" i="11"/>
  <c r="G264" i="21"/>
  <c r="H264" i="11"/>
  <c r="H264" i="21"/>
  <c r="J264" i="11"/>
  <c r="J264" i="21"/>
  <c r="L264" i="11"/>
  <c r="L264" i="21"/>
  <c r="M264" i="11"/>
  <c r="M264" i="21"/>
  <c r="N264" i="11"/>
  <c r="N264" i="21"/>
  <c r="P264" i="11"/>
  <c r="P264" i="21"/>
  <c r="B265" i="11"/>
  <c r="B265" i="21"/>
  <c r="C265" i="11"/>
  <c r="C265" i="21"/>
  <c r="D265" i="11"/>
  <c r="D265" i="21"/>
  <c r="F265" i="11"/>
  <c r="F265" i="21"/>
  <c r="G265" i="11"/>
  <c r="G265" i="21"/>
  <c r="H265" i="11"/>
  <c r="H265" i="21"/>
  <c r="J265" i="11"/>
  <c r="J265" i="21"/>
  <c r="L265" i="11"/>
  <c r="L265" i="21"/>
  <c r="M265" i="11"/>
  <c r="M265" i="21"/>
  <c r="N265" i="11"/>
  <c r="N265" i="21"/>
  <c r="P265" i="11"/>
  <c r="P265" i="21"/>
  <c r="B266" i="11"/>
  <c r="B266" i="21"/>
  <c r="C266" i="11"/>
  <c r="C266" i="21"/>
  <c r="D266" i="11"/>
  <c r="D266" i="21"/>
  <c r="F266" i="11"/>
  <c r="F266" i="21"/>
  <c r="G266" i="11"/>
  <c r="G266" i="21"/>
  <c r="H266" i="11"/>
  <c r="H266" i="21"/>
  <c r="J266" i="11"/>
  <c r="J266" i="21"/>
  <c r="L266" i="11"/>
  <c r="L266" i="21"/>
  <c r="M266" i="11"/>
  <c r="M266" i="21"/>
  <c r="N266" i="11"/>
  <c r="N266" i="21"/>
  <c r="P266" i="11"/>
  <c r="P266" i="21"/>
  <c r="B267" i="11"/>
  <c r="B267" i="21"/>
  <c r="C267" i="11"/>
  <c r="C267" i="21"/>
  <c r="D267" i="11"/>
  <c r="D267" i="21"/>
  <c r="F267" i="11"/>
  <c r="F267" i="21"/>
  <c r="G267" i="11"/>
  <c r="G267" i="21"/>
  <c r="H267" i="11"/>
  <c r="H267" i="21"/>
  <c r="J267" i="11"/>
  <c r="J267" i="21"/>
  <c r="L267" i="11"/>
  <c r="L267" i="21"/>
  <c r="M267" i="11"/>
  <c r="M267" i="21"/>
  <c r="N267" i="11"/>
  <c r="N267" i="21"/>
  <c r="P267" i="11"/>
  <c r="P267" i="21"/>
  <c r="B268" i="11"/>
  <c r="B268" i="21"/>
  <c r="C268" i="11"/>
  <c r="C268" i="21"/>
  <c r="D268" i="11"/>
  <c r="D268" i="21"/>
  <c r="F268" i="11"/>
  <c r="F268" i="21"/>
  <c r="G268" i="11"/>
  <c r="G268" i="21"/>
  <c r="H268" i="11"/>
  <c r="H268" i="21"/>
  <c r="J268" i="11"/>
  <c r="J268" i="21"/>
  <c r="L268" i="11"/>
  <c r="L268" i="21"/>
  <c r="M268" i="11"/>
  <c r="M268" i="21"/>
  <c r="N268" i="11"/>
  <c r="N268" i="21"/>
  <c r="P268" i="11"/>
  <c r="P268" i="21"/>
  <c r="B269" i="11"/>
  <c r="B269" i="21"/>
  <c r="C269" i="11"/>
  <c r="C269" i="21"/>
  <c r="D269" i="11"/>
  <c r="D269" i="21"/>
  <c r="F269" i="11"/>
  <c r="F269" i="21"/>
  <c r="G269" i="11"/>
  <c r="G269" i="21"/>
  <c r="H269" i="11"/>
  <c r="H269" i="21"/>
  <c r="J269" i="11"/>
  <c r="J269" i="21"/>
  <c r="L269" i="11"/>
  <c r="L269" i="21"/>
  <c r="M269" i="11"/>
  <c r="M269" i="21"/>
  <c r="N269" i="11"/>
  <c r="N269" i="21"/>
  <c r="P269" i="11"/>
  <c r="P269" i="21"/>
  <c r="B270" i="11"/>
  <c r="B270" i="21"/>
  <c r="C270" i="11"/>
  <c r="C270" i="21"/>
  <c r="D270" i="11"/>
  <c r="D270" i="21"/>
  <c r="F270" i="11"/>
  <c r="F270" i="21"/>
  <c r="G270" i="11"/>
  <c r="G270" i="21"/>
  <c r="H270" i="11"/>
  <c r="H270" i="21"/>
  <c r="J270" i="11"/>
  <c r="J270" i="21"/>
  <c r="L270" i="11"/>
  <c r="L270" i="21"/>
  <c r="M270" i="11"/>
  <c r="M270" i="21"/>
  <c r="N270" i="11"/>
  <c r="N270" i="21"/>
  <c r="P270" i="11"/>
  <c r="P270" i="21"/>
  <c r="B271" i="11"/>
  <c r="B271" i="21"/>
  <c r="C271" i="11"/>
  <c r="C271" i="21"/>
  <c r="D271" i="11"/>
  <c r="D271" i="21"/>
  <c r="F271" i="11"/>
  <c r="F271" i="21"/>
  <c r="G271" i="11"/>
  <c r="G271" i="21"/>
  <c r="H271" i="11"/>
  <c r="H271" i="21"/>
  <c r="J271" i="11"/>
  <c r="J271" i="21"/>
  <c r="L271" i="11"/>
  <c r="L271" i="21"/>
  <c r="M271" i="11"/>
  <c r="M271" i="21"/>
  <c r="N271" i="11"/>
  <c r="N271" i="21"/>
  <c r="P271" i="11"/>
  <c r="P271" i="21"/>
  <c r="B272" i="11"/>
  <c r="B272" i="21"/>
  <c r="C272" i="11"/>
  <c r="C272" i="21"/>
  <c r="D272" i="11"/>
  <c r="D272" i="21"/>
  <c r="F272" i="11"/>
  <c r="F272" i="21"/>
  <c r="G272" i="11"/>
  <c r="G272" i="21"/>
  <c r="H272" i="11"/>
  <c r="H272" i="21"/>
  <c r="J272" i="11"/>
  <c r="J272" i="21"/>
  <c r="L272" i="11"/>
  <c r="L272" i="21"/>
  <c r="M272" i="11"/>
  <c r="M272" i="21"/>
  <c r="N272" i="11"/>
  <c r="N272" i="21"/>
  <c r="P272" i="11"/>
  <c r="P272" i="21"/>
  <c r="B273" i="11"/>
  <c r="B273" i="21"/>
  <c r="C273" i="11"/>
  <c r="C273" i="21"/>
  <c r="D273" i="11"/>
  <c r="D273" i="21"/>
  <c r="F273" i="11"/>
  <c r="F273" i="21"/>
  <c r="G273" i="11"/>
  <c r="G273" i="21"/>
  <c r="H273" i="11"/>
  <c r="H273" i="21"/>
  <c r="J273" i="11"/>
  <c r="J273" i="21"/>
  <c r="L273" i="11"/>
  <c r="L273" i="21"/>
  <c r="M273" i="11"/>
  <c r="M273" i="21"/>
  <c r="N273" i="11"/>
  <c r="N273" i="21"/>
  <c r="P273" i="11"/>
  <c r="P273" i="21"/>
  <c r="B274" i="11"/>
  <c r="B274" i="21"/>
  <c r="C274" i="11"/>
  <c r="C274" i="21"/>
  <c r="D274" i="11"/>
  <c r="D274" i="21"/>
  <c r="F274" i="11"/>
  <c r="F274" i="21"/>
  <c r="G274" i="11"/>
  <c r="G274" i="21"/>
  <c r="H274" i="11"/>
  <c r="H274" i="21"/>
  <c r="J274" i="11"/>
  <c r="J274" i="21"/>
  <c r="L274" i="11"/>
  <c r="L274" i="21"/>
  <c r="M274" i="11"/>
  <c r="M274" i="21"/>
  <c r="N274" i="11"/>
  <c r="N274" i="21"/>
  <c r="P274" i="11"/>
  <c r="P274" i="21"/>
  <c r="B275" i="11"/>
  <c r="B275" i="21"/>
  <c r="C275" i="11"/>
  <c r="C275" i="21"/>
  <c r="D275" i="11"/>
  <c r="D275" i="21"/>
  <c r="F275" i="11"/>
  <c r="F275" i="21"/>
  <c r="G275" i="11"/>
  <c r="G275" i="21"/>
  <c r="H275" i="11"/>
  <c r="H275" i="21"/>
  <c r="J275" i="11"/>
  <c r="J275" i="21"/>
  <c r="L275" i="11"/>
  <c r="L275" i="21"/>
  <c r="M275" i="11"/>
  <c r="M275" i="21"/>
  <c r="N275" i="11"/>
  <c r="N275" i="21"/>
  <c r="P275" i="11"/>
  <c r="P275" i="21"/>
  <c r="B276" i="11"/>
  <c r="B276" i="21"/>
  <c r="C276" i="11"/>
  <c r="C276" i="21"/>
  <c r="D276" i="11"/>
  <c r="D276" i="21"/>
  <c r="F276" i="11"/>
  <c r="F276" i="21"/>
  <c r="G276" i="11"/>
  <c r="G276" i="21"/>
  <c r="H276" i="11"/>
  <c r="H276" i="21"/>
  <c r="J276" i="11"/>
  <c r="J276" i="21"/>
  <c r="L276" i="11"/>
  <c r="L276" i="21"/>
  <c r="M276" i="11"/>
  <c r="M276" i="21"/>
  <c r="N276" i="11"/>
  <c r="N276" i="21"/>
  <c r="P276" i="11"/>
  <c r="P276" i="21"/>
  <c r="B277" i="11"/>
  <c r="B277" i="21"/>
  <c r="C277" i="11"/>
  <c r="C277" i="21"/>
  <c r="D277" i="11"/>
  <c r="D277" i="21"/>
  <c r="F277" i="11"/>
  <c r="F277" i="21"/>
  <c r="G277" i="11"/>
  <c r="G277" i="21"/>
  <c r="H277" i="11"/>
  <c r="H277" i="21"/>
  <c r="J277" i="11"/>
  <c r="J277" i="21"/>
  <c r="L277" i="11"/>
  <c r="L277" i="21"/>
  <c r="M277" i="11"/>
  <c r="M277" i="21"/>
  <c r="N277" i="11"/>
  <c r="N277" i="21"/>
  <c r="P277" i="11"/>
  <c r="P277" i="21"/>
  <c r="B278" i="11"/>
  <c r="B278" i="21"/>
  <c r="C278" i="11"/>
  <c r="C278" i="21"/>
  <c r="D278" i="11"/>
  <c r="D278" i="21"/>
  <c r="F278" i="11"/>
  <c r="F278" i="21"/>
  <c r="G278" i="11"/>
  <c r="G278" i="21"/>
  <c r="H278" i="11"/>
  <c r="H278" i="21"/>
  <c r="J278" i="11"/>
  <c r="J278" i="21"/>
  <c r="L278" i="11"/>
  <c r="L278" i="21"/>
  <c r="M278" i="11"/>
  <c r="M278" i="21"/>
  <c r="N278" i="11"/>
  <c r="N278" i="21"/>
  <c r="P278" i="11"/>
  <c r="P278" i="21"/>
  <c r="B279" i="11"/>
  <c r="B279" i="21"/>
  <c r="C279" i="11"/>
  <c r="C279" i="21"/>
  <c r="D279" i="11"/>
  <c r="D279" i="21"/>
  <c r="F279" i="11"/>
  <c r="F279" i="21"/>
  <c r="G279" i="11"/>
  <c r="G279" i="21"/>
  <c r="H279" i="11"/>
  <c r="H279" i="21"/>
  <c r="J279" i="11"/>
  <c r="J279" i="21"/>
  <c r="L279" i="11"/>
  <c r="L279" i="21"/>
  <c r="M279" i="11"/>
  <c r="M279" i="21"/>
  <c r="N279" i="11"/>
  <c r="N279" i="21"/>
  <c r="P279" i="11"/>
  <c r="P279" i="21"/>
  <c r="B280" i="11"/>
  <c r="B280" i="21"/>
  <c r="C280" i="11"/>
  <c r="C280" i="21"/>
  <c r="D280" i="11"/>
  <c r="D280" i="21"/>
  <c r="F280" i="11"/>
  <c r="F280" i="21"/>
  <c r="G280" i="11"/>
  <c r="G280" i="21"/>
  <c r="H280" i="11"/>
  <c r="H280" i="21"/>
  <c r="J280" i="11"/>
  <c r="J280" i="21"/>
  <c r="L280" i="11"/>
  <c r="L280" i="21"/>
  <c r="M280" i="11"/>
  <c r="M280" i="21"/>
  <c r="N280" i="11"/>
  <c r="N280" i="21"/>
  <c r="P280" i="11"/>
  <c r="P280" i="21"/>
  <c r="B281" i="11"/>
  <c r="B281" i="21"/>
  <c r="C281" i="11"/>
  <c r="C281" i="21"/>
  <c r="D281" i="11"/>
  <c r="D281" i="21"/>
  <c r="F281" i="11"/>
  <c r="F281" i="21"/>
  <c r="G281" i="11"/>
  <c r="G281" i="21"/>
  <c r="H281" i="11"/>
  <c r="H281" i="21"/>
  <c r="J281" i="11"/>
  <c r="J281" i="21"/>
  <c r="L281" i="11"/>
  <c r="L281" i="21"/>
  <c r="M281" i="11"/>
  <c r="M281" i="21"/>
  <c r="N281" i="11"/>
  <c r="N281" i="21"/>
  <c r="P281" i="11"/>
  <c r="P281" i="21"/>
  <c r="B282" i="11"/>
  <c r="B282" i="21"/>
  <c r="C282" i="11"/>
  <c r="C282" i="21"/>
  <c r="D282" i="11"/>
  <c r="D282" i="21"/>
  <c r="F282" i="11"/>
  <c r="F282" i="21"/>
  <c r="G282" i="11"/>
  <c r="G282" i="21"/>
  <c r="H282" i="11"/>
  <c r="H282" i="21"/>
  <c r="J282" i="11"/>
  <c r="J282" i="21"/>
  <c r="L282" i="11"/>
  <c r="L282" i="21"/>
  <c r="M282" i="11"/>
  <c r="M282" i="21"/>
  <c r="N282" i="11"/>
  <c r="N282" i="21"/>
  <c r="P282" i="11"/>
  <c r="P282" i="21"/>
  <c r="B283" i="11"/>
  <c r="B283" i="21"/>
  <c r="C283" i="11"/>
  <c r="C283" i="21"/>
  <c r="D283" i="11"/>
  <c r="D283" i="21"/>
  <c r="F283" i="11"/>
  <c r="F283" i="21"/>
  <c r="G283" i="11"/>
  <c r="G283" i="21"/>
  <c r="H283" i="11"/>
  <c r="H283" i="21"/>
  <c r="J283" i="11"/>
  <c r="J283" i="21"/>
  <c r="L283" i="11"/>
  <c r="L283" i="21"/>
  <c r="M283" i="11"/>
  <c r="M283" i="21"/>
  <c r="N283" i="11"/>
  <c r="N283" i="21"/>
  <c r="P283" i="11"/>
  <c r="P283" i="21"/>
  <c r="B284" i="11"/>
  <c r="B284" i="21"/>
  <c r="C284" i="11"/>
  <c r="C284" i="21"/>
  <c r="D284" i="11"/>
  <c r="D284" i="21"/>
  <c r="F284" i="11"/>
  <c r="F284" i="21"/>
  <c r="G284" i="11"/>
  <c r="G284" i="21"/>
  <c r="H284" i="11"/>
  <c r="H284" i="21"/>
  <c r="J284" i="11"/>
  <c r="J284" i="21"/>
  <c r="L284" i="11"/>
  <c r="L284" i="21"/>
  <c r="M284" i="11"/>
  <c r="M284" i="21"/>
  <c r="N284" i="11"/>
  <c r="N284" i="21"/>
  <c r="P284" i="11"/>
  <c r="P284" i="21"/>
  <c r="B285" i="11"/>
  <c r="B285" i="21"/>
  <c r="C285" i="11"/>
  <c r="C285" i="21"/>
  <c r="D285" i="11"/>
  <c r="D285" i="21"/>
  <c r="F285" i="11"/>
  <c r="F285" i="21"/>
  <c r="G285" i="11"/>
  <c r="G285" i="21"/>
  <c r="H285" i="11"/>
  <c r="H285" i="21"/>
  <c r="J285" i="11"/>
  <c r="J285" i="21"/>
  <c r="L285" i="11"/>
  <c r="L285" i="21"/>
  <c r="M285" i="11"/>
  <c r="M285" i="21"/>
  <c r="N285" i="11"/>
  <c r="N285" i="21"/>
  <c r="P285" i="11"/>
  <c r="P285" i="21"/>
  <c r="B286" i="11"/>
  <c r="B286" i="21"/>
  <c r="C286" i="11"/>
  <c r="C286" i="21"/>
  <c r="D286" i="11"/>
  <c r="D286" i="21"/>
  <c r="F286" i="11"/>
  <c r="F286" i="21"/>
  <c r="G286" i="11"/>
  <c r="G286" i="21"/>
  <c r="H286" i="11"/>
  <c r="H286" i="21"/>
  <c r="J286" i="11"/>
  <c r="J286" i="21"/>
  <c r="L286" i="11"/>
  <c r="L286" i="21"/>
  <c r="M286" i="11"/>
  <c r="M286" i="21"/>
  <c r="N286" i="11"/>
  <c r="N286" i="21"/>
  <c r="P286" i="11"/>
  <c r="P286" i="21"/>
  <c r="B287" i="11"/>
  <c r="B287" i="21"/>
  <c r="C287" i="11"/>
  <c r="C287" i="21"/>
  <c r="D287" i="11"/>
  <c r="D287" i="21"/>
  <c r="F287" i="11"/>
  <c r="F287" i="21"/>
  <c r="G287" i="11"/>
  <c r="G287" i="21"/>
  <c r="H287" i="11"/>
  <c r="H287" i="21"/>
  <c r="J287" i="11"/>
  <c r="J287" i="21"/>
  <c r="L287" i="11"/>
  <c r="L287" i="21"/>
  <c r="M287" i="11"/>
  <c r="M287" i="21"/>
  <c r="N287" i="11"/>
  <c r="N287" i="21"/>
  <c r="P287" i="11"/>
  <c r="P287" i="21"/>
  <c r="B288" i="11"/>
  <c r="B288" i="21"/>
  <c r="C288" i="11"/>
  <c r="C288" i="21"/>
  <c r="D288" i="11"/>
  <c r="D288" i="21"/>
  <c r="F288" i="11"/>
  <c r="F288" i="21"/>
  <c r="G288" i="11"/>
  <c r="G288" i="21"/>
  <c r="H288" i="11"/>
  <c r="H288" i="21"/>
  <c r="J288" i="11"/>
  <c r="J288" i="21"/>
  <c r="L288" i="11"/>
  <c r="L288" i="21"/>
  <c r="M288" i="11"/>
  <c r="M288" i="21"/>
  <c r="N288" i="11"/>
  <c r="N288" i="21"/>
  <c r="P288" i="11"/>
  <c r="P288" i="21"/>
  <c r="B289" i="11"/>
  <c r="B289" i="21"/>
  <c r="C289" i="11"/>
  <c r="C289" i="21"/>
  <c r="D289" i="11"/>
  <c r="D289" i="21"/>
  <c r="F289" i="11"/>
  <c r="F289" i="21"/>
  <c r="G289" i="11"/>
  <c r="G289" i="21"/>
  <c r="H289" i="11"/>
  <c r="H289" i="21"/>
  <c r="J289" i="11"/>
  <c r="J289" i="21"/>
  <c r="L289" i="11"/>
  <c r="L289" i="21"/>
  <c r="M289" i="11"/>
  <c r="M289" i="21"/>
  <c r="N289" i="11"/>
  <c r="N289" i="21"/>
  <c r="P289" i="11"/>
  <c r="P289" i="21"/>
  <c r="B290" i="11"/>
  <c r="B290" i="21"/>
  <c r="C290" i="11"/>
  <c r="C290" i="21"/>
  <c r="D290" i="11"/>
  <c r="D290" i="21"/>
  <c r="F290" i="11"/>
  <c r="F290" i="21"/>
  <c r="G290" i="11"/>
  <c r="G290" i="21"/>
  <c r="H290" i="11"/>
  <c r="H290" i="21"/>
  <c r="J290" i="11"/>
  <c r="J290" i="21"/>
  <c r="L290" i="11"/>
  <c r="L290" i="21"/>
  <c r="M290" i="11"/>
  <c r="M290" i="21"/>
  <c r="N290" i="11"/>
  <c r="N290" i="21"/>
  <c r="P290" i="11"/>
  <c r="P290" i="21"/>
  <c r="B291" i="11"/>
  <c r="B291" i="21"/>
  <c r="C291" i="11"/>
  <c r="C291" i="21"/>
  <c r="D291" i="11"/>
  <c r="D291" i="21"/>
  <c r="F291" i="11"/>
  <c r="F291" i="21"/>
  <c r="G291" i="11"/>
  <c r="G291" i="21"/>
  <c r="H291" i="11"/>
  <c r="H291" i="21"/>
  <c r="J291" i="11"/>
  <c r="J291" i="21"/>
  <c r="L291" i="11"/>
  <c r="L291" i="21"/>
  <c r="M291" i="11"/>
  <c r="M291" i="21"/>
  <c r="N291" i="11"/>
  <c r="N291" i="21"/>
  <c r="P291" i="11"/>
  <c r="P291" i="21"/>
  <c r="B292" i="11"/>
  <c r="B292" i="21"/>
  <c r="C292" i="11"/>
  <c r="C292" i="21"/>
  <c r="D292" i="11"/>
  <c r="D292" i="21"/>
  <c r="F292" i="11"/>
  <c r="F292" i="21"/>
  <c r="G292" i="11"/>
  <c r="G292" i="21"/>
  <c r="H292" i="11"/>
  <c r="H292" i="21"/>
  <c r="J292" i="11"/>
  <c r="J292" i="21"/>
  <c r="L292" i="11"/>
  <c r="L292" i="21"/>
  <c r="M292" i="11"/>
  <c r="M292" i="21"/>
  <c r="N292" i="11"/>
  <c r="N292" i="21"/>
  <c r="P292" i="11"/>
  <c r="P292" i="21"/>
  <c r="B293" i="11"/>
  <c r="B293" i="21"/>
  <c r="C293" i="11"/>
  <c r="C293" i="21"/>
  <c r="D293" i="11"/>
  <c r="D293" i="21"/>
  <c r="F293" i="11"/>
  <c r="F293" i="21"/>
  <c r="G293" i="11"/>
  <c r="G293" i="21"/>
  <c r="H293" i="11"/>
  <c r="H293" i="21"/>
  <c r="J293" i="11"/>
  <c r="J293" i="21"/>
  <c r="L293" i="11"/>
  <c r="L293" i="21"/>
  <c r="M293" i="11"/>
  <c r="M293" i="21"/>
  <c r="N293" i="11"/>
  <c r="N293" i="21"/>
  <c r="P293" i="11"/>
  <c r="P293" i="21"/>
  <c r="B294" i="11"/>
  <c r="B294" i="21"/>
  <c r="C294" i="11"/>
  <c r="C294" i="21"/>
  <c r="D294" i="11"/>
  <c r="D294" i="21"/>
  <c r="F294" i="11"/>
  <c r="F294" i="21"/>
  <c r="G294" i="11"/>
  <c r="G294" i="21"/>
  <c r="H294" i="11"/>
  <c r="H294" i="21"/>
  <c r="J294" i="11"/>
  <c r="J294" i="21"/>
  <c r="L294" i="11"/>
  <c r="L294" i="21"/>
  <c r="M294" i="11"/>
  <c r="M294" i="21"/>
  <c r="N294" i="11"/>
  <c r="N294" i="21"/>
  <c r="P294" i="11"/>
  <c r="P294" i="21"/>
  <c r="B295" i="11"/>
  <c r="B295" i="21"/>
  <c r="C295" i="11"/>
  <c r="C295" i="21"/>
  <c r="D295" i="11"/>
  <c r="D295" i="21"/>
  <c r="F295" i="11"/>
  <c r="F295" i="21"/>
  <c r="G295" i="11"/>
  <c r="G295" i="21"/>
  <c r="H295" i="11"/>
  <c r="H295" i="21"/>
  <c r="J295" i="11"/>
  <c r="J295" i="21"/>
  <c r="L295" i="11"/>
  <c r="L295" i="21"/>
  <c r="M295" i="11"/>
  <c r="M295" i="21"/>
  <c r="N295" i="11"/>
  <c r="N295" i="21"/>
  <c r="P295" i="11"/>
  <c r="P295" i="21"/>
  <c r="B296" i="11"/>
  <c r="B296" i="21"/>
  <c r="C296" i="11"/>
  <c r="C296" i="21"/>
  <c r="D296" i="11"/>
  <c r="D296" i="21"/>
  <c r="F296" i="11"/>
  <c r="F296" i="21"/>
  <c r="G296" i="11"/>
  <c r="G296" i="21"/>
  <c r="H296" i="11"/>
  <c r="H296" i="21"/>
  <c r="J296" i="11"/>
  <c r="J296" i="21"/>
  <c r="L296" i="11"/>
  <c r="L296" i="21"/>
  <c r="M296" i="11"/>
  <c r="M296" i="21"/>
  <c r="N296" i="11"/>
  <c r="N296" i="21"/>
  <c r="P296" i="11"/>
  <c r="P296" i="21"/>
  <c r="B297" i="11"/>
  <c r="B297" i="21"/>
  <c r="C297" i="11"/>
  <c r="C297" i="21"/>
  <c r="D297" i="11"/>
  <c r="D297" i="21"/>
  <c r="F297" i="11"/>
  <c r="F297" i="21"/>
  <c r="G297" i="11"/>
  <c r="G297" i="21"/>
  <c r="H297" i="11"/>
  <c r="H297" i="21"/>
  <c r="J297" i="11"/>
  <c r="J297" i="21"/>
  <c r="L297" i="11"/>
  <c r="L297" i="21"/>
  <c r="M297" i="11"/>
  <c r="M297" i="21"/>
  <c r="N297" i="11"/>
  <c r="N297" i="21"/>
  <c r="P297" i="11"/>
  <c r="P297" i="21"/>
  <c r="B298" i="11"/>
  <c r="B298" i="21"/>
  <c r="C298" i="11"/>
  <c r="C298" i="21"/>
  <c r="D298" i="11"/>
  <c r="D298" i="21"/>
  <c r="F298" i="11"/>
  <c r="F298" i="21"/>
  <c r="G298" i="11"/>
  <c r="G298" i="21"/>
  <c r="H298" i="11"/>
  <c r="H298" i="21"/>
  <c r="J298" i="11"/>
  <c r="J298" i="21"/>
  <c r="L298" i="11"/>
  <c r="L298" i="21"/>
  <c r="M298" i="11"/>
  <c r="M298" i="21"/>
  <c r="N298" i="11"/>
  <c r="N298" i="21"/>
  <c r="P298" i="11"/>
  <c r="P298" i="21"/>
  <c r="B299" i="11"/>
  <c r="B299" i="21"/>
  <c r="C299" i="11"/>
  <c r="C299" i="21"/>
  <c r="D299" i="11"/>
  <c r="D299" i="21"/>
  <c r="F299" i="11"/>
  <c r="F299" i="21"/>
  <c r="G299" i="11"/>
  <c r="G299" i="21"/>
  <c r="H299" i="11"/>
  <c r="H299" i="21"/>
  <c r="J299" i="11"/>
  <c r="J299" i="21"/>
  <c r="L299" i="11"/>
  <c r="L299" i="21"/>
  <c r="M299" i="11"/>
  <c r="M299" i="21"/>
  <c r="N299" i="11"/>
  <c r="N299" i="21"/>
  <c r="P299" i="11"/>
  <c r="P299" i="21"/>
  <c r="B300" i="11"/>
  <c r="B300" i="21"/>
  <c r="C300" i="11"/>
  <c r="C300" i="21"/>
  <c r="D300" i="11"/>
  <c r="D300" i="21"/>
  <c r="F300" i="11"/>
  <c r="F300" i="21"/>
  <c r="G300" i="11"/>
  <c r="G300" i="21"/>
  <c r="H300" i="11"/>
  <c r="H300" i="21"/>
  <c r="J300" i="11"/>
  <c r="J300" i="21"/>
  <c r="L300" i="11"/>
  <c r="L300" i="21"/>
  <c r="M300" i="11"/>
  <c r="M300" i="21"/>
  <c r="N300" i="11"/>
  <c r="N300" i="21"/>
  <c r="P300" i="11"/>
  <c r="P300" i="21"/>
  <c r="B301" i="11"/>
  <c r="B301" i="21"/>
  <c r="C301" i="11"/>
  <c r="C301" i="21"/>
  <c r="D301" i="11"/>
  <c r="D301" i="21"/>
  <c r="F301" i="11"/>
  <c r="F301" i="21"/>
  <c r="G301" i="11"/>
  <c r="G301" i="21"/>
  <c r="H301" i="11"/>
  <c r="H301" i="21"/>
  <c r="J301" i="11"/>
  <c r="J301" i="21"/>
  <c r="L301" i="11"/>
  <c r="L301" i="21"/>
  <c r="M301" i="11"/>
  <c r="M301" i="21"/>
  <c r="N301" i="11"/>
  <c r="N301" i="21"/>
  <c r="P301" i="11"/>
  <c r="P301" i="21"/>
  <c r="B302" i="11"/>
  <c r="B302" i="21"/>
  <c r="C302" i="11"/>
  <c r="C302" i="21"/>
  <c r="D302" i="11"/>
  <c r="D302" i="21"/>
  <c r="F302" i="11"/>
  <c r="F302" i="21"/>
  <c r="G302" i="11"/>
  <c r="G302" i="21"/>
  <c r="H302" i="11"/>
  <c r="H302" i="21"/>
  <c r="J302" i="11"/>
  <c r="J302" i="21"/>
  <c r="L302" i="11"/>
  <c r="L302" i="21"/>
  <c r="M302" i="11"/>
  <c r="M302" i="21"/>
  <c r="N302" i="11"/>
  <c r="N302" i="21"/>
  <c r="P302" i="11"/>
  <c r="P302" i="21"/>
  <c r="B303" i="11"/>
  <c r="B303" i="21"/>
  <c r="C303" i="11"/>
  <c r="C303" i="21"/>
  <c r="D303" i="11"/>
  <c r="D303" i="21"/>
  <c r="F303" i="11"/>
  <c r="F303" i="21"/>
  <c r="G303" i="11"/>
  <c r="G303" i="21"/>
  <c r="H303" i="11"/>
  <c r="H303" i="21"/>
  <c r="J303" i="11"/>
  <c r="J303" i="21"/>
  <c r="L303" i="11"/>
  <c r="L303" i="21"/>
  <c r="M303" i="11"/>
  <c r="M303" i="21"/>
  <c r="N303" i="11"/>
  <c r="N303" i="21"/>
  <c r="P303" i="11"/>
  <c r="P303" i="21"/>
  <c r="B304" i="11"/>
  <c r="B304" i="21"/>
  <c r="C304" i="11"/>
  <c r="C304" i="21"/>
  <c r="D304" i="11"/>
  <c r="D304" i="21"/>
  <c r="F304" i="11"/>
  <c r="F304" i="21"/>
  <c r="G304" i="11"/>
  <c r="G304" i="21"/>
  <c r="H304" i="11"/>
  <c r="H304" i="21"/>
  <c r="J304" i="11"/>
  <c r="J304" i="21"/>
  <c r="L304" i="11"/>
  <c r="L304" i="21"/>
  <c r="M304" i="11"/>
  <c r="M304" i="21"/>
  <c r="N304" i="11"/>
  <c r="N304" i="21"/>
  <c r="P304" i="11"/>
  <c r="P304" i="21"/>
  <c r="B305" i="11"/>
  <c r="B305" i="21"/>
  <c r="C305" i="11"/>
  <c r="C305" i="21"/>
  <c r="D305" i="11"/>
  <c r="D305" i="21"/>
  <c r="F305" i="11"/>
  <c r="F305" i="21"/>
  <c r="G305" i="11"/>
  <c r="G305" i="21"/>
  <c r="H305" i="11"/>
  <c r="H305" i="21"/>
  <c r="J305" i="11"/>
  <c r="J305" i="21"/>
  <c r="L305" i="11"/>
  <c r="L305" i="21"/>
  <c r="M305" i="11"/>
  <c r="M305" i="21"/>
  <c r="N305" i="11"/>
  <c r="N305" i="21"/>
  <c r="P305" i="11"/>
  <c r="P305" i="21"/>
  <c r="B306" i="11"/>
  <c r="B306" i="21"/>
  <c r="C306" i="11"/>
  <c r="C306" i="21"/>
  <c r="D306" i="11"/>
  <c r="D306" i="21"/>
  <c r="F306" i="11"/>
  <c r="F306" i="21"/>
  <c r="G306" i="11"/>
  <c r="G306" i="21"/>
  <c r="H306" i="11"/>
  <c r="H306" i="21"/>
  <c r="J306" i="11"/>
  <c r="J306" i="21"/>
  <c r="L306" i="11"/>
  <c r="L306" i="21"/>
  <c r="M306" i="11"/>
  <c r="M306" i="21"/>
  <c r="N306" i="11"/>
  <c r="N306" i="21"/>
  <c r="P306" i="11"/>
  <c r="P306" i="21"/>
  <c r="B307" i="11"/>
  <c r="B307" i="21"/>
  <c r="C307" i="11"/>
  <c r="C307" i="21"/>
  <c r="D307" i="11"/>
  <c r="D307" i="21"/>
  <c r="F307" i="11"/>
  <c r="F307" i="21"/>
  <c r="G307" i="11"/>
  <c r="G307" i="21"/>
  <c r="H307" i="11"/>
  <c r="H307" i="21"/>
  <c r="J307" i="11"/>
  <c r="J307" i="21"/>
  <c r="L307" i="11"/>
  <c r="L307" i="21"/>
  <c r="M307" i="11"/>
  <c r="M307" i="21"/>
  <c r="N307" i="11"/>
  <c r="N307" i="21"/>
  <c r="P307" i="11"/>
  <c r="P307" i="21"/>
  <c r="B308" i="11"/>
  <c r="B308" i="21"/>
  <c r="C308" i="11"/>
  <c r="C308" i="21"/>
  <c r="D308" i="11"/>
  <c r="D308" i="21"/>
  <c r="F308" i="11"/>
  <c r="F308" i="21"/>
  <c r="G308" i="11"/>
  <c r="G308" i="21"/>
  <c r="H308" i="11"/>
  <c r="H308" i="21"/>
  <c r="J308" i="11"/>
  <c r="J308" i="21"/>
  <c r="L308" i="11"/>
  <c r="L308" i="21"/>
  <c r="M308" i="11"/>
  <c r="M308" i="21"/>
  <c r="N308" i="11"/>
  <c r="N308" i="21"/>
  <c r="P308" i="11"/>
  <c r="P308" i="21"/>
  <c r="B309" i="11"/>
  <c r="B309" i="21"/>
  <c r="C309" i="11"/>
  <c r="C309" i="21"/>
  <c r="D309" i="11"/>
  <c r="D309" i="21"/>
  <c r="F309" i="11"/>
  <c r="F309" i="21"/>
  <c r="G309" i="11"/>
  <c r="G309" i="21"/>
  <c r="H309" i="11"/>
  <c r="H309" i="21"/>
  <c r="J309" i="11"/>
  <c r="J309" i="21"/>
  <c r="L309" i="11"/>
  <c r="L309" i="21"/>
  <c r="M309" i="11"/>
  <c r="M309" i="21"/>
  <c r="N309" i="11"/>
  <c r="N309" i="21"/>
  <c r="P309" i="11"/>
  <c r="P309" i="21"/>
  <c r="B310" i="11"/>
  <c r="B310" i="21"/>
  <c r="C310" i="11"/>
  <c r="C310" i="21"/>
  <c r="D310" i="11"/>
  <c r="D310" i="21"/>
  <c r="F310" i="11"/>
  <c r="F310" i="21"/>
  <c r="G310" i="11"/>
  <c r="G310" i="21"/>
  <c r="H310" i="11"/>
  <c r="H310" i="21"/>
  <c r="J310" i="11"/>
  <c r="J310" i="21"/>
  <c r="L310" i="11"/>
  <c r="L310" i="21"/>
  <c r="M310" i="11"/>
  <c r="M310" i="21"/>
  <c r="N310" i="11"/>
  <c r="N310" i="21"/>
  <c r="P310" i="11"/>
  <c r="P310" i="21"/>
  <c r="B311" i="11"/>
  <c r="B311" i="21"/>
  <c r="C311" i="11"/>
  <c r="C311" i="21"/>
  <c r="D311" i="11"/>
  <c r="D311" i="21"/>
  <c r="F311" i="11"/>
  <c r="F311" i="21"/>
  <c r="G311" i="11"/>
  <c r="G311" i="21"/>
  <c r="H311" i="11"/>
  <c r="H311" i="21"/>
  <c r="J311" i="11"/>
  <c r="J311" i="21"/>
  <c r="L311" i="11"/>
  <c r="L311" i="21"/>
  <c r="M311" i="11"/>
  <c r="M311" i="21"/>
  <c r="N311" i="11"/>
  <c r="N311" i="21"/>
  <c r="P311" i="11"/>
  <c r="P311" i="21"/>
  <c r="B312" i="11"/>
  <c r="B312" i="21"/>
  <c r="C312" i="11"/>
  <c r="C312" i="21"/>
  <c r="D312" i="11"/>
  <c r="D312" i="21"/>
  <c r="F312" i="11"/>
  <c r="F312" i="21"/>
  <c r="G312" i="11"/>
  <c r="G312" i="21"/>
  <c r="H312" i="11"/>
  <c r="H312" i="21"/>
  <c r="J312" i="11"/>
  <c r="J312" i="21"/>
  <c r="L312" i="11"/>
  <c r="L312" i="21"/>
  <c r="M312" i="11"/>
  <c r="M312" i="21"/>
  <c r="N312" i="11"/>
  <c r="N312" i="21"/>
  <c r="P312" i="11"/>
  <c r="P312" i="21"/>
  <c r="B313" i="11"/>
  <c r="B313" i="21"/>
  <c r="C313" i="11"/>
  <c r="C313" i="21"/>
  <c r="D313" i="11"/>
  <c r="D313" i="21"/>
  <c r="F313" i="11"/>
  <c r="F313" i="21"/>
  <c r="G313" i="11"/>
  <c r="G313" i="21"/>
  <c r="H313" i="11"/>
  <c r="H313" i="21"/>
  <c r="J313" i="11"/>
  <c r="J313" i="21"/>
  <c r="L313" i="11"/>
  <c r="L313" i="21"/>
  <c r="M313" i="11"/>
  <c r="M313" i="21"/>
  <c r="N313" i="11"/>
  <c r="N313" i="21"/>
  <c r="P313" i="11"/>
  <c r="P313" i="21"/>
  <c r="B314" i="11"/>
  <c r="B314" i="21"/>
  <c r="C314" i="11"/>
  <c r="C314" i="21"/>
  <c r="D314" i="11"/>
  <c r="D314" i="21"/>
  <c r="F314" i="11"/>
  <c r="F314" i="21"/>
  <c r="G314" i="11"/>
  <c r="G314" i="21"/>
  <c r="H314" i="11"/>
  <c r="H314" i="21"/>
  <c r="J314" i="11"/>
  <c r="J314" i="21"/>
  <c r="L314" i="11"/>
  <c r="L314" i="21"/>
  <c r="M314" i="11"/>
  <c r="M314" i="21"/>
  <c r="N314" i="11"/>
  <c r="N314" i="21"/>
  <c r="P314" i="11"/>
  <c r="P314" i="21"/>
  <c r="B315" i="11"/>
  <c r="B315" i="21"/>
  <c r="C315" i="11"/>
  <c r="C315" i="21"/>
  <c r="D315" i="11"/>
  <c r="D315" i="21"/>
  <c r="F315" i="11"/>
  <c r="F315" i="21"/>
  <c r="G315" i="11"/>
  <c r="G315" i="21"/>
  <c r="H315" i="11"/>
  <c r="H315" i="21"/>
  <c r="J315" i="11"/>
  <c r="J315" i="21"/>
  <c r="L315" i="11"/>
  <c r="L315" i="21"/>
  <c r="M315" i="11"/>
  <c r="M315" i="21"/>
  <c r="N315" i="11"/>
  <c r="N315" i="21"/>
  <c r="P315" i="11"/>
  <c r="P315" i="21"/>
  <c r="B316" i="11"/>
  <c r="B316" i="21"/>
  <c r="C316" i="11"/>
  <c r="C316" i="21"/>
  <c r="D316" i="11"/>
  <c r="D316" i="21"/>
  <c r="F316" i="11"/>
  <c r="F316" i="21"/>
  <c r="G316" i="11"/>
  <c r="G316" i="21"/>
  <c r="H316" i="11"/>
  <c r="H316" i="21"/>
  <c r="J316" i="11"/>
  <c r="J316" i="21"/>
  <c r="L316" i="11"/>
  <c r="L316" i="21"/>
  <c r="M316" i="11"/>
  <c r="M316" i="21"/>
  <c r="N316" i="11"/>
  <c r="N316" i="21"/>
  <c r="P316" i="11"/>
  <c r="P316" i="21"/>
  <c r="B317" i="11"/>
  <c r="B317" i="21"/>
  <c r="C317" i="11"/>
  <c r="C317" i="21"/>
  <c r="D317" i="11"/>
  <c r="D317" i="21"/>
  <c r="F317" i="11"/>
  <c r="F317" i="21"/>
  <c r="G317" i="11"/>
  <c r="G317" i="21"/>
  <c r="H317" i="11"/>
  <c r="H317" i="21"/>
  <c r="J317" i="11"/>
  <c r="J317" i="21"/>
  <c r="L317" i="11"/>
  <c r="L317" i="21"/>
  <c r="M317" i="11"/>
  <c r="M317" i="21"/>
  <c r="N317" i="11"/>
  <c r="N317" i="21"/>
  <c r="P317" i="11"/>
  <c r="P317" i="21"/>
  <c r="B318" i="11"/>
  <c r="B318" i="21"/>
  <c r="C318" i="11"/>
  <c r="C318" i="21"/>
  <c r="D318" i="11"/>
  <c r="D318" i="21"/>
  <c r="F318" i="11"/>
  <c r="F318" i="21"/>
  <c r="G318" i="11"/>
  <c r="G318" i="21"/>
  <c r="H318" i="11"/>
  <c r="H318" i="21"/>
  <c r="J318" i="11"/>
  <c r="J318" i="21"/>
  <c r="L318" i="11"/>
  <c r="L318" i="21"/>
  <c r="M318" i="11"/>
  <c r="M318" i="21"/>
  <c r="N318" i="11"/>
  <c r="N318" i="21"/>
  <c r="P318" i="11"/>
  <c r="P318" i="21"/>
  <c r="B319" i="11"/>
  <c r="B319" i="21"/>
  <c r="C319" i="11"/>
  <c r="C319" i="21"/>
  <c r="D319" i="11"/>
  <c r="D319" i="21"/>
  <c r="F319" i="11"/>
  <c r="F319" i="21"/>
  <c r="G319" i="11"/>
  <c r="G319" i="21"/>
  <c r="H319" i="11"/>
  <c r="H319" i="21"/>
  <c r="J319" i="11"/>
  <c r="J319" i="21"/>
  <c r="L319" i="11"/>
  <c r="L319" i="21"/>
  <c r="M319" i="11"/>
  <c r="M319" i="21"/>
  <c r="N319" i="11"/>
  <c r="N319" i="21"/>
  <c r="P319" i="11"/>
  <c r="P319" i="21"/>
  <c r="B320" i="11"/>
  <c r="B320" i="21"/>
  <c r="C320" i="11"/>
  <c r="C320" i="21"/>
  <c r="D320" i="11"/>
  <c r="D320" i="21"/>
  <c r="F320" i="11"/>
  <c r="F320" i="21"/>
  <c r="G320" i="11"/>
  <c r="G320" i="21"/>
  <c r="H320" i="11"/>
  <c r="H320" i="21"/>
  <c r="J320" i="11"/>
  <c r="J320" i="21"/>
  <c r="L320" i="11"/>
  <c r="L320" i="21"/>
  <c r="M320" i="11"/>
  <c r="M320" i="21"/>
  <c r="N320" i="11"/>
  <c r="N320" i="21"/>
  <c r="P320" i="11"/>
  <c r="P320" i="21"/>
  <c r="B321" i="11"/>
  <c r="B321" i="21"/>
  <c r="C321" i="11"/>
  <c r="C321" i="21"/>
  <c r="D321" i="11"/>
  <c r="D321" i="21"/>
  <c r="F321" i="11"/>
  <c r="F321" i="21"/>
  <c r="G321" i="11"/>
  <c r="G321" i="21"/>
  <c r="H321" i="11"/>
  <c r="H321" i="21"/>
  <c r="J321" i="11"/>
  <c r="J321" i="21"/>
  <c r="L321" i="11"/>
  <c r="L321" i="21"/>
  <c r="M321" i="11"/>
  <c r="M321" i="21"/>
  <c r="N321" i="11"/>
  <c r="N321" i="21"/>
  <c r="P321" i="11"/>
  <c r="P321" i="21"/>
  <c r="B322" i="11"/>
  <c r="B322" i="21"/>
  <c r="C322" i="11"/>
  <c r="C322" i="21"/>
  <c r="D322" i="11"/>
  <c r="D322" i="21"/>
  <c r="F322" i="11"/>
  <c r="F322" i="21"/>
  <c r="G322" i="11"/>
  <c r="G322" i="21"/>
  <c r="H322" i="11"/>
  <c r="H322" i="21"/>
  <c r="J322" i="11"/>
  <c r="J322" i="21"/>
  <c r="L322" i="11"/>
  <c r="L322" i="21"/>
  <c r="M322" i="11"/>
  <c r="M322" i="21"/>
  <c r="N322" i="11"/>
  <c r="N322" i="21"/>
  <c r="P322" i="11"/>
  <c r="P322" i="21"/>
  <c r="B323" i="11"/>
  <c r="B323" i="21"/>
  <c r="C323" i="11"/>
  <c r="C323" i="21"/>
  <c r="D323" i="11"/>
  <c r="D323" i="21"/>
  <c r="F323" i="11"/>
  <c r="F323" i="21"/>
  <c r="G323" i="11"/>
  <c r="G323" i="21"/>
  <c r="H323" i="11"/>
  <c r="H323" i="21"/>
  <c r="J323" i="11"/>
  <c r="J323" i="21"/>
  <c r="L323" i="11"/>
  <c r="L323" i="21"/>
  <c r="M323" i="11"/>
  <c r="M323" i="21"/>
  <c r="N323" i="11"/>
  <c r="N323" i="21"/>
  <c r="P323" i="11"/>
  <c r="P323" i="21"/>
  <c r="B324" i="11"/>
  <c r="B324" i="21"/>
  <c r="C324" i="11"/>
  <c r="C324" i="21"/>
  <c r="D324" i="11"/>
  <c r="D324" i="21"/>
  <c r="F324" i="11"/>
  <c r="F324" i="21"/>
  <c r="G324" i="11"/>
  <c r="G324" i="21"/>
  <c r="H324" i="11"/>
  <c r="H324" i="21"/>
  <c r="J324" i="11"/>
  <c r="J324" i="21"/>
  <c r="L324" i="11"/>
  <c r="L324" i="21"/>
  <c r="M324" i="11"/>
  <c r="M324" i="21"/>
  <c r="N324" i="11"/>
  <c r="N324" i="21"/>
  <c r="P324" i="11"/>
  <c r="P324" i="21"/>
  <c r="B325" i="11"/>
  <c r="B325" i="21"/>
  <c r="C325" i="11"/>
  <c r="C325" i="21"/>
  <c r="D325" i="11"/>
  <c r="D325" i="21"/>
  <c r="F325" i="11"/>
  <c r="F325" i="21"/>
  <c r="G325" i="11"/>
  <c r="G325" i="21"/>
  <c r="H325" i="11"/>
  <c r="H325" i="21"/>
  <c r="J325" i="11"/>
  <c r="J325" i="21"/>
  <c r="L325" i="11"/>
  <c r="L325" i="21"/>
  <c r="M325" i="11"/>
  <c r="M325" i="21"/>
  <c r="N325" i="11"/>
  <c r="N325" i="21"/>
  <c r="P325" i="11"/>
  <c r="P325" i="21"/>
  <c r="B326" i="11"/>
  <c r="B326" i="21"/>
  <c r="C326" i="11"/>
  <c r="C326" i="21"/>
  <c r="D326" i="11"/>
  <c r="D326" i="21"/>
  <c r="F326" i="11"/>
  <c r="F326" i="21"/>
  <c r="G326" i="11"/>
  <c r="G326" i="21"/>
  <c r="H326" i="11"/>
  <c r="H326" i="21"/>
  <c r="J326" i="11"/>
  <c r="J326" i="21"/>
  <c r="L326" i="11"/>
  <c r="L326" i="21"/>
  <c r="M326" i="11"/>
  <c r="M326" i="21"/>
  <c r="N326" i="11"/>
  <c r="N326" i="21"/>
  <c r="P326" i="11"/>
  <c r="P326" i="21"/>
  <c r="B327" i="11"/>
  <c r="B327" i="21"/>
  <c r="C327" i="11"/>
  <c r="C327" i="21"/>
  <c r="D327" i="11"/>
  <c r="D327" i="21"/>
  <c r="F327" i="11"/>
  <c r="F327" i="21"/>
  <c r="G327" i="11"/>
  <c r="G327" i="21"/>
  <c r="H327" i="11"/>
  <c r="H327" i="21"/>
  <c r="J327" i="11"/>
  <c r="J327" i="21"/>
  <c r="L327" i="11"/>
  <c r="L327" i="21"/>
  <c r="M327" i="11"/>
  <c r="M327" i="21"/>
  <c r="N327" i="11"/>
  <c r="N327" i="21"/>
  <c r="P327" i="11"/>
  <c r="P327" i="21"/>
  <c r="B328" i="11"/>
  <c r="B328" i="21"/>
  <c r="C328" i="11"/>
  <c r="C328" i="21"/>
  <c r="D328" i="11"/>
  <c r="D328" i="21"/>
  <c r="F328" i="11"/>
  <c r="F328" i="21"/>
  <c r="G328" i="11"/>
  <c r="G328" i="21"/>
  <c r="H328" i="11"/>
  <c r="H328" i="21"/>
  <c r="J328" i="11"/>
  <c r="J328" i="21"/>
  <c r="L328" i="11"/>
  <c r="L328" i="21"/>
  <c r="M328" i="11"/>
  <c r="M328" i="21"/>
  <c r="N328" i="11"/>
  <c r="N328" i="21"/>
  <c r="P328" i="11"/>
  <c r="P328" i="21"/>
  <c r="B329" i="11"/>
  <c r="B329" i="21"/>
  <c r="C329" i="11"/>
  <c r="C329" i="21"/>
  <c r="D329" i="11"/>
  <c r="D329" i="21"/>
  <c r="F329" i="11"/>
  <c r="F329" i="21"/>
  <c r="G329" i="11"/>
  <c r="G329" i="21"/>
  <c r="H329" i="11"/>
  <c r="H329" i="21"/>
  <c r="J329" i="11"/>
  <c r="J329" i="21"/>
  <c r="L329" i="11"/>
  <c r="L329" i="21"/>
  <c r="M329" i="11"/>
  <c r="M329" i="21"/>
  <c r="N329" i="11"/>
  <c r="N329" i="21"/>
  <c r="P329" i="11"/>
  <c r="P329" i="21"/>
  <c r="B330" i="11"/>
  <c r="B330" i="21"/>
  <c r="C330" i="11"/>
  <c r="C330" i="21"/>
  <c r="D330" i="11"/>
  <c r="D330" i="21"/>
  <c r="F330" i="11"/>
  <c r="F330" i="21"/>
  <c r="G330" i="11"/>
  <c r="G330" i="21"/>
  <c r="H330" i="11"/>
  <c r="H330" i="21"/>
  <c r="J330" i="11"/>
  <c r="J330" i="21"/>
  <c r="L330" i="11"/>
  <c r="L330" i="21"/>
  <c r="M330" i="11"/>
  <c r="M330" i="21"/>
  <c r="N330" i="11"/>
  <c r="N330" i="21"/>
  <c r="P330" i="11"/>
  <c r="P330" i="21"/>
  <c r="B331" i="11"/>
  <c r="B331" i="21"/>
  <c r="C331" i="11"/>
  <c r="C331" i="21"/>
  <c r="D331" i="11"/>
  <c r="D331" i="21"/>
  <c r="F331" i="11"/>
  <c r="F331" i="21"/>
  <c r="G331" i="11"/>
  <c r="G331" i="21"/>
  <c r="H331" i="11"/>
  <c r="H331" i="21"/>
  <c r="J331" i="11"/>
  <c r="J331" i="21"/>
  <c r="L331" i="11"/>
  <c r="L331" i="21"/>
  <c r="M331" i="11"/>
  <c r="M331" i="21"/>
  <c r="N331" i="11"/>
  <c r="N331" i="21"/>
  <c r="P331" i="11"/>
  <c r="P331" i="21"/>
  <c r="B332" i="11"/>
  <c r="B332" i="21"/>
  <c r="C332" i="11"/>
  <c r="C332" i="21"/>
  <c r="D332" i="11"/>
  <c r="D332" i="21"/>
  <c r="F332" i="11"/>
  <c r="F332" i="21"/>
  <c r="G332" i="11"/>
  <c r="G332" i="21"/>
  <c r="H332" i="11"/>
  <c r="H332" i="21"/>
  <c r="J332" i="11"/>
  <c r="J332" i="21"/>
  <c r="L332" i="11"/>
  <c r="L332" i="21"/>
  <c r="M332" i="11"/>
  <c r="M332" i="21"/>
  <c r="N332" i="11"/>
  <c r="N332" i="21"/>
  <c r="P332" i="11"/>
  <c r="P332" i="21"/>
  <c r="B333" i="11"/>
  <c r="B333" i="21"/>
  <c r="C333" i="11"/>
  <c r="C333" i="21"/>
  <c r="D333" i="11"/>
  <c r="D333" i="21"/>
  <c r="F333" i="11"/>
  <c r="F333" i="21"/>
  <c r="G333" i="11"/>
  <c r="G333" i="21"/>
  <c r="H333" i="11"/>
  <c r="H333" i="21"/>
  <c r="J333" i="11"/>
  <c r="J333" i="21"/>
  <c r="L333" i="11"/>
  <c r="L333" i="21"/>
  <c r="M333" i="11"/>
  <c r="M333" i="21"/>
  <c r="N333" i="11"/>
  <c r="N333" i="21"/>
  <c r="P333" i="11"/>
  <c r="P333" i="21"/>
  <c r="B334" i="11"/>
  <c r="B334" i="21"/>
  <c r="C334" i="11"/>
  <c r="C334" i="21"/>
  <c r="D334" i="11"/>
  <c r="D334" i="21"/>
  <c r="F334" i="11"/>
  <c r="F334" i="21"/>
  <c r="G334" i="11"/>
  <c r="G334" i="21"/>
  <c r="H334" i="11"/>
  <c r="H334" i="21"/>
  <c r="J334" i="11"/>
  <c r="J334" i="21"/>
  <c r="L334" i="11"/>
  <c r="L334" i="21"/>
  <c r="M334" i="11"/>
  <c r="M334" i="21"/>
  <c r="N334" i="11"/>
  <c r="N334" i="21"/>
  <c r="P334" i="11"/>
  <c r="P334" i="21"/>
  <c r="B335" i="11"/>
  <c r="B335" i="21"/>
  <c r="C335" i="11"/>
  <c r="C335" i="21"/>
  <c r="D335" i="11"/>
  <c r="D335" i="21"/>
  <c r="F335" i="11"/>
  <c r="F335" i="21"/>
  <c r="G335" i="11"/>
  <c r="G335" i="21"/>
  <c r="H335" i="11"/>
  <c r="H335" i="21"/>
  <c r="J335" i="11"/>
  <c r="J335" i="21"/>
  <c r="L335" i="11"/>
  <c r="L335" i="21"/>
  <c r="M335" i="11"/>
  <c r="M335" i="21"/>
  <c r="N335" i="11"/>
  <c r="N335" i="21"/>
  <c r="P335" i="11"/>
  <c r="P335" i="21"/>
  <c r="B336" i="11"/>
  <c r="B336" i="21"/>
  <c r="C336" i="11"/>
  <c r="C336" i="21"/>
  <c r="D336" i="11"/>
  <c r="D336" i="21"/>
  <c r="F336" i="11"/>
  <c r="F336" i="21"/>
  <c r="G336" i="11"/>
  <c r="G336" i="21"/>
  <c r="H336" i="11"/>
  <c r="H336" i="21"/>
  <c r="J336" i="11"/>
  <c r="J336" i="21"/>
  <c r="L336" i="11"/>
  <c r="L336" i="21"/>
  <c r="M336" i="11"/>
  <c r="M336" i="21"/>
  <c r="N336" i="11"/>
  <c r="N336" i="21"/>
  <c r="P336" i="11"/>
  <c r="P336" i="21"/>
  <c r="B337" i="11"/>
  <c r="B337" i="21"/>
  <c r="C337" i="11"/>
  <c r="C337" i="21"/>
  <c r="D337" i="11"/>
  <c r="D337" i="21"/>
  <c r="F337" i="11"/>
  <c r="F337" i="21"/>
  <c r="G337" i="11"/>
  <c r="G337" i="21"/>
  <c r="H337" i="11"/>
  <c r="H337" i="21"/>
  <c r="J337" i="11"/>
  <c r="J337" i="21"/>
  <c r="L337" i="11"/>
  <c r="L337" i="21"/>
  <c r="M337" i="11"/>
  <c r="M337" i="21"/>
  <c r="N337" i="11"/>
  <c r="N337" i="21"/>
  <c r="P337" i="11"/>
  <c r="P337" i="21"/>
  <c r="B338" i="11"/>
  <c r="B338" i="21"/>
  <c r="C338" i="11"/>
  <c r="C338" i="21"/>
  <c r="D338" i="11"/>
  <c r="D338" i="21"/>
  <c r="F338" i="11"/>
  <c r="F338" i="21"/>
  <c r="G338" i="11"/>
  <c r="G338" i="21"/>
  <c r="H338" i="11"/>
  <c r="H338" i="21"/>
  <c r="J338" i="11"/>
  <c r="J338" i="21"/>
  <c r="L338" i="11"/>
  <c r="L338" i="21"/>
  <c r="M338" i="11"/>
  <c r="M338" i="21"/>
  <c r="N338" i="11"/>
  <c r="N338" i="21"/>
  <c r="P338" i="11"/>
  <c r="P338" i="21"/>
  <c r="B339" i="11"/>
  <c r="B339" i="21"/>
  <c r="C339" i="11"/>
  <c r="C339" i="21"/>
  <c r="D339" i="11"/>
  <c r="D339" i="21"/>
  <c r="F339" i="11"/>
  <c r="F339" i="21"/>
  <c r="G339" i="11"/>
  <c r="G339" i="21"/>
  <c r="H339" i="11"/>
  <c r="H339" i="21"/>
  <c r="J339" i="11"/>
  <c r="J339" i="21"/>
  <c r="L339" i="11"/>
  <c r="L339" i="21"/>
  <c r="M339" i="11"/>
  <c r="M339" i="21"/>
  <c r="N339" i="11"/>
  <c r="N339" i="21"/>
  <c r="P339" i="11"/>
  <c r="P339" i="21"/>
  <c r="B340" i="11"/>
  <c r="B340" i="21"/>
  <c r="C340" i="11"/>
  <c r="C340" i="21"/>
  <c r="D340" i="11"/>
  <c r="D340" i="21"/>
  <c r="F340" i="11"/>
  <c r="F340" i="21"/>
  <c r="G340" i="11"/>
  <c r="G340" i="21"/>
  <c r="H340" i="11"/>
  <c r="H340" i="21"/>
  <c r="J340" i="11"/>
  <c r="J340" i="21"/>
  <c r="L340" i="11"/>
  <c r="L340" i="21"/>
  <c r="M340" i="11"/>
  <c r="M340" i="21"/>
  <c r="N340" i="11"/>
  <c r="N340" i="21"/>
  <c r="P340" i="11"/>
  <c r="P340" i="21"/>
  <c r="B341" i="11"/>
  <c r="B341" i="21"/>
  <c r="C341" i="11"/>
  <c r="C341" i="21"/>
  <c r="D341" i="11"/>
  <c r="D341" i="21"/>
  <c r="F341" i="11"/>
  <c r="F341" i="21"/>
  <c r="G341" i="11"/>
  <c r="G341" i="21"/>
  <c r="H341" i="11"/>
  <c r="H341" i="21"/>
  <c r="J341" i="11"/>
  <c r="J341" i="21"/>
  <c r="L341" i="11"/>
  <c r="L341" i="21"/>
  <c r="M341" i="11"/>
  <c r="M341" i="21"/>
  <c r="N341" i="11"/>
  <c r="N341" i="21"/>
  <c r="P341" i="11"/>
  <c r="P341" i="21"/>
  <c r="B342" i="11"/>
  <c r="B342" i="21"/>
  <c r="C342" i="11"/>
  <c r="C342" i="21"/>
  <c r="D342" i="11"/>
  <c r="D342" i="21"/>
  <c r="F342" i="11"/>
  <c r="F342" i="21"/>
  <c r="G342" i="11"/>
  <c r="G342" i="21"/>
  <c r="H342" i="11"/>
  <c r="H342" i="21"/>
  <c r="J342" i="11"/>
  <c r="J342" i="21"/>
  <c r="L342" i="11"/>
  <c r="L342" i="21"/>
  <c r="M342" i="11"/>
  <c r="M342" i="21"/>
  <c r="N342" i="11"/>
  <c r="N342" i="21"/>
  <c r="P342" i="11"/>
  <c r="P342" i="21"/>
  <c r="B343" i="11"/>
  <c r="B343" i="21"/>
  <c r="C343" i="11"/>
  <c r="C343" i="21"/>
  <c r="D343" i="11"/>
  <c r="D343" i="21"/>
  <c r="F343" i="11"/>
  <c r="F343" i="21"/>
  <c r="G343" i="11"/>
  <c r="G343" i="21"/>
  <c r="H343" i="11"/>
  <c r="H343" i="21"/>
  <c r="J343" i="11"/>
  <c r="J343" i="21"/>
  <c r="L343" i="11"/>
  <c r="L343" i="21"/>
  <c r="M343" i="11"/>
  <c r="M343" i="21"/>
  <c r="N343" i="11"/>
  <c r="N343" i="21"/>
  <c r="P343" i="11"/>
  <c r="P343" i="21"/>
  <c r="B344" i="11"/>
  <c r="B344" i="21"/>
  <c r="C344" i="11"/>
  <c r="C344" i="21"/>
  <c r="D344" i="11"/>
  <c r="D344" i="21"/>
  <c r="F344" i="11"/>
  <c r="F344" i="21"/>
  <c r="G344" i="11"/>
  <c r="G344" i="21"/>
  <c r="H344" i="11"/>
  <c r="H344" i="21"/>
  <c r="J344" i="11"/>
  <c r="J344" i="21"/>
  <c r="L344" i="11"/>
  <c r="L344" i="21"/>
  <c r="M344" i="11"/>
  <c r="M344" i="21"/>
  <c r="N344" i="11"/>
  <c r="N344" i="21"/>
  <c r="P344" i="11"/>
  <c r="P344" i="21"/>
  <c r="B345" i="11"/>
  <c r="B345" i="21"/>
  <c r="C345" i="11"/>
  <c r="C345" i="21"/>
  <c r="D345" i="11"/>
  <c r="D345" i="21"/>
  <c r="F345" i="11"/>
  <c r="F345" i="21"/>
  <c r="G345" i="11"/>
  <c r="G345" i="21"/>
  <c r="H345" i="11"/>
  <c r="H345" i="21"/>
  <c r="J345" i="11"/>
  <c r="J345" i="21"/>
  <c r="L345" i="11"/>
  <c r="L345" i="21"/>
  <c r="M345" i="11"/>
  <c r="M345" i="21"/>
  <c r="N345" i="11"/>
  <c r="N345" i="21"/>
  <c r="P345" i="11"/>
  <c r="P345" i="21"/>
  <c r="B346" i="11"/>
  <c r="B346" i="21"/>
  <c r="C346" i="11"/>
  <c r="C346" i="21"/>
  <c r="D346" i="11"/>
  <c r="D346" i="21"/>
  <c r="F346" i="11"/>
  <c r="F346" i="21"/>
  <c r="G346" i="11"/>
  <c r="G346" i="21"/>
  <c r="H346" i="11"/>
  <c r="H346" i="21"/>
  <c r="J346" i="11"/>
  <c r="J346" i="21"/>
  <c r="L346" i="11"/>
  <c r="L346" i="21"/>
  <c r="M346" i="11"/>
  <c r="M346" i="21"/>
  <c r="N346" i="11"/>
  <c r="N346" i="21"/>
  <c r="P346" i="11"/>
  <c r="P346" i="21"/>
  <c r="B347" i="11"/>
  <c r="B347" i="21"/>
  <c r="C347" i="11"/>
  <c r="C347" i="21"/>
  <c r="D347" i="11"/>
  <c r="D347" i="21"/>
  <c r="F347" i="11"/>
  <c r="F347" i="21"/>
  <c r="G347" i="11"/>
  <c r="G347" i="21"/>
  <c r="H347" i="11"/>
  <c r="H347" i="21"/>
  <c r="J347" i="11"/>
  <c r="J347" i="21"/>
  <c r="L347" i="11"/>
  <c r="L347" i="21"/>
  <c r="M347" i="11"/>
  <c r="M347" i="21"/>
  <c r="N347" i="11"/>
  <c r="N347" i="21"/>
  <c r="P347" i="11"/>
  <c r="P347" i="21"/>
  <c r="B348" i="11"/>
  <c r="B348" i="21"/>
  <c r="C348" i="11"/>
  <c r="C348" i="21"/>
  <c r="D348" i="11"/>
  <c r="D348" i="21"/>
  <c r="F348" i="11"/>
  <c r="F348" i="21"/>
  <c r="G348" i="11"/>
  <c r="G348" i="21"/>
  <c r="H348" i="11"/>
  <c r="H348" i="21"/>
  <c r="J348" i="11"/>
  <c r="J348" i="21"/>
  <c r="L348" i="11"/>
  <c r="L348" i="21"/>
  <c r="M348" i="11"/>
  <c r="M348" i="21"/>
  <c r="N348" i="11"/>
  <c r="N348" i="21"/>
  <c r="P348" i="11"/>
  <c r="P348" i="21"/>
  <c r="B349" i="11"/>
  <c r="B349" i="21"/>
  <c r="C349" i="11"/>
  <c r="C349" i="21"/>
  <c r="D349" i="11"/>
  <c r="D349" i="21"/>
  <c r="F349" i="11"/>
  <c r="F349" i="21"/>
  <c r="G349" i="11"/>
  <c r="G349" i="21"/>
  <c r="H349" i="11"/>
  <c r="H349" i="21"/>
  <c r="J349" i="11"/>
  <c r="J349" i="21"/>
  <c r="L349" i="11"/>
  <c r="L349" i="21"/>
  <c r="M349" i="11"/>
  <c r="M349" i="21"/>
  <c r="N349" i="11"/>
  <c r="N349" i="21"/>
  <c r="P349" i="11"/>
  <c r="P349" i="21"/>
  <c r="B350" i="11"/>
  <c r="B350" i="21"/>
  <c r="C350" i="11"/>
  <c r="C350" i="21"/>
  <c r="D350" i="11"/>
  <c r="D350" i="21"/>
  <c r="F350" i="11"/>
  <c r="F350" i="21"/>
  <c r="G350" i="11"/>
  <c r="G350" i="21"/>
  <c r="H350" i="11"/>
  <c r="H350" i="21"/>
  <c r="J350" i="11"/>
  <c r="J350" i="21"/>
  <c r="L350" i="11"/>
  <c r="L350" i="21"/>
  <c r="M350" i="11"/>
  <c r="M350" i="21"/>
  <c r="N350" i="11"/>
  <c r="N350" i="21"/>
  <c r="P350" i="11"/>
  <c r="P350" i="21"/>
  <c r="B351" i="11"/>
  <c r="B351" i="21"/>
  <c r="C351" i="11"/>
  <c r="C351" i="21"/>
  <c r="D351" i="11"/>
  <c r="D351" i="21"/>
  <c r="F351" i="11"/>
  <c r="F351" i="21"/>
  <c r="G351" i="11"/>
  <c r="G351" i="21"/>
  <c r="H351" i="11"/>
  <c r="H351" i="21"/>
  <c r="J351" i="11"/>
  <c r="J351" i="21"/>
  <c r="L351" i="11"/>
  <c r="L351" i="21"/>
  <c r="M351" i="11"/>
  <c r="M351" i="21"/>
  <c r="N351" i="11"/>
  <c r="N351" i="21"/>
  <c r="P351" i="11"/>
  <c r="P351" i="21"/>
  <c r="B352" i="11"/>
  <c r="B352" i="21"/>
  <c r="C352" i="11"/>
  <c r="C352" i="21"/>
  <c r="D352" i="11"/>
  <c r="D352" i="21"/>
  <c r="F352" i="11"/>
  <c r="F352" i="21"/>
  <c r="G352" i="11"/>
  <c r="G352" i="21"/>
  <c r="H352" i="11"/>
  <c r="H352" i="21"/>
  <c r="J352" i="11"/>
  <c r="J352" i="21"/>
  <c r="L352" i="11"/>
  <c r="L352" i="21"/>
  <c r="M352" i="11"/>
  <c r="M352" i="21"/>
  <c r="N352" i="11"/>
  <c r="N352" i="21"/>
  <c r="P352" i="11"/>
  <c r="P352" i="21"/>
  <c r="B353" i="11"/>
  <c r="B353" i="21"/>
  <c r="C353" i="11"/>
  <c r="C353" i="21"/>
  <c r="D353" i="11"/>
  <c r="D353" i="21"/>
  <c r="F353" i="11"/>
  <c r="F353" i="21"/>
  <c r="G353" i="11"/>
  <c r="G353" i="21"/>
  <c r="H353" i="11"/>
  <c r="H353" i="21"/>
  <c r="J353" i="11"/>
  <c r="J353" i="21"/>
  <c r="L353" i="11"/>
  <c r="L353" i="21"/>
  <c r="M353" i="11"/>
  <c r="M353" i="21"/>
  <c r="N353" i="11"/>
  <c r="N353" i="21"/>
  <c r="P353" i="11"/>
  <c r="P353" i="21"/>
  <c r="B354" i="11"/>
  <c r="B354" i="21"/>
  <c r="C354" i="11"/>
  <c r="C354" i="21"/>
  <c r="D354" i="11"/>
  <c r="D354" i="21"/>
  <c r="F354" i="11"/>
  <c r="F354" i="21"/>
  <c r="G354" i="11"/>
  <c r="G354" i="21"/>
  <c r="H354" i="11"/>
  <c r="H354" i="21"/>
  <c r="J354" i="11"/>
  <c r="J354" i="21"/>
  <c r="L354" i="11"/>
  <c r="L354" i="21"/>
  <c r="M354" i="11"/>
  <c r="M354" i="21"/>
  <c r="N354" i="11"/>
  <c r="N354" i="21"/>
  <c r="P354" i="11"/>
  <c r="P354" i="21"/>
  <c r="B355" i="11"/>
  <c r="B355" i="21"/>
  <c r="C355" i="11"/>
  <c r="C355" i="21"/>
  <c r="D355" i="11"/>
  <c r="D355" i="21"/>
  <c r="F355" i="11"/>
  <c r="F355" i="21"/>
  <c r="G355" i="11"/>
  <c r="G355" i="21"/>
  <c r="H355" i="11"/>
  <c r="H355" i="21"/>
  <c r="J355" i="11"/>
  <c r="J355" i="21"/>
  <c r="L355" i="11"/>
  <c r="L355" i="21"/>
  <c r="M355" i="11"/>
  <c r="M355" i="21"/>
  <c r="N355" i="11"/>
  <c r="N355" i="21"/>
  <c r="P355" i="11"/>
  <c r="P355" i="21"/>
  <c r="B356" i="11"/>
  <c r="B356" i="21"/>
  <c r="C356" i="11"/>
  <c r="C356" i="21"/>
  <c r="D356" i="11"/>
  <c r="D356" i="21"/>
  <c r="F356" i="11"/>
  <c r="F356" i="21"/>
  <c r="G356" i="11"/>
  <c r="G356" i="21"/>
  <c r="H356" i="11"/>
  <c r="H356" i="21"/>
  <c r="J356" i="11"/>
  <c r="J356" i="21"/>
  <c r="L356" i="11"/>
  <c r="L356" i="21"/>
  <c r="M356" i="11"/>
  <c r="M356" i="21"/>
  <c r="N356" i="11"/>
  <c r="N356" i="21"/>
  <c r="P356" i="11"/>
  <c r="P356" i="21"/>
  <c r="B357" i="11"/>
  <c r="B357" i="21"/>
  <c r="C357" i="11"/>
  <c r="C357" i="21"/>
  <c r="D357" i="11"/>
  <c r="D357" i="21"/>
  <c r="F357" i="11"/>
  <c r="F357" i="21"/>
  <c r="G357" i="11"/>
  <c r="G357" i="21"/>
  <c r="H357" i="11"/>
  <c r="H357" i="21"/>
  <c r="J357" i="11"/>
  <c r="J357" i="21"/>
  <c r="L357" i="11"/>
  <c r="L357" i="21"/>
  <c r="M357" i="11"/>
  <c r="M357" i="21"/>
  <c r="N357" i="11"/>
  <c r="N357" i="21"/>
  <c r="P357" i="11"/>
  <c r="P357" i="21"/>
  <c r="B358" i="11"/>
  <c r="B358" i="21"/>
  <c r="C358" i="11"/>
  <c r="C358" i="21"/>
  <c r="D358" i="11"/>
  <c r="D358" i="21"/>
  <c r="F358" i="11"/>
  <c r="F358" i="21"/>
  <c r="G358" i="11"/>
  <c r="G358" i="21"/>
  <c r="H358" i="11"/>
  <c r="H358" i="21"/>
  <c r="J358" i="11"/>
  <c r="J358" i="21"/>
  <c r="L358" i="11"/>
  <c r="L358" i="21"/>
  <c r="M358" i="11"/>
  <c r="M358" i="21"/>
  <c r="N358" i="11"/>
  <c r="N358" i="21"/>
  <c r="P358" i="11"/>
  <c r="P358" i="21"/>
  <c r="B359" i="11"/>
  <c r="B359" i="21"/>
  <c r="C359" i="11"/>
  <c r="C359" i="21"/>
  <c r="D359" i="11"/>
  <c r="D359" i="21"/>
  <c r="F359" i="11"/>
  <c r="F359" i="21"/>
  <c r="G359" i="11"/>
  <c r="G359" i="21"/>
  <c r="H359" i="11"/>
  <c r="H359" i="21"/>
  <c r="J359" i="11"/>
  <c r="J359" i="21"/>
  <c r="L359" i="11"/>
  <c r="L359" i="21"/>
  <c r="M359" i="11"/>
  <c r="M359" i="21"/>
  <c r="N359" i="11"/>
  <c r="N359" i="21"/>
  <c r="P359" i="11"/>
  <c r="P359" i="21"/>
  <c r="B360" i="11"/>
  <c r="B360" i="21"/>
  <c r="C360" i="11"/>
  <c r="C360" i="21"/>
  <c r="D360" i="11"/>
  <c r="D360" i="21"/>
  <c r="F360" i="11"/>
  <c r="F360" i="21"/>
  <c r="G360" i="11"/>
  <c r="G360" i="21"/>
  <c r="H360" i="11"/>
  <c r="H360" i="21"/>
  <c r="J360" i="11"/>
  <c r="J360" i="21"/>
  <c r="L360" i="11"/>
  <c r="L360" i="21"/>
  <c r="M360" i="11"/>
  <c r="M360" i="21"/>
  <c r="N360" i="11"/>
  <c r="N360" i="21"/>
  <c r="P360" i="11"/>
  <c r="P360" i="21"/>
  <c r="B361" i="11"/>
  <c r="B361" i="21"/>
  <c r="C361" i="11"/>
  <c r="C361" i="21"/>
  <c r="D361" i="11"/>
  <c r="D361" i="21"/>
  <c r="F361" i="11"/>
  <c r="F361" i="21"/>
  <c r="G361" i="11"/>
  <c r="G361" i="21"/>
  <c r="H361" i="11"/>
  <c r="H361" i="21"/>
  <c r="J361" i="11"/>
  <c r="J361" i="21"/>
  <c r="L361" i="11"/>
  <c r="L361" i="21"/>
  <c r="M361" i="11"/>
  <c r="M361" i="21"/>
  <c r="N361" i="11"/>
  <c r="N361" i="21"/>
  <c r="P361" i="11"/>
  <c r="P361" i="21"/>
  <c r="B362" i="11"/>
  <c r="B362" i="21"/>
  <c r="C362" i="11"/>
  <c r="C362" i="21"/>
  <c r="D362" i="11"/>
  <c r="D362" i="21"/>
  <c r="F362" i="11"/>
  <c r="F362" i="21"/>
  <c r="G362" i="11"/>
  <c r="G362" i="21"/>
  <c r="H362" i="11"/>
  <c r="H362" i="21"/>
  <c r="J362" i="11"/>
  <c r="J362" i="21"/>
  <c r="L362" i="11"/>
  <c r="L362" i="21"/>
  <c r="M362" i="11"/>
  <c r="M362" i="21"/>
  <c r="N362" i="11"/>
  <c r="N362" i="21"/>
  <c r="P362" i="11"/>
  <c r="P362" i="21"/>
  <c r="B363" i="11"/>
  <c r="B363" i="21"/>
  <c r="C363" i="11"/>
  <c r="C363" i="21"/>
  <c r="D363" i="11"/>
  <c r="D363" i="21"/>
  <c r="F363" i="11"/>
  <c r="F363" i="21"/>
  <c r="G363" i="11"/>
  <c r="G363" i="21"/>
  <c r="H363" i="11"/>
  <c r="H363" i="21"/>
  <c r="J363" i="11"/>
  <c r="J363" i="21"/>
  <c r="L363" i="11"/>
  <c r="L363" i="21"/>
  <c r="M363" i="11"/>
  <c r="M363" i="21"/>
  <c r="N363" i="11"/>
  <c r="N363" i="21"/>
  <c r="P363" i="11"/>
  <c r="P363" i="21"/>
  <c r="B364" i="11"/>
  <c r="B364" i="21"/>
  <c r="C364" i="11"/>
  <c r="C364" i="21"/>
  <c r="D364" i="11"/>
  <c r="D364" i="21"/>
  <c r="F364" i="11"/>
  <c r="F364" i="21"/>
  <c r="G364" i="11"/>
  <c r="G364" i="21"/>
  <c r="H364" i="11"/>
  <c r="H364" i="21"/>
  <c r="J364" i="11"/>
  <c r="J364" i="21"/>
  <c r="L364" i="11"/>
  <c r="L364" i="21"/>
  <c r="M364" i="11"/>
  <c r="M364" i="21"/>
  <c r="N364" i="11"/>
  <c r="N364" i="21"/>
  <c r="P364" i="11"/>
  <c r="P364" i="21"/>
  <c r="B365" i="11"/>
  <c r="B365" i="21"/>
  <c r="C365" i="11"/>
  <c r="C365" i="21"/>
  <c r="D365" i="11"/>
  <c r="D365" i="21"/>
  <c r="F365" i="11"/>
  <c r="F365" i="21"/>
  <c r="G365" i="11"/>
  <c r="G365" i="21"/>
  <c r="H365" i="11"/>
  <c r="H365" i="21"/>
  <c r="J365" i="11"/>
  <c r="J365" i="21"/>
  <c r="L365" i="11"/>
  <c r="L365" i="21"/>
  <c r="M365" i="11"/>
  <c r="M365" i="21"/>
  <c r="N365" i="11"/>
  <c r="N365" i="21"/>
  <c r="P365" i="11"/>
  <c r="P365" i="21"/>
  <c r="B366" i="11"/>
  <c r="B366" i="21"/>
  <c r="C366" i="11"/>
  <c r="C366" i="21"/>
  <c r="D366" i="11"/>
  <c r="D366" i="21"/>
  <c r="F366" i="11"/>
  <c r="F366" i="21"/>
  <c r="G366" i="11"/>
  <c r="G366" i="21"/>
  <c r="H366" i="11"/>
  <c r="H366" i="21"/>
  <c r="J366" i="11"/>
  <c r="J366" i="21"/>
  <c r="L366" i="11"/>
  <c r="L366" i="21"/>
  <c r="M366" i="11"/>
  <c r="M366" i="21"/>
  <c r="N366" i="11"/>
  <c r="N366" i="21"/>
  <c r="P366" i="11"/>
  <c r="P366" i="21"/>
  <c r="B367" i="11"/>
  <c r="B367" i="21"/>
  <c r="C367" i="11"/>
  <c r="C367" i="21"/>
  <c r="D367" i="11"/>
  <c r="D367" i="21"/>
  <c r="F367" i="11"/>
  <c r="F367" i="21"/>
  <c r="G367" i="11"/>
  <c r="G367" i="21"/>
  <c r="H367" i="11"/>
  <c r="H367" i="21"/>
  <c r="J367" i="11"/>
  <c r="J367" i="21"/>
  <c r="L367" i="11"/>
  <c r="L367" i="21"/>
  <c r="M367" i="11"/>
  <c r="M367" i="21"/>
  <c r="N367" i="11"/>
  <c r="N367" i="21"/>
  <c r="P367" i="11"/>
  <c r="P367" i="21"/>
  <c r="B368" i="11"/>
  <c r="B368" i="21"/>
  <c r="C368" i="11"/>
  <c r="C368" i="21"/>
  <c r="D368" i="11"/>
  <c r="D368" i="21"/>
  <c r="F368" i="11"/>
  <c r="F368" i="21"/>
  <c r="G368" i="11"/>
  <c r="G368" i="21"/>
  <c r="H368" i="11"/>
  <c r="H368" i="21"/>
  <c r="J368" i="11"/>
  <c r="J368" i="21"/>
  <c r="L368" i="11"/>
  <c r="L368" i="21"/>
  <c r="M368" i="11"/>
  <c r="M368" i="21"/>
  <c r="N368" i="11"/>
  <c r="N368" i="21"/>
  <c r="P368" i="11"/>
  <c r="P368" i="21"/>
  <c r="B369" i="11"/>
  <c r="B369" i="21"/>
  <c r="C369" i="11"/>
  <c r="C369" i="21"/>
  <c r="D369" i="11"/>
  <c r="D369" i="21"/>
  <c r="F369" i="11"/>
  <c r="F369" i="21"/>
  <c r="G369" i="11"/>
  <c r="G369" i="21"/>
  <c r="H369" i="11"/>
  <c r="H369" i="21"/>
  <c r="J369" i="11"/>
  <c r="J369" i="21"/>
  <c r="L369" i="11"/>
  <c r="L369" i="21"/>
  <c r="M369" i="11"/>
  <c r="M369" i="21"/>
  <c r="N369" i="11"/>
  <c r="N369" i="21"/>
  <c r="P369" i="11"/>
  <c r="P369" i="21"/>
  <c r="B370" i="11"/>
  <c r="B370" i="21"/>
  <c r="C370" i="11"/>
  <c r="C370" i="21"/>
  <c r="D370" i="11"/>
  <c r="D370" i="21"/>
  <c r="F370" i="11"/>
  <c r="F370" i="21"/>
  <c r="G370" i="11"/>
  <c r="G370" i="21"/>
  <c r="H370" i="11"/>
  <c r="H370" i="21"/>
  <c r="J370" i="11"/>
  <c r="J370" i="21"/>
  <c r="L370" i="11"/>
  <c r="L370" i="21"/>
  <c r="M370" i="11"/>
  <c r="M370" i="21"/>
  <c r="N370" i="11"/>
  <c r="N370" i="21"/>
  <c r="P370" i="11"/>
  <c r="P370" i="21"/>
  <c r="B371" i="11"/>
  <c r="B371" i="21"/>
  <c r="C371" i="11"/>
  <c r="C371" i="21"/>
  <c r="D371" i="11"/>
  <c r="D371" i="21"/>
  <c r="F371" i="11"/>
  <c r="F371" i="21"/>
  <c r="G371" i="11"/>
  <c r="G371" i="21"/>
  <c r="H371" i="11"/>
  <c r="H371" i="21"/>
  <c r="J371" i="11"/>
  <c r="J371" i="21"/>
  <c r="L371" i="11"/>
  <c r="L371" i="21"/>
  <c r="M371" i="11"/>
  <c r="M371" i="21"/>
  <c r="N371" i="11"/>
  <c r="N371" i="21"/>
  <c r="P371" i="11"/>
  <c r="P371" i="21"/>
  <c r="B372" i="11"/>
  <c r="B372" i="21"/>
  <c r="C372" i="11"/>
  <c r="C372" i="21"/>
  <c r="D372" i="11"/>
  <c r="D372" i="21"/>
  <c r="F372" i="11"/>
  <c r="F372" i="21"/>
  <c r="G372" i="11"/>
  <c r="G372" i="21"/>
  <c r="H372" i="11"/>
  <c r="H372" i="21"/>
  <c r="J372" i="11"/>
  <c r="J372" i="21"/>
  <c r="L372" i="11"/>
  <c r="L372" i="21"/>
  <c r="M372" i="11"/>
  <c r="M372" i="21"/>
  <c r="N372" i="11"/>
  <c r="N372" i="21"/>
  <c r="P372" i="11"/>
  <c r="P372" i="21"/>
  <c r="B373" i="11"/>
  <c r="B373" i="21"/>
  <c r="C373" i="11"/>
  <c r="C373" i="21"/>
  <c r="D373" i="11"/>
  <c r="D373" i="21"/>
  <c r="F373" i="11"/>
  <c r="F373" i="21"/>
  <c r="G373" i="11"/>
  <c r="G373" i="21"/>
  <c r="H373" i="11"/>
  <c r="H373" i="21"/>
  <c r="J373" i="11"/>
  <c r="J373" i="21"/>
  <c r="L373" i="11"/>
  <c r="L373" i="21"/>
  <c r="M373" i="11"/>
  <c r="M373" i="21"/>
  <c r="N373" i="11"/>
  <c r="N373" i="21"/>
  <c r="P373" i="11"/>
  <c r="P373" i="21"/>
  <c r="B374" i="11"/>
  <c r="B374" i="21"/>
  <c r="C374" i="11"/>
  <c r="C374" i="21"/>
  <c r="D374" i="11"/>
  <c r="D374" i="21"/>
  <c r="F374" i="11"/>
  <c r="F374" i="21"/>
  <c r="G374" i="11"/>
  <c r="G374" i="21"/>
  <c r="H374" i="11"/>
  <c r="H374" i="21"/>
  <c r="J374" i="11"/>
  <c r="J374" i="21"/>
  <c r="L374" i="11"/>
  <c r="L374" i="21"/>
  <c r="M374" i="11"/>
  <c r="M374" i="21"/>
  <c r="N374" i="11"/>
  <c r="N374" i="21"/>
  <c r="P374" i="11"/>
  <c r="P374" i="21"/>
  <c r="B375" i="11"/>
  <c r="B375" i="21"/>
  <c r="C375" i="11"/>
  <c r="C375" i="21"/>
  <c r="D375" i="11"/>
  <c r="D375" i="21"/>
  <c r="F375" i="11"/>
  <c r="F375" i="21"/>
  <c r="G375" i="11"/>
  <c r="G375" i="21"/>
  <c r="H375" i="11"/>
  <c r="H375" i="21"/>
  <c r="J375" i="11"/>
  <c r="J375" i="21"/>
  <c r="L375" i="11"/>
  <c r="L375" i="21"/>
  <c r="M375" i="11"/>
  <c r="M375" i="21"/>
  <c r="N375" i="11"/>
  <c r="N375" i="21"/>
  <c r="P375" i="11"/>
  <c r="P375" i="21"/>
  <c r="B376" i="11"/>
  <c r="B376" i="21"/>
  <c r="C376" i="11"/>
  <c r="C376" i="21"/>
  <c r="D376" i="11"/>
  <c r="D376" i="21"/>
  <c r="F376" i="11"/>
  <c r="F376" i="21"/>
  <c r="G376" i="11"/>
  <c r="G376" i="21"/>
  <c r="H376" i="11"/>
  <c r="H376" i="21"/>
  <c r="J376" i="11"/>
  <c r="J376" i="21"/>
  <c r="L376" i="11"/>
  <c r="L376" i="21"/>
  <c r="M376" i="11"/>
  <c r="M376" i="21"/>
  <c r="N376" i="11"/>
  <c r="N376" i="21"/>
  <c r="P376" i="11"/>
  <c r="P376" i="21"/>
  <c r="B377" i="11"/>
  <c r="B377" i="21"/>
  <c r="C377" i="11"/>
  <c r="C377" i="21"/>
  <c r="D377" i="11"/>
  <c r="D377" i="21"/>
  <c r="F377" i="11"/>
  <c r="F377" i="21"/>
  <c r="G377" i="11"/>
  <c r="G377" i="21"/>
  <c r="H377" i="11"/>
  <c r="H377" i="21"/>
  <c r="J377" i="11"/>
  <c r="J377" i="21"/>
  <c r="L377" i="11"/>
  <c r="L377" i="21"/>
  <c r="M377" i="11"/>
  <c r="M377" i="21"/>
  <c r="N377" i="11"/>
  <c r="N377" i="21"/>
  <c r="P377" i="11"/>
  <c r="P377" i="21"/>
  <c r="B378" i="11"/>
  <c r="B378" i="21"/>
  <c r="C378" i="11"/>
  <c r="C378" i="21"/>
  <c r="D378" i="11"/>
  <c r="D378" i="21"/>
  <c r="F378" i="11"/>
  <c r="F378" i="21"/>
  <c r="G378" i="11"/>
  <c r="G378" i="21"/>
  <c r="H378" i="11"/>
  <c r="H378" i="21"/>
  <c r="J378" i="11"/>
  <c r="J378" i="21"/>
  <c r="L378" i="11"/>
  <c r="L378" i="21"/>
  <c r="M378" i="11"/>
  <c r="M378" i="21"/>
  <c r="N378" i="11"/>
  <c r="N378" i="21"/>
  <c r="P378" i="11"/>
  <c r="P378" i="21"/>
  <c r="B379" i="11"/>
  <c r="B379" i="21"/>
  <c r="C379" i="11"/>
  <c r="C379" i="21"/>
  <c r="D379" i="11"/>
  <c r="D379" i="21"/>
  <c r="F379" i="11"/>
  <c r="F379" i="21"/>
  <c r="G379" i="11"/>
  <c r="G379" i="21"/>
  <c r="H379" i="11"/>
  <c r="H379" i="21"/>
  <c r="J379" i="11"/>
  <c r="J379" i="21"/>
  <c r="L379" i="11"/>
  <c r="L379" i="21"/>
  <c r="M379" i="11"/>
  <c r="M379" i="21"/>
  <c r="N379" i="11"/>
  <c r="N379" i="21"/>
  <c r="P379" i="11"/>
  <c r="P379" i="21"/>
  <c r="B380" i="11"/>
  <c r="B380" i="21"/>
  <c r="C380" i="11"/>
  <c r="C380" i="21"/>
  <c r="D380" i="11"/>
  <c r="D380" i="21"/>
  <c r="F380" i="11"/>
  <c r="F380" i="21"/>
  <c r="G380" i="11"/>
  <c r="G380" i="21"/>
  <c r="H380" i="11"/>
  <c r="H380" i="21"/>
  <c r="J380" i="11"/>
  <c r="J380" i="21"/>
  <c r="L380" i="11"/>
  <c r="L380" i="21"/>
  <c r="M380" i="11"/>
  <c r="M380" i="21"/>
  <c r="N380" i="11"/>
  <c r="N380" i="21"/>
  <c r="P380" i="11"/>
  <c r="P380" i="21"/>
  <c r="B381" i="11"/>
  <c r="B381" i="21"/>
  <c r="C381" i="11"/>
  <c r="C381" i="21"/>
  <c r="D381" i="11"/>
  <c r="D381" i="21"/>
  <c r="F381" i="11"/>
  <c r="F381" i="21"/>
  <c r="G381" i="11"/>
  <c r="G381" i="21"/>
  <c r="H381" i="11"/>
  <c r="H381" i="21"/>
  <c r="J381" i="11"/>
  <c r="J381" i="21"/>
  <c r="L381" i="11"/>
  <c r="L381" i="21"/>
  <c r="M381" i="11"/>
  <c r="M381" i="21"/>
  <c r="N381" i="11"/>
  <c r="N381" i="21"/>
  <c r="P381" i="11"/>
  <c r="P381" i="21"/>
  <c r="B382" i="11"/>
  <c r="B382" i="21"/>
  <c r="C382" i="11"/>
  <c r="C382" i="21"/>
  <c r="D382" i="11"/>
  <c r="D382" i="21"/>
  <c r="G382" i="11"/>
  <c r="G382" i="21"/>
  <c r="H382" i="11"/>
  <c r="H382" i="21"/>
  <c r="J382" i="11"/>
  <c r="J382" i="21"/>
  <c r="L382" i="11"/>
  <c r="L382" i="21"/>
  <c r="M382" i="11"/>
  <c r="M382" i="21"/>
  <c r="N382" i="11"/>
  <c r="N382" i="21"/>
  <c r="P382" i="11"/>
  <c r="P382" i="21"/>
  <c r="B383" i="11"/>
  <c r="B383" i="21"/>
  <c r="C383" i="11"/>
  <c r="C383" i="21"/>
  <c r="D383" i="11"/>
  <c r="D383" i="21"/>
  <c r="G383" i="11"/>
  <c r="G383" i="21"/>
  <c r="H383" i="11"/>
  <c r="H383" i="21"/>
  <c r="J383" i="11"/>
  <c r="J383" i="21"/>
  <c r="L383" i="11"/>
  <c r="L383" i="21"/>
  <c r="M383" i="11"/>
  <c r="M383" i="21"/>
  <c r="N383" i="11"/>
  <c r="N383" i="21"/>
  <c r="P383" i="11"/>
  <c r="P383" i="21"/>
  <c r="B384" i="11"/>
  <c r="B384" i="21"/>
  <c r="C384" i="11"/>
  <c r="C384" i="21"/>
  <c r="D384" i="11"/>
  <c r="D384" i="21"/>
  <c r="G384" i="11"/>
  <c r="G384" i="21"/>
  <c r="H384" i="11"/>
  <c r="H384" i="21"/>
  <c r="J384" i="11"/>
  <c r="J384" i="21"/>
  <c r="L384" i="11"/>
  <c r="L384" i="21"/>
  <c r="N384" i="11"/>
  <c r="N384" i="21"/>
  <c r="P384" i="11"/>
  <c r="P384" i="21"/>
  <c r="B385" i="11"/>
  <c r="B385" i="21"/>
  <c r="C385" i="11"/>
  <c r="C385" i="21"/>
  <c r="D385" i="11"/>
  <c r="D385" i="21"/>
  <c r="G385" i="11"/>
  <c r="G385" i="21"/>
  <c r="H385" i="11"/>
  <c r="H385" i="21"/>
  <c r="J385" i="11"/>
  <c r="J385" i="21"/>
  <c r="L385" i="11"/>
  <c r="L385" i="21"/>
  <c r="N385" i="11"/>
  <c r="N385" i="21"/>
  <c r="P385" i="11"/>
  <c r="P385" i="21"/>
  <c r="B386" i="11"/>
  <c r="B386" i="21"/>
  <c r="C386" i="11"/>
  <c r="C386" i="21"/>
  <c r="D386" i="11"/>
  <c r="D386" i="21"/>
  <c r="G386" i="11"/>
  <c r="G386" i="21"/>
  <c r="H386" i="11"/>
  <c r="H386" i="21"/>
  <c r="J386" i="11"/>
  <c r="J386" i="21"/>
  <c r="L386" i="11"/>
  <c r="L386" i="21"/>
  <c r="N386" i="11"/>
  <c r="N386" i="21"/>
  <c r="P386" i="11"/>
  <c r="P386" i="21"/>
  <c r="B387" i="11"/>
  <c r="B387" i="21"/>
  <c r="C387" i="11"/>
  <c r="C387" i="21"/>
  <c r="D387" i="11"/>
  <c r="D387" i="21"/>
  <c r="G387" i="11"/>
  <c r="G387" i="21"/>
  <c r="H387" i="11"/>
  <c r="H387" i="21"/>
  <c r="J387" i="11"/>
  <c r="J387" i="21"/>
  <c r="L387" i="11"/>
  <c r="L387" i="21"/>
  <c r="P387" i="11"/>
  <c r="P387" i="21"/>
  <c r="B388" i="11"/>
  <c r="B388" i="21"/>
  <c r="C388" i="11"/>
  <c r="C388" i="21"/>
  <c r="D388" i="11"/>
  <c r="D388" i="21"/>
  <c r="G388" i="11"/>
  <c r="G388" i="21"/>
  <c r="H388" i="11"/>
  <c r="H388" i="21"/>
  <c r="P388" i="11"/>
  <c r="P388" i="21"/>
  <c r="B389" i="11"/>
  <c r="B389" i="21"/>
  <c r="C389" i="11"/>
  <c r="C389" i="21"/>
  <c r="D389" i="11"/>
  <c r="D389" i="21"/>
  <c r="H389" i="11"/>
  <c r="H389" i="21"/>
  <c r="P389" i="21"/>
  <c r="C8" i="11"/>
  <c r="C8" i="21"/>
  <c r="D8" i="11"/>
  <c r="D8" i="21"/>
  <c r="H8" i="11"/>
  <c r="H8" i="21"/>
  <c r="B9" i="11"/>
  <c r="B9" i="21"/>
  <c r="C9" i="11"/>
  <c r="C9" i="21"/>
  <c r="D9" i="11"/>
  <c r="D9" i="21"/>
  <c r="F9" i="11"/>
  <c r="F9" i="21"/>
  <c r="G9" i="11"/>
  <c r="G9" i="21"/>
  <c r="H9" i="11"/>
  <c r="H9" i="21"/>
  <c r="H7" i="11"/>
  <c r="H7" i="21"/>
  <c r="C7" i="11"/>
  <c r="C7" i="21"/>
  <c r="D7" i="11"/>
  <c r="D7" i="21"/>
  <c r="P9" i="11"/>
  <c r="N9" i="11"/>
  <c r="M9" i="11"/>
  <c r="M9" i="21"/>
  <c r="L9" i="11"/>
  <c r="J9" i="11"/>
  <c r="H6" i="11"/>
  <c r="H397" i="11"/>
  <c r="G7" i="11"/>
  <c r="G7" i="21"/>
  <c r="F7" i="11"/>
  <c r="D6" i="11"/>
  <c r="C6" i="11"/>
  <c r="B7" i="11"/>
  <c r="P385" i="31"/>
  <c r="P386" i="31"/>
  <c r="P387" i="31"/>
  <c r="P388" i="31"/>
  <c r="M386" i="31"/>
  <c r="M387" i="31"/>
  <c r="L385" i="31"/>
  <c r="L386" i="31"/>
  <c r="L387" i="31"/>
  <c r="J385" i="31"/>
  <c r="J386" i="31"/>
  <c r="J387" i="31"/>
  <c r="J10" i="31"/>
  <c r="L10" i="31"/>
  <c r="M10" i="31"/>
  <c r="N10" i="31"/>
  <c r="P10" i="31"/>
  <c r="J11" i="31"/>
  <c r="L11" i="31"/>
  <c r="M11" i="31"/>
  <c r="N11" i="31"/>
  <c r="P11" i="31"/>
  <c r="J12" i="31"/>
  <c r="L12" i="31"/>
  <c r="M12" i="31"/>
  <c r="N12" i="31"/>
  <c r="P12" i="31"/>
  <c r="J13" i="31"/>
  <c r="L13" i="31"/>
  <c r="M13" i="31"/>
  <c r="N13" i="31"/>
  <c r="P13" i="31"/>
  <c r="J14" i="31"/>
  <c r="L14" i="31"/>
  <c r="M14" i="31"/>
  <c r="N14" i="31"/>
  <c r="P14" i="31"/>
  <c r="J15" i="31"/>
  <c r="L15" i="31"/>
  <c r="M15" i="31"/>
  <c r="N15" i="31"/>
  <c r="P15" i="31"/>
  <c r="J16" i="31"/>
  <c r="L16" i="31"/>
  <c r="M16" i="31"/>
  <c r="N16" i="31"/>
  <c r="P16" i="31"/>
  <c r="J17" i="31"/>
  <c r="L17" i="31"/>
  <c r="M17" i="31"/>
  <c r="N17" i="31"/>
  <c r="P17" i="31"/>
  <c r="J18" i="31"/>
  <c r="L18" i="31"/>
  <c r="M18" i="31"/>
  <c r="N18" i="31"/>
  <c r="P18" i="31"/>
  <c r="J19" i="31"/>
  <c r="L19" i="31"/>
  <c r="M19" i="31"/>
  <c r="N19" i="31"/>
  <c r="P19" i="31"/>
  <c r="J20" i="31"/>
  <c r="L20" i="31"/>
  <c r="M20" i="31"/>
  <c r="N20" i="31"/>
  <c r="P20" i="31"/>
  <c r="J21" i="31"/>
  <c r="L21" i="31"/>
  <c r="M21" i="31"/>
  <c r="N21" i="31"/>
  <c r="P21" i="31"/>
  <c r="J22" i="31"/>
  <c r="L22" i="31"/>
  <c r="M22" i="31"/>
  <c r="N22" i="31"/>
  <c r="P22" i="31"/>
  <c r="J23" i="31"/>
  <c r="L23" i="31"/>
  <c r="M23" i="31"/>
  <c r="N23" i="31"/>
  <c r="P23" i="31"/>
  <c r="J24" i="31"/>
  <c r="L24" i="31"/>
  <c r="M24" i="31"/>
  <c r="N24" i="31"/>
  <c r="P24" i="31"/>
  <c r="J25" i="31"/>
  <c r="L25" i="31"/>
  <c r="M25" i="31"/>
  <c r="N25" i="31"/>
  <c r="P25" i="31"/>
  <c r="J26" i="31"/>
  <c r="L26" i="31"/>
  <c r="M26" i="31"/>
  <c r="N26" i="31"/>
  <c r="P26" i="31"/>
  <c r="J27" i="31"/>
  <c r="L27" i="31"/>
  <c r="M27" i="31"/>
  <c r="N27" i="31"/>
  <c r="P27" i="31"/>
  <c r="J28" i="31"/>
  <c r="L28" i="31"/>
  <c r="M28" i="31"/>
  <c r="N28" i="31"/>
  <c r="P28" i="31"/>
  <c r="J29" i="31"/>
  <c r="L29" i="31"/>
  <c r="M29" i="31"/>
  <c r="P29" i="31"/>
  <c r="J30" i="31"/>
  <c r="L30" i="31"/>
  <c r="M30" i="31"/>
  <c r="N30" i="31"/>
  <c r="P30" i="31"/>
  <c r="J31" i="31"/>
  <c r="L31" i="31"/>
  <c r="M31" i="31"/>
  <c r="N31" i="31"/>
  <c r="P31" i="31"/>
  <c r="J32" i="31"/>
  <c r="L32" i="31"/>
  <c r="M32" i="31"/>
  <c r="N32" i="31"/>
  <c r="P32" i="31"/>
  <c r="J33" i="31"/>
  <c r="L33" i="31"/>
  <c r="M33" i="31"/>
  <c r="N33" i="31"/>
  <c r="P33" i="31"/>
  <c r="J34" i="31"/>
  <c r="L34" i="31"/>
  <c r="M34" i="31"/>
  <c r="N34" i="31"/>
  <c r="P34" i="31"/>
  <c r="J35" i="31"/>
  <c r="L35" i="31"/>
  <c r="M35" i="31"/>
  <c r="N35" i="31"/>
  <c r="P35" i="31"/>
  <c r="J36" i="31"/>
  <c r="L36" i="31"/>
  <c r="M36" i="31"/>
  <c r="N36" i="31"/>
  <c r="P36" i="31"/>
  <c r="J37" i="31"/>
  <c r="L37" i="31"/>
  <c r="M37" i="31"/>
  <c r="N37" i="31"/>
  <c r="P37" i="31"/>
  <c r="J38" i="31"/>
  <c r="L38" i="31"/>
  <c r="M38" i="31"/>
  <c r="N38" i="31"/>
  <c r="P38" i="31"/>
  <c r="J39" i="31"/>
  <c r="L39" i="31"/>
  <c r="M39" i="31"/>
  <c r="N39" i="31"/>
  <c r="P39" i="31"/>
  <c r="J40" i="31"/>
  <c r="L40" i="31"/>
  <c r="M40" i="31"/>
  <c r="N40" i="31"/>
  <c r="P40" i="31"/>
  <c r="J41" i="31"/>
  <c r="L41" i="31"/>
  <c r="M41" i="31"/>
  <c r="N41" i="31"/>
  <c r="P41" i="31"/>
  <c r="J42" i="31"/>
  <c r="L42" i="31"/>
  <c r="M42" i="31"/>
  <c r="N42" i="31"/>
  <c r="P42" i="31"/>
  <c r="J43" i="31"/>
  <c r="L43" i="31"/>
  <c r="M43" i="31"/>
  <c r="N43" i="31"/>
  <c r="P43" i="31"/>
  <c r="J44" i="31"/>
  <c r="L44" i="31"/>
  <c r="M44" i="31"/>
  <c r="N44" i="31"/>
  <c r="P44" i="31"/>
  <c r="J45" i="31"/>
  <c r="L45" i="31"/>
  <c r="M45" i="31"/>
  <c r="P45" i="31"/>
  <c r="J46" i="31"/>
  <c r="L46" i="31"/>
  <c r="M46" i="31"/>
  <c r="N46" i="31"/>
  <c r="P46" i="31"/>
  <c r="J47" i="31"/>
  <c r="L47" i="31"/>
  <c r="M47" i="31"/>
  <c r="N47" i="31"/>
  <c r="P47" i="31"/>
  <c r="J48" i="31"/>
  <c r="L48" i="31"/>
  <c r="M48" i="31"/>
  <c r="N48" i="31"/>
  <c r="P48" i="31"/>
  <c r="J49" i="31"/>
  <c r="L49" i="31"/>
  <c r="M49" i="31"/>
  <c r="P49" i="31"/>
  <c r="J50" i="31"/>
  <c r="L50" i="31"/>
  <c r="M50" i="31"/>
  <c r="N50" i="31"/>
  <c r="P50" i="31"/>
  <c r="J51" i="31"/>
  <c r="L51" i="31"/>
  <c r="M51" i="31"/>
  <c r="N51" i="31"/>
  <c r="P51" i="31"/>
  <c r="J52" i="31"/>
  <c r="L52" i="31"/>
  <c r="M52" i="31"/>
  <c r="N52" i="31"/>
  <c r="P52" i="31"/>
  <c r="J53" i="31"/>
  <c r="L53" i="31"/>
  <c r="M53" i="31"/>
  <c r="N53" i="31"/>
  <c r="P53" i="31"/>
  <c r="J54" i="31"/>
  <c r="L54" i="31"/>
  <c r="M54" i="31"/>
  <c r="N54" i="31"/>
  <c r="P54" i="31"/>
  <c r="J55" i="31"/>
  <c r="L55" i="31"/>
  <c r="M55" i="31"/>
  <c r="N55" i="31"/>
  <c r="P55" i="31"/>
  <c r="J56" i="31"/>
  <c r="L56" i="31"/>
  <c r="M56" i="31"/>
  <c r="N56" i="31"/>
  <c r="P56" i="31"/>
  <c r="J57" i="31"/>
  <c r="L57" i="31"/>
  <c r="M57" i="31"/>
  <c r="N57" i="31"/>
  <c r="P57" i="31"/>
  <c r="J58" i="31"/>
  <c r="L58" i="31"/>
  <c r="M58" i="31"/>
  <c r="N58" i="31"/>
  <c r="P58" i="31"/>
  <c r="J59" i="31"/>
  <c r="L59" i="31"/>
  <c r="N59" i="31"/>
  <c r="P59" i="31"/>
  <c r="J60" i="31"/>
  <c r="L60" i="31"/>
  <c r="M60" i="31"/>
  <c r="N60" i="31"/>
  <c r="P60" i="31"/>
  <c r="J61" i="31"/>
  <c r="L61" i="31"/>
  <c r="M61" i="31"/>
  <c r="N61" i="31"/>
  <c r="P61" i="31"/>
  <c r="J62" i="31"/>
  <c r="L62" i="31"/>
  <c r="M62" i="31"/>
  <c r="N62" i="31"/>
  <c r="P62" i="31"/>
  <c r="J63" i="31"/>
  <c r="L63" i="31"/>
  <c r="M63" i="31"/>
  <c r="N63" i="31"/>
  <c r="P63" i="31"/>
  <c r="L64" i="31"/>
  <c r="M64" i="31"/>
  <c r="N64" i="31"/>
  <c r="P64" i="31"/>
  <c r="J65" i="31"/>
  <c r="L65" i="31"/>
  <c r="M65" i="31"/>
  <c r="P65" i="31"/>
  <c r="J66" i="31"/>
  <c r="L66" i="31"/>
  <c r="M66" i="31"/>
  <c r="N66" i="31"/>
  <c r="P66" i="31"/>
  <c r="J67" i="31"/>
  <c r="L67" i="31"/>
  <c r="M67" i="31"/>
  <c r="N67" i="31"/>
  <c r="P67" i="31"/>
  <c r="J68" i="31"/>
  <c r="L68" i="31"/>
  <c r="M68" i="31"/>
  <c r="N68" i="31"/>
  <c r="P68" i="31"/>
  <c r="J69" i="31"/>
  <c r="L69" i="31"/>
  <c r="M69" i="31"/>
  <c r="P69" i="31"/>
  <c r="L70" i="31"/>
  <c r="M70" i="31"/>
  <c r="N70" i="31"/>
  <c r="P70" i="31"/>
  <c r="J71" i="31"/>
  <c r="L71" i="31"/>
  <c r="M71" i="31"/>
  <c r="N71" i="31"/>
  <c r="P71" i="31"/>
  <c r="J72" i="31"/>
  <c r="L72" i="31"/>
  <c r="M72" i="31"/>
  <c r="N72" i="31"/>
  <c r="P72" i="31"/>
  <c r="J73" i="31"/>
  <c r="L73" i="31"/>
  <c r="M73" i="31"/>
  <c r="N73" i="31"/>
  <c r="P73" i="31"/>
  <c r="J74" i="31"/>
  <c r="L74" i="31"/>
  <c r="M74" i="31"/>
  <c r="N74" i="31"/>
  <c r="P74" i="31"/>
  <c r="J75" i="31"/>
  <c r="L75" i="31"/>
  <c r="M75" i="31"/>
  <c r="N75" i="31"/>
  <c r="P75" i="31"/>
  <c r="J76" i="31"/>
  <c r="L76" i="31"/>
  <c r="M76" i="31"/>
  <c r="N76" i="31"/>
  <c r="P76" i="31"/>
  <c r="J77" i="31"/>
  <c r="L77" i="31"/>
  <c r="M77" i="31"/>
  <c r="N77" i="31"/>
  <c r="P77" i="31"/>
  <c r="J78" i="31"/>
  <c r="L78" i="31"/>
  <c r="M78" i="31"/>
  <c r="N78" i="31"/>
  <c r="P78" i="31"/>
  <c r="J79" i="31"/>
  <c r="L79" i="31"/>
  <c r="M79" i="31"/>
  <c r="N79" i="31"/>
  <c r="P79" i="31"/>
  <c r="J80" i="31"/>
  <c r="L80" i="31"/>
  <c r="M80" i="31"/>
  <c r="N80" i="31"/>
  <c r="P80" i="31"/>
  <c r="J81" i="31"/>
  <c r="L81" i="31"/>
  <c r="M81" i="31"/>
  <c r="N81" i="31"/>
  <c r="P81" i="31"/>
  <c r="L82" i="31"/>
  <c r="M82" i="31"/>
  <c r="N82" i="31"/>
  <c r="P82" i="31"/>
  <c r="J83" i="31"/>
  <c r="L83" i="31"/>
  <c r="M83" i="31"/>
  <c r="N83" i="31"/>
  <c r="P83" i="31"/>
  <c r="J84" i="31"/>
  <c r="L84" i="31"/>
  <c r="M84" i="31"/>
  <c r="N84" i="31"/>
  <c r="P84" i="31"/>
  <c r="J85" i="31"/>
  <c r="L85" i="31"/>
  <c r="M85" i="31"/>
  <c r="P85" i="31"/>
  <c r="J86" i="31"/>
  <c r="L86" i="31"/>
  <c r="M86" i="31"/>
  <c r="N86" i="31"/>
  <c r="P86" i="31"/>
  <c r="J87" i="31"/>
  <c r="L87" i="31"/>
  <c r="M87" i="31"/>
  <c r="N87" i="31"/>
  <c r="P87" i="31"/>
  <c r="L88" i="31"/>
  <c r="M88" i="31"/>
  <c r="N88" i="31"/>
  <c r="P88" i="31"/>
  <c r="J89" i="31"/>
  <c r="L89" i="31"/>
  <c r="P89" i="31"/>
  <c r="J90" i="31"/>
  <c r="L90" i="31"/>
  <c r="M90" i="31"/>
  <c r="N90" i="31"/>
  <c r="P90" i="31"/>
  <c r="J91" i="31"/>
  <c r="L91" i="31"/>
  <c r="M91" i="31"/>
  <c r="N91" i="31"/>
  <c r="P91" i="31"/>
  <c r="J92" i="31"/>
  <c r="L92" i="31"/>
  <c r="M92" i="31"/>
  <c r="N92" i="31"/>
  <c r="P92" i="31"/>
  <c r="J93" i="31"/>
  <c r="L93" i="31"/>
  <c r="M93" i="31"/>
  <c r="N93" i="31"/>
  <c r="P93" i="31"/>
  <c r="J94" i="31"/>
  <c r="L94" i="31"/>
  <c r="M94" i="31"/>
  <c r="N94" i="31"/>
  <c r="P94" i="31"/>
  <c r="J95" i="31"/>
  <c r="L95" i="31"/>
  <c r="M95" i="31"/>
  <c r="N95" i="31"/>
  <c r="P95" i="31"/>
  <c r="L96" i="31"/>
  <c r="M96" i="31"/>
  <c r="N96" i="31"/>
  <c r="P96" i="31"/>
  <c r="J97" i="31"/>
  <c r="L97" i="31"/>
  <c r="M97" i="31"/>
  <c r="N97" i="31"/>
  <c r="P97" i="31"/>
  <c r="J98" i="31"/>
  <c r="L98" i="31"/>
  <c r="M98" i="31"/>
  <c r="N98" i="31"/>
  <c r="P98" i="31"/>
  <c r="J99" i="31"/>
  <c r="L99" i="31"/>
  <c r="M99" i="31"/>
  <c r="N99" i="31"/>
  <c r="P99" i="31"/>
  <c r="J100" i="31"/>
  <c r="L100" i="31"/>
  <c r="M100" i="31"/>
  <c r="N100" i="31"/>
  <c r="P100" i="31"/>
  <c r="J101" i="31"/>
  <c r="L101" i="31"/>
  <c r="M101" i="31"/>
  <c r="N101" i="31"/>
  <c r="P101" i="31"/>
  <c r="J102" i="31"/>
  <c r="L102" i="31"/>
  <c r="M102" i="31"/>
  <c r="N102" i="31"/>
  <c r="P102" i="31"/>
  <c r="J103" i="31"/>
  <c r="L103" i="31"/>
  <c r="M103" i="31"/>
  <c r="N103" i="31"/>
  <c r="P103" i="31"/>
  <c r="J104" i="31"/>
  <c r="L104" i="31"/>
  <c r="M104" i="31"/>
  <c r="N104" i="31"/>
  <c r="P104" i="31"/>
  <c r="J105" i="31"/>
  <c r="L105" i="31"/>
  <c r="M105" i="31"/>
  <c r="P105" i="31"/>
  <c r="J106" i="31"/>
  <c r="L106" i="31"/>
  <c r="M106" i="31"/>
  <c r="N106" i="31"/>
  <c r="P106" i="31"/>
  <c r="J107" i="31"/>
  <c r="L107" i="31"/>
  <c r="M107" i="31"/>
  <c r="N107" i="31"/>
  <c r="P107" i="31"/>
  <c r="J108" i="31"/>
  <c r="L108" i="31"/>
  <c r="M108" i="31"/>
  <c r="N108" i="31"/>
  <c r="P108" i="31"/>
  <c r="J109" i="31"/>
  <c r="L109" i="31"/>
  <c r="M109" i="31"/>
  <c r="P109" i="31"/>
  <c r="J110" i="31"/>
  <c r="L110" i="31"/>
  <c r="M110" i="31"/>
  <c r="N110" i="31"/>
  <c r="P110" i="31"/>
  <c r="J111" i="31"/>
  <c r="L111" i="31"/>
  <c r="M111" i="31"/>
  <c r="N111" i="31"/>
  <c r="P111" i="31"/>
  <c r="J112" i="31"/>
  <c r="L112" i="31"/>
  <c r="M112" i="31"/>
  <c r="N112" i="31"/>
  <c r="P112" i="31"/>
  <c r="J113" i="31"/>
  <c r="L113" i="31"/>
  <c r="M113" i="31"/>
  <c r="N113" i="31"/>
  <c r="P113" i="31"/>
  <c r="J114" i="31"/>
  <c r="L114" i="31"/>
  <c r="M114" i="31"/>
  <c r="N114" i="31"/>
  <c r="P114" i="31"/>
  <c r="J115" i="31"/>
  <c r="L115" i="31"/>
  <c r="M115" i="31"/>
  <c r="N115" i="31"/>
  <c r="P115" i="31"/>
  <c r="J116" i="31"/>
  <c r="L116" i="31"/>
  <c r="M116" i="31"/>
  <c r="N116" i="31"/>
  <c r="P116" i="31"/>
  <c r="J117" i="31"/>
  <c r="M117" i="31"/>
  <c r="N117" i="31"/>
  <c r="P117" i="31"/>
  <c r="J118" i="31"/>
  <c r="M118" i="31"/>
  <c r="N118" i="31"/>
  <c r="P118" i="31"/>
  <c r="J119" i="31"/>
  <c r="L119" i="31"/>
  <c r="M119" i="31"/>
  <c r="N119" i="31"/>
  <c r="P119" i="31"/>
  <c r="J120" i="31"/>
  <c r="L120" i="31"/>
  <c r="M120" i="31"/>
  <c r="N120" i="31"/>
  <c r="P120" i="31"/>
  <c r="J121" i="31"/>
  <c r="L121" i="31"/>
  <c r="M121" i="31"/>
  <c r="N121" i="31"/>
  <c r="P121" i="31"/>
  <c r="J122" i="31"/>
  <c r="L122" i="31"/>
  <c r="M122" i="31"/>
  <c r="N122" i="31"/>
  <c r="P122" i="31"/>
  <c r="L123" i="31"/>
  <c r="M123" i="31"/>
  <c r="N123" i="31"/>
  <c r="P123" i="31"/>
  <c r="J124" i="31"/>
  <c r="L124" i="31"/>
  <c r="M124" i="31"/>
  <c r="N124" i="31"/>
  <c r="P124" i="31"/>
  <c r="J125" i="31"/>
  <c r="L125" i="31"/>
  <c r="M125" i="31"/>
  <c r="P125" i="31"/>
  <c r="J126" i="31"/>
  <c r="L126" i="31"/>
  <c r="M126" i="31"/>
  <c r="N126" i="31"/>
  <c r="P126" i="31"/>
  <c r="J127" i="31"/>
  <c r="L127" i="31"/>
  <c r="M127" i="31"/>
  <c r="N127" i="31"/>
  <c r="P127" i="31"/>
  <c r="J128" i="31"/>
  <c r="L128" i="31"/>
  <c r="M128" i="31"/>
  <c r="N128" i="31"/>
  <c r="P128" i="31"/>
  <c r="J129" i="31"/>
  <c r="L129" i="31"/>
  <c r="M129" i="31"/>
  <c r="P129" i="31"/>
  <c r="J130" i="31"/>
  <c r="L130" i="31"/>
  <c r="M130" i="31"/>
  <c r="N130" i="31"/>
  <c r="P130" i="31"/>
  <c r="J131" i="31"/>
  <c r="L131" i="31"/>
  <c r="M131" i="31"/>
  <c r="N131" i="31"/>
  <c r="P131" i="31"/>
  <c r="J132" i="31"/>
  <c r="L132" i="31"/>
  <c r="M132" i="31"/>
  <c r="N132" i="31"/>
  <c r="P132" i="31"/>
  <c r="J133" i="31"/>
  <c r="L133" i="31"/>
  <c r="M133" i="31"/>
  <c r="N133" i="31"/>
  <c r="P133" i="31"/>
  <c r="J134" i="31"/>
  <c r="L134" i="31"/>
  <c r="M134" i="31"/>
  <c r="N134" i="31"/>
  <c r="P134" i="31"/>
  <c r="J135" i="31"/>
  <c r="L135" i="31"/>
  <c r="M135" i="31"/>
  <c r="N135" i="31"/>
  <c r="P135" i="31"/>
  <c r="J136" i="31"/>
  <c r="L136" i="31"/>
  <c r="M136" i="31"/>
  <c r="N136" i="31"/>
  <c r="P136" i="31"/>
  <c r="J137" i="31"/>
  <c r="L137" i="31"/>
  <c r="M137" i="31"/>
  <c r="N137" i="31"/>
  <c r="P137" i="31"/>
  <c r="J138" i="31"/>
  <c r="L138" i="31"/>
  <c r="M138" i="31"/>
  <c r="N138" i="31"/>
  <c r="P138" i="31"/>
  <c r="J139" i="31"/>
  <c r="M139" i="31"/>
  <c r="N139" i="31"/>
  <c r="P139" i="31"/>
  <c r="J140" i="31"/>
  <c r="M140" i="31"/>
  <c r="N140" i="31"/>
  <c r="P140" i="31"/>
  <c r="J141" i="31"/>
  <c r="L141" i="31"/>
  <c r="M141" i="31"/>
  <c r="N141" i="31"/>
  <c r="P141" i="31"/>
  <c r="J142" i="31"/>
  <c r="L142" i="31"/>
  <c r="M142" i="31"/>
  <c r="N142" i="31"/>
  <c r="P142" i="31"/>
  <c r="J143" i="31"/>
  <c r="L143" i="31"/>
  <c r="M143" i="31"/>
  <c r="N143" i="31"/>
  <c r="P143" i="31"/>
  <c r="J144" i="31"/>
  <c r="L144" i="31"/>
  <c r="M144" i="31"/>
  <c r="N144" i="31"/>
  <c r="P144" i="31"/>
  <c r="J145" i="31"/>
  <c r="L145" i="31"/>
  <c r="M145" i="31"/>
  <c r="P145" i="31"/>
  <c r="J146" i="31"/>
  <c r="L146" i="31"/>
  <c r="M146" i="31"/>
  <c r="N146" i="31"/>
  <c r="P146" i="31"/>
  <c r="J147" i="31"/>
  <c r="L147" i="31"/>
  <c r="M147" i="31"/>
  <c r="N147" i="31"/>
  <c r="P147" i="31"/>
  <c r="J148" i="31"/>
  <c r="L148" i="31"/>
  <c r="M148" i="31"/>
  <c r="N148" i="31"/>
  <c r="P148" i="31"/>
  <c r="J149" i="31"/>
  <c r="L149" i="31"/>
  <c r="M149" i="31"/>
  <c r="P149" i="31"/>
  <c r="J150" i="31"/>
  <c r="L150" i="31"/>
  <c r="M150" i="31"/>
  <c r="N150" i="31"/>
  <c r="P150" i="31"/>
  <c r="J151" i="31"/>
  <c r="L151" i="31"/>
  <c r="M151" i="31"/>
  <c r="N151" i="31"/>
  <c r="P151" i="31"/>
  <c r="J152" i="31"/>
  <c r="L152" i="31"/>
  <c r="M152" i="31"/>
  <c r="N152" i="31"/>
  <c r="P152" i="31"/>
  <c r="J153" i="31"/>
  <c r="M153" i="31"/>
  <c r="N153" i="31"/>
  <c r="P153" i="31"/>
  <c r="J154" i="31"/>
  <c r="L154" i="31"/>
  <c r="M154" i="31"/>
  <c r="N154" i="31"/>
  <c r="P154" i="31"/>
  <c r="J155" i="31"/>
  <c r="L155" i="31"/>
  <c r="M155" i="31"/>
  <c r="N155" i="31"/>
  <c r="J156" i="31"/>
  <c r="L156" i="31"/>
  <c r="M156" i="31"/>
  <c r="N156" i="31"/>
  <c r="P156" i="31"/>
  <c r="J157" i="31"/>
  <c r="L157" i="31"/>
  <c r="M157" i="31"/>
  <c r="N157" i="31"/>
  <c r="P157" i="31"/>
  <c r="J158" i="31"/>
  <c r="L158" i="31"/>
  <c r="M158" i="31"/>
  <c r="N158" i="31"/>
  <c r="P158" i="31"/>
  <c r="J159" i="31"/>
  <c r="L159" i="31"/>
  <c r="M159" i="31"/>
  <c r="N159" i="31"/>
  <c r="P159" i="31"/>
  <c r="J160" i="31"/>
  <c r="L160" i="31"/>
  <c r="M160" i="31"/>
  <c r="N160" i="31"/>
  <c r="P160" i="31"/>
  <c r="J161" i="31"/>
  <c r="L161" i="31"/>
  <c r="M161" i="31"/>
  <c r="N161" i="31"/>
  <c r="P161" i="31"/>
  <c r="J162" i="31"/>
  <c r="L162" i="31"/>
  <c r="M162" i="31"/>
  <c r="N162" i="31"/>
  <c r="P162" i="31"/>
  <c r="J163" i="31"/>
  <c r="L163" i="31"/>
  <c r="M163" i="31"/>
  <c r="N163" i="31"/>
  <c r="P163" i="31"/>
  <c r="J164" i="31"/>
  <c r="L164" i="31"/>
  <c r="M164" i="31"/>
  <c r="N164" i="31"/>
  <c r="P164" i="31"/>
  <c r="J165" i="31"/>
  <c r="L165" i="31"/>
  <c r="M165" i="31"/>
  <c r="P165" i="31"/>
  <c r="J166" i="31"/>
  <c r="L166" i="31"/>
  <c r="M166" i="31"/>
  <c r="N166" i="31"/>
  <c r="P166" i="31"/>
  <c r="J167" i="31"/>
  <c r="L167" i="31"/>
  <c r="M167" i="31"/>
  <c r="N167" i="31"/>
  <c r="P167" i="31"/>
  <c r="J168" i="31"/>
  <c r="L168" i="31"/>
  <c r="M168" i="31"/>
  <c r="N168" i="31"/>
  <c r="P168" i="31"/>
  <c r="J169" i="31"/>
  <c r="L169" i="31"/>
  <c r="M169" i="31"/>
  <c r="P169" i="31"/>
  <c r="J170" i="31"/>
  <c r="L170" i="31"/>
  <c r="M170" i="31"/>
  <c r="N170" i="31"/>
  <c r="P170" i="31"/>
  <c r="J171" i="31"/>
  <c r="L171" i="31"/>
  <c r="M171" i="31"/>
  <c r="N171" i="31"/>
  <c r="P171" i="31"/>
  <c r="J172" i="31"/>
  <c r="L172" i="31"/>
  <c r="M172" i="31"/>
  <c r="N172" i="31"/>
  <c r="P172" i="31"/>
  <c r="J173" i="31"/>
  <c r="L173" i="31"/>
  <c r="M173" i="31"/>
  <c r="N173" i="31"/>
  <c r="P173" i="31"/>
  <c r="J174" i="31"/>
  <c r="L174" i="31"/>
  <c r="M174" i="31"/>
  <c r="N174" i="31"/>
  <c r="P174" i="31"/>
  <c r="J175" i="31"/>
  <c r="L175" i="31"/>
  <c r="M175" i="31"/>
  <c r="N175" i="31"/>
  <c r="P175" i="31"/>
  <c r="J176" i="31"/>
  <c r="L176" i="31"/>
  <c r="M176" i="31"/>
  <c r="N176" i="31"/>
  <c r="P176" i="31"/>
  <c r="J177" i="31"/>
  <c r="L177" i="31"/>
  <c r="M177" i="31"/>
  <c r="N177" i="31"/>
  <c r="P177" i="31"/>
  <c r="J178" i="31"/>
  <c r="L178" i="31"/>
  <c r="M178" i="31"/>
  <c r="N178" i="31"/>
  <c r="P178" i="31"/>
  <c r="J179" i="31"/>
  <c r="L179" i="31"/>
  <c r="M179" i="31"/>
  <c r="N179" i="31"/>
  <c r="P179" i="31"/>
  <c r="J180" i="31"/>
  <c r="L180" i="31"/>
  <c r="M180" i="31"/>
  <c r="N180" i="31"/>
  <c r="P180" i="31"/>
  <c r="J181" i="31"/>
  <c r="L181" i="31"/>
  <c r="M181" i="31"/>
  <c r="N181" i="31"/>
  <c r="P181" i="31"/>
  <c r="J182" i="31"/>
  <c r="L182" i="31"/>
  <c r="M182" i="31"/>
  <c r="N182" i="31"/>
  <c r="P182" i="31"/>
  <c r="J183" i="31"/>
  <c r="L183" i="31"/>
  <c r="M183" i="31"/>
  <c r="N183" i="31"/>
  <c r="P183" i="31"/>
  <c r="J184" i="31"/>
  <c r="L184" i="31"/>
  <c r="M184" i="31"/>
  <c r="N184" i="31"/>
  <c r="P184" i="31"/>
  <c r="J185" i="31"/>
  <c r="L185" i="31"/>
  <c r="M185" i="31"/>
  <c r="P185" i="31"/>
  <c r="J186" i="31"/>
  <c r="L186" i="31"/>
  <c r="M186" i="31"/>
  <c r="N186" i="31"/>
  <c r="P186" i="31"/>
  <c r="J187" i="31"/>
  <c r="L187" i="31"/>
  <c r="M187" i="31"/>
  <c r="N187" i="31"/>
  <c r="P187" i="31"/>
  <c r="J188" i="31"/>
  <c r="L188" i="31"/>
  <c r="M188" i="31"/>
  <c r="N188" i="31"/>
  <c r="P188" i="31"/>
  <c r="J189" i="31"/>
  <c r="L189" i="31"/>
  <c r="M189" i="31"/>
  <c r="P189" i="31"/>
  <c r="J190" i="31"/>
  <c r="M190" i="31"/>
  <c r="N190" i="31"/>
  <c r="P190" i="31"/>
  <c r="J191" i="31"/>
  <c r="L191" i="31"/>
  <c r="M191" i="31"/>
  <c r="N191" i="31"/>
  <c r="J192" i="31"/>
  <c r="L192" i="31"/>
  <c r="M192" i="31"/>
  <c r="N192" i="31"/>
  <c r="P192" i="31"/>
  <c r="J193" i="31"/>
  <c r="L193" i="31"/>
  <c r="M193" i="31"/>
  <c r="N193" i="31"/>
  <c r="P193" i="31"/>
  <c r="J194" i="31"/>
  <c r="L194" i="31"/>
  <c r="M194" i="31"/>
  <c r="N194" i="31"/>
  <c r="P194" i="31"/>
  <c r="J195" i="31"/>
  <c r="L195" i="31"/>
  <c r="M195" i="31"/>
  <c r="N195" i="31"/>
  <c r="P195" i="31"/>
  <c r="J196" i="31"/>
  <c r="L196" i="31"/>
  <c r="M196" i="31"/>
  <c r="N196" i="31"/>
  <c r="P196" i="31"/>
  <c r="J197" i="31"/>
  <c r="L197" i="31"/>
  <c r="M197" i="31"/>
  <c r="N197" i="31"/>
  <c r="P197" i="31"/>
  <c r="J198" i="31"/>
  <c r="L198" i="31"/>
  <c r="M198" i="31"/>
  <c r="N198" i="31"/>
  <c r="P198" i="31"/>
  <c r="J199" i="31"/>
  <c r="L199" i="31"/>
  <c r="M199" i="31"/>
  <c r="N199" i="31"/>
  <c r="P199" i="31"/>
  <c r="J200" i="31"/>
  <c r="L200" i="31"/>
  <c r="M200" i="31"/>
  <c r="N200" i="31"/>
  <c r="P200" i="31"/>
  <c r="J201" i="31"/>
  <c r="L201" i="31"/>
  <c r="M201" i="31"/>
  <c r="N201" i="31"/>
  <c r="P201" i="31"/>
  <c r="J202" i="31"/>
  <c r="L202" i="31"/>
  <c r="M202" i="31"/>
  <c r="N202" i="31"/>
  <c r="P202" i="31"/>
  <c r="J203" i="31"/>
  <c r="L203" i="31"/>
  <c r="M203" i="31"/>
  <c r="N203" i="31"/>
  <c r="P203" i="31"/>
  <c r="J204" i="31"/>
  <c r="L204" i="31"/>
  <c r="M204" i="31"/>
  <c r="N204" i="31"/>
  <c r="P204" i="31"/>
  <c r="J205" i="31"/>
  <c r="L205" i="31"/>
  <c r="M205" i="31"/>
  <c r="P205" i="31"/>
  <c r="J206" i="31"/>
  <c r="L206" i="31"/>
  <c r="M206" i="31"/>
  <c r="N206" i="31"/>
  <c r="P206" i="31"/>
  <c r="J207" i="31"/>
  <c r="L207" i="31"/>
  <c r="M207" i="31"/>
  <c r="N207" i="31"/>
  <c r="P207" i="31"/>
  <c r="J208" i="31"/>
  <c r="L208" i="31"/>
  <c r="M208" i="31"/>
  <c r="N208" i="31"/>
  <c r="P208" i="31"/>
  <c r="J209" i="31"/>
  <c r="L209" i="31"/>
  <c r="M209" i="31"/>
  <c r="P209" i="31"/>
  <c r="J210" i="31"/>
  <c r="L210" i="31"/>
  <c r="M210" i="31"/>
  <c r="N210" i="31"/>
  <c r="P210" i="31"/>
  <c r="J211" i="31"/>
  <c r="L211" i="31"/>
  <c r="M211" i="31"/>
  <c r="N211" i="31"/>
  <c r="P211" i="31"/>
  <c r="J212" i="31"/>
  <c r="L212" i="31"/>
  <c r="M212" i="31"/>
  <c r="N212" i="31"/>
  <c r="P212" i="31"/>
  <c r="J213" i="31"/>
  <c r="L213" i="31"/>
  <c r="M213" i="31"/>
  <c r="N213" i="31"/>
  <c r="P213" i="31"/>
  <c r="J214" i="31"/>
  <c r="L214" i="31"/>
  <c r="M214" i="31"/>
  <c r="N214" i="31"/>
  <c r="P214" i="31"/>
  <c r="J215" i="31"/>
  <c r="L215" i="31"/>
  <c r="M215" i="31"/>
  <c r="N215" i="31"/>
  <c r="P215" i="31"/>
  <c r="J216" i="31"/>
  <c r="L216" i="31"/>
  <c r="M216" i="31"/>
  <c r="N216" i="31"/>
  <c r="P216" i="31"/>
  <c r="J217" i="31"/>
  <c r="L217" i="31"/>
  <c r="M217" i="31"/>
  <c r="N217" i="31"/>
  <c r="P217" i="31"/>
  <c r="J218" i="31"/>
  <c r="L218" i="31"/>
  <c r="M218" i="31"/>
  <c r="N218" i="31"/>
  <c r="P218" i="31"/>
  <c r="J219" i="31"/>
  <c r="L219" i="31"/>
  <c r="M219" i="31"/>
  <c r="N219" i="31"/>
  <c r="P219" i="31"/>
  <c r="J220" i="31"/>
  <c r="L220" i="31"/>
  <c r="M220" i="31"/>
  <c r="N220" i="31"/>
  <c r="P220" i="31"/>
  <c r="J221" i="31"/>
  <c r="L221" i="31"/>
  <c r="M221" i="31"/>
  <c r="N221" i="31"/>
  <c r="P221" i="31"/>
  <c r="J222" i="31"/>
  <c r="L222" i="31"/>
  <c r="M222" i="31"/>
  <c r="N222" i="31"/>
  <c r="P222" i="31"/>
  <c r="J223" i="31"/>
  <c r="L223" i="31"/>
  <c r="M223" i="31"/>
  <c r="N223" i="31"/>
  <c r="P223" i="31"/>
  <c r="J224" i="31"/>
  <c r="L224" i="31"/>
  <c r="M224" i="31"/>
  <c r="N224" i="31"/>
  <c r="P224" i="31"/>
  <c r="J225" i="31"/>
  <c r="L225" i="31"/>
  <c r="M225" i="31"/>
  <c r="P225" i="31"/>
  <c r="J226" i="31"/>
  <c r="L226" i="31"/>
  <c r="M226" i="31"/>
  <c r="N226" i="31"/>
  <c r="P226" i="31"/>
  <c r="J227" i="31"/>
  <c r="L227" i="31"/>
  <c r="M227" i="31"/>
  <c r="N227" i="31"/>
  <c r="P227" i="31"/>
  <c r="J228" i="31"/>
  <c r="L228" i="31"/>
  <c r="M228" i="31"/>
  <c r="N228" i="31"/>
  <c r="P228" i="31"/>
  <c r="J229" i="31"/>
  <c r="L229" i="31"/>
  <c r="M229" i="31"/>
  <c r="P229" i="31"/>
  <c r="J230" i="31"/>
  <c r="L230" i="31"/>
  <c r="M230" i="31"/>
  <c r="N230" i="31"/>
  <c r="P230" i="31"/>
  <c r="J231" i="31"/>
  <c r="L231" i="31"/>
  <c r="M231" i="31"/>
  <c r="N231" i="31"/>
  <c r="P231" i="31"/>
  <c r="J232" i="31"/>
  <c r="L232" i="31"/>
  <c r="M232" i="31"/>
  <c r="N232" i="31"/>
  <c r="P232" i="31"/>
  <c r="J233" i="31"/>
  <c r="L233" i="31"/>
  <c r="M233" i="31"/>
  <c r="N233" i="31"/>
  <c r="P233" i="31"/>
  <c r="J234" i="31"/>
  <c r="L234" i="31"/>
  <c r="M234" i="31"/>
  <c r="N234" i="31"/>
  <c r="P234" i="31"/>
  <c r="J235" i="31"/>
  <c r="L235" i="31"/>
  <c r="M235" i="31"/>
  <c r="N235" i="31"/>
  <c r="P235" i="31"/>
  <c r="J236" i="31"/>
  <c r="L236" i="31"/>
  <c r="M236" i="31"/>
  <c r="N236" i="31"/>
  <c r="P236" i="31"/>
  <c r="J237" i="31"/>
  <c r="L237" i="31"/>
  <c r="M237" i="31"/>
  <c r="N237" i="31"/>
  <c r="P237" i="31"/>
  <c r="J238" i="31"/>
  <c r="L238" i="31"/>
  <c r="M238" i="31"/>
  <c r="N238" i="31"/>
  <c r="P238" i="31"/>
  <c r="J239" i="31"/>
  <c r="L239" i="31"/>
  <c r="M239" i="31"/>
  <c r="N239" i="31"/>
  <c r="P239" i="31"/>
  <c r="J240" i="31"/>
  <c r="L240" i="31"/>
  <c r="M240" i="31"/>
  <c r="N240" i="31"/>
  <c r="P240" i="31"/>
  <c r="J241" i="31"/>
  <c r="L241" i="31"/>
  <c r="M241" i="31"/>
  <c r="N241" i="31"/>
  <c r="P241" i="31"/>
  <c r="J242" i="31"/>
  <c r="L242" i="31"/>
  <c r="M242" i="31"/>
  <c r="N242" i="31"/>
  <c r="P242" i="31"/>
  <c r="J243" i="31"/>
  <c r="L243" i="31"/>
  <c r="M243" i="31"/>
  <c r="N243" i="31"/>
  <c r="P243" i="31"/>
  <c r="J244" i="31"/>
  <c r="L244" i="31"/>
  <c r="M244" i="31"/>
  <c r="N244" i="31"/>
  <c r="P244" i="31"/>
  <c r="J245" i="31"/>
  <c r="L245" i="31"/>
  <c r="M245" i="31"/>
  <c r="P245" i="31"/>
  <c r="J246" i="31"/>
  <c r="L246" i="31"/>
  <c r="M246" i="31"/>
  <c r="N246" i="31"/>
  <c r="P246" i="31"/>
  <c r="J247" i="31"/>
  <c r="L247" i="31"/>
  <c r="M247" i="31"/>
  <c r="N247" i="31"/>
  <c r="P247" i="31"/>
  <c r="J248" i="31"/>
  <c r="L248" i="31"/>
  <c r="M248" i="31"/>
  <c r="N248" i="31"/>
  <c r="P248" i="31"/>
  <c r="J249" i="31"/>
  <c r="L249" i="31"/>
  <c r="M249" i="31"/>
  <c r="P249" i="31"/>
  <c r="J250" i="31"/>
  <c r="L250" i="31"/>
  <c r="M250" i="31"/>
  <c r="N250" i="31"/>
  <c r="P250" i="31"/>
  <c r="J251" i="31"/>
  <c r="L251" i="31"/>
  <c r="N251" i="31"/>
  <c r="P251" i="31"/>
  <c r="L252" i="31"/>
  <c r="M252" i="31"/>
  <c r="N252" i="31"/>
  <c r="P252" i="31"/>
  <c r="J253" i="31"/>
  <c r="L253" i="31"/>
  <c r="M253" i="31"/>
  <c r="N253" i="31"/>
  <c r="P253" i="31"/>
  <c r="J254" i="31"/>
  <c r="L254" i="31"/>
  <c r="M254" i="31"/>
  <c r="N254" i="31"/>
  <c r="P254" i="31"/>
  <c r="J255" i="31"/>
  <c r="L255" i="31"/>
  <c r="M255" i="31"/>
  <c r="N255" i="31"/>
  <c r="P255" i="31"/>
  <c r="J256" i="31"/>
  <c r="L256" i="31"/>
  <c r="M256" i="31"/>
  <c r="N256" i="31"/>
  <c r="P256" i="31"/>
  <c r="J257" i="31"/>
  <c r="L257" i="31"/>
  <c r="M257" i="31"/>
  <c r="N257" i="31"/>
  <c r="P257" i="31"/>
  <c r="J258" i="31"/>
  <c r="L258" i="31"/>
  <c r="M258" i="31"/>
  <c r="N258" i="31"/>
  <c r="P258" i="31"/>
  <c r="J259" i="31"/>
  <c r="L259" i="31"/>
  <c r="M259" i="31"/>
  <c r="N259" i="31"/>
  <c r="P259" i="31"/>
  <c r="J260" i="31"/>
  <c r="L260" i="31"/>
  <c r="M260" i="31"/>
  <c r="N260" i="31"/>
  <c r="P260" i="31"/>
  <c r="J261" i="31"/>
  <c r="L261" i="31"/>
  <c r="M261" i="31"/>
  <c r="N261" i="31"/>
  <c r="P261" i="31"/>
  <c r="J262" i="31"/>
  <c r="L262" i="31"/>
  <c r="M262" i="31"/>
  <c r="N262" i="31"/>
  <c r="P262" i="31"/>
  <c r="J263" i="31"/>
  <c r="L263" i="31"/>
  <c r="M263" i="31"/>
  <c r="N263" i="31"/>
  <c r="P263" i="31"/>
  <c r="J264" i="31"/>
  <c r="L264" i="31"/>
  <c r="M264" i="31"/>
  <c r="N264" i="31"/>
  <c r="P264" i="31"/>
  <c r="J265" i="31"/>
  <c r="L265" i="31"/>
  <c r="M265" i="31"/>
  <c r="N265" i="31"/>
  <c r="P265" i="31"/>
  <c r="J266" i="31"/>
  <c r="L266" i="31"/>
  <c r="M266" i="31"/>
  <c r="N266" i="31"/>
  <c r="P266" i="31"/>
  <c r="J267" i="31"/>
  <c r="L267" i="31"/>
  <c r="M267" i="31"/>
  <c r="N267" i="31"/>
  <c r="P267" i="31"/>
  <c r="J268" i="31"/>
  <c r="L268" i="31"/>
  <c r="M268" i="31"/>
  <c r="N268" i="31"/>
  <c r="P268" i="31"/>
  <c r="J269" i="31"/>
  <c r="L269" i="31"/>
  <c r="M269" i="31"/>
  <c r="P269" i="31"/>
  <c r="J270" i="31"/>
  <c r="L270" i="31"/>
  <c r="M270" i="31"/>
  <c r="N270" i="31"/>
  <c r="P270" i="31"/>
  <c r="J271" i="31"/>
  <c r="L271" i="31"/>
  <c r="M271" i="31"/>
  <c r="N271" i="31"/>
  <c r="P271" i="31"/>
  <c r="J272" i="31"/>
  <c r="L272" i="31"/>
  <c r="M272" i="31"/>
  <c r="N272" i="31"/>
  <c r="P272" i="31"/>
  <c r="J273" i="31"/>
  <c r="L273" i="31"/>
  <c r="M273" i="31"/>
  <c r="N273" i="31"/>
  <c r="P273" i="31"/>
  <c r="J274" i="31"/>
  <c r="L274" i="31"/>
  <c r="M274" i="31"/>
  <c r="N274" i="31"/>
  <c r="P274" i="31"/>
  <c r="J275" i="31"/>
  <c r="L275" i="31"/>
  <c r="M275" i="31"/>
  <c r="N275" i="31"/>
  <c r="P275" i="31"/>
  <c r="J276" i="31"/>
  <c r="L276" i="31"/>
  <c r="M276" i="31"/>
  <c r="N276" i="31"/>
  <c r="P276" i="31"/>
  <c r="J277" i="31"/>
  <c r="L277" i="31"/>
  <c r="M277" i="31"/>
  <c r="N277" i="31"/>
  <c r="P277" i="31"/>
  <c r="J278" i="31"/>
  <c r="L278" i="31"/>
  <c r="M278" i="31"/>
  <c r="N278" i="31"/>
  <c r="P278" i="31"/>
  <c r="J279" i="31"/>
  <c r="L279" i="31"/>
  <c r="M279" i="31"/>
  <c r="N279" i="31"/>
  <c r="P279" i="31"/>
  <c r="J280" i="31"/>
  <c r="L280" i="31"/>
  <c r="M280" i="31"/>
  <c r="N280" i="31"/>
  <c r="P280" i="31"/>
  <c r="J281" i="31"/>
  <c r="L281" i="31"/>
  <c r="M281" i="31"/>
  <c r="N281" i="31"/>
  <c r="P281" i="31"/>
  <c r="J282" i="31"/>
  <c r="L282" i="31"/>
  <c r="M282" i="31"/>
  <c r="N282" i="31"/>
  <c r="P282" i="31"/>
  <c r="J283" i="31"/>
  <c r="L283" i="31"/>
  <c r="M283" i="31"/>
  <c r="N283" i="31"/>
  <c r="P283" i="31"/>
  <c r="J284" i="31"/>
  <c r="L284" i="31"/>
  <c r="M284" i="31"/>
  <c r="N284" i="31"/>
  <c r="P284" i="31"/>
  <c r="J285" i="31"/>
  <c r="L285" i="31"/>
  <c r="M285" i="31"/>
  <c r="N285" i="31"/>
  <c r="P285" i="31"/>
  <c r="J286" i="31"/>
  <c r="L286" i="31"/>
  <c r="M286" i="31"/>
  <c r="N286" i="31"/>
  <c r="P286" i="31"/>
  <c r="J287" i="31"/>
  <c r="L287" i="31"/>
  <c r="M287" i="31"/>
  <c r="N287" i="31"/>
  <c r="P287" i="31"/>
  <c r="J288" i="31"/>
  <c r="L288" i="31"/>
  <c r="M288" i="31"/>
  <c r="N288" i="31"/>
  <c r="P288" i="31"/>
  <c r="J289" i="31"/>
  <c r="L289" i="31"/>
  <c r="M289" i="31"/>
  <c r="P289" i="31"/>
  <c r="J290" i="31"/>
  <c r="L290" i="31"/>
  <c r="M290" i="31"/>
  <c r="N290" i="31"/>
  <c r="P290" i="31"/>
  <c r="J291" i="31"/>
  <c r="L291" i="31"/>
  <c r="M291" i="31"/>
  <c r="N291" i="31"/>
  <c r="P291" i="31"/>
  <c r="J292" i="31"/>
  <c r="L292" i="31"/>
  <c r="M292" i="31"/>
  <c r="N292" i="31"/>
  <c r="P292" i="31"/>
  <c r="J293" i="31"/>
  <c r="L293" i="31"/>
  <c r="M293" i="31"/>
  <c r="N293" i="31"/>
  <c r="P293" i="31"/>
  <c r="J294" i="31"/>
  <c r="L294" i="31"/>
  <c r="M294" i="31"/>
  <c r="N294" i="31"/>
  <c r="P294" i="31"/>
  <c r="J295" i="31"/>
  <c r="L295" i="31"/>
  <c r="M295" i="31"/>
  <c r="N295" i="31"/>
  <c r="P295" i="31"/>
  <c r="J296" i="31"/>
  <c r="L296" i="31"/>
  <c r="N296" i="31"/>
  <c r="P296" i="31"/>
  <c r="J297" i="31"/>
  <c r="L297" i="31"/>
  <c r="M297" i="31"/>
  <c r="N297" i="31"/>
  <c r="P297" i="31"/>
  <c r="L298" i="31"/>
  <c r="M298" i="31"/>
  <c r="N298" i="31"/>
  <c r="P298" i="31"/>
  <c r="J299" i="31"/>
  <c r="L299" i="31"/>
  <c r="M299" i="31"/>
  <c r="N299" i="31"/>
  <c r="P299" i="31"/>
  <c r="J300" i="31"/>
  <c r="L300" i="31"/>
  <c r="M300" i="31"/>
  <c r="N300" i="31"/>
  <c r="P300" i="31"/>
  <c r="J301" i="31"/>
  <c r="L301" i="31"/>
  <c r="M301" i="31"/>
  <c r="N301" i="31"/>
  <c r="P301" i="31"/>
  <c r="J302" i="31"/>
  <c r="L302" i="31"/>
  <c r="M302" i="31"/>
  <c r="N302" i="31"/>
  <c r="P302" i="31"/>
  <c r="J303" i="31"/>
  <c r="L303" i="31"/>
  <c r="M303" i="31"/>
  <c r="N303" i="31"/>
  <c r="P303" i="31"/>
  <c r="J304" i="31"/>
  <c r="L304" i="31"/>
  <c r="M304" i="31"/>
  <c r="N304" i="31"/>
  <c r="P304" i="31"/>
  <c r="J305" i="31"/>
  <c r="L305" i="31"/>
  <c r="M305" i="31"/>
  <c r="P305" i="31"/>
  <c r="J306" i="31"/>
  <c r="L306" i="31"/>
  <c r="M306" i="31"/>
  <c r="N306" i="31"/>
  <c r="P306" i="31"/>
  <c r="J307" i="31"/>
  <c r="L307" i="31"/>
  <c r="M307" i="31"/>
  <c r="N307" i="31"/>
  <c r="P307" i="31"/>
  <c r="J308" i="31"/>
  <c r="L308" i="31"/>
  <c r="M308" i="31"/>
  <c r="N308" i="31"/>
  <c r="P308" i="31"/>
  <c r="J309" i="31"/>
  <c r="L309" i="31"/>
  <c r="M309" i="31"/>
  <c r="J310" i="31"/>
  <c r="L310" i="31"/>
  <c r="M310" i="31"/>
  <c r="N310" i="31"/>
  <c r="P310" i="31"/>
  <c r="J311" i="31"/>
  <c r="M311" i="31"/>
  <c r="N311" i="31"/>
  <c r="P311" i="31"/>
  <c r="J312" i="31"/>
  <c r="M312" i="31"/>
  <c r="N312" i="31"/>
  <c r="P312" i="31"/>
  <c r="J313" i="31"/>
  <c r="L313" i="31"/>
  <c r="M313" i="31"/>
  <c r="N313" i="31"/>
  <c r="P313" i="31"/>
  <c r="J314" i="31"/>
  <c r="L314" i="31"/>
  <c r="M314" i="31"/>
  <c r="N314" i="31"/>
  <c r="P314" i="31"/>
  <c r="J315" i="31"/>
  <c r="L315" i="31"/>
  <c r="M315" i="31"/>
  <c r="N315" i="31"/>
  <c r="P315" i="31"/>
  <c r="J316" i="31"/>
  <c r="L316" i="31"/>
  <c r="M316" i="31"/>
  <c r="N316" i="31"/>
  <c r="P316" i="31"/>
  <c r="J317" i="31"/>
  <c r="L317" i="31"/>
  <c r="M317" i="31"/>
  <c r="N317" i="31"/>
  <c r="P317" i="31"/>
  <c r="J318" i="31"/>
  <c r="L318" i="31"/>
  <c r="M318" i="31"/>
  <c r="N318" i="31"/>
  <c r="P318" i="31"/>
  <c r="J319" i="31"/>
  <c r="L319" i="31"/>
  <c r="M319" i="31"/>
  <c r="N319" i="31"/>
  <c r="P319" i="31"/>
  <c r="L320" i="31"/>
  <c r="M320" i="31"/>
  <c r="N320" i="31"/>
  <c r="P320" i="31"/>
  <c r="J321" i="31"/>
  <c r="L321" i="31"/>
  <c r="M321" i="31"/>
  <c r="N321" i="31"/>
  <c r="P321" i="31"/>
  <c r="J322" i="31"/>
  <c r="L322" i="31"/>
  <c r="M322" i="31"/>
  <c r="N322" i="31"/>
  <c r="P322" i="31"/>
  <c r="J323" i="31"/>
  <c r="L323" i="31"/>
  <c r="M323" i="31"/>
  <c r="N323" i="31"/>
  <c r="P323" i="31"/>
  <c r="J324" i="31"/>
  <c r="L324" i="31"/>
  <c r="M324" i="31"/>
  <c r="N324" i="31"/>
  <c r="P324" i="31"/>
  <c r="J325" i="31"/>
  <c r="L325" i="31"/>
  <c r="M325" i="31"/>
  <c r="P325" i="31"/>
  <c r="J326" i="31"/>
  <c r="L326" i="31"/>
  <c r="M326" i="31"/>
  <c r="N326" i="31"/>
  <c r="P326" i="31"/>
  <c r="J327" i="31"/>
  <c r="L327" i="31"/>
  <c r="M327" i="31"/>
  <c r="N327" i="31"/>
  <c r="P327" i="31"/>
  <c r="J328" i="31"/>
  <c r="L328" i="31"/>
  <c r="M328" i="31"/>
  <c r="N328" i="31"/>
  <c r="P328" i="31"/>
  <c r="J329" i="31"/>
  <c r="L329" i="31"/>
  <c r="M329" i="31"/>
  <c r="P329" i="31"/>
  <c r="J330" i="31"/>
  <c r="L330" i="31"/>
  <c r="M330" i="31"/>
  <c r="N330" i="31"/>
  <c r="P330" i="31"/>
  <c r="J331" i="31"/>
  <c r="L331" i="31"/>
  <c r="M331" i="31"/>
  <c r="N331" i="31"/>
  <c r="P331" i="31"/>
  <c r="J332" i="31"/>
  <c r="L332" i="31"/>
  <c r="M332" i="31"/>
  <c r="N332" i="31"/>
  <c r="P332" i="31"/>
  <c r="J333" i="31"/>
  <c r="L333" i="31"/>
  <c r="M333" i="31"/>
  <c r="N333" i="31"/>
  <c r="P333" i="31"/>
  <c r="J334" i="31"/>
  <c r="L334" i="31"/>
  <c r="M334" i="31"/>
  <c r="N334" i="31"/>
  <c r="P334" i="31"/>
  <c r="L335" i="31"/>
  <c r="M335" i="31"/>
  <c r="N335" i="31"/>
  <c r="P335" i="31"/>
  <c r="J336" i="31"/>
  <c r="L336" i="31"/>
  <c r="M336" i="31"/>
  <c r="N336" i="31"/>
  <c r="P336" i="31"/>
  <c r="J337" i="31"/>
  <c r="L337" i="31"/>
  <c r="M337" i="31"/>
  <c r="N337" i="31"/>
  <c r="P337" i="31"/>
  <c r="J338" i="31"/>
  <c r="L338" i="31"/>
  <c r="M338" i="31"/>
  <c r="N338" i="31"/>
  <c r="P338" i="31"/>
  <c r="J339" i="31"/>
  <c r="L339" i="31"/>
  <c r="M339" i="31"/>
  <c r="N339" i="31"/>
  <c r="P339" i="31"/>
  <c r="J340" i="31"/>
  <c r="L340" i="31"/>
  <c r="M340" i="31"/>
  <c r="N340" i="31"/>
  <c r="P340" i="31"/>
  <c r="J341" i="31"/>
  <c r="L341" i="31"/>
  <c r="M341" i="31"/>
  <c r="N341" i="31"/>
  <c r="P341" i="31"/>
  <c r="J342" i="31"/>
  <c r="L342" i="31"/>
  <c r="M342" i="31"/>
  <c r="N342" i="31"/>
  <c r="P342" i="31"/>
  <c r="J343" i="31"/>
  <c r="L343" i="31"/>
  <c r="M343" i="31"/>
  <c r="N343" i="31"/>
  <c r="P343" i="31"/>
  <c r="J344" i="31"/>
  <c r="L344" i="31"/>
  <c r="M344" i="31"/>
  <c r="N344" i="31"/>
  <c r="P344" i="31"/>
  <c r="J345" i="31"/>
  <c r="M345" i="31"/>
  <c r="P345" i="31"/>
  <c r="J346" i="31"/>
  <c r="L346" i="31"/>
  <c r="M346" i="31"/>
  <c r="N346" i="31"/>
  <c r="P346" i="31"/>
  <c r="J347" i="31"/>
  <c r="L347" i="31"/>
  <c r="M347" i="31"/>
  <c r="N347" i="31"/>
  <c r="P347" i="31"/>
  <c r="J348" i="31"/>
  <c r="L348" i="31"/>
  <c r="M348" i="31"/>
  <c r="N348" i="31"/>
  <c r="P348" i="31"/>
  <c r="J349" i="31"/>
  <c r="L349" i="31"/>
  <c r="M349" i="31"/>
  <c r="P349" i="31"/>
  <c r="J350" i="31"/>
  <c r="L350" i="31"/>
  <c r="M350" i="31"/>
  <c r="N350" i="31"/>
  <c r="P350" i="31"/>
  <c r="J351" i="31"/>
  <c r="L351" i="31"/>
  <c r="M351" i="31"/>
  <c r="N351" i="31"/>
  <c r="P351" i="31"/>
  <c r="J352" i="31"/>
  <c r="L352" i="31"/>
  <c r="M352" i="31"/>
  <c r="N352" i="31"/>
  <c r="P352" i="31"/>
  <c r="J353" i="31"/>
  <c r="L353" i="31"/>
  <c r="M353" i="31"/>
  <c r="N353" i="31"/>
  <c r="P353" i="31"/>
  <c r="J354" i="31"/>
  <c r="L354" i="31"/>
  <c r="M354" i="31"/>
  <c r="N354" i="31"/>
  <c r="P354" i="31"/>
  <c r="J355" i="31"/>
  <c r="L355" i="31"/>
  <c r="M355" i="31"/>
  <c r="N355" i="31"/>
  <c r="P355" i="31"/>
  <c r="J356" i="31"/>
  <c r="L356" i="31"/>
  <c r="M356" i="31"/>
  <c r="N356" i="31"/>
  <c r="P356" i="31"/>
  <c r="J357" i="31"/>
  <c r="L357" i="31"/>
  <c r="M357" i="31"/>
  <c r="N357" i="31"/>
  <c r="P357" i="31"/>
  <c r="J358" i="31"/>
  <c r="L358" i="31"/>
  <c r="M358" i="31"/>
  <c r="N358" i="31"/>
  <c r="P358" i="31"/>
  <c r="J359" i="31"/>
  <c r="L359" i="31"/>
  <c r="M359" i="31"/>
  <c r="N359" i="31"/>
  <c r="P359" i="31"/>
  <c r="J360" i="31"/>
  <c r="L360" i="31"/>
  <c r="M360" i="31"/>
  <c r="N360" i="31"/>
  <c r="P360" i="31"/>
  <c r="J361" i="31"/>
  <c r="L361" i="31"/>
  <c r="M361" i="31"/>
  <c r="N361" i="31"/>
  <c r="P361" i="31"/>
  <c r="J362" i="31"/>
  <c r="L362" i="31"/>
  <c r="M362" i="31"/>
  <c r="N362" i="31"/>
  <c r="P362" i="31"/>
  <c r="J363" i="31"/>
  <c r="L363" i="31"/>
  <c r="M363" i="31"/>
  <c r="N363" i="31"/>
  <c r="P363" i="31"/>
  <c r="J364" i="31"/>
  <c r="L364" i="31"/>
  <c r="M364" i="31"/>
  <c r="N364" i="31"/>
  <c r="P364" i="31"/>
  <c r="J365" i="31"/>
  <c r="L365" i="31"/>
  <c r="M365" i="31"/>
  <c r="N365" i="31"/>
  <c r="P365" i="31"/>
  <c r="J366" i="31"/>
  <c r="L366" i="31"/>
  <c r="M366" i="31"/>
  <c r="N366" i="31"/>
  <c r="P366" i="31"/>
  <c r="J367" i="31"/>
  <c r="L367" i="31"/>
  <c r="M367" i="31"/>
  <c r="N367" i="31"/>
  <c r="P367" i="31"/>
  <c r="J368" i="31"/>
  <c r="L368" i="31"/>
  <c r="M368" i="31"/>
  <c r="N368" i="31"/>
  <c r="P368" i="31"/>
  <c r="J369" i="31"/>
  <c r="L369" i="31"/>
  <c r="M369" i="31"/>
  <c r="P369" i="31"/>
  <c r="J370" i="31"/>
  <c r="L370" i="31"/>
  <c r="M370" i="31"/>
  <c r="N370" i="31"/>
  <c r="P370" i="31"/>
  <c r="J371" i="31"/>
  <c r="L371" i="31"/>
  <c r="M371" i="31"/>
  <c r="N371" i="31"/>
  <c r="P371" i="31"/>
  <c r="J372" i="31"/>
  <c r="L372" i="31"/>
  <c r="M372" i="31"/>
  <c r="N372" i="31"/>
  <c r="P372" i="31"/>
  <c r="J373" i="31"/>
  <c r="L373" i="31"/>
  <c r="M373" i="31"/>
  <c r="N373" i="31"/>
  <c r="P373" i="31"/>
  <c r="J374" i="31"/>
  <c r="L374" i="31"/>
  <c r="M374" i="31"/>
  <c r="N374" i="31"/>
  <c r="P374" i="31"/>
  <c r="J375" i="31"/>
  <c r="L375" i="31"/>
  <c r="M375" i="31"/>
  <c r="N375" i="31"/>
  <c r="P375" i="31"/>
  <c r="J376" i="31"/>
  <c r="L376" i="31"/>
  <c r="M376" i="31"/>
  <c r="N376" i="31"/>
  <c r="P376" i="31"/>
  <c r="J377" i="31"/>
  <c r="L377" i="31"/>
  <c r="M377" i="31"/>
  <c r="N377" i="31"/>
  <c r="P377" i="31"/>
  <c r="L378" i="31"/>
  <c r="M378" i="31"/>
  <c r="N378" i="31"/>
  <c r="P378" i="31"/>
  <c r="J379" i="31"/>
  <c r="L379" i="31"/>
  <c r="M379" i="31"/>
  <c r="N379" i="31"/>
  <c r="P379" i="31"/>
  <c r="J380" i="31"/>
  <c r="L380" i="31"/>
  <c r="M380" i="31"/>
  <c r="N380" i="31"/>
  <c r="P380" i="31"/>
  <c r="J381" i="31"/>
  <c r="L381" i="31"/>
  <c r="M381" i="31"/>
  <c r="N381" i="31"/>
  <c r="P381" i="31"/>
  <c r="J382" i="31"/>
  <c r="L382" i="31"/>
  <c r="M382" i="31"/>
  <c r="N382" i="31"/>
  <c r="P382" i="31"/>
  <c r="L383" i="31"/>
  <c r="M383" i="31"/>
  <c r="N383" i="31"/>
  <c r="P383" i="31"/>
  <c r="J384" i="31"/>
  <c r="L9" i="31"/>
  <c r="L384" i="31"/>
  <c r="M9" i="31"/>
  <c r="M384" i="31"/>
  <c r="N384" i="31"/>
  <c r="P9" i="31"/>
  <c r="P384" i="31"/>
  <c r="H382" i="31"/>
  <c r="H383" i="31"/>
  <c r="H384" i="31"/>
  <c r="H385" i="31"/>
  <c r="H386" i="31"/>
  <c r="H387" i="31"/>
  <c r="H388" i="31"/>
  <c r="G382" i="31"/>
  <c r="G383" i="31"/>
  <c r="G385" i="31"/>
  <c r="G386" i="31"/>
  <c r="G387" i="31"/>
  <c r="G388" i="31"/>
  <c r="D382" i="31"/>
  <c r="D383" i="31"/>
  <c r="D385" i="31"/>
  <c r="D386" i="31"/>
  <c r="D387" i="31"/>
  <c r="D388" i="31"/>
  <c r="C383" i="31"/>
  <c r="C384" i="31"/>
  <c r="C385" i="31"/>
  <c r="C386" i="31"/>
  <c r="C387" i="31"/>
  <c r="C388" i="31"/>
  <c r="B383" i="31"/>
  <c r="B384" i="31"/>
  <c r="B385" i="31"/>
  <c r="B386" i="31"/>
  <c r="B387" i="31"/>
  <c r="B8" i="31"/>
  <c r="C8" i="31"/>
  <c r="D8" i="31"/>
  <c r="F8" i="31"/>
  <c r="G8" i="31"/>
  <c r="H8" i="31"/>
  <c r="B9" i="31"/>
  <c r="C9" i="31"/>
  <c r="D9" i="31"/>
  <c r="F9" i="31"/>
  <c r="G9" i="31"/>
  <c r="H9" i="31"/>
  <c r="D10" i="31"/>
  <c r="F10" i="31"/>
  <c r="G10" i="31"/>
  <c r="H10" i="31"/>
  <c r="B11" i="31"/>
  <c r="C11" i="31"/>
  <c r="D11" i="31"/>
  <c r="F11" i="31"/>
  <c r="H11" i="31"/>
  <c r="C12" i="31"/>
  <c r="D12" i="31"/>
  <c r="F12" i="31"/>
  <c r="G12" i="31"/>
  <c r="H12" i="31"/>
  <c r="B13" i="31"/>
  <c r="C13" i="31"/>
  <c r="D13" i="31"/>
  <c r="F13" i="31"/>
  <c r="H13" i="31"/>
  <c r="D14" i="31"/>
  <c r="F14" i="31"/>
  <c r="G14" i="31"/>
  <c r="H14" i="31"/>
  <c r="B15" i="31"/>
  <c r="C15" i="31"/>
  <c r="D15" i="31"/>
  <c r="F15" i="31"/>
  <c r="G15" i="31"/>
  <c r="H15" i="31"/>
  <c r="D16" i="31"/>
  <c r="F16" i="31"/>
  <c r="G16" i="31"/>
  <c r="H16" i="31"/>
  <c r="B17" i="31"/>
  <c r="C17" i="31"/>
  <c r="D17" i="31"/>
  <c r="F17" i="31"/>
  <c r="H17" i="31"/>
  <c r="D18" i="31"/>
  <c r="F18" i="31"/>
  <c r="G18" i="31"/>
  <c r="H18" i="31"/>
  <c r="B19" i="31"/>
  <c r="C19" i="31"/>
  <c r="D19" i="31"/>
  <c r="F19" i="31"/>
  <c r="H19" i="31"/>
  <c r="D20" i="31"/>
  <c r="F20" i="31"/>
  <c r="G20" i="31"/>
  <c r="H20" i="31"/>
  <c r="B21" i="31"/>
  <c r="C21" i="31"/>
  <c r="D21" i="31"/>
  <c r="F21" i="31"/>
  <c r="H21" i="31"/>
  <c r="D22" i="31"/>
  <c r="F22" i="31"/>
  <c r="G22" i="31"/>
  <c r="H22" i="31"/>
  <c r="B23" i="31"/>
  <c r="C23" i="31"/>
  <c r="D23" i="31"/>
  <c r="F23" i="31"/>
  <c r="H23" i="31"/>
  <c r="D24" i="31"/>
  <c r="F24" i="31"/>
  <c r="G24" i="31"/>
  <c r="H24" i="31"/>
  <c r="B25" i="31"/>
  <c r="C25" i="31"/>
  <c r="D25" i="31"/>
  <c r="F25" i="31"/>
  <c r="H25" i="31"/>
  <c r="D26" i="31"/>
  <c r="F26" i="31"/>
  <c r="G26" i="31"/>
  <c r="H26" i="31"/>
  <c r="B27" i="31"/>
  <c r="C27" i="31"/>
  <c r="D27" i="31"/>
  <c r="F27" i="31"/>
  <c r="H27" i="31"/>
  <c r="C28" i="31"/>
  <c r="D28" i="31"/>
  <c r="F28" i="31"/>
  <c r="G28" i="31"/>
  <c r="H28" i="31"/>
  <c r="B29" i="31"/>
  <c r="C29" i="31"/>
  <c r="D29" i="31"/>
  <c r="F29" i="31"/>
  <c r="H29" i="31"/>
  <c r="D30" i="31"/>
  <c r="F30" i="31"/>
  <c r="G30" i="31"/>
  <c r="H30" i="31"/>
  <c r="B31" i="31"/>
  <c r="C31" i="31"/>
  <c r="D31" i="31"/>
  <c r="F31" i="31"/>
  <c r="G31" i="31"/>
  <c r="H31" i="31"/>
  <c r="D32" i="31"/>
  <c r="F32" i="31"/>
  <c r="G32" i="31"/>
  <c r="H32" i="31"/>
  <c r="B33" i="31"/>
  <c r="C33" i="31"/>
  <c r="D33" i="31"/>
  <c r="F33" i="31"/>
  <c r="H33" i="31"/>
  <c r="D34" i="31"/>
  <c r="F34" i="31"/>
  <c r="G34" i="31"/>
  <c r="H34" i="31"/>
  <c r="B35" i="31"/>
  <c r="C35" i="31"/>
  <c r="D35" i="31"/>
  <c r="F35" i="31"/>
  <c r="H35" i="31"/>
  <c r="D36" i="31"/>
  <c r="F36" i="31"/>
  <c r="G36" i="31"/>
  <c r="H36" i="31"/>
  <c r="B37" i="31"/>
  <c r="C37" i="31"/>
  <c r="D37" i="31"/>
  <c r="F37" i="31"/>
  <c r="H37" i="31"/>
  <c r="D38" i="31"/>
  <c r="F38" i="31"/>
  <c r="G38" i="31"/>
  <c r="H38" i="31"/>
  <c r="B39" i="31"/>
  <c r="C39" i="31"/>
  <c r="D39" i="31"/>
  <c r="F39" i="31"/>
  <c r="H39" i="31"/>
  <c r="D40" i="31"/>
  <c r="F40" i="31"/>
  <c r="G40" i="31"/>
  <c r="H40" i="31"/>
  <c r="B41" i="31"/>
  <c r="C41" i="31"/>
  <c r="D41" i="31"/>
  <c r="F41" i="31"/>
  <c r="G41" i="31"/>
  <c r="H41" i="31"/>
  <c r="D42" i="31"/>
  <c r="F42" i="31"/>
  <c r="G42" i="31"/>
  <c r="H42" i="31"/>
  <c r="B43" i="31"/>
  <c r="C43" i="31"/>
  <c r="D43" i="31"/>
  <c r="F43" i="31"/>
  <c r="H43" i="31"/>
  <c r="D44" i="31"/>
  <c r="F44" i="31"/>
  <c r="G44" i="31"/>
  <c r="H44" i="31"/>
  <c r="B45" i="31"/>
  <c r="C45" i="31"/>
  <c r="D45" i="31"/>
  <c r="F45" i="31"/>
  <c r="H45" i="31"/>
  <c r="C46" i="31"/>
  <c r="D46" i="31"/>
  <c r="F46" i="31"/>
  <c r="G46" i="31"/>
  <c r="H46" i="31"/>
  <c r="B47" i="31"/>
  <c r="C47" i="31"/>
  <c r="D47" i="31"/>
  <c r="F47" i="31"/>
  <c r="H47" i="31"/>
  <c r="D48" i="31"/>
  <c r="F48" i="31"/>
  <c r="G48" i="31"/>
  <c r="H48" i="31"/>
  <c r="B49" i="31"/>
  <c r="C49" i="31"/>
  <c r="D49" i="31"/>
  <c r="F49" i="31"/>
  <c r="G49" i="31"/>
  <c r="H49" i="31"/>
  <c r="D50" i="31"/>
  <c r="F50" i="31"/>
  <c r="G50" i="31"/>
  <c r="H50" i="31"/>
  <c r="B51" i="31"/>
  <c r="C51" i="31"/>
  <c r="D51" i="31"/>
  <c r="F51" i="31"/>
  <c r="H51" i="31"/>
  <c r="C52" i="31"/>
  <c r="D52" i="31"/>
  <c r="F52" i="31"/>
  <c r="G52" i="31"/>
  <c r="H52" i="31"/>
  <c r="B53" i="31"/>
  <c r="C53" i="31"/>
  <c r="D53" i="31"/>
  <c r="F53" i="31"/>
  <c r="H53" i="31"/>
  <c r="D54" i="31"/>
  <c r="F54" i="31"/>
  <c r="G54" i="31"/>
  <c r="H54" i="31"/>
  <c r="B55" i="31"/>
  <c r="C55" i="31"/>
  <c r="D55" i="31"/>
  <c r="F55" i="31"/>
  <c r="G55" i="31"/>
  <c r="H55" i="31"/>
  <c r="D56" i="31"/>
  <c r="F56" i="31"/>
  <c r="G56" i="31"/>
  <c r="H56" i="31"/>
  <c r="B57" i="31"/>
  <c r="C57" i="31"/>
  <c r="D57" i="31"/>
  <c r="F57" i="31"/>
  <c r="H57" i="31"/>
  <c r="D58" i="31"/>
  <c r="F58" i="31"/>
  <c r="G58" i="31"/>
  <c r="H58" i="31"/>
  <c r="B59" i="31"/>
  <c r="C59" i="31"/>
  <c r="D59" i="31"/>
  <c r="F59" i="31"/>
  <c r="H59" i="31"/>
  <c r="D60" i="31"/>
  <c r="F60" i="31"/>
  <c r="G60" i="31"/>
  <c r="H60" i="31"/>
  <c r="B61" i="31"/>
  <c r="C61" i="31"/>
  <c r="D61" i="31"/>
  <c r="F61" i="31"/>
  <c r="H61" i="31"/>
  <c r="D62" i="31"/>
  <c r="F62" i="31"/>
  <c r="G62" i="31"/>
  <c r="H62" i="31"/>
  <c r="B63" i="31"/>
  <c r="C63" i="31"/>
  <c r="D63" i="31"/>
  <c r="F63" i="31"/>
  <c r="H63" i="31"/>
  <c r="F64" i="31"/>
  <c r="G64" i="31"/>
  <c r="H64" i="31"/>
  <c r="C65" i="31"/>
  <c r="D65" i="31"/>
  <c r="F65" i="31"/>
  <c r="H65" i="31"/>
  <c r="D66" i="31"/>
  <c r="F66" i="31"/>
  <c r="G66" i="31"/>
  <c r="H66" i="31"/>
  <c r="B67" i="31"/>
  <c r="C67" i="31"/>
  <c r="D67" i="31"/>
  <c r="F67" i="31"/>
  <c r="H67" i="31"/>
  <c r="C68" i="31"/>
  <c r="D68" i="31"/>
  <c r="F68" i="31"/>
  <c r="G68" i="31"/>
  <c r="H68" i="31"/>
  <c r="B69" i="31"/>
  <c r="C69" i="31"/>
  <c r="D69" i="31"/>
  <c r="F69" i="31"/>
  <c r="H69" i="31"/>
  <c r="F70" i="31"/>
  <c r="G70" i="31"/>
  <c r="H70" i="31"/>
  <c r="C71" i="31"/>
  <c r="D71" i="31"/>
  <c r="F71" i="31"/>
  <c r="H71" i="31"/>
  <c r="D72" i="31"/>
  <c r="F72" i="31"/>
  <c r="G72" i="31"/>
  <c r="H72" i="31"/>
  <c r="B73" i="31"/>
  <c r="C73" i="31"/>
  <c r="D73" i="31"/>
  <c r="F73" i="31"/>
  <c r="H73" i="31"/>
  <c r="D74" i="31"/>
  <c r="F74" i="31"/>
  <c r="G74" i="31"/>
  <c r="H74" i="31"/>
  <c r="B75" i="31"/>
  <c r="C75" i="31"/>
  <c r="D75" i="31"/>
  <c r="F75" i="31"/>
  <c r="H75" i="31"/>
  <c r="F76" i="31"/>
  <c r="G76" i="31"/>
  <c r="H76" i="31"/>
  <c r="C77" i="31"/>
  <c r="D77" i="31"/>
  <c r="F77" i="31"/>
  <c r="H77" i="31"/>
  <c r="D78" i="31"/>
  <c r="F78" i="31"/>
  <c r="G78" i="31"/>
  <c r="H78" i="31"/>
  <c r="B79" i="31"/>
  <c r="C79" i="31"/>
  <c r="D79" i="31"/>
  <c r="F79" i="31"/>
  <c r="H79" i="31"/>
  <c r="D80" i="31"/>
  <c r="F80" i="31"/>
  <c r="G80" i="31"/>
  <c r="H80" i="31"/>
  <c r="B81" i="31"/>
  <c r="C81" i="31"/>
  <c r="D81" i="31"/>
  <c r="F81" i="31"/>
  <c r="G81" i="31"/>
  <c r="H81" i="31"/>
  <c r="F82" i="31"/>
  <c r="G82" i="31"/>
  <c r="H82" i="31"/>
  <c r="C83" i="31"/>
  <c r="D83" i="31"/>
  <c r="F83" i="31"/>
  <c r="H83" i="31"/>
  <c r="D84" i="31"/>
  <c r="F84" i="31"/>
  <c r="G84" i="31"/>
  <c r="H84" i="31"/>
  <c r="B85" i="31"/>
  <c r="C85" i="31"/>
  <c r="D85" i="31"/>
  <c r="F85" i="31"/>
  <c r="H85" i="31"/>
  <c r="C86" i="31"/>
  <c r="D86" i="31"/>
  <c r="F86" i="31"/>
  <c r="G86" i="31"/>
  <c r="H86" i="31"/>
  <c r="B87" i="31"/>
  <c r="C87" i="31"/>
  <c r="D87" i="31"/>
  <c r="F87" i="31"/>
  <c r="H87" i="31"/>
  <c r="F88" i="31"/>
  <c r="G88" i="31"/>
  <c r="H88" i="31"/>
  <c r="C89" i="31"/>
  <c r="D89" i="31"/>
  <c r="F89" i="31"/>
  <c r="H89" i="31"/>
  <c r="D90" i="31"/>
  <c r="F90" i="31"/>
  <c r="G90" i="31"/>
  <c r="H90" i="31"/>
  <c r="B91" i="31"/>
  <c r="C91" i="31"/>
  <c r="D91" i="31"/>
  <c r="F91" i="31"/>
  <c r="H91" i="31"/>
  <c r="C92" i="31"/>
  <c r="D92" i="31"/>
  <c r="F92" i="31"/>
  <c r="G92" i="31"/>
  <c r="H92" i="31"/>
  <c r="B93" i="31"/>
  <c r="C93" i="31"/>
  <c r="D93" i="31"/>
  <c r="F93" i="31"/>
  <c r="H93" i="31"/>
  <c r="D94" i="31"/>
  <c r="F94" i="31"/>
  <c r="G94" i="31"/>
  <c r="H94" i="31"/>
  <c r="B95" i="31"/>
  <c r="C95" i="31"/>
  <c r="D95" i="31"/>
  <c r="F95" i="31"/>
  <c r="G95" i="31"/>
  <c r="H95" i="31"/>
  <c r="D96" i="31"/>
  <c r="F96" i="31"/>
  <c r="G96" i="31"/>
  <c r="H96" i="31"/>
  <c r="B97" i="31"/>
  <c r="C97" i="31"/>
  <c r="D97" i="31"/>
  <c r="F97" i="31"/>
  <c r="H97" i="31"/>
  <c r="D98" i="31"/>
  <c r="F98" i="31"/>
  <c r="G98" i="31"/>
  <c r="H98" i="31"/>
  <c r="B99" i="31"/>
  <c r="C99" i="31"/>
  <c r="D99" i="31"/>
  <c r="F99" i="31"/>
  <c r="H99" i="31"/>
  <c r="D100" i="31"/>
  <c r="F100" i="31"/>
  <c r="G100" i="31"/>
  <c r="H100" i="31"/>
  <c r="B101" i="31"/>
  <c r="C101" i="31"/>
  <c r="D101" i="31"/>
  <c r="F101" i="31"/>
  <c r="H101" i="31"/>
  <c r="D102" i="31"/>
  <c r="F102" i="31"/>
  <c r="G102" i="31"/>
  <c r="H102" i="31"/>
  <c r="B103" i="31"/>
  <c r="C103" i="31"/>
  <c r="D103" i="31"/>
  <c r="F103" i="31"/>
  <c r="H103" i="31"/>
  <c r="D104" i="31"/>
  <c r="F104" i="31"/>
  <c r="G104" i="31"/>
  <c r="H104" i="31"/>
  <c r="B105" i="31"/>
  <c r="C105" i="31"/>
  <c r="D105" i="31"/>
  <c r="F105" i="31"/>
  <c r="H105" i="31"/>
  <c r="D106" i="31"/>
  <c r="F106" i="31"/>
  <c r="G106" i="31"/>
  <c r="H106" i="31"/>
  <c r="B107" i="31"/>
  <c r="C107" i="31"/>
  <c r="D107" i="31"/>
  <c r="F107" i="31"/>
  <c r="H107" i="31"/>
  <c r="C108" i="31"/>
  <c r="D108" i="31"/>
  <c r="F108" i="31"/>
  <c r="G108" i="31"/>
  <c r="H108" i="31"/>
  <c r="B109" i="31"/>
  <c r="C109" i="31"/>
  <c r="D109" i="31"/>
  <c r="F109" i="31"/>
  <c r="H109" i="31"/>
  <c r="D110" i="31"/>
  <c r="F110" i="31"/>
  <c r="G110" i="31"/>
  <c r="H110" i="31"/>
  <c r="B111" i="31"/>
  <c r="C111" i="31"/>
  <c r="D111" i="31"/>
  <c r="F111" i="31"/>
  <c r="G111" i="31"/>
  <c r="H111" i="31"/>
  <c r="D112" i="31"/>
  <c r="F112" i="31"/>
  <c r="G112" i="31"/>
  <c r="H112" i="31"/>
  <c r="B113" i="31"/>
  <c r="C113" i="31"/>
  <c r="D113" i="31"/>
  <c r="F113" i="31"/>
  <c r="H113" i="31"/>
  <c r="D114" i="31"/>
  <c r="F114" i="31"/>
  <c r="G114" i="31"/>
  <c r="H114" i="31"/>
  <c r="B115" i="31"/>
  <c r="C115" i="31"/>
  <c r="D115" i="31"/>
  <c r="F115" i="31"/>
  <c r="H115" i="31"/>
  <c r="D116" i="31"/>
  <c r="F116" i="31"/>
  <c r="G116" i="31"/>
  <c r="H116" i="31"/>
  <c r="B117" i="31"/>
  <c r="C117" i="31"/>
  <c r="D117" i="31"/>
  <c r="F117" i="31"/>
  <c r="H117" i="31"/>
  <c r="D118" i="31"/>
  <c r="G118" i="31"/>
  <c r="H118" i="31"/>
  <c r="B119" i="31"/>
  <c r="D119" i="31"/>
  <c r="F119" i="31"/>
  <c r="H119" i="31"/>
  <c r="D120" i="31"/>
  <c r="F120" i="31"/>
  <c r="G120" i="31"/>
  <c r="H120" i="31"/>
  <c r="B121" i="31"/>
  <c r="C121" i="31"/>
  <c r="D121" i="31"/>
  <c r="F121" i="31"/>
  <c r="G121" i="31"/>
  <c r="H121" i="31"/>
  <c r="D122" i="31"/>
  <c r="F122" i="31"/>
  <c r="G122" i="31"/>
  <c r="H122" i="31"/>
  <c r="B123" i="31"/>
  <c r="C123" i="31"/>
  <c r="D123" i="31"/>
  <c r="F123" i="31"/>
  <c r="H123" i="31"/>
  <c r="D124" i="31"/>
  <c r="F124" i="31"/>
  <c r="G124" i="31"/>
  <c r="H124" i="31"/>
  <c r="B125" i="31"/>
  <c r="C125" i="31"/>
  <c r="D125" i="31"/>
  <c r="F125" i="31"/>
  <c r="H125" i="31"/>
  <c r="C126" i="31"/>
  <c r="D126" i="31"/>
  <c r="F126" i="31"/>
  <c r="G126" i="31"/>
  <c r="H126" i="31"/>
  <c r="B127" i="31"/>
  <c r="C127" i="31"/>
  <c r="D127" i="31"/>
  <c r="F127" i="31"/>
  <c r="H127" i="31"/>
  <c r="D128" i="31"/>
  <c r="F128" i="31"/>
  <c r="G128" i="31"/>
  <c r="H128" i="31"/>
  <c r="B129" i="31"/>
  <c r="C129" i="31"/>
  <c r="D129" i="31"/>
  <c r="F129" i="31"/>
  <c r="G129" i="31"/>
  <c r="H129" i="31"/>
  <c r="D130" i="31"/>
  <c r="F130" i="31"/>
  <c r="G130" i="31"/>
  <c r="H130" i="31"/>
  <c r="B131" i="31"/>
  <c r="C131" i="31"/>
  <c r="D131" i="31"/>
  <c r="F131" i="31"/>
  <c r="H131" i="31"/>
  <c r="C132" i="31"/>
  <c r="D132" i="31"/>
  <c r="F132" i="31"/>
  <c r="G132" i="31"/>
  <c r="H132" i="31"/>
  <c r="B133" i="31"/>
  <c r="C133" i="31"/>
  <c r="D133" i="31"/>
  <c r="F133" i="31"/>
  <c r="H133" i="31"/>
  <c r="D134" i="31"/>
  <c r="F134" i="31"/>
  <c r="G134" i="31"/>
  <c r="H134" i="31"/>
  <c r="B135" i="31"/>
  <c r="C135" i="31"/>
  <c r="D135" i="31"/>
  <c r="F135" i="31"/>
  <c r="G135" i="31"/>
  <c r="H135" i="31"/>
  <c r="D136" i="31"/>
  <c r="F136" i="31"/>
  <c r="G136" i="31"/>
  <c r="H136" i="31"/>
  <c r="B137" i="31"/>
  <c r="C137" i="31"/>
  <c r="D137" i="31"/>
  <c r="F137" i="31"/>
  <c r="H137" i="31"/>
  <c r="D138" i="31"/>
  <c r="F138" i="31"/>
  <c r="G138" i="31"/>
  <c r="H138" i="31"/>
  <c r="B139" i="31"/>
  <c r="C139" i="31"/>
  <c r="D139" i="31"/>
  <c r="F139" i="31"/>
  <c r="H139" i="31"/>
  <c r="D140" i="31"/>
  <c r="G140" i="31"/>
  <c r="H140" i="31"/>
  <c r="B141" i="31"/>
  <c r="D141" i="31"/>
  <c r="F141" i="31"/>
  <c r="H141" i="31"/>
  <c r="D142" i="31"/>
  <c r="F142" i="31"/>
  <c r="G142" i="31"/>
  <c r="H142" i="31"/>
  <c r="B143" i="31"/>
  <c r="C143" i="31"/>
  <c r="D143" i="31"/>
  <c r="F143" i="31"/>
  <c r="H143" i="31"/>
  <c r="D144" i="31"/>
  <c r="F144" i="31"/>
  <c r="G144" i="31"/>
  <c r="H144" i="31"/>
  <c r="B145" i="31"/>
  <c r="C145" i="31"/>
  <c r="D145" i="31"/>
  <c r="F145" i="31"/>
  <c r="H145" i="31"/>
  <c r="D146" i="31"/>
  <c r="F146" i="31"/>
  <c r="G146" i="31"/>
  <c r="H146" i="31"/>
  <c r="B147" i="31"/>
  <c r="C147" i="31"/>
  <c r="D147" i="31"/>
  <c r="F147" i="31"/>
  <c r="H147" i="31"/>
  <c r="C148" i="31"/>
  <c r="D148" i="31"/>
  <c r="F148" i="31"/>
  <c r="G148" i="31"/>
  <c r="H148" i="31"/>
  <c r="B149" i="31"/>
  <c r="C149" i="31"/>
  <c r="D149" i="31"/>
  <c r="F149" i="31"/>
  <c r="H149" i="31"/>
  <c r="D150" i="31"/>
  <c r="F150" i="31"/>
  <c r="G150" i="31"/>
  <c r="H150" i="31"/>
  <c r="B151" i="31"/>
  <c r="C151" i="31"/>
  <c r="D151" i="31"/>
  <c r="F151" i="31"/>
  <c r="G151" i="31"/>
  <c r="H151" i="31"/>
  <c r="D152" i="31"/>
  <c r="F152" i="31"/>
  <c r="G152" i="31"/>
  <c r="H152" i="31"/>
  <c r="B153" i="31"/>
  <c r="C153" i="31"/>
  <c r="D153" i="31"/>
  <c r="F153" i="31"/>
  <c r="H153" i="31"/>
  <c r="D154" i="31"/>
  <c r="F154" i="31"/>
  <c r="G154" i="31"/>
  <c r="H154" i="31"/>
  <c r="B155" i="31"/>
  <c r="C155" i="31"/>
  <c r="D155" i="31"/>
  <c r="F155" i="31"/>
  <c r="D156" i="31"/>
  <c r="F156" i="31"/>
  <c r="G156" i="31"/>
  <c r="B157" i="31"/>
  <c r="C157" i="31"/>
  <c r="D157" i="31"/>
  <c r="H157" i="31"/>
  <c r="D158" i="31"/>
  <c r="F158" i="31"/>
  <c r="G158" i="31"/>
  <c r="H158" i="31"/>
  <c r="B159" i="31"/>
  <c r="C159" i="31"/>
  <c r="D159" i="31"/>
  <c r="F159" i="31"/>
  <c r="H159" i="31"/>
  <c r="D160" i="31"/>
  <c r="F160" i="31"/>
  <c r="G160" i="31"/>
  <c r="H160" i="31"/>
  <c r="B161" i="31"/>
  <c r="C161" i="31"/>
  <c r="D161" i="31"/>
  <c r="F161" i="31"/>
  <c r="G161" i="31"/>
  <c r="H161" i="31"/>
  <c r="D162" i="31"/>
  <c r="F162" i="31"/>
  <c r="G162" i="31"/>
  <c r="H162" i="31"/>
  <c r="B163" i="31"/>
  <c r="C163" i="31"/>
  <c r="D163" i="31"/>
  <c r="F163" i="31"/>
  <c r="H163" i="31"/>
  <c r="D164" i="31"/>
  <c r="F164" i="31"/>
  <c r="G164" i="31"/>
  <c r="H164" i="31"/>
  <c r="B165" i="31"/>
  <c r="C165" i="31"/>
  <c r="D165" i="31"/>
  <c r="F165" i="31"/>
  <c r="H165" i="31"/>
  <c r="C166" i="31"/>
  <c r="D166" i="31"/>
  <c r="F166" i="31"/>
  <c r="G166" i="31"/>
  <c r="H166" i="31"/>
  <c r="B167" i="31"/>
  <c r="C167" i="31"/>
  <c r="D167" i="31"/>
  <c r="F167" i="31"/>
  <c r="H167" i="31"/>
  <c r="D168" i="31"/>
  <c r="F168" i="31"/>
  <c r="G168" i="31"/>
  <c r="H168" i="31"/>
  <c r="B169" i="31"/>
  <c r="C169" i="31"/>
  <c r="D169" i="31"/>
  <c r="F169" i="31"/>
  <c r="G169" i="31"/>
  <c r="H169" i="31"/>
  <c r="D170" i="31"/>
  <c r="F170" i="31"/>
  <c r="G170" i="31"/>
  <c r="H170" i="31"/>
  <c r="B171" i="31"/>
  <c r="C171" i="31"/>
  <c r="D171" i="31"/>
  <c r="F171" i="31"/>
  <c r="H171" i="31"/>
  <c r="C172" i="31"/>
  <c r="D172" i="31"/>
  <c r="F172" i="31"/>
  <c r="G172" i="31"/>
  <c r="H172" i="31"/>
  <c r="B173" i="31"/>
  <c r="C173" i="31"/>
  <c r="D173" i="31"/>
  <c r="F173" i="31"/>
  <c r="H173" i="31"/>
  <c r="D174" i="31"/>
  <c r="F174" i="31"/>
  <c r="G174" i="31"/>
  <c r="H174" i="31"/>
  <c r="B175" i="31"/>
  <c r="C175" i="31"/>
  <c r="D175" i="31"/>
  <c r="F175" i="31"/>
  <c r="G175" i="31"/>
  <c r="H175" i="31"/>
  <c r="D176" i="31"/>
  <c r="F176" i="31"/>
  <c r="G176" i="31"/>
  <c r="H176" i="31"/>
  <c r="B177" i="31"/>
  <c r="C177" i="31"/>
  <c r="D177" i="31"/>
  <c r="F177" i="31"/>
  <c r="H177" i="31"/>
  <c r="D178" i="31"/>
  <c r="F178" i="31"/>
  <c r="G178" i="31"/>
  <c r="H178" i="31"/>
  <c r="B179" i="31"/>
  <c r="C179" i="31"/>
  <c r="D179" i="31"/>
  <c r="F179" i="31"/>
  <c r="H179" i="31"/>
  <c r="D180" i="31"/>
  <c r="F180" i="31"/>
  <c r="G180" i="31"/>
  <c r="H180" i="31"/>
  <c r="B181" i="31"/>
  <c r="C181" i="31"/>
  <c r="D181" i="31"/>
  <c r="F181" i="31"/>
  <c r="H181" i="31"/>
  <c r="D182" i="31"/>
  <c r="F182" i="31"/>
  <c r="G182" i="31"/>
  <c r="H182" i="31"/>
  <c r="B183" i="31"/>
  <c r="C183" i="31"/>
  <c r="D183" i="31"/>
  <c r="F183" i="31"/>
  <c r="H183" i="31"/>
  <c r="D184" i="31"/>
  <c r="F184" i="31"/>
  <c r="G184" i="31"/>
  <c r="H184" i="31"/>
  <c r="B185" i="31"/>
  <c r="C185" i="31"/>
  <c r="D185" i="31"/>
  <c r="F185" i="31"/>
  <c r="H185" i="31"/>
  <c r="D186" i="31"/>
  <c r="F186" i="31"/>
  <c r="G186" i="31"/>
  <c r="H186" i="31"/>
  <c r="B187" i="31"/>
  <c r="C187" i="31"/>
  <c r="D187" i="31"/>
  <c r="F187" i="31"/>
  <c r="H187" i="31"/>
  <c r="C188" i="31"/>
  <c r="D188" i="31"/>
  <c r="F188" i="31"/>
  <c r="G188" i="31"/>
  <c r="H188" i="31"/>
  <c r="B189" i="31"/>
  <c r="C189" i="31"/>
  <c r="D189" i="31"/>
  <c r="F189" i="31"/>
  <c r="H189" i="31"/>
  <c r="D190" i="31"/>
  <c r="F190" i="31"/>
  <c r="G190" i="31"/>
  <c r="H190" i="31"/>
  <c r="B191" i="31"/>
  <c r="C191" i="31"/>
  <c r="D191" i="31"/>
  <c r="F191" i="31"/>
  <c r="G191" i="31"/>
  <c r="H191" i="31"/>
  <c r="D192" i="31"/>
  <c r="F192" i="31"/>
  <c r="G192" i="31"/>
  <c r="H192" i="31"/>
  <c r="B193" i="31"/>
  <c r="C193" i="31"/>
  <c r="D193" i="31"/>
  <c r="F193" i="31"/>
  <c r="H193" i="31"/>
  <c r="D194" i="31"/>
  <c r="F194" i="31"/>
  <c r="G194" i="31"/>
  <c r="H194" i="31"/>
  <c r="B195" i="31"/>
  <c r="C195" i="31"/>
  <c r="D195" i="31"/>
  <c r="F195" i="31"/>
  <c r="H195" i="31"/>
  <c r="D196" i="31"/>
  <c r="F196" i="31"/>
  <c r="G196" i="31"/>
  <c r="H196" i="31"/>
  <c r="B197" i="31"/>
  <c r="C197" i="31"/>
  <c r="D197" i="31"/>
  <c r="F197" i="31"/>
  <c r="H197" i="31"/>
  <c r="D198" i="31"/>
  <c r="F198" i="31"/>
  <c r="G198" i="31"/>
  <c r="H198" i="31"/>
  <c r="B199" i="31"/>
  <c r="C199" i="31"/>
  <c r="D199" i="31"/>
  <c r="F199" i="31"/>
  <c r="H199" i="31"/>
  <c r="D200" i="31"/>
  <c r="F200" i="31"/>
  <c r="G200" i="31"/>
  <c r="H200" i="31"/>
  <c r="B201" i="31"/>
  <c r="C201" i="31"/>
  <c r="D201" i="31"/>
  <c r="F201" i="31"/>
  <c r="G201" i="31"/>
  <c r="H201" i="31"/>
  <c r="D202" i="31"/>
  <c r="F202" i="31"/>
  <c r="G202" i="31"/>
  <c r="H202" i="31"/>
  <c r="B203" i="31"/>
  <c r="C203" i="31"/>
  <c r="D203" i="31"/>
  <c r="F203" i="31"/>
  <c r="H203" i="31"/>
  <c r="D204" i="31"/>
  <c r="F204" i="31"/>
  <c r="G204" i="31"/>
  <c r="H204" i="31"/>
  <c r="B205" i="31"/>
  <c r="C205" i="31"/>
  <c r="D205" i="31"/>
  <c r="F205" i="31"/>
  <c r="H205" i="31"/>
  <c r="C206" i="31"/>
  <c r="D206" i="31"/>
  <c r="F206" i="31"/>
  <c r="G206" i="31"/>
  <c r="H206" i="31"/>
  <c r="B207" i="31"/>
  <c r="C207" i="31"/>
  <c r="D207" i="31"/>
  <c r="F207" i="31"/>
  <c r="H207" i="31"/>
  <c r="D208" i="31"/>
  <c r="F208" i="31"/>
  <c r="G208" i="31"/>
  <c r="H208" i="31"/>
  <c r="B209" i="31"/>
  <c r="C209" i="31"/>
  <c r="D209" i="31"/>
  <c r="F209" i="31"/>
  <c r="G209" i="31"/>
  <c r="H209" i="31"/>
  <c r="D210" i="31"/>
  <c r="F210" i="31"/>
  <c r="G210" i="31"/>
  <c r="H210" i="31"/>
  <c r="B211" i="31"/>
  <c r="C211" i="31"/>
  <c r="D211" i="31"/>
  <c r="F211" i="31"/>
  <c r="H211" i="31"/>
  <c r="C212" i="31"/>
  <c r="D212" i="31"/>
  <c r="F212" i="31"/>
  <c r="G212" i="31"/>
  <c r="H212" i="31"/>
  <c r="B213" i="31"/>
  <c r="C213" i="31"/>
  <c r="D213" i="31"/>
  <c r="F213" i="31"/>
  <c r="H213" i="31"/>
  <c r="D214" i="31"/>
  <c r="F214" i="31"/>
  <c r="G214" i="31"/>
  <c r="H214" i="31"/>
  <c r="B215" i="31"/>
  <c r="C215" i="31"/>
  <c r="D215" i="31"/>
  <c r="F215" i="31"/>
  <c r="G215" i="31"/>
  <c r="H215" i="31"/>
  <c r="D216" i="31"/>
  <c r="F216" i="31"/>
  <c r="G216" i="31"/>
  <c r="H216" i="31"/>
  <c r="B217" i="31"/>
  <c r="C217" i="31"/>
  <c r="D217" i="31"/>
  <c r="F217" i="31"/>
  <c r="H217" i="31"/>
  <c r="D218" i="31"/>
  <c r="F218" i="31"/>
  <c r="G218" i="31"/>
  <c r="H218" i="31"/>
  <c r="B219" i="31"/>
  <c r="C219" i="31"/>
  <c r="D219" i="31"/>
  <c r="F219" i="31"/>
  <c r="H219" i="31"/>
  <c r="D220" i="31"/>
  <c r="F220" i="31"/>
  <c r="G220" i="31"/>
  <c r="H220" i="31"/>
  <c r="B221" i="31"/>
  <c r="C221" i="31"/>
  <c r="D221" i="31"/>
  <c r="F221" i="31"/>
  <c r="H221" i="31"/>
  <c r="D222" i="31"/>
  <c r="F222" i="31"/>
  <c r="G222" i="31"/>
  <c r="H222" i="31"/>
  <c r="B223" i="31"/>
  <c r="C223" i="31"/>
  <c r="D223" i="31"/>
  <c r="F223" i="31"/>
  <c r="H223" i="31"/>
  <c r="D224" i="31"/>
  <c r="F224" i="31"/>
  <c r="G224" i="31"/>
  <c r="H224" i="31"/>
  <c r="B225" i="31"/>
  <c r="C225" i="31"/>
  <c r="D225" i="31"/>
  <c r="F225" i="31"/>
  <c r="H225" i="31"/>
  <c r="D226" i="31"/>
  <c r="F226" i="31"/>
  <c r="G226" i="31"/>
  <c r="H226" i="31"/>
  <c r="B227" i="31"/>
  <c r="C227" i="31"/>
  <c r="D227" i="31"/>
  <c r="F227" i="31"/>
  <c r="H227" i="31"/>
  <c r="C228" i="31"/>
  <c r="D228" i="31"/>
  <c r="F228" i="31"/>
  <c r="G228" i="31"/>
  <c r="H228" i="31"/>
  <c r="B229" i="31"/>
  <c r="C229" i="31"/>
  <c r="D229" i="31"/>
  <c r="F229" i="31"/>
  <c r="H229" i="31"/>
  <c r="D230" i="31"/>
  <c r="F230" i="31"/>
  <c r="G230" i="31"/>
  <c r="H230" i="31"/>
  <c r="B231" i="31"/>
  <c r="C231" i="31"/>
  <c r="D231" i="31"/>
  <c r="F231" i="31"/>
  <c r="G231" i="31"/>
  <c r="H231" i="31"/>
  <c r="D232" i="31"/>
  <c r="F232" i="31"/>
  <c r="G232" i="31"/>
  <c r="H232" i="31"/>
  <c r="B233" i="31"/>
  <c r="C233" i="31"/>
  <c r="D233" i="31"/>
  <c r="F233" i="31"/>
  <c r="H233" i="31"/>
  <c r="D234" i="31"/>
  <c r="F234" i="31"/>
  <c r="G234" i="31"/>
  <c r="H234" i="31"/>
  <c r="B235" i="31"/>
  <c r="C235" i="31"/>
  <c r="D235" i="31"/>
  <c r="F235" i="31"/>
  <c r="H235" i="31"/>
  <c r="F236" i="31"/>
  <c r="G236" i="31"/>
  <c r="H236" i="31"/>
  <c r="C237" i="31"/>
  <c r="D237" i="31"/>
  <c r="F237" i="31"/>
  <c r="H237" i="31"/>
  <c r="D238" i="31"/>
  <c r="F238" i="31"/>
  <c r="G238" i="31"/>
  <c r="H238" i="31"/>
  <c r="B239" i="31"/>
  <c r="C239" i="31"/>
  <c r="D239" i="31"/>
  <c r="F239" i="31"/>
  <c r="H239" i="31"/>
  <c r="D240" i="31"/>
  <c r="F240" i="31"/>
  <c r="G240" i="31"/>
  <c r="H240" i="31"/>
  <c r="B241" i="31"/>
  <c r="C241" i="31"/>
  <c r="D241" i="31"/>
  <c r="F241" i="31"/>
  <c r="G241" i="31"/>
  <c r="H241" i="31"/>
  <c r="D242" i="31"/>
  <c r="F242" i="31"/>
  <c r="G242" i="31"/>
  <c r="H242" i="31"/>
  <c r="B243" i="31"/>
  <c r="C243" i="31"/>
  <c r="D243" i="31"/>
  <c r="F243" i="31"/>
  <c r="H243" i="31"/>
  <c r="D244" i="31"/>
  <c r="F244" i="31"/>
  <c r="G244" i="31"/>
  <c r="H244" i="31"/>
  <c r="B245" i="31"/>
  <c r="C245" i="31"/>
  <c r="D245" i="31"/>
  <c r="F245" i="31"/>
  <c r="H245" i="31"/>
  <c r="C246" i="31"/>
  <c r="D246" i="31"/>
  <c r="F246" i="31"/>
  <c r="G246" i="31"/>
  <c r="H246" i="31"/>
  <c r="B247" i="31"/>
  <c r="C247" i="31"/>
  <c r="D247" i="31"/>
  <c r="F247" i="31"/>
  <c r="H247" i="31"/>
  <c r="D248" i="31"/>
  <c r="F248" i="31"/>
  <c r="G248" i="31"/>
  <c r="H248" i="31"/>
  <c r="B249" i="31"/>
  <c r="C249" i="31"/>
  <c r="D249" i="31"/>
  <c r="F249" i="31"/>
  <c r="G249" i="31"/>
  <c r="H249" i="31"/>
  <c r="D250" i="31"/>
  <c r="F250" i="31"/>
  <c r="G250" i="31"/>
  <c r="H250" i="31"/>
  <c r="B251" i="31"/>
  <c r="C251" i="31"/>
  <c r="D251" i="31"/>
  <c r="F251" i="31"/>
  <c r="H251" i="31"/>
  <c r="C252" i="31"/>
  <c r="F252" i="31"/>
  <c r="G252" i="31"/>
  <c r="H252" i="31"/>
  <c r="C253" i="31"/>
  <c r="D253" i="31"/>
  <c r="F253" i="31"/>
  <c r="H253" i="31"/>
  <c r="D254" i="31"/>
  <c r="F254" i="31"/>
  <c r="G254" i="31"/>
  <c r="H254" i="31"/>
  <c r="B255" i="31"/>
  <c r="C255" i="31"/>
  <c r="D255" i="31"/>
  <c r="F255" i="31"/>
  <c r="G255" i="31"/>
  <c r="H255" i="31"/>
  <c r="D256" i="31"/>
  <c r="F256" i="31"/>
  <c r="G256" i="31"/>
  <c r="H256" i="31"/>
  <c r="B257" i="31"/>
  <c r="C257" i="31"/>
  <c r="D257" i="31"/>
  <c r="F257" i="31"/>
  <c r="H257" i="31"/>
  <c r="D258" i="31"/>
  <c r="F258" i="31"/>
  <c r="G258" i="31"/>
  <c r="H258" i="31"/>
  <c r="B259" i="31"/>
  <c r="C259" i="31"/>
  <c r="D259" i="31"/>
  <c r="F259" i="31"/>
  <c r="H259" i="31"/>
  <c r="D260" i="31"/>
  <c r="F260" i="31"/>
  <c r="G260" i="31"/>
  <c r="H260" i="31"/>
  <c r="B261" i="31"/>
  <c r="C261" i="31"/>
  <c r="D261" i="31"/>
  <c r="F261" i="31"/>
  <c r="H261" i="31"/>
  <c r="D262" i="31"/>
  <c r="F262" i="31"/>
  <c r="G262" i="31"/>
  <c r="H262" i="31"/>
  <c r="B263" i="31"/>
  <c r="C263" i="31"/>
  <c r="D263" i="31"/>
  <c r="F263" i="31"/>
  <c r="H263" i="31"/>
  <c r="D264" i="31"/>
  <c r="F264" i="31"/>
  <c r="G264" i="31"/>
  <c r="H264" i="31"/>
  <c r="B265" i="31"/>
  <c r="C265" i="31"/>
  <c r="D265" i="31"/>
  <c r="F265" i="31"/>
  <c r="H265" i="31"/>
  <c r="D266" i="31"/>
  <c r="F266" i="31"/>
  <c r="G266" i="31"/>
  <c r="H266" i="31"/>
  <c r="B267" i="31"/>
  <c r="C267" i="31"/>
  <c r="D267" i="31"/>
  <c r="F267" i="31"/>
  <c r="H267" i="31"/>
  <c r="C268" i="31"/>
  <c r="D268" i="31"/>
  <c r="F268" i="31"/>
  <c r="G268" i="31"/>
  <c r="H268" i="31"/>
  <c r="B269" i="31"/>
  <c r="C269" i="31"/>
  <c r="D269" i="31"/>
  <c r="F269" i="31"/>
  <c r="H269" i="31"/>
  <c r="D270" i="31"/>
  <c r="F270" i="31"/>
  <c r="H270" i="31"/>
  <c r="B271" i="31"/>
  <c r="C271" i="31"/>
  <c r="F271" i="31"/>
  <c r="G271" i="31"/>
  <c r="H271" i="31"/>
  <c r="D272" i="31"/>
  <c r="F272" i="31"/>
  <c r="G272" i="31"/>
  <c r="H272" i="31"/>
  <c r="B273" i="31"/>
  <c r="C273" i="31"/>
  <c r="D273" i="31"/>
  <c r="F273" i="31"/>
  <c r="H273" i="31"/>
  <c r="D274" i="31"/>
  <c r="F274" i="31"/>
  <c r="G274" i="31"/>
  <c r="H274" i="31"/>
  <c r="B275" i="31"/>
  <c r="C275" i="31"/>
  <c r="D275" i="31"/>
  <c r="F275" i="31"/>
  <c r="H275" i="31"/>
  <c r="D276" i="31"/>
  <c r="F276" i="31"/>
  <c r="G276" i="31"/>
  <c r="H276" i="31"/>
  <c r="B277" i="31"/>
  <c r="C277" i="31"/>
  <c r="D277" i="31"/>
  <c r="F277" i="31"/>
  <c r="H277" i="31"/>
  <c r="D278" i="31"/>
  <c r="F278" i="31"/>
  <c r="G278" i="31"/>
  <c r="H278" i="31"/>
  <c r="B279" i="31"/>
  <c r="C279" i="31"/>
  <c r="D279" i="31"/>
  <c r="F279" i="31"/>
  <c r="H279" i="31"/>
  <c r="D280" i="31"/>
  <c r="F280" i="31"/>
  <c r="G280" i="31"/>
  <c r="H280" i="31"/>
  <c r="B281" i="31"/>
  <c r="C281" i="31"/>
  <c r="D281" i="31"/>
  <c r="F281" i="31"/>
  <c r="G281" i="31"/>
  <c r="H281" i="31"/>
  <c r="D282" i="31"/>
  <c r="F282" i="31"/>
  <c r="G282" i="31"/>
  <c r="H282" i="31"/>
  <c r="B283" i="31"/>
  <c r="C283" i="31"/>
  <c r="D283" i="31"/>
  <c r="F283" i="31"/>
  <c r="H283" i="31"/>
  <c r="D284" i="31"/>
  <c r="F284" i="31"/>
  <c r="G284" i="31"/>
  <c r="H284" i="31"/>
  <c r="B285" i="31"/>
  <c r="C285" i="31"/>
  <c r="D285" i="31"/>
  <c r="F285" i="31"/>
  <c r="H285" i="31"/>
  <c r="C286" i="31"/>
  <c r="D286" i="31"/>
  <c r="F286" i="31"/>
  <c r="G286" i="31"/>
  <c r="H286" i="31"/>
  <c r="B287" i="31"/>
  <c r="C287" i="31"/>
  <c r="D287" i="31"/>
  <c r="F287" i="31"/>
  <c r="H287" i="31"/>
  <c r="D288" i="31"/>
  <c r="F288" i="31"/>
  <c r="G288" i="31"/>
  <c r="H288" i="31"/>
  <c r="B289" i="31"/>
  <c r="C289" i="31"/>
  <c r="D289" i="31"/>
  <c r="F289" i="31"/>
  <c r="G289" i="31"/>
  <c r="H289" i="31"/>
  <c r="D290" i="31"/>
  <c r="F290" i="31"/>
  <c r="G290" i="31"/>
  <c r="H290" i="31"/>
  <c r="B291" i="31"/>
  <c r="C291" i="31"/>
  <c r="D291" i="31"/>
  <c r="F291" i="31"/>
  <c r="H291" i="31"/>
  <c r="C292" i="31"/>
  <c r="D292" i="31"/>
  <c r="F292" i="31"/>
  <c r="G292" i="31"/>
  <c r="H292" i="31"/>
  <c r="B293" i="31"/>
  <c r="C293" i="31"/>
  <c r="D293" i="31"/>
  <c r="F293" i="31"/>
  <c r="H293" i="31"/>
  <c r="D294" i="31"/>
  <c r="F294" i="31"/>
  <c r="G294" i="31"/>
  <c r="H294" i="31"/>
  <c r="B295" i="31"/>
  <c r="C295" i="31"/>
  <c r="D295" i="31"/>
  <c r="F295" i="31"/>
  <c r="G295" i="31"/>
  <c r="H295" i="31"/>
  <c r="D296" i="31"/>
  <c r="F296" i="31"/>
  <c r="H296" i="31"/>
  <c r="B297" i="31"/>
  <c r="C297" i="31"/>
  <c r="F297" i="31"/>
  <c r="H297" i="31"/>
  <c r="D298" i="31"/>
  <c r="F298" i="31"/>
  <c r="G298" i="31"/>
  <c r="H298" i="31"/>
  <c r="B299" i="31"/>
  <c r="C299" i="31"/>
  <c r="D299" i="31"/>
  <c r="F299" i="31"/>
  <c r="H299" i="31"/>
  <c r="D300" i="31"/>
  <c r="F300" i="31"/>
  <c r="G300" i="31"/>
  <c r="H300" i="31"/>
  <c r="B301" i="31"/>
  <c r="C301" i="31"/>
  <c r="D301" i="31"/>
  <c r="F301" i="31"/>
  <c r="H301" i="31"/>
  <c r="D302" i="31"/>
  <c r="F302" i="31"/>
  <c r="G302" i="31"/>
  <c r="H302" i="31"/>
  <c r="B303" i="31"/>
  <c r="C303" i="31"/>
  <c r="D303" i="31"/>
  <c r="F303" i="31"/>
  <c r="H303" i="31"/>
  <c r="D304" i="31"/>
  <c r="F304" i="31"/>
  <c r="G304" i="31"/>
  <c r="H304" i="31"/>
  <c r="B305" i="31"/>
  <c r="C305" i="31"/>
  <c r="D305" i="31"/>
  <c r="F305" i="31"/>
  <c r="H305" i="31"/>
  <c r="D306" i="31"/>
  <c r="F306" i="31"/>
  <c r="G306" i="31"/>
  <c r="H306" i="31"/>
  <c r="B307" i="31"/>
  <c r="C307" i="31"/>
  <c r="D307" i="31"/>
  <c r="F307" i="31"/>
  <c r="H307" i="31"/>
  <c r="C308" i="31"/>
  <c r="D308" i="31"/>
  <c r="F308" i="31"/>
  <c r="G308" i="31"/>
  <c r="H308" i="31"/>
  <c r="B309" i="31"/>
  <c r="C309" i="31"/>
  <c r="D309" i="31"/>
  <c r="F309" i="31"/>
  <c r="D310" i="31"/>
  <c r="F310" i="31"/>
  <c r="G310" i="31"/>
  <c r="B311" i="31"/>
  <c r="C311" i="31"/>
  <c r="D311" i="31"/>
  <c r="G311" i="31"/>
  <c r="H311" i="31"/>
  <c r="D312" i="31"/>
  <c r="G312" i="31"/>
  <c r="H312" i="31"/>
  <c r="B313" i="31"/>
  <c r="D313" i="31"/>
  <c r="F313" i="31"/>
  <c r="H313" i="31"/>
  <c r="D314" i="31"/>
  <c r="F314" i="31"/>
  <c r="G314" i="31"/>
  <c r="H314" i="31"/>
  <c r="B315" i="31"/>
  <c r="C315" i="31"/>
  <c r="D315" i="31"/>
  <c r="F315" i="31"/>
  <c r="H315" i="31"/>
  <c r="D316" i="31"/>
  <c r="F316" i="31"/>
  <c r="G316" i="31"/>
  <c r="H316" i="31"/>
  <c r="B317" i="31"/>
  <c r="C317" i="31"/>
  <c r="D317" i="31"/>
  <c r="F317" i="31"/>
  <c r="H317" i="31"/>
  <c r="D318" i="31"/>
  <c r="F318" i="31"/>
  <c r="G318" i="31"/>
  <c r="H318" i="31"/>
  <c r="B319" i="31"/>
  <c r="C319" i="31"/>
  <c r="D319" i="31"/>
  <c r="F319" i="31"/>
  <c r="H319" i="31"/>
  <c r="F320" i="31"/>
  <c r="G320" i="31"/>
  <c r="H320" i="31"/>
  <c r="C321" i="31"/>
  <c r="D321" i="31"/>
  <c r="F321" i="31"/>
  <c r="H321" i="31"/>
  <c r="D322" i="31"/>
  <c r="F322" i="31"/>
  <c r="G322" i="31"/>
  <c r="H322" i="31"/>
  <c r="B323" i="31"/>
  <c r="C323" i="31"/>
  <c r="D323" i="31"/>
  <c r="F323" i="31"/>
  <c r="H323" i="31"/>
  <c r="D324" i="31"/>
  <c r="F324" i="31"/>
  <c r="G324" i="31"/>
  <c r="H324" i="31"/>
  <c r="B325" i="31"/>
  <c r="C325" i="31"/>
  <c r="D325" i="31"/>
  <c r="F325" i="31"/>
  <c r="H325" i="31"/>
  <c r="C326" i="31"/>
  <c r="D326" i="31"/>
  <c r="F326" i="31"/>
  <c r="G326" i="31"/>
  <c r="H326" i="31"/>
  <c r="B327" i="31"/>
  <c r="C327" i="31"/>
  <c r="D327" i="31"/>
  <c r="F327" i="31"/>
  <c r="H327" i="31"/>
  <c r="D328" i="31"/>
  <c r="F328" i="31"/>
  <c r="G328" i="31"/>
  <c r="H328" i="31"/>
  <c r="B329" i="31"/>
  <c r="C329" i="31"/>
  <c r="D329" i="31"/>
  <c r="F329" i="31"/>
  <c r="G329" i="31"/>
  <c r="H329" i="31"/>
  <c r="D330" i="31"/>
  <c r="F330" i="31"/>
  <c r="G330" i="31"/>
  <c r="H330" i="31"/>
  <c r="B331" i="31"/>
  <c r="C331" i="31"/>
  <c r="D331" i="31"/>
  <c r="F331" i="31"/>
  <c r="H331" i="31"/>
  <c r="C332" i="31"/>
  <c r="D332" i="31"/>
  <c r="F332" i="31"/>
  <c r="G332" i="31"/>
  <c r="H332" i="31"/>
  <c r="B333" i="31"/>
  <c r="C333" i="31"/>
  <c r="D333" i="31"/>
  <c r="F333" i="31"/>
  <c r="H333" i="31"/>
  <c r="D334" i="31"/>
  <c r="F334" i="31"/>
  <c r="H334" i="31"/>
  <c r="B335" i="31"/>
  <c r="C335" i="31"/>
  <c r="F335" i="31"/>
  <c r="G335" i="31"/>
  <c r="H335" i="31"/>
  <c r="D336" i="31"/>
  <c r="F336" i="31"/>
  <c r="G336" i="31"/>
  <c r="H336" i="31"/>
  <c r="B337" i="31"/>
  <c r="C337" i="31"/>
  <c r="D337" i="31"/>
  <c r="F337" i="31"/>
  <c r="H337" i="31"/>
  <c r="D338" i="31"/>
  <c r="F338" i="31"/>
  <c r="G338" i="31"/>
  <c r="H338" i="31"/>
  <c r="B339" i="31"/>
  <c r="C339" i="31"/>
  <c r="D339" i="31"/>
  <c r="F339" i="31"/>
  <c r="H339" i="31"/>
  <c r="D340" i="31"/>
  <c r="F340" i="31"/>
  <c r="G340" i="31"/>
  <c r="H340" i="31"/>
  <c r="B341" i="31"/>
  <c r="C341" i="31"/>
  <c r="D341" i="31"/>
  <c r="F341" i="31"/>
  <c r="H341" i="31"/>
  <c r="D342" i="31"/>
  <c r="F342" i="31"/>
  <c r="G342" i="31"/>
  <c r="H342" i="31"/>
  <c r="B343" i="31"/>
  <c r="C343" i="31"/>
  <c r="D343" i="31"/>
  <c r="F343" i="31"/>
  <c r="H343" i="31"/>
  <c r="D344" i="31"/>
  <c r="F344" i="31"/>
  <c r="G344" i="31"/>
  <c r="H344" i="31"/>
  <c r="B345" i="31"/>
  <c r="C345" i="31"/>
  <c r="D345" i="31"/>
  <c r="F345" i="31"/>
  <c r="H345" i="31"/>
  <c r="D346" i="31"/>
  <c r="F346" i="31"/>
  <c r="G346" i="31"/>
  <c r="H346" i="31"/>
  <c r="B347" i="31"/>
  <c r="C347" i="31"/>
  <c r="D347" i="31"/>
  <c r="F347" i="31"/>
  <c r="H347" i="31"/>
  <c r="C348" i="31"/>
  <c r="D348" i="31"/>
  <c r="F348" i="31"/>
  <c r="G348" i="31"/>
  <c r="H348" i="31"/>
  <c r="B349" i="31"/>
  <c r="C349" i="31"/>
  <c r="D349" i="31"/>
  <c r="F349" i="31"/>
  <c r="H349" i="31"/>
  <c r="D350" i="31"/>
  <c r="F350" i="31"/>
  <c r="G350" i="31"/>
  <c r="H350" i="31"/>
  <c r="B351" i="31"/>
  <c r="C351" i="31"/>
  <c r="D351" i="31"/>
  <c r="F351" i="31"/>
  <c r="G351" i="31"/>
  <c r="H351" i="31"/>
  <c r="D352" i="31"/>
  <c r="F352" i="31"/>
  <c r="G352" i="31"/>
  <c r="H352" i="31"/>
  <c r="B353" i="31"/>
  <c r="C353" i="31"/>
  <c r="D353" i="31"/>
  <c r="F353" i="31"/>
  <c r="H353" i="31"/>
  <c r="D354" i="31"/>
  <c r="F354" i="31"/>
  <c r="G354" i="31"/>
  <c r="H354" i="31"/>
  <c r="B355" i="31"/>
  <c r="C355" i="31"/>
  <c r="D355" i="31"/>
  <c r="F355" i="31"/>
  <c r="H355" i="31"/>
  <c r="D356" i="31"/>
  <c r="F356" i="31"/>
  <c r="G356" i="31"/>
  <c r="H356" i="31"/>
  <c r="B357" i="31"/>
  <c r="C357" i="31"/>
  <c r="D357" i="31"/>
  <c r="F357" i="31"/>
  <c r="H357" i="31"/>
  <c r="D358" i="31"/>
  <c r="F358" i="31"/>
  <c r="G358" i="31"/>
  <c r="H358" i="31"/>
  <c r="B359" i="31"/>
  <c r="C359" i="31"/>
  <c r="D359" i="31"/>
  <c r="F359" i="31"/>
  <c r="H359" i="31"/>
  <c r="D360" i="31"/>
  <c r="F360" i="31"/>
  <c r="G360" i="31"/>
  <c r="H360" i="31"/>
  <c r="B361" i="31"/>
  <c r="C361" i="31"/>
  <c r="D361" i="31"/>
  <c r="F361" i="31"/>
  <c r="G361" i="31"/>
  <c r="H361" i="31"/>
  <c r="D362" i="31"/>
  <c r="F362" i="31"/>
  <c r="G362" i="31"/>
  <c r="H362" i="31"/>
  <c r="B363" i="31"/>
  <c r="C363" i="31"/>
  <c r="D363" i="31"/>
  <c r="F363" i="31"/>
  <c r="H363" i="31"/>
  <c r="D364" i="31"/>
  <c r="F364" i="31"/>
  <c r="G364" i="31"/>
  <c r="H364" i="31"/>
  <c r="B365" i="31"/>
  <c r="C365" i="31"/>
  <c r="D365" i="31"/>
  <c r="F365" i="31"/>
  <c r="H365" i="31"/>
  <c r="C366" i="31"/>
  <c r="D366" i="31"/>
  <c r="F366" i="31"/>
  <c r="G366" i="31"/>
  <c r="H366" i="31"/>
  <c r="B367" i="31"/>
  <c r="C367" i="31"/>
  <c r="D367" i="31"/>
  <c r="F367" i="31"/>
  <c r="H367" i="31"/>
  <c r="D368" i="31"/>
  <c r="F368" i="31"/>
  <c r="G368" i="31"/>
  <c r="H368" i="31"/>
  <c r="B369" i="31"/>
  <c r="C369" i="31"/>
  <c r="D369" i="31"/>
  <c r="F369" i="31"/>
  <c r="G369" i="31"/>
  <c r="H369" i="31"/>
  <c r="D370" i="31"/>
  <c r="F370" i="31"/>
  <c r="G370" i="31"/>
  <c r="H370" i="31"/>
  <c r="B371" i="31"/>
  <c r="C371" i="31"/>
  <c r="D371" i="31"/>
  <c r="F371" i="31"/>
  <c r="H371" i="31"/>
  <c r="C372" i="31"/>
  <c r="D372" i="31"/>
  <c r="F372" i="31"/>
  <c r="G372" i="31"/>
  <c r="H372" i="31"/>
  <c r="B373" i="31"/>
  <c r="C373" i="31"/>
  <c r="D373" i="31"/>
  <c r="F373" i="31"/>
  <c r="H373" i="31"/>
  <c r="D374" i="31"/>
  <c r="F374" i="31"/>
  <c r="G374" i="31"/>
  <c r="H374" i="31"/>
  <c r="B375" i="31"/>
  <c r="C375" i="31"/>
  <c r="D375" i="31"/>
  <c r="F375" i="31"/>
  <c r="G375" i="31"/>
  <c r="H375" i="31"/>
  <c r="D376" i="31"/>
  <c r="F376" i="31"/>
  <c r="G376" i="31"/>
  <c r="H376" i="31"/>
  <c r="B377" i="31"/>
  <c r="C377" i="31"/>
  <c r="D377" i="31"/>
  <c r="F377" i="31"/>
  <c r="H377" i="31"/>
  <c r="F378" i="31"/>
  <c r="G378" i="31"/>
  <c r="H378" i="31"/>
  <c r="C379" i="31"/>
  <c r="D379" i="31"/>
  <c r="F379" i="31"/>
  <c r="H379" i="31"/>
  <c r="D380" i="31"/>
  <c r="F380" i="31"/>
  <c r="G380" i="31"/>
  <c r="H380" i="31"/>
  <c r="B7" i="31"/>
  <c r="B381" i="31"/>
  <c r="C381" i="31"/>
  <c r="D381" i="31"/>
  <c r="F7" i="31"/>
  <c r="F381" i="31"/>
  <c r="G7" i="31"/>
  <c r="H381" i="31"/>
  <c r="D6" i="31"/>
  <c r="D7" i="31"/>
  <c r="C6" i="31"/>
  <c r="C7" i="31"/>
  <c r="I395" i="10"/>
  <c r="C398" i="14"/>
  <c r="C396" i="15"/>
  <c r="H400" i="14"/>
  <c r="B398" i="13"/>
  <c r="F399" i="12"/>
  <c r="C397" i="14"/>
  <c r="H395" i="9"/>
  <c r="M395" i="9"/>
  <c r="M398" i="9"/>
  <c r="F7" i="21"/>
  <c r="D6" i="23"/>
  <c r="D396" i="12"/>
  <c r="M399" i="13"/>
  <c r="K9" i="27"/>
  <c r="K399" i="14"/>
  <c r="K398" i="14"/>
  <c r="K397" i="15"/>
  <c r="K400" i="15"/>
  <c r="K395" i="15"/>
  <c r="L398" i="16"/>
  <c r="L397" i="16"/>
  <c r="L400" i="16"/>
  <c r="D396" i="10"/>
  <c r="I398" i="10"/>
  <c r="H398" i="9"/>
  <c r="Q399" i="10"/>
  <c r="C8" i="27"/>
  <c r="C395" i="14"/>
  <c r="C396" i="14"/>
  <c r="C402" i="14"/>
  <c r="C400" i="14"/>
  <c r="C399" i="14"/>
  <c r="O9" i="19"/>
  <c r="O399" i="10"/>
  <c r="F6" i="23"/>
  <c r="F397" i="12"/>
  <c r="F398" i="12"/>
  <c r="F395" i="12"/>
  <c r="F396" i="12"/>
  <c r="F400" i="12"/>
  <c r="N9" i="25"/>
  <c r="N399" i="13"/>
  <c r="N396" i="13"/>
  <c r="N9" i="27"/>
  <c r="N395" i="14"/>
  <c r="N396" i="14"/>
  <c r="N399" i="14"/>
  <c r="N9" i="29"/>
  <c r="N396" i="15"/>
  <c r="N397" i="15"/>
  <c r="M398" i="16"/>
  <c r="M395" i="16"/>
  <c r="M400" i="16"/>
  <c r="M399" i="16"/>
  <c r="B397" i="10"/>
  <c r="D395" i="10"/>
  <c r="O396" i="10"/>
  <c r="Q397" i="10"/>
  <c r="C6" i="17"/>
  <c r="C399" i="9"/>
  <c r="F397" i="9"/>
  <c r="N397" i="9"/>
  <c r="O397" i="10"/>
  <c r="G398" i="12"/>
  <c r="P9" i="25"/>
  <c r="P397" i="13"/>
  <c r="P399" i="13"/>
  <c r="O9" i="27"/>
  <c r="O395" i="14"/>
  <c r="O396" i="14"/>
  <c r="O399" i="14"/>
  <c r="O9" i="29"/>
  <c r="O396" i="15"/>
  <c r="O397" i="15"/>
  <c r="P398" i="16"/>
  <c r="P395" i="16"/>
  <c r="P400" i="16"/>
  <c r="P399" i="16"/>
  <c r="D398" i="10"/>
  <c r="O395" i="10"/>
  <c r="J9" i="21"/>
  <c r="H7" i="23"/>
  <c r="H399" i="12"/>
  <c r="Q9" i="27"/>
  <c r="Q395" i="14"/>
  <c r="Q396" i="14"/>
  <c r="Q9" i="29"/>
  <c r="Q399" i="15"/>
  <c r="Q398" i="15"/>
  <c r="Q397" i="15"/>
  <c r="B396" i="10"/>
  <c r="B403" i="10"/>
  <c r="I6" i="19"/>
  <c r="I400" i="10"/>
  <c r="I399" i="10"/>
  <c r="O398" i="10"/>
  <c r="Q396" i="10"/>
  <c r="D397" i="9"/>
  <c r="F396" i="9"/>
  <c r="H6" i="17"/>
  <c r="H400" i="9"/>
  <c r="H399" i="9"/>
  <c r="N396" i="9"/>
  <c r="B395" i="10"/>
  <c r="Q395" i="10"/>
  <c r="Q403" i="10"/>
  <c r="F395" i="9"/>
  <c r="N395" i="9"/>
  <c r="N402" i="9"/>
  <c r="N400" i="9"/>
  <c r="N399" i="9"/>
  <c r="N9" i="17"/>
  <c r="K395" i="12"/>
  <c r="K399" i="12"/>
  <c r="B398" i="10"/>
  <c r="D6" i="19"/>
  <c r="D399" i="10"/>
  <c r="D400" i="10"/>
  <c r="K397" i="10"/>
  <c r="Q398" i="10"/>
  <c r="Q9" i="19"/>
  <c r="Q400" i="10"/>
  <c r="D396" i="9"/>
  <c r="F398" i="9"/>
  <c r="J397" i="9"/>
  <c r="N398" i="9"/>
  <c r="N398" i="11"/>
  <c r="O400" i="12"/>
  <c r="O396" i="12"/>
  <c r="G7" i="19"/>
  <c r="G399" i="10"/>
  <c r="D395" i="9"/>
  <c r="F399" i="9"/>
  <c r="P397" i="9"/>
  <c r="P9" i="21"/>
  <c r="Q9" i="23"/>
  <c r="Q397" i="12"/>
  <c r="B7" i="19"/>
  <c r="B400" i="10"/>
  <c r="G397" i="10"/>
  <c r="K396" i="10"/>
  <c r="B397" i="9"/>
  <c r="D398" i="9"/>
  <c r="D403" i="9"/>
  <c r="J396" i="9"/>
  <c r="D399" i="12"/>
  <c r="H397" i="10"/>
  <c r="K395" i="10"/>
  <c r="K9" i="19"/>
  <c r="K400" i="10"/>
  <c r="K399" i="10"/>
  <c r="G397" i="9"/>
  <c r="J395" i="9"/>
  <c r="P396" i="9"/>
  <c r="C397" i="10"/>
  <c r="G396" i="10"/>
  <c r="K398" i="10"/>
  <c r="B396" i="9"/>
  <c r="J398" i="9"/>
  <c r="J9" i="17"/>
  <c r="J400" i="9"/>
  <c r="J399" i="9"/>
  <c r="P395" i="9"/>
  <c r="C6" i="23"/>
  <c r="C395" i="12"/>
  <c r="C397" i="12"/>
  <c r="M400" i="9"/>
  <c r="M399" i="9"/>
  <c r="M9" i="17"/>
  <c r="G395" i="10"/>
  <c r="H396" i="10"/>
  <c r="M397" i="10"/>
  <c r="B395" i="9"/>
  <c r="D400" i="9"/>
  <c r="G396" i="9"/>
  <c r="P398" i="9"/>
  <c r="P399" i="9"/>
  <c r="P9" i="17"/>
  <c r="I6" i="29"/>
  <c r="I400" i="15"/>
  <c r="I398" i="15"/>
  <c r="I396" i="15"/>
  <c r="I397" i="15"/>
  <c r="E400" i="9"/>
  <c r="E399" i="9"/>
  <c r="E6" i="17"/>
  <c r="N33" i="23"/>
  <c r="N399" i="12"/>
  <c r="C396" i="10"/>
  <c r="G398" i="10"/>
  <c r="H395" i="10"/>
  <c r="B398" i="9"/>
  <c r="B403" i="9"/>
  <c r="G395" i="9"/>
  <c r="L397" i="9"/>
  <c r="C400" i="9"/>
  <c r="D6" i="21"/>
  <c r="L9" i="25"/>
  <c r="L397" i="13"/>
  <c r="L398" i="13"/>
  <c r="L395" i="13"/>
  <c r="J400" i="16"/>
  <c r="J399" i="16"/>
  <c r="B7" i="25"/>
  <c r="B395" i="13"/>
  <c r="B399" i="13"/>
  <c r="C395" i="10"/>
  <c r="H398" i="10"/>
  <c r="M396" i="10"/>
  <c r="M9" i="19"/>
  <c r="M400" i="10"/>
  <c r="M399" i="10"/>
  <c r="B7" i="17"/>
  <c r="B400" i="9"/>
  <c r="B399" i="9"/>
  <c r="E397" i="9"/>
  <c r="G398" i="9"/>
  <c r="D399" i="9"/>
  <c r="N399" i="16"/>
  <c r="N398" i="16"/>
  <c r="N395" i="16"/>
  <c r="N396" i="16"/>
  <c r="N397" i="16"/>
  <c r="L9" i="21"/>
  <c r="J9" i="31"/>
  <c r="C398" i="13"/>
  <c r="C395" i="13"/>
  <c r="C400" i="13"/>
  <c r="C399" i="13"/>
  <c r="B396" i="16"/>
  <c r="B397" i="16"/>
  <c r="C398" i="10"/>
  <c r="M395" i="10"/>
  <c r="L396" i="9"/>
  <c r="F400" i="9"/>
  <c r="H400" i="13"/>
  <c r="I398" i="14"/>
  <c r="I395" i="14"/>
  <c r="I400" i="14"/>
  <c r="I399" i="14"/>
  <c r="D6" i="25"/>
  <c r="D395" i="13"/>
  <c r="D397" i="13"/>
  <c r="B7" i="29"/>
  <c r="B398" i="15"/>
  <c r="B397" i="15"/>
  <c r="B400" i="15"/>
  <c r="C400" i="16"/>
  <c r="C399" i="16"/>
  <c r="H7" i="19"/>
  <c r="H400" i="10"/>
  <c r="H399" i="10"/>
  <c r="M398" i="10"/>
  <c r="N397" i="10"/>
  <c r="C397" i="9"/>
  <c r="E396" i="9"/>
  <c r="G7" i="17"/>
  <c r="G399" i="9"/>
  <c r="L395" i="9"/>
  <c r="L402" i="9"/>
  <c r="L400" i="9"/>
  <c r="L9" i="17"/>
  <c r="L399" i="9"/>
  <c r="G400" i="9"/>
  <c r="C396" i="16"/>
  <c r="O400" i="10"/>
  <c r="F7" i="25"/>
  <c r="F399" i="13"/>
  <c r="F398" i="13"/>
  <c r="C6" i="29"/>
  <c r="C397" i="15"/>
  <c r="C400" i="15"/>
  <c r="C399" i="15"/>
  <c r="C398" i="15"/>
  <c r="C395" i="15"/>
  <c r="D396" i="16"/>
  <c r="D397" i="16"/>
  <c r="E395" i="9"/>
  <c r="L398" i="9"/>
  <c r="P400" i="9"/>
  <c r="N400" i="13"/>
  <c r="I6" i="23"/>
  <c r="I397" i="12"/>
  <c r="G398" i="13"/>
  <c r="G395" i="13"/>
  <c r="G400" i="13"/>
  <c r="G399" i="13"/>
  <c r="B7" i="27"/>
  <c r="B395" i="14"/>
  <c r="B396" i="14"/>
  <c r="B399" i="14"/>
  <c r="D6" i="29"/>
  <c r="D396" i="15"/>
  <c r="D397" i="15"/>
  <c r="F398" i="16"/>
  <c r="F395" i="16"/>
  <c r="F400" i="16"/>
  <c r="F399" i="16"/>
  <c r="C6" i="19"/>
  <c r="C400" i="10"/>
  <c r="I397" i="10"/>
  <c r="I402" i="10"/>
  <c r="N396" i="10"/>
  <c r="C396" i="9"/>
  <c r="E398" i="9"/>
  <c r="H397" i="9"/>
  <c r="M397" i="9"/>
  <c r="B399" i="10"/>
  <c r="N397" i="13"/>
  <c r="D16" i="27"/>
  <c r="D397" i="14"/>
  <c r="D400" i="14"/>
  <c r="D399" i="14"/>
  <c r="D398" i="14"/>
  <c r="D395" i="14"/>
  <c r="D396" i="14"/>
  <c r="J396" i="16"/>
  <c r="H395" i="13"/>
  <c r="H396" i="13"/>
  <c r="G7" i="27"/>
  <c r="G398" i="14"/>
  <c r="G397" i="14"/>
  <c r="G400" i="14"/>
  <c r="G7" i="29"/>
  <c r="G397" i="15"/>
  <c r="G400" i="15"/>
  <c r="G395" i="15"/>
  <c r="G396" i="15"/>
  <c r="G402" i="15"/>
  <c r="G395" i="16"/>
  <c r="G396" i="16"/>
  <c r="N395" i="10"/>
  <c r="N9" i="19"/>
  <c r="N400" i="10"/>
  <c r="N399" i="10"/>
  <c r="C395" i="9"/>
  <c r="C399" i="10"/>
  <c r="N400" i="16"/>
  <c r="C6" i="21"/>
  <c r="C396" i="11"/>
  <c r="C400" i="11"/>
  <c r="B7" i="23"/>
  <c r="B397" i="12"/>
  <c r="J9" i="25"/>
  <c r="J398" i="13"/>
  <c r="J397" i="13"/>
  <c r="J400" i="13"/>
  <c r="H7" i="27"/>
  <c r="H399" i="14"/>
  <c r="H398" i="14"/>
  <c r="H397" i="14"/>
  <c r="H7" i="29"/>
  <c r="H398" i="15"/>
  <c r="H395" i="15"/>
  <c r="H395" i="16"/>
  <c r="H396" i="16"/>
  <c r="H399" i="16"/>
  <c r="D397" i="10"/>
  <c r="D402" i="10"/>
  <c r="I396" i="10"/>
  <c r="N398" i="10"/>
  <c r="N403" i="10"/>
  <c r="C398" i="9"/>
  <c r="C403" i="9"/>
  <c r="H396" i="9"/>
  <c r="H403" i="9"/>
  <c r="M396" i="9"/>
  <c r="M403" i="9"/>
  <c r="G400" i="10"/>
  <c r="H403" i="10"/>
  <c r="C403" i="14"/>
  <c r="G402" i="9"/>
  <c r="H402" i="10"/>
  <c r="G403" i="9"/>
  <c r="B402" i="9"/>
  <c r="K403" i="10"/>
  <c r="G402" i="10"/>
  <c r="K402" i="10"/>
  <c r="I403" i="10"/>
  <c r="D403" i="10"/>
  <c r="F57" i="17"/>
  <c r="F265" i="17"/>
  <c r="F298" i="17"/>
  <c r="F169" i="17"/>
  <c r="F193" i="17"/>
  <c r="F98" i="17"/>
  <c r="F123" i="17"/>
  <c r="F175" i="17"/>
  <c r="F80" i="17"/>
  <c r="F289" i="17"/>
  <c r="F384" i="17"/>
  <c r="F130" i="17"/>
  <c r="F19" i="17"/>
  <c r="F122" i="17"/>
  <c r="F330" i="17"/>
  <c r="F227" i="17"/>
  <c r="F185" i="17"/>
  <c r="F312" i="17"/>
  <c r="F209" i="17"/>
  <c r="F72" i="17"/>
  <c r="F371" i="17"/>
  <c r="F112" i="17"/>
  <c r="F73" i="17"/>
  <c r="F153" i="17"/>
  <c r="F290" i="17"/>
  <c r="F359" i="17"/>
  <c r="F348" i="17"/>
  <c r="F8" i="17"/>
  <c r="F97" i="17"/>
  <c r="F294" i="17"/>
  <c r="F148" i="17"/>
  <c r="F181" i="17"/>
  <c r="F47" i="17"/>
  <c r="F76" i="17"/>
  <c r="F356" i="17"/>
  <c r="F342" i="17"/>
  <c r="F66" i="17"/>
  <c r="F346" i="17"/>
  <c r="F215" i="17"/>
  <c r="F68" i="17"/>
  <c r="F144" i="17"/>
  <c r="F157" i="17"/>
  <c r="F259" i="17"/>
  <c r="F36" i="17"/>
  <c r="F93" i="17"/>
  <c r="F126" i="17"/>
  <c r="F287" i="17"/>
  <c r="F167" i="17"/>
  <c r="F201" i="17"/>
  <c r="F234" i="17"/>
  <c r="F219" i="17"/>
  <c r="F285" i="17"/>
  <c r="F318" i="17"/>
  <c r="F168" i="17"/>
  <c r="F213" i="17"/>
  <c r="F118" i="17"/>
  <c r="F370" i="17"/>
  <c r="F195" i="17"/>
  <c r="F92" i="17"/>
  <c r="F228" i="17"/>
  <c r="F365" i="17"/>
  <c r="F344" i="17"/>
  <c r="F327" i="17"/>
  <c r="F10" i="17"/>
  <c r="F13" i="17"/>
  <c r="F150" i="17"/>
  <c r="F295" i="17"/>
  <c r="F268" i="17"/>
  <c r="F173" i="17"/>
  <c r="F230" i="17"/>
  <c r="F177" i="17"/>
  <c r="F33" i="17"/>
  <c r="F58" i="17"/>
  <c r="F338" i="17"/>
  <c r="F363" i="17"/>
  <c r="F368" i="17"/>
  <c r="F232" i="17"/>
  <c r="F198" i="17"/>
  <c r="F372" i="17"/>
  <c r="F350" i="17"/>
  <c r="F79" i="17"/>
  <c r="F90" i="17"/>
  <c r="F324" i="17"/>
  <c r="F229" i="17"/>
  <c r="F274" i="17"/>
  <c r="F115" i="17"/>
  <c r="F179" i="17"/>
  <c r="F156" i="17"/>
  <c r="F139" i="17"/>
  <c r="F55" i="17"/>
  <c r="F343" i="17"/>
  <c r="F30" i="17"/>
  <c r="F310" i="17"/>
  <c r="F135" i="17"/>
  <c r="F124" i="17"/>
  <c r="F170" i="17"/>
  <c r="F187" i="17"/>
  <c r="F84" i="17"/>
  <c r="F117" i="17"/>
  <c r="F142" i="17"/>
  <c r="F335" i="17"/>
  <c r="F197" i="17"/>
  <c r="F50" i="17"/>
  <c r="F61" i="17"/>
  <c r="F96" i="17"/>
  <c r="F244" i="17"/>
  <c r="F86" i="17"/>
  <c r="F366" i="17"/>
  <c r="F357" i="17"/>
  <c r="F203" i="17"/>
  <c r="F281" i="17"/>
  <c r="F301" i="17"/>
  <c r="F339" i="17"/>
  <c r="F192" i="17"/>
  <c r="F89" i="17"/>
  <c r="F105" i="17"/>
  <c r="F151" i="17"/>
  <c r="F272" i="17"/>
  <c r="F214" i="17"/>
  <c r="F299" i="17"/>
  <c r="F316" i="17"/>
  <c r="F221" i="17"/>
  <c r="F254" i="17"/>
  <c r="F184" i="17"/>
  <c r="F81" i="17"/>
  <c r="F52" i="17"/>
  <c r="F303" i="17"/>
  <c r="F200" i="17"/>
  <c r="F225" i="17"/>
  <c r="F304" i="17"/>
  <c r="F189" i="17"/>
  <c r="F279" i="17"/>
  <c r="F35" i="17"/>
  <c r="F296" i="17"/>
  <c r="F44" i="17"/>
  <c r="F293" i="17"/>
  <c r="F329" i="17"/>
  <c r="F226" i="17"/>
  <c r="F191" i="17"/>
  <c r="F288" i="17"/>
  <c r="F26" i="17"/>
  <c r="F176" i="17"/>
  <c r="F53" i="17"/>
  <c r="F78" i="17"/>
  <c r="F358" i="17"/>
  <c r="F48" i="17"/>
  <c r="F321" i="17"/>
  <c r="F218" i="17"/>
  <c r="F311" i="17"/>
  <c r="F49" i="17"/>
  <c r="F337" i="17"/>
  <c r="F362" i="17"/>
  <c r="F308" i="17"/>
  <c r="F128" i="17"/>
  <c r="F25" i="17"/>
  <c r="F263" i="17"/>
  <c r="F136" i="17"/>
  <c r="F158" i="17"/>
  <c r="F364" i="17"/>
  <c r="F75" i="17"/>
  <c r="F355" i="17"/>
  <c r="F9" i="17"/>
  <c r="F42" i="17"/>
  <c r="F155" i="17"/>
  <c r="F375" i="17"/>
  <c r="F190" i="17"/>
  <c r="F39" i="17"/>
  <c r="F271" i="17"/>
  <c r="F334" i="17"/>
  <c r="F67" i="17"/>
  <c r="F347" i="17"/>
  <c r="F323" i="17"/>
  <c r="F186" i="17"/>
  <c r="F83" i="17"/>
  <c r="F108" i="17"/>
  <c r="F231" i="17"/>
  <c r="F257" i="17"/>
  <c r="F162" i="17"/>
  <c r="F161" i="17"/>
  <c r="F17" i="17"/>
  <c r="F241" i="17"/>
  <c r="F196" i="17"/>
  <c r="F101" i="17"/>
  <c r="F125" i="17"/>
  <c r="F315" i="17"/>
  <c r="F212" i="17"/>
  <c r="F245" i="17"/>
  <c r="F251" i="17"/>
  <c r="F11" i="17"/>
  <c r="F291" i="17"/>
  <c r="F331" i="17"/>
  <c r="F24" i="17"/>
  <c r="F120" i="17"/>
  <c r="F341" i="17"/>
  <c r="F246" i="17"/>
  <c r="F275" i="17"/>
  <c r="F300" i="17"/>
  <c r="F46" i="17"/>
  <c r="F56" i="17"/>
  <c r="F307" i="17"/>
  <c r="F249" i="17"/>
  <c r="F154" i="17"/>
  <c r="F194" i="17"/>
  <c r="F333" i="17"/>
  <c r="F238" i="17"/>
  <c r="F114" i="17"/>
  <c r="F69" i="17"/>
  <c r="F349" i="17"/>
  <c r="F382" i="17"/>
  <c r="F380" i="17"/>
  <c r="F140" i="17"/>
  <c r="F45" i="17"/>
  <c r="F205" i="17"/>
  <c r="F306" i="17"/>
  <c r="F223" i="17"/>
  <c r="F164" i="17"/>
  <c r="F60" i="17"/>
  <c r="F104" i="17"/>
  <c r="F87" i="17"/>
  <c r="F29" i="17"/>
  <c r="F62" i="17"/>
  <c r="F242" i="17"/>
  <c r="F267" i="17"/>
  <c r="F261" i="17"/>
  <c r="F386" i="17"/>
  <c r="F283" i="17"/>
  <c r="F116" i="17"/>
  <c r="F360" i="17"/>
  <c r="F143" i="17"/>
  <c r="F278" i="17"/>
  <c r="F206" i="17"/>
  <c r="F178" i="17"/>
  <c r="F314" i="17"/>
  <c r="F233" i="17"/>
  <c r="F277" i="17"/>
  <c r="F182" i="17"/>
  <c r="F32" i="17"/>
  <c r="F41" i="17"/>
  <c r="F106" i="17"/>
  <c r="F210" i="17"/>
  <c r="F146" i="17"/>
  <c r="F127" i="17"/>
  <c r="F224" i="17"/>
  <c r="F166" i="17"/>
  <c r="F239" i="17"/>
  <c r="F88" i="17"/>
  <c r="F20" i="17"/>
  <c r="F119" i="17"/>
  <c r="F132" i="17"/>
  <c r="F37" i="17"/>
  <c r="F188" i="17"/>
  <c r="F383" i="17"/>
  <c r="F280" i="17"/>
  <c r="F332" i="17"/>
  <c r="F111" i="17"/>
  <c r="F16" i="17"/>
  <c r="F262" i="17"/>
  <c r="F134" i="17"/>
  <c r="F31" i="17"/>
  <c r="F23" i="17"/>
  <c r="F133" i="17"/>
  <c r="F352" i="17"/>
  <c r="F317" i="17"/>
  <c r="F369" i="17"/>
  <c r="F284" i="17"/>
  <c r="F328" i="17"/>
  <c r="F361" i="17"/>
  <c r="F71" i="17"/>
  <c r="F378" i="17"/>
  <c r="F217" i="17"/>
  <c r="F199" i="17"/>
  <c r="F59" i="17"/>
  <c r="F269" i="17"/>
  <c r="F174" i="17"/>
  <c r="F258" i="17"/>
  <c r="F129" i="17"/>
  <c r="F34" i="17"/>
  <c r="F103" i="17"/>
  <c r="F248" i="17"/>
  <c r="F145" i="17"/>
  <c r="F40" i="17"/>
  <c r="F51" i="17"/>
  <c r="F63" i="17"/>
  <c r="F160" i="17"/>
  <c r="F38" i="17"/>
  <c r="F85" i="17"/>
  <c r="F270" i="17"/>
  <c r="F137" i="17"/>
  <c r="F27" i="17"/>
  <c r="F95" i="17"/>
  <c r="F82" i="17"/>
  <c r="F107" i="17"/>
  <c r="F208" i="17"/>
  <c r="F313" i="17"/>
  <c r="F354" i="17"/>
  <c r="F336" i="17"/>
  <c r="F121" i="17"/>
  <c r="F159" i="17"/>
  <c r="F15" i="17"/>
  <c r="F183" i="17"/>
  <c r="F266" i="17"/>
  <c r="F163" i="17"/>
  <c r="F252" i="17"/>
  <c r="F385" i="17"/>
  <c r="F282" i="17"/>
  <c r="F77" i="17"/>
  <c r="F367" i="17"/>
  <c r="F264" i="17"/>
  <c r="F297" i="17"/>
  <c r="F305" i="17"/>
  <c r="F207" i="17"/>
  <c r="F351" i="17"/>
  <c r="F204" i="17"/>
  <c r="F211" i="17"/>
  <c r="F236" i="17"/>
  <c r="F345" i="17"/>
  <c r="F387" i="17"/>
  <c r="F100" i="17"/>
  <c r="F110" i="17"/>
  <c r="F320" i="17"/>
  <c r="F319" i="17"/>
  <c r="F216" i="17"/>
  <c r="F180" i="17"/>
  <c r="F12" i="17"/>
  <c r="F292" i="17"/>
  <c r="F322" i="17"/>
  <c r="F131" i="17"/>
  <c r="F28" i="17"/>
  <c r="F326" i="17"/>
  <c r="F113" i="17"/>
  <c r="F18" i="17"/>
  <c r="F43" i="17"/>
  <c r="F138" i="17"/>
  <c r="F64" i="17"/>
  <c r="F222" i="17"/>
  <c r="F256" i="17"/>
  <c r="F171" i="17"/>
  <c r="F340" i="17"/>
  <c r="F373" i="17"/>
  <c r="F91" i="17"/>
  <c r="F74" i="17"/>
  <c r="F237" i="17"/>
  <c r="F253" i="17"/>
  <c r="F240" i="17"/>
  <c r="F65" i="17"/>
  <c r="F353" i="17"/>
  <c r="F377" i="17"/>
  <c r="F149" i="17"/>
  <c r="F54" i="17"/>
  <c r="F247" i="17"/>
  <c r="F260" i="17"/>
  <c r="F165" i="17"/>
  <c r="F325" i="17"/>
  <c r="F250" i="17"/>
  <c r="F147" i="17"/>
  <c r="F172" i="17"/>
  <c r="F243" i="17"/>
  <c r="F273" i="17"/>
  <c r="F376" i="17"/>
  <c r="F235" i="17"/>
  <c r="F109" i="17"/>
  <c r="F102" i="17"/>
  <c r="F255" i="17"/>
  <c r="F220" i="17"/>
  <c r="F94" i="17"/>
  <c r="F374" i="17"/>
  <c r="F152" i="17"/>
  <c r="F14" i="17"/>
  <c r="F202" i="17"/>
  <c r="F99" i="17"/>
  <c r="F70" i="17"/>
  <c r="F286" i="17"/>
  <c r="F381" i="17"/>
  <c r="F21" i="17"/>
  <c r="F22" i="17"/>
  <c r="F302" i="17"/>
  <c r="F141" i="17"/>
  <c r="F379" i="17"/>
  <c r="F276" i="17"/>
  <c r="F309" i="17"/>
  <c r="F7" i="17"/>
  <c r="G398" i="11"/>
  <c r="F398" i="11"/>
  <c r="N402" i="16"/>
  <c r="P397" i="11"/>
  <c r="B398" i="11"/>
  <c r="P403" i="9"/>
  <c r="J402" i="9"/>
  <c r="C402" i="9"/>
  <c r="L397" i="11"/>
  <c r="C398" i="11"/>
  <c r="N397" i="11"/>
  <c r="D402" i="14"/>
  <c r="N402" i="10"/>
  <c r="N399" i="11"/>
  <c r="E403" i="9"/>
  <c r="C403" i="15"/>
  <c r="J397" i="11"/>
  <c r="H395" i="11"/>
  <c r="H402" i="9"/>
  <c r="D403" i="14"/>
  <c r="M403" i="10"/>
  <c r="D398" i="11"/>
  <c r="J403" i="9"/>
  <c r="J396" i="11"/>
  <c r="H6" i="21"/>
  <c r="E402" i="9"/>
  <c r="N403" i="9"/>
  <c r="O402" i="10"/>
  <c r="D397" i="11"/>
  <c r="C402" i="15"/>
  <c r="M399" i="11"/>
  <c r="C395" i="11"/>
  <c r="P395" i="11"/>
  <c r="C402" i="10"/>
  <c r="P400" i="11"/>
  <c r="P402" i="9"/>
  <c r="O403" i="10"/>
  <c r="Q402" i="10"/>
  <c r="M402" i="9"/>
  <c r="F403" i="12"/>
  <c r="G403" i="10"/>
  <c r="D402" i="9"/>
  <c r="F402" i="12"/>
  <c r="B396" i="11"/>
  <c r="L396" i="11"/>
  <c r="M395" i="11"/>
  <c r="C397" i="11"/>
  <c r="C402" i="11"/>
  <c r="L395" i="11"/>
  <c r="C403" i="10"/>
  <c r="G397" i="11"/>
  <c r="L400" i="11"/>
  <c r="L403" i="9"/>
  <c r="I403" i="14"/>
  <c r="N400" i="11"/>
  <c r="F402" i="9"/>
  <c r="F399" i="11"/>
  <c r="F397" i="11"/>
  <c r="F11" i="21"/>
  <c r="H398" i="12"/>
  <c r="P399" i="11"/>
  <c r="K396" i="12"/>
  <c r="O399" i="12"/>
  <c r="J398" i="11"/>
  <c r="L399" i="11"/>
  <c r="C400" i="12"/>
  <c r="I395" i="12"/>
  <c r="G396" i="13"/>
  <c r="G403" i="13"/>
  <c r="H397" i="13"/>
  <c r="H402" i="13"/>
  <c r="N395" i="12"/>
  <c r="B400" i="13"/>
  <c r="C396" i="13"/>
  <c r="C403" i="13"/>
  <c r="K399" i="15"/>
  <c r="H397" i="16"/>
  <c r="H402" i="16"/>
  <c r="H398" i="16"/>
  <c r="H403" i="16"/>
  <c r="M396" i="16"/>
  <c r="M403" i="16"/>
  <c r="C398" i="16"/>
  <c r="F396" i="16"/>
  <c r="F403" i="16"/>
  <c r="L395" i="16"/>
  <c r="P396" i="16"/>
  <c r="P403" i="16"/>
  <c r="Q129" i="9"/>
  <c r="Q129" i="17"/>
  <c r="Q101" i="13"/>
  <c r="Q101" i="25"/>
  <c r="R205" i="14"/>
  <c r="R205" i="27"/>
  <c r="R208" i="14"/>
  <c r="R208" i="27"/>
  <c r="R309" i="14"/>
  <c r="R309" i="27"/>
  <c r="R306" i="14"/>
  <c r="R306" i="27"/>
  <c r="Q244" i="13"/>
  <c r="Q244" i="25"/>
  <c r="R67" i="15"/>
  <c r="R67" i="29"/>
  <c r="R50" i="15"/>
  <c r="R50" i="29"/>
  <c r="R53" i="15"/>
  <c r="R53" i="29"/>
  <c r="Q52" i="13"/>
  <c r="Q52" i="25"/>
  <c r="Q55" i="13"/>
  <c r="Q55" i="25"/>
  <c r="Q169" i="9"/>
  <c r="Q169" i="17"/>
  <c r="Q148" i="13"/>
  <c r="Q148" i="25"/>
  <c r="Q151" i="13"/>
  <c r="Q151" i="25"/>
  <c r="R86" i="14"/>
  <c r="R86" i="27"/>
  <c r="R83" i="14"/>
  <c r="R83" i="27"/>
  <c r="R336" i="14"/>
  <c r="R336" i="27"/>
  <c r="R339" i="14"/>
  <c r="R339" i="27"/>
  <c r="R262" i="14"/>
  <c r="R262" i="27"/>
  <c r="Q249" i="9"/>
  <c r="Q249" i="17"/>
  <c r="Q70" i="13"/>
  <c r="Q70" i="25"/>
  <c r="Q67" i="13"/>
  <c r="Q67" i="25"/>
  <c r="R111" i="15"/>
  <c r="R111" i="29"/>
  <c r="Q272" i="13"/>
  <c r="Q272" i="25"/>
  <c r="Q275" i="13"/>
  <c r="Q275" i="25"/>
  <c r="Q84" i="13"/>
  <c r="Q84" i="25"/>
  <c r="Q87" i="13"/>
  <c r="Q87" i="25"/>
  <c r="R194" i="15"/>
  <c r="R194" i="29"/>
  <c r="R197" i="15"/>
  <c r="R197" i="29"/>
  <c r="Q196" i="13"/>
  <c r="Q196" i="25"/>
  <c r="Q199" i="13"/>
  <c r="Q199" i="25"/>
  <c r="R39" i="14"/>
  <c r="R39" i="27"/>
  <c r="R42" i="14"/>
  <c r="R42" i="27"/>
  <c r="Q29" i="9"/>
  <c r="Q29" i="17"/>
  <c r="Q26" i="9"/>
  <c r="Q26" i="17"/>
  <c r="Q146" i="9"/>
  <c r="Q146" i="17"/>
  <c r="Q149" i="9"/>
  <c r="Q149" i="17"/>
  <c r="Q186" i="9"/>
  <c r="Q186" i="17"/>
  <c r="Q189" i="9"/>
  <c r="Q189" i="17"/>
  <c r="Q206" i="9"/>
  <c r="Q206" i="17"/>
  <c r="Q209" i="9"/>
  <c r="Q209" i="17"/>
  <c r="Q226" i="9"/>
  <c r="Q226" i="17"/>
  <c r="Q229" i="9"/>
  <c r="Q229" i="17"/>
  <c r="Q266" i="9"/>
  <c r="Q266" i="17"/>
  <c r="Q269" i="9"/>
  <c r="Q269" i="17"/>
  <c r="Q286" i="9"/>
  <c r="Q286" i="17"/>
  <c r="Q289" i="9"/>
  <c r="Q289" i="17"/>
  <c r="Q306" i="9"/>
  <c r="Q306" i="17"/>
  <c r="Q309" i="9"/>
  <c r="Q309" i="17"/>
  <c r="Q326" i="9"/>
  <c r="Q326" i="17"/>
  <c r="Q329" i="9"/>
  <c r="Q329" i="17"/>
  <c r="Q346" i="9"/>
  <c r="Q346" i="17"/>
  <c r="Q349" i="9"/>
  <c r="Q349" i="17"/>
  <c r="Q366" i="9"/>
  <c r="Q366" i="17"/>
  <c r="Q369" i="9"/>
  <c r="Q369" i="17"/>
  <c r="Q254" i="13"/>
  <c r="Q254" i="25"/>
  <c r="Q332" i="13"/>
  <c r="Q332" i="25"/>
  <c r="R236" i="15"/>
  <c r="R236" i="29"/>
  <c r="R180" i="15"/>
  <c r="R180" i="29"/>
  <c r="R383" i="14"/>
  <c r="R383" i="27"/>
  <c r="Q373" i="16"/>
  <c r="Q373" i="31"/>
  <c r="Q353" i="16"/>
  <c r="Q353" i="31"/>
  <c r="Q333" i="16"/>
  <c r="Q333" i="31"/>
  <c r="Q313" i="16"/>
  <c r="Q313" i="31"/>
  <c r="Q293" i="16"/>
  <c r="Q293" i="31"/>
  <c r="Q273" i="16"/>
  <c r="Q273" i="31"/>
  <c r="Q253" i="16"/>
  <c r="Q253" i="31"/>
  <c r="Q233" i="16"/>
  <c r="Q233" i="31"/>
  <c r="Q213" i="16"/>
  <c r="Q213" i="31"/>
  <c r="Q193" i="16"/>
  <c r="Q193" i="31"/>
  <c r="R142" i="19"/>
  <c r="Q359" i="13"/>
  <c r="Q359" i="25"/>
  <c r="Q329" i="13"/>
  <c r="Q329" i="25"/>
  <c r="Q284" i="13"/>
  <c r="Q284" i="25"/>
  <c r="Q253" i="13"/>
  <c r="Q253" i="25"/>
  <c r="Q128" i="13"/>
  <c r="Q128" i="25"/>
  <c r="Q114" i="13"/>
  <c r="Q114" i="25"/>
  <c r="Q95" i="13"/>
  <c r="Q95" i="25"/>
  <c r="R354" i="15"/>
  <c r="R354" i="29"/>
  <c r="R339" i="15"/>
  <c r="R339" i="29"/>
  <c r="R235" i="15"/>
  <c r="R235" i="29"/>
  <c r="R204" i="15"/>
  <c r="R204" i="29"/>
  <c r="R191" i="15"/>
  <c r="R191" i="29"/>
  <c r="R153" i="15"/>
  <c r="R153" i="29"/>
  <c r="R122" i="15"/>
  <c r="R122" i="29"/>
  <c r="R90" i="15"/>
  <c r="R90" i="29"/>
  <c r="R75" i="15"/>
  <c r="R75" i="29"/>
  <c r="R35" i="15"/>
  <c r="R35" i="29"/>
  <c r="R382" i="14"/>
  <c r="R382" i="27"/>
  <c r="R365" i="14"/>
  <c r="R365" i="27"/>
  <c r="R333" i="14"/>
  <c r="R333" i="27"/>
  <c r="R304" i="14"/>
  <c r="R304" i="27"/>
  <c r="R188" i="14"/>
  <c r="R188" i="27"/>
  <c r="R172" i="14"/>
  <c r="R172" i="27"/>
  <c r="R142" i="14"/>
  <c r="R142" i="27"/>
  <c r="R124" i="14"/>
  <c r="R124" i="27"/>
  <c r="R67" i="14"/>
  <c r="R67" i="27"/>
  <c r="R52" i="14"/>
  <c r="R52" i="27"/>
  <c r="Q49" i="9"/>
  <c r="Q49" i="17"/>
  <c r="Q69" i="9"/>
  <c r="Q69" i="17"/>
  <c r="Q89" i="9"/>
  <c r="Q89" i="17"/>
  <c r="Q109" i="9"/>
  <c r="Q109" i="17"/>
  <c r="Q238" i="13"/>
  <c r="Q238" i="25"/>
  <c r="R322" i="15"/>
  <c r="R322" i="29"/>
  <c r="R245" i="15"/>
  <c r="R245" i="29"/>
  <c r="R61" i="15"/>
  <c r="R61" i="29"/>
  <c r="R34" i="15"/>
  <c r="R34" i="29"/>
  <c r="R348" i="14"/>
  <c r="R348" i="27"/>
  <c r="R286" i="14"/>
  <c r="R286" i="27"/>
  <c r="R239" i="14"/>
  <c r="R239" i="27"/>
  <c r="R184" i="14"/>
  <c r="R184" i="27"/>
  <c r="R109" i="14"/>
  <c r="R109" i="27"/>
  <c r="R12" i="14"/>
  <c r="R12" i="27"/>
  <c r="Q206" i="13"/>
  <c r="Q206" i="25"/>
  <c r="Q14" i="13"/>
  <c r="Q14" i="25"/>
  <c r="R355" i="15"/>
  <c r="R355" i="29"/>
  <c r="R321" i="15"/>
  <c r="R321" i="29"/>
  <c r="R260" i="15"/>
  <c r="R260" i="29"/>
  <c r="R234" i="15"/>
  <c r="R234" i="29"/>
  <c r="R364" i="14"/>
  <c r="R364" i="27"/>
  <c r="R332" i="14"/>
  <c r="R332" i="27"/>
  <c r="R156" i="14"/>
  <c r="R156" i="27"/>
  <c r="Q369" i="16"/>
  <c r="Q369" i="31"/>
  <c r="Q349" i="16"/>
  <c r="Q349" i="31"/>
  <c r="Q329" i="16"/>
  <c r="Q329" i="31"/>
  <c r="Q309" i="16"/>
  <c r="Q309" i="31"/>
  <c r="Q289" i="16"/>
  <c r="Q289" i="31"/>
  <c r="Q269" i="16"/>
  <c r="Q269" i="31"/>
  <c r="Q249" i="16"/>
  <c r="Q249" i="31"/>
  <c r="Q229" i="16"/>
  <c r="Q229" i="31"/>
  <c r="Q209" i="16"/>
  <c r="Q209" i="31"/>
  <c r="Q149" i="16"/>
  <c r="Q149" i="31"/>
  <c r="Q311" i="13"/>
  <c r="Q311" i="25"/>
  <c r="R384" i="15"/>
  <c r="R384" i="29"/>
  <c r="R351" i="15"/>
  <c r="R351" i="29"/>
  <c r="R307" i="15"/>
  <c r="R307" i="29"/>
  <c r="R291" i="15"/>
  <c r="R291" i="29"/>
  <c r="R259" i="15"/>
  <c r="R259" i="29"/>
  <c r="R218" i="15"/>
  <c r="R218" i="29"/>
  <c r="R119" i="15"/>
  <c r="R119" i="29"/>
  <c r="R103" i="15"/>
  <c r="R103" i="29"/>
  <c r="R60" i="15"/>
  <c r="R60" i="29"/>
  <c r="R257" i="14"/>
  <c r="R257" i="27"/>
  <c r="R92" i="14"/>
  <c r="R92" i="27"/>
  <c r="Q328" i="16"/>
  <c r="Q328" i="31"/>
  <c r="Q248" i="16"/>
  <c r="Q248" i="31"/>
  <c r="Q208" i="16"/>
  <c r="Q208" i="31"/>
  <c r="Q188" i="16"/>
  <c r="Q188" i="31"/>
  <c r="Q168" i="16"/>
  <c r="Q168" i="31"/>
  <c r="Q148" i="16"/>
  <c r="Q148" i="31"/>
  <c r="Q356" i="13"/>
  <c r="Q356" i="25"/>
  <c r="Q45" i="13"/>
  <c r="Q45" i="25"/>
  <c r="Q32" i="13"/>
  <c r="Q32" i="25"/>
  <c r="R162" i="15"/>
  <c r="R162" i="29"/>
  <c r="R253" i="14"/>
  <c r="R253" i="27"/>
  <c r="R77" i="14"/>
  <c r="R77" i="27"/>
  <c r="R9" i="14"/>
  <c r="R9" i="27"/>
  <c r="Q247" i="16"/>
  <c r="Q247" i="31"/>
  <c r="Q143" i="13"/>
  <c r="Q143" i="25"/>
  <c r="Q310" i="13"/>
  <c r="Q310" i="25"/>
  <c r="Q283" i="13"/>
  <c r="Q283" i="25"/>
  <c r="Q249" i="13"/>
  <c r="Q249" i="25"/>
  <c r="Q234" i="13"/>
  <c r="Q234" i="25"/>
  <c r="Q141" i="13"/>
  <c r="Q141" i="25"/>
  <c r="Q44" i="13"/>
  <c r="Q44" i="25"/>
  <c r="R353" i="15"/>
  <c r="R353" i="29"/>
  <c r="R258" i="15"/>
  <c r="R258" i="29"/>
  <c r="R219" i="15"/>
  <c r="R219" i="29"/>
  <c r="R101" i="15"/>
  <c r="R101" i="29"/>
  <c r="R198" i="14"/>
  <c r="R198" i="27"/>
  <c r="R76" i="14"/>
  <c r="R76" i="27"/>
  <c r="R61" i="14"/>
  <c r="R61" i="27"/>
  <c r="Q265" i="13"/>
  <c r="Q265" i="25"/>
  <c r="Q190" i="13"/>
  <c r="Q190" i="25"/>
  <c r="Q173" i="13"/>
  <c r="Q173" i="25"/>
  <c r="Q123" i="13"/>
  <c r="Q123" i="25"/>
  <c r="R349" i="15"/>
  <c r="R349" i="29"/>
  <c r="R333" i="15"/>
  <c r="R333" i="29"/>
  <c r="R318" i="15"/>
  <c r="R318" i="29"/>
  <c r="R135" i="15"/>
  <c r="R135" i="29"/>
  <c r="R30" i="15"/>
  <c r="R30" i="29"/>
  <c r="R60" i="14"/>
  <c r="R60" i="27"/>
  <c r="R24" i="14"/>
  <c r="R24" i="27"/>
  <c r="Q133" i="16"/>
  <c r="Q133" i="31"/>
  <c r="Q344" i="16"/>
  <c r="Q344" i="31"/>
  <c r="Q264" i="16"/>
  <c r="Q264" i="31"/>
  <c r="Q69" i="16"/>
  <c r="Q69" i="31"/>
  <c r="Q294" i="13"/>
  <c r="Q294" i="25"/>
  <c r="Q281" i="13"/>
  <c r="Q281" i="25"/>
  <c r="Q263" i="13"/>
  <c r="Q263" i="25"/>
  <c r="Q247" i="13"/>
  <c r="Q247" i="25"/>
  <c r="Q171" i="13"/>
  <c r="Q171" i="25"/>
  <c r="Q139" i="13"/>
  <c r="Q139" i="25"/>
  <c r="Q59" i="13"/>
  <c r="Q59" i="25"/>
  <c r="Q25" i="13"/>
  <c r="Q25" i="25"/>
  <c r="R364" i="15"/>
  <c r="R364" i="29"/>
  <c r="R332" i="15"/>
  <c r="R332" i="29"/>
  <c r="R270" i="15"/>
  <c r="R270" i="29"/>
  <c r="R187" i="15"/>
  <c r="R187" i="29"/>
  <c r="R158" i="15"/>
  <c r="R158" i="29"/>
  <c r="R146" i="15"/>
  <c r="R146" i="29"/>
  <c r="R70" i="15"/>
  <c r="R70" i="29"/>
  <c r="R376" i="14"/>
  <c r="R376" i="27"/>
  <c r="R326" i="14"/>
  <c r="R326" i="27"/>
  <c r="R311" i="14"/>
  <c r="R311" i="27"/>
  <c r="R151" i="14"/>
  <c r="R151" i="27"/>
  <c r="R22" i="14"/>
  <c r="R22" i="27"/>
  <c r="Q383" i="16"/>
  <c r="Q383" i="31"/>
  <c r="Q363" i="16"/>
  <c r="Q363" i="31"/>
  <c r="Q343" i="16"/>
  <c r="Q343" i="31"/>
  <c r="Q323" i="16"/>
  <c r="Q323" i="31"/>
  <c r="Q303" i="16"/>
  <c r="Q303" i="31"/>
  <c r="Q283" i="16"/>
  <c r="Q283" i="31"/>
  <c r="Q263" i="16"/>
  <c r="Q263" i="31"/>
  <c r="Q243" i="16"/>
  <c r="Q243" i="31"/>
  <c r="Q223" i="16"/>
  <c r="Q223" i="31"/>
  <c r="Q203" i="16"/>
  <c r="Q203" i="31"/>
  <c r="Q183" i="16"/>
  <c r="Q183" i="31"/>
  <c r="Q163" i="16"/>
  <c r="Q163" i="31"/>
  <c r="Q170" i="13"/>
  <c r="Q170" i="25"/>
  <c r="Q138" i="13"/>
  <c r="Q138" i="25"/>
  <c r="Q72" i="13"/>
  <c r="Q72" i="25"/>
  <c r="Q40" i="13"/>
  <c r="Q40" i="25"/>
  <c r="Q172" i="13"/>
  <c r="Q172" i="25"/>
  <c r="R300" i="15"/>
  <c r="R300" i="29"/>
  <c r="R228" i="15"/>
  <c r="R228" i="29"/>
  <c r="R201" i="15"/>
  <c r="R201" i="29"/>
  <c r="R157" i="15"/>
  <c r="R157" i="29"/>
  <c r="R55" i="15"/>
  <c r="R55" i="29"/>
  <c r="R342" i="14"/>
  <c r="R342" i="27"/>
  <c r="R281" i="14"/>
  <c r="R281" i="27"/>
  <c r="R264" i="14"/>
  <c r="R264" i="27"/>
  <c r="R237" i="14"/>
  <c r="R237" i="27"/>
  <c r="R180" i="14"/>
  <c r="R180" i="27"/>
  <c r="R33" i="14"/>
  <c r="R33" i="27"/>
  <c r="Q215" i="13"/>
  <c r="Q215" i="25"/>
  <c r="Q382" i="13"/>
  <c r="Q382" i="25"/>
  <c r="Q336" i="13"/>
  <c r="Q336" i="25"/>
  <c r="Q321" i="13"/>
  <c r="Q321" i="25"/>
  <c r="Q306" i="13"/>
  <c r="Q306" i="25"/>
  <c r="Q292" i="13"/>
  <c r="Q292" i="25"/>
  <c r="Q261" i="13"/>
  <c r="Q261" i="25"/>
  <c r="Q230" i="13"/>
  <c r="Q230" i="25"/>
  <c r="Q186" i="13"/>
  <c r="Q186" i="25"/>
  <c r="R186" i="15"/>
  <c r="R186" i="29"/>
  <c r="R144" i="15"/>
  <c r="R144" i="29"/>
  <c r="R129" i="15"/>
  <c r="R129" i="29"/>
  <c r="R114" i="15"/>
  <c r="R114" i="29"/>
  <c r="R69" i="15"/>
  <c r="R69" i="29"/>
  <c r="R43" i="15"/>
  <c r="R43" i="29"/>
  <c r="R324" i="14"/>
  <c r="R324" i="27"/>
  <c r="R296" i="14"/>
  <c r="R296" i="27"/>
  <c r="R248" i="14"/>
  <c r="R248" i="27"/>
  <c r="R150" i="14"/>
  <c r="R150" i="27"/>
  <c r="Q353" i="13"/>
  <c r="Q353" i="25"/>
  <c r="Q320" i="13"/>
  <c r="Q320" i="25"/>
  <c r="Q305" i="13"/>
  <c r="Q305" i="25"/>
  <c r="Q291" i="13"/>
  <c r="Q291" i="25"/>
  <c r="Q168" i="13"/>
  <c r="Q168" i="25"/>
  <c r="Q136" i="13"/>
  <c r="Q136" i="25"/>
  <c r="Q74" i="13"/>
  <c r="Q74" i="25"/>
  <c r="R346" i="15"/>
  <c r="R346" i="29"/>
  <c r="R330" i="15"/>
  <c r="R330" i="29"/>
  <c r="R284" i="15"/>
  <c r="R284" i="29"/>
  <c r="R171" i="15"/>
  <c r="R171" i="29"/>
  <c r="R156" i="15"/>
  <c r="R156" i="29"/>
  <c r="R82" i="15"/>
  <c r="R82" i="29"/>
  <c r="R295" i="14"/>
  <c r="R295" i="27"/>
  <c r="R280" i="14"/>
  <c r="R280" i="27"/>
  <c r="R247" i="14"/>
  <c r="R247" i="27"/>
  <c r="R101" i="14"/>
  <c r="R101" i="27"/>
  <c r="R44" i="14"/>
  <c r="R44" i="27"/>
  <c r="Q319" i="13"/>
  <c r="Q319" i="25"/>
  <c r="Q304" i="13"/>
  <c r="Q304" i="25"/>
  <c r="Q260" i="13"/>
  <c r="Q260" i="25"/>
  <c r="Q214" i="13"/>
  <c r="Q214" i="25"/>
  <c r="Q37" i="13"/>
  <c r="Q37" i="25"/>
  <c r="R297" i="15"/>
  <c r="R297" i="29"/>
  <c r="R211" i="15"/>
  <c r="R211" i="29"/>
  <c r="R184" i="15"/>
  <c r="R184" i="29"/>
  <c r="R42" i="15"/>
  <c r="R42" i="29"/>
  <c r="R26" i="15"/>
  <c r="R26" i="29"/>
  <c r="R219" i="14"/>
  <c r="R219" i="27"/>
  <c r="R70" i="14"/>
  <c r="R70" i="27"/>
  <c r="Q379" i="16"/>
  <c r="Q379" i="31"/>
  <c r="Q359" i="16"/>
  <c r="Q359" i="31"/>
  <c r="Q339" i="16"/>
  <c r="Q339" i="31"/>
  <c r="Q319" i="16"/>
  <c r="Q319" i="31"/>
  <c r="Q299" i="16"/>
  <c r="Q299" i="31"/>
  <c r="Q279" i="16"/>
  <c r="Q279" i="31"/>
  <c r="Q259" i="16"/>
  <c r="Q259" i="31"/>
  <c r="Q239" i="16"/>
  <c r="Q239" i="31"/>
  <c r="Q219" i="16"/>
  <c r="Q219" i="31"/>
  <c r="Q199" i="16"/>
  <c r="Q199" i="31"/>
  <c r="Q179" i="16"/>
  <c r="Q179" i="31"/>
  <c r="Q159" i="16"/>
  <c r="Q159" i="31"/>
  <c r="Q139" i="16"/>
  <c r="Q139" i="31"/>
  <c r="Q333" i="13"/>
  <c r="Q333" i="25"/>
  <c r="Q380" i="13"/>
  <c r="Q380" i="25"/>
  <c r="Q364" i="13"/>
  <c r="Q364" i="25"/>
  <c r="Q290" i="13"/>
  <c r="Q290" i="25"/>
  <c r="Q228" i="13"/>
  <c r="Q228" i="25"/>
  <c r="Q166" i="13"/>
  <c r="Q166" i="25"/>
  <c r="Q134" i="13"/>
  <c r="Q134" i="25"/>
  <c r="Q54" i="13"/>
  <c r="Q54" i="25"/>
  <c r="R376" i="15"/>
  <c r="R376" i="29"/>
  <c r="R313" i="15"/>
  <c r="R313" i="29"/>
  <c r="R296" i="15"/>
  <c r="R296" i="29"/>
  <c r="R266" i="15"/>
  <c r="R266" i="29"/>
  <c r="R252" i="15"/>
  <c r="R252" i="29"/>
  <c r="R226" i="15"/>
  <c r="R226" i="29"/>
  <c r="R210" i="15"/>
  <c r="R210" i="29"/>
  <c r="R170" i="15"/>
  <c r="R170" i="29"/>
  <c r="R372" i="14"/>
  <c r="R372" i="27"/>
  <c r="R354" i="14"/>
  <c r="R354" i="27"/>
  <c r="R294" i="14"/>
  <c r="R294" i="27"/>
  <c r="R246" i="14"/>
  <c r="R246" i="27"/>
  <c r="R176" i="14"/>
  <c r="R176" i="27"/>
  <c r="R147" i="14"/>
  <c r="R147" i="27"/>
  <c r="R130" i="14"/>
  <c r="R130" i="27"/>
  <c r="R100" i="14"/>
  <c r="R100" i="27"/>
  <c r="Q379" i="13"/>
  <c r="Q379" i="25"/>
  <c r="Q318" i="13"/>
  <c r="Q318" i="25"/>
  <c r="Q289" i="13"/>
  <c r="Q289" i="25"/>
  <c r="Q258" i="13"/>
  <c r="Q258" i="25"/>
  <c r="Q213" i="13"/>
  <c r="Q213" i="25"/>
  <c r="Q150" i="13"/>
  <c r="Q150" i="25"/>
  <c r="Q116" i="13"/>
  <c r="Q116" i="25"/>
  <c r="R375" i="15"/>
  <c r="R375" i="29"/>
  <c r="R359" i="15"/>
  <c r="R359" i="29"/>
  <c r="R295" i="15"/>
  <c r="R295" i="29"/>
  <c r="R282" i="15"/>
  <c r="R282" i="29"/>
  <c r="R209" i="15"/>
  <c r="R209" i="29"/>
  <c r="R126" i="15"/>
  <c r="R126" i="29"/>
  <c r="R94" i="15"/>
  <c r="R94" i="29"/>
  <c r="R52" i="15"/>
  <c r="R52" i="29"/>
  <c r="R40" i="15"/>
  <c r="R40" i="29"/>
  <c r="R24" i="15"/>
  <c r="R24" i="29"/>
  <c r="R12" i="15"/>
  <c r="R12" i="29"/>
  <c r="R278" i="14"/>
  <c r="R278" i="27"/>
  <c r="R175" i="14"/>
  <c r="R175" i="27"/>
  <c r="R132" i="14"/>
  <c r="R132" i="27"/>
  <c r="R113" i="14"/>
  <c r="R113" i="27"/>
  <c r="R68" i="14"/>
  <c r="R68" i="27"/>
  <c r="Q377" i="16"/>
  <c r="Q377" i="31"/>
  <c r="Q357" i="16"/>
  <c r="Q357" i="31"/>
  <c r="Q337" i="16"/>
  <c r="Q337" i="31"/>
  <c r="Q317" i="16"/>
  <c r="Q317" i="31"/>
  <c r="Q297" i="16"/>
  <c r="Q297" i="31"/>
  <c r="Q277" i="16"/>
  <c r="Q277" i="31"/>
  <c r="Q257" i="16"/>
  <c r="Q257" i="31"/>
  <c r="Q237" i="16"/>
  <c r="Q237" i="31"/>
  <c r="Q217" i="16"/>
  <c r="Q217" i="31"/>
  <c r="Q197" i="16"/>
  <c r="Q197" i="31"/>
  <c r="Q165" i="13"/>
  <c r="Q165" i="25"/>
  <c r="Q115" i="13"/>
  <c r="Q115" i="25"/>
  <c r="R358" i="15"/>
  <c r="R358" i="29"/>
  <c r="R208" i="15"/>
  <c r="R208" i="29"/>
  <c r="R98" i="14"/>
  <c r="R98" i="27"/>
  <c r="R84" i="14"/>
  <c r="R84" i="27"/>
  <c r="Q296" i="16"/>
  <c r="Q296" i="31"/>
  <c r="Q216" i="16"/>
  <c r="Q216" i="31"/>
  <c r="Q149" i="13"/>
  <c r="Q149" i="25"/>
  <c r="Q132" i="13"/>
  <c r="Q132" i="25"/>
  <c r="Q99" i="13"/>
  <c r="Q99" i="25"/>
  <c r="Q68" i="13"/>
  <c r="Q68" i="25"/>
  <c r="R250" i="15"/>
  <c r="R250" i="29"/>
  <c r="R155" i="15"/>
  <c r="R155" i="29"/>
  <c r="R10" i="15"/>
  <c r="R10" i="29"/>
  <c r="R352" i="14"/>
  <c r="R352" i="27"/>
  <c r="R276" i="14"/>
  <c r="R276" i="27"/>
  <c r="R260" i="14"/>
  <c r="R260" i="27"/>
  <c r="R206" i="14"/>
  <c r="R206" i="27"/>
  <c r="R40" i="14"/>
  <c r="R40" i="27"/>
  <c r="Q45" i="9"/>
  <c r="Q45" i="17"/>
  <c r="Q65" i="9"/>
  <c r="Q65" i="17"/>
  <c r="Q85" i="9"/>
  <c r="Q85" i="17"/>
  <c r="Q105" i="9"/>
  <c r="Q105" i="17"/>
  <c r="Q375" i="16"/>
  <c r="Q375" i="31"/>
  <c r="Q355" i="16"/>
  <c r="Q355" i="31"/>
  <c r="Q335" i="16"/>
  <c r="Q335" i="31"/>
  <c r="Q315" i="16"/>
  <c r="Q315" i="31"/>
  <c r="Q295" i="16"/>
  <c r="Q295" i="31"/>
  <c r="Q275" i="16"/>
  <c r="Q275" i="31"/>
  <c r="Q255" i="16"/>
  <c r="Q255" i="31"/>
  <c r="Q235" i="16"/>
  <c r="Q235" i="31"/>
  <c r="Q215" i="16"/>
  <c r="Q215" i="31"/>
  <c r="Q195" i="16"/>
  <c r="Q195" i="31"/>
  <c r="Q175" i="16"/>
  <c r="Q175" i="31"/>
  <c r="Q155" i="16"/>
  <c r="Q155" i="31"/>
  <c r="Q135" i="16"/>
  <c r="Q135" i="31"/>
  <c r="Q278" i="11"/>
  <c r="Q278" i="21"/>
  <c r="E398" i="16"/>
  <c r="Q140" i="11"/>
  <c r="Q140" i="21"/>
  <c r="Q160" i="11"/>
  <c r="Q160" i="21"/>
  <c r="Q180" i="11"/>
  <c r="Q180" i="21"/>
  <c r="Q200" i="11"/>
  <c r="Q200" i="21"/>
  <c r="Q220" i="11"/>
  <c r="Q220" i="21"/>
  <c r="Q260" i="11"/>
  <c r="Q260" i="21"/>
  <c r="Q280" i="11"/>
  <c r="Q280" i="21"/>
  <c r="R143" i="12"/>
  <c r="R143" i="23"/>
  <c r="R183" i="12"/>
  <c r="R183" i="23"/>
  <c r="R223" i="12"/>
  <c r="R223" i="23"/>
  <c r="R243" i="12"/>
  <c r="R243" i="23"/>
  <c r="R263" i="12"/>
  <c r="R263" i="23"/>
  <c r="R283" i="12"/>
  <c r="R283" i="23"/>
  <c r="R303" i="12"/>
  <c r="R303" i="23"/>
  <c r="R343" i="12"/>
  <c r="R343" i="23"/>
  <c r="R383" i="12"/>
  <c r="R383" i="23"/>
  <c r="Q143" i="16"/>
  <c r="Q143" i="31"/>
  <c r="Q123" i="16"/>
  <c r="Q123" i="31"/>
  <c r="Q103" i="16"/>
  <c r="Q103" i="31"/>
  <c r="Q83" i="16"/>
  <c r="Q83" i="31"/>
  <c r="Q63" i="16"/>
  <c r="Q63" i="31"/>
  <c r="Q162" i="16"/>
  <c r="Q162" i="31"/>
  <c r="Q142" i="16"/>
  <c r="Q142" i="31"/>
  <c r="Q122" i="16"/>
  <c r="Q122" i="31"/>
  <c r="Q102" i="16"/>
  <c r="Q102" i="31"/>
  <c r="Q82" i="16"/>
  <c r="Q82" i="31"/>
  <c r="Q62" i="16"/>
  <c r="Q62" i="31"/>
  <c r="Q42" i="16"/>
  <c r="Q42" i="31"/>
  <c r="Q201" i="16"/>
  <c r="Q201" i="31"/>
  <c r="Q161" i="16"/>
  <c r="Q161" i="31"/>
  <c r="Q141" i="16"/>
  <c r="Q141" i="31"/>
  <c r="Q121" i="16"/>
  <c r="Q121" i="31"/>
  <c r="Q81" i="16"/>
  <c r="Q81" i="31"/>
  <c r="Q61" i="16"/>
  <c r="Q61" i="31"/>
  <c r="Q41" i="16"/>
  <c r="Q41" i="31"/>
  <c r="E397" i="16"/>
  <c r="R368" i="10"/>
  <c r="R368" i="19"/>
  <c r="R348" i="10"/>
  <c r="R348" i="19"/>
  <c r="R328" i="10"/>
  <c r="R328" i="19"/>
  <c r="R308" i="10"/>
  <c r="R308" i="19"/>
  <c r="R288" i="10"/>
  <c r="R288" i="19"/>
  <c r="R268" i="10"/>
  <c r="R268" i="19"/>
  <c r="R248" i="10"/>
  <c r="R248" i="19"/>
  <c r="Q363" i="11"/>
  <c r="Q363" i="21"/>
  <c r="Q383" i="11"/>
  <c r="Q383" i="21"/>
  <c r="R327" i="12"/>
  <c r="R327" i="23"/>
  <c r="R347" i="12"/>
  <c r="R347" i="23"/>
  <c r="R367" i="12"/>
  <c r="R367" i="23"/>
  <c r="Q119" i="16"/>
  <c r="Q119" i="31"/>
  <c r="Q99" i="16"/>
  <c r="Q99" i="31"/>
  <c r="F398" i="14"/>
  <c r="R191" i="12"/>
  <c r="R191" i="23"/>
  <c r="R211" i="12"/>
  <c r="R211" i="23"/>
  <c r="R231" i="12"/>
  <c r="R231" i="23"/>
  <c r="R251" i="12"/>
  <c r="R251" i="23"/>
  <c r="R271" i="12"/>
  <c r="R271" i="23"/>
  <c r="R311" i="12"/>
  <c r="R311" i="23"/>
  <c r="R351" i="12"/>
  <c r="R351" i="23"/>
  <c r="R371" i="12"/>
  <c r="R371" i="23"/>
  <c r="Q154" i="16"/>
  <c r="Q154" i="31"/>
  <c r="Q134" i="16"/>
  <c r="Q134" i="31"/>
  <c r="Q114" i="16"/>
  <c r="Q114" i="31"/>
  <c r="Q94" i="16"/>
  <c r="Q94" i="31"/>
  <c r="Q74" i="16"/>
  <c r="Q74" i="31"/>
  <c r="Q54" i="16"/>
  <c r="Q54" i="31"/>
  <c r="Q34" i="16"/>
  <c r="Q34" i="31"/>
  <c r="Q14" i="16"/>
  <c r="Q14" i="31"/>
  <c r="Q150" i="11"/>
  <c r="Q150" i="21"/>
  <c r="Q170" i="11"/>
  <c r="Q170" i="21"/>
  <c r="Q173" i="16"/>
  <c r="Q173" i="31"/>
  <c r="Q153" i="16"/>
  <c r="Q153" i="31"/>
  <c r="Q113" i="16"/>
  <c r="Q113" i="31"/>
  <c r="Q93" i="16"/>
  <c r="Q93" i="31"/>
  <c r="Q73" i="16"/>
  <c r="Q73" i="31"/>
  <c r="Q33" i="16"/>
  <c r="Q33" i="31"/>
  <c r="Q13" i="16"/>
  <c r="Q13" i="31"/>
  <c r="R155" i="12"/>
  <c r="R155" i="23"/>
  <c r="R175" i="12"/>
  <c r="R175" i="23"/>
  <c r="R215" i="12"/>
  <c r="R215" i="23"/>
  <c r="R255" i="12"/>
  <c r="R255" i="23"/>
  <c r="R275" i="12"/>
  <c r="R275" i="23"/>
  <c r="R295" i="12"/>
  <c r="R295" i="23"/>
  <c r="R315" i="12"/>
  <c r="R315" i="23"/>
  <c r="R335" i="12"/>
  <c r="R335" i="23"/>
  <c r="R375" i="12"/>
  <c r="R375" i="23"/>
  <c r="Q70" i="16"/>
  <c r="Q70" i="31"/>
  <c r="Q50" i="16"/>
  <c r="Q50" i="31"/>
  <c r="Q30" i="16"/>
  <c r="Q30" i="31"/>
  <c r="Q10" i="16"/>
  <c r="Q10" i="31"/>
  <c r="R377" i="10"/>
  <c r="R377" i="19"/>
  <c r="R357" i="10"/>
  <c r="R357" i="19"/>
  <c r="R337" i="10"/>
  <c r="R337" i="19"/>
  <c r="R317" i="10"/>
  <c r="R317" i="19"/>
  <c r="R297" i="10"/>
  <c r="R297" i="19"/>
  <c r="R277" i="10"/>
  <c r="R277" i="19"/>
  <c r="R257" i="10"/>
  <c r="R257" i="19"/>
  <c r="R237" i="10"/>
  <c r="R237" i="19"/>
  <c r="R217" i="10"/>
  <c r="R217" i="19"/>
  <c r="R197" i="10"/>
  <c r="R197" i="19"/>
  <c r="R177" i="10"/>
  <c r="R177" i="19"/>
  <c r="R157" i="10"/>
  <c r="R157" i="19"/>
  <c r="Q174" i="11"/>
  <c r="Q174" i="21"/>
  <c r="Q194" i="11"/>
  <c r="Q194" i="21"/>
  <c r="Q214" i="11"/>
  <c r="Q214" i="21"/>
  <c r="Q234" i="11"/>
  <c r="Q234" i="21"/>
  <c r="Q257" i="11"/>
  <c r="Q257" i="21"/>
  <c r="Q189" i="16"/>
  <c r="Q189" i="31"/>
  <c r="Q169" i="16"/>
  <c r="Q169" i="31"/>
  <c r="Q129" i="16"/>
  <c r="Q129" i="31"/>
  <c r="Q109" i="16"/>
  <c r="Q109" i="31"/>
  <c r="Q89" i="16"/>
  <c r="Q89" i="31"/>
  <c r="Q49" i="16"/>
  <c r="Q49" i="31"/>
  <c r="Q29" i="16"/>
  <c r="Q29" i="31"/>
  <c r="R376" i="10"/>
  <c r="R376" i="19"/>
  <c r="R356" i="10"/>
  <c r="R356" i="19"/>
  <c r="R336" i="10"/>
  <c r="R336" i="19"/>
  <c r="R316" i="10"/>
  <c r="R316" i="19"/>
  <c r="R296" i="10"/>
  <c r="R296" i="19"/>
  <c r="R276" i="10"/>
  <c r="R276" i="19"/>
  <c r="R256" i="10"/>
  <c r="R256" i="19"/>
  <c r="Q88" i="16"/>
  <c r="Q88" i="31"/>
  <c r="Q10" i="25"/>
  <c r="D396" i="11"/>
  <c r="N400" i="12"/>
  <c r="N397" i="12"/>
  <c r="Q396" i="12"/>
  <c r="O395" i="12"/>
  <c r="O397" i="12"/>
  <c r="M396" i="13"/>
  <c r="M400" i="13"/>
  <c r="D395" i="12"/>
  <c r="D402" i="12"/>
  <c r="H398" i="13"/>
  <c r="H403" i="13"/>
  <c r="M402" i="10"/>
  <c r="N403" i="16"/>
  <c r="I399" i="12"/>
  <c r="G400" i="12"/>
  <c r="G396" i="12"/>
  <c r="G399" i="12"/>
  <c r="H398" i="11"/>
  <c r="G396" i="11"/>
  <c r="B402" i="10"/>
  <c r="F403" i="9"/>
  <c r="P398" i="13"/>
  <c r="H400" i="16"/>
  <c r="H399" i="15"/>
  <c r="H396" i="14"/>
  <c r="J396" i="13"/>
  <c r="B399" i="12"/>
  <c r="B395" i="12"/>
  <c r="C399" i="11"/>
  <c r="G398" i="16"/>
  <c r="G403" i="16"/>
  <c r="G398" i="15"/>
  <c r="G403" i="15"/>
  <c r="G396" i="14"/>
  <c r="H399" i="13"/>
  <c r="H6" i="25"/>
  <c r="B400" i="11"/>
  <c r="N395" i="11"/>
  <c r="F397" i="16"/>
  <c r="F402" i="16"/>
  <c r="D399" i="15"/>
  <c r="D395" i="15"/>
  <c r="D402" i="15"/>
  <c r="B400" i="14"/>
  <c r="B398" i="14"/>
  <c r="B403" i="14"/>
  <c r="G397" i="13"/>
  <c r="G402" i="13"/>
  <c r="G7" i="25"/>
  <c r="I396" i="12"/>
  <c r="I402" i="12"/>
  <c r="N396" i="11"/>
  <c r="D399" i="16"/>
  <c r="D395" i="16"/>
  <c r="D402" i="16"/>
  <c r="F396" i="13"/>
  <c r="F400" i="13"/>
  <c r="C395" i="16"/>
  <c r="C403" i="16"/>
  <c r="C397" i="16"/>
  <c r="B396" i="15"/>
  <c r="D399" i="13"/>
  <c r="D398" i="13"/>
  <c r="I397" i="14"/>
  <c r="I402" i="14"/>
  <c r="I6" i="27"/>
  <c r="B399" i="16"/>
  <c r="B395" i="16"/>
  <c r="B402" i="16"/>
  <c r="C397" i="13"/>
  <c r="C402" i="13"/>
  <c r="C6" i="25"/>
  <c r="L398" i="11"/>
  <c r="L403" i="11"/>
  <c r="B397" i="13"/>
  <c r="J395" i="16"/>
  <c r="J397" i="16"/>
  <c r="L399" i="13"/>
  <c r="D400" i="11"/>
  <c r="D395" i="11"/>
  <c r="D402" i="11"/>
  <c r="N396" i="12"/>
  <c r="I399" i="15"/>
  <c r="C396" i="12"/>
  <c r="C402" i="12"/>
  <c r="Q400" i="14"/>
  <c r="K396" i="14"/>
  <c r="F396" i="11"/>
  <c r="Q399" i="12"/>
  <c r="Q395" i="12"/>
  <c r="Q402" i="12"/>
  <c r="P398" i="11"/>
  <c r="G399" i="11"/>
  <c r="O398" i="12"/>
  <c r="O403" i="12"/>
  <c r="O9" i="23"/>
  <c r="N9" i="21"/>
  <c r="K397" i="12"/>
  <c r="K402" i="12"/>
  <c r="K9" i="23"/>
  <c r="M400" i="11"/>
  <c r="Q396" i="15"/>
  <c r="Q398" i="14"/>
  <c r="Q403" i="14"/>
  <c r="H395" i="12"/>
  <c r="J399" i="11"/>
  <c r="J395" i="11"/>
  <c r="J402" i="11"/>
  <c r="P397" i="16"/>
  <c r="P402" i="16"/>
  <c r="O399" i="15"/>
  <c r="O395" i="15"/>
  <c r="O402" i="15"/>
  <c r="O400" i="14"/>
  <c r="O398" i="14"/>
  <c r="O403" i="14"/>
  <c r="P396" i="13"/>
  <c r="G395" i="12"/>
  <c r="G403" i="12"/>
  <c r="G7" i="23"/>
  <c r="H400" i="11"/>
  <c r="D400" i="12"/>
  <c r="M397" i="16"/>
  <c r="M402" i="16"/>
  <c r="N399" i="15"/>
  <c r="N395" i="15"/>
  <c r="N402" i="15"/>
  <c r="N400" i="14"/>
  <c r="N398" i="14"/>
  <c r="N403" i="14"/>
  <c r="N395" i="13"/>
  <c r="N402" i="13"/>
  <c r="G395" i="11"/>
  <c r="G403" i="11"/>
  <c r="L396" i="16"/>
  <c r="L402" i="16"/>
  <c r="K398" i="15"/>
  <c r="K9" i="29"/>
  <c r="K400" i="14"/>
  <c r="M395" i="13"/>
  <c r="M397" i="13"/>
  <c r="D398" i="12"/>
  <c r="D403" i="12"/>
  <c r="F400" i="11"/>
  <c r="G400" i="16"/>
  <c r="C398" i="12"/>
  <c r="M59" i="31"/>
  <c r="B396" i="12"/>
  <c r="B399" i="11"/>
  <c r="C399" i="12"/>
  <c r="K400" i="12"/>
  <c r="K398" i="12"/>
  <c r="K403" i="12"/>
  <c r="M398" i="11"/>
  <c r="H400" i="12"/>
  <c r="I398" i="12"/>
  <c r="I403" i="12"/>
  <c r="N398" i="12"/>
  <c r="N403" i="12"/>
  <c r="P396" i="11"/>
  <c r="P402" i="11"/>
  <c r="H396" i="15"/>
  <c r="H403" i="15"/>
  <c r="H400" i="15"/>
  <c r="H395" i="14"/>
  <c r="J399" i="13"/>
  <c r="J395" i="13"/>
  <c r="B400" i="12"/>
  <c r="B398" i="12"/>
  <c r="B403" i="12"/>
  <c r="P400" i="13"/>
  <c r="G397" i="16"/>
  <c r="G402" i="16"/>
  <c r="G399" i="16"/>
  <c r="G399" i="15"/>
  <c r="G399" i="14"/>
  <c r="G395" i="14"/>
  <c r="G402" i="14"/>
  <c r="B395" i="11"/>
  <c r="B403" i="11"/>
  <c r="B7" i="21"/>
  <c r="D400" i="15"/>
  <c r="B397" i="14"/>
  <c r="B402" i="14"/>
  <c r="I400" i="12"/>
  <c r="D400" i="16"/>
  <c r="D398" i="16"/>
  <c r="D403" i="16"/>
  <c r="F395" i="13"/>
  <c r="F403" i="13"/>
  <c r="M397" i="11"/>
  <c r="B399" i="15"/>
  <c r="B395" i="15"/>
  <c r="D400" i="13"/>
  <c r="Q400" i="15"/>
  <c r="B400" i="16"/>
  <c r="B398" i="16"/>
  <c r="B403" i="16"/>
  <c r="K396" i="15"/>
  <c r="K402" i="15"/>
  <c r="B396" i="13"/>
  <c r="B403" i="13"/>
  <c r="J398" i="16"/>
  <c r="J403" i="16"/>
  <c r="L396" i="13"/>
  <c r="L402" i="13"/>
  <c r="L400" i="13"/>
  <c r="D399" i="11"/>
  <c r="I395" i="15"/>
  <c r="I403" i="15"/>
  <c r="H396" i="11"/>
  <c r="H402" i="11"/>
  <c r="F395" i="11"/>
  <c r="F402" i="11"/>
  <c r="Q400" i="12"/>
  <c r="Q398" i="12"/>
  <c r="Q403" i="12"/>
  <c r="H396" i="12"/>
  <c r="M396" i="11"/>
  <c r="H397" i="12"/>
  <c r="Q395" i="15"/>
  <c r="Q402" i="15"/>
  <c r="Q397" i="14"/>
  <c r="Q402" i="14"/>
  <c r="J400" i="11"/>
  <c r="O400" i="15"/>
  <c r="O398" i="15"/>
  <c r="O403" i="15"/>
  <c r="O397" i="14"/>
  <c r="O402" i="14"/>
  <c r="P395" i="13"/>
  <c r="P402" i="13"/>
  <c r="H399" i="11"/>
  <c r="B397" i="11"/>
  <c r="B402" i="11"/>
  <c r="N400" i="15"/>
  <c r="N398" i="15"/>
  <c r="N403" i="15"/>
  <c r="N397" i="14"/>
  <c r="N402" i="14"/>
  <c r="G400" i="11"/>
  <c r="L399" i="16"/>
  <c r="K395" i="14"/>
  <c r="K403" i="14"/>
  <c r="K397" i="14"/>
  <c r="K402" i="14"/>
  <c r="M398" i="13"/>
  <c r="M403" i="13"/>
  <c r="F397" i="13"/>
  <c r="F402" i="13"/>
  <c r="H397" i="15"/>
  <c r="H402" i="15"/>
  <c r="D396" i="13"/>
  <c r="D402" i="13"/>
  <c r="Q75" i="13"/>
  <c r="Q75" i="25"/>
  <c r="Q78" i="13"/>
  <c r="Q78" i="25"/>
  <c r="Q48" i="13"/>
  <c r="Q48" i="25"/>
  <c r="Q51" i="13"/>
  <c r="Q51" i="25"/>
  <c r="R172" i="15"/>
  <c r="R172" i="29"/>
  <c r="R175" i="15"/>
  <c r="R175" i="29"/>
  <c r="R147" i="15"/>
  <c r="R147" i="29"/>
  <c r="R150" i="15"/>
  <c r="R150" i="29"/>
  <c r="R360" i="14"/>
  <c r="R360" i="27"/>
  <c r="R363" i="14"/>
  <c r="R363" i="27"/>
  <c r="R335" i="14"/>
  <c r="R335" i="27"/>
  <c r="R338" i="14"/>
  <c r="R338" i="27"/>
  <c r="R320" i="14"/>
  <c r="R320" i="27"/>
  <c r="R323" i="14"/>
  <c r="R323" i="27"/>
  <c r="R318" i="14"/>
  <c r="R318" i="27"/>
  <c r="R321" i="14"/>
  <c r="R321" i="27"/>
  <c r="Q346" i="13"/>
  <c r="Q346" i="25"/>
  <c r="Q349" i="13"/>
  <c r="Q349" i="25"/>
  <c r="Q223" i="13"/>
  <c r="Q223" i="25"/>
  <c r="Q226" i="13"/>
  <c r="Q226" i="25"/>
  <c r="Q203" i="13"/>
  <c r="Q203" i="25"/>
  <c r="Q200" i="13"/>
  <c r="Q200" i="25"/>
  <c r="Q191" i="13"/>
  <c r="Q191" i="25"/>
  <c r="Q188" i="13"/>
  <c r="Q188" i="25"/>
  <c r="R378" i="15"/>
  <c r="R378" i="29"/>
  <c r="R381" i="15"/>
  <c r="R381" i="29"/>
  <c r="R267" i="15"/>
  <c r="R267" i="29"/>
  <c r="R264" i="15"/>
  <c r="R264" i="29"/>
  <c r="R195" i="15"/>
  <c r="R195" i="29"/>
  <c r="R198" i="15"/>
  <c r="R198" i="29"/>
  <c r="Q298" i="13"/>
  <c r="Q298" i="25"/>
  <c r="Q301" i="13"/>
  <c r="Q301" i="25"/>
  <c r="Q155" i="13"/>
  <c r="Q155" i="25"/>
  <c r="Q100" i="13"/>
  <c r="Q100" i="25"/>
  <c r="Q63" i="13"/>
  <c r="Q63" i="25"/>
  <c r="Q66" i="13"/>
  <c r="Q66" i="25"/>
  <c r="Q60" i="13"/>
  <c r="Q60" i="25"/>
  <c r="Q236" i="13"/>
  <c r="Q236" i="25"/>
  <c r="R274" i="15"/>
  <c r="R274" i="29"/>
  <c r="R277" i="15"/>
  <c r="R277" i="29"/>
  <c r="R220" i="15"/>
  <c r="R220" i="29"/>
  <c r="R223" i="15"/>
  <c r="R223" i="29"/>
  <c r="R217" i="15"/>
  <c r="R217" i="29"/>
  <c r="R214" i="15"/>
  <c r="R214" i="29"/>
  <c r="R99" i="15"/>
  <c r="R99" i="29"/>
  <c r="R96" i="15"/>
  <c r="R96" i="29"/>
  <c r="R93" i="15"/>
  <c r="R93" i="29"/>
  <c r="Q373" i="13"/>
  <c r="Q373" i="25"/>
  <c r="Q370" i="13"/>
  <c r="Q370" i="25"/>
  <c r="Q274" i="13"/>
  <c r="Q274" i="25"/>
  <c r="Q277" i="13"/>
  <c r="Q277" i="25"/>
  <c r="R338" i="15"/>
  <c r="R338" i="29"/>
  <c r="R341" i="15"/>
  <c r="R341" i="29"/>
  <c r="R285" i="15"/>
  <c r="R285" i="29"/>
  <c r="R288" i="15"/>
  <c r="R288" i="29"/>
  <c r="R243" i="15"/>
  <c r="R243" i="29"/>
  <c r="R240" i="15"/>
  <c r="R240" i="29"/>
  <c r="R241" i="15"/>
  <c r="R241" i="29"/>
  <c r="R238" i="15"/>
  <c r="R238" i="29"/>
  <c r="R106" i="15"/>
  <c r="R106" i="29"/>
  <c r="R109" i="15"/>
  <c r="R109" i="29"/>
  <c r="R78" i="15"/>
  <c r="R78" i="29"/>
  <c r="R81" i="15"/>
  <c r="R81" i="29"/>
  <c r="R38" i="15"/>
  <c r="R38" i="29"/>
  <c r="R41" i="15"/>
  <c r="R41" i="29"/>
  <c r="R9" i="29"/>
  <c r="R164" i="14"/>
  <c r="R164" i="27"/>
  <c r="R167" i="14"/>
  <c r="R167" i="27"/>
  <c r="R118" i="14"/>
  <c r="R118" i="27"/>
  <c r="R121" i="14"/>
  <c r="R121" i="27"/>
  <c r="Q15" i="17"/>
  <c r="Q288" i="13"/>
  <c r="Q288" i="25"/>
  <c r="Q285" i="13"/>
  <c r="Q285" i="25"/>
  <c r="Q185" i="13"/>
  <c r="Q185" i="25"/>
  <c r="Q182" i="13"/>
  <c r="Q182" i="25"/>
  <c r="Q117" i="13"/>
  <c r="Q117" i="25"/>
  <c r="Q120" i="13"/>
  <c r="Q120" i="25"/>
  <c r="Q107" i="13"/>
  <c r="Q107" i="25"/>
  <c r="Q110" i="13"/>
  <c r="Q110" i="25"/>
  <c r="R117" i="15"/>
  <c r="R117" i="29"/>
  <c r="R120" i="15"/>
  <c r="R120" i="29"/>
  <c r="R300" i="14"/>
  <c r="R300" i="27"/>
  <c r="R303" i="14"/>
  <c r="R303" i="27"/>
  <c r="R222" i="14"/>
  <c r="R222" i="27"/>
  <c r="R225" i="14"/>
  <c r="R225" i="27"/>
  <c r="Q363" i="13"/>
  <c r="Q363" i="25"/>
  <c r="Q350" i="13"/>
  <c r="Q350" i="25"/>
  <c r="Q297" i="13"/>
  <c r="Q297" i="25"/>
  <c r="Q270" i="13"/>
  <c r="Q270" i="25"/>
  <c r="Q256" i="13"/>
  <c r="Q256" i="25"/>
  <c r="Q142" i="13"/>
  <c r="Q142" i="25"/>
  <c r="Q118" i="13"/>
  <c r="Q118" i="25"/>
  <c r="Q77" i="13"/>
  <c r="Q77" i="25"/>
  <c r="Q53" i="13"/>
  <c r="Q53" i="25"/>
  <c r="Q41" i="13"/>
  <c r="Q41" i="25"/>
  <c r="Q29" i="13"/>
  <c r="Q29" i="25"/>
  <c r="Q27" i="13"/>
  <c r="Q27" i="25"/>
  <c r="Q15" i="13"/>
  <c r="Q15" i="25"/>
  <c r="Q18" i="13"/>
  <c r="Q18" i="25"/>
  <c r="Q316" i="13"/>
  <c r="Q316" i="25"/>
  <c r="R365" i="15"/>
  <c r="R365" i="29"/>
  <c r="R325" i="15"/>
  <c r="R325" i="29"/>
  <c r="R319" i="15"/>
  <c r="R319" i="29"/>
  <c r="R314" i="15"/>
  <c r="R314" i="29"/>
  <c r="R273" i="15"/>
  <c r="R273" i="29"/>
  <c r="R203" i="15"/>
  <c r="R203" i="29"/>
  <c r="R200" i="15"/>
  <c r="R200" i="29"/>
  <c r="R165" i="15"/>
  <c r="R165" i="29"/>
  <c r="R159" i="15"/>
  <c r="R159" i="29"/>
  <c r="R132" i="15"/>
  <c r="R132" i="29"/>
  <c r="R105" i="15"/>
  <c r="R105" i="29"/>
  <c r="R25" i="15"/>
  <c r="R25" i="29"/>
  <c r="R19" i="15"/>
  <c r="R19" i="29"/>
  <c r="R16" i="15"/>
  <c r="R16" i="29"/>
  <c r="R356" i="14"/>
  <c r="R356" i="27"/>
  <c r="R359" i="14"/>
  <c r="R359" i="27"/>
  <c r="R277" i="14"/>
  <c r="R277" i="27"/>
  <c r="R274" i="14"/>
  <c r="R274" i="27"/>
  <c r="R252" i="14"/>
  <c r="R252" i="27"/>
  <c r="R255" i="14"/>
  <c r="R255" i="27"/>
  <c r="R148" i="14"/>
  <c r="R148" i="27"/>
  <c r="R73" i="14"/>
  <c r="R73" i="27"/>
  <c r="R32" i="14"/>
  <c r="R32" i="27"/>
  <c r="R35" i="14"/>
  <c r="R35" i="27"/>
  <c r="Q9" i="17"/>
  <c r="Q158" i="13"/>
  <c r="Q158" i="25"/>
  <c r="R314" i="14"/>
  <c r="R314" i="27"/>
  <c r="R317" i="14"/>
  <c r="R317" i="27"/>
  <c r="R288" i="14"/>
  <c r="R288" i="27"/>
  <c r="R291" i="14"/>
  <c r="R291" i="27"/>
  <c r="R270" i="14"/>
  <c r="R270" i="27"/>
  <c r="R273" i="14"/>
  <c r="R273" i="27"/>
  <c r="R207" i="14"/>
  <c r="R207" i="27"/>
  <c r="R210" i="14"/>
  <c r="R210" i="27"/>
  <c r="R134" i="14"/>
  <c r="R134" i="27"/>
  <c r="R137" i="14"/>
  <c r="R137" i="27"/>
  <c r="R114" i="14"/>
  <c r="R114" i="27"/>
  <c r="R117" i="14"/>
  <c r="R117" i="27"/>
  <c r="R56" i="14"/>
  <c r="R56" i="27"/>
  <c r="R59" i="14"/>
  <c r="R59" i="27"/>
  <c r="Q40" i="9"/>
  <c r="Q40" i="17"/>
  <c r="Q43" i="9"/>
  <c r="Q43" i="17"/>
  <c r="E399" i="10"/>
  <c r="E398" i="10"/>
  <c r="E396" i="10"/>
  <c r="E6" i="19"/>
  <c r="E395" i="10"/>
  <c r="E400" i="10"/>
  <c r="E397" i="10"/>
  <c r="E6" i="29"/>
  <c r="E395" i="15"/>
  <c r="E398" i="15"/>
  <c r="E400" i="15"/>
  <c r="E399" i="15"/>
  <c r="E397" i="15"/>
  <c r="E396" i="15"/>
  <c r="R99" i="14"/>
  <c r="R99" i="27"/>
  <c r="R46" i="15"/>
  <c r="R46" i="29"/>
  <c r="Q119" i="13"/>
  <c r="Q119" i="25"/>
  <c r="Q49" i="13"/>
  <c r="Q49" i="25"/>
  <c r="Q362" i="13"/>
  <c r="Q362" i="25"/>
  <c r="Q300" i="13"/>
  <c r="Q300" i="25"/>
  <c r="Q189" i="13"/>
  <c r="Q189" i="25"/>
  <c r="Q94" i="13"/>
  <c r="Q94" i="25"/>
  <c r="Q76" i="13"/>
  <c r="Q76" i="25"/>
  <c r="Q79" i="13"/>
  <c r="Q79" i="25"/>
  <c r="Q43" i="13"/>
  <c r="Q43" i="25"/>
  <c r="Q28" i="13"/>
  <c r="Q28" i="25"/>
  <c r="Q31" i="13"/>
  <c r="Q31" i="25"/>
  <c r="R254" i="15"/>
  <c r="R254" i="29"/>
  <c r="R249" i="15"/>
  <c r="R249" i="29"/>
  <c r="R232" i="15"/>
  <c r="R232" i="29"/>
  <c r="R190" i="15"/>
  <c r="R190" i="29"/>
  <c r="R133" i="15"/>
  <c r="R133" i="29"/>
  <c r="R36" i="15"/>
  <c r="R36" i="29"/>
  <c r="R368" i="14"/>
  <c r="R368" i="27"/>
  <c r="R371" i="14"/>
  <c r="R371" i="27"/>
  <c r="R272" i="14"/>
  <c r="R272" i="27"/>
  <c r="R275" i="14"/>
  <c r="R275" i="27"/>
  <c r="R240" i="14"/>
  <c r="R240" i="27"/>
  <c r="R243" i="14"/>
  <c r="R243" i="27"/>
  <c r="R72" i="14"/>
  <c r="R72" i="27"/>
  <c r="R75" i="14"/>
  <c r="R75" i="27"/>
  <c r="R69" i="14"/>
  <c r="R69" i="27"/>
  <c r="R45" i="14"/>
  <c r="R45" i="27"/>
  <c r="R48" i="14"/>
  <c r="R48" i="27"/>
  <c r="R16" i="14"/>
  <c r="R16" i="27"/>
  <c r="R19" i="14"/>
  <c r="R19" i="27"/>
  <c r="R269" i="14"/>
  <c r="R269" i="27"/>
  <c r="R133" i="14"/>
  <c r="R133" i="27"/>
  <c r="R346" i="14"/>
  <c r="R346" i="27"/>
  <c r="E398" i="14"/>
  <c r="E396" i="14"/>
  <c r="E400" i="14"/>
  <c r="E397" i="14"/>
  <c r="E6" i="27"/>
  <c r="E395" i="14"/>
  <c r="E399" i="14"/>
  <c r="Q372" i="16"/>
  <c r="Q372" i="31"/>
  <c r="Q356" i="16"/>
  <c r="Q356" i="31"/>
  <c r="Q340" i="16"/>
  <c r="Q340" i="31"/>
  <c r="Q324" i="16"/>
  <c r="Q324" i="31"/>
  <c r="Q308" i="16"/>
  <c r="Q308" i="31"/>
  <c r="Q292" i="16"/>
  <c r="Q292" i="31"/>
  <c r="Q276" i="16"/>
  <c r="Q276" i="31"/>
  <c r="Q260" i="16"/>
  <c r="Q260" i="31"/>
  <c r="Q244" i="16"/>
  <c r="Q244" i="31"/>
  <c r="E400" i="12"/>
  <c r="E396" i="12"/>
  <c r="E6" i="23"/>
  <c r="E399" i="12"/>
  <c r="E395" i="12"/>
  <c r="E398" i="12"/>
  <c r="E397" i="12"/>
  <c r="E402" i="12"/>
  <c r="R163" i="14"/>
  <c r="R163" i="27"/>
  <c r="R203" i="14"/>
  <c r="R203" i="27"/>
  <c r="R379" i="14"/>
  <c r="R379" i="27"/>
  <c r="R153" i="14"/>
  <c r="R153" i="27"/>
  <c r="R185" i="14"/>
  <c r="R185" i="27"/>
  <c r="R322" i="14"/>
  <c r="R322" i="27"/>
  <c r="R272" i="15"/>
  <c r="R272" i="29"/>
  <c r="R65" i="15"/>
  <c r="R65" i="29"/>
  <c r="R312" i="15"/>
  <c r="R312" i="29"/>
  <c r="Q365" i="13"/>
  <c r="Q365" i="25"/>
  <c r="R350" i="15"/>
  <c r="R350" i="29"/>
  <c r="R261" i="14"/>
  <c r="R261" i="27"/>
  <c r="R149" i="14"/>
  <c r="R149" i="27"/>
  <c r="R126" i="14"/>
  <c r="R126" i="27"/>
  <c r="R85" i="14"/>
  <c r="R85" i="27"/>
  <c r="R80" i="14"/>
  <c r="R80" i="27"/>
  <c r="R63" i="14"/>
  <c r="R63" i="27"/>
  <c r="R14" i="14"/>
  <c r="Q384" i="16"/>
  <c r="Q384" i="31"/>
  <c r="Q368" i="16"/>
  <c r="Q368" i="31"/>
  <c r="Q352" i="16"/>
  <c r="Q352" i="31"/>
  <c r="Q336" i="16"/>
  <c r="Q336" i="31"/>
  <c r="Q320" i="16"/>
  <c r="Q320" i="31"/>
  <c r="Q304" i="16"/>
  <c r="Q304" i="31"/>
  <c r="Q288" i="16"/>
  <c r="Q288" i="31"/>
  <c r="Q272" i="16"/>
  <c r="Q272" i="31"/>
  <c r="Q256" i="16"/>
  <c r="Q256" i="31"/>
  <c r="Q240" i="16"/>
  <c r="Q240" i="31"/>
  <c r="R18" i="14"/>
  <c r="R18" i="27"/>
  <c r="R34" i="14"/>
  <c r="R34" i="27"/>
  <c r="R242" i="14"/>
  <c r="R242" i="27"/>
  <c r="R290" i="14"/>
  <c r="R290" i="27"/>
  <c r="R199" i="14"/>
  <c r="R199" i="27"/>
  <c r="Q9" i="16"/>
  <c r="Q380" i="16"/>
  <c r="Q380" i="31"/>
  <c r="Q364" i="16"/>
  <c r="Q364" i="31"/>
  <c r="Q348" i="16"/>
  <c r="Q348" i="31"/>
  <c r="Q332" i="16"/>
  <c r="Q332" i="31"/>
  <c r="Q316" i="16"/>
  <c r="Q316" i="31"/>
  <c r="Q300" i="16"/>
  <c r="Q300" i="31"/>
  <c r="Q284" i="16"/>
  <c r="Q284" i="31"/>
  <c r="Q268" i="16"/>
  <c r="Q268" i="31"/>
  <c r="Q252" i="16"/>
  <c r="Q252" i="31"/>
  <c r="Q236" i="16"/>
  <c r="Q236" i="31"/>
  <c r="R140" i="23"/>
  <c r="E319" i="21"/>
  <c r="E400" i="11"/>
  <c r="E398" i="13"/>
  <c r="E396" i="13"/>
  <c r="E395" i="13"/>
  <c r="E399" i="13"/>
  <c r="E400" i="13"/>
  <c r="F395" i="10"/>
  <c r="E397" i="13"/>
  <c r="E6" i="25"/>
  <c r="F398" i="10"/>
  <c r="F400" i="10"/>
  <c r="F400" i="15"/>
  <c r="F397" i="15"/>
  <c r="F399" i="15"/>
  <c r="F396" i="15"/>
  <c r="F6" i="29"/>
  <c r="F395" i="15"/>
  <c r="F398" i="15"/>
  <c r="E397" i="11"/>
  <c r="F399" i="10"/>
  <c r="F397" i="10"/>
  <c r="E399" i="11"/>
  <c r="F400" i="14"/>
  <c r="F397" i="14"/>
  <c r="F399" i="14"/>
  <c r="F396" i="14"/>
  <c r="F395" i="14"/>
  <c r="F403" i="14"/>
  <c r="F396" i="10"/>
  <c r="E398" i="11"/>
  <c r="E395" i="11"/>
  <c r="E6" i="21"/>
  <c r="E399" i="16"/>
  <c r="Q206" i="11"/>
  <c r="Q206" i="21"/>
  <c r="Q162" i="11"/>
  <c r="Q162" i="21"/>
  <c r="E396" i="11"/>
  <c r="E400" i="16"/>
  <c r="Q202" i="11"/>
  <c r="Q202" i="21"/>
  <c r="E395" i="16"/>
  <c r="E6" i="31"/>
  <c r="Q237" i="11"/>
  <c r="Q237" i="21"/>
  <c r="Q249" i="11"/>
  <c r="Q249" i="21"/>
  <c r="Q253" i="11"/>
  <c r="Q253" i="21"/>
  <c r="Q265" i="11"/>
  <c r="Q265" i="21"/>
  <c r="Q269" i="11"/>
  <c r="Q269" i="21"/>
  <c r="Q281" i="11"/>
  <c r="Q281" i="21"/>
  <c r="Q285" i="11"/>
  <c r="Q285" i="21"/>
  <c r="Q289" i="11"/>
  <c r="Q289" i="21"/>
  <c r="Q293" i="11"/>
  <c r="Q293" i="21"/>
  <c r="Q297" i="11"/>
  <c r="Q297" i="21"/>
  <c r="Q301" i="11"/>
  <c r="Q301" i="21"/>
  <c r="Q305" i="11"/>
  <c r="Q305" i="21"/>
  <c r="Q309" i="11"/>
  <c r="Q309" i="21"/>
  <c r="Q313" i="11"/>
  <c r="Q313" i="21"/>
  <c r="Q317" i="11"/>
  <c r="Q317" i="21"/>
  <c r="Q321" i="11"/>
  <c r="Q321" i="21"/>
  <c r="Q325" i="11"/>
  <c r="Q325" i="21"/>
  <c r="Q329" i="11"/>
  <c r="Q329" i="21"/>
  <c r="Q333" i="11"/>
  <c r="Q333" i="21"/>
  <c r="Q337" i="11"/>
  <c r="Q337" i="21"/>
  <c r="Q341" i="11"/>
  <c r="Q341" i="21"/>
  <c r="Q345" i="11"/>
  <c r="Q345" i="21"/>
  <c r="Q349" i="11"/>
  <c r="Q349" i="21"/>
  <c r="Q353" i="11"/>
  <c r="Q353" i="21"/>
  <c r="Q357" i="11"/>
  <c r="Q357" i="21"/>
  <c r="Q361" i="11"/>
  <c r="Q361" i="21"/>
  <c r="Q365" i="11"/>
  <c r="Q365" i="21"/>
  <c r="Q369" i="11"/>
  <c r="Q369" i="21"/>
  <c r="Q373" i="11"/>
  <c r="Q373" i="21"/>
  <c r="Q377" i="11"/>
  <c r="Q377" i="21"/>
  <c r="Q381" i="11"/>
  <c r="Q381" i="21"/>
  <c r="E396" i="16"/>
  <c r="E403" i="16"/>
  <c r="Q146" i="11"/>
  <c r="Q146" i="21"/>
  <c r="Q154" i="11"/>
  <c r="Q154" i="21"/>
  <c r="Q158" i="11"/>
  <c r="Q158" i="21"/>
  <c r="Q166" i="11"/>
  <c r="Q166" i="21"/>
  <c r="Q178" i="11"/>
  <c r="Q178" i="21"/>
  <c r="Q186" i="11"/>
  <c r="Q186" i="21"/>
  <c r="Q190" i="11"/>
  <c r="Q190" i="21"/>
  <c r="Q198" i="11"/>
  <c r="Q198" i="21"/>
  <c r="Q210" i="11"/>
  <c r="Q210" i="21"/>
  <c r="Q218" i="11"/>
  <c r="Q218" i="21"/>
  <c r="Q222" i="11"/>
  <c r="Q222" i="21"/>
  <c r="Q230" i="11"/>
  <c r="Q230" i="21"/>
  <c r="Q238" i="11"/>
  <c r="Q238" i="21"/>
  <c r="Q242" i="11"/>
  <c r="Q242" i="21"/>
  <c r="Q254" i="11"/>
  <c r="Q254" i="21"/>
  <c r="Q258" i="11"/>
  <c r="Q258" i="21"/>
  <c r="Q270" i="11"/>
  <c r="Q270" i="21"/>
  <c r="Q274" i="11"/>
  <c r="Q274" i="21"/>
  <c r="Q286" i="11"/>
  <c r="Q286" i="21"/>
  <c r="Q290" i="11"/>
  <c r="Q290" i="21"/>
  <c r="Q294" i="11"/>
  <c r="Q294" i="21"/>
  <c r="Q298" i="11"/>
  <c r="Q298" i="21"/>
  <c r="Q302" i="11"/>
  <c r="Q302" i="21"/>
  <c r="Q306" i="11"/>
  <c r="Q306" i="21"/>
  <c r="Q310" i="11"/>
  <c r="Q310" i="21"/>
  <c r="Q314" i="11"/>
  <c r="Q314" i="21"/>
  <c r="Q318" i="11"/>
  <c r="Q318" i="21"/>
  <c r="Q322" i="11"/>
  <c r="Q322" i="21"/>
  <c r="Q326" i="11"/>
  <c r="Q326" i="21"/>
  <c r="Q330" i="11"/>
  <c r="Q330" i="21"/>
  <c r="Q334" i="11"/>
  <c r="Q334" i="21"/>
  <c r="Q338" i="11"/>
  <c r="Q338" i="21"/>
  <c r="Q342" i="11"/>
  <c r="Q342" i="21"/>
  <c r="Q346" i="11"/>
  <c r="Q346" i="21"/>
  <c r="Q350" i="11"/>
  <c r="Q350" i="21"/>
  <c r="Q354" i="11"/>
  <c r="Q354" i="21"/>
  <c r="Q358" i="11"/>
  <c r="Q358" i="21"/>
  <c r="Q362" i="11"/>
  <c r="Q362" i="21"/>
  <c r="Q366" i="11"/>
  <c r="Q366" i="21"/>
  <c r="Q370" i="11"/>
  <c r="Q370" i="21"/>
  <c r="Q374" i="11"/>
  <c r="Q374" i="21"/>
  <c r="Q378" i="11"/>
  <c r="Q378" i="21"/>
  <c r="Q382" i="11"/>
  <c r="Q382" i="21"/>
  <c r="Q277" i="11"/>
  <c r="Q277" i="21"/>
  <c r="Q245" i="11"/>
  <c r="Q245" i="21"/>
  <c r="R142" i="12"/>
  <c r="R142" i="23"/>
  <c r="R146" i="12"/>
  <c r="R146" i="23"/>
  <c r="R150" i="12"/>
  <c r="R150" i="23"/>
  <c r="R154" i="12"/>
  <c r="R154" i="23"/>
  <c r="R158" i="12"/>
  <c r="R158" i="23"/>
  <c r="R162" i="12"/>
  <c r="R162" i="23"/>
  <c r="R166" i="12"/>
  <c r="R166" i="23"/>
  <c r="R170" i="12"/>
  <c r="R170" i="23"/>
  <c r="R174" i="12"/>
  <c r="R174" i="23"/>
  <c r="R178" i="12"/>
  <c r="R178" i="23"/>
  <c r="R182" i="12"/>
  <c r="R182" i="23"/>
  <c r="R186" i="12"/>
  <c r="R186" i="23"/>
  <c r="R190" i="12"/>
  <c r="R190" i="23"/>
  <c r="R194" i="12"/>
  <c r="R194" i="23"/>
  <c r="R198" i="12"/>
  <c r="R198" i="23"/>
  <c r="R202" i="12"/>
  <c r="R202" i="23"/>
  <c r="R206" i="12"/>
  <c r="R206" i="23"/>
  <c r="R210" i="12"/>
  <c r="R210" i="23"/>
  <c r="R214" i="12"/>
  <c r="R214" i="23"/>
  <c r="R218" i="12"/>
  <c r="R218" i="23"/>
  <c r="R222" i="12"/>
  <c r="R222" i="23"/>
  <c r="R226" i="12"/>
  <c r="R226" i="23"/>
  <c r="R230" i="12"/>
  <c r="R230" i="23"/>
  <c r="R234" i="12"/>
  <c r="R234" i="23"/>
  <c r="Q141" i="11"/>
  <c r="Q145" i="11"/>
  <c r="Q145" i="21"/>
  <c r="Q149" i="11"/>
  <c r="Q149" i="21"/>
  <c r="Q153" i="11"/>
  <c r="Q153" i="21"/>
  <c r="Q157" i="11"/>
  <c r="Q157" i="21"/>
  <c r="Q161" i="11"/>
  <c r="Q161" i="21"/>
  <c r="Q165" i="11"/>
  <c r="Q165" i="21"/>
  <c r="Q169" i="11"/>
  <c r="Q169" i="21"/>
  <c r="Q173" i="11"/>
  <c r="Q173" i="21"/>
  <c r="Q177" i="11"/>
  <c r="Q177" i="21"/>
  <c r="Q181" i="11"/>
  <c r="Q181" i="21"/>
  <c r="Q185" i="11"/>
  <c r="Q185" i="21"/>
  <c r="Q189" i="11"/>
  <c r="Q189" i="21"/>
  <c r="Q193" i="11"/>
  <c r="Q193" i="21"/>
  <c r="Q197" i="11"/>
  <c r="Q197" i="21"/>
  <c r="Q201" i="11"/>
  <c r="Q201" i="21"/>
  <c r="Q205" i="11"/>
  <c r="Q205" i="21"/>
  <c r="Q209" i="11"/>
  <c r="Q209" i="21"/>
  <c r="Q213" i="11"/>
  <c r="Q213" i="21"/>
  <c r="Q217" i="11"/>
  <c r="Q217" i="21"/>
  <c r="Q221" i="11"/>
  <c r="Q221" i="21"/>
  <c r="Q225" i="11"/>
  <c r="Q225" i="21"/>
  <c r="Q229" i="11"/>
  <c r="Q229" i="21"/>
  <c r="Q233" i="11"/>
  <c r="Q233" i="21"/>
  <c r="R141" i="12"/>
  <c r="R141" i="23"/>
  <c r="R145" i="12"/>
  <c r="R145" i="23"/>
  <c r="R149" i="12"/>
  <c r="R149" i="23"/>
  <c r="R153" i="12"/>
  <c r="R153" i="23"/>
  <c r="R157" i="12"/>
  <c r="R157" i="23"/>
  <c r="R161" i="12"/>
  <c r="R161" i="23"/>
  <c r="R165" i="12"/>
  <c r="R165" i="23"/>
  <c r="R169" i="12"/>
  <c r="R169" i="23"/>
  <c r="R173" i="12"/>
  <c r="R173" i="23"/>
  <c r="R177" i="12"/>
  <c r="R177" i="23"/>
  <c r="R181" i="12"/>
  <c r="R181" i="23"/>
  <c r="R185" i="12"/>
  <c r="R185" i="23"/>
  <c r="R189" i="12"/>
  <c r="R189" i="23"/>
  <c r="R193" i="12"/>
  <c r="R193" i="23"/>
  <c r="R197" i="12"/>
  <c r="R197" i="23"/>
  <c r="R201" i="12"/>
  <c r="R201" i="23"/>
  <c r="R205" i="12"/>
  <c r="R205" i="23"/>
  <c r="R209" i="12"/>
  <c r="R209" i="23"/>
  <c r="R213" i="12"/>
  <c r="R213" i="23"/>
  <c r="R217" i="12"/>
  <c r="R217" i="23"/>
  <c r="R221" i="12"/>
  <c r="R221" i="23"/>
  <c r="R225" i="12"/>
  <c r="R225" i="23"/>
  <c r="R229" i="12"/>
  <c r="R229" i="23"/>
  <c r="R233" i="12"/>
  <c r="R233" i="23"/>
  <c r="R237" i="12"/>
  <c r="R237" i="23"/>
  <c r="R241" i="12"/>
  <c r="R241" i="23"/>
  <c r="R245" i="12"/>
  <c r="R245" i="23"/>
  <c r="R249" i="12"/>
  <c r="R249" i="23"/>
  <c r="R253" i="12"/>
  <c r="R253" i="23"/>
  <c r="R257" i="12"/>
  <c r="R257" i="23"/>
  <c r="R261" i="12"/>
  <c r="R261" i="23"/>
  <c r="R265" i="12"/>
  <c r="R265" i="23"/>
  <c r="R269" i="12"/>
  <c r="R269" i="23"/>
  <c r="R273" i="12"/>
  <c r="R273" i="23"/>
  <c r="R277" i="12"/>
  <c r="R277" i="23"/>
  <c r="R281" i="12"/>
  <c r="R281" i="23"/>
  <c r="R285" i="12"/>
  <c r="R285" i="23"/>
  <c r="R289" i="12"/>
  <c r="R289" i="23"/>
  <c r="R293" i="12"/>
  <c r="R293" i="23"/>
  <c r="R297" i="12"/>
  <c r="R297" i="23"/>
  <c r="R301" i="12"/>
  <c r="R301" i="23"/>
  <c r="R305" i="12"/>
  <c r="R305" i="23"/>
  <c r="R309" i="12"/>
  <c r="R309" i="23"/>
  <c r="R313" i="12"/>
  <c r="R313" i="23"/>
  <c r="R317" i="12"/>
  <c r="R317" i="23"/>
  <c r="R321" i="12"/>
  <c r="R321" i="23"/>
  <c r="R325" i="12"/>
  <c r="R325" i="23"/>
  <c r="R329" i="12"/>
  <c r="R329" i="23"/>
  <c r="R333" i="12"/>
  <c r="R333" i="23"/>
  <c r="R337" i="12"/>
  <c r="R337" i="23"/>
  <c r="R341" i="12"/>
  <c r="R341" i="23"/>
  <c r="R345" i="12"/>
  <c r="R345" i="23"/>
  <c r="R349" i="12"/>
  <c r="R349" i="23"/>
  <c r="R353" i="12"/>
  <c r="R353" i="23"/>
  <c r="R357" i="12"/>
  <c r="R357" i="23"/>
  <c r="R361" i="12"/>
  <c r="R361" i="23"/>
  <c r="R365" i="12"/>
  <c r="R365" i="23"/>
  <c r="R369" i="12"/>
  <c r="R369" i="23"/>
  <c r="R373" i="12"/>
  <c r="R373" i="23"/>
  <c r="R377" i="12"/>
  <c r="R377" i="23"/>
  <c r="R381" i="12"/>
  <c r="R381" i="23"/>
  <c r="R238" i="12"/>
  <c r="R238" i="23"/>
  <c r="R242" i="12"/>
  <c r="R242" i="23"/>
  <c r="R246" i="12"/>
  <c r="R246" i="23"/>
  <c r="R250" i="12"/>
  <c r="R250" i="23"/>
  <c r="R254" i="12"/>
  <c r="R254" i="23"/>
  <c r="R258" i="12"/>
  <c r="R258" i="23"/>
  <c r="R262" i="12"/>
  <c r="R262" i="23"/>
  <c r="R266" i="12"/>
  <c r="R266" i="23"/>
  <c r="R270" i="12"/>
  <c r="R270" i="23"/>
  <c r="R274" i="12"/>
  <c r="R274" i="23"/>
  <c r="R278" i="12"/>
  <c r="R278" i="23"/>
  <c r="R282" i="12"/>
  <c r="R282" i="23"/>
  <c r="R286" i="12"/>
  <c r="R286" i="23"/>
  <c r="R290" i="12"/>
  <c r="R290" i="23"/>
  <c r="R294" i="12"/>
  <c r="R294" i="23"/>
  <c r="R298" i="12"/>
  <c r="R298" i="23"/>
  <c r="R302" i="12"/>
  <c r="R302" i="23"/>
  <c r="R306" i="12"/>
  <c r="R306" i="23"/>
  <c r="R310" i="12"/>
  <c r="R310" i="23"/>
  <c r="R314" i="12"/>
  <c r="R314" i="23"/>
  <c r="R318" i="12"/>
  <c r="R318" i="23"/>
  <c r="R322" i="12"/>
  <c r="R322" i="23"/>
  <c r="R326" i="12"/>
  <c r="R326" i="23"/>
  <c r="R330" i="12"/>
  <c r="R330" i="23"/>
  <c r="R334" i="12"/>
  <c r="R334" i="23"/>
  <c r="R338" i="12"/>
  <c r="R338" i="23"/>
  <c r="R342" i="12"/>
  <c r="R342" i="23"/>
  <c r="R346" i="12"/>
  <c r="R346" i="23"/>
  <c r="R350" i="12"/>
  <c r="R350" i="23"/>
  <c r="R354" i="12"/>
  <c r="R354" i="23"/>
  <c r="R358" i="12"/>
  <c r="R358" i="23"/>
  <c r="R362" i="12"/>
  <c r="R362" i="23"/>
  <c r="R366" i="12"/>
  <c r="R366" i="23"/>
  <c r="R370" i="12"/>
  <c r="R370" i="23"/>
  <c r="R374" i="12"/>
  <c r="R374" i="23"/>
  <c r="R378" i="12"/>
  <c r="R378" i="23"/>
  <c r="R382" i="12"/>
  <c r="R382" i="23"/>
  <c r="C403" i="12"/>
  <c r="R400" i="10"/>
  <c r="R397" i="10"/>
  <c r="R396" i="10"/>
  <c r="R395" i="10"/>
  <c r="C402" i="16"/>
  <c r="R398" i="10"/>
  <c r="E402" i="16"/>
  <c r="E402" i="11"/>
  <c r="R397" i="12"/>
  <c r="B402" i="12"/>
  <c r="O402" i="12"/>
  <c r="H403" i="12"/>
  <c r="C403" i="11"/>
  <c r="L402" i="11"/>
  <c r="R399" i="10"/>
  <c r="E402" i="14"/>
  <c r="E402" i="15"/>
  <c r="R396" i="12"/>
  <c r="R398" i="15"/>
  <c r="F402" i="14"/>
  <c r="F402" i="15"/>
  <c r="R400" i="12"/>
  <c r="Q398" i="16"/>
  <c r="Q9" i="31"/>
  <c r="Q397" i="16"/>
  <c r="Q400" i="16"/>
  <c r="Q396" i="16"/>
  <c r="Q395" i="16"/>
  <c r="Q399" i="16"/>
  <c r="R14" i="27"/>
  <c r="R399" i="14"/>
  <c r="R400" i="14"/>
  <c r="R395" i="14"/>
  <c r="E403" i="14"/>
  <c r="R396" i="14"/>
  <c r="E403" i="15"/>
  <c r="E403" i="10"/>
  <c r="Q400" i="13"/>
  <c r="Q400" i="9"/>
  <c r="R399" i="15"/>
  <c r="J402" i="13"/>
  <c r="J403" i="13"/>
  <c r="M402" i="13"/>
  <c r="K403" i="15"/>
  <c r="L403" i="16"/>
  <c r="D403" i="11"/>
  <c r="Q403" i="15"/>
  <c r="Q396" i="11"/>
  <c r="Q397" i="11"/>
  <c r="Q141" i="21"/>
  <c r="Q398" i="11"/>
  <c r="H403" i="14"/>
  <c r="H402" i="14"/>
  <c r="Q399" i="11"/>
  <c r="Q395" i="11"/>
  <c r="E402" i="13"/>
  <c r="R395" i="12"/>
  <c r="R402" i="12"/>
  <c r="R398" i="14"/>
  <c r="R403" i="14"/>
  <c r="Q399" i="13"/>
  <c r="R395" i="15"/>
  <c r="B402" i="15"/>
  <c r="B403" i="15"/>
  <c r="M403" i="11"/>
  <c r="B402" i="13"/>
  <c r="D403" i="13"/>
  <c r="P403" i="13"/>
  <c r="H403" i="11"/>
  <c r="G402" i="11"/>
  <c r="L403" i="13"/>
  <c r="F403" i="11"/>
  <c r="I402" i="15"/>
  <c r="Q397" i="13"/>
  <c r="G402" i="12"/>
  <c r="J403" i="11"/>
  <c r="D403" i="15"/>
  <c r="R397" i="14"/>
  <c r="R402" i="14"/>
  <c r="Q395" i="13"/>
  <c r="R400" i="15"/>
  <c r="Q396" i="9"/>
  <c r="Q400" i="11"/>
  <c r="E403" i="11"/>
  <c r="F402" i="10"/>
  <c r="F403" i="15"/>
  <c r="F403" i="10"/>
  <c r="E403" i="13"/>
  <c r="R399" i="12"/>
  <c r="R398" i="12"/>
  <c r="E403" i="12"/>
  <c r="Q397" i="9"/>
  <c r="E402" i="10"/>
  <c r="Q398" i="13"/>
  <c r="Q398" i="9"/>
  <c r="Q395" i="9"/>
  <c r="R396" i="15"/>
  <c r="R397" i="15"/>
  <c r="Q399" i="9"/>
  <c r="H402" i="12"/>
  <c r="M402" i="11"/>
  <c r="P403" i="11"/>
  <c r="J402" i="16"/>
  <c r="N403" i="11"/>
  <c r="N402" i="12"/>
  <c r="Q396" i="13"/>
  <c r="N402" i="11"/>
  <c r="G403" i="14"/>
  <c r="N403" i="13"/>
  <c r="R403" i="12"/>
  <c r="R403" i="10"/>
  <c r="R402" i="10"/>
  <c r="Q402" i="9"/>
  <c r="Q403" i="9"/>
  <c r="Q402" i="11"/>
  <c r="Q402" i="16"/>
  <c r="R402" i="15"/>
  <c r="Q403" i="13"/>
  <c r="Q402" i="13"/>
  <c r="Q403" i="11"/>
  <c r="Q403" i="16"/>
  <c r="R403" i="15"/>
</calcChain>
</file>

<file path=xl/sharedStrings.xml><?xml version="1.0" encoding="utf-8"?>
<sst xmlns="http://schemas.openxmlformats.org/spreadsheetml/2006/main" count="10448" uniqueCount="572">
  <si>
    <t>OECD_IP</t>
  </si>
  <si>
    <t>OECD_RETAIL_TRAD</t>
  </si>
  <si>
    <t>PCEPILFE</t>
  </si>
  <si>
    <t>FEDFUNDS</t>
  </si>
  <si>
    <t>US_NOM_EXCHANGE_</t>
  </si>
  <si>
    <t>LEVEL_OF_LOANS</t>
  </si>
  <si>
    <t>VXOCLS</t>
  </si>
  <si>
    <t>T10Y3MM</t>
  </si>
  <si>
    <t>BAA10YM</t>
  </si>
  <si>
    <t>WILL5000IND</t>
  </si>
  <si>
    <t>TEDRATE</t>
  </si>
  <si>
    <t>1988:01</t>
  </si>
  <si>
    <t>1988:02</t>
  </si>
  <si>
    <t>1988:03</t>
  </si>
  <si>
    <t>1988:04</t>
  </si>
  <si>
    <t>1988:05</t>
  </si>
  <si>
    <t>1988:06</t>
  </si>
  <si>
    <t>1988:07</t>
  </si>
  <si>
    <t>1988:08</t>
  </si>
  <si>
    <t>1988:09</t>
  </si>
  <si>
    <t>1988:10</t>
  </si>
  <si>
    <t>1988:11</t>
  </si>
  <si>
    <t>1988:12</t>
  </si>
  <si>
    <t>1989:01</t>
  </si>
  <si>
    <t>1989:02</t>
  </si>
  <si>
    <t>1989:03</t>
  </si>
  <si>
    <t>1989:04</t>
  </si>
  <si>
    <t>1989:05</t>
  </si>
  <si>
    <t>1989:06</t>
  </si>
  <si>
    <t>1989:07</t>
  </si>
  <si>
    <t>1989:08</t>
  </si>
  <si>
    <t>1989:09</t>
  </si>
  <si>
    <t>1989:10</t>
  </si>
  <si>
    <t>1989:11</t>
  </si>
  <si>
    <t>1989:12</t>
  </si>
  <si>
    <t>1990:01</t>
  </si>
  <si>
    <t>1990:02</t>
  </si>
  <si>
    <t>1990:03</t>
  </si>
  <si>
    <t>1990:04</t>
  </si>
  <si>
    <t>1990:05</t>
  </si>
  <si>
    <t>1990:06</t>
  </si>
  <si>
    <t>1990:07</t>
  </si>
  <si>
    <t>1990:08</t>
  </si>
  <si>
    <t>1990:09</t>
  </si>
  <si>
    <t>1990:10</t>
  </si>
  <si>
    <t>1990:11</t>
  </si>
  <si>
    <t>1990:12</t>
  </si>
  <si>
    <t>1991:01</t>
  </si>
  <si>
    <t>1991:02</t>
  </si>
  <si>
    <t>1991:03</t>
  </si>
  <si>
    <t>1991:04</t>
  </si>
  <si>
    <t>1991:05</t>
  </si>
  <si>
    <t>1991:06</t>
  </si>
  <si>
    <t>1991:07</t>
  </si>
  <si>
    <t>1991:08</t>
  </si>
  <si>
    <t>1991:09</t>
  </si>
  <si>
    <t>1991:10</t>
  </si>
  <si>
    <t>1991:11</t>
  </si>
  <si>
    <t>1991:12</t>
  </si>
  <si>
    <t>1992:01</t>
  </si>
  <si>
    <t>1992:02</t>
  </si>
  <si>
    <t>1992:03</t>
  </si>
  <si>
    <t>1992:04</t>
  </si>
  <si>
    <t>1992:05</t>
  </si>
  <si>
    <t>1992:06</t>
  </si>
  <si>
    <t>1992:07</t>
  </si>
  <si>
    <t>1992:08</t>
  </si>
  <si>
    <t>1992:09</t>
  </si>
  <si>
    <t>1992:10</t>
  </si>
  <si>
    <t>1992:11</t>
  </si>
  <si>
    <t>1992:12</t>
  </si>
  <si>
    <t>1993:01</t>
  </si>
  <si>
    <t>1993:02</t>
  </si>
  <si>
    <t>1993:03</t>
  </si>
  <si>
    <t>1993:04</t>
  </si>
  <si>
    <t>1993:05</t>
  </si>
  <si>
    <t>1993:06</t>
  </si>
  <si>
    <t>1993:07</t>
  </si>
  <si>
    <t>1993:08</t>
  </si>
  <si>
    <t>1993:09</t>
  </si>
  <si>
    <t>1993:10</t>
  </si>
  <si>
    <t>1993:11</t>
  </si>
  <si>
    <t>1993:12</t>
  </si>
  <si>
    <t>1994:01</t>
  </si>
  <si>
    <t>1994:02</t>
  </si>
  <si>
    <t>1994:03</t>
  </si>
  <si>
    <t>1994:04</t>
  </si>
  <si>
    <t>1994:05</t>
  </si>
  <si>
    <t>1994:06</t>
  </si>
  <si>
    <t>1994:07</t>
  </si>
  <si>
    <t>1994:08</t>
  </si>
  <si>
    <t>1994:09</t>
  </si>
  <si>
    <t>1994:10</t>
  </si>
  <si>
    <t>1994:11</t>
  </si>
  <si>
    <t>1994:12</t>
  </si>
  <si>
    <t>1995:01</t>
  </si>
  <si>
    <t>1995:02</t>
  </si>
  <si>
    <t>1995:03</t>
  </si>
  <si>
    <t>1995:04</t>
  </si>
  <si>
    <t>1995:05</t>
  </si>
  <si>
    <t>1995:06</t>
  </si>
  <si>
    <t>1995:07</t>
  </si>
  <si>
    <t>1995:08</t>
  </si>
  <si>
    <t>1995:09</t>
  </si>
  <si>
    <t>1995:10</t>
  </si>
  <si>
    <t>1995:11</t>
  </si>
  <si>
    <t>1995:12</t>
  </si>
  <si>
    <t>1996:01</t>
  </si>
  <si>
    <t>1996:02</t>
  </si>
  <si>
    <t>1996:03</t>
  </si>
  <si>
    <t>1996:04</t>
  </si>
  <si>
    <t>1996:05</t>
  </si>
  <si>
    <t>1996:06</t>
  </si>
  <si>
    <t>1996:07</t>
  </si>
  <si>
    <t>1996:08</t>
  </si>
  <si>
    <t>1996:09</t>
  </si>
  <si>
    <t>1996:10</t>
  </si>
  <si>
    <t>1996:11</t>
  </si>
  <si>
    <t>1996:12</t>
  </si>
  <si>
    <t>1997:01</t>
  </si>
  <si>
    <t>1997:02</t>
  </si>
  <si>
    <t>1997:03</t>
  </si>
  <si>
    <t>1997:04</t>
  </si>
  <si>
    <t>1997:05</t>
  </si>
  <si>
    <t>1997:06</t>
  </si>
  <si>
    <t>1997:07</t>
  </si>
  <si>
    <t>1997:08</t>
  </si>
  <si>
    <t>1997:09</t>
  </si>
  <si>
    <t>1997:10</t>
  </si>
  <si>
    <t>1997:11</t>
  </si>
  <si>
    <t>1997:12</t>
  </si>
  <si>
    <t>1998:01</t>
  </si>
  <si>
    <t>1998:02</t>
  </si>
  <si>
    <t>1998:03</t>
  </si>
  <si>
    <t>1998:04</t>
  </si>
  <si>
    <t>1998:05</t>
  </si>
  <si>
    <t>1998:06</t>
  </si>
  <si>
    <t>1998:07</t>
  </si>
  <si>
    <t>1998:08</t>
  </si>
  <si>
    <t>1998:09</t>
  </si>
  <si>
    <t>1998:10</t>
  </si>
  <si>
    <t>1998:11</t>
  </si>
  <si>
    <t>1998:12</t>
  </si>
  <si>
    <t>1999:01</t>
  </si>
  <si>
    <t>1999:02</t>
  </si>
  <si>
    <t>1999:03</t>
  </si>
  <si>
    <t>1999:04</t>
  </si>
  <si>
    <t>1999:05</t>
  </si>
  <si>
    <t>1999:06</t>
  </si>
  <si>
    <t>1999:07</t>
  </si>
  <si>
    <t>1999:08</t>
  </si>
  <si>
    <t>1999:09</t>
  </si>
  <si>
    <t>1999:10</t>
  </si>
  <si>
    <t>1999:11</t>
  </si>
  <si>
    <t>1999:12</t>
  </si>
  <si>
    <t>2000:01</t>
  </si>
  <si>
    <t>2000:02</t>
  </si>
  <si>
    <t>2000:03</t>
  </si>
  <si>
    <t>2000:04</t>
  </si>
  <si>
    <t>2000:05</t>
  </si>
  <si>
    <t>2000:06</t>
  </si>
  <si>
    <t>2000:07</t>
  </si>
  <si>
    <t>2000:08</t>
  </si>
  <si>
    <t>2000:09</t>
  </si>
  <si>
    <t>2000:10</t>
  </si>
  <si>
    <t>2000:11</t>
  </si>
  <si>
    <t>2000:12</t>
  </si>
  <si>
    <t>2001:01</t>
  </si>
  <si>
    <t>2001:02</t>
  </si>
  <si>
    <t>2001:03</t>
  </si>
  <si>
    <t>2001:04</t>
  </si>
  <si>
    <t>2001:05</t>
  </si>
  <si>
    <t>2001:06</t>
  </si>
  <si>
    <t>2001:07</t>
  </si>
  <si>
    <t>2001:08</t>
  </si>
  <si>
    <t>2001:09</t>
  </si>
  <si>
    <t>2001:10</t>
  </si>
  <si>
    <t>2001:11</t>
  </si>
  <si>
    <t>2001:12</t>
  </si>
  <si>
    <t>2002:01</t>
  </si>
  <si>
    <t>2002:02</t>
  </si>
  <si>
    <t>2002:03</t>
  </si>
  <si>
    <t>2002:04</t>
  </si>
  <si>
    <t>2002:05</t>
  </si>
  <si>
    <t>2002:06</t>
  </si>
  <si>
    <t>2002:07</t>
  </si>
  <si>
    <t>2002:08</t>
  </si>
  <si>
    <t>2002:09</t>
  </si>
  <si>
    <t>2002:10</t>
  </si>
  <si>
    <t>2002:11</t>
  </si>
  <si>
    <t>2002:12</t>
  </si>
  <si>
    <t>2003:01</t>
  </si>
  <si>
    <t>2003:02</t>
  </si>
  <si>
    <t>2003:03</t>
  </si>
  <si>
    <t>2003:04</t>
  </si>
  <si>
    <t>2003:05</t>
  </si>
  <si>
    <t>2003:06</t>
  </si>
  <si>
    <t>2003:07</t>
  </si>
  <si>
    <t>2003:08</t>
  </si>
  <si>
    <t>2003:09</t>
  </si>
  <si>
    <t>2003:10</t>
  </si>
  <si>
    <t>2003:11</t>
  </si>
  <si>
    <t>2003:12</t>
  </si>
  <si>
    <t>2004:01</t>
  </si>
  <si>
    <t>2004:02</t>
  </si>
  <si>
    <t>2004:03</t>
  </si>
  <si>
    <t>2004:04</t>
  </si>
  <si>
    <t>2004:05</t>
  </si>
  <si>
    <t>2004:06</t>
  </si>
  <si>
    <t>2004:07</t>
  </si>
  <si>
    <t>2004:08</t>
  </si>
  <si>
    <t>2004:09</t>
  </si>
  <si>
    <t>2004:10</t>
  </si>
  <si>
    <t>2004:11</t>
  </si>
  <si>
    <t>2004:12</t>
  </si>
  <si>
    <t>2005:01</t>
  </si>
  <si>
    <t>2005:02</t>
  </si>
  <si>
    <t>2005:03</t>
  </si>
  <si>
    <t>2005:04</t>
  </si>
  <si>
    <t>2005:05</t>
  </si>
  <si>
    <t>2005:06</t>
  </si>
  <si>
    <t>2005:07</t>
  </si>
  <si>
    <t>2005:08</t>
  </si>
  <si>
    <t>2005:09</t>
  </si>
  <si>
    <t>2005:10</t>
  </si>
  <si>
    <t>2005:11</t>
  </si>
  <si>
    <t>2005:12</t>
  </si>
  <si>
    <t>2006:01</t>
  </si>
  <si>
    <t>2006:02</t>
  </si>
  <si>
    <t>2006:03</t>
  </si>
  <si>
    <t>2006:04</t>
  </si>
  <si>
    <t>2006:05</t>
  </si>
  <si>
    <t>2006:06</t>
  </si>
  <si>
    <t>2006:07</t>
  </si>
  <si>
    <t>2006:08</t>
  </si>
  <si>
    <t>2006:09</t>
  </si>
  <si>
    <t>2006:10</t>
  </si>
  <si>
    <t>2006:11</t>
  </si>
  <si>
    <t>2006:12</t>
  </si>
  <si>
    <t>2007:01</t>
  </si>
  <si>
    <t>2007:02</t>
  </si>
  <si>
    <t>2007:03</t>
  </si>
  <si>
    <t>2007:04</t>
  </si>
  <si>
    <t>2007:05</t>
  </si>
  <si>
    <t>2007:06</t>
  </si>
  <si>
    <t>2007:07</t>
  </si>
  <si>
    <t>2007:08</t>
  </si>
  <si>
    <t>2007:09</t>
  </si>
  <si>
    <t>2007:10</t>
  </si>
  <si>
    <t>2007:11</t>
  </si>
  <si>
    <t>2007:12</t>
  </si>
  <si>
    <t>2008:01</t>
  </si>
  <si>
    <t>2008:02</t>
  </si>
  <si>
    <t>2008:03</t>
  </si>
  <si>
    <t>2008:04</t>
  </si>
  <si>
    <t>2008:05</t>
  </si>
  <si>
    <t>2008:06</t>
  </si>
  <si>
    <t>2008:07</t>
  </si>
  <si>
    <t>2008:08</t>
  </si>
  <si>
    <t>2008:09</t>
  </si>
  <si>
    <t>2008:10</t>
  </si>
  <si>
    <t>2008:11</t>
  </si>
  <si>
    <t>2008:12</t>
  </si>
  <si>
    <t>2009:01</t>
  </si>
  <si>
    <t>2009:02</t>
  </si>
  <si>
    <t>2009:03</t>
  </si>
  <si>
    <t>2009:04</t>
  </si>
  <si>
    <t>2009:05</t>
  </si>
  <si>
    <t>2009:06</t>
  </si>
  <si>
    <t>2009:07</t>
  </si>
  <si>
    <t>2009:08</t>
  </si>
  <si>
    <t>2009:09</t>
  </si>
  <si>
    <t>2009:10</t>
  </si>
  <si>
    <t>2009:11</t>
  </si>
  <si>
    <t>2009:12</t>
  </si>
  <si>
    <t>2010:01</t>
  </si>
  <si>
    <t>2010:02</t>
  </si>
  <si>
    <t>2010:03</t>
  </si>
  <si>
    <t>2010:04</t>
  </si>
  <si>
    <t>2010:05</t>
  </si>
  <si>
    <t>2010:06</t>
  </si>
  <si>
    <t>2010:07</t>
  </si>
  <si>
    <t>2010:08</t>
  </si>
  <si>
    <t>2010:09</t>
  </si>
  <si>
    <t>2010:10</t>
  </si>
  <si>
    <t>2010:11</t>
  </si>
  <si>
    <t>2010:12</t>
  </si>
  <si>
    <t>2011:01</t>
  </si>
  <si>
    <t>2011:02</t>
  </si>
  <si>
    <t>2011:03</t>
  </si>
  <si>
    <t>2011:04</t>
  </si>
  <si>
    <t>2011:05</t>
  </si>
  <si>
    <t>2011:06</t>
  </si>
  <si>
    <t>2011:07</t>
  </si>
  <si>
    <t>2011:08</t>
  </si>
  <si>
    <t>2011:09</t>
  </si>
  <si>
    <t>2011:10</t>
  </si>
  <si>
    <t>2011:11</t>
  </si>
  <si>
    <t>2011:12</t>
  </si>
  <si>
    <t>2012:01</t>
  </si>
  <si>
    <t>2012:02</t>
  </si>
  <si>
    <t>2012:03</t>
  </si>
  <si>
    <t>2012:04</t>
  </si>
  <si>
    <t>2012:05</t>
  </si>
  <si>
    <t>2012:06</t>
  </si>
  <si>
    <t>2012:07</t>
  </si>
  <si>
    <t>2012:08</t>
  </si>
  <si>
    <t>2012:09</t>
  </si>
  <si>
    <t>2012:10</t>
  </si>
  <si>
    <t>2012:11</t>
  </si>
  <si>
    <t>2012:12</t>
  </si>
  <si>
    <t>2013:01</t>
  </si>
  <si>
    <t>2013:02</t>
  </si>
  <si>
    <t>2013:03</t>
  </si>
  <si>
    <t>2013:04</t>
  </si>
  <si>
    <t>2013:05</t>
  </si>
  <si>
    <t>2013:06</t>
  </si>
  <si>
    <t>2013:07</t>
  </si>
  <si>
    <t>2013:08</t>
  </si>
  <si>
    <t>2013:09</t>
  </si>
  <si>
    <t>2013:10</t>
  </si>
  <si>
    <t>2013:11</t>
  </si>
  <si>
    <t>2013:12</t>
  </si>
  <si>
    <t>2014:01</t>
  </si>
  <si>
    <t>2014:02</t>
  </si>
  <si>
    <t>2014:03</t>
  </si>
  <si>
    <t>2014:04</t>
  </si>
  <si>
    <t>2014:05</t>
  </si>
  <si>
    <t>2014:06</t>
  </si>
  <si>
    <t>2014:07</t>
  </si>
  <si>
    <t>2014:08</t>
  </si>
  <si>
    <t>2014:09</t>
  </si>
  <si>
    <t>2014:10</t>
  </si>
  <si>
    <t>2014:11</t>
  </si>
  <si>
    <t>2014:12</t>
  </si>
  <si>
    <t>2015:01</t>
  </si>
  <si>
    <t>2015:02</t>
  </si>
  <si>
    <t>2015:03</t>
  </si>
  <si>
    <t>2015:04</t>
  </si>
  <si>
    <t>2015:05</t>
  </si>
  <si>
    <t>2015:06</t>
  </si>
  <si>
    <t>2015:07</t>
  </si>
  <si>
    <t>2015:08</t>
  </si>
  <si>
    <t>2015:09</t>
  </si>
  <si>
    <t>2015:10</t>
  </si>
  <si>
    <t>2015:11</t>
  </si>
  <si>
    <t>2015:12</t>
  </si>
  <si>
    <t>2016:01</t>
  </si>
  <si>
    <t>2016:02</t>
  </si>
  <si>
    <t>2016:03</t>
  </si>
  <si>
    <t>2016:04</t>
  </si>
  <si>
    <t>2016:05</t>
  </si>
  <si>
    <t>2016:06</t>
  </si>
  <si>
    <t>2016:07</t>
  </si>
  <si>
    <t>2016:08</t>
  </si>
  <si>
    <t>2016:09</t>
  </si>
  <si>
    <t>2016:10</t>
  </si>
  <si>
    <t>2016:11</t>
  </si>
  <si>
    <t>2016:12</t>
  </si>
  <si>
    <t>2017:01</t>
  </si>
  <si>
    <t>2017:02</t>
  </si>
  <si>
    <t>2017:03</t>
  </si>
  <si>
    <t>2017:04</t>
  </si>
  <si>
    <t>2017:05</t>
  </si>
  <si>
    <t>2017:06</t>
  </si>
  <si>
    <t>2017:07</t>
  </si>
  <si>
    <t>2017:08</t>
  </si>
  <si>
    <t>2017:09</t>
  </si>
  <si>
    <t>2017:10</t>
  </si>
  <si>
    <t>2017:11</t>
  </si>
  <si>
    <t>2017:12</t>
  </si>
  <si>
    <t>2018:01</t>
  </si>
  <si>
    <t>2018:02</t>
  </si>
  <si>
    <t>2018:03</t>
  </si>
  <si>
    <t>2018:04</t>
  </si>
  <si>
    <t>2018:05</t>
  </si>
  <si>
    <t>2018:06</t>
  </si>
  <si>
    <t>2018:07</t>
  </si>
  <si>
    <t>2018:08</t>
  </si>
  <si>
    <t>2018:09</t>
  </si>
  <si>
    <t>2018:10</t>
  </si>
  <si>
    <t>2018:11</t>
  </si>
  <si>
    <t>2018:12</t>
  </si>
  <si>
    <t>2019:01</t>
  </si>
  <si>
    <t>2019:02</t>
  </si>
  <si>
    <t>2019:03</t>
  </si>
  <si>
    <t>2019:04</t>
  </si>
  <si>
    <t>2019:05</t>
  </si>
  <si>
    <t>2019:06</t>
  </si>
  <si>
    <t>2019:07</t>
  </si>
  <si>
    <t>2019:08</t>
  </si>
  <si>
    <t>2019:09</t>
  </si>
  <si>
    <t>2019:10</t>
  </si>
  <si>
    <t>2019:11</t>
  </si>
  <si>
    <t>Policy Rate</t>
  </si>
  <si>
    <t>Exchange rate</t>
  </si>
  <si>
    <t>Equity Volatility</t>
  </si>
  <si>
    <t>Yield Curve Slope</t>
  </si>
  <si>
    <t>Credit Spread</t>
  </si>
  <si>
    <t>Equity Index</t>
  </si>
  <si>
    <t>Interbank Spread</t>
  </si>
  <si>
    <t>1)</t>
  </si>
  <si>
    <t>2)</t>
  </si>
  <si>
    <t>3)</t>
  </si>
  <si>
    <t>4)</t>
  </si>
  <si>
    <t>5)</t>
  </si>
  <si>
    <t>6)</t>
  </si>
  <si>
    <t>7)</t>
  </si>
  <si>
    <t>Activity Variables</t>
  </si>
  <si>
    <t>Inflation</t>
  </si>
  <si>
    <t>Financial Variables</t>
  </si>
  <si>
    <t>Loans/ Credit</t>
  </si>
  <si>
    <t>CB_COIN</t>
  </si>
  <si>
    <t>Index Level</t>
  </si>
  <si>
    <t>Level</t>
  </si>
  <si>
    <t>US Dollar Amount</t>
  </si>
  <si>
    <t>Price Index Level</t>
  </si>
  <si>
    <t>Interbank Rate</t>
  </si>
  <si>
    <t>3 Month Sovereign Rate</t>
  </si>
  <si>
    <t>Long Term Sovereign Rate</t>
  </si>
  <si>
    <t>Local Currency</t>
  </si>
  <si>
    <t>IRLTLT01CHM156N</t>
  </si>
  <si>
    <t>IRLTLT01DEM156N</t>
  </si>
  <si>
    <t>IRLTLT01FRM156N</t>
  </si>
  <si>
    <t>IRLTLT01JPM156N</t>
  </si>
  <si>
    <t>IRLTLT01SEM156N</t>
  </si>
  <si>
    <t>IR3TIB01GBM156N</t>
  </si>
  <si>
    <t>IRLTLT01GBM156N</t>
  </si>
  <si>
    <t>IR3TIB01CHM156N</t>
  </si>
  <si>
    <t>IR3TIB01SEM156N</t>
  </si>
  <si>
    <t>JPY3MTD156N/IR3TIB01JPM156N</t>
  </si>
  <si>
    <t>IR3TIB01ITM156N</t>
  </si>
  <si>
    <t>IR3TIB01DEM156N</t>
  </si>
  <si>
    <t>IR3TIB01FRM156N</t>
  </si>
  <si>
    <t>BIS</t>
  </si>
  <si>
    <t/>
  </si>
  <si>
    <t>OECD/BIS</t>
  </si>
  <si>
    <t>GFD/ IRLTLT01ITM156N</t>
  </si>
  <si>
    <t>Conference Board</t>
  </si>
  <si>
    <t>Retail Trade</t>
  </si>
  <si>
    <t>Indus Prod</t>
  </si>
  <si>
    <t>CHESARTMISMEI</t>
  </si>
  <si>
    <t>DEUSARTMISMEI</t>
  </si>
  <si>
    <t>DEUPROINDMISMEI</t>
  </si>
  <si>
    <t>FRASARTMISMEI</t>
  </si>
  <si>
    <t>FRAPROINDMISMEI</t>
  </si>
  <si>
    <t>ITASARTMISMEI</t>
  </si>
  <si>
    <t>ITAPROINDMISMEI</t>
  </si>
  <si>
    <t>JPNSARTMISMEI</t>
  </si>
  <si>
    <t>JPNPROINDMISMEI</t>
  </si>
  <si>
    <t>SWESARTMISMEI</t>
  </si>
  <si>
    <t>SWEPROINDMISMEI</t>
  </si>
  <si>
    <t>GBRSARTMISMEI</t>
  </si>
  <si>
    <t>CHEPROINDQISMEI</t>
  </si>
  <si>
    <t>JAPAN_cei</t>
  </si>
  <si>
    <t>UK_cei</t>
  </si>
  <si>
    <t>FRANCE_cei</t>
  </si>
  <si>
    <t>GERMANY_cei</t>
  </si>
  <si>
    <t>DEBT_CHF</t>
  </si>
  <si>
    <t>DEBT_DEU</t>
  </si>
  <si>
    <t>DEBT_FRA</t>
  </si>
  <si>
    <t>DEBT_ITA</t>
  </si>
  <si>
    <t>DEBT_JP</t>
  </si>
  <si>
    <t>DEBT_SWE</t>
  </si>
  <si>
    <t>DEBT_UK</t>
  </si>
  <si>
    <t>ITDEU3D_CLOSE</t>
  </si>
  <si>
    <t>ITGBR3D_CLOSE</t>
  </si>
  <si>
    <t>ITJPN3D_CLOSE</t>
  </si>
  <si>
    <t>CAC_40</t>
  </si>
  <si>
    <t>DAX</t>
  </si>
  <si>
    <t>SWEDEN_OMX_30</t>
  </si>
  <si>
    <t>Topix</t>
  </si>
  <si>
    <t>SWISS_MARKET</t>
  </si>
  <si>
    <t>UK_FTSE_ALL</t>
  </si>
  <si>
    <t>ITALY_MIB</t>
  </si>
  <si>
    <t>CHECPIALLMINMEI_D11</t>
  </si>
  <si>
    <t>DEUCPIALLMINMEI_D11</t>
  </si>
  <si>
    <t>FRACPIALLMINMEI_D11</t>
  </si>
  <si>
    <t>GBRCPIALLMINMEI_D11</t>
  </si>
  <si>
    <t>ITACPIALLMINMEI_D11</t>
  </si>
  <si>
    <t>JPNCPIALLMINMEI_D11</t>
  </si>
  <si>
    <t>SWECPIALLMINMEI_D11</t>
  </si>
  <si>
    <t>CAC_STD</t>
  </si>
  <si>
    <t>DAX_STD</t>
  </si>
  <si>
    <t>Italy_spliced</t>
  </si>
  <si>
    <t>TOPIX_STD</t>
  </si>
  <si>
    <t>SWEDEN_OMX_30_STD</t>
  </si>
  <si>
    <t>SWISS_MARKET_STD</t>
  </si>
  <si>
    <t>UK_FTSE_ALL_STD</t>
  </si>
  <si>
    <t>2019:12</t>
  </si>
  <si>
    <t>IR3TIB01DEM156N - ITDEU3D_CLOSE</t>
    <phoneticPr fontId="2"/>
  </si>
  <si>
    <t>IRLTLT01DEM156N - ITDEU3D_CLOSE</t>
    <phoneticPr fontId="2"/>
  </si>
  <si>
    <t xml:space="preserve"> </t>
    <phoneticPr fontId="2"/>
  </si>
  <si>
    <t>JPY3MTD156N/IR3TIB01JPM156N - ITJPN3D_CLOSE</t>
    <phoneticPr fontId="2"/>
  </si>
  <si>
    <t>IRLTLT01JPM156N - ITJPN3D_CLOSE</t>
    <phoneticPr fontId="2"/>
  </si>
  <si>
    <t>`</t>
    <phoneticPr fontId="2"/>
  </si>
  <si>
    <t>IR3TIB01SEM156N - ITSWE3D_CLOSE</t>
    <phoneticPr fontId="2"/>
  </si>
  <si>
    <t>IRLTLT01SEM156N - ITSWE3D_CLOSE</t>
    <phoneticPr fontId="2"/>
  </si>
  <si>
    <t xml:space="preserve"> </t>
    <phoneticPr fontId="2"/>
  </si>
  <si>
    <t>IR3TIB01CHM156N - 3 Month Sovereign Rate</t>
    <phoneticPr fontId="2"/>
  </si>
  <si>
    <t>IR3TIB01GBM156N - ITGBR3D_CLOSE</t>
    <phoneticPr fontId="2"/>
  </si>
  <si>
    <t>IRLTLT01GBM156N - ITGBR3D_CLOSE</t>
    <phoneticPr fontId="2"/>
  </si>
  <si>
    <t>MEAN</t>
    <phoneticPr fontId="2"/>
  </si>
  <si>
    <t>ST DEV</t>
    <phoneticPr fontId="2"/>
  </si>
  <si>
    <t>MAX</t>
    <phoneticPr fontId="2"/>
  </si>
  <si>
    <t>MIN</t>
    <phoneticPr fontId="2"/>
  </si>
  <si>
    <t>MAX STDEV</t>
    <phoneticPr fontId="2"/>
  </si>
  <si>
    <t>MIN STDEV</t>
    <phoneticPr fontId="2"/>
  </si>
  <si>
    <t>SKEW</t>
    <phoneticPr fontId="2"/>
  </si>
  <si>
    <t>KURTOSIS</t>
    <phoneticPr fontId="2"/>
  </si>
  <si>
    <t>BIS</t>
    <phoneticPr fontId="2"/>
  </si>
  <si>
    <t>IRSTCB01JPM156N</t>
  </si>
  <si>
    <t>BIS/IRSTCB01JPM156N</t>
    <phoneticPr fontId="2"/>
  </si>
  <si>
    <t>ITSWE3D_CLOSE</t>
  </si>
  <si>
    <t xml:space="preserve">STIBOR 3-MTH -- RIKSBANK </t>
    <phoneticPr fontId="2"/>
  </si>
  <si>
    <t>STIBOR 3 MONTH</t>
    <phoneticPr fontId="2"/>
  </si>
  <si>
    <t>https://www.riksbank.se/en-gb/statistics/search-interest--exchange-rates/?g5-SEDP3MSTIBOR=on&amp;from=01%2F01%2F1988&amp;to=03%2F01%2F2020&amp;f=Month&amp;c=cAverage&amp;s=Dot</t>
  </si>
  <si>
    <t>SWEDEN 3 MONTH T BILL</t>
    <phoneticPr fontId="2"/>
  </si>
  <si>
    <t>https://www.riksbank.se/en-gb/statistics/search-interest--exchange-rates/?g6-SETB3MBENCH=on&amp;from=01%2F01%2F1988&amp;to=03%2F01%2F2020&amp;f=Month&amp;c=cAverage&amp;s=Dot</t>
  </si>
  <si>
    <t>TBILL 3-MTH IKSBANK</t>
    <phoneticPr fontId="2"/>
  </si>
  <si>
    <t>MEAN</t>
  </si>
  <si>
    <t>ST DEV</t>
  </si>
  <si>
    <t>MAX</t>
  </si>
  <si>
    <t>MIN</t>
  </si>
  <si>
    <t>SKEW</t>
  </si>
  <si>
    <t>KURTOSIS</t>
  </si>
  <si>
    <t>MAX STDEV</t>
  </si>
  <si>
    <t>MIN STDEV</t>
  </si>
  <si>
    <t>BIS FX</t>
    <phoneticPr fontId="2"/>
  </si>
  <si>
    <t>BIS FX</t>
    <phoneticPr fontId="2"/>
  </si>
  <si>
    <t>GBRPROINDMISMEI</t>
  </si>
  <si>
    <t>GBRPROINDMISMEI</t>
    <phoneticPr fontId="2"/>
  </si>
  <si>
    <t>IR3TIB01CHM156N/CHF3MTD156N</t>
    <phoneticPr fontId="2"/>
  </si>
  <si>
    <t>NOTE: THESE SUMMARY STATISTICS ARE FOR THE TRANSFORMED DATA. THEY ARE USED TO CALCULATE THE NORMALIZED DATA ABOVE.</t>
    <phoneticPr fontId="2"/>
  </si>
  <si>
    <t>SNB 10YR YIELD</t>
  </si>
  <si>
    <t>SNB 10 YR YIELD - 3 Month Sovereign Rate</t>
  </si>
  <si>
    <t>2010:04 Loans and Leases is replaced with the mean log difference of loans and leases from the H8.</t>
  </si>
  <si>
    <t>H8B1020NCBCMG</t>
  </si>
  <si>
    <t>https://fred.stlouisfed.org/graph/?g=pRi8</t>
  </si>
  <si>
    <t>NOTE: In the transformed data, we  substituted the based-adjusted rate of change from the H.8 rather than using the levels data which have base shifts.</t>
  </si>
  <si>
    <t>Monetary Base</t>
  </si>
  <si>
    <t>AMBSL</t>
  </si>
  <si>
    <t>Nominal GDP</t>
  </si>
  <si>
    <t>Monetary Base/GDP</t>
  </si>
  <si>
    <t>MB/GDP</t>
  </si>
  <si>
    <t>MB/GDP Change</t>
  </si>
  <si>
    <t>Negative Rate Dummy</t>
  </si>
  <si>
    <t>Sovereign Spread</t>
  </si>
  <si>
    <t>Over Germany</t>
  </si>
  <si>
    <t>Replaced MB/GDP transformation with average for series</t>
  </si>
  <si>
    <t>Note: Japan credit spread spliced at 1996:01 - 1996:02</t>
  </si>
  <si>
    <t>OAS spread after 1996; estimated spread using BoJ corporate yield before 1996</t>
  </si>
  <si>
    <t>OAS / BoJ</t>
  </si>
  <si>
    <t>Euro OAS</t>
  </si>
  <si>
    <t>UK OAS</t>
  </si>
  <si>
    <t>NOTE: Changed transformed M1/GDP to average</t>
    <phoneticPr fontId="2"/>
  </si>
  <si>
    <t>BIS FX</t>
    <phoneticPr fontId="2"/>
  </si>
  <si>
    <t>ECB Assets NSA</t>
    <phoneticPr fontId="2"/>
  </si>
  <si>
    <t>ECBASSETS</t>
    <phoneticPr fontId="2"/>
  </si>
  <si>
    <t>ECB Assets SA</t>
    <phoneticPr fontId="2"/>
  </si>
  <si>
    <t>ECBASSETS SA</t>
    <phoneticPr fontId="2"/>
  </si>
  <si>
    <t>ECB Assets SA / GDP</t>
    <phoneticPr fontId="2"/>
  </si>
  <si>
    <t>ECB SA/GDP</t>
    <phoneticPr fontId="2"/>
  </si>
  <si>
    <t>ECB SA/GDP</t>
    <phoneticPr fontId="2"/>
  </si>
  <si>
    <t>NOTE: Transformed ECB SA/GDP set to average of 1998:12 to 2006:12 three-month change</t>
    <phoneticPr fontId="2"/>
  </si>
  <si>
    <t>ITFRA3D_CLOSE / FRNRT3 at FRANCE</t>
  </si>
  <si>
    <t>IR3TIB01FRM156N - ITFRA3D_CLOSE / FRNRT3 at FRANCE</t>
  </si>
  <si>
    <t>IRLTLT01FRM156N - ITFRA3D_CLOSE / FRNRT3 at FRANCE</t>
  </si>
  <si>
    <t>C136IT@IFS</t>
  </si>
  <si>
    <t>IR3TIB01ITM156N - C136IT@IFS</t>
  </si>
  <si>
    <t>GFD/ IRLTLT01ITM156N - C136IT@IFS</t>
  </si>
  <si>
    <t>FX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</si>
</sst>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0"/>
    <numFmt numFmtId="177" formatCode="0.0000"/>
    <numFmt numFmtId="178" formatCode="0.00000"/>
    <numFmt numFmtId="179" formatCode="0.0_);[Red]\(0.0\)"/>
    <numFmt numFmtId="180" formatCode="0.0"/>
    <numFmt numFmtId="181" formatCode="0.00_);[Red]\(0.00\)"/>
    <numFmt numFmtId="182" formatCode="0.00_ "/>
    <numFmt numFmtId="183" formatCode="0_);[Red]\(0\)"/>
  </numFmts>
  <fonts count="8" x14ac:knownFonts="1">
    <font>
      <sz val="11"/>
      <color theme="1"/>
      <name val="游ゴシック"/>
      <family val="2"/>
      <scheme val="minor"/>
    </font>
    <font>
      <sz val="11"/>
      <name val="Arial"/>
      <family val="2"/>
    </font>
    <font>
      <sz val="6"/>
      <name val="游ゴシック"/>
      <family val="2"/>
      <scheme val="minor"/>
    </font>
    <font>
      <u/>
      <sz val="11"/>
      <color theme="10"/>
      <name val="游ゴシック"/>
      <family val="2"/>
      <scheme val="minor"/>
    </font>
    <font>
      <u/>
      <sz val="11"/>
      <color theme="11"/>
      <name val="游ゴシック"/>
      <family val="2"/>
      <scheme val="minor"/>
    </font>
    <font>
      <sz val="10"/>
      <name val="Arial"/>
      <family val="2"/>
    </font>
    <font>
      <sz val="11"/>
      <color rgb="FF0000FF"/>
      <name val="游ゴシック"/>
      <family val="2"/>
      <scheme val="minor"/>
    </font>
    <font>
      <sz val="11"/>
      <color rgb="FF000000"/>
      <name val="游ゴシック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54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1">
    <xf numFmtId="0" fontId="0" fillId="0" borderId="0" xfId="0"/>
    <xf numFmtId="0" fontId="0" fillId="2" borderId="0" xfId="0" applyFill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0" fontId="0" fillId="0" borderId="0" xfId="0" applyAlignment="1">
      <alignment horizontal="right"/>
    </xf>
    <xf numFmtId="178" fontId="0" fillId="3" borderId="0" xfId="0" applyNumberFormat="1" applyFill="1"/>
    <xf numFmtId="0" fontId="1" fillId="0" borderId="0" xfId="0" applyFont="1"/>
    <xf numFmtId="2" fontId="0" fillId="2" borderId="0" xfId="0" applyNumberFormat="1" applyFill="1"/>
    <xf numFmtId="177" fontId="0" fillId="2" borderId="0" xfId="0" applyNumberFormat="1" applyFill="1"/>
    <xf numFmtId="179" fontId="0" fillId="0" borderId="0" xfId="0" applyNumberFormat="1"/>
    <xf numFmtId="180" fontId="0" fillId="0" borderId="0" xfId="0" applyNumberFormat="1"/>
    <xf numFmtId="0" fontId="0" fillId="3" borderId="0" xfId="0" applyFill="1"/>
    <xf numFmtId="0" fontId="0" fillId="0" borderId="0" xfId="0" applyNumberFormat="1"/>
    <xf numFmtId="0" fontId="0" fillId="4" borderId="0" xfId="0" applyFill="1"/>
    <xf numFmtId="181" fontId="0" fillId="0" borderId="0" xfId="0" applyNumberFormat="1"/>
    <xf numFmtId="181" fontId="0" fillId="0" borderId="0" xfId="0" applyNumberFormat="1" applyAlignment="1">
      <alignment horizontal="center"/>
    </xf>
    <xf numFmtId="181" fontId="0" fillId="0" borderId="0" xfId="0" applyNumberFormat="1" applyAlignment="1">
      <alignment horizontal="center" vertical="center" wrapText="1"/>
    </xf>
    <xf numFmtId="181" fontId="0" fillId="0" borderId="0" xfId="0" applyNumberFormat="1" applyAlignment="1">
      <alignment horizontal="right"/>
    </xf>
    <xf numFmtId="181" fontId="0" fillId="2" borderId="0" xfId="0" applyNumberFormat="1" applyFill="1"/>
    <xf numFmtId="181" fontId="1" fillId="0" borderId="0" xfId="0" applyNumberFormat="1" applyFont="1"/>
    <xf numFmtId="0" fontId="0" fillId="0" borderId="0" xfId="0" applyFill="1"/>
    <xf numFmtId="181" fontId="0" fillId="0" borderId="0" xfId="0" applyNumberFormat="1" applyFill="1"/>
    <xf numFmtId="181" fontId="0" fillId="0" borderId="0" xfId="0" applyNumberFormat="1" applyAlignment="1">
      <alignment horizontal="center"/>
    </xf>
    <xf numFmtId="0" fontId="0" fillId="5" borderId="0" xfId="0" applyFill="1" applyAlignment="1">
      <alignment horizontal="right"/>
    </xf>
    <xf numFmtId="182" fontId="0" fillId="0" borderId="0" xfId="0" applyNumberFormat="1"/>
    <xf numFmtId="182" fontId="0" fillId="0" borderId="0" xfId="0" applyNumberFormat="1" applyAlignment="1">
      <alignment horizontal="center" vertical="center" wrapText="1"/>
    </xf>
    <xf numFmtId="182" fontId="1" fillId="0" borderId="0" xfId="0" applyNumberFormat="1" applyFont="1"/>
    <xf numFmtId="182" fontId="1" fillId="5" borderId="0" xfId="0" applyNumberFormat="1" applyFont="1" applyFill="1"/>
    <xf numFmtId="182" fontId="5" fillId="0" borderId="0" xfId="0" applyNumberFormat="1" applyFont="1"/>
    <xf numFmtId="182" fontId="0" fillId="0" borderId="0" xfId="0" applyNumberFormat="1" applyAlignment="1">
      <alignment horizontal="right"/>
    </xf>
    <xf numFmtId="182" fontId="5" fillId="0" borderId="0" xfId="0" applyNumberFormat="1" applyFont="1" applyAlignment="1">
      <alignment horizontal="right"/>
    </xf>
    <xf numFmtId="178" fontId="0" fillId="6" borderId="0" xfId="0" applyNumberFormat="1" applyFill="1"/>
    <xf numFmtId="0" fontId="0" fillId="6" borderId="0" xfId="0" applyNumberFormat="1" applyFill="1"/>
    <xf numFmtId="181" fontId="6" fillId="0" borderId="0" xfId="0" applyNumberFormat="1" applyFont="1"/>
    <xf numFmtId="181" fontId="0" fillId="7" borderId="0" xfId="0" applyNumberFormat="1" applyFill="1"/>
    <xf numFmtId="181" fontId="7" fillId="8" borderId="0" xfId="0" applyNumberFormat="1" applyFont="1" applyFill="1"/>
    <xf numFmtId="0" fontId="0" fillId="7" borderId="0" xfId="0" applyFill="1"/>
    <xf numFmtId="1" fontId="0" fillId="0" borderId="0" xfId="0" applyNumberFormat="1"/>
    <xf numFmtId="1" fontId="0" fillId="0" borderId="0" xfId="0" applyNumberFormat="1" applyAlignment="1">
      <alignment horizontal="center" vertical="center" wrapText="1"/>
    </xf>
    <xf numFmtId="1" fontId="1" fillId="0" borderId="0" xfId="0" applyNumberFormat="1" applyFont="1"/>
    <xf numFmtId="182" fontId="1" fillId="0" borderId="0" xfId="0" applyNumberFormat="1" applyFont="1" applyFill="1"/>
    <xf numFmtId="1" fontId="1" fillId="0" borderId="0" xfId="0" applyNumberFormat="1" applyFont="1" applyFill="1"/>
    <xf numFmtId="0" fontId="0" fillId="0" borderId="0" xfId="0" applyAlignment="1">
      <alignment horizontal="center"/>
    </xf>
    <xf numFmtId="181" fontId="0" fillId="0" borderId="0" xfId="0" applyNumberFormat="1" applyAlignment="1">
      <alignment horizontal="center"/>
    </xf>
    <xf numFmtId="2" fontId="0" fillId="0" borderId="0" xfId="0" applyNumberFormat="1" applyFill="1"/>
    <xf numFmtId="1" fontId="0" fillId="7" borderId="0" xfId="0" applyNumberFormat="1" applyFill="1"/>
    <xf numFmtId="183" fontId="0" fillId="0" borderId="0" xfId="0" applyNumberFormat="1" applyFill="1"/>
    <xf numFmtId="0" fontId="0" fillId="9" borderId="0" xfId="0" applyFill="1"/>
    <xf numFmtId="181" fontId="0" fillId="9" borderId="0" xfId="0" applyNumberForma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81" fontId="0" fillId="0" borderId="0" xfId="0" applyNumberFormat="1" applyAlignment="1">
      <alignment horizontal="center"/>
    </xf>
    <xf numFmtId="181" fontId="0" fillId="0" borderId="0" xfId="0" applyNumberFormat="1" applyAlignment="1">
      <alignment horizontal="center" vertical="center"/>
    </xf>
  </cellXfs>
  <cellStyles count="54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0" Type="http://schemas.openxmlformats.org/officeDocument/2006/relationships/chartsheet" Target="chartsheets/sheet5.xml"/><Relationship Id="rId21" Type="http://schemas.openxmlformats.org/officeDocument/2006/relationships/worksheet" Target="worksheets/sheet16.xml"/><Relationship Id="rId22" Type="http://schemas.openxmlformats.org/officeDocument/2006/relationships/worksheet" Target="worksheets/sheet17.xml"/><Relationship Id="rId23" Type="http://schemas.openxmlformats.org/officeDocument/2006/relationships/worksheet" Target="worksheets/sheet18.xml"/><Relationship Id="rId24" Type="http://schemas.openxmlformats.org/officeDocument/2006/relationships/chartsheet" Target="chartsheets/sheet6.xml"/><Relationship Id="rId25" Type="http://schemas.openxmlformats.org/officeDocument/2006/relationships/worksheet" Target="worksheets/sheet19.xml"/><Relationship Id="rId26" Type="http://schemas.openxmlformats.org/officeDocument/2006/relationships/worksheet" Target="worksheets/sheet20.xml"/><Relationship Id="rId27" Type="http://schemas.openxmlformats.org/officeDocument/2006/relationships/worksheet" Target="worksheets/sheet21.xml"/><Relationship Id="rId28" Type="http://schemas.openxmlformats.org/officeDocument/2006/relationships/chartsheet" Target="chartsheets/sheet7.xml"/><Relationship Id="rId29" Type="http://schemas.openxmlformats.org/officeDocument/2006/relationships/worksheet" Target="worksheets/sheet22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chartsheet" Target="chartsheets/sheet1.xml"/><Relationship Id="rId5" Type="http://schemas.openxmlformats.org/officeDocument/2006/relationships/worksheet" Target="worksheets/sheet4.xml"/><Relationship Id="rId30" Type="http://schemas.openxmlformats.org/officeDocument/2006/relationships/worksheet" Target="worksheets/sheet23.xml"/><Relationship Id="rId31" Type="http://schemas.openxmlformats.org/officeDocument/2006/relationships/worksheet" Target="worksheets/sheet24.xml"/><Relationship Id="rId32" Type="http://schemas.openxmlformats.org/officeDocument/2006/relationships/chartsheet" Target="chartsheets/sheet8.xml"/><Relationship Id="rId9" Type="http://schemas.openxmlformats.org/officeDocument/2006/relationships/worksheet" Target="worksheets/sheet7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chartsheet" Target="chartsheets/sheet2.xml"/><Relationship Id="rId33" Type="http://schemas.openxmlformats.org/officeDocument/2006/relationships/theme" Target="theme/theme1.xml"/><Relationship Id="rId34" Type="http://schemas.openxmlformats.org/officeDocument/2006/relationships/styles" Target="styles.xml"/><Relationship Id="rId35" Type="http://schemas.openxmlformats.org/officeDocument/2006/relationships/sharedStrings" Target="sharedStrings.xml"/><Relationship Id="rId36" Type="http://schemas.openxmlformats.org/officeDocument/2006/relationships/calcChain" Target="calcChain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chartsheet" Target="chartsheets/sheet3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chartsheet" Target="chartsheets/sheet4.xml"/><Relationship Id="rId17" Type="http://schemas.openxmlformats.org/officeDocument/2006/relationships/worksheet" Target="worksheets/sheet13.xml"/><Relationship Id="rId18" Type="http://schemas.openxmlformats.org/officeDocument/2006/relationships/worksheet" Target="worksheets/sheet14.xml"/><Relationship Id="rId19" Type="http://schemas.openxmlformats.org/officeDocument/2006/relationships/worksheet" Target="worksheets/sheet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553340554143298"/>
          <c:y val="0.0292139298631531"/>
          <c:w val="0.716776855386654"/>
          <c:h val="0.861514885954464"/>
        </c:manualLayout>
      </c:layout>
      <c:lineChart>
        <c:grouping val="standard"/>
        <c:varyColors val="0"/>
        <c:ser>
          <c:idx val="0"/>
          <c:order val="0"/>
          <c:tx>
            <c:strRef>
              <c:f>'US NORMALIZED'!$B$4:$B$5</c:f>
              <c:strCache>
                <c:ptCount val="1"/>
                <c:pt idx="0">
                  <c:v>WILL5000IND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'US NORMALIZED'!$A$6:$A$388</c:f>
              <c:strCache>
                <c:ptCount val="383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</c:strCache>
            </c:strRef>
          </c:cat>
          <c:val>
            <c:numRef>
              <c:f>'US NORMALIZED'!$B$6:$B$388</c:f>
              <c:numCache>
                <c:formatCode>0.00_);[Red]\(0.00\)</c:formatCode>
                <c:ptCount val="383"/>
                <c:pt idx="1">
                  <c:v>0.791948955784582</c:v>
                </c:pt>
                <c:pt idx="2">
                  <c:v>0.887051677800785</c:v>
                </c:pt>
                <c:pt idx="3">
                  <c:v>-0.398794142096871</c:v>
                </c:pt>
                <c:pt idx="4">
                  <c:v>-0.749136833321312</c:v>
                </c:pt>
                <c:pt idx="5">
                  <c:v>1.306889570860246</c:v>
                </c:pt>
                <c:pt idx="6">
                  <c:v>-0.19528096436873</c:v>
                </c:pt>
                <c:pt idx="7">
                  <c:v>-0.730573985744064</c:v>
                </c:pt>
                <c:pt idx="8">
                  <c:v>0.24770045404969</c:v>
                </c:pt>
                <c:pt idx="9">
                  <c:v>0.62789916687178</c:v>
                </c:pt>
                <c:pt idx="10">
                  <c:v>-0.859417723979779</c:v>
                </c:pt>
                <c:pt idx="11">
                  <c:v>0.342003019802392</c:v>
                </c:pt>
                <c:pt idx="12">
                  <c:v>0.78572452143177</c:v>
                </c:pt>
                <c:pt idx="13">
                  <c:v>0.74540883544511</c:v>
                </c:pt>
                <c:pt idx="14">
                  <c:v>-0.193592971542879</c:v>
                </c:pt>
                <c:pt idx="15">
                  <c:v>0.670451855071378</c:v>
                </c:pt>
                <c:pt idx="16">
                  <c:v>0.90047776404248</c:v>
                </c:pt>
                <c:pt idx="17">
                  <c:v>0.708920912136184</c:v>
                </c:pt>
                <c:pt idx="18">
                  <c:v>0.391350531032573</c:v>
                </c:pt>
                <c:pt idx="19">
                  <c:v>1.00607422936877</c:v>
                </c:pt>
                <c:pt idx="20">
                  <c:v>-0.0590052259401636</c:v>
                </c:pt>
                <c:pt idx="21">
                  <c:v>-0.215549799965159</c:v>
                </c:pt>
                <c:pt idx="22">
                  <c:v>-0.799086371249382</c:v>
                </c:pt>
                <c:pt idx="23">
                  <c:v>0.306640797298615</c:v>
                </c:pt>
                <c:pt idx="24">
                  <c:v>-0.907462642664824</c:v>
                </c:pt>
                <c:pt idx="25">
                  <c:v>-1.005855627886761</c:v>
                </c:pt>
                <c:pt idx="26">
                  <c:v>0.490644390812366</c:v>
                </c:pt>
                <c:pt idx="27">
                  <c:v>-0.337522011649243</c:v>
                </c:pt>
                <c:pt idx="28">
                  <c:v>0.700743866798398</c:v>
                </c:pt>
                <c:pt idx="29">
                  <c:v>0.67493687280105</c:v>
                </c:pt>
                <c:pt idx="30">
                  <c:v>-0.274905363053678</c:v>
                </c:pt>
                <c:pt idx="31">
                  <c:v>-2.659296571242727</c:v>
                </c:pt>
                <c:pt idx="32">
                  <c:v>-1.547800462033841</c:v>
                </c:pt>
                <c:pt idx="33">
                  <c:v>-1.235011852704846</c:v>
                </c:pt>
                <c:pt idx="34">
                  <c:v>0.570270604675539</c:v>
                </c:pt>
                <c:pt idx="35">
                  <c:v>1.134329982411372</c:v>
                </c:pt>
                <c:pt idx="36">
                  <c:v>-0.351123178774674</c:v>
                </c:pt>
                <c:pt idx="37">
                  <c:v>3.021880516728415</c:v>
                </c:pt>
                <c:pt idx="38">
                  <c:v>0.751980002101525</c:v>
                </c:pt>
                <c:pt idx="39">
                  <c:v>0.522875143852046</c:v>
                </c:pt>
                <c:pt idx="40">
                  <c:v>-0.320361617310068</c:v>
                </c:pt>
                <c:pt idx="41">
                  <c:v>-0.109536069009828</c:v>
                </c:pt>
                <c:pt idx="42">
                  <c:v>-0.0761391326520225</c:v>
                </c:pt>
                <c:pt idx="43">
                  <c:v>0.601607184075059</c:v>
                </c:pt>
                <c:pt idx="44">
                  <c:v>-0.224313969473511</c:v>
                </c:pt>
                <c:pt idx="45">
                  <c:v>-0.0682208270584934</c:v>
                </c:pt>
                <c:pt idx="46">
                  <c:v>-0.0949383737154068</c:v>
                </c:pt>
                <c:pt idx="47">
                  <c:v>-0.00801626207348556</c:v>
                </c:pt>
                <c:pt idx="48">
                  <c:v>1.961683392167133</c:v>
                </c:pt>
                <c:pt idx="49">
                  <c:v>-0.179333228619721</c:v>
                </c:pt>
                <c:pt idx="50">
                  <c:v>-0.564702383273458</c:v>
                </c:pt>
                <c:pt idx="51">
                  <c:v>-0.54913583862041</c:v>
                </c:pt>
                <c:pt idx="52">
                  <c:v>0.246442879506943</c:v>
                </c:pt>
                <c:pt idx="53">
                  <c:v>-0.703100818123907</c:v>
                </c:pt>
                <c:pt idx="54">
                  <c:v>0.209823821744409</c:v>
                </c:pt>
                <c:pt idx="55">
                  <c:v>0.0308036322616146</c:v>
                </c:pt>
                <c:pt idx="56">
                  <c:v>-0.090932837772135</c:v>
                </c:pt>
                <c:pt idx="57">
                  <c:v>-0.499476937360962</c:v>
                </c:pt>
                <c:pt idx="58">
                  <c:v>0.814124601267052</c:v>
                </c:pt>
                <c:pt idx="59">
                  <c:v>0.708718250613465</c:v>
                </c:pt>
                <c:pt idx="60">
                  <c:v>0.0299734061519906</c:v>
                </c:pt>
                <c:pt idx="61">
                  <c:v>0.144189402972316</c:v>
                </c:pt>
                <c:pt idx="62">
                  <c:v>0.303629644330306</c:v>
                </c:pt>
                <c:pt idx="63">
                  <c:v>-0.669364976763825</c:v>
                </c:pt>
                <c:pt idx="64">
                  <c:v>0.0857109282939697</c:v>
                </c:pt>
                <c:pt idx="65">
                  <c:v>0.0158610825592979</c:v>
                </c:pt>
                <c:pt idx="66">
                  <c:v>-0.0435991153824709</c:v>
                </c:pt>
                <c:pt idx="67">
                  <c:v>0.317158059015291</c:v>
                </c:pt>
                <c:pt idx="68">
                  <c:v>0.227001318197899</c:v>
                </c:pt>
                <c:pt idx="69">
                  <c:v>0.193286300103493</c:v>
                </c:pt>
                <c:pt idx="70">
                  <c:v>-0.368645580861972</c:v>
                </c:pt>
                <c:pt idx="71">
                  <c:v>-0.0460642261274586</c:v>
                </c:pt>
                <c:pt idx="72">
                  <c:v>0.303885583515309</c:v>
                </c:pt>
                <c:pt idx="73">
                  <c:v>-0.178989985719044</c:v>
                </c:pt>
                <c:pt idx="74">
                  <c:v>-0.499059645326956</c:v>
                </c:pt>
                <c:pt idx="75">
                  <c:v>-1.360836911254778</c:v>
                </c:pt>
                <c:pt idx="76">
                  <c:v>-0.0695919054047073</c:v>
                </c:pt>
                <c:pt idx="77">
                  <c:v>-0.0173954957601938</c:v>
                </c:pt>
                <c:pt idx="78">
                  <c:v>-0.427749921113695</c:v>
                </c:pt>
                <c:pt idx="79">
                  <c:v>0.609240955698014</c:v>
                </c:pt>
                <c:pt idx="80">
                  <c:v>0.103810185264566</c:v>
                </c:pt>
                <c:pt idx="81">
                  <c:v>-0.395075863136788</c:v>
                </c:pt>
                <c:pt idx="82">
                  <c:v>-0.385290278856549</c:v>
                </c:pt>
                <c:pt idx="83">
                  <c:v>-0.681321505453553</c:v>
                </c:pt>
                <c:pt idx="84">
                  <c:v>0.504425113538609</c:v>
                </c:pt>
                <c:pt idx="85">
                  <c:v>0.777183852023917</c:v>
                </c:pt>
                <c:pt idx="86">
                  <c:v>0.393865527134564</c:v>
                </c:pt>
                <c:pt idx="87">
                  <c:v>0.545771372010158</c:v>
                </c:pt>
                <c:pt idx="88">
                  <c:v>0.623741538505358</c:v>
                </c:pt>
                <c:pt idx="89">
                  <c:v>0.69831849747629</c:v>
                </c:pt>
                <c:pt idx="90">
                  <c:v>0.869310583148016</c:v>
                </c:pt>
                <c:pt idx="91">
                  <c:v>0.157658567904892</c:v>
                </c:pt>
                <c:pt idx="92">
                  <c:v>0.871101012152964</c:v>
                </c:pt>
                <c:pt idx="93">
                  <c:v>-0.231786699173555</c:v>
                </c:pt>
                <c:pt idx="94">
                  <c:v>0.349639055276108</c:v>
                </c:pt>
                <c:pt idx="95">
                  <c:v>0.558573753202437</c:v>
                </c:pt>
                <c:pt idx="96">
                  <c:v>-0.262790319711003</c:v>
                </c:pt>
                <c:pt idx="97">
                  <c:v>1.344018422986447</c:v>
                </c:pt>
                <c:pt idx="98">
                  <c:v>-0.144231774689479</c:v>
                </c:pt>
                <c:pt idx="99">
                  <c:v>0.0180691485969824</c:v>
                </c:pt>
                <c:pt idx="100">
                  <c:v>0.642117246613398</c:v>
                </c:pt>
                <c:pt idx="101">
                  <c:v>-0.0503330892586583</c:v>
                </c:pt>
                <c:pt idx="102">
                  <c:v>-1.532306130993982</c:v>
                </c:pt>
                <c:pt idx="103">
                  <c:v>0.539503897686074</c:v>
                </c:pt>
                <c:pt idx="104">
                  <c:v>0.440452498452991</c:v>
                </c:pt>
                <c:pt idx="105">
                  <c:v>0.752425150414154</c:v>
                </c:pt>
                <c:pt idx="106">
                  <c:v>0.815146851069307</c:v>
                </c:pt>
                <c:pt idx="107">
                  <c:v>0.133681158323629</c:v>
                </c:pt>
                <c:pt idx="108">
                  <c:v>0.669242669733611</c:v>
                </c:pt>
                <c:pt idx="109">
                  <c:v>0.660425099098739</c:v>
                </c:pt>
                <c:pt idx="110">
                  <c:v>-0.532133594826826</c:v>
                </c:pt>
                <c:pt idx="111">
                  <c:v>-1.34956160975311</c:v>
                </c:pt>
                <c:pt idx="112">
                  <c:v>2.082932055792844</c:v>
                </c:pt>
                <c:pt idx="113">
                  <c:v>1.30166670585573</c:v>
                </c:pt>
                <c:pt idx="114">
                  <c:v>1.318480717646389</c:v>
                </c:pt>
                <c:pt idx="115">
                  <c:v>0.0943001295626208</c:v>
                </c:pt>
                <c:pt idx="116">
                  <c:v>0.424084334273388</c:v>
                </c:pt>
                <c:pt idx="117">
                  <c:v>0.313576149063599</c:v>
                </c:pt>
                <c:pt idx="118">
                  <c:v>-0.741839138845685</c:v>
                </c:pt>
                <c:pt idx="119">
                  <c:v>0.298323899046978</c:v>
                </c:pt>
                <c:pt idx="120">
                  <c:v>-0.215598017600832</c:v>
                </c:pt>
                <c:pt idx="121">
                  <c:v>1.479958212622711</c:v>
                </c:pt>
                <c:pt idx="122">
                  <c:v>1.193748403648625</c:v>
                </c:pt>
                <c:pt idx="123">
                  <c:v>0.704730285399881</c:v>
                </c:pt>
                <c:pt idx="124">
                  <c:v>-0.406946201815915</c:v>
                </c:pt>
                <c:pt idx="125">
                  <c:v>-0.482066618772103</c:v>
                </c:pt>
                <c:pt idx="126">
                  <c:v>0.856794415893041</c:v>
                </c:pt>
                <c:pt idx="127">
                  <c:v>-2.52495116537643</c:v>
                </c:pt>
                <c:pt idx="128">
                  <c:v>-1.969254289927569</c:v>
                </c:pt>
                <c:pt idx="129">
                  <c:v>-0.102230044103338</c:v>
                </c:pt>
                <c:pt idx="130">
                  <c:v>2.898373638935026</c:v>
                </c:pt>
                <c:pt idx="131">
                  <c:v>0.823059097032684</c:v>
                </c:pt>
                <c:pt idx="132">
                  <c:v>1.347322180118034</c:v>
                </c:pt>
                <c:pt idx="133">
                  <c:v>-0.439127121885076</c:v>
                </c:pt>
                <c:pt idx="134">
                  <c:v>0.43743024896284</c:v>
                </c:pt>
                <c:pt idx="135">
                  <c:v>0.998584269343668</c:v>
                </c:pt>
                <c:pt idx="136">
                  <c:v>-0.0684106508706567</c:v>
                </c:pt>
                <c:pt idx="137">
                  <c:v>-0.443168749313867</c:v>
                </c:pt>
                <c:pt idx="138">
                  <c:v>0.961508118924585</c:v>
                </c:pt>
                <c:pt idx="139">
                  <c:v>-1.451782698025</c:v>
                </c:pt>
                <c:pt idx="140">
                  <c:v>-0.319701793461335</c:v>
                </c:pt>
                <c:pt idx="141">
                  <c:v>-0.577775802612172</c:v>
                </c:pt>
                <c:pt idx="142">
                  <c:v>1.929199467943037</c:v>
                </c:pt>
                <c:pt idx="143">
                  <c:v>0.916327319634385</c:v>
                </c:pt>
                <c:pt idx="144">
                  <c:v>0.112923074808798</c:v>
                </c:pt>
                <c:pt idx="145">
                  <c:v>-0.342408152291716</c:v>
                </c:pt>
                <c:pt idx="146">
                  <c:v>1.150920747962303</c:v>
                </c:pt>
                <c:pt idx="147">
                  <c:v>-1.264017522208576</c:v>
                </c:pt>
                <c:pt idx="148">
                  <c:v>-1.145608211053312</c:v>
                </c:pt>
                <c:pt idx="149">
                  <c:v>0.882774450726951</c:v>
                </c:pt>
                <c:pt idx="150">
                  <c:v>0.110513616819837</c:v>
                </c:pt>
                <c:pt idx="151">
                  <c:v>-0.102212406946183</c:v>
                </c:pt>
                <c:pt idx="152">
                  <c:v>-0.246062380425996</c:v>
                </c:pt>
                <c:pt idx="153">
                  <c:v>-2.021186365672113</c:v>
                </c:pt>
                <c:pt idx="154">
                  <c:v>-0.734055486213428</c:v>
                </c:pt>
                <c:pt idx="155">
                  <c:v>-1.307138324950596</c:v>
                </c:pt>
                <c:pt idx="156">
                  <c:v>-0.0313876674896124</c:v>
                </c:pt>
                <c:pt idx="157">
                  <c:v>-0.825134731348688</c:v>
                </c:pt>
                <c:pt idx="158">
                  <c:v>-2.99298582028091</c:v>
                </c:pt>
                <c:pt idx="159">
                  <c:v>-0.189704224197072</c:v>
                </c:pt>
                <c:pt idx="160">
                  <c:v>1.8319975320877</c:v>
                </c:pt>
                <c:pt idx="161">
                  <c:v>-0.825344152045844</c:v>
                </c:pt>
                <c:pt idx="162">
                  <c:v>-0.962346681169822</c:v>
                </c:pt>
                <c:pt idx="163">
                  <c:v>-0.850036982816341</c:v>
                </c:pt>
                <c:pt idx="164">
                  <c:v>-3.662681254074653</c:v>
                </c:pt>
                <c:pt idx="165">
                  <c:v>0.575625681332399</c:v>
                </c:pt>
                <c:pt idx="166">
                  <c:v>1.175233327690006</c:v>
                </c:pt>
                <c:pt idx="167">
                  <c:v>0.405065425666989</c:v>
                </c:pt>
                <c:pt idx="168">
                  <c:v>-0.198339484109556</c:v>
                </c:pt>
                <c:pt idx="169">
                  <c:v>-1.146576817846594</c:v>
                </c:pt>
                <c:pt idx="170">
                  <c:v>1.166380222940419</c:v>
                </c:pt>
                <c:pt idx="171">
                  <c:v>-0.990710716548554</c:v>
                </c:pt>
                <c:pt idx="172">
                  <c:v>-0.9229437710072</c:v>
                </c:pt>
                <c:pt idx="173">
                  <c:v>-1.95820676920589</c:v>
                </c:pt>
                <c:pt idx="174">
                  <c:v>-3.422120752656218</c:v>
                </c:pt>
                <c:pt idx="175">
                  <c:v>0.00410542153797347</c:v>
                </c:pt>
                <c:pt idx="176">
                  <c:v>-1.473280494720927</c:v>
                </c:pt>
                <c:pt idx="177">
                  <c:v>-0.770751312127739</c:v>
                </c:pt>
                <c:pt idx="178">
                  <c:v>1.564584018046274</c:v>
                </c:pt>
                <c:pt idx="179">
                  <c:v>-0.433424060916351</c:v>
                </c:pt>
                <c:pt idx="180">
                  <c:v>-0.309985427945044</c:v>
                </c:pt>
                <c:pt idx="181">
                  <c:v>-2.011744774532255</c:v>
                </c:pt>
                <c:pt idx="182">
                  <c:v>0.0987131450344573</c:v>
                </c:pt>
                <c:pt idx="183">
                  <c:v>1.197623301222316</c:v>
                </c:pt>
                <c:pt idx="184">
                  <c:v>1.369351553114722</c:v>
                </c:pt>
                <c:pt idx="185">
                  <c:v>1.411060072205526</c:v>
                </c:pt>
                <c:pt idx="186">
                  <c:v>0.106643179769865</c:v>
                </c:pt>
                <c:pt idx="187">
                  <c:v>-0.200752929675315</c:v>
                </c:pt>
                <c:pt idx="188">
                  <c:v>0.77470612391209</c:v>
                </c:pt>
                <c:pt idx="189">
                  <c:v>0.379621858100463</c:v>
                </c:pt>
                <c:pt idx="190">
                  <c:v>0.230005841097623</c:v>
                </c:pt>
                <c:pt idx="191">
                  <c:v>0.55119764963585</c:v>
                </c:pt>
                <c:pt idx="192">
                  <c:v>1.150814479745054</c:v>
                </c:pt>
                <c:pt idx="193">
                  <c:v>0.0525105436915843</c:v>
                </c:pt>
                <c:pt idx="194">
                  <c:v>-0.575417723049897</c:v>
                </c:pt>
                <c:pt idx="195">
                  <c:v>0.0396854626214301</c:v>
                </c:pt>
                <c:pt idx="196">
                  <c:v>-1.097861789359943</c:v>
                </c:pt>
                <c:pt idx="197">
                  <c:v>0.581572977462208</c:v>
                </c:pt>
                <c:pt idx="198">
                  <c:v>-0.858891676568435</c:v>
                </c:pt>
                <c:pt idx="199">
                  <c:v>-0.719005135672937</c:v>
                </c:pt>
                <c:pt idx="200">
                  <c:v>0.653785250309434</c:v>
                </c:pt>
                <c:pt idx="201">
                  <c:v>-0.0943032643062778</c:v>
                </c:pt>
                <c:pt idx="202">
                  <c:v>1.09810947974603</c:v>
                </c:pt>
                <c:pt idx="203">
                  <c:v>0.644361137804806</c:v>
                </c:pt>
                <c:pt idx="204">
                  <c:v>-0.666274744001824</c:v>
                </c:pt>
                <c:pt idx="205">
                  <c:v>0.305005454122492</c:v>
                </c:pt>
                <c:pt idx="206">
                  <c:v>-0.276205351508808</c:v>
                </c:pt>
                <c:pt idx="207">
                  <c:v>-0.938227153334412</c:v>
                </c:pt>
                <c:pt idx="208">
                  <c:v>0.149188697181353</c:v>
                </c:pt>
                <c:pt idx="209">
                  <c:v>0.546660280187583</c:v>
                </c:pt>
                <c:pt idx="210">
                  <c:v>0.429421845408206</c:v>
                </c:pt>
                <c:pt idx="211">
                  <c:v>-0.146530793903168</c:v>
                </c:pt>
                <c:pt idx="212">
                  <c:v>-0.110602807878047</c:v>
                </c:pt>
                <c:pt idx="213">
                  <c:v>-1.018900117432387</c:v>
                </c:pt>
                <c:pt idx="214">
                  <c:v>0.899760563212337</c:v>
                </c:pt>
                <c:pt idx="215">
                  <c:v>0.403687219148982</c:v>
                </c:pt>
                <c:pt idx="216">
                  <c:v>0.30733034823809</c:v>
                </c:pt>
                <c:pt idx="217">
                  <c:v>-0.183698652287837</c:v>
                </c:pt>
                <c:pt idx="218">
                  <c:v>0.194994905960079</c:v>
                </c:pt>
                <c:pt idx="219">
                  <c:v>0.0879223369019885</c:v>
                </c:pt>
                <c:pt idx="220">
                  <c:v>-0.505130463593547</c:v>
                </c:pt>
                <c:pt idx="221">
                  <c:v>-1.117435341083475</c:v>
                </c:pt>
                <c:pt idx="222">
                  <c:v>-0.0995206473481968</c:v>
                </c:pt>
                <c:pt idx="223">
                  <c:v>0.28933527983463</c:v>
                </c:pt>
                <c:pt idx="224">
                  <c:v>0.467513812349939</c:v>
                </c:pt>
                <c:pt idx="225">
                  <c:v>0.765994852645035</c:v>
                </c:pt>
                <c:pt idx="226">
                  <c:v>0.404796494319239</c:v>
                </c:pt>
                <c:pt idx="227">
                  <c:v>0.394782962892619</c:v>
                </c:pt>
                <c:pt idx="228">
                  <c:v>-0.0390333426310437</c:v>
                </c:pt>
                <c:pt idx="229">
                  <c:v>0.350160527353717</c:v>
                </c:pt>
                <c:pt idx="230">
                  <c:v>-0.910764003873101</c:v>
                </c:pt>
                <c:pt idx="231">
                  <c:v>0.900177417371108</c:v>
                </c:pt>
                <c:pt idx="232">
                  <c:v>0.613573821149582</c:v>
                </c:pt>
                <c:pt idx="233">
                  <c:v>-0.0773350047772413</c:v>
                </c:pt>
                <c:pt idx="234">
                  <c:v>-0.0976545130049803</c:v>
                </c:pt>
                <c:pt idx="235">
                  <c:v>-1.537513137899491</c:v>
                </c:pt>
                <c:pt idx="236">
                  <c:v>0.615650615466272</c:v>
                </c:pt>
                <c:pt idx="237">
                  <c:v>0.654069056000956</c:v>
                </c:pt>
                <c:pt idx="238">
                  <c:v>-1.621753112947466</c:v>
                </c:pt>
                <c:pt idx="239">
                  <c:v>0.0875567765732688</c:v>
                </c:pt>
                <c:pt idx="240">
                  <c:v>-2.227365646319582</c:v>
                </c:pt>
                <c:pt idx="241">
                  <c:v>-0.523447735711478</c:v>
                </c:pt>
                <c:pt idx="242">
                  <c:v>-1.07068649905006</c:v>
                </c:pt>
                <c:pt idx="243">
                  <c:v>0.946265553570761</c:v>
                </c:pt>
                <c:pt idx="244">
                  <c:v>0.567695226761117</c:v>
                </c:pt>
                <c:pt idx="245">
                  <c:v>-1.198833059436592</c:v>
                </c:pt>
                <c:pt idx="246">
                  <c:v>-2.051422794889347</c:v>
                </c:pt>
                <c:pt idx="247">
                  <c:v>0.388139935277092</c:v>
                </c:pt>
                <c:pt idx="248">
                  <c:v>-1.609013913908813</c:v>
                </c:pt>
                <c:pt idx="249">
                  <c:v>-6.866276891607749</c:v>
                </c:pt>
                <c:pt idx="250">
                  <c:v>-2.977418842697561</c:v>
                </c:pt>
                <c:pt idx="251">
                  <c:v>-0.326017432704758</c:v>
                </c:pt>
                <c:pt idx="252">
                  <c:v>-0.34105728661005</c:v>
                </c:pt>
                <c:pt idx="253">
                  <c:v>-2.131909585643323</c:v>
                </c:pt>
                <c:pt idx="254">
                  <c:v>-1.875285857310721</c:v>
                </c:pt>
                <c:pt idx="255">
                  <c:v>3.139819286181455</c:v>
                </c:pt>
                <c:pt idx="256">
                  <c:v>1.593078430433539</c:v>
                </c:pt>
                <c:pt idx="257">
                  <c:v>0.594915629094738</c:v>
                </c:pt>
                <c:pt idx="258">
                  <c:v>0.117355684878266</c:v>
                </c:pt>
                <c:pt idx="259">
                  <c:v>2.010744088857726</c:v>
                </c:pt>
                <c:pt idx="260">
                  <c:v>0.802509217698253</c:v>
                </c:pt>
                <c:pt idx="261">
                  <c:v>0.385056841520976</c:v>
                </c:pt>
                <c:pt idx="262">
                  <c:v>0.194340341546672</c:v>
                </c:pt>
                <c:pt idx="263">
                  <c:v>0.456592864525738</c:v>
                </c:pt>
                <c:pt idx="264">
                  <c:v>0.234577442720012</c:v>
                </c:pt>
                <c:pt idx="265">
                  <c:v>-1.00547701588265</c:v>
                </c:pt>
                <c:pt idx="266">
                  <c:v>1.505564780667192</c:v>
                </c:pt>
                <c:pt idx="267">
                  <c:v>0.959197014933189</c:v>
                </c:pt>
                <c:pt idx="268">
                  <c:v>-1.908811017341184</c:v>
                </c:pt>
                <c:pt idx="269">
                  <c:v>-1.258675819481396</c:v>
                </c:pt>
                <c:pt idx="270">
                  <c:v>-0.349213873048707</c:v>
                </c:pt>
                <c:pt idx="271">
                  <c:v>-0.00796747296945716</c:v>
                </c:pt>
                <c:pt idx="272">
                  <c:v>0.753824531982782</c:v>
                </c:pt>
                <c:pt idx="273">
                  <c:v>1.079766790805592</c:v>
                </c:pt>
                <c:pt idx="274">
                  <c:v>0.539013831641598</c:v>
                </c:pt>
                <c:pt idx="275">
                  <c:v>0.905548058835205</c:v>
                </c:pt>
                <c:pt idx="276">
                  <c:v>0.701932702705953</c:v>
                </c:pt>
                <c:pt idx="277">
                  <c:v>0.635605559738986</c:v>
                </c:pt>
                <c:pt idx="278">
                  <c:v>-0.511415748414212</c:v>
                </c:pt>
                <c:pt idx="279">
                  <c:v>0.430611407210362</c:v>
                </c:pt>
                <c:pt idx="280">
                  <c:v>-0.0947007386808277</c:v>
                </c:pt>
                <c:pt idx="281">
                  <c:v>-1.265685338424741</c:v>
                </c:pt>
                <c:pt idx="282">
                  <c:v>0.652795915762415</c:v>
                </c:pt>
                <c:pt idx="283">
                  <c:v>-3.506937822351647</c:v>
                </c:pt>
                <c:pt idx="284">
                  <c:v>-0.522844165224767</c:v>
                </c:pt>
                <c:pt idx="285">
                  <c:v>0.529257742577232</c:v>
                </c:pt>
                <c:pt idx="286">
                  <c:v>0.308704675626402</c:v>
                </c:pt>
                <c:pt idx="287">
                  <c:v>0.189571677586947</c:v>
                </c:pt>
                <c:pt idx="288">
                  <c:v>1.11619888018293</c:v>
                </c:pt>
                <c:pt idx="289">
                  <c:v>1.014199334119535</c:v>
                </c:pt>
                <c:pt idx="290">
                  <c:v>0.485494240131261</c:v>
                </c:pt>
                <c:pt idx="291">
                  <c:v>-0.303423674897649</c:v>
                </c:pt>
                <c:pt idx="292">
                  <c:v>-1.130210359091792</c:v>
                </c:pt>
                <c:pt idx="293">
                  <c:v>-0.622396288365226</c:v>
                </c:pt>
                <c:pt idx="294">
                  <c:v>0.581606471780464</c:v>
                </c:pt>
                <c:pt idx="295">
                  <c:v>0.625184187648781</c:v>
                </c:pt>
                <c:pt idx="296">
                  <c:v>0.679180753500686</c:v>
                </c:pt>
                <c:pt idx="297">
                  <c:v>-0.347031054872374</c:v>
                </c:pt>
                <c:pt idx="298">
                  <c:v>-0.98950407963355</c:v>
                </c:pt>
                <c:pt idx="299">
                  <c:v>0.441980483469057</c:v>
                </c:pt>
                <c:pt idx="300">
                  <c:v>1.022699775923902</c:v>
                </c:pt>
                <c:pt idx="301">
                  <c:v>0.433389008416559</c:v>
                </c:pt>
                <c:pt idx="302">
                  <c:v>0.53345782569934</c:v>
                </c:pt>
                <c:pt idx="303">
                  <c:v>0.0881356914779802</c:v>
                </c:pt>
                <c:pt idx="304">
                  <c:v>1.026280473191382</c:v>
                </c:pt>
                <c:pt idx="305">
                  <c:v>-0.540420343810861</c:v>
                </c:pt>
                <c:pt idx="306">
                  <c:v>0.749556803477437</c:v>
                </c:pt>
                <c:pt idx="307">
                  <c:v>-0.106593660663776</c:v>
                </c:pt>
                <c:pt idx="308">
                  <c:v>0.137526555771821</c:v>
                </c:pt>
                <c:pt idx="309">
                  <c:v>0.402931868725701</c:v>
                </c:pt>
                <c:pt idx="310">
                  <c:v>0.725553986468809</c:v>
                </c:pt>
                <c:pt idx="311">
                  <c:v>0.205446295452172</c:v>
                </c:pt>
                <c:pt idx="312">
                  <c:v>0.100125256535754</c:v>
                </c:pt>
                <c:pt idx="313">
                  <c:v>-0.247691271525304</c:v>
                </c:pt>
                <c:pt idx="314">
                  <c:v>0.556331450193665</c:v>
                </c:pt>
                <c:pt idx="315">
                  <c:v>-0.298975320234083</c:v>
                </c:pt>
                <c:pt idx="316">
                  <c:v>0.0984567256122062</c:v>
                </c:pt>
                <c:pt idx="317">
                  <c:v>0.685092311668091</c:v>
                </c:pt>
                <c:pt idx="318">
                  <c:v>0.121875967353323</c:v>
                </c:pt>
                <c:pt idx="319">
                  <c:v>-0.356736919112946</c:v>
                </c:pt>
                <c:pt idx="320">
                  <c:v>0.201922840103309</c:v>
                </c:pt>
                <c:pt idx="321">
                  <c:v>-1.060554202759786</c:v>
                </c:pt>
                <c:pt idx="322">
                  <c:v>1.342352073401372</c:v>
                </c:pt>
                <c:pt idx="323">
                  <c:v>-0.0718925130589956</c:v>
                </c:pt>
                <c:pt idx="324">
                  <c:v>-0.47366617864062</c:v>
                </c:pt>
                <c:pt idx="325">
                  <c:v>0.586139259670848</c:v>
                </c:pt>
                <c:pt idx="326">
                  <c:v>-0.148474513103914</c:v>
                </c:pt>
                <c:pt idx="327">
                  <c:v>0.026369549050022</c:v>
                </c:pt>
                <c:pt idx="328">
                  <c:v>-0.0401742064941698</c:v>
                </c:pt>
                <c:pt idx="329">
                  <c:v>-0.289648057058388</c:v>
                </c:pt>
                <c:pt idx="330">
                  <c:v>-0.323536060635014</c:v>
                </c:pt>
                <c:pt idx="331">
                  <c:v>-0.939557190172</c:v>
                </c:pt>
                <c:pt idx="332">
                  <c:v>-1.472923729489193</c:v>
                </c:pt>
                <c:pt idx="333">
                  <c:v>0.818477125934533</c:v>
                </c:pt>
                <c:pt idx="334">
                  <c:v>0.527621127616639</c:v>
                </c:pt>
                <c:pt idx="335">
                  <c:v>-0.605758279767231</c:v>
                </c:pt>
                <c:pt idx="336">
                  <c:v>-2.205205541011556</c:v>
                </c:pt>
                <c:pt idx="337">
                  <c:v>-0.475072019307021</c:v>
                </c:pt>
                <c:pt idx="338">
                  <c:v>1.604480586195468</c:v>
                </c:pt>
                <c:pt idx="339">
                  <c:v>0.590415028969077</c:v>
                </c:pt>
                <c:pt idx="340">
                  <c:v>-0.280827528310086</c:v>
                </c:pt>
                <c:pt idx="341">
                  <c:v>0.11468418786493</c:v>
                </c:pt>
                <c:pt idx="342">
                  <c:v>0.693492723979968</c:v>
                </c:pt>
                <c:pt idx="343">
                  <c:v>0.226325936807598</c:v>
                </c:pt>
                <c:pt idx="344">
                  <c:v>-0.377704126530143</c:v>
                </c:pt>
                <c:pt idx="345">
                  <c:v>-0.41310650614389</c:v>
                </c:pt>
                <c:pt idx="346">
                  <c:v>0.1982180819756</c:v>
                </c:pt>
                <c:pt idx="347">
                  <c:v>0.982870244488645</c:v>
                </c:pt>
                <c:pt idx="348">
                  <c:v>0.145846267787455</c:v>
                </c:pt>
                <c:pt idx="349">
                  <c:v>0.446859868399186</c:v>
                </c:pt>
                <c:pt idx="350">
                  <c:v>0.156195445539499</c:v>
                </c:pt>
                <c:pt idx="351">
                  <c:v>-0.246233103694716</c:v>
                </c:pt>
                <c:pt idx="352">
                  <c:v>0.181654895478411</c:v>
                </c:pt>
                <c:pt idx="353">
                  <c:v>0.263881247901549</c:v>
                </c:pt>
                <c:pt idx="354">
                  <c:v>0.033130860211945</c:v>
                </c:pt>
                <c:pt idx="355">
                  <c:v>-0.228547334094117</c:v>
                </c:pt>
                <c:pt idx="356">
                  <c:v>0.288084966150796</c:v>
                </c:pt>
                <c:pt idx="357">
                  <c:v>0.563646513879311</c:v>
                </c:pt>
                <c:pt idx="358">
                  <c:v>0.153719453517477</c:v>
                </c:pt>
                <c:pt idx="359">
                  <c:v>0.570787296785521</c:v>
                </c:pt>
                <c:pt idx="360">
                  <c:v>1.025222050731795</c:v>
                </c:pt>
                <c:pt idx="361">
                  <c:v>-1.074836082457918</c:v>
                </c:pt>
                <c:pt idx="362">
                  <c:v>-0.126156352147032</c:v>
                </c:pt>
                <c:pt idx="363">
                  <c:v>-0.673617254563353</c:v>
                </c:pt>
                <c:pt idx="364">
                  <c:v>0.353333395039145</c:v>
                </c:pt>
                <c:pt idx="365">
                  <c:v>0.424226376551888</c:v>
                </c:pt>
                <c:pt idx="366">
                  <c:v>0.183623716045839</c:v>
                </c:pt>
                <c:pt idx="367">
                  <c:v>0.432220745371367</c:v>
                </c:pt>
                <c:pt idx="368">
                  <c:v>0.203390875950677</c:v>
                </c:pt>
                <c:pt idx="369">
                  <c:v>-1.50334164448583</c:v>
                </c:pt>
                <c:pt idx="370">
                  <c:v>-0.843716117535702</c:v>
                </c:pt>
                <c:pt idx="371">
                  <c:v>-1.907677541820641</c:v>
                </c:pt>
                <c:pt idx="372">
                  <c:v>0.347175452595489</c:v>
                </c:pt>
                <c:pt idx="373">
                  <c:v>1.44319741851492</c:v>
                </c:pt>
                <c:pt idx="374">
                  <c:v>0.255223733297469</c:v>
                </c:pt>
                <c:pt idx="375">
                  <c:v>0.745384801656026</c:v>
                </c:pt>
                <c:pt idx="376">
                  <c:v>-0.675929622589166</c:v>
                </c:pt>
                <c:pt idx="377">
                  <c:v>0.0783397710745799</c:v>
                </c:pt>
                <c:pt idx="378">
                  <c:v>0.801027187415563</c:v>
                </c:pt>
                <c:pt idx="379">
                  <c:v>-1.163469138136873</c:v>
                </c:pt>
                <c:pt idx="380">
                  <c:v>0.596637105088932</c:v>
                </c:pt>
                <c:pt idx="381">
                  <c:v>-0.260177826033896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B43-9442-94F5-0E2B948F9FD3}"/>
            </c:ext>
          </c:extLst>
        </c:ser>
        <c:ser>
          <c:idx val="1"/>
          <c:order val="1"/>
          <c:tx>
            <c:strRef>
              <c:f>'US NORMALIZED'!$C$4:$C$5</c:f>
              <c:strCache>
                <c:ptCount val="1"/>
                <c:pt idx="0">
                  <c:v>TEDRATE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'US NORMALIZED'!$A$6:$A$388</c:f>
              <c:strCache>
                <c:ptCount val="383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</c:strCache>
            </c:strRef>
          </c:cat>
          <c:val>
            <c:numRef>
              <c:f>'US NORMALIZED'!$C$6:$C$388</c:f>
              <c:numCache>
                <c:formatCode>0.00_);[Red]\(0.00\)</c:formatCode>
                <c:ptCount val="383"/>
                <c:pt idx="0">
                  <c:v>2.279923300994862</c:v>
                </c:pt>
                <c:pt idx="1">
                  <c:v>1.673676255510063</c:v>
                </c:pt>
                <c:pt idx="2">
                  <c:v>1.60452973763983</c:v>
                </c:pt>
                <c:pt idx="3">
                  <c:v>1.95375951049057</c:v>
                </c:pt>
                <c:pt idx="4">
                  <c:v>1.853678347399849</c:v>
                </c:pt>
                <c:pt idx="5">
                  <c:v>1.925087748710983</c:v>
                </c:pt>
                <c:pt idx="6">
                  <c:v>2.461828272141768</c:v>
                </c:pt>
                <c:pt idx="7">
                  <c:v>2.59484981804832</c:v>
                </c:pt>
                <c:pt idx="8">
                  <c:v>1.6810820558621</c:v>
                </c:pt>
                <c:pt idx="9">
                  <c:v>1.939822205661389</c:v>
                </c:pt>
                <c:pt idx="10">
                  <c:v>1.86010699353877</c:v>
                </c:pt>
                <c:pt idx="11">
                  <c:v>2.115967109867822</c:v>
                </c:pt>
                <c:pt idx="12">
                  <c:v>1.566960729603976</c:v>
                </c:pt>
                <c:pt idx="13">
                  <c:v>1.730454058209013</c:v>
                </c:pt>
                <c:pt idx="14">
                  <c:v>2.488031433804009</c:v>
                </c:pt>
                <c:pt idx="15">
                  <c:v>2.558257964225582</c:v>
                </c:pt>
                <c:pt idx="16">
                  <c:v>2.098635479877292</c:v>
                </c:pt>
                <c:pt idx="17">
                  <c:v>1.843263940654797</c:v>
                </c:pt>
                <c:pt idx="18">
                  <c:v>1.410101763814306</c:v>
                </c:pt>
                <c:pt idx="19">
                  <c:v>1.028589901512361</c:v>
                </c:pt>
                <c:pt idx="20">
                  <c:v>1.780391781416151</c:v>
                </c:pt>
                <c:pt idx="21">
                  <c:v>1.605172602253722</c:v>
                </c:pt>
                <c:pt idx="22">
                  <c:v>0.872911235153796</c:v>
                </c:pt>
                <c:pt idx="23">
                  <c:v>0.931946778376735</c:v>
                </c:pt>
                <c:pt idx="24">
                  <c:v>0.468824539070417</c:v>
                </c:pt>
                <c:pt idx="25">
                  <c:v>0.245773661175961</c:v>
                </c:pt>
                <c:pt idx="26">
                  <c:v>0.167151318896958</c:v>
                </c:pt>
                <c:pt idx="27">
                  <c:v>0.684274185770212</c:v>
                </c:pt>
                <c:pt idx="28">
                  <c:v>0.5324989933472</c:v>
                </c:pt>
                <c:pt idx="29">
                  <c:v>0.247190534784979</c:v>
                </c:pt>
                <c:pt idx="30">
                  <c:v>0.17371882379248</c:v>
                </c:pt>
                <c:pt idx="31">
                  <c:v>0.30741409181439</c:v>
                </c:pt>
                <c:pt idx="32">
                  <c:v>0.793898031189547</c:v>
                </c:pt>
                <c:pt idx="33">
                  <c:v>1.220276700624249</c:v>
                </c:pt>
                <c:pt idx="34">
                  <c:v>1.494959892848062</c:v>
                </c:pt>
                <c:pt idx="35">
                  <c:v>1.646547368803817</c:v>
                </c:pt>
                <c:pt idx="36">
                  <c:v>1.515788706338166</c:v>
                </c:pt>
                <c:pt idx="37">
                  <c:v>0.627432096609873</c:v>
                </c:pt>
                <c:pt idx="38">
                  <c:v>0.349375150892355</c:v>
                </c:pt>
                <c:pt idx="39">
                  <c:v>0.135761525529835</c:v>
                </c:pt>
                <c:pt idx="40">
                  <c:v>0.17371882379248</c:v>
                </c:pt>
                <c:pt idx="41">
                  <c:v>0.272231397225304</c:v>
                </c:pt>
                <c:pt idx="42">
                  <c:v>0.0841652116188556</c:v>
                </c:pt>
                <c:pt idx="43">
                  <c:v>-0.223018644024886</c:v>
                </c:pt>
                <c:pt idx="44">
                  <c:v>-0.338489985972183</c:v>
                </c:pt>
                <c:pt idx="45">
                  <c:v>-0.128566403493404</c:v>
                </c:pt>
                <c:pt idx="46">
                  <c:v>-0.0208480087896452</c:v>
                </c:pt>
                <c:pt idx="47">
                  <c:v>-0.0247720543928426</c:v>
                </c:pt>
                <c:pt idx="48">
                  <c:v>-0.389551436524404</c:v>
                </c:pt>
                <c:pt idx="49">
                  <c:v>-0.510777702495264</c:v>
                </c:pt>
                <c:pt idx="50">
                  <c:v>-0.452336166175562</c:v>
                </c:pt>
                <c:pt idx="51">
                  <c:v>-0.285775087633032</c:v>
                </c:pt>
                <c:pt idx="52">
                  <c:v>-0.514838035396606</c:v>
                </c:pt>
                <c:pt idx="53">
                  <c:v>-0.489738029411804</c:v>
                </c:pt>
                <c:pt idx="54">
                  <c:v>-0.575064163884473</c:v>
                </c:pt>
                <c:pt idx="55">
                  <c:v>-0.519777807089753</c:v>
                </c:pt>
                <c:pt idx="56">
                  <c:v>-0.390775450749255</c:v>
                </c:pt>
                <c:pt idx="57">
                  <c:v>0.121065640456262</c:v>
                </c:pt>
                <c:pt idx="58">
                  <c:v>0.349984586546324</c:v>
                </c:pt>
                <c:pt idx="59">
                  <c:v>-0.281794469943812</c:v>
                </c:pt>
                <c:pt idx="60">
                  <c:v>-0.467469199186581</c:v>
                </c:pt>
                <c:pt idx="61">
                  <c:v>-0.562206871606631</c:v>
                </c:pt>
                <c:pt idx="62">
                  <c:v>-0.61698922254406</c:v>
                </c:pt>
                <c:pt idx="63">
                  <c:v>-0.437491136511565</c:v>
                </c:pt>
                <c:pt idx="64">
                  <c:v>-0.632582546618626</c:v>
                </c:pt>
                <c:pt idx="65">
                  <c:v>-0.675585046371096</c:v>
                </c:pt>
                <c:pt idx="66">
                  <c:v>-0.695678422742907</c:v>
                </c:pt>
                <c:pt idx="67">
                  <c:v>-0.736086320913709</c:v>
                </c:pt>
                <c:pt idx="68">
                  <c:v>-0.676086480769932</c:v>
                </c:pt>
                <c:pt idx="69">
                  <c:v>-0.39891925967804</c:v>
                </c:pt>
                <c:pt idx="70">
                  <c:v>-0.371918945894572</c:v>
                </c:pt>
                <c:pt idx="71">
                  <c:v>-0.533920828595379</c:v>
                </c:pt>
                <c:pt idx="72">
                  <c:v>-0.586568869014686</c:v>
                </c:pt>
                <c:pt idx="73">
                  <c:v>-0.600102454866342</c:v>
                </c:pt>
                <c:pt idx="74">
                  <c:v>-0.393385481081657</c:v>
                </c:pt>
                <c:pt idx="75">
                  <c:v>-0.216489711006198</c:v>
                </c:pt>
                <c:pt idx="76">
                  <c:v>-0.0890585157820518</c:v>
                </c:pt>
                <c:pt idx="77">
                  <c:v>-0.0771372343820368</c:v>
                </c:pt>
                <c:pt idx="78">
                  <c:v>-0.0106290328872167</c:v>
                </c:pt>
                <c:pt idx="79">
                  <c:v>-0.218567449438297</c:v>
                </c:pt>
                <c:pt idx="80">
                  <c:v>-0.0515897946259651</c:v>
                </c:pt>
                <c:pt idx="81">
                  <c:v>0.376375464675823</c:v>
                </c:pt>
                <c:pt idx="82">
                  <c:v>0.162944412863648</c:v>
                </c:pt>
                <c:pt idx="83">
                  <c:v>0.660521624016127</c:v>
                </c:pt>
                <c:pt idx="84">
                  <c:v>0.269659938769735</c:v>
                </c:pt>
                <c:pt idx="85">
                  <c:v>-0.0939314295553538</c:v>
                </c:pt>
                <c:pt idx="86">
                  <c:v>0.0269914043177486</c:v>
                </c:pt>
                <c:pt idx="87">
                  <c:v>0.134943801740964</c:v>
                </c:pt>
                <c:pt idx="88">
                  <c:v>-0.189957402661643</c:v>
                </c:pt>
                <c:pt idx="89">
                  <c:v>0.012863811562856</c:v>
                </c:pt>
                <c:pt idx="90">
                  <c:v>-0.150773518715693</c:v>
                </c:pt>
                <c:pt idx="91">
                  <c:v>-0.0689548535764183</c:v>
                </c:pt>
                <c:pt idx="92">
                  <c:v>0.144944203674669</c:v>
                </c:pt>
                <c:pt idx="93">
                  <c:v>0.341478201975304</c:v>
                </c:pt>
                <c:pt idx="94">
                  <c:v>-0.0148539391297154</c:v>
                </c:pt>
                <c:pt idx="95">
                  <c:v>0.19840225350748</c:v>
                </c:pt>
                <c:pt idx="96">
                  <c:v>0.0439218867892108</c:v>
                </c:pt>
                <c:pt idx="97">
                  <c:v>-0.204774146282628</c:v>
                </c:pt>
                <c:pt idx="98">
                  <c:v>-0.24873322858057</c:v>
                </c:pt>
                <c:pt idx="99">
                  <c:v>0.0498002408186401</c:v>
                </c:pt>
                <c:pt idx="100">
                  <c:v>-0.125058934160009</c:v>
                </c:pt>
                <c:pt idx="101">
                  <c:v>-0.135344767982282</c:v>
                </c:pt>
                <c:pt idx="102">
                  <c:v>-0.0911619687987067</c:v>
                </c:pt>
                <c:pt idx="103">
                  <c:v>-0.122610905710308</c:v>
                </c:pt>
                <c:pt idx="104">
                  <c:v>-0.000343199064943222</c:v>
                </c:pt>
                <c:pt idx="105">
                  <c:v>0.0794877286881767</c:v>
                </c:pt>
                <c:pt idx="106">
                  <c:v>-0.14671318581435</c:v>
                </c:pt>
                <c:pt idx="107">
                  <c:v>0.294088794097635</c:v>
                </c:pt>
                <c:pt idx="108">
                  <c:v>0.00106596016870822</c:v>
                </c:pt>
                <c:pt idx="109">
                  <c:v>-0.0587435920493562</c:v>
                </c:pt>
                <c:pt idx="110">
                  <c:v>-0.118290855504953</c:v>
                </c:pt>
                <c:pt idx="111">
                  <c:v>0.357673247328474</c:v>
                </c:pt>
                <c:pt idx="112">
                  <c:v>0.619378288727033</c:v>
                </c:pt>
                <c:pt idx="113">
                  <c:v>0.981892215959239</c:v>
                </c:pt>
                <c:pt idx="114">
                  <c:v>0.423129722314967</c:v>
                </c:pt>
                <c:pt idx="115">
                  <c:v>0.144944203674669</c:v>
                </c:pt>
                <c:pt idx="116">
                  <c:v>0.626786660537526</c:v>
                </c:pt>
                <c:pt idx="117">
                  <c:v>0.680275567871803</c:v>
                </c:pt>
                <c:pt idx="118">
                  <c:v>0.430661524131326</c:v>
                </c:pt>
                <c:pt idx="119">
                  <c:v>0.568010834618599</c:v>
                </c:pt>
                <c:pt idx="120">
                  <c:v>0.220802228113937</c:v>
                </c:pt>
                <c:pt idx="121">
                  <c:v>0.0481750790747207</c:v>
                </c:pt>
                <c:pt idx="122">
                  <c:v>0.333128676370074</c:v>
                </c:pt>
                <c:pt idx="123">
                  <c:v>0.558949015021177</c:v>
                </c:pt>
                <c:pt idx="124">
                  <c:v>0.416299928656977</c:v>
                </c:pt>
                <c:pt idx="125">
                  <c:v>0.482741272231952</c:v>
                </c:pt>
                <c:pt idx="126">
                  <c:v>0.511960754662576</c:v>
                </c:pt>
                <c:pt idx="127">
                  <c:v>0.63994995637158</c:v>
                </c:pt>
                <c:pt idx="128">
                  <c:v>0.924340404265164</c:v>
                </c:pt>
                <c:pt idx="129">
                  <c:v>2.003131512837482</c:v>
                </c:pt>
                <c:pt idx="130">
                  <c:v>0.976607868833046</c:v>
                </c:pt>
                <c:pt idx="131">
                  <c:v>0.800666109844603</c:v>
                </c:pt>
                <c:pt idx="132">
                  <c:v>0.366225918151694</c:v>
                </c:pt>
                <c:pt idx="133">
                  <c:v>0.0725370764827754</c:v>
                </c:pt>
                <c:pt idx="134">
                  <c:v>0.0918384436502715</c:v>
                </c:pt>
                <c:pt idx="135">
                  <c:v>0.468947969076284</c:v>
                </c:pt>
                <c:pt idx="136">
                  <c:v>-0.0100195972332469</c:v>
                </c:pt>
                <c:pt idx="137">
                  <c:v>0.215075590133386</c:v>
                </c:pt>
                <c:pt idx="138">
                  <c:v>0.590050805041276</c:v>
                </c:pt>
                <c:pt idx="139">
                  <c:v>0.528826950672649</c:v>
                </c:pt>
                <c:pt idx="140">
                  <c:v>0.932913646756029</c:v>
                </c:pt>
                <c:pt idx="141">
                  <c:v>2.037537626972987</c:v>
                </c:pt>
                <c:pt idx="142">
                  <c:v>1.295671862541514</c:v>
                </c:pt>
                <c:pt idx="143">
                  <c:v>1.038865449500812</c:v>
                </c:pt>
                <c:pt idx="144">
                  <c:v>0.489383349422686</c:v>
                </c:pt>
                <c:pt idx="145">
                  <c:v>0.0588003454131293</c:v>
                </c:pt>
                <c:pt idx="146">
                  <c:v>-0.0680394143662359</c:v>
                </c:pt>
                <c:pt idx="147">
                  <c:v>0.312089003286613</c:v>
                </c:pt>
                <c:pt idx="148">
                  <c:v>1.106793096063106</c:v>
                </c:pt>
                <c:pt idx="149">
                  <c:v>1.478605417070647</c:v>
                </c:pt>
                <c:pt idx="150">
                  <c:v>0.633521310232659</c:v>
                </c:pt>
                <c:pt idx="151">
                  <c:v>0.181178624772084</c:v>
                </c:pt>
                <c:pt idx="152">
                  <c:v>0.382804110814743</c:v>
                </c:pt>
                <c:pt idx="153">
                  <c:v>0.363518172397981</c:v>
                </c:pt>
                <c:pt idx="154">
                  <c:v>0.132086911396828</c:v>
                </c:pt>
                <c:pt idx="155">
                  <c:v>0.616603685053475</c:v>
                </c:pt>
                <c:pt idx="156">
                  <c:v>0.0573911861794778</c:v>
                </c:pt>
                <c:pt idx="157">
                  <c:v>-0.165659691714978</c:v>
                </c:pt>
                <c:pt idx="158">
                  <c:v>0.0280585595768096</c:v>
                </c:pt>
                <c:pt idx="159">
                  <c:v>0.571942594597163</c:v>
                </c:pt>
                <c:pt idx="160">
                  <c:v>-0.112813648994592</c:v>
                </c:pt>
                <c:pt idx="161">
                  <c:v>-0.459348533383897</c:v>
                </c:pt>
                <c:pt idx="162">
                  <c:v>-0.755678262886684</c:v>
                </c:pt>
                <c:pt idx="163">
                  <c:v>-0.83221000944131</c:v>
                </c:pt>
                <c:pt idx="164">
                  <c:v>-0.468423210273597</c:v>
                </c:pt>
                <c:pt idx="165">
                  <c:v>-0.739871507760305</c:v>
                </c:pt>
                <c:pt idx="166">
                  <c:v>-0.758923443457611</c:v>
                </c:pt>
                <c:pt idx="167">
                  <c:v>-0.754389962200444</c:v>
                </c:pt>
                <c:pt idx="168">
                  <c:v>-0.92710968374406</c:v>
                </c:pt>
                <c:pt idx="169">
                  <c:v>-0.90190939087949</c:v>
                </c:pt>
                <c:pt idx="170">
                  <c:v>-0.843781572491367</c:v>
                </c:pt>
                <c:pt idx="171">
                  <c:v>-0.703025079550466</c:v>
                </c:pt>
                <c:pt idx="172">
                  <c:v>-0.900171084963526</c:v>
                </c:pt>
                <c:pt idx="173">
                  <c:v>-0.893639580486382</c:v>
                </c:pt>
                <c:pt idx="174">
                  <c:v>-0.936238361261328</c:v>
                </c:pt>
                <c:pt idx="175">
                  <c:v>-0.947925639941886</c:v>
                </c:pt>
                <c:pt idx="176">
                  <c:v>-0.906782304652792</c:v>
                </c:pt>
                <c:pt idx="177">
                  <c:v>-0.833380023038593</c:v>
                </c:pt>
                <c:pt idx="178">
                  <c:v>-0.776044213854785</c:v>
                </c:pt>
                <c:pt idx="179">
                  <c:v>-0.80778115411341</c:v>
                </c:pt>
                <c:pt idx="180">
                  <c:v>-0.85241395852671</c:v>
                </c:pt>
                <c:pt idx="181">
                  <c:v>-0.900556803731861</c:v>
                </c:pt>
                <c:pt idx="182">
                  <c:v>-0.960170925107303</c:v>
                </c:pt>
                <c:pt idx="183">
                  <c:v>-0.922211055386202</c:v>
                </c:pt>
                <c:pt idx="184">
                  <c:v>-0.797495320291137</c:v>
                </c:pt>
                <c:pt idx="185">
                  <c:v>-0.830373988104034</c:v>
                </c:pt>
                <c:pt idx="186">
                  <c:v>-0.82169017289958</c:v>
                </c:pt>
                <c:pt idx="187">
                  <c:v>-0.874639073958188</c:v>
                </c:pt>
                <c:pt idx="188">
                  <c:v>-0.829149973879183</c:v>
                </c:pt>
                <c:pt idx="189">
                  <c:v>-0.750391344302036</c:v>
                </c:pt>
                <c:pt idx="190">
                  <c:v>-0.743638694397713</c:v>
                </c:pt>
                <c:pt idx="191">
                  <c:v>-0.658942567246658</c:v>
                </c:pt>
                <c:pt idx="192">
                  <c:v>-0.728065941990791</c:v>
                </c:pt>
                <c:pt idx="193">
                  <c:v>-0.849127634620494</c:v>
                </c:pt>
                <c:pt idx="194">
                  <c:v>-0.908795756623502</c:v>
                </c:pt>
                <c:pt idx="195">
                  <c:v>-0.825781363302389</c:v>
                </c:pt>
                <c:pt idx="196">
                  <c:v>-0.773336468101072</c:v>
                </c:pt>
                <c:pt idx="197">
                  <c:v>-0.759352877019691</c:v>
                </c:pt>
                <c:pt idx="198">
                  <c:v>-0.596492127194724</c:v>
                </c:pt>
                <c:pt idx="199">
                  <c:v>-0.703025079550466</c:v>
                </c:pt>
                <c:pt idx="200">
                  <c:v>-0.706697122225018</c:v>
                </c:pt>
                <c:pt idx="201">
                  <c:v>-0.528777911684242</c:v>
                </c:pt>
                <c:pt idx="202">
                  <c:v>-0.757637714229827</c:v>
                </c:pt>
                <c:pt idx="203">
                  <c:v>-0.553206767012142</c:v>
                </c:pt>
                <c:pt idx="204">
                  <c:v>-0.509425115347635</c:v>
                </c:pt>
                <c:pt idx="205">
                  <c:v>-0.644763545322654</c:v>
                </c:pt>
                <c:pt idx="206">
                  <c:v>-0.620982697525557</c:v>
                </c:pt>
                <c:pt idx="207">
                  <c:v>-0.403020735914672</c:v>
                </c:pt>
                <c:pt idx="208">
                  <c:v>-0.24206029388837</c:v>
                </c:pt>
                <c:pt idx="209">
                  <c:v>-0.194020307021441</c:v>
                </c:pt>
                <c:pt idx="210">
                  <c:v>-0.329489881377694</c:v>
                </c:pt>
                <c:pt idx="211">
                  <c:v>-0.434803962425496</c:v>
                </c:pt>
                <c:pt idx="212">
                  <c:v>-0.0932217070216169</c:v>
                </c:pt>
                <c:pt idx="213">
                  <c:v>-0.166202269449103</c:v>
                </c:pt>
                <c:pt idx="214">
                  <c:v>-0.159773623310182</c:v>
                </c:pt>
                <c:pt idx="215">
                  <c:v>0.198944831241605</c:v>
                </c:pt>
                <c:pt idx="216">
                  <c:v>-0.410490822728098</c:v>
                </c:pt>
                <c:pt idx="217">
                  <c:v>-0.532431954149605</c:v>
                </c:pt>
                <c:pt idx="218">
                  <c:v>-0.309532792304028</c:v>
                </c:pt>
                <c:pt idx="219">
                  <c:v>-0.156487299403965</c:v>
                </c:pt>
                <c:pt idx="220">
                  <c:v>-0.153221547165394</c:v>
                </c:pt>
                <c:pt idx="221">
                  <c:v>0.167151318896958</c:v>
                </c:pt>
                <c:pt idx="222">
                  <c:v>0.0562288869575609</c:v>
                </c:pt>
                <c:pt idx="223">
                  <c:v>-0.174150647535265</c:v>
                </c:pt>
                <c:pt idx="224">
                  <c:v>0.126943994485691</c:v>
                </c:pt>
                <c:pt idx="225">
                  <c:v>-0.187509374211942</c:v>
                </c:pt>
                <c:pt idx="226">
                  <c:v>-0.254855871163278</c:v>
                </c:pt>
                <c:pt idx="227">
                  <c:v>-0.0357341817889306</c:v>
                </c:pt>
                <c:pt idx="228">
                  <c:v>-0.369959494551429</c:v>
                </c:pt>
                <c:pt idx="229">
                  <c:v>-0.504009623840208</c:v>
                </c:pt>
                <c:pt idx="230">
                  <c:v>-0.30856849538319</c:v>
                </c:pt>
                <c:pt idx="231">
                  <c:v>-0.0939314295553538</c:v>
                </c:pt>
                <c:pt idx="232">
                  <c:v>0.258211805725545</c:v>
                </c:pt>
                <c:pt idx="233">
                  <c:v>0.566786820393749</c:v>
                </c:pt>
                <c:pt idx="234">
                  <c:v>0.0255539590410859</c:v>
                </c:pt>
                <c:pt idx="235">
                  <c:v>1.97067970712821</c:v>
                </c:pt>
                <c:pt idx="236">
                  <c:v>2.734685728862127</c:v>
                </c:pt>
                <c:pt idx="237">
                  <c:v>1.831589519266517</c:v>
                </c:pt>
                <c:pt idx="238">
                  <c:v>2.986405797077714</c:v>
                </c:pt>
                <c:pt idx="239">
                  <c:v>3.775432109584312</c:v>
                </c:pt>
                <c:pt idx="240">
                  <c:v>1.643127329057911</c:v>
                </c:pt>
                <c:pt idx="241">
                  <c:v>1.120812687562865</c:v>
                </c:pt>
                <c:pt idx="242">
                  <c:v>2.545194955271295</c:v>
                </c:pt>
                <c:pt idx="243">
                  <c:v>2.501325874019298</c:v>
                </c:pt>
                <c:pt idx="244">
                  <c:v>1.078383623045987</c:v>
                </c:pt>
                <c:pt idx="245">
                  <c:v>0.978220173284688</c:v>
                </c:pt>
                <c:pt idx="246">
                  <c:v>1.641070162293457</c:v>
                </c:pt>
                <c:pt idx="247">
                  <c:v>1.424244785319932</c:v>
                </c:pt>
                <c:pt idx="248">
                  <c:v>3.789677989428161</c:v>
                </c:pt>
                <c:pt idx="249">
                  <c:v>7.262046914904906</c:v>
                </c:pt>
                <c:pt idx="250">
                  <c:v>4.037849444975064</c:v>
                </c:pt>
                <c:pt idx="251">
                  <c:v>3.258234670415847</c:v>
                </c:pt>
                <c:pt idx="252">
                  <c:v>1.425530514547716</c:v>
                </c:pt>
                <c:pt idx="253">
                  <c:v>1.075405874154438</c:v>
                </c:pt>
                <c:pt idx="254">
                  <c:v>1.350032494292229</c:v>
                </c:pt>
                <c:pt idx="255">
                  <c:v>1.082240810729339</c:v>
                </c:pt>
                <c:pt idx="256">
                  <c:v>0.287727005878559</c:v>
                </c:pt>
                <c:pt idx="257">
                  <c:v>-0.218567449438297</c:v>
                </c:pt>
                <c:pt idx="258">
                  <c:v>-0.513115158231376</c:v>
                </c:pt>
                <c:pt idx="259">
                  <c:v>-0.712637191257381</c:v>
                </c:pt>
                <c:pt idx="260">
                  <c:v>-0.913640384353793</c:v>
                </c:pt>
                <c:pt idx="261">
                  <c:v>-0.830373988104034</c:v>
                </c:pt>
                <c:pt idx="262">
                  <c:v>-0.801758798410469</c:v>
                </c:pt>
                <c:pt idx="263">
                  <c:v>-0.84261927326945</c:v>
                </c:pt>
                <c:pt idx="264">
                  <c:v>-0.874842219176178</c:v>
                </c:pt>
                <c:pt idx="265">
                  <c:v>-0.99664706329954</c:v>
                </c:pt>
                <c:pt idx="266">
                  <c:v>-1.056374328847027</c:v>
                </c:pt>
                <c:pt idx="267">
                  <c:v>-0.97364022449757</c:v>
                </c:pt>
                <c:pt idx="268">
                  <c:v>-0.589274043309944</c:v>
                </c:pt>
                <c:pt idx="269">
                  <c:v>-0.293373747369236</c:v>
                </c:pt>
                <c:pt idx="270">
                  <c:v>-0.454449905026039</c:v>
                </c:pt>
                <c:pt idx="271">
                  <c:v>-0.827923388195877</c:v>
                </c:pt>
                <c:pt idx="272">
                  <c:v>-1.003029423186261</c:v>
                </c:pt>
                <c:pt idx="273">
                  <c:v>-0.959497202991944</c:v>
                </c:pt>
                <c:pt idx="274">
                  <c:v>-0.98906897523098</c:v>
                </c:pt>
                <c:pt idx="275">
                  <c:v>-0.945354181486318</c:v>
                </c:pt>
                <c:pt idx="276">
                  <c:v>-0.979053144546541</c:v>
                </c:pt>
                <c:pt idx="277">
                  <c:v>-0.90190939087949</c:v>
                </c:pt>
                <c:pt idx="278">
                  <c:v>-0.822705898989529</c:v>
                </c:pt>
                <c:pt idx="279">
                  <c:v>-0.790781242263648</c:v>
                </c:pt>
                <c:pt idx="280">
                  <c:v>-0.793638132607784</c:v>
                </c:pt>
                <c:pt idx="281">
                  <c:v>-0.812340349955133</c:v>
                </c:pt>
                <c:pt idx="282">
                  <c:v>-0.811638341796763</c:v>
                </c:pt>
                <c:pt idx="283">
                  <c:v>-0.668572679162761</c:v>
                </c:pt>
                <c:pt idx="284">
                  <c:v>-0.491185760522289</c:v>
                </c:pt>
                <c:pt idx="285">
                  <c:v>-0.361633112072299</c:v>
                </c:pt>
                <c:pt idx="286">
                  <c:v>-0.175202374043592</c:v>
                </c:pt>
                <c:pt idx="287">
                  <c:v>0.042085865451935</c:v>
                </c:pt>
                <c:pt idx="288">
                  <c:v>0.00608544707397784</c:v>
                </c:pt>
                <c:pt idx="289">
                  <c:v>-0.301203838366442</c:v>
                </c:pt>
                <c:pt idx="290">
                  <c:v>-0.36467257596678</c:v>
                </c:pt>
                <c:pt idx="291">
                  <c:v>-0.36731860671756</c:v>
                </c:pt>
                <c:pt idx="292">
                  <c:v>-0.379756751267144</c:v>
                </c:pt>
                <c:pt idx="293">
                  <c:v>-0.397090952716131</c:v>
                </c:pt>
                <c:pt idx="294">
                  <c:v>-0.439756591410921</c:v>
                </c:pt>
                <c:pt idx="295">
                  <c:v>-0.511947716092548</c:v>
                </c:pt>
                <c:pt idx="296">
                  <c:v>-0.642058371027396</c:v>
                </c:pt>
                <c:pt idx="297">
                  <c:v>-0.781392847442368</c:v>
                </c:pt>
                <c:pt idx="298">
                  <c:v>-0.802638237202273</c:v>
                </c:pt>
                <c:pt idx="299">
                  <c:v>-0.739501217742703</c:v>
                </c:pt>
                <c:pt idx="300">
                  <c:v>-0.775270204859659</c:v>
                </c:pt>
                <c:pt idx="301">
                  <c:v>-0.864013807619779</c:v>
                </c:pt>
                <c:pt idx="302">
                  <c:v>-0.86306751090813</c:v>
                </c:pt>
                <c:pt idx="303">
                  <c:v>-0.793638132607784</c:v>
                </c:pt>
                <c:pt idx="304">
                  <c:v>-0.769147562276951</c:v>
                </c:pt>
                <c:pt idx="305">
                  <c:v>-0.789780944924432</c:v>
                </c:pt>
                <c:pt idx="306">
                  <c:v>-0.762078622982594</c:v>
                </c:pt>
                <c:pt idx="307">
                  <c:v>-0.797312746740791</c:v>
                </c:pt>
                <c:pt idx="308">
                  <c:v>-0.749923338863122</c:v>
                </c:pt>
                <c:pt idx="309">
                  <c:v>-0.860262049733105</c:v>
                </c:pt>
                <c:pt idx="310">
                  <c:v>-0.916798135337231</c:v>
                </c:pt>
                <c:pt idx="311">
                  <c:v>-0.90292511696944</c:v>
                </c:pt>
                <c:pt idx="312">
                  <c:v>-0.853637972751561</c:v>
                </c:pt>
                <c:pt idx="313">
                  <c:v>-0.888375805027834</c:v>
                </c:pt>
                <c:pt idx="314">
                  <c:v>-0.896496470830519</c:v>
                </c:pt>
                <c:pt idx="315">
                  <c:v>-0.848924489402504</c:v>
                </c:pt>
                <c:pt idx="316">
                  <c:v>-0.860496052452562</c:v>
                </c:pt>
                <c:pt idx="317">
                  <c:v>-0.859760615334269</c:v>
                </c:pt>
                <c:pt idx="318">
                  <c:v>-0.829872553705198</c:v>
                </c:pt>
                <c:pt idx="319">
                  <c:v>-0.843781572491367</c:v>
                </c:pt>
                <c:pt idx="320">
                  <c:v>-0.81445408880561</c:v>
                </c:pt>
                <c:pt idx="321">
                  <c:v>-0.811170336357849</c:v>
                </c:pt>
                <c:pt idx="322">
                  <c:v>-0.820782448064764</c:v>
                </c:pt>
                <c:pt idx="323">
                  <c:v>-0.805883417773201</c:v>
                </c:pt>
                <c:pt idx="324">
                  <c:v>-0.778209381874374</c:v>
                </c:pt>
                <c:pt idx="325">
                  <c:v>-0.738148630595074</c:v>
                </c:pt>
                <c:pt idx="326">
                  <c:v>-0.741038949899133</c:v>
                </c:pt>
                <c:pt idx="327">
                  <c:v>-0.704922815890676</c:v>
                </c:pt>
                <c:pt idx="328">
                  <c:v>-0.681306541434736</c:v>
                </c:pt>
                <c:pt idx="329">
                  <c:v>-0.670910134898873</c:v>
                </c:pt>
                <c:pt idx="330">
                  <c:v>-0.694287263718445</c:v>
                </c:pt>
                <c:pt idx="331">
                  <c:v>-0.72163729585187</c:v>
                </c:pt>
                <c:pt idx="332">
                  <c:v>-0.562206871606631</c:v>
                </c:pt>
                <c:pt idx="333">
                  <c:v>-0.572004128322347</c:v>
                </c:pt>
                <c:pt idx="334">
                  <c:v>-0.731380551940018</c:v>
                </c:pt>
                <c:pt idx="335">
                  <c:v>-0.574452156772048</c:v>
                </c:pt>
                <c:pt idx="336">
                  <c:v>-0.424160695877899</c:v>
                </c:pt>
                <c:pt idx="337">
                  <c:v>-0.559635413151063</c:v>
                </c:pt>
                <c:pt idx="338">
                  <c:v>-0.492409774747139</c:v>
                </c:pt>
                <c:pt idx="339">
                  <c:v>-0.318530325440062</c:v>
                </c:pt>
                <c:pt idx="340">
                  <c:v>-0.411776551955882</c:v>
                </c:pt>
                <c:pt idx="341">
                  <c:v>-0.376359854647339</c:v>
                </c:pt>
                <c:pt idx="342">
                  <c:v>-0.329489881377694</c:v>
                </c:pt>
                <c:pt idx="343">
                  <c:v>-0.0338878746178325</c:v>
                </c:pt>
                <c:pt idx="344">
                  <c:v>0.0782097138357593</c:v>
                </c:pt>
                <c:pt idx="345">
                  <c:v>0.0613718038686976</c:v>
                </c:pt>
                <c:pt idx="346">
                  <c:v>-0.172630915588024</c:v>
                </c:pt>
                <c:pt idx="347">
                  <c:v>-0.148202060260124</c:v>
                </c:pt>
                <c:pt idx="348">
                  <c:v>-0.0389150758984688</c:v>
                </c:pt>
                <c:pt idx="349">
                  <c:v>-0.0181402630359318</c:v>
                </c:pt>
                <c:pt idx="350">
                  <c:v>-0.336365961287884</c:v>
                </c:pt>
                <c:pt idx="351">
                  <c:v>-0.425063277795804</c:v>
                </c:pt>
                <c:pt idx="352">
                  <c:v>-0.60628938391044</c:v>
                </c:pt>
                <c:pt idx="353">
                  <c:v>-0.638180611676399</c:v>
                </c:pt>
                <c:pt idx="354">
                  <c:v>-0.743494692724201</c:v>
                </c:pt>
                <c:pt idx="355">
                  <c:v>-0.593766381231822</c:v>
                </c:pt>
                <c:pt idx="356">
                  <c:v>-0.603350206895725</c:v>
                </c:pt>
                <c:pt idx="357">
                  <c:v>-0.623433297433714</c:v>
                </c:pt>
                <c:pt idx="358">
                  <c:v>-0.836496630686742</c:v>
                </c:pt>
                <c:pt idx="359">
                  <c:v>-0.624464452274397</c:v>
                </c:pt>
                <c:pt idx="360">
                  <c:v>-0.536492287050948</c:v>
                </c:pt>
                <c:pt idx="361">
                  <c:v>-0.574387870310659</c:v>
                </c:pt>
                <c:pt idx="362">
                  <c:v>-0.133629605192418</c:v>
                </c:pt>
                <c:pt idx="363">
                  <c:v>0.161658683635864</c:v>
                </c:pt>
                <c:pt idx="364">
                  <c:v>-0.151997532940543</c:v>
                </c:pt>
                <c:pt idx="365">
                  <c:v>-0.24873322858057</c:v>
                </c:pt>
                <c:pt idx="366">
                  <c:v>-0.376082137134137</c:v>
                </c:pt>
                <c:pt idx="367">
                  <c:v>-0.611298584981887</c:v>
                </c:pt>
                <c:pt idx="368">
                  <c:v>-0.781457133903757</c:v>
                </c:pt>
                <c:pt idx="369">
                  <c:v>-0.806495424885626</c:v>
                </c:pt>
                <c:pt idx="370">
                  <c:v>-0.528777911684242</c:v>
                </c:pt>
                <c:pt idx="371">
                  <c:v>-0.267918880117565</c:v>
                </c:pt>
                <c:pt idx="372">
                  <c:v>-0.330775610605478</c:v>
                </c:pt>
                <c:pt idx="373">
                  <c:v>-0.613636040717999</c:v>
                </c:pt>
                <c:pt idx="374">
                  <c:v>-0.836496630686742</c:v>
                </c:pt>
                <c:pt idx="375">
                  <c:v>-0.827067092530173</c:v>
                </c:pt>
                <c:pt idx="376">
                  <c:v>-0.895272456605668</c:v>
                </c:pt>
                <c:pt idx="377">
                  <c:v>-0.775637923418806</c:v>
                </c:pt>
                <c:pt idx="378">
                  <c:v>-0.857924593996993</c:v>
                </c:pt>
                <c:pt idx="379">
                  <c:v>-0.8034353893235</c:v>
                </c:pt>
                <c:pt idx="380">
                  <c:v>-0.766637818824316</c:v>
                </c:pt>
                <c:pt idx="381">
                  <c:v>-0.510777702495264</c:v>
                </c:pt>
                <c:pt idx="382">
                  <c:v>0.0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B43-9442-94F5-0E2B948F9FD3}"/>
            </c:ext>
          </c:extLst>
        </c:ser>
        <c:ser>
          <c:idx val="2"/>
          <c:order val="2"/>
          <c:tx>
            <c:strRef>
              <c:f>'US NORMALIZED'!$D$4:$D$5</c:f>
              <c:strCache>
                <c:ptCount val="1"/>
                <c:pt idx="0">
                  <c:v>T10Y3MM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'US NORMALIZED'!$A$6:$A$388</c:f>
              <c:strCache>
                <c:ptCount val="383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</c:strCache>
            </c:strRef>
          </c:cat>
          <c:val>
            <c:numRef>
              <c:f>'US NORMALIZED'!$D$6:$D$388</c:f>
              <c:numCache>
                <c:formatCode>0.00_);[Red]\(0.00\)</c:formatCode>
                <c:ptCount val="383"/>
                <c:pt idx="1">
                  <c:v>0.595712614051196</c:v>
                </c:pt>
                <c:pt idx="2">
                  <c:v>0.709620774744978</c:v>
                </c:pt>
                <c:pt idx="3">
                  <c:v>0.832291101645975</c:v>
                </c:pt>
                <c:pt idx="4">
                  <c:v>0.832291101645975</c:v>
                </c:pt>
                <c:pt idx="5">
                  <c:v>0.499328785771841</c:v>
                </c:pt>
                <c:pt idx="6">
                  <c:v>0.36789629266363</c:v>
                </c:pt>
                <c:pt idx="7">
                  <c:v>0.236463799555419</c:v>
                </c:pt>
                <c:pt idx="8">
                  <c:v>-0.166595845976427</c:v>
                </c:pt>
                <c:pt idx="9">
                  <c:v>-0.429460832192849</c:v>
                </c:pt>
                <c:pt idx="10">
                  <c:v>-0.666039319787628</c:v>
                </c:pt>
                <c:pt idx="11">
                  <c:v>-0.814996145310267</c:v>
                </c:pt>
                <c:pt idx="12">
                  <c:v>-1.016525968076191</c:v>
                </c:pt>
                <c:pt idx="13">
                  <c:v>-1.191769292220472</c:v>
                </c:pt>
                <c:pt idx="14">
                  <c:v>-1.288153120499826</c:v>
                </c:pt>
                <c:pt idx="15">
                  <c:v>-1.288153120499826</c:v>
                </c:pt>
                <c:pt idx="16">
                  <c:v>-1.375774782571967</c:v>
                </c:pt>
                <c:pt idx="17">
                  <c:v>-1.612353270166746</c:v>
                </c:pt>
                <c:pt idx="18">
                  <c:v>-1.594828937752318</c:v>
                </c:pt>
                <c:pt idx="19">
                  <c:v>-1.53349377430182</c:v>
                </c:pt>
                <c:pt idx="20">
                  <c:v>-1.323201785328683</c:v>
                </c:pt>
                <c:pt idx="21">
                  <c:v>-1.384536948779181</c:v>
                </c:pt>
                <c:pt idx="22">
                  <c:v>-1.542255940509034</c:v>
                </c:pt>
                <c:pt idx="23">
                  <c:v>-1.515969441887392</c:v>
                </c:pt>
                <c:pt idx="24">
                  <c:v>-1.2092936246349</c:v>
                </c:pt>
                <c:pt idx="25">
                  <c:v>-1.069098965319475</c:v>
                </c:pt>
                <c:pt idx="26">
                  <c:v>-1.112909796355545</c:v>
                </c:pt>
                <c:pt idx="27">
                  <c:v>-0.823758311517481</c:v>
                </c:pt>
                <c:pt idx="28">
                  <c:v>-0.823758311517481</c:v>
                </c:pt>
                <c:pt idx="29">
                  <c:v>-1.051574632905047</c:v>
                </c:pt>
                <c:pt idx="30">
                  <c:v>-0.955190804625692</c:v>
                </c:pt>
                <c:pt idx="31">
                  <c:v>-0.552131159093846</c:v>
                </c:pt>
                <c:pt idx="32">
                  <c:v>-0.350601336327922</c:v>
                </c:pt>
                <c:pt idx="33">
                  <c:v>-0.32431483770628</c:v>
                </c:pt>
                <c:pt idx="34">
                  <c:v>-0.517082494264989</c:v>
                </c:pt>
                <c:pt idx="35">
                  <c:v>-0.490795995643347</c:v>
                </c:pt>
                <c:pt idx="36">
                  <c:v>-0.00887685424657432</c:v>
                </c:pt>
                <c:pt idx="37">
                  <c:v>0.034933976789496</c:v>
                </c:pt>
                <c:pt idx="38">
                  <c:v>0.289036796798704</c:v>
                </c:pt>
                <c:pt idx="39">
                  <c:v>0.455517954735771</c:v>
                </c:pt>
                <c:pt idx="40">
                  <c:v>0.657047777501694</c:v>
                </c:pt>
                <c:pt idx="41">
                  <c:v>0.73590727336662</c:v>
                </c:pt>
                <c:pt idx="42">
                  <c:v>0.727145107159406</c:v>
                </c:pt>
                <c:pt idx="43">
                  <c:v>0.621999112672838</c:v>
                </c:pt>
                <c:pt idx="44">
                  <c:v>0.516853118186269</c:v>
                </c:pt>
                <c:pt idx="45">
                  <c:v>0.613236946465624</c:v>
                </c:pt>
                <c:pt idx="46">
                  <c:v>0.911150597510902</c:v>
                </c:pt>
                <c:pt idx="47">
                  <c:v>1.068869589240755</c:v>
                </c:pt>
                <c:pt idx="48">
                  <c:v>1.25287507959225</c:v>
                </c:pt>
                <c:pt idx="49">
                  <c:v>1.489453567187029</c:v>
                </c:pt>
                <c:pt idx="50">
                  <c:v>1.498215733394243</c:v>
                </c:pt>
                <c:pt idx="51">
                  <c:v>1.708507722367381</c:v>
                </c:pt>
                <c:pt idx="52">
                  <c:v>1.734794220989023</c:v>
                </c:pt>
                <c:pt idx="53">
                  <c:v>1.594599561673598</c:v>
                </c:pt>
                <c:pt idx="54">
                  <c:v>1.638410392709668</c:v>
                </c:pt>
                <c:pt idx="55">
                  <c:v>1.489453567187029</c:v>
                </c:pt>
                <c:pt idx="56">
                  <c:v>1.542026564430314</c:v>
                </c:pt>
                <c:pt idx="57">
                  <c:v>1.726032054781809</c:v>
                </c:pt>
                <c:pt idx="58">
                  <c:v>1.726032054781809</c:v>
                </c:pt>
                <c:pt idx="59">
                  <c:v>1.568313063051956</c:v>
                </c:pt>
                <c:pt idx="60">
                  <c:v>1.612123894088026</c:v>
                </c:pt>
                <c:pt idx="61">
                  <c:v>1.384307572700461</c:v>
                </c:pt>
                <c:pt idx="62">
                  <c:v>1.12144258648404</c:v>
                </c:pt>
                <c:pt idx="63">
                  <c:v>1.182777749934537</c:v>
                </c:pt>
                <c:pt idx="64">
                  <c:v>1.156491251312895</c:v>
                </c:pt>
                <c:pt idx="65">
                  <c:v>0.990010093375828</c:v>
                </c:pt>
                <c:pt idx="66">
                  <c:v>0.884864098889259</c:v>
                </c:pt>
                <c:pt idx="67">
                  <c:v>0.788480270609905</c:v>
                </c:pt>
                <c:pt idx="68">
                  <c:v>0.578188281636767</c:v>
                </c:pt>
                <c:pt idx="69">
                  <c:v>0.481804453357413</c:v>
                </c:pt>
                <c:pt idx="70">
                  <c:v>0.744669439573835</c:v>
                </c:pt>
                <c:pt idx="71">
                  <c:v>0.832291101645975</c:v>
                </c:pt>
                <c:pt idx="72">
                  <c:v>0.893626265096473</c:v>
                </c:pt>
                <c:pt idx="73">
                  <c:v>0.832291101645975</c:v>
                </c:pt>
                <c:pt idx="74">
                  <c:v>1.051345256826327</c:v>
                </c:pt>
                <c:pt idx="75">
                  <c:v>1.314210243042748</c:v>
                </c:pt>
                <c:pt idx="76">
                  <c:v>1.068869589240755</c:v>
                </c:pt>
                <c:pt idx="77">
                  <c:v>1.01629659199747</c:v>
                </c:pt>
                <c:pt idx="78">
                  <c:v>1.007534425790256</c:v>
                </c:pt>
                <c:pt idx="79">
                  <c:v>0.823528935438761</c:v>
                </c:pt>
                <c:pt idx="80">
                  <c:v>0.893626265096473</c:v>
                </c:pt>
                <c:pt idx="81">
                  <c:v>0.832291101645975</c:v>
                </c:pt>
                <c:pt idx="82">
                  <c:v>0.718382940952192</c:v>
                </c:pt>
                <c:pt idx="83">
                  <c:v>0.315323295420346</c:v>
                </c:pt>
                <c:pt idx="84">
                  <c:v>0.166366469897707</c:v>
                </c:pt>
                <c:pt idx="85">
                  <c:v>-0.140309347354785</c:v>
                </c:pt>
                <c:pt idx="86">
                  <c:v>-0.350601336327922</c:v>
                </c:pt>
                <c:pt idx="87">
                  <c:v>-0.411936499778421</c:v>
                </c:pt>
                <c:pt idx="88">
                  <c:v>-0.797471812895839</c:v>
                </c:pt>
                <c:pt idx="89">
                  <c:v>-1.016525968076191</c:v>
                </c:pt>
                <c:pt idx="90">
                  <c:v>-0.876331308760766</c:v>
                </c:pt>
                <c:pt idx="91">
                  <c:v>-0.674801485994842</c:v>
                </c:pt>
                <c:pt idx="92">
                  <c:v>-0.806233979103053</c:v>
                </c:pt>
                <c:pt idx="93">
                  <c:v>-0.955190804625692</c:v>
                </c:pt>
                <c:pt idx="94">
                  <c:v>-1.121671962562759</c:v>
                </c:pt>
                <c:pt idx="95">
                  <c:v>-1.112909796355545</c:v>
                </c:pt>
                <c:pt idx="96">
                  <c:v>-1.042812466697833</c:v>
                </c:pt>
                <c:pt idx="97">
                  <c:v>-0.736136649445341</c:v>
                </c:pt>
                <c:pt idx="98">
                  <c:v>-0.455747330814491</c:v>
                </c:pt>
                <c:pt idx="99">
                  <c:v>-0.23669317563414</c:v>
                </c:pt>
                <c:pt idx="100">
                  <c:v>-0.0877363501115007</c:v>
                </c:pt>
                <c:pt idx="101">
                  <c:v>-0.00887685424657432</c:v>
                </c:pt>
                <c:pt idx="102">
                  <c:v>-0.105260682525929</c:v>
                </c:pt>
                <c:pt idx="103">
                  <c:v>-0.210406677012498</c:v>
                </c:pt>
                <c:pt idx="104">
                  <c:v>-0.0877363501115007</c:v>
                </c:pt>
                <c:pt idx="105">
                  <c:v>-0.245455341841354</c:v>
                </c:pt>
                <c:pt idx="106">
                  <c:v>-0.578417657715488</c:v>
                </c:pt>
                <c:pt idx="107">
                  <c:v>-0.376887834949565</c:v>
                </c:pt>
                <c:pt idx="108">
                  <c:v>-0.245455341841354</c:v>
                </c:pt>
                <c:pt idx="109">
                  <c:v>-0.359363502535136</c:v>
                </c:pt>
                <c:pt idx="110">
                  <c:v>-0.245455341841354</c:v>
                </c:pt>
                <c:pt idx="111">
                  <c:v>-0.0877363501115007</c:v>
                </c:pt>
                <c:pt idx="112">
                  <c:v>-0.157833679769213</c:v>
                </c:pt>
                <c:pt idx="113">
                  <c:v>-0.23669317563414</c:v>
                </c:pt>
                <c:pt idx="114">
                  <c:v>-0.578417657715488</c:v>
                </c:pt>
                <c:pt idx="115">
                  <c:v>-0.587179823922702</c:v>
                </c:pt>
                <c:pt idx="116">
                  <c:v>-0.490795995643347</c:v>
                </c:pt>
                <c:pt idx="117">
                  <c:v>-0.674801485994842</c:v>
                </c:pt>
                <c:pt idx="118">
                  <c:v>-0.955190804625692</c:v>
                </c:pt>
                <c:pt idx="119">
                  <c:v>-1.034050300490619</c:v>
                </c:pt>
                <c:pt idx="120">
                  <c:v>-1.165482793598829</c:v>
                </c:pt>
                <c:pt idx="121">
                  <c:v>-1.183007126013258</c:v>
                </c:pt>
                <c:pt idx="122">
                  <c:v>-1.051574632905047</c:v>
                </c:pt>
                <c:pt idx="123">
                  <c:v>-0.990239469454548</c:v>
                </c:pt>
                <c:pt idx="124">
                  <c:v>-1.034050300490619</c:v>
                </c:pt>
                <c:pt idx="125">
                  <c:v>-1.147958461184401</c:v>
                </c:pt>
                <c:pt idx="126">
                  <c:v>-1.156720627391616</c:v>
                </c:pt>
                <c:pt idx="127">
                  <c:v>-1.218055790842114</c:v>
                </c:pt>
                <c:pt idx="128">
                  <c:v>-1.419585613608037</c:v>
                </c:pt>
                <c:pt idx="129">
                  <c:v>-1.07786113152669</c:v>
                </c:pt>
                <c:pt idx="130">
                  <c:v>-1.218055790842114</c:v>
                </c:pt>
                <c:pt idx="131">
                  <c:v>-1.349488283950325</c:v>
                </c:pt>
                <c:pt idx="132">
                  <c:v>-1.244342289463756</c:v>
                </c:pt>
                <c:pt idx="133">
                  <c:v>-1.095385463941117</c:v>
                </c:pt>
                <c:pt idx="134">
                  <c:v>-0.902617807382408</c:v>
                </c:pt>
                <c:pt idx="135">
                  <c:v>-0.806233979103053</c:v>
                </c:pt>
                <c:pt idx="136">
                  <c:v>-0.683563652202056</c:v>
                </c:pt>
                <c:pt idx="137">
                  <c:v>-0.446985164607277</c:v>
                </c:pt>
                <c:pt idx="138">
                  <c:v>-0.517082494264989</c:v>
                </c:pt>
                <c:pt idx="139">
                  <c:v>-0.543368992886632</c:v>
                </c:pt>
                <c:pt idx="140">
                  <c:v>-0.517082494264989</c:v>
                </c:pt>
                <c:pt idx="141">
                  <c:v>-0.525844660472203</c:v>
                </c:pt>
                <c:pt idx="142">
                  <c:v>-0.779947480481411</c:v>
                </c:pt>
                <c:pt idx="143">
                  <c:v>-0.674801485994842</c:v>
                </c:pt>
                <c:pt idx="144">
                  <c:v>-0.464509497021705</c:v>
                </c:pt>
                <c:pt idx="145">
                  <c:v>-0.788709646688625</c:v>
                </c:pt>
                <c:pt idx="146">
                  <c:v>-1.130434128769973</c:v>
                </c:pt>
                <c:pt idx="147">
                  <c:v>-1.331963951535897</c:v>
                </c:pt>
                <c:pt idx="148">
                  <c:v>-1.086623297733903</c:v>
                </c:pt>
                <c:pt idx="149">
                  <c:v>-1.270628788085398</c:v>
                </c:pt>
                <c:pt idx="150">
                  <c:v>-1.559780272923462</c:v>
                </c:pt>
                <c:pt idx="151">
                  <c:v>-1.875218256383168</c:v>
                </c:pt>
                <c:pt idx="152">
                  <c:v>-1.81388309293267</c:v>
                </c:pt>
                <c:pt idx="153">
                  <c:v>-1.962839918455309</c:v>
                </c:pt>
                <c:pt idx="154">
                  <c:v>-2.041699414320235</c:v>
                </c:pt>
                <c:pt idx="155">
                  <c:v>-2.094272411563519</c:v>
                </c:pt>
                <c:pt idx="156">
                  <c:v>-1.594828937752318</c:v>
                </c:pt>
                <c:pt idx="157">
                  <c:v>-1.402061281193609</c:v>
                </c:pt>
                <c:pt idx="158">
                  <c:v>-1.174244959806044</c:v>
                </c:pt>
                <c:pt idx="159">
                  <c:v>-0.455747330814491</c:v>
                </c:pt>
                <c:pt idx="160">
                  <c:v>-0.000114688039360257</c:v>
                </c:pt>
                <c:pt idx="161">
                  <c:v>0.0174096443750679</c:v>
                </c:pt>
                <c:pt idx="162">
                  <c:v>-0.0351633528682165</c:v>
                </c:pt>
                <c:pt idx="163">
                  <c:v>-0.140309347354785</c:v>
                </c:pt>
                <c:pt idx="164">
                  <c:v>0.306561129213132</c:v>
                </c:pt>
                <c:pt idx="165">
                  <c:v>0.595712614051196</c:v>
                </c:pt>
                <c:pt idx="166">
                  <c:v>0.919912763718116</c:v>
                </c:pt>
                <c:pt idx="167">
                  <c:v>1.471929234772601</c:v>
                </c:pt>
                <c:pt idx="168">
                  <c:v>1.463167068565387</c:v>
                </c:pt>
                <c:pt idx="169">
                  <c:v>1.279161578213892</c:v>
                </c:pt>
                <c:pt idx="170">
                  <c:v>1.542026564430314</c:v>
                </c:pt>
                <c:pt idx="171">
                  <c:v>1.550788730637528</c:v>
                </c:pt>
                <c:pt idx="172">
                  <c:v>1.498215733394243</c:v>
                </c:pt>
                <c:pt idx="173">
                  <c:v>1.322972409249962</c:v>
                </c:pt>
                <c:pt idx="174">
                  <c:v>1.095156087862397</c:v>
                </c:pt>
                <c:pt idx="175">
                  <c:v>0.806004603024333</c:v>
                </c:pt>
                <c:pt idx="176">
                  <c:v>0.455517954735771</c:v>
                </c:pt>
                <c:pt idx="177">
                  <c:v>0.560663949222339</c:v>
                </c:pt>
                <c:pt idx="178">
                  <c:v>0.9724857609614</c:v>
                </c:pt>
                <c:pt idx="179">
                  <c:v>0.990010093375828</c:v>
                </c:pt>
                <c:pt idx="180">
                  <c:v>1.025058758204684</c:v>
                </c:pt>
                <c:pt idx="181">
                  <c:v>0.893626265096473</c:v>
                </c:pt>
                <c:pt idx="182">
                  <c:v>0.849815434060403</c:v>
                </c:pt>
                <c:pt idx="183">
                  <c:v>0.981247927168614</c:v>
                </c:pt>
                <c:pt idx="184">
                  <c:v>0.69209644233055</c:v>
                </c:pt>
                <c:pt idx="185">
                  <c:v>0.613236946465624</c:v>
                </c:pt>
                <c:pt idx="186">
                  <c:v>1.200302082348965</c:v>
                </c:pt>
                <c:pt idx="187">
                  <c:v>1.568313063051956</c:v>
                </c:pt>
                <c:pt idx="188">
                  <c:v>1.419356237529317</c:v>
                </c:pt>
                <c:pt idx="189">
                  <c:v>1.454404902358173</c:v>
                </c:pt>
                <c:pt idx="190">
                  <c:v>1.454404902358173</c:v>
                </c:pt>
                <c:pt idx="191">
                  <c:v>1.463167068565387</c:v>
                </c:pt>
                <c:pt idx="192">
                  <c:v>1.366783240286032</c:v>
                </c:pt>
                <c:pt idx="193">
                  <c:v>1.270399412006678</c:v>
                </c:pt>
                <c:pt idx="194">
                  <c:v>1.042583090619112</c:v>
                </c:pt>
                <c:pt idx="195">
                  <c:v>1.489453567187029</c:v>
                </c:pt>
                <c:pt idx="196">
                  <c:v>1.743556387196237</c:v>
                </c:pt>
                <c:pt idx="197">
                  <c:v>1.5332643982231</c:v>
                </c:pt>
                <c:pt idx="198">
                  <c:v>1.270399412006678</c:v>
                </c:pt>
                <c:pt idx="199">
                  <c:v>0.954961428546972</c:v>
                </c:pt>
                <c:pt idx="200">
                  <c:v>0.665809943708908</c:v>
                </c:pt>
                <c:pt idx="201">
                  <c:v>0.543139616807911</c:v>
                </c:pt>
                <c:pt idx="202">
                  <c:v>0.341609794041988</c:v>
                </c:pt>
                <c:pt idx="203">
                  <c:v>0.280274630591489</c:v>
                </c:pt>
                <c:pt idx="204">
                  <c:v>0.140079971276065</c:v>
                </c:pt>
                <c:pt idx="205">
                  <c:v>-0.0877363501115007</c:v>
                </c:pt>
                <c:pt idx="206">
                  <c:v>0.0086474781678538</c:v>
                </c:pt>
                <c:pt idx="207">
                  <c:v>-0.166595845976427</c:v>
                </c:pt>
                <c:pt idx="208">
                  <c:v>-0.394412167363993</c:v>
                </c:pt>
                <c:pt idx="209">
                  <c:v>-0.639752821165986</c:v>
                </c:pt>
                <c:pt idx="210">
                  <c:v>-0.701087984616485</c:v>
                </c:pt>
                <c:pt idx="211">
                  <c:v>-0.832520477724695</c:v>
                </c:pt>
                <c:pt idx="212">
                  <c:v>-0.858806976346338</c:v>
                </c:pt>
                <c:pt idx="213">
                  <c:v>-0.893855641175194</c:v>
                </c:pt>
                <c:pt idx="214">
                  <c:v>-0.981477303247334</c:v>
                </c:pt>
                <c:pt idx="215">
                  <c:v>-1.042812466697833</c:v>
                </c:pt>
                <c:pt idx="216">
                  <c:v>-1.410823447400823</c:v>
                </c:pt>
                <c:pt idx="217">
                  <c:v>-1.454634278436893</c:v>
                </c:pt>
                <c:pt idx="218">
                  <c:v>-1.402061281193609</c:v>
                </c:pt>
                <c:pt idx="219">
                  <c:v>-1.244342289463756</c:v>
                </c:pt>
                <c:pt idx="220">
                  <c:v>-1.244342289463756</c:v>
                </c:pt>
                <c:pt idx="221">
                  <c:v>-1.314439619121469</c:v>
                </c:pt>
                <c:pt idx="222">
                  <c:v>-1.472158610851322</c:v>
                </c:pt>
                <c:pt idx="223">
                  <c:v>-1.664926267410031</c:v>
                </c:pt>
                <c:pt idx="224">
                  <c:v>-1.664926267410031</c:v>
                </c:pt>
                <c:pt idx="225">
                  <c:v>-1.761310095689385</c:v>
                </c:pt>
                <c:pt idx="226">
                  <c:v>-1.892742588797596</c:v>
                </c:pt>
                <c:pt idx="227">
                  <c:v>-1.840169591554312</c:v>
                </c:pt>
                <c:pt idx="228">
                  <c:v>-1.787596594311027</c:v>
                </c:pt>
                <c:pt idx="229">
                  <c:v>-1.866456090175954</c:v>
                </c:pt>
                <c:pt idx="230">
                  <c:v>-1.936553419833667</c:v>
                </c:pt>
                <c:pt idx="231">
                  <c:v>-1.761310095689385</c:v>
                </c:pt>
                <c:pt idx="232">
                  <c:v>-1.586066771545104</c:v>
                </c:pt>
                <c:pt idx="233">
                  <c:v>-1.165482793598829</c:v>
                </c:pt>
                <c:pt idx="234">
                  <c:v>-1.445872112229679</c:v>
                </c:pt>
                <c:pt idx="235">
                  <c:v>-1.174244959806044</c:v>
                </c:pt>
                <c:pt idx="236">
                  <c:v>-1.016525968076191</c:v>
                </c:pt>
                <c:pt idx="237">
                  <c:v>-1.016525968076191</c:v>
                </c:pt>
                <c:pt idx="238">
                  <c:v>-0.779947480481411</c:v>
                </c:pt>
                <c:pt idx="239">
                  <c:v>-0.578417657715488</c:v>
                </c:pt>
                <c:pt idx="240">
                  <c:v>-0.674801485994842</c:v>
                </c:pt>
                <c:pt idx="241">
                  <c:v>-0.105260682525929</c:v>
                </c:pt>
                <c:pt idx="242">
                  <c:v>0.473042287150199</c:v>
                </c:pt>
                <c:pt idx="243">
                  <c:v>0.595712614051196</c:v>
                </c:pt>
                <c:pt idx="244">
                  <c:v>0.376658458870844</c:v>
                </c:pt>
                <c:pt idx="245">
                  <c:v>0.455517954735771</c:v>
                </c:pt>
                <c:pt idx="246">
                  <c:v>0.578188281636767</c:v>
                </c:pt>
                <c:pt idx="247">
                  <c:v>0.394182791285272</c:v>
                </c:pt>
                <c:pt idx="248">
                  <c:v>0.744669439573835</c:v>
                </c:pt>
                <c:pt idx="249">
                  <c:v>1.25287507959225</c:v>
                </c:pt>
                <c:pt idx="250">
                  <c:v>1.445642736150959</c:v>
                </c:pt>
                <c:pt idx="251">
                  <c:v>0.613236946465624</c:v>
                </c:pt>
                <c:pt idx="252">
                  <c:v>0.613236946465624</c:v>
                </c:pt>
                <c:pt idx="253">
                  <c:v>0.770955938195477</c:v>
                </c:pt>
                <c:pt idx="254">
                  <c:v>0.797242436817119</c:v>
                </c:pt>
                <c:pt idx="255">
                  <c:v>0.946199262339758</c:v>
                </c:pt>
                <c:pt idx="256">
                  <c:v>1.244112913385035</c:v>
                </c:pt>
                <c:pt idx="257">
                  <c:v>1.62088606029524</c:v>
                </c:pt>
                <c:pt idx="258">
                  <c:v>1.480691400979815</c:v>
                </c:pt>
                <c:pt idx="259">
                  <c:v>1.515740065808671</c:v>
                </c:pt>
                <c:pt idx="260">
                  <c:v>1.393069738907674</c:v>
                </c:pt>
                <c:pt idx="261">
                  <c:v>1.428118403736531</c:v>
                </c:pt>
                <c:pt idx="262">
                  <c:v>1.454404902358173</c:v>
                </c:pt>
                <c:pt idx="263">
                  <c:v>1.62088606029524</c:v>
                </c:pt>
                <c:pt idx="264">
                  <c:v>1.734794220989023</c:v>
                </c:pt>
                <c:pt idx="265">
                  <c:v>1.655934725124096</c:v>
                </c:pt>
                <c:pt idx="266">
                  <c:v>1.655934725124096</c:v>
                </c:pt>
                <c:pt idx="267">
                  <c:v>1.752318553403451</c:v>
                </c:pt>
                <c:pt idx="268">
                  <c:v>1.375545406493246</c:v>
                </c:pt>
                <c:pt idx="269">
                  <c:v>1.217826414763393</c:v>
                </c:pt>
                <c:pt idx="270">
                  <c:v>1.01629659199747</c:v>
                </c:pt>
                <c:pt idx="271">
                  <c:v>0.744669439573835</c:v>
                </c:pt>
                <c:pt idx="272">
                  <c:v>0.709620774744978</c:v>
                </c:pt>
                <c:pt idx="273">
                  <c:v>0.630761278880052</c:v>
                </c:pt>
                <c:pt idx="274">
                  <c:v>0.814766769231547</c:v>
                </c:pt>
                <c:pt idx="275">
                  <c:v>1.279161578213892</c:v>
                </c:pt>
                <c:pt idx="276">
                  <c:v>1.358021074078819</c:v>
                </c:pt>
                <c:pt idx="277">
                  <c:v>1.542026564430314</c:v>
                </c:pt>
                <c:pt idx="278">
                  <c:v>1.419356237529317</c:v>
                </c:pt>
                <c:pt idx="279">
                  <c:v>1.498215733394243</c:v>
                </c:pt>
                <c:pt idx="280">
                  <c:v>1.261637245799464</c:v>
                </c:pt>
                <c:pt idx="281">
                  <c:v>1.112680420276825</c:v>
                </c:pt>
                <c:pt idx="282">
                  <c:v>1.112680420276825</c:v>
                </c:pt>
                <c:pt idx="283">
                  <c:v>0.516853118186269</c:v>
                </c:pt>
                <c:pt idx="284">
                  <c:v>0.245225965762633</c:v>
                </c:pt>
                <c:pt idx="285">
                  <c:v>0.385420625078058</c:v>
                </c:pt>
                <c:pt idx="286">
                  <c:v>0.271512464384275</c:v>
                </c:pt>
                <c:pt idx="287">
                  <c:v>0.245225965762633</c:v>
                </c:pt>
                <c:pt idx="288">
                  <c:v>0.218939467140991</c:v>
                </c:pt>
                <c:pt idx="289">
                  <c:v>0.166366469897707</c:v>
                </c:pt>
                <c:pt idx="290">
                  <c:v>0.350371960249202</c:v>
                </c:pt>
                <c:pt idx="291">
                  <c:v>0.245225965762633</c:v>
                </c:pt>
                <c:pt idx="292">
                  <c:v>0.0174096443750679</c:v>
                </c:pt>
                <c:pt idx="293">
                  <c:v>-0.140309347354785</c:v>
                </c:pt>
                <c:pt idx="294">
                  <c:v>-0.227931009426926</c:v>
                </c:pt>
                <c:pt idx="295">
                  <c:v>-0.0964985163187147</c:v>
                </c:pt>
                <c:pt idx="296">
                  <c:v>-0.0702120176970726</c:v>
                </c:pt>
                <c:pt idx="297">
                  <c:v>-0.0351633528682165</c:v>
                </c:pt>
                <c:pt idx="298">
                  <c:v>-0.114022848733143</c:v>
                </c:pt>
                <c:pt idx="299">
                  <c:v>-0.0351633528682165</c:v>
                </c:pt>
                <c:pt idx="300">
                  <c:v>0.131317805068851</c:v>
                </c:pt>
                <c:pt idx="301">
                  <c:v>0.166366469897707</c:v>
                </c:pt>
                <c:pt idx="302">
                  <c:v>0.157604303690493</c:v>
                </c:pt>
                <c:pt idx="303">
                  <c:v>0.0086474781678538</c:v>
                </c:pt>
                <c:pt idx="304">
                  <c:v>0.175128636104921</c:v>
                </c:pt>
                <c:pt idx="305">
                  <c:v>0.490566619564627</c:v>
                </c:pt>
                <c:pt idx="306">
                  <c:v>0.744669439573835</c:v>
                </c:pt>
                <c:pt idx="307">
                  <c:v>0.884864098889259</c:v>
                </c:pt>
                <c:pt idx="308">
                  <c:v>0.963723594754186</c:v>
                </c:pt>
                <c:pt idx="309">
                  <c:v>0.770955938195477</c:v>
                </c:pt>
                <c:pt idx="310">
                  <c:v>0.841053267853189</c:v>
                </c:pt>
                <c:pt idx="311">
                  <c:v>0.998772259583042</c:v>
                </c:pt>
                <c:pt idx="312">
                  <c:v>0.990010093375828</c:v>
                </c:pt>
                <c:pt idx="313">
                  <c:v>0.849815434060403</c:v>
                </c:pt>
                <c:pt idx="314">
                  <c:v>0.858577600267617</c:v>
                </c:pt>
                <c:pt idx="315">
                  <c:v>0.867339766474831</c:v>
                </c:pt>
                <c:pt idx="316">
                  <c:v>0.73590727336662</c:v>
                </c:pt>
                <c:pt idx="317">
                  <c:v>0.762193771988263</c:v>
                </c:pt>
                <c:pt idx="318">
                  <c:v>0.718382940952192</c:v>
                </c:pt>
                <c:pt idx="319">
                  <c:v>0.613236946465624</c:v>
                </c:pt>
                <c:pt idx="320">
                  <c:v>0.718382940952192</c:v>
                </c:pt>
                <c:pt idx="321">
                  <c:v>0.516853118186269</c:v>
                </c:pt>
                <c:pt idx="322">
                  <c:v>0.543139616807911</c:v>
                </c:pt>
                <c:pt idx="323">
                  <c:v>0.429231456114129</c:v>
                </c:pt>
                <c:pt idx="324">
                  <c:v>0.140079971276065</c:v>
                </c:pt>
                <c:pt idx="325">
                  <c:v>0.236463799555419</c:v>
                </c:pt>
                <c:pt idx="326">
                  <c:v>0.280274630591489</c:v>
                </c:pt>
                <c:pt idx="327">
                  <c:v>0.201415134726563</c:v>
                </c:pt>
                <c:pt idx="328">
                  <c:v>0.429231456114129</c:v>
                </c:pt>
                <c:pt idx="329">
                  <c:v>0.569426115429553</c:v>
                </c:pt>
                <c:pt idx="330">
                  <c:v>0.525615284393483</c:v>
                </c:pt>
                <c:pt idx="331">
                  <c:v>0.359134126456416</c:v>
                </c:pt>
                <c:pt idx="332">
                  <c:v>0.402944957492486</c:v>
                </c:pt>
                <c:pt idx="333">
                  <c:v>0.315323295420346</c:v>
                </c:pt>
                <c:pt idx="334">
                  <c:v>0.385420625078058</c:v>
                </c:pt>
                <c:pt idx="335">
                  <c:v>0.280274630591489</c:v>
                </c:pt>
                <c:pt idx="336">
                  <c:v>0.122555638861637</c:v>
                </c:pt>
                <c:pt idx="337">
                  <c:v>-0.192882344598069</c:v>
                </c:pt>
                <c:pt idx="338">
                  <c:v>-0.0877363501115007</c:v>
                </c:pt>
                <c:pt idx="339">
                  <c:v>-0.0964985163187147</c:v>
                </c:pt>
                <c:pt idx="340">
                  <c:v>-0.140309347354785</c:v>
                </c:pt>
                <c:pt idx="341">
                  <c:v>-0.28050400667021</c:v>
                </c:pt>
                <c:pt idx="342">
                  <c:v>-0.429460832192849</c:v>
                </c:pt>
                <c:pt idx="343">
                  <c:v>-0.376887834949565</c:v>
                </c:pt>
                <c:pt idx="344">
                  <c:v>-0.306790505291852</c:v>
                </c:pt>
                <c:pt idx="345">
                  <c:v>-0.227931009426926</c:v>
                </c:pt>
                <c:pt idx="346">
                  <c:v>-0.000114688039360257</c:v>
                </c:pt>
                <c:pt idx="347">
                  <c:v>0.253988131969847</c:v>
                </c:pt>
                <c:pt idx="348">
                  <c:v>0.192652968519349</c:v>
                </c:pt>
                <c:pt idx="349">
                  <c:v>0.175128636104921</c:v>
                </c:pt>
                <c:pt idx="350">
                  <c:v>0.034933976789496</c:v>
                </c:pt>
                <c:pt idx="351">
                  <c:v>-0.175358012183641</c:v>
                </c:pt>
                <c:pt idx="352">
                  <c:v>-0.254217508048568</c:v>
                </c:pt>
                <c:pt idx="353">
                  <c:v>-0.438222998400063</c:v>
                </c:pt>
                <c:pt idx="354">
                  <c:v>-0.403174333571207</c:v>
                </c:pt>
                <c:pt idx="355">
                  <c:v>-0.446985164607277</c:v>
                </c:pt>
                <c:pt idx="356">
                  <c:v>-0.473271663228919</c:v>
                </c:pt>
                <c:pt idx="357">
                  <c:v>-0.36812566874235</c:v>
                </c:pt>
                <c:pt idx="358">
                  <c:v>-0.517082494264989</c:v>
                </c:pt>
                <c:pt idx="359">
                  <c:v>-0.552131159093846</c:v>
                </c:pt>
                <c:pt idx="360">
                  <c:v>-0.473271663228919</c:v>
                </c:pt>
                <c:pt idx="361">
                  <c:v>-0.36812566874235</c:v>
                </c:pt>
                <c:pt idx="362">
                  <c:v>-0.508320328057775</c:v>
                </c:pt>
                <c:pt idx="363">
                  <c:v>-0.534606826679417</c:v>
                </c:pt>
                <c:pt idx="364">
                  <c:v>-0.534606826679417</c:v>
                </c:pt>
                <c:pt idx="365">
                  <c:v>-0.630990654958772</c:v>
                </c:pt>
                <c:pt idx="366">
                  <c:v>-0.69232581840927</c:v>
                </c:pt>
                <c:pt idx="367">
                  <c:v>-0.762423148066983</c:v>
                </c:pt>
                <c:pt idx="368">
                  <c:v>-0.753660981859769</c:v>
                </c:pt>
                <c:pt idx="369">
                  <c:v>-0.727374483238127</c:v>
                </c:pt>
                <c:pt idx="370">
                  <c:v>-0.823758311517481</c:v>
                </c:pt>
                <c:pt idx="371">
                  <c:v>-1.112909796355545</c:v>
                </c:pt>
                <c:pt idx="372">
                  <c:v>-1.226817957049328</c:v>
                </c:pt>
                <c:pt idx="373">
                  <c:v>-1.270628788085398</c:v>
                </c:pt>
                <c:pt idx="374">
                  <c:v>-1.375774782571967</c:v>
                </c:pt>
                <c:pt idx="375">
                  <c:v>-1.393299114986395</c:v>
                </c:pt>
                <c:pt idx="376">
                  <c:v>-1.480920777058535</c:v>
                </c:pt>
                <c:pt idx="377">
                  <c:v>-1.612353270166746</c:v>
                </c:pt>
                <c:pt idx="378">
                  <c:v>-1.551018106716248</c:v>
                </c:pt>
                <c:pt idx="379">
                  <c:v>-1.796358760518241</c:v>
                </c:pt>
                <c:pt idx="380">
                  <c:v>-1.682450599824459</c:v>
                </c:pt>
                <c:pt idx="381">
                  <c:v>-1.454634278436893</c:v>
                </c:pt>
                <c:pt idx="382">
                  <c:v>0.0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B43-9442-94F5-0E2B948F9FD3}"/>
            </c:ext>
          </c:extLst>
        </c:ser>
        <c:ser>
          <c:idx val="3"/>
          <c:order val="3"/>
          <c:tx>
            <c:strRef>
              <c:f>'US NORMALIZED'!$E$4:$E$5</c:f>
              <c:strCache>
                <c:ptCount val="1"/>
                <c:pt idx="0">
                  <c:v>BAA10YM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'US NORMALIZED'!$A$6:$A$388</c:f>
              <c:strCache>
                <c:ptCount val="383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</c:strCache>
            </c:strRef>
          </c:cat>
          <c:val>
            <c:numRef>
              <c:f>'US NORMALIZED'!$E$6:$E$388</c:f>
              <c:numCache>
                <c:formatCode>0.00_);[Red]\(0.00\)</c:formatCode>
                <c:ptCount val="383"/>
                <c:pt idx="0">
                  <c:v>0.11425759945842</c:v>
                </c:pt>
                <c:pt idx="1">
                  <c:v>0.127755644058227</c:v>
                </c:pt>
                <c:pt idx="2">
                  <c:v>-0.15570329253772</c:v>
                </c:pt>
                <c:pt idx="3">
                  <c:v>-0.182699381737334</c:v>
                </c:pt>
                <c:pt idx="4">
                  <c:v>-0.493154407532896</c:v>
                </c:pt>
                <c:pt idx="5">
                  <c:v>-0.317679827735404</c:v>
                </c:pt>
                <c:pt idx="6">
                  <c:v>-0.358173961534826</c:v>
                </c:pt>
                <c:pt idx="7">
                  <c:v>-0.493154407532896</c:v>
                </c:pt>
                <c:pt idx="8">
                  <c:v>-0.533648541332317</c:v>
                </c:pt>
                <c:pt idx="9">
                  <c:v>-0.952087923926334</c:v>
                </c:pt>
                <c:pt idx="10">
                  <c:v>-1.073570325324598</c:v>
                </c:pt>
                <c:pt idx="11">
                  <c:v>-1.046574236124983</c:v>
                </c:pt>
                <c:pt idx="12">
                  <c:v>-1.01957814692537</c:v>
                </c:pt>
                <c:pt idx="13">
                  <c:v>-1.181554682123054</c:v>
                </c:pt>
                <c:pt idx="14">
                  <c:v>-1.357029261920545</c:v>
                </c:pt>
                <c:pt idx="15">
                  <c:v>-1.195052726722861</c:v>
                </c:pt>
                <c:pt idx="16">
                  <c:v>-0.965585968526141</c:v>
                </c:pt>
                <c:pt idx="17">
                  <c:v>-0.763115299529036</c:v>
                </c:pt>
                <c:pt idx="18">
                  <c:v>-0.628134853530966</c:v>
                </c:pt>
                <c:pt idx="19">
                  <c:v>-0.736119210329422</c:v>
                </c:pt>
                <c:pt idx="20">
                  <c:v>-0.803609433328457</c:v>
                </c:pt>
                <c:pt idx="21">
                  <c:v>-0.695625076530001</c:v>
                </c:pt>
                <c:pt idx="22">
                  <c:v>-0.506652452132703</c:v>
                </c:pt>
                <c:pt idx="23">
                  <c:v>-0.452660273733475</c:v>
                </c:pt>
                <c:pt idx="24">
                  <c:v>-0.79011138872865</c:v>
                </c:pt>
                <c:pt idx="25">
                  <c:v>-0.871099656327492</c:v>
                </c:pt>
                <c:pt idx="26">
                  <c:v>-0.938589879326527</c:v>
                </c:pt>
                <c:pt idx="27">
                  <c:v>-1.087068369924405</c:v>
                </c:pt>
                <c:pt idx="28">
                  <c:v>-0.898095745527106</c:v>
                </c:pt>
                <c:pt idx="29">
                  <c:v>-0.776613344128843</c:v>
                </c:pt>
                <c:pt idx="30">
                  <c:v>-0.79011138872865</c:v>
                </c:pt>
                <c:pt idx="31">
                  <c:v>-0.884597700927299</c:v>
                </c:pt>
                <c:pt idx="32">
                  <c:v>-0.763115299529036</c:v>
                </c:pt>
                <c:pt idx="33">
                  <c:v>-0.398668095334246</c:v>
                </c:pt>
                <c:pt idx="34">
                  <c:v>-0.115209158738299</c:v>
                </c:pt>
                <c:pt idx="35">
                  <c:v>0.0467673764593852</c:v>
                </c:pt>
                <c:pt idx="36">
                  <c:v>0.060265421059192</c:v>
                </c:pt>
                <c:pt idx="37">
                  <c:v>-0.128707203338106</c:v>
                </c:pt>
                <c:pt idx="38">
                  <c:v>-0.452660273733475</c:v>
                </c:pt>
                <c:pt idx="39">
                  <c:v>-0.560644630531931</c:v>
                </c:pt>
                <c:pt idx="40">
                  <c:v>-0.709123121129808</c:v>
                </c:pt>
                <c:pt idx="41">
                  <c:v>-0.857601611727685</c:v>
                </c:pt>
                <c:pt idx="42">
                  <c:v>-0.938589879326527</c:v>
                </c:pt>
                <c:pt idx="43">
                  <c:v>-0.763115299529036</c:v>
                </c:pt>
                <c:pt idx="44">
                  <c:v>-0.614636808931159</c:v>
                </c:pt>
                <c:pt idx="45">
                  <c:v>-0.479656362933089</c:v>
                </c:pt>
                <c:pt idx="46">
                  <c:v>-0.38517005073444</c:v>
                </c:pt>
                <c:pt idx="47">
                  <c:v>-0.196197426337141</c:v>
                </c:pt>
                <c:pt idx="48">
                  <c:v>-0.29068373853579</c:v>
                </c:pt>
                <c:pt idx="49">
                  <c:v>-0.574142675131738</c:v>
                </c:pt>
                <c:pt idx="50">
                  <c:v>-0.817107477928264</c:v>
                </c:pt>
                <c:pt idx="51">
                  <c:v>-0.79011138872865</c:v>
                </c:pt>
                <c:pt idx="52">
                  <c:v>-0.776613344128843</c:v>
                </c:pt>
                <c:pt idx="53">
                  <c:v>-0.709123121129808</c:v>
                </c:pt>
                <c:pt idx="54">
                  <c:v>-0.425664184533861</c:v>
                </c:pt>
                <c:pt idx="55">
                  <c:v>-0.344675916935018</c:v>
                </c:pt>
                <c:pt idx="56">
                  <c:v>-0.15570329253772</c:v>
                </c:pt>
                <c:pt idx="57">
                  <c:v>-0.0882130695386851</c:v>
                </c:pt>
                <c:pt idx="58">
                  <c:v>-0.304181783135598</c:v>
                </c:pt>
                <c:pt idx="59">
                  <c:v>-0.371672006134632</c:v>
                </c:pt>
                <c:pt idx="60">
                  <c:v>-0.331177872335212</c:v>
                </c:pt>
                <c:pt idx="61">
                  <c:v>-0.250189604736369</c:v>
                </c:pt>
                <c:pt idx="62">
                  <c:v>-0.196197426337141</c:v>
                </c:pt>
                <c:pt idx="63">
                  <c:v>-0.196197426337141</c:v>
                </c:pt>
                <c:pt idx="64">
                  <c:v>-0.196197426337141</c:v>
                </c:pt>
                <c:pt idx="65">
                  <c:v>-0.277185693935984</c:v>
                </c:pt>
                <c:pt idx="66">
                  <c:v>-0.263687649336176</c:v>
                </c:pt>
                <c:pt idx="67">
                  <c:v>-0.533648541332317</c:v>
                </c:pt>
                <c:pt idx="68">
                  <c:v>-0.452660273733475</c:v>
                </c:pt>
                <c:pt idx="69">
                  <c:v>-0.452660273733475</c:v>
                </c:pt>
                <c:pt idx="70">
                  <c:v>-0.506652452132703</c:v>
                </c:pt>
                <c:pt idx="71">
                  <c:v>-0.533648541332317</c:v>
                </c:pt>
                <c:pt idx="72">
                  <c:v>-0.560644630531931</c:v>
                </c:pt>
                <c:pt idx="73">
                  <c:v>-0.709123121129808</c:v>
                </c:pt>
                <c:pt idx="74">
                  <c:v>-0.898095745527106</c:v>
                </c:pt>
                <c:pt idx="75">
                  <c:v>-1.033076191525176</c:v>
                </c:pt>
                <c:pt idx="76">
                  <c:v>-1.181554682123054</c:v>
                </c:pt>
                <c:pt idx="77">
                  <c:v>-1.033076191525176</c:v>
                </c:pt>
                <c:pt idx="78">
                  <c:v>-1.100566414524212</c:v>
                </c:pt>
                <c:pt idx="79">
                  <c:v>-1.100566414524212</c:v>
                </c:pt>
                <c:pt idx="80">
                  <c:v>-1.073570325324598</c:v>
                </c:pt>
                <c:pt idx="81">
                  <c:v>-1.15455859292344</c:v>
                </c:pt>
                <c:pt idx="82">
                  <c:v>-1.28953903892151</c:v>
                </c:pt>
                <c:pt idx="83">
                  <c:v>-1.384025351120159</c:v>
                </c:pt>
                <c:pt idx="84">
                  <c:v>-1.370527306520352</c:v>
                </c:pt>
                <c:pt idx="85">
                  <c:v>-1.262542949721896</c:v>
                </c:pt>
                <c:pt idx="86">
                  <c:v>-1.100566414524212</c:v>
                </c:pt>
                <c:pt idx="87">
                  <c:v>-1.046574236124983</c:v>
                </c:pt>
                <c:pt idx="88">
                  <c:v>-1.006080102325562</c:v>
                </c:pt>
                <c:pt idx="89">
                  <c:v>-0.79011138872865</c:v>
                </c:pt>
                <c:pt idx="90">
                  <c:v>-0.749617254929229</c:v>
                </c:pt>
                <c:pt idx="91">
                  <c:v>-0.830605522528071</c:v>
                </c:pt>
                <c:pt idx="92">
                  <c:v>-0.79011138872865</c:v>
                </c:pt>
                <c:pt idx="93">
                  <c:v>-0.817107477928264</c:v>
                </c:pt>
                <c:pt idx="94">
                  <c:v>-0.763115299529036</c:v>
                </c:pt>
                <c:pt idx="95">
                  <c:v>-0.722621165729615</c:v>
                </c:pt>
                <c:pt idx="96">
                  <c:v>-0.668628987330387</c:v>
                </c:pt>
                <c:pt idx="97">
                  <c:v>-0.668628987330387</c:v>
                </c:pt>
                <c:pt idx="98">
                  <c:v>-0.749617254929229</c:v>
                </c:pt>
                <c:pt idx="99">
                  <c:v>-0.857601611727685</c:v>
                </c:pt>
                <c:pt idx="100">
                  <c:v>-1.01957814692537</c:v>
                </c:pt>
                <c:pt idx="101">
                  <c:v>-1.114064459124019</c:v>
                </c:pt>
                <c:pt idx="102">
                  <c:v>-1.127562503723826</c:v>
                </c:pt>
                <c:pt idx="103">
                  <c:v>-1.046574236124983</c:v>
                </c:pt>
                <c:pt idx="104">
                  <c:v>-1.073570325324598</c:v>
                </c:pt>
                <c:pt idx="105">
                  <c:v>-1.046574236124983</c:v>
                </c:pt>
                <c:pt idx="106">
                  <c:v>-0.979084013125948</c:v>
                </c:pt>
                <c:pt idx="107">
                  <c:v>-0.979084013125948</c:v>
                </c:pt>
                <c:pt idx="108">
                  <c:v>-1.087068369924405</c:v>
                </c:pt>
                <c:pt idx="109">
                  <c:v>-1.073570325324598</c:v>
                </c:pt>
                <c:pt idx="110">
                  <c:v>-1.114064459124019</c:v>
                </c:pt>
                <c:pt idx="111">
                  <c:v>-1.168056637523247</c:v>
                </c:pt>
                <c:pt idx="112">
                  <c:v>-1.114064459124019</c:v>
                </c:pt>
                <c:pt idx="113">
                  <c:v>-1.06007228072479</c:v>
                </c:pt>
                <c:pt idx="114">
                  <c:v>-1.06007228072479</c:v>
                </c:pt>
                <c:pt idx="115">
                  <c:v>-1.073570325324598</c:v>
                </c:pt>
                <c:pt idx="116">
                  <c:v>-1.114064459124019</c:v>
                </c:pt>
                <c:pt idx="117">
                  <c:v>-1.046574236124983</c:v>
                </c:pt>
                <c:pt idx="118">
                  <c:v>-1.046574236124983</c:v>
                </c:pt>
                <c:pt idx="119">
                  <c:v>-1.087068369924405</c:v>
                </c:pt>
                <c:pt idx="120">
                  <c:v>-0.898095745527106</c:v>
                </c:pt>
                <c:pt idx="121">
                  <c:v>-0.857601611727685</c:v>
                </c:pt>
                <c:pt idx="122">
                  <c:v>-0.871099656327492</c:v>
                </c:pt>
                <c:pt idx="123">
                  <c:v>-0.844103567127878</c:v>
                </c:pt>
                <c:pt idx="124">
                  <c:v>-0.898095745527106</c:v>
                </c:pt>
                <c:pt idx="125">
                  <c:v>-0.92509183472672</c:v>
                </c:pt>
                <c:pt idx="126">
                  <c:v>-0.844103567127878</c:v>
                </c:pt>
                <c:pt idx="127">
                  <c:v>-0.695625076530001</c:v>
                </c:pt>
                <c:pt idx="128">
                  <c:v>-0.0477189357392643</c:v>
                </c:pt>
                <c:pt idx="129">
                  <c:v>0.451708714453596</c:v>
                </c:pt>
                <c:pt idx="130">
                  <c:v>0.262736090056297</c:v>
                </c:pt>
                <c:pt idx="131">
                  <c:v>0.357222402254947</c:v>
                </c:pt>
                <c:pt idx="132">
                  <c:v>0.343724357655139</c:v>
                </c:pt>
                <c:pt idx="133">
                  <c:v>0.100759554858613</c:v>
                </c:pt>
                <c:pt idx="134">
                  <c:v>-0.0207228465396502</c:v>
                </c:pt>
                <c:pt idx="135">
                  <c:v>-0.0207228465396502</c:v>
                </c:pt>
                <c:pt idx="136">
                  <c:v>-0.182699381737334</c:v>
                </c:pt>
                <c:pt idx="137">
                  <c:v>-0.263687649336176</c:v>
                </c:pt>
                <c:pt idx="138">
                  <c:v>-0.209695470936948</c:v>
                </c:pt>
                <c:pt idx="139">
                  <c:v>-0.142205247937913</c:v>
                </c:pt>
                <c:pt idx="140">
                  <c:v>-0.0477189357392643</c:v>
                </c:pt>
                <c:pt idx="141">
                  <c:v>-0.061216980339071</c:v>
                </c:pt>
                <c:pt idx="142">
                  <c:v>-0.263687649336176</c:v>
                </c:pt>
                <c:pt idx="143">
                  <c:v>-0.547146585932124</c:v>
                </c:pt>
                <c:pt idx="144">
                  <c:v>-0.871099656327492</c:v>
                </c:pt>
                <c:pt idx="145">
                  <c:v>-0.736119210329422</c:v>
                </c:pt>
                <c:pt idx="146">
                  <c:v>-0.277185693935984</c:v>
                </c:pt>
                <c:pt idx="147">
                  <c:v>0.127755644058227</c:v>
                </c:pt>
                <c:pt idx="148">
                  <c:v>0.195245867057262</c:v>
                </c:pt>
                <c:pt idx="149">
                  <c:v>0.087261510258806</c:v>
                </c:pt>
                <c:pt idx="150">
                  <c:v>-0.0207228465396502</c:v>
                </c:pt>
                <c:pt idx="151">
                  <c:v>0.154751733257841</c:v>
                </c:pt>
                <c:pt idx="152">
                  <c:v>0.316728268455525</c:v>
                </c:pt>
                <c:pt idx="153">
                  <c:v>0.384218491454561</c:v>
                </c:pt>
                <c:pt idx="154">
                  <c:v>0.330226313055333</c:v>
                </c:pt>
                <c:pt idx="155">
                  <c:v>0.627183294251087</c:v>
                </c:pt>
                <c:pt idx="156">
                  <c:v>0.61368524965128</c:v>
                </c:pt>
                <c:pt idx="157">
                  <c:v>0.61368524965128</c:v>
                </c:pt>
                <c:pt idx="158">
                  <c:v>0.856650052447807</c:v>
                </c:pt>
                <c:pt idx="159">
                  <c:v>0.829653963248192</c:v>
                </c:pt>
                <c:pt idx="160">
                  <c:v>0.492202848253017</c:v>
                </c:pt>
                <c:pt idx="161">
                  <c:v>0.505700892852824</c:v>
                </c:pt>
                <c:pt idx="162">
                  <c:v>0.559693071252052</c:v>
                </c:pt>
                <c:pt idx="163">
                  <c:v>0.762163740249157</c:v>
                </c:pt>
                <c:pt idx="164">
                  <c:v>1.329081613441052</c:v>
                </c:pt>
                <c:pt idx="165">
                  <c:v>1.38307379184028</c:v>
                </c:pt>
                <c:pt idx="166">
                  <c:v>1.140108989043754</c:v>
                </c:pt>
                <c:pt idx="167">
                  <c:v>0.870148097047613</c:v>
                </c:pt>
                <c:pt idx="168">
                  <c:v>0.694673517250122</c:v>
                </c:pt>
                <c:pt idx="169">
                  <c:v>0.897144186247227</c:v>
                </c:pt>
                <c:pt idx="170">
                  <c:v>0.694673517250122</c:v>
                </c:pt>
                <c:pt idx="171">
                  <c:v>0.681175472650315</c:v>
                </c:pt>
                <c:pt idx="172">
                  <c:v>0.829653963248192</c:v>
                </c:pt>
                <c:pt idx="173">
                  <c:v>0.951136364646456</c:v>
                </c:pt>
                <c:pt idx="174">
                  <c:v>1.261591390442017</c:v>
                </c:pt>
                <c:pt idx="175">
                  <c:v>1.356077702640666</c:v>
                </c:pt>
                <c:pt idx="176">
                  <c:v>1.639536639236613</c:v>
                </c:pt>
                <c:pt idx="177">
                  <c:v>1.990485798831596</c:v>
                </c:pt>
                <c:pt idx="178">
                  <c:v>1.693528817635841</c:v>
                </c:pt>
                <c:pt idx="179">
                  <c:v>1.491058148638736</c:v>
                </c:pt>
                <c:pt idx="180">
                  <c:v>1.329081613441052</c:v>
                </c:pt>
                <c:pt idx="181">
                  <c:v>1.140108989043754</c:v>
                </c:pt>
                <c:pt idx="182">
                  <c:v>1.11311289984414</c:v>
                </c:pt>
                <c:pt idx="183">
                  <c:v>0.775661784848964</c:v>
                </c:pt>
                <c:pt idx="184">
                  <c:v>0.667677428050508</c:v>
                </c:pt>
                <c:pt idx="185">
                  <c:v>0.735167651049543</c:v>
                </c:pt>
                <c:pt idx="186">
                  <c:v>0.438210669853789</c:v>
                </c:pt>
                <c:pt idx="187">
                  <c:v>0.330226313055333</c:v>
                </c:pt>
                <c:pt idx="188">
                  <c:v>0.276234134656105</c:v>
                </c:pt>
                <c:pt idx="189">
                  <c:v>0.168249777857648</c:v>
                </c:pt>
                <c:pt idx="190">
                  <c:v>0.060265421059192</c:v>
                </c:pt>
                <c:pt idx="191">
                  <c:v>0.0197712872597712</c:v>
                </c:pt>
                <c:pt idx="192">
                  <c:v>-0.0342208911394569</c:v>
                </c:pt>
                <c:pt idx="193">
                  <c:v>-0.169201337137527</c:v>
                </c:pt>
                <c:pt idx="194">
                  <c:v>-0.0477189357392643</c:v>
                </c:pt>
                <c:pt idx="195">
                  <c:v>-0.277185693935984</c:v>
                </c:pt>
                <c:pt idx="196">
                  <c:v>-0.38517005073444</c:v>
                </c:pt>
                <c:pt idx="197">
                  <c:v>-0.358173961534826</c:v>
                </c:pt>
                <c:pt idx="198">
                  <c:v>-0.263687649336176</c:v>
                </c:pt>
                <c:pt idx="199">
                  <c:v>-0.182699381737334</c:v>
                </c:pt>
                <c:pt idx="200">
                  <c:v>-0.236691560136562</c:v>
                </c:pt>
                <c:pt idx="201">
                  <c:v>-0.277185693935984</c:v>
                </c:pt>
                <c:pt idx="202">
                  <c:v>-0.412166139934054</c:v>
                </c:pt>
                <c:pt idx="203">
                  <c:v>-0.533648541332317</c:v>
                </c:pt>
                <c:pt idx="204">
                  <c:v>-0.695625076530001</c:v>
                </c:pt>
                <c:pt idx="205">
                  <c:v>-0.898095745527106</c:v>
                </c:pt>
                <c:pt idx="206">
                  <c:v>-1.01957814692537</c:v>
                </c:pt>
                <c:pt idx="207">
                  <c:v>-0.817107477928264</c:v>
                </c:pt>
                <c:pt idx="208">
                  <c:v>-0.601138764331352</c:v>
                </c:pt>
                <c:pt idx="209">
                  <c:v>-0.614636808931159</c:v>
                </c:pt>
                <c:pt idx="210">
                  <c:v>-0.736119210329422</c:v>
                </c:pt>
                <c:pt idx="211">
                  <c:v>-0.830605522528071</c:v>
                </c:pt>
                <c:pt idx="212">
                  <c:v>-0.65513094273058</c:v>
                </c:pt>
                <c:pt idx="213">
                  <c:v>-0.641632898130773</c:v>
                </c:pt>
                <c:pt idx="214">
                  <c:v>-0.628134853530966</c:v>
                </c:pt>
                <c:pt idx="215">
                  <c:v>-0.628134853530966</c:v>
                </c:pt>
                <c:pt idx="216">
                  <c:v>-0.668628987330387</c:v>
                </c:pt>
                <c:pt idx="217">
                  <c:v>-0.830605522528071</c:v>
                </c:pt>
                <c:pt idx="218">
                  <c:v>-0.844103567127878</c:v>
                </c:pt>
                <c:pt idx="219">
                  <c:v>-0.844103567127878</c:v>
                </c:pt>
                <c:pt idx="220">
                  <c:v>-0.911593790126913</c:v>
                </c:pt>
                <c:pt idx="221">
                  <c:v>-0.871099656327492</c:v>
                </c:pt>
                <c:pt idx="222">
                  <c:v>-0.871099656327492</c:v>
                </c:pt>
                <c:pt idx="223">
                  <c:v>-0.817107477928264</c:v>
                </c:pt>
                <c:pt idx="224">
                  <c:v>-0.817107477928264</c:v>
                </c:pt>
                <c:pt idx="225">
                  <c:v>-0.844103567127878</c:v>
                </c:pt>
                <c:pt idx="226">
                  <c:v>-0.965585968526141</c:v>
                </c:pt>
                <c:pt idx="227">
                  <c:v>-0.884597700927299</c:v>
                </c:pt>
                <c:pt idx="228">
                  <c:v>-0.992582057725755</c:v>
                </c:pt>
                <c:pt idx="229">
                  <c:v>-1.01957814692537</c:v>
                </c:pt>
                <c:pt idx="230">
                  <c:v>-0.817107477928264</c:v>
                </c:pt>
                <c:pt idx="231">
                  <c:v>-0.830605522528071</c:v>
                </c:pt>
                <c:pt idx="232">
                  <c:v>-0.911593790126913</c:v>
                </c:pt>
                <c:pt idx="233">
                  <c:v>-0.965585968526141</c:v>
                </c:pt>
                <c:pt idx="234">
                  <c:v>-0.898095745527106</c:v>
                </c:pt>
                <c:pt idx="235">
                  <c:v>-0.452660273733475</c:v>
                </c:pt>
                <c:pt idx="236">
                  <c:v>-0.331177872335212</c:v>
                </c:pt>
                <c:pt idx="237">
                  <c:v>-0.493154407532896</c:v>
                </c:pt>
                <c:pt idx="238">
                  <c:v>-0.0882130695386851</c:v>
                </c:pt>
                <c:pt idx="239">
                  <c:v>0.316728268455525</c:v>
                </c:pt>
                <c:pt idx="240">
                  <c:v>0.654179383450701</c:v>
                </c:pt>
                <c:pt idx="241">
                  <c:v>1.032124632245298</c:v>
                </c:pt>
                <c:pt idx="242">
                  <c:v>1.437065970239508</c:v>
                </c:pt>
                <c:pt idx="243">
                  <c:v>1.315583568841245</c:v>
                </c:pt>
                <c:pt idx="244">
                  <c:v>0.991630498445876</c:v>
                </c:pt>
                <c:pt idx="245">
                  <c:v>0.883646141647421</c:v>
                </c:pt>
                <c:pt idx="246">
                  <c:v>1.126610944443947</c:v>
                </c:pt>
                <c:pt idx="247">
                  <c:v>1.275089435041824</c:v>
                </c:pt>
                <c:pt idx="248">
                  <c:v>1.761019040634877</c:v>
                </c:pt>
                <c:pt idx="249">
                  <c:v>3.718235507606895</c:v>
                </c:pt>
                <c:pt idx="250">
                  <c:v>4.541616228195123</c:v>
                </c:pt>
                <c:pt idx="251">
                  <c:v>4.987051699988754</c:v>
                </c:pt>
                <c:pt idx="252">
                  <c:v>4.460627960596281</c:v>
                </c:pt>
                <c:pt idx="253">
                  <c:v>3.907208132004193</c:v>
                </c:pt>
                <c:pt idx="254">
                  <c:v>4.433631871396666</c:v>
                </c:pt>
                <c:pt idx="255">
                  <c:v>4.244659246999369</c:v>
                </c:pt>
                <c:pt idx="256">
                  <c:v>3.313294169612683</c:v>
                </c:pt>
                <c:pt idx="257">
                  <c:v>1.976987754231789</c:v>
                </c:pt>
                <c:pt idx="258">
                  <c:v>1.639536639236613</c:v>
                </c:pt>
                <c:pt idx="259">
                  <c:v>0.910642230847035</c:v>
                </c:pt>
                <c:pt idx="260">
                  <c:v>0.802657874048578</c:v>
                </c:pt>
                <c:pt idx="261">
                  <c:v>0.789159829448771</c:v>
                </c:pt>
                <c:pt idx="262">
                  <c:v>0.816155918648385</c:v>
                </c:pt>
                <c:pt idx="263">
                  <c:v>0.627183294251087</c:v>
                </c:pt>
                <c:pt idx="264">
                  <c:v>0.276234134656105</c:v>
                </c:pt>
                <c:pt idx="265">
                  <c:v>0.451708714453596</c:v>
                </c:pt>
                <c:pt idx="266">
                  <c:v>0.303230223855719</c:v>
                </c:pt>
                <c:pt idx="267">
                  <c:v>0.11425759945842</c:v>
                </c:pt>
                <c:pt idx="268">
                  <c:v>0.424712625253982</c:v>
                </c:pt>
                <c:pt idx="269">
                  <c:v>0.964634409246262</c:v>
                </c:pt>
                <c:pt idx="270">
                  <c:v>0.924140275446841</c:v>
                </c:pt>
                <c:pt idx="271">
                  <c:v>0.870148097047613</c:v>
                </c:pt>
                <c:pt idx="272">
                  <c:v>0.937638320046648</c:v>
                </c:pt>
                <c:pt idx="273">
                  <c:v>1.167105078243368</c:v>
                </c:pt>
                <c:pt idx="274">
                  <c:v>1.140108989043754</c:v>
                </c:pt>
                <c:pt idx="275">
                  <c:v>0.667677428050508</c:v>
                </c:pt>
                <c:pt idx="276">
                  <c:v>0.519198937452631</c:v>
                </c:pt>
                <c:pt idx="277">
                  <c:v>0.343724357655139</c:v>
                </c:pt>
                <c:pt idx="278">
                  <c:v>0.411214580654175</c:v>
                </c:pt>
                <c:pt idx="279">
                  <c:v>0.330226313055333</c:v>
                </c:pt>
                <c:pt idx="280">
                  <c:v>0.397716536054367</c:v>
                </c:pt>
                <c:pt idx="281">
                  <c:v>0.586689160451666</c:v>
                </c:pt>
                <c:pt idx="282">
                  <c:v>0.600187205051473</c:v>
                </c:pt>
                <c:pt idx="283">
                  <c:v>1.005128543045684</c:v>
                </c:pt>
                <c:pt idx="284">
                  <c:v>1.315583568841245</c:v>
                </c:pt>
                <c:pt idx="285">
                  <c:v>1.221097256642596</c:v>
                </c:pt>
                <c:pt idx="286">
                  <c:v>1.099614855244333</c:v>
                </c:pt>
                <c:pt idx="287">
                  <c:v>1.288587479641631</c:v>
                </c:pt>
                <c:pt idx="288">
                  <c:v>1.275089435041824</c:v>
                </c:pt>
                <c:pt idx="289">
                  <c:v>1.153607033643561</c:v>
                </c:pt>
                <c:pt idx="290">
                  <c:v>1.005128543045684</c:v>
                </c:pt>
                <c:pt idx="291">
                  <c:v>1.11311289984414</c:v>
                </c:pt>
                <c:pt idx="292">
                  <c:v>1.288587479641631</c:v>
                </c:pt>
                <c:pt idx="293">
                  <c:v>1.464062059439122</c:v>
                </c:pt>
                <c:pt idx="294">
                  <c:v>1.38307379184028</c:v>
                </c:pt>
                <c:pt idx="295">
                  <c:v>1.234595301242403</c:v>
                </c:pt>
                <c:pt idx="296">
                  <c:v>1.086116810644526</c:v>
                </c:pt>
                <c:pt idx="297">
                  <c:v>0.694673517250122</c:v>
                </c:pt>
                <c:pt idx="298">
                  <c:v>0.735167651049543</c:v>
                </c:pt>
                <c:pt idx="299">
                  <c:v>0.802657874048578</c:v>
                </c:pt>
                <c:pt idx="300">
                  <c:v>0.681175472650315</c:v>
                </c:pt>
                <c:pt idx="301">
                  <c:v>0.74866569564935</c:v>
                </c:pt>
                <c:pt idx="302">
                  <c:v>0.775661784848964</c:v>
                </c:pt>
                <c:pt idx="303">
                  <c:v>0.694673517250122</c:v>
                </c:pt>
                <c:pt idx="304">
                  <c:v>0.654179383450701</c:v>
                </c:pt>
                <c:pt idx="305">
                  <c:v>0.775661784848964</c:v>
                </c:pt>
                <c:pt idx="306">
                  <c:v>0.573191115851859</c:v>
                </c:pt>
                <c:pt idx="307">
                  <c:v>0.492202848253017</c:v>
                </c:pt>
                <c:pt idx="308">
                  <c:v>0.465206759053403</c:v>
                </c:pt>
                <c:pt idx="309">
                  <c:v>0.505700892852824</c:v>
                </c:pt>
                <c:pt idx="310">
                  <c:v>0.465206759053403</c:v>
                </c:pt>
                <c:pt idx="311">
                  <c:v>0.222241956256876</c:v>
                </c:pt>
                <c:pt idx="312">
                  <c:v>0.0197712872597712</c:v>
                </c:pt>
                <c:pt idx="313">
                  <c:v>0.100759554858613</c:v>
                </c:pt>
                <c:pt idx="314">
                  <c:v>0.0332693318595779</c:v>
                </c:pt>
                <c:pt idx="315">
                  <c:v>-0.169201337137527</c:v>
                </c:pt>
                <c:pt idx="316">
                  <c:v>-0.15570329253772</c:v>
                </c:pt>
                <c:pt idx="317">
                  <c:v>-0.15570329253772</c:v>
                </c:pt>
                <c:pt idx="318">
                  <c:v>-0.169201337137527</c:v>
                </c:pt>
                <c:pt idx="319">
                  <c:v>-0.061216980339071</c:v>
                </c:pt>
                <c:pt idx="320">
                  <c:v>-0.061216980339071</c:v>
                </c:pt>
                <c:pt idx="321">
                  <c:v>0.100759554858613</c:v>
                </c:pt>
                <c:pt idx="322">
                  <c:v>0.195245867057262</c:v>
                </c:pt>
                <c:pt idx="323">
                  <c:v>0.289732179255911</c:v>
                </c:pt>
                <c:pt idx="324">
                  <c:v>0.343724357655139</c:v>
                </c:pt>
                <c:pt idx="325">
                  <c:v>0.289732179255911</c:v>
                </c:pt>
                <c:pt idx="326">
                  <c:v>0.24923804545649</c:v>
                </c:pt>
                <c:pt idx="327">
                  <c:v>0.303230223855719</c:v>
                </c:pt>
                <c:pt idx="328">
                  <c:v>0.505700892852824</c:v>
                </c:pt>
                <c:pt idx="329">
                  <c:v>0.61368524965128</c:v>
                </c:pt>
                <c:pt idx="330">
                  <c:v>0.762163740249157</c:v>
                </c:pt>
                <c:pt idx="331">
                  <c:v>0.951136364646456</c:v>
                </c:pt>
                <c:pt idx="332">
                  <c:v>1.153607033643561</c:v>
                </c:pt>
                <c:pt idx="333">
                  <c:v>1.288587479641631</c:v>
                </c:pt>
                <c:pt idx="334">
                  <c:v>1.194101167442982</c:v>
                </c:pt>
                <c:pt idx="335">
                  <c:v>1.221097256642596</c:v>
                </c:pt>
                <c:pt idx="336">
                  <c:v>1.410069881039894</c:v>
                </c:pt>
                <c:pt idx="337">
                  <c:v>1.680030773036035</c:v>
                </c:pt>
                <c:pt idx="338">
                  <c:v>1.24809334584221</c:v>
                </c:pt>
                <c:pt idx="339">
                  <c:v>0.897144186247227</c:v>
                </c:pt>
                <c:pt idx="340">
                  <c:v>0.74866569564935</c:v>
                </c:pt>
                <c:pt idx="341">
                  <c:v>0.775661784848964</c:v>
                </c:pt>
                <c:pt idx="342">
                  <c:v>0.546195026652245</c:v>
                </c:pt>
                <c:pt idx="343">
                  <c:v>0.492202848253017</c:v>
                </c:pt>
                <c:pt idx="344">
                  <c:v>0.492202848253017</c:v>
                </c:pt>
                <c:pt idx="345">
                  <c:v>0.411214580654175</c:v>
                </c:pt>
                <c:pt idx="346">
                  <c:v>0.343724357655139</c:v>
                </c:pt>
                <c:pt idx="347">
                  <c:v>0.0332693318595779</c:v>
                </c:pt>
                <c:pt idx="348">
                  <c:v>-0.115209158738299</c:v>
                </c:pt>
                <c:pt idx="349">
                  <c:v>-0.128707203338106</c:v>
                </c:pt>
                <c:pt idx="350">
                  <c:v>-0.15570329253772</c:v>
                </c:pt>
                <c:pt idx="351">
                  <c:v>-0.061216980339071</c:v>
                </c:pt>
                <c:pt idx="352">
                  <c:v>-0.0882130695386851</c:v>
                </c:pt>
                <c:pt idx="353">
                  <c:v>-0.182699381737334</c:v>
                </c:pt>
                <c:pt idx="354">
                  <c:v>-0.331177872335212</c:v>
                </c:pt>
                <c:pt idx="355">
                  <c:v>-0.29068373853579</c:v>
                </c:pt>
                <c:pt idx="356">
                  <c:v>-0.29068373853579</c:v>
                </c:pt>
                <c:pt idx="357">
                  <c:v>-0.479656362933089</c:v>
                </c:pt>
                <c:pt idx="358">
                  <c:v>-0.533648541332317</c:v>
                </c:pt>
                <c:pt idx="359">
                  <c:v>-0.668628987330387</c:v>
                </c:pt>
                <c:pt idx="360">
                  <c:v>-0.857601611727685</c:v>
                </c:pt>
                <c:pt idx="361">
                  <c:v>-0.898095745527106</c:v>
                </c:pt>
                <c:pt idx="362">
                  <c:v>-0.695625076530001</c:v>
                </c:pt>
                <c:pt idx="363">
                  <c:v>-0.695625076530001</c:v>
                </c:pt>
                <c:pt idx="364">
                  <c:v>-0.628134853530966</c:v>
                </c:pt>
                <c:pt idx="365">
                  <c:v>-0.533648541332317</c:v>
                </c:pt>
                <c:pt idx="366">
                  <c:v>-0.560644630531931</c:v>
                </c:pt>
                <c:pt idx="367">
                  <c:v>-0.587640719731545</c:v>
                </c:pt>
                <c:pt idx="368">
                  <c:v>-0.587640719731545</c:v>
                </c:pt>
                <c:pt idx="369">
                  <c:v>-0.533648541332317</c:v>
                </c:pt>
                <c:pt idx="370">
                  <c:v>-0.29068373853579</c:v>
                </c:pt>
                <c:pt idx="371">
                  <c:v>-0.0207228465396502</c:v>
                </c:pt>
                <c:pt idx="372">
                  <c:v>0.127755644058227</c:v>
                </c:pt>
                <c:pt idx="373">
                  <c:v>-0.061216980339071</c:v>
                </c:pt>
                <c:pt idx="374">
                  <c:v>-0.061216980339071</c:v>
                </c:pt>
                <c:pt idx="375">
                  <c:v>-0.196197426337141</c:v>
                </c:pt>
                <c:pt idx="376">
                  <c:v>-0.115209158738299</c:v>
                </c:pt>
                <c:pt idx="377">
                  <c:v>0.100759554858613</c:v>
                </c:pt>
                <c:pt idx="378">
                  <c:v>-0.128707203338106</c:v>
                </c:pt>
                <c:pt idx="379">
                  <c:v>-0.101711114138492</c:v>
                </c:pt>
                <c:pt idx="380">
                  <c:v>-0.142205247937913</c:v>
                </c:pt>
                <c:pt idx="381">
                  <c:v>-0.142205247937913</c:v>
                </c:pt>
                <c:pt idx="382">
                  <c:v>0.0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B43-9442-94F5-0E2B948F9FD3}"/>
            </c:ext>
          </c:extLst>
        </c:ser>
        <c:ser>
          <c:idx val="4"/>
          <c:order val="4"/>
          <c:tx>
            <c:strRef>
              <c:f>'US NORMALIZED'!$F$4:$F$5</c:f>
              <c:strCache>
                <c:ptCount val="1"/>
                <c:pt idx="0">
                  <c:v>H8B1020NCBCMG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'US NORMALIZED'!$A$6:$A$388</c:f>
              <c:strCache>
                <c:ptCount val="383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</c:strCache>
            </c:strRef>
          </c:cat>
          <c:val>
            <c:numRef>
              <c:f>'US NORMALIZED'!$F$6:$F$388</c:f>
              <c:numCache>
                <c:formatCode>0.00_);[Red]\(0.00\)</c:formatCode>
                <c:ptCount val="383"/>
                <c:pt idx="1">
                  <c:v>0.0928335055188281</c:v>
                </c:pt>
                <c:pt idx="2">
                  <c:v>0.57989148652857</c:v>
                </c:pt>
                <c:pt idx="3">
                  <c:v>0.428735561387615</c:v>
                </c:pt>
                <c:pt idx="4">
                  <c:v>0.999769056364554</c:v>
                </c:pt>
                <c:pt idx="5">
                  <c:v>0.714252308876085</c:v>
                </c:pt>
                <c:pt idx="6">
                  <c:v>0.865408234017039</c:v>
                </c:pt>
                <c:pt idx="7">
                  <c:v>0.395145355800737</c:v>
                </c:pt>
                <c:pt idx="8">
                  <c:v>-0.125502830795884</c:v>
                </c:pt>
                <c:pt idx="9">
                  <c:v>0.327964944626979</c:v>
                </c:pt>
                <c:pt idx="10">
                  <c:v>0.512711075354812</c:v>
                </c:pt>
                <c:pt idx="11">
                  <c:v>0.0928335055188281</c:v>
                </c:pt>
                <c:pt idx="12">
                  <c:v>-0.159093036382762</c:v>
                </c:pt>
                <c:pt idx="13">
                  <c:v>1.335671112233341</c:v>
                </c:pt>
                <c:pt idx="14">
                  <c:v>-0.259863653143399</c:v>
                </c:pt>
                <c:pt idx="15">
                  <c:v>0.747842514462963</c:v>
                </c:pt>
                <c:pt idx="16">
                  <c:v>0.697457206082645</c:v>
                </c:pt>
                <c:pt idx="17">
                  <c:v>0.411940458594176</c:v>
                </c:pt>
                <c:pt idx="18">
                  <c:v>1.63798296251525</c:v>
                </c:pt>
                <c:pt idx="19">
                  <c:v>0.966178850777675</c:v>
                </c:pt>
                <c:pt idx="20">
                  <c:v>0.613481692115448</c:v>
                </c:pt>
                <c:pt idx="21">
                  <c:v>0.613481692115448</c:v>
                </c:pt>
                <c:pt idx="22">
                  <c:v>-0.0415273168286868</c:v>
                </c:pt>
                <c:pt idx="23">
                  <c:v>-0.343839167110595</c:v>
                </c:pt>
                <c:pt idx="24">
                  <c:v>-0.310248961523717</c:v>
                </c:pt>
                <c:pt idx="25">
                  <c:v>0.193604122279464</c:v>
                </c:pt>
                <c:pt idx="26">
                  <c:v>0.126423711105707</c:v>
                </c:pt>
                <c:pt idx="27">
                  <c:v>0.243989430659782</c:v>
                </c:pt>
                <c:pt idx="28">
                  <c:v>-0.0415273168286868</c:v>
                </c:pt>
                <c:pt idx="29">
                  <c:v>-0.0751175224155656</c:v>
                </c:pt>
                <c:pt idx="30">
                  <c:v>-0.662946120185943</c:v>
                </c:pt>
                <c:pt idx="31">
                  <c:v>0.109628608312268</c:v>
                </c:pt>
                <c:pt idx="32">
                  <c:v>-0.444609783871232</c:v>
                </c:pt>
                <c:pt idx="33">
                  <c:v>-0.108707728002444</c:v>
                </c:pt>
                <c:pt idx="34">
                  <c:v>-0.47819998945811</c:v>
                </c:pt>
                <c:pt idx="35">
                  <c:v>-0.612560811805625</c:v>
                </c:pt>
                <c:pt idx="36">
                  <c:v>-1.401930643097275</c:v>
                </c:pt>
                <c:pt idx="37">
                  <c:v>-0.276658755936838</c:v>
                </c:pt>
                <c:pt idx="38">
                  <c:v>-0.377429372697474</c:v>
                </c:pt>
                <c:pt idx="39">
                  <c:v>-0.830897148120337</c:v>
                </c:pt>
                <c:pt idx="40">
                  <c:v>-0.76371673694658</c:v>
                </c:pt>
                <c:pt idx="41">
                  <c:v>-0.830897148120337</c:v>
                </c:pt>
                <c:pt idx="42">
                  <c:v>-1.418725745890715</c:v>
                </c:pt>
                <c:pt idx="43">
                  <c:v>-1.301160026336639</c:v>
                </c:pt>
                <c:pt idx="44">
                  <c:v>-0.545380400631868</c:v>
                </c:pt>
                <c:pt idx="45">
                  <c:v>-0.545380400631868</c:v>
                </c:pt>
                <c:pt idx="46">
                  <c:v>-0.293453858730277</c:v>
                </c:pt>
                <c:pt idx="47">
                  <c:v>-0.159093036382762</c:v>
                </c:pt>
                <c:pt idx="48">
                  <c:v>-0.662946120185943</c:v>
                </c:pt>
                <c:pt idx="49">
                  <c:v>-0.730126531359701</c:v>
                </c:pt>
                <c:pt idx="50">
                  <c:v>-0.22627344755652</c:v>
                </c:pt>
                <c:pt idx="51">
                  <c:v>-0.578970606218747</c:v>
                </c:pt>
                <c:pt idx="52">
                  <c:v>-0.780511839740019</c:v>
                </c:pt>
                <c:pt idx="53">
                  <c:v>-0.881282456500655</c:v>
                </c:pt>
                <c:pt idx="54">
                  <c:v>-0.696536325772822</c:v>
                </c:pt>
                <c:pt idx="55">
                  <c:v>-0.730126531359701</c:v>
                </c:pt>
                <c:pt idx="56">
                  <c:v>0.0928335055188281</c:v>
                </c:pt>
                <c:pt idx="57">
                  <c:v>-0.511790195044989</c:v>
                </c:pt>
                <c:pt idx="58">
                  <c:v>-0.427814681077792</c:v>
                </c:pt>
                <c:pt idx="59">
                  <c:v>-0.159093036382762</c:v>
                </c:pt>
                <c:pt idx="60">
                  <c:v>-0.595765709012186</c:v>
                </c:pt>
                <c:pt idx="61">
                  <c:v>-0.360634269904035</c:v>
                </c:pt>
                <c:pt idx="62">
                  <c:v>-0.545380400631868</c:v>
                </c:pt>
                <c:pt idx="63">
                  <c:v>-0.47819998945811</c:v>
                </c:pt>
                <c:pt idx="64">
                  <c:v>0.714252308876085</c:v>
                </c:pt>
                <c:pt idx="65">
                  <c:v>0.395145355800737</c:v>
                </c:pt>
                <c:pt idx="66">
                  <c:v>-0.00793711124180805</c:v>
                </c:pt>
                <c:pt idx="67">
                  <c:v>0.143218813899146</c:v>
                </c:pt>
                <c:pt idx="68">
                  <c:v>-0.159093036382762</c:v>
                </c:pt>
                <c:pt idx="69">
                  <c:v>-0.0415273168286868</c:v>
                </c:pt>
                <c:pt idx="70">
                  <c:v>0.193604122279464</c:v>
                </c:pt>
                <c:pt idx="71">
                  <c:v>0.210399225072904</c:v>
                </c:pt>
                <c:pt idx="72">
                  <c:v>0.04244819713851</c:v>
                </c:pt>
                <c:pt idx="73">
                  <c:v>0.344760047420419</c:v>
                </c:pt>
                <c:pt idx="74">
                  <c:v>0.932588645190796</c:v>
                </c:pt>
                <c:pt idx="75">
                  <c:v>0.546301280941691</c:v>
                </c:pt>
                <c:pt idx="76">
                  <c:v>0.210399225072904</c:v>
                </c:pt>
                <c:pt idx="77">
                  <c:v>0.462325766974494</c:v>
                </c:pt>
                <c:pt idx="78">
                  <c:v>1.654778065308689</c:v>
                </c:pt>
                <c:pt idx="79">
                  <c:v>0.982973953571115</c:v>
                </c:pt>
                <c:pt idx="80">
                  <c:v>0.747842514462963</c:v>
                </c:pt>
                <c:pt idx="81">
                  <c:v>1.302080906646463</c:v>
                </c:pt>
                <c:pt idx="82">
                  <c:v>0.982973953571115</c:v>
                </c:pt>
                <c:pt idx="83">
                  <c:v>0.462325766974494</c:v>
                </c:pt>
                <c:pt idx="84">
                  <c:v>1.705163373689007</c:v>
                </c:pt>
                <c:pt idx="85">
                  <c:v>1.117334775918629</c:v>
                </c:pt>
                <c:pt idx="86">
                  <c:v>1.251695598266144</c:v>
                </c:pt>
                <c:pt idx="87">
                  <c:v>1.10053967312519</c:v>
                </c:pt>
                <c:pt idx="88">
                  <c:v>1.436441728993977</c:v>
                </c:pt>
                <c:pt idx="89">
                  <c:v>1.184515187092387</c:v>
                </c:pt>
                <c:pt idx="90">
                  <c:v>1.016564159157993</c:v>
                </c:pt>
                <c:pt idx="91">
                  <c:v>0.176809019486025</c:v>
                </c:pt>
                <c:pt idx="92">
                  <c:v>0.361555150213858</c:v>
                </c:pt>
                <c:pt idx="93">
                  <c:v>-0.696536325772822</c:v>
                </c:pt>
                <c:pt idx="94">
                  <c:v>0.277579636246661</c:v>
                </c:pt>
                <c:pt idx="95">
                  <c:v>0.0592432999319495</c:v>
                </c:pt>
                <c:pt idx="96">
                  <c:v>0.160013916692586</c:v>
                </c:pt>
                <c:pt idx="97">
                  <c:v>-1.452315951477594</c:v>
                </c:pt>
                <c:pt idx="98">
                  <c:v>-0.327044064317156</c:v>
                </c:pt>
                <c:pt idx="99">
                  <c:v>0.0592432999319495</c:v>
                </c:pt>
                <c:pt idx="100">
                  <c:v>-1.082823690021928</c:v>
                </c:pt>
                <c:pt idx="101">
                  <c:v>-0.562175503425307</c:v>
                </c:pt>
                <c:pt idx="102">
                  <c:v>-0.293453858730277</c:v>
                </c:pt>
                <c:pt idx="103">
                  <c:v>0.378350253007297</c:v>
                </c:pt>
                <c:pt idx="104">
                  <c:v>1.050154364744872</c:v>
                </c:pt>
                <c:pt idx="105">
                  <c:v>1.083744570331751</c:v>
                </c:pt>
                <c:pt idx="106">
                  <c:v>0.0760384027253888</c:v>
                </c:pt>
                <c:pt idx="107">
                  <c:v>0.663867000495767</c:v>
                </c:pt>
                <c:pt idx="108">
                  <c:v>1.117334775918629</c:v>
                </c:pt>
                <c:pt idx="109">
                  <c:v>0.57989148652857</c:v>
                </c:pt>
                <c:pt idx="110">
                  <c:v>0.378350253007297</c:v>
                </c:pt>
                <c:pt idx="111">
                  <c:v>1.167720084298948</c:v>
                </c:pt>
                <c:pt idx="112">
                  <c:v>0.999769056364554</c:v>
                </c:pt>
                <c:pt idx="113">
                  <c:v>2.024270326764356</c:v>
                </c:pt>
                <c:pt idx="114">
                  <c:v>0.697457206082645</c:v>
                </c:pt>
                <c:pt idx="115">
                  <c:v>0.57989148652857</c:v>
                </c:pt>
                <c:pt idx="116">
                  <c:v>0.0592432999319495</c:v>
                </c:pt>
                <c:pt idx="117">
                  <c:v>-0.192683241969641</c:v>
                </c:pt>
                <c:pt idx="118">
                  <c:v>0.647071897702327</c:v>
                </c:pt>
                <c:pt idx="119">
                  <c:v>0.361555150213858</c:v>
                </c:pt>
                <c:pt idx="120">
                  <c:v>0.915793542397357</c:v>
                </c:pt>
                <c:pt idx="121">
                  <c:v>1.335671112233341</c:v>
                </c:pt>
                <c:pt idx="122">
                  <c:v>1.721958476482447</c:v>
                </c:pt>
                <c:pt idx="123">
                  <c:v>0.176809019486025</c:v>
                </c:pt>
                <c:pt idx="124">
                  <c:v>0.428735561387615</c:v>
                </c:pt>
                <c:pt idx="125">
                  <c:v>1.10053967312519</c:v>
                </c:pt>
                <c:pt idx="126">
                  <c:v>-0.327044064317156</c:v>
                </c:pt>
                <c:pt idx="127">
                  <c:v>0.596686589322009</c:v>
                </c:pt>
                <c:pt idx="128">
                  <c:v>0.411940458594176</c:v>
                </c:pt>
                <c:pt idx="129">
                  <c:v>1.251695598266144</c:v>
                </c:pt>
                <c:pt idx="130">
                  <c:v>1.218105392679266</c:v>
                </c:pt>
                <c:pt idx="131">
                  <c:v>-0.881282456500655</c:v>
                </c:pt>
                <c:pt idx="132">
                  <c:v>-0.343839167110595</c:v>
                </c:pt>
                <c:pt idx="133">
                  <c:v>-1.233979615162882</c:v>
                </c:pt>
                <c:pt idx="134">
                  <c:v>-0.444609783871232</c:v>
                </c:pt>
                <c:pt idx="135">
                  <c:v>-0.343839167110595</c:v>
                </c:pt>
                <c:pt idx="136">
                  <c:v>-0.175888139176202</c:v>
                </c:pt>
                <c:pt idx="137">
                  <c:v>0.630276794908888</c:v>
                </c:pt>
                <c:pt idx="138">
                  <c:v>0.210399225072904</c:v>
                </c:pt>
                <c:pt idx="139">
                  <c:v>0.546301280941691</c:v>
                </c:pt>
                <c:pt idx="140">
                  <c:v>0.327964944626979</c:v>
                </c:pt>
                <c:pt idx="141">
                  <c:v>0.949383747984236</c:v>
                </c:pt>
                <c:pt idx="142">
                  <c:v>1.721958476482447</c:v>
                </c:pt>
                <c:pt idx="143">
                  <c:v>0.411940458594176</c:v>
                </c:pt>
                <c:pt idx="144">
                  <c:v>1.167720084298948</c:v>
                </c:pt>
                <c:pt idx="145">
                  <c:v>0.949383747984236</c:v>
                </c:pt>
                <c:pt idx="146">
                  <c:v>1.470031934580856</c:v>
                </c:pt>
                <c:pt idx="147">
                  <c:v>0.596686589322009</c:v>
                </c:pt>
                <c:pt idx="148">
                  <c:v>1.35246621502678</c:v>
                </c:pt>
                <c:pt idx="149">
                  <c:v>0.697457206082645</c:v>
                </c:pt>
                <c:pt idx="150">
                  <c:v>0.479120869767934</c:v>
                </c:pt>
                <c:pt idx="151">
                  <c:v>0.680662103289206</c:v>
                </c:pt>
                <c:pt idx="152">
                  <c:v>-0.159093036382762</c:v>
                </c:pt>
                <c:pt idx="153">
                  <c:v>-0.511790195044989</c:v>
                </c:pt>
                <c:pt idx="154">
                  <c:v>0.0592432999319495</c:v>
                </c:pt>
                <c:pt idx="155">
                  <c:v>0.0256530943450707</c:v>
                </c:pt>
                <c:pt idx="156">
                  <c:v>0.160013916692586</c:v>
                </c:pt>
                <c:pt idx="157">
                  <c:v>0.445530664181055</c:v>
                </c:pt>
                <c:pt idx="158">
                  <c:v>0.327964944626979</c:v>
                </c:pt>
                <c:pt idx="159">
                  <c:v>-0.528585297838428</c:v>
                </c:pt>
                <c:pt idx="160">
                  <c:v>-0.310248961523717</c:v>
                </c:pt>
                <c:pt idx="161">
                  <c:v>-0.74692163415314</c:v>
                </c:pt>
                <c:pt idx="162">
                  <c:v>-0.662946120185943</c:v>
                </c:pt>
                <c:pt idx="163">
                  <c:v>-2.040144549247971</c:v>
                </c:pt>
                <c:pt idx="164">
                  <c:v>1.940294812797159</c:v>
                </c:pt>
                <c:pt idx="165">
                  <c:v>-3.65247441741815</c:v>
                </c:pt>
                <c:pt idx="166">
                  <c:v>0.882203336810479</c:v>
                </c:pt>
                <c:pt idx="167">
                  <c:v>0.0760384027253888</c:v>
                </c:pt>
                <c:pt idx="168">
                  <c:v>-2.59438294143147</c:v>
                </c:pt>
                <c:pt idx="169">
                  <c:v>0.31116984183354</c:v>
                </c:pt>
                <c:pt idx="170">
                  <c:v>-1.166799203989124</c:v>
                </c:pt>
                <c:pt idx="171">
                  <c:v>-1.116413895608806</c:v>
                </c:pt>
                <c:pt idx="172">
                  <c:v>-2.174505371595487</c:v>
                </c:pt>
                <c:pt idx="173">
                  <c:v>0.596686589322009</c:v>
                </c:pt>
                <c:pt idx="174">
                  <c:v>0.0592432999319495</c:v>
                </c:pt>
                <c:pt idx="175">
                  <c:v>1.117334775918629</c:v>
                </c:pt>
                <c:pt idx="176">
                  <c:v>1.63798296251525</c:v>
                </c:pt>
                <c:pt idx="177">
                  <c:v>2.276196868665946</c:v>
                </c:pt>
                <c:pt idx="178">
                  <c:v>1.570802551341492</c:v>
                </c:pt>
                <c:pt idx="179">
                  <c:v>0.865408234017039</c:v>
                </c:pt>
                <c:pt idx="180">
                  <c:v>0.529506178148252</c:v>
                </c:pt>
                <c:pt idx="181">
                  <c:v>0.882203336810479</c:v>
                </c:pt>
                <c:pt idx="182">
                  <c:v>0.143218813899146</c:v>
                </c:pt>
                <c:pt idx="183">
                  <c:v>0.915793542397357</c:v>
                </c:pt>
                <c:pt idx="184">
                  <c:v>0.680662103289206</c:v>
                </c:pt>
                <c:pt idx="185">
                  <c:v>0.0256530943450707</c:v>
                </c:pt>
                <c:pt idx="186">
                  <c:v>0.210399225072904</c:v>
                </c:pt>
                <c:pt idx="187">
                  <c:v>1.033359261951433</c:v>
                </c:pt>
                <c:pt idx="188">
                  <c:v>-1.01564327884817</c:v>
                </c:pt>
                <c:pt idx="189">
                  <c:v>-3.266187053169046</c:v>
                </c:pt>
                <c:pt idx="190">
                  <c:v>-2.208095577182365</c:v>
                </c:pt>
                <c:pt idx="191">
                  <c:v>-1.2843649235432</c:v>
                </c:pt>
                <c:pt idx="192">
                  <c:v>-0.646151017392504</c:v>
                </c:pt>
                <c:pt idx="193">
                  <c:v>0.865408234017039</c:v>
                </c:pt>
                <c:pt idx="194">
                  <c:v>1.35246621502678</c:v>
                </c:pt>
                <c:pt idx="195">
                  <c:v>1.268490701059584</c:v>
                </c:pt>
                <c:pt idx="196">
                  <c:v>1.335671112233341</c:v>
                </c:pt>
                <c:pt idx="197">
                  <c:v>0.361555150213858</c:v>
                </c:pt>
                <c:pt idx="198">
                  <c:v>0.160013916692586</c:v>
                </c:pt>
                <c:pt idx="199">
                  <c:v>0.109628608312268</c:v>
                </c:pt>
                <c:pt idx="200">
                  <c:v>0.596686589322009</c:v>
                </c:pt>
                <c:pt idx="201">
                  <c:v>0.764637617256403</c:v>
                </c:pt>
                <c:pt idx="202">
                  <c:v>0.999769056364554</c:v>
                </c:pt>
                <c:pt idx="203">
                  <c:v>1.066949467538312</c:v>
                </c:pt>
                <c:pt idx="204">
                  <c:v>1.402851523407099</c:v>
                </c:pt>
                <c:pt idx="205">
                  <c:v>0.210399225072904</c:v>
                </c:pt>
                <c:pt idx="206">
                  <c:v>1.033359261951433</c:v>
                </c:pt>
                <c:pt idx="207">
                  <c:v>2.209016457492188</c:v>
                </c:pt>
                <c:pt idx="208">
                  <c:v>-0.0751175224155656</c:v>
                </c:pt>
                <c:pt idx="209">
                  <c:v>1.604392756928371</c:v>
                </c:pt>
                <c:pt idx="210">
                  <c:v>1.957089915590598</c:v>
                </c:pt>
                <c:pt idx="211">
                  <c:v>1.570802551341492</c:v>
                </c:pt>
                <c:pt idx="212">
                  <c:v>0.529506178148252</c:v>
                </c:pt>
                <c:pt idx="213">
                  <c:v>0.865408234017039</c:v>
                </c:pt>
                <c:pt idx="214">
                  <c:v>0.747842514462963</c:v>
                </c:pt>
                <c:pt idx="215">
                  <c:v>1.13412987871207</c:v>
                </c:pt>
                <c:pt idx="216">
                  <c:v>0.57989148652857</c:v>
                </c:pt>
                <c:pt idx="217">
                  <c:v>0.798227822843282</c:v>
                </c:pt>
                <c:pt idx="218">
                  <c:v>0.630276794908888</c:v>
                </c:pt>
                <c:pt idx="219">
                  <c:v>0.882203336810479</c:v>
                </c:pt>
                <c:pt idx="220">
                  <c:v>1.167720084298948</c:v>
                </c:pt>
                <c:pt idx="221">
                  <c:v>1.38605642061366</c:v>
                </c:pt>
                <c:pt idx="222">
                  <c:v>1.234900495472705</c:v>
                </c:pt>
                <c:pt idx="223">
                  <c:v>0.932588645190796</c:v>
                </c:pt>
                <c:pt idx="224">
                  <c:v>-0.327044064317156</c:v>
                </c:pt>
                <c:pt idx="225">
                  <c:v>0.57989148652857</c:v>
                </c:pt>
                <c:pt idx="226">
                  <c:v>0.781432720049842</c:v>
                </c:pt>
                <c:pt idx="227">
                  <c:v>1.083744570331751</c:v>
                </c:pt>
                <c:pt idx="228">
                  <c:v>0.0256530943450707</c:v>
                </c:pt>
                <c:pt idx="229">
                  <c:v>0.680662103289206</c:v>
                </c:pt>
                <c:pt idx="230">
                  <c:v>-0.562175503425307</c:v>
                </c:pt>
                <c:pt idx="231">
                  <c:v>1.117334775918629</c:v>
                </c:pt>
                <c:pt idx="232">
                  <c:v>0.479120869767934</c:v>
                </c:pt>
                <c:pt idx="233">
                  <c:v>0.680662103289206</c:v>
                </c:pt>
                <c:pt idx="234">
                  <c:v>0.411940458594176</c:v>
                </c:pt>
                <c:pt idx="235">
                  <c:v>1.856319298829962</c:v>
                </c:pt>
                <c:pt idx="236">
                  <c:v>1.688368270895568</c:v>
                </c:pt>
                <c:pt idx="237">
                  <c:v>0.731047411669524</c:v>
                </c:pt>
                <c:pt idx="238">
                  <c:v>0.227194327866343</c:v>
                </c:pt>
                <c:pt idx="239">
                  <c:v>0.57989148652857</c:v>
                </c:pt>
                <c:pt idx="240">
                  <c:v>0.83181802843016</c:v>
                </c:pt>
                <c:pt idx="241">
                  <c:v>0.57989148652857</c:v>
                </c:pt>
                <c:pt idx="242">
                  <c:v>0.663867000495767</c:v>
                </c:pt>
                <c:pt idx="243">
                  <c:v>-0.22627344755652</c:v>
                </c:pt>
                <c:pt idx="244">
                  <c:v>-1.317955129130079</c:v>
                </c:pt>
                <c:pt idx="245">
                  <c:v>-1.53629146544479</c:v>
                </c:pt>
                <c:pt idx="246">
                  <c:v>-1.01564327884817</c:v>
                </c:pt>
                <c:pt idx="247">
                  <c:v>-0.662946120185943</c:v>
                </c:pt>
                <c:pt idx="248">
                  <c:v>0.932588645190796</c:v>
                </c:pt>
                <c:pt idx="249">
                  <c:v>1.268490701059584</c:v>
                </c:pt>
                <c:pt idx="250">
                  <c:v>-2.34245639952988</c:v>
                </c:pt>
                <c:pt idx="251">
                  <c:v>-2.208095577182365</c:v>
                </c:pt>
                <c:pt idx="252">
                  <c:v>-1.855398418520138</c:v>
                </c:pt>
                <c:pt idx="253">
                  <c:v>-0.411019578284353</c:v>
                </c:pt>
                <c:pt idx="254">
                  <c:v>-2.07373475483485</c:v>
                </c:pt>
                <c:pt idx="255">
                  <c:v>-2.124120063215168</c:v>
                </c:pt>
                <c:pt idx="256">
                  <c:v>-2.07373475483485</c:v>
                </c:pt>
                <c:pt idx="257">
                  <c:v>-2.762333969365864</c:v>
                </c:pt>
                <c:pt idx="258">
                  <c:v>-3.064645819647772</c:v>
                </c:pt>
                <c:pt idx="259">
                  <c:v>-3.434138081103439</c:v>
                </c:pt>
                <c:pt idx="260">
                  <c:v>-3.484523389483757</c:v>
                </c:pt>
                <c:pt idx="261">
                  <c:v>-3.249391950375606</c:v>
                </c:pt>
                <c:pt idx="262">
                  <c:v>-2.543997633051152</c:v>
                </c:pt>
                <c:pt idx="263">
                  <c:v>-2.812719277746182</c:v>
                </c:pt>
                <c:pt idx="264">
                  <c:v>-2.510407427464274</c:v>
                </c:pt>
                <c:pt idx="265">
                  <c:v>-2.846309483333061</c:v>
                </c:pt>
                <c:pt idx="266">
                  <c:v>-2.359251502323319</c:v>
                </c:pt>
                <c:pt idx="267">
                  <c:v>-2.308866193943001</c:v>
                </c:pt>
                <c:pt idx="268">
                  <c:v>-1.939373932487335</c:v>
                </c:pt>
                <c:pt idx="269">
                  <c:v>-1.670652287792305</c:v>
                </c:pt>
                <c:pt idx="270">
                  <c:v>-1.55308656823823</c:v>
                </c:pt>
                <c:pt idx="271">
                  <c:v>-1.066028587228488</c:v>
                </c:pt>
                <c:pt idx="272">
                  <c:v>-1.704242493379184</c:v>
                </c:pt>
                <c:pt idx="273">
                  <c:v>-1.334750231923518</c:v>
                </c:pt>
                <c:pt idx="274">
                  <c:v>-0.965257970467852</c:v>
                </c:pt>
                <c:pt idx="275">
                  <c:v>-0.948462867674413</c:v>
                </c:pt>
                <c:pt idx="276">
                  <c:v>-1.166799203989124</c:v>
                </c:pt>
                <c:pt idx="277">
                  <c:v>-1.737832698966063</c:v>
                </c:pt>
                <c:pt idx="278">
                  <c:v>-1.385135540303836</c:v>
                </c:pt>
                <c:pt idx="279">
                  <c:v>-1.116413895608806</c:v>
                </c:pt>
                <c:pt idx="280">
                  <c:v>-0.881282456500655</c:v>
                </c:pt>
                <c:pt idx="281">
                  <c:v>-0.612560811805625</c:v>
                </c:pt>
                <c:pt idx="282">
                  <c:v>-0.243068550349959</c:v>
                </c:pt>
                <c:pt idx="283">
                  <c:v>-0.20947834476308</c:v>
                </c:pt>
                <c:pt idx="284">
                  <c:v>-0.612560811805625</c:v>
                </c:pt>
                <c:pt idx="285">
                  <c:v>0.0592432999319495</c:v>
                </c:pt>
                <c:pt idx="286">
                  <c:v>0.0256530943450707</c:v>
                </c:pt>
                <c:pt idx="287">
                  <c:v>-0.646151017392504</c:v>
                </c:pt>
                <c:pt idx="288">
                  <c:v>-0.293453858730277</c:v>
                </c:pt>
                <c:pt idx="289">
                  <c:v>-0.646151017392504</c:v>
                </c:pt>
                <c:pt idx="290">
                  <c:v>-0.646151017392504</c:v>
                </c:pt>
                <c:pt idx="291">
                  <c:v>-0.20947834476308</c:v>
                </c:pt>
                <c:pt idx="292">
                  <c:v>-0.327044064317156</c:v>
                </c:pt>
                <c:pt idx="293">
                  <c:v>-0.394224475490913</c:v>
                </c:pt>
                <c:pt idx="294">
                  <c:v>-0.461404886664671</c:v>
                </c:pt>
                <c:pt idx="295">
                  <c:v>-0.175888139176202</c:v>
                </c:pt>
                <c:pt idx="296">
                  <c:v>-0.377429372697474</c:v>
                </c:pt>
                <c:pt idx="297">
                  <c:v>-0.578970606218747</c:v>
                </c:pt>
                <c:pt idx="298">
                  <c:v>-0.881282456500655</c:v>
                </c:pt>
                <c:pt idx="299">
                  <c:v>-0.293453858730277</c:v>
                </c:pt>
                <c:pt idx="300">
                  <c:v>0.0928335055188281</c:v>
                </c:pt>
                <c:pt idx="301">
                  <c:v>-0.310248961523717</c:v>
                </c:pt>
                <c:pt idx="302">
                  <c:v>-0.713331428566261</c:v>
                </c:pt>
                <c:pt idx="303">
                  <c:v>-0.125502830795884</c:v>
                </c:pt>
                <c:pt idx="304">
                  <c:v>-0.629355914599065</c:v>
                </c:pt>
                <c:pt idx="305">
                  <c:v>-0.22627344755652</c:v>
                </c:pt>
                <c:pt idx="306">
                  <c:v>-0.528585297838428</c:v>
                </c:pt>
                <c:pt idx="307">
                  <c:v>-0.898077559294094</c:v>
                </c:pt>
                <c:pt idx="308">
                  <c:v>-0.243068550349959</c:v>
                </c:pt>
                <c:pt idx="309">
                  <c:v>-0.142297933589323</c:v>
                </c:pt>
                <c:pt idx="310">
                  <c:v>-0.0247322140352474</c:v>
                </c:pt>
                <c:pt idx="311">
                  <c:v>-0.0247322140352474</c:v>
                </c:pt>
                <c:pt idx="312">
                  <c:v>-0.175888139176202</c:v>
                </c:pt>
                <c:pt idx="313">
                  <c:v>0.865408234017039</c:v>
                </c:pt>
                <c:pt idx="314">
                  <c:v>0.193604122279464</c:v>
                </c:pt>
                <c:pt idx="315">
                  <c:v>0.143218813899146</c:v>
                </c:pt>
                <c:pt idx="316">
                  <c:v>0.260784533453222</c:v>
                </c:pt>
                <c:pt idx="317">
                  <c:v>0.445530664181055</c:v>
                </c:pt>
                <c:pt idx="318">
                  <c:v>0.193604122279464</c:v>
                </c:pt>
                <c:pt idx="319">
                  <c:v>0.479120869767934</c:v>
                </c:pt>
                <c:pt idx="320">
                  <c:v>-0.0751175224155656</c:v>
                </c:pt>
                <c:pt idx="321">
                  <c:v>-0.411019578284353</c:v>
                </c:pt>
                <c:pt idx="322">
                  <c:v>0.462325766974494</c:v>
                </c:pt>
                <c:pt idx="323">
                  <c:v>0.57989148652857</c:v>
                </c:pt>
                <c:pt idx="324">
                  <c:v>1.36926131782022</c:v>
                </c:pt>
                <c:pt idx="325">
                  <c:v>0.2943747390401</c:v>
                </c:pt>
                <c:pt idx="326">
                  <c:v>0.714252308876085</c:v>
                </c:pt>
                <c:pt idx="327">
                  <c:v>0.327964944626979</c:v>
                </c:pt>
                <c:pt idx="328">
                  <c:v>0.193604122279464</c:v>
                </c:pt>
                <c:pt idx="329">
                  <c:v>0.428735561387615</c:v>
                </c:pt>
                <c:pt idx="330">
                  <c:v>0.109628608312268</c:v>
                </c:pt>
                <c:pt idx="331">
                  <c:v>0.479120869767934</c:v>
                </c:pt>
                <c:pt idx="332">
                  <c:v>0.378350253007297</c:v>
                </c:pt>
                <c:pt idx="333">
                  <c:v>0.2943747390401</c:v>
                </c:pt>
                <c:pt idx="334">
                  <c:v>0.260784533453222</c:v>
                </c:pt>
                <c:pt idx="335">
                  <c:v>0.512711075354812</c:v>
                </c:pt>
                <c:pt idx="336">
                  <c:v>0.395145355800737</c:v>
                </c:pt>
                <c:pt idx="337">
                  <c:v>0.495915972561373</c:v>
                </c:pt>
                <c:pt idx="338">
                  <c:v>0.126423711105707</c:v>
                </c:pt>
                <c:pt idx="339">
                  <c:v>0.344760047420419</c:v>
                </c:pt>
                <c:pt idx="340">
                  <c:v>0.495915972561373</c:v>
                </c:pt>
                <c:pt idx="341">
                  <c:v>0.126423711105707</c:v>
                </c:pt>
                <c:pt idx="342">
                  <c:v>0.109628608312268</c:v>
                </c:pt>
                <c:pt idx="343">
                  <c:v>-0.276658755936838</c:v>
                </c:pt>
                <c:pt idx="344">
                  <c:v>0.243989430659782</c:v>
                </c:pt>
                <c:pt idx="345">
                  <c:v>0.176809019486025</c:v>
                </c:pt>
                <c:pt idx="346">
                  <c:v>-0.192683241969641</c:v>
                </c:pt>
                <c:pt idx="347">
                  <c:v>-0.780511839740019</c:v>
                </c:pt>
                <c:pt idx="348">
                  <c:v>-0.394224475490913</c:v>
                </c:pt>
                <c:pt idx="349">
                  <c:v>-0.360634269904035</c:v>
                </c:pt>
                <c:pt idx="350">
                  <c:v>-0.713331428566261</c:v>
                </c:pt>
                <c:pt idx="351">
                  <c:v>-0.142297933589323</c:v>
                </c:pt>
                <c:pt idx="352">
                  <c:v>-0.108707728002444</c:v>
                </c:pt>
                <c:pt idx="353">
                  <c:v>-0.528585297838428</c:v>
                </c:pt>
                <c:pt idx="354">
                  <c:v>0.0928335055188281</c:v>
                </c:pt>
                <c:pt idx="355">
                  <c:v>-0.175888139176202</c:v>
                </c:pt>
                <c:pt idx="356">
                  <c:v>-0.0751175224155656</c:v>
                </c:pt>
                <c:pt idx="357">
                  <c:v>-0.243068550349959</c:v>
                </c:pt>
                <c:pt idx="358">
                  <c:v>-0.20947834476308</c:v>
                </c:pt>
                <c:pt idx="359">
                  <c:v>-0.327044064317156</c:v>
                </c:pt>
                <c:pt idx="360">
                  <c:v>-0.293453858730277</c:v>
                </c:pt>
                <c:pt idx="361">
                  <c:v>-0.276658755936838</c:v>
                </c:pt>
                <c:pt idx="362">
                  <c:v>-0.125502830795884</c:v>
                </c:pt>
                <c:pt idx="363">
                  <c:v>0.227194327866343</c:v>
                </c:pt>
                <c:pt idx="364">
                  <c:v>-0.259863653143399</c:v>
                </c:pt>
                <c:pt idx="365">
                  <c:v>0.210399225072904</c:v>
                </c:pt>
                <c:pt idx="366">
                  <c:v>-0.142297933589323</c:v>
                </c:pt>
                <c:pt idx="367">
                  <c:v>-0.394224475490913</c:v>
                </c:pt>
                <c:pt idx="368">
                  <c:v>-0.0919126252090049</c:v>
                </c:pt>
                <c:pt idx="369">
                  <c:v>-0.142297933589323</c:v>
                </c:pt>
                <c:pt idx="370">
                  <c:v>0.0592432999319495</c:v>
                </c:pt>
                <c:pt idx="371">
                  <c:v>0.546301280941691</c:v>
                </c:pt>
                <c:pt idx="372">
                  <c:v>-0.0583224196221261</c:v>
                </c:pt>
                <c:pt idx="373">
                  <c:v>0.00885799155163125</c:v>
                </c:pt>
                <c:pt idx="374">
                  <c:v>0.00885799155163125</c:v>
                </c:pt>
                <c:pt idx="375">
                  <c:v>-0.47819998945811</c:v>
                </c:pt>
                <c:pt idx="376">
                  <c:v>-0.0583224196221261</c:v>
                </c:pt>
                <c:pt idx="377">
                  <c:v>-0.0247322140352474</c:v>
                </c:pt>
                <c:pt idx="378">
                  <c:v>-0.310248961523717</c:v>
                </c:pt>
                <c:pt idx="379">
                  <c:v>0.0928335055188281</c:v>
                </c:pt>
                <c:pt idx="380">
                  <c:v>-0.377429372697474</c:v>
                </c:pt>
                <c:pt idx="381">
                  <c:v>-0.427814681077792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B43-9442-94F5-0E2B948F9FD3}"/>
            </c:ext>
          </c:extLst>
        </c:ser>
        <c:ser>
          <c:idx val="5"/>
          <c:order val="5"/>
          <c:tx>
            <c:strRef>
              <c:f>'US NORMALIZED'!$G$4:$G$5</c:f>
              <c:strCache>
                <c:ptCount val="1"/>
                <c:pt idx="0">
                  <c:v>US_NOM_EXCHANGE_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'US NORMALIZED'!$A$6:$A$388</c:f>
              <c:strCache>
                <c:ptCount val="383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</c:strCache>
            </c:strRef>
          </c:cat>
          <c:val>
            <c:numRef>
              <c:f>'US NORMALIZED'!$G$6:$G$388</c:f>
              <c:numCache>
                <c:formatCode>0.00_);[Red]\(0.00\)</c:formatCode>
                <c:ptCount val="383"/>
                <c:pt idx="1">
                  <c:v>0.5506034008795</c:v>
                </c:pt>
                <c:pt idx="2">
                  <c:v>-1.036936987272643</c:v>
                </c:pt>
                <c:pt idx="3">
                  <c:v>-0.733255312897656</c:v>
                </c:pt>
                <c:pt idx="4">
                  <c:v>0.121886780296475</c:v>
                </c:pt>
                <c:pt idx="5">
                  <c:v>0.949253961036995</c:v>
                </c:pt>
                <c:pt idx="6">
                  <c:v>1.719107557139615</c:v>
                </c:pt>
                <c:pt idx="7">
                  <c:v>0.65300983523</c:v>
                </c:pt>
                <c:pt idx="8">
                  <c:v>0.104342542299023</c:v>
                </c:pt>
                <c:pt idx="9">
                  <c:v>-1.682030849314825</c:v>
                </c:pt>
                <c:pt idx="10">
                  <c:v>-1.78382237290591</c:v>
                </c:pt>
                <c:pt idx="11">
                  <c:v>-0.307776433597025</c:v>
                </c:pt>
                <c:pt idx="12">
                  <c:v>1.22282475970828</c:v>
                </c:pt>
                <c:pt idx="13">
                  <c:v>0.273680938965909</c:v>
                </c:pt>
                <c:pt idx="14">
                  <c:v>0.69045210226836</c:v>
                </c:pt>
                <c:pt idx="15">
                  <c:v>0.157346636848558</c:v>
                </c:pt>
                <c:pt idx="16">
                  <c:v>1.67432129991524</c:v>
                </c:pt>
                <c:pt idx="17">
                  <c:v>1.273716790438989</c:v>
                </c:pt>
                <c:pt idx="18">
                  <c:v>-1.564956685363001</c:v>
                </c:pt>
                <c:pt idx="19">
                  <c:v>0.257642370296147</c:v>
                </c:pt>
                <c:pt idx="20">
                  <c:v>0.859217272104258</c:v>
                </c:pt>
                <c:pt idx="21">
                  <c:v>-1.205542086493497</c:v>
                </c:pt>
                <c:pt idx="22">
                  <c:v>-0.0662935983021038</c:v>
                </c:pt>
                <c:pt idx="23">
                  <c:v>-0.926614682747398</c:v>
                </c:pt>
                <c:pt idx="24">
                  <c:v>-0.442926989484198</c:v>
                </c:pt>
                <c:pt idx="25">
                  <c:v>0.0561091761582859</c:v>
                </c:pt>
                <c:pt idx="26">
                  <c:v>1.224396765181986</c:v>
                </c:pt>
                <c:pt idx="27">
                  <c:v>0.115481105080244</c:v>
                </c:pt>
                <c:pt idx="28">
                  <c:v>-0.764164247610139</c:v>
                </c:pt>
                <c:pt idx="29">
                  <c:v>0.127775124879772</c:v>
                </c:pt>
                <c:pt idx="30">
                  <c:v>-1.591725305395391</c:v>
                </c:pt>
                <c:pt idx="31">
                  <c:v>-1.415393755262467</c:v>
                </c:pt>
                <c:pt idx="32">
                  <c:v>-0.819143317705887</c:v>
                </c:pt>
                <c:pt idx="33">
                  <c:v>-1.772178149230269</c:v>
                </c:pt>
                <c:pt idx="34">
                  <c:v>-0.479219577164371</c:v>
                </c:pt>
                <c:pt idx="35">
                  <c:v>0.835707493549452</c:v>
                </c:pt>
                <c:pt idx="36">
                  <c:v>0.0604064874446469</c:v>
                </c:pt>
                <c:pt idx="37">
                  <c:v>-0.870653328910611</c:v>
                </c:pt>
                <c:pt idx="38">
                  <c:v>2.760290117180085</c:v>
                </c:pt>
                <c:pt idx="39">
                  <c:v>1.151544904668089</c:v>
                </c:pt>
                <c:pt idx="40">
                  <c:v>0.291858563183186</c:v>
                </c:pt>
                <c:pt idx="41">
                  <c:v>1.120820722807408</c:v>
                </c:pt>
                <c:pt idx="42">
                  <c:v>-0.163070636640165</c:v>
                </c:pt>
                <c:pt idx="43">
                  <c:v>-0.775381969073761</c:v>
                </c:pt>
                <c:pt idx="44">
                  <c:v>-1.009537227142086</c:v>
                </c:pt>
                <c:pt idx="45">
                  <c:v>-0.63295644995051</c:v>
                </c:pt>
                <c:pt idx="46">
                  <c:v>-1.017170919772866</c:v>
                </c:pt>
                <c:pt idx="47">
                  <c:v>-0.756669249321517</c:v>
                </c:pt>
                <c:pt idx="48">
                  <c:v>-0.191802704479055</c:v>
                </c:pt>
                <c:pt idx="49">
                  <c:v>1.197429282677489</c:v>
                </c:pt>
                <c:pt idx="50">
                  <c:v>1.505401858900842</c:v>
                </c:pt>
                <c:pt idx="51">
                  <c:v>-0.213697760339457</c:v>
                </c:pt>
                <c:pt idx="52">
                  <c:v>-0.76226576392456</c:v>
                </c:pt>
                <c:pt idx="53">
                  <c:v>-1.192864309551997</c:v>
                </c:pt>
                <c:pt idx="54">
                  <c:v>-1.360547721726227</c:v>
                </c:pt>
                <c:pt idx="55">
                  <c:v>-0.341193639523329</c:v>
                </c:pt>
                <c:pt idx="56">
                  <c:v>0.256698062620346</c:v>
                </c:pt>
                <c:pt idx="57">
                  <c:v>1.386378525949101</c:v>
                </c:pt>
                <c:pt idx="58">
                  <c:v>2.366015156802744</c:v>
                </c:pt>
                <c:pt idx="59">
                  <c:v>0.143652200703597</c:v>
                </c:pt>
                <c:pt idx="60">
                  <c:v>0.730433551674443</c:v>
                </c:pt>
                <c:pt idx="61">
                  <c:v>-0.0227506888409441</c:v>
                </c:pt>
                <c:pt idx="62">
                  <c:v>-0.747813845072724</c:v>
                </c:pt>
                <c:pt idx="63">
                  <c:v>-1.398139319345596</c:v>
                </c:pt>
                <c:pt idx="64">
                  <c:v>-0.123100874585288</c:v>
                </c:pt>
                <c:pt idx="65">
                  <c:v>0.275629109062343</c:v>
                </c:pt>
                <c:pt idx="66">
                  <c:v>0.911982768214884</c:v>
                </c:pt>
                <c:pt idx="67">
                  <c:v>-0.167424486697823</c:v>
                </c:pt>
                <c:pt idx="68">
                  <c:v>-0.359383143596648</c:v>
                </c:pt>
                <c:pt idx="69">
                  <c:v>0.526937010401237</c:v>
                </c:pt>
                <c:pt idx="70">
                  <c:v>0.642671432490138</c:v>
                </c:pt>
                <c:pt idx="71">
                  <c:v>0.443810526723764</c:v>
                </c:pt>
                <c:pt idx="72">
                  <c:v>0.147212257698894</c:v>
                </c:pt>
                <c:pt idx="73">
                  <c:v>-0.579652034788862</c:v>
                </c:pt>
                <c:pt idx="74">
                  <c:v>-0.337585447983883</c:v>
                </c:pt>
                <c:pt idx="75">
                  <c:v>-0.0344113632365951</c:v>
                </c:pt>
                <c:pt idx="76">
                  <c:v>-0.414440845384689</c:v>
                </c:pt>
                <c:pt idx="77">
                  <c:v>-0.475130833925605</c:v>
                </c:pt>
                <c:pt idx="78">
                  <c:v>-1.374985680484628</c:v>
                </c:pt>
                <c:pt idx="79">
                  <c:v>0.0832899489533157</c:v>
                </c:pt>
                <c:pt idx="80">
                  <c:v>-0.787213237807049</c:v>
                </c:pt>
                <c:pt idx="81">
                  <c:v>-0.632826476352909</c:v>
                </c:pt>
                <c:pt idx="82">
                  <c:v>0.34474366587248</c:v>
                </c:pt>
                <c:pt idx="83">
                  <c:v>1.087971785651449</c:v>
                </c:pt>
                <c:pt idx="84">
                  <c:v>-0.225391171385115</c:v>
                </c:pt>
                <c:pt idx="85">
                  <c:v>-0.615121398587856</c:v>
                </c:pt>
                <c:pt idx="86">
                  <c:v>-2.29600547353435</c:v>
                </c:pt>
                <c:pt idx="87">
                  <c:v>-2.1471241345573</c:v>
                </c:pt>
                <c:pt idx="88">
                  <c:v>0.308145591965402</c:v>
                </c:pt>
                <c:pt idx="89">
                  <c:v>0.000665891486452482</c:v>
                </c:pt>
                <c:pt idx="90">
                  <c:v>0.204795846465498</c:v>
                </c:pt>
                <c:pt idx="91">
                  <c:v>2.032342172763052</c:v>
                </c:pt>
                <c:pt idx="92">
                  <c:v>1.193525520710036</c:v>
                </c:pt>
                <c:pt idx="93">
                  <c:v>-0.663827322573375</c:v>
                </c:pt>
                <c:pt idx="94">
                  <c:v>0.305868044923569</c:v>
                </c:pt>
                <c:pt idx="95">
                  <c:v>0.510336594008762</c:v>
                </c:pt>
                <c:pt idx="96">
                  <c:v>0.811638547359558</c:v>
                </c:pt>
                <c:pt idx="97">
                  <c:v>0.10766157598385</c:v>
                </c:pt>
                <c:pt idx="98">
                  <c:v>-0.0236140295851963</c:v>
                </c:pt>
                <c:pt idx="99">
                  <c:v>0.333356190470398</c:v>
                </c:pt>
                <c:pt idx="100">
                  <c:v>0.296188187985976</c:v>
                </c:pt>
                <c:pt idx="101">
                  <c:v>0.230103501610504</c:v>
                </c:pt>
                <c:pt idx="102">
                  <c:v>-0.153017080602826</c:v>
                </c:pt>
                <c:pt idx="103">
                  <c:v>-0.336862892765585</c:v>
                </c:pt>
                <c:pt idx="104">
                  <c:v>0.419720382229523</c:v>
                </c:pt>
                <c:pt idx="105">
                  <c:v>0.217710983693311</c:v>
                </c:pt>
                <c:pt idx="106">
                  <c:v>-0.63682154072052</c:v>
                </c:pt>
                <c:pt idx="107">
                  <c:v>0.964948503373802</c:v>
                </c:pt>
                <c:pt idx="108">
                  <c:v>0.979595267804921</c:v>
                </c:pt>
                <c:pt idx="109">
                  <c:v>1.669811472886488</c:v>
                </c:pt>
                <c:pt idx="110">
                  <c:v>0.547138202915943</c:v>
                </c:pt>
                <c:pt idx="111">
                  <c:v>0.702264644082152</c:v>
                </c:pt>
                <c:pt idx="112">
                  <c:v>-1.081770468666384</c:v>
                </c:pt>
                <c:pt idx="113">
                  <c:v>-0.285933949588756</c:v>
                </c:pt>
                <c:pt idx="114">
                  <c:v>0.547937723910392</c:v>
                </c:pt>
                <c:pt idx="115">
                  <c:v>1.415617542668002</c:v>
                </c:pt>
                <c:pt idx="116">
                  <c:v>-0.0984385349718067</c:v>
                </c:pt>
                <c:pt idx="117">
                  <c:v>-0.180600947497836</c:v>
                </c:pt>
                <c:pt idx="118">
                  <c:v>0.966570499636432</c:v>
                </c:pt>
                <c:pt idx="119">
                  <c:v>2.631208309011766</c:v>
                </c:pt>
                <c:pt idx="120">
                  <c:v>1.347730364723488</c:v>
                </c:pt>
                <c:pt idx="121">
                  <c:v>-0.930649934566848</c:v>
                </c:pt>
                <c:pt idx="122">
                  <c:v>-0.196409840332559</c:v>
                </c:pt>
                <c:pt idx="123">
                  <c:v>0.19010777402685</c:v>
                </c:pt>
                <c:pt idx="124">
                  <c:v>0.414883280632442</c:v>
                </c:pt>
                <c:pt idx="125">
                  <c:v>1.114644517018771</c:v>
                </c:pt>
                <c:pt idx="126">
                  <c:v>0.114803539008034</c:v>
                </c:pt>
                <c:pt idx="127">
                  <c:v>1.093870065569987</c:v>
                </c:pt>
                <c:pt idx="128">
                  <c:v>-2.091060826389562</c:v>
                </c:pt>
                <c:pt idx="129">
                  <c:v>-2.407197481296732</c:v>
                </c:pt>
                <c:pt idx="130">
                  <c:v>0.263141285077483</c:v>
                </c:pt>
                <c:pt idx="131">
                  <c:v>-0.687933820407853</c:v>
                </c:pt>
                <c:pt idx="132">
                  <c:v>-0.619922119751333</c:v>
                </c:pt>
                <c:pt idx="133">
                  <c:v>0.974257344274305</c:v>
                </c:pt>
                <c:pt idx="134">
                  <c:v>1.385653518036779</c:v>
                </c:pt>
                <c:pt idx="135">
                  <c:v>-0.0678627447403744</c:v>
                </c:pt>
                <c:pt idx="136">
                  <c:v>-0.0212678931192475</c:v>
                </c:pt>
                <c:pt idx="137">
                  <c:v>0.345704131813786</c:v>
                </c:pt>
                <c:pt idx="138">
                  <c:v>0.2155369490715</c:v>
                </c:pt>
                <c:pt idx="139">
                  <c:v>-1.255535126079717</c:v>
                </c:pt>
                <c:pt idx="140">
                  <c:v>-0.801083282164188</c:v>
                </c:pt>
                <c:pt idx="141">
                  <c:v>-0.634030800465409</c:v>
                </c:pt>
                <c:pt idx="142">
                  <c:v>0.420901413654732</c:v>
                </c:pt>
                <c:pt idx="143">
                  <c:v>0.142943209109105</c:v>
                </c:pt>
                <c:pt idx="144">
                  <c:v>-0.223529799564095</c:v>
                </c:pt>
                <c:pt idx="145">
                  <c:v>1.332141289969467</c:v>
                </c:pt>
                <c:pt idx="146">
                  <c:v>0.145307027828169</c:v>
                </c:pt>
                <c:pt idx="147">
                  <c:v>0.259043591076016</c:v>
                </c:pt>
                <c:pt idx="148">
                  <c:v>1.883859028704525</c:v>
                </c:pt>
                <c:pt idx="149">
                  <c:v>-1.446091187175944</c:v>
                </c:pt>
                <c:pt idx="150">
                  <c:v>0.460884041095043</c:v>
                </c:pt>
                <c:pt idx="151">
                  <c:v>0.917672890735159</c:v>
                </c:pt>
                <c:pt idx="152">
                  <c:v>0.795477147763167</c:v>
                </c:pt>
                <c:pt idx="153">
                  <c:v>1.026349958831132</c:v>
                </c:pt>
                <c:pt idx="154">
                  <c:v>0.613598081168231</c:v>
                </c:pt>
                <c:pt idx="155">
                  <c:v>-0.669157289886007</c:v>
                </c:pt>
                <c:pt idx="156">
                  <c:v>-0.497849625985427</c:v>
                </c:pt>
                <c:pt idx="157">
                  <c:v>0.525612921258315</c:v>
                </c:pt>
                <c:pt idx="158">
                  <c:v>1.519923014967715</c:v>
                </c:pt>
                <c:pt idx="159">
                  <c:v>0.859887881045049</c:v>
                </c:pt>
                <c:pt idx="160">
                  <c:v>-0.0624477226729558</c:v>
                </c:pt>
                <c:pt idx="161">
                  <c:v>0.531185146109133</c:v>
                </c:pt>
                <c:pt idx="162">
                  <c:v>0.158240584074186</c:v>
                </c:pt>
                <c:pt idx="163">
                  <c:v>-1.372015971232931</c:v>
                </c:pt>
                <c:pt idx="164">
                  <c:v>-0.264196048568026</c:v>
                </c:pt>
                <c:pt idx="165">
                  <c:v>0.553019883610133</c:v>
                </c:pt>
                <c:pt idx="166">
                  <c:v>0.713144945681375</c:v>
                </c:pt>
                <c:pt idx="167">
                  <c:v>0.275890235787788</c:v>
                </c:pt>
                <c:pt idx="168">
                  <c:v>1.095006842388588</c:v>
                </c:pt>
                <c:pt idx="169">
                  <c:v>0.40291679131115</c:v>
                </c:pt>
                <c:pt idx="170">
                  <c:v>-0.515769950214014</c:v>
                </c:pt>
                <c:pt idx="171">
                  <c:v>-0.459347574423135</c:v>
                </c:pt>
                <c:pt idx="172">
                  <c:v>-1.856958729171948</c:v>
                </c:pt>
                <c:pt idx="173">
                  <c:v>-1.70437254069151</c:v>
                </c:pt>
                <c:pt idx="174">
                  <c:v>-1.593550668203108</c:v>
                </c:pt>
                <c:pt idx="175">
                  <c:v>0.842581294513674</c:v>
                </c:pt>
                <c:pt idx="176">
                  <c:v>0.192296449239837</c:v>
                </c:pt>
                <c:pt idx="177">
                  <c:v>0.47201315652009</c:v>
                </c:pt>
                <c:pt idx="178">
                  <c:v>-0.964695447789927</c:v>
                </c:pt>
                <c:pt idx="179">
                  <c:v>-0.510574858200226</c:v>
                </c:pt>
                <c:pt idx="180">
                  <c:v>-1.718838090837887</c:v>
                </c:pt>
                <c:pt idx="181">
                  <c:v>-0.48644920372412</c:v>
                </c:pt>
                <c:pt idx="182">
                  <c:v>-0.35424439822515</c:v>
                </c:pt>
                <c:pt idx="183">
                  <c:v>-0.0683411522192324</c:v>
                </c:pt>
                <c:pt idx="184">
                  <c:v>-3.00170907473174</c:v>
                </c:pt>
                <c:pt idx="185">
                  <c:v>-0.526863341783504</c:v>
                </c:pt>
                <c:pt idx="186">
                  <c:v>0.983647196235808</c:v>
                </c:pt>
                <c:pt idx="187">
                  <c:v>0.770901577649499</c:v>
                </c:pt>
                <c:pt idx="188">
                  <c:v>-1.114123487758704</c:v>
                </c:pt>
                <c:pt idx="189">
                  <c:v>-2.268922485662196</c:v>
                </c:pt>
                <c:pt idx="190">
                  <c:v>-0.197888332649942</c:v>
                </c:pt>
                <c:pt idx="191">
                  <c:v>-1.430430147744421</c:v>
                </c:pt>
                <c:pt idx="192">
                  <c:v>-1.237652130124979</c:v>
                </c:pt>
                <c:pt idx="193">
                  <c:v>0.194352518999937</c:v>
                </c:pt>
                <c:pt idx="194">
                  <c:v>1.060823305215483</c:v>
                </c:pt>
                <c:pt idx="195">
                  <c:v>0.506791575201674</c:v>
                </c:pt>
                <c:pt idx="196">
                  <c:v>1.097788087914875</c:v>
                </c:pt>
                <c:pt idx="197">
                  <c:v>-0.903056091143357</c:v>
                </c:pt>
                <c:pt idx="198">
                  <c:v>-0.741765318510788</c:v>
                </c:pt>
                <c:pt idx="199">
                  <c:v>0.271258034292365</c:v>
                </c:pt>
                <c:pt idx="200">
                  <c:v>-0.450616694168678</c:v>
                </c:pt>
                <c:pt idx="201">
                  <c:v>-1.30551618767583</c:v>
                </c:pt>
                <c:pt idx="202">
                  <c:v>-2.598867931438761</c:v>
                </c:pt>
                <c:pt idx="203">
                  <c:v>-0.853869594862567</c:v>
                </c:pt>
                <c:pt idx="204">
                  <c:v>0.602090632906227</c:v>
                </c:pt>
                <c:pt idx="205">
                  <c:v>0.43114736677994</c:v>
                </c:pt>
                <c:pt idx="206">
                  <c:v>-0.776818386678158</c:v>
                </c:pt>
                <c:pt idx="207">
                  <c:v>1.071293396100738</c:v>
                </c:pt>
                <c:pt idx="208">
                  <c:v>0.686503067909004</c:v>
                </c:pt>
                <c:pt idx="209">
                  <c:v>1.15577541076341</c:v>
                </c:pt>
                <c:pt idx="210">
                  <c:v>0.696719222789615</c:v>
                </c:pt>
                <c:pt idx="211">
                  <c:v>-1.083109990553693</c:v>
                </c:pt>
                <c:pt idx="212">
                  <c:v>-0.196993195976643</c:v>
                </c:pt>
                <c:pt idx="213">
                  <c:v>1.07477533190218</c:v>
                </c:pt>
                <c:pt idx="214">
                  <c:v>0.964536876242762</c:v>
                </c:pt>
                <c:pt idx="215">
                  <c:v>-0.594355938039633</c:v>
                </c:pt>
                <c:pt idx="216">
                  <c:v>-1.193077653333567</c:v>
                </c:pt>
                <c:pt idx="217">
                  <c:v>0.439830132256631</c:v>
                </c:pt>
                <c:pt idx="218">
                  <c:v>-0.0294108479783641</c:v>
                </c:pt>
                <c:pt idx="219">
                  <c:v>-0.894193396933973</c:v>
                </c:pt>
                <c:pt idx="220">
                  <c:v>-2.395965966432085</c:v>
                </c:pt>
                <c:pt idx="221">
                  <c:v>0.792517675516265</c:v>
                </c:pt>
                <c:pt idx="222">
                  <c:v>0.21532212797862</c:v>
                </c:pt>
                <c:pt idx="223">
                  <c:v>-0.411544772318463</c:v>
                </c:pt>
                <c:pt idx="224">
                  <c:v>0.228236179976194</c:v>
                </c:pt>
                <c:pt idx="225">
                  <c:v>0.612100269055795</c:v>
                </c:pt>
                <c:pt idx="226">
                  <c:v>-0.771215785632564</c:v>
                </c:pt>
                <c:pt idx="227">
                  <c:v>-0.612165606594478</c:v>
                </c:pt>
                <c:pt idx="228">
                  <c:v>1.152768512210873</c:v>
                </c:pt>
                <c:pt idx="229">
                  <c:v>-0.170853129097799</c:v>
                </c:pt>
                <c:pt idx="230">
                  <c:v>-0.620951720861235</c:v>
                </c:pt>
                <c:pt idx="231">
                  <c:v>-0.995947593191572</c:v>
                </c:pt>
                <c:pt idx="232">
                  <c:v>-0.389615212590322</c:v>
                </c:pt>
                <c:pt idx="233">
                  <c:v>-0.163706401832177</c:v>
                </c:pt>
                <c:pt idx="234">
                  <c:v>-1.070897894043488</c:v>
                </c:pt>
                <c:pt idx="235">
                  <c:v>0.00713518356111617</c:v>
                </c:pt>
                <c:pt idx="236">
                  <c:v>-1.21252310780007</c:v>
                </c:pt>
                <c:pt idx="237">
                  <c:v>-1.603060832962233</c:v>
                </c:pt>
                <c:pt idx="238">
                  <c:v>-1.526012299785338</c:v>
                </c:pt>
                <c:pt idx="239">
                  <c:v>1.198476538551807</c:v>
                </c:pt>
                <c:pt idx="240">
                  <c:v>-0.499702047571207</c:v>
                </c:pt>
                <c:pt idx="241">
                  <c:v>-0.421365963814596</c:v>
                </c:pt>
                <c:pt idx="242">
                  <c:v>-2.011437725429117</c:v>
                </c:pt>
                <c:pt idx="243">
                  <c:v>0.0858249881629627</c:v>
                </c:pt>
                <c:pt idx="244">
                  <c:v>0.499021253643244</c:v>
                </c:pt>
                <c:pt idx="245">
                  <c:v>0.502105675565124</c:v>
                </c:pt>
                <c:pt idx="246">
                  <c:v>-0.513553744050457</c:v>
                </c:pt>
                <c:pt idx="247">
                  <c:v>2.69646005748658</c:v>
                </c:pt>
                <c:pt idx="248">
                  <c:v>1.544197003228752</c:v>
                </c:pt>
                <c:pt idx="249">
                  <c:v>4.104932949229139</c:v>
                </c:pt>
                <c:pt idx="250">
                  <c:v>2.088248240316017</c:v>
                </c:pt>
                <c:pt idx="251">
                  <c:v>-1.597373182289437</c:v>
                </c:pt>
                <c:pt idx="252">
                  <c:v>0.189268047344235</c:v>
                </c:pt>
                <c:pt idx="253">
                  <c:v>1.74143513184766</c:v>
                </c:pt>
                <c:pt idx="254">
                  <c:v>0.431263432922197</c:v>
                </c:pt>
                <c:pt idx="255">
                  <c:v>-1.343515519863373</c:v>
                </c:pt>
                <c:pt idx="256">
                  <c:v>-2.797181519748164</c:v>
                </c:pt>
                <c:pt idx="257">
                  <c:v>-1.296824554697437</c:v>
                </c:pt>
                <c:pt idx="258">
                  <c:v>-0.377478904822413</c:v>
                </c:pt>
                <c:pt idx="259">
                  <c:v>-1.035759134006391</c:v>
                </c:pt>
                <c:pt idx="260">
                  <c:v>-1.118527896237787</c:v>
                </c:pt>
                <c:pt idx="261">
                  <c:v>-1.184997820630508</c:v>
                </c:pt>
                <c:pt idx="262">
                  <c:v>-0.399028925387046</c:v>
                </c:pt>
                <c:pt idx="263">
                  <c:v>0.610312015665639</c:v>
                </c:pt>
                <c:pt idx="264">
                  <c:v>0.397318512318099</c:v>
                </c:pt>
                <c:pt idx="265">
                  <c:v>1.352987959704928</c:v>
                </c:pt>
                <c:pt idx="266">
                  <c:v>-0.26864280422621</c:v>
                </c:pt>
                <c:pt idx="267">
                  <c:v>0.0469439043340165</c:v>
                </c:pt>
                <c:pt idx="268">
                  <c:v>2.492975551285659</c:v>
                </c:pt>
                <c:pt idx="269">
                  <c:v>0.668695794804658</c:v>
                </c:pt>
                <c:pt idx="270">
                  <c:v>-1.733889661280755</c:v>
                </c:pt>
                <c:pt idx="271">
                  <c:v>-0.828450379758158</c:v>
                </c:pt>
                <c:pt idx="272">
                  <c:v>-0.739921323879673</c:v>
                </c:pt>
                <c:pt idx="273">
                  <c:v>-2.450123799839274</c:v>
                </c:pt>
                <c:pt idx="274">
                  <c:v>0.362698323035223</c:v>
                </c:pt>
                <c:pt idx="275">
                  <c:v>0.825831949057198</c:v>
                </c:pt>
                <c:pt idx="276">
                  <c:v>-0.844083924489064</c:v>
                </c:pt>
                <c:pt idx="277">
                  <c:v>-0.724081650865118</c:v>
                </c:pt>
                <c:pt idx="278">
                  <c:v>-0.920083216006714</c:v>
                </c:pt>
                <c:pt idx="279">
                  <c:v>-1.173951801313903</c:v>
                </c:pt>
                <c:pt idx="280">
                  <c:v>-0.0767665641861395</c:v>
                </c:pt>
                <c:pt idx="281">
                  <c:v>-0.0412741085487177</c:v>
                </c:pt>
                <c:pt idx="282">
                  <c:v>-0.462470992116771</c:v>
                </c:pt>
                <c:pt idx="283">
                  <c:v>-0.0845479860184381</c:v>
                </c:pt>
                <c:pt idx="284">
                  <c:v>1.95098682035437</c:v>
                </c:pt>
                <c:pt idx="285">
                  <c:v>0.665938749161568</c:v>
                </c:pt>
                <c:pt idx="286">
                  <c:v>0.385787000708557</c:v>
                </c:pt>
                <c:pt idx="287">
                  <c:v>0.783906404194467</c:v>
                </c:pt>
                <c:pt idx="288">
                  <c:v>0.122712823781979</c:v>
                </c:pt>
                <c:pt idx="289">
                  <c:v>-0.94433915109746</c:v>
                </c:pt>
                <c:pt idx="290">
                  <c:v>0.533237871236501</c:v>
                </c:pt>
                <c:pt idx="291">
                  <c:v>-0.114524639649604</c:v>
                </c:pt>
                <c:pt idx="292">
                  <c:v>0.987173491168328</c:v>
                </c:pt>
                <c:pt idx="293">
                  <c:v>0.873256253250164</c:v>
                </c:pt>
                <c:pt idx="294">
                  <c:v>0.0273407709668175</c:v>
                </c:pt>
                <c:pt idx="295">
                  <c:v>-0.75039098568609</c:v>
                </c:pt>
                <c:pt idx="296">
                  <c:v>-1.343185619414623</c:v>
                </c:pt>
                <c:pt idx="297">
                  <c:v>-0.0808313030373595</c:v>
                </c:pt>
                <c:pt idx="298">
                  <c:v>0.619819321541803</c:v>
                </c:pt>
                <c:pt idx="299">
                  <c:v>-0.460692983683725</c:v>
                </c:pt>
                <c:pt idx="300">
                  <c:v>0.422170787023212</c:v>
                </c:pt>
                <c:pt idx="301">
                  <c:v>0.86852755659266</c:v>
                </c:pt>
                <c:pt idx="302">
                  <c:v>1.349708289479455</c:v>
                </c:pt>
                <c:pt idx="303">
                  <c:v>0.0988994225898063</c:v>
                </c:pt>
                <c:pt idx="304">
                  <c:v>0.534354057994834</c:v>
                </c:pt>
                <c:pt idx="305">
                  <c:v>-0.480496915177788</c:v>
                </c:pt>
                <c:pt idx="306">
                  <c:v>0.695469368497766</c:v>
                </c:pt>
                <c:pt idx="307">
                  <c:v>-0.726502189864814</c:v>
                </c:pt>
                <c:pt idx="308">
                  <c:v>-0.332998459667887</c:v>
                </c:pt>
                <c:pt idx="309">
                  <c:v>-0.870989988546104</c:v>
                </c:pt>
                <c:pt idx="310">
                  <c:v>0.715023424827517</c:v>
                </c:pt>
                <c:pt idx="311">
                  <c:v>0.191267975349513</c:v>
                </c:pt>
                <c:pt idx="312">
                  <c:v>0.705085829988649</c:v>
                </c:pt>
                <c:pt idx="313">
                  <c:v>-0.10958306186523</c:v>
                </c:pt>
                <c:pt idx="314">
                  <c:v>-0.246528320697815</c:v>
                </c:pt>
                <c:pt idx="315">
                  <c:v>-0.332542915738608</c:v>
                </c:pt>
                <c:pt idx="316">
                  <c:v>-0.2025980608218</c:v>
                </c:pt>
                <c:pt idx="317">
                  <c:v>0.1583785690906</c:v>
                </c:pt>
                <c:pt idx="318">
                  <c:v>-0.123836603652718</c:v>
                </c:pt>
                <c:pt idx="319">
                  <c:v>0.939762022944199</c:v>
                </c:pt>
                <c:pt idx="320">
                  <c:v>1.517292751830008</c:v>
                </c:pt>
                <c:pt idx="321">
                  <c:v>1.07338723787206</c:v>
                </c:pt>
                <c:pt idx="322">
                  <c:v>1.580441337812025</c:v>
                </c:pt>
                <c:pt idx="323">
                  <c:v>1.042807691184206</c:v>
                </c:pt>
                <c:pt idx="324">
                  <c:v>2.01928217141059</c:v>
                </c:pt>
                <c:pt idx="325">
                  <c:v>1.217565762355658</c:v>
                </c:pt>
                <c:pt idx="326">
                  <c:v>1.596260412778905</c:v>
                </c:pt>
                <c:pt idx="327">
                  <c:v>-0.501813956345347</c:v>
                </c:pt>
                <c:pt idx="328">
                  <c:v>-1.162848897033423</c:v>
                </c:pt>
                <c:pt idx="329">
                  <c:v>0.448263101281035</c:v>
                </c:pt>
                <c:pt idx="330">
                  <c:v>1.337725029792275</c:v>
                </c:pt>
                <c:pt idx="331">
                  <c:v>0.342429034360906</c:v>
                </c:pt>
                <c:pt idx="332">
                  <c:v>-0.0718969143259217</c:v>
                </c:pt>
                <c:pt idx="333">
                  <c:v>-0.51527444309701</c:v>
                </c:pt>
                <c:pt idx="334">
                  <c:v>1.717371322901207</c:v>
                </c:pt>
                <c:pt idx="335">
                  <c:v>0.199772927584386</c:v>
                </c:pt>
                <c:pt idx="336">
                  <c:v>0.761887328928957</c:v>
                </c:pt>
                <c:pt idx="337">
                  <c:v>-1.21214571309201</c:v>
                </c:pt>
                <c:pt idx="338">
                  <c:v>-1.112973457152989</c:v>
                </c:pt>
                <c:pt idx="339">
                  <c:v>-1.577695371372408</c:v>
                </c:pt>
                <c:pt idx="340">
                  <c:v>0.293659203674977</c:v>
                </c:pt>
                <c:pt idx="341">
                  <c:v>-0.180669437721301</c:v>
                </c:pt>
                <c:pt idx="342">
                  <c:v>0.596160326885663</c:v>
                </c:pt>
                <c:pt idx="343">
                  <c:v>-0.851047923040864</c:v>
                </c:pt>
                <c:pt idx="344">
                  <c:v>0.175526018184453</c:v>
                </c:pt>
                <c:pt idx="345">
                  <c:v>1.16593220931299</c:v>
                </c:pt>
                <c:pt idx="346">
                  <c:v>1.347123091641862</c:v>
                </c:pt>
                <c:pt idx="347">
                  <c:v>1.303839200516239</c:v>
                </c:pt>
                <c:pt idx="348">
                  <c:v>-0.471587870874656</c:v>
                </c:pt>
                <c:pt idx="349">
                  <c:v>-0.751519094376769</c:v>
                </c:pt>
                <c:pt idx="350">
                  <c:v>0.238400831540208</c:v>
                </c:pt>
                <c:pt idx="351">
                  <c:v>-0.38042044406303</c:v>
                </c:pt>
                <c:pt idx="352">
                  <c:v>-0.519640877937097</c:v>
                </c:pt>
                <c:pt idx="353">
                  <c:v>-0.828658278427766</c:v>
                </c:pt>
                <c:pt idx="354">
                  <c:v>-1.273931820620006</c:v>
                </c:pt>
                <c:pt idx="355">
                  <c:v>-0.99907730577092</c:v>
                </c:pt>
                <c:pt idx="356">
                  <c:v>-0.699646396951919</c:v>
                </c:pt>
                <c:pt idx="357">
                  <c:v>1.015263091732102</c:v>
                </c:pt>
                <c:pt idx="358">
                  <c:v>0.120077562626199</c:v>
                </c:pt>
                <c:pt idx="359">
                  <c:v>-0.360874375180269</c:v>
                </c:pt>
                <c:pt idx="360">
                  <c:v>-1.651632323075255</c:v>
                </c:pt>
                <c:pt idx="361">
                  <c:v>-0.460774780183707</c:v>
                </c:pt>
                <c:pt idx="362">
                  <c:v>0.290121802116219</c:v>
                </c:pt>
                <c:pt idx="363">
                  <c:v>0.0650813046556002</c:v>
                </c:pt>
                <c:pt idx="364">
                  <c:v>1.619362249377673</c:v>
                </c:pt>
                <c:pt idx="365">
                  <c:v>0.766416848991505</c:v>
                </c:pt>
                <c:pt idx="366">
                  <c:v>0.379798548209728</c:v>
                </c:pt>
                <c:pt idx="367">
                  <c:v>0.242532443022596</c:v>
                </c:pt>
                <c:pt idx="368">
                  <c:v>-0.237024121228943</c:v>
                </c:pt>
                <c:pt idx="369">
                  <c:v>0.534584124494074</c:v>
                </c:pt>
                <c:pt idx="370">
                  <c:v>0.485687586257729</c:v>
                </c:pt>
                <c:pt idx="371">
                  <c:v>0.183160118639408</c:v>
                </c:pt>
                <c:pt idx="372">
                  <c:v>-0.562822112470064</c:v>
                </c:pt>
                <c:pt idx="373">
                  <c:v>0.1228271879009</c:v>
                </c:pt>
                <c:pt idx="374">
                  <c:v>0.345112705450054</c:v>
                </c:pt>
                <c:pt idx="375">
                  <c:v>0.276921736538797</c:v>
                </c:pt>
                <c:pt idx="376">
                  <c:v>0.418726508368578</c:v>
                </c:pt>
                <c:pt idx="377">
                  <c:v>-0.635110231244256</c:v>
                </c:pt>
                <c:pt idx="378">
                  <c:v>-0.0223684710113174</c:v>
                </c:pt>
                <c:pt idx="379">
                  <c:v>0.568838117299354</c:v>
                </c:pt>
                <c:pt idx="380">
                  <c:v>0.186514398269779</c:v>
                </c:pt>
                <c:pt idx="381">
                  <c:v>-0.28052275741467</c:v>
                </c:pt>
                <c:pt idx="382">
                  <c:v>-1.508864778199888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B43-9442-94F5-0E2B948F9FD3}"/>
            </c:ext>
          </c:extLst>
        </c:ser>
        <c:ser>
          <c:idx val="6"/>
          <c:order val="6"/>
          <c:tx>
            <c:strRef>
              <c:f>'US NORMALIZED'!$H$4:$H$5</c:f>
              <c:strCache>
                <c:ptCount val="1"/>
                <c:pt idx="0">
                  <c:v>VXOCLS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'US NORMALIZED'!$A$6:$A$388</c:f>
              <c:strCache>
                <c:ptCount val="383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</c:strCache>
            </c:strRef>
          </c:cat>
          <c:val>
            <c:numRef>
              <c:f>'US NORMALIZED'!$H$6:$H$388</c:f>
              <c:numCache>
                <c:formatCode>0.00_);[Red]\(0.00\)</c:formatCode>
                <c:ptCount val="383"/>
                <c:pt idx="0">
                  <c:v>2.298601174902696</c:v>
                </c:pt>
                <c:pt idx="1">
                  <c:v>1.72643325823146</c:v>
                </c:pt>
                <c:pt idx="2">
                  <c:v>1.196664057959133</c:v>
                </c:pt>
                <c:pt idx="3">
                  <c:v>0.957120514078757</c:v>
                </c:pt>
                <c:pt idx="4">
                  <c:v>0.749937437678533</c:v>
                </c:pt>
                <c:pt idx="5">
                  <c:v>0.695230208241099</c:v>
                </c:pt>
                <c:pt idx="6">
                  <c:v>0.495581954378914</c:v>
                </c:pt>
                <c:pt idx="7">
                  <c:v>0.503362210875849</c:v>
                </c:pt>
                <c:pt idx="8">
                  <c:v>-0.00997518584853628</c:v>
                </c:pt>
                <c:pt idx="9">
                  <c:v>0.107538593669828</c:v>
                </c:pt>
                <c:pt idx="10">
                  <c:v>0.25198875017679</c:v>
                </c:pt>
                <c:pt idx="11">
                  <c:v>-0.227184239469574</c:v>
                </c:pt>
                <c:pt idx="12">
                  <c:v>-0.226717914947676</c:v>
                </c:pt>
                <c:pt idx="13">
                  <c:v>-0.158671349844362</c:v>
                </c:pt>
                <c:pt idx="14">
                  <c:v>-0.261397733339373</c:v>
                </c:pt>
                <c:pt idx="15">
                  <c:v>-0.333555317254159</c:v>
                </c:pt>
                <c:pt idx="16">
                  <c:v>-0.266367771006973</c:v>
                </c:pt>
                <c:pt idx="17">
                  <c:v>-0.35260099246432</c:v>
                </c:pt>
                <c:pt idx="18">
                  <c:v>-0.190099168280716</c:v>
                </c:pt>
                <c:pt idx="19">
                  <c:v>-0.0346167553214767</c:v>
                </c:pt>
                <c:pt idx="20">
                  <c:v>-0.350858411356173</c:v>
                </c:pt>
                <c:pt idx="21">
                  <c:v>0.287809836477345</c:v>
                </c:pt>
                <c:pt idx="22">
                  <c:v>0.162822592910663</c:v>
                </c:pt>
                <c:pt idx="23">
                  <c:v>-0.168194187449442</c:v>
                </c:pt>
                <c:pt idx="24">
                  <c:v>0.477800264057056</c:v>
                </c:pt>
                <c:pt idx="25">
                  <c:v>0.456656128498353</c:v>
                </c:pt>
                <c:pt idx="26">
                  <c:v>-0.095005780907303</c:v>
                </c:pt>
                <c:pt idx="27">
                  <c:v>0.104544299371324</c:v>
                </c:pt>
                <c:pt idx="28">
                  <c:v>-0.178404240139425</c:v>
                </c:pt>
                <c:pt idx="29">
                  <c:v>-0.248217929746775</c:v>
                </c:pt>
                <c:pt idx="30">
                  <c:v>-0.0825500074934411</c:v>
                </c:pt>
                <c:pt idx="31">
                  <c:v>1.002550339870005</c:v>
                </c:pt>
                <c:pt idx="32">
                  <c:v>1.130630051318749</c:v>
                </c:pt>
                <c:pt idx="33">
                  <c:v>1.291573369863376</c:v>
                </c:pt>
                <c:pt idx="34">
                  <c:v>0.675080080215915</c:v>
                </c:pt>
                <c:pt idx="35">
                  <c:v>0.365563314654909</c:v>
                </c:pt>
                <c:pt idx="36">
                  <c:v>0.899050839404477</c:v>
                </c:pt>
                <c:pt idx="37">
                  <c:v>0.307653172053911</c:v>
                </c:pt>
                <c:pt idx="38">
                  <c:v>-0.069272030317285</c:v>
                </c:pt>
                <c:pt idx="39">
                  <c:v>-0.083237222578344</c:v>
                </c:pt>
                <c:pt idx="40">
                  <c:v>-0.297599242276213</c:v>
                </c:pt>
                <c:pt idx="41">
                  <c:v>-0.249187393884405</c:v>
                </c:pt>
                <c:pt idx="42">
                  <c:v>-0.237590639326672</c:v>
                </c:pt>
                <c:pt idx="43">
                  <c:v>-0.450725489230072</c:v>
                </c:pt>
                <c:pt idx="44">
                  <c:v>-0.31619086466242</c:v>
                </c:pt>
                <c:pt idx="45">
                  <c:v>-0.338598985109427</c:v>
                </c:pt>
                <c:pt idx="46">
                  <c:v>-0.236118035573309</c:v>
                </c:pt>
                <c:pt idx="47">
                  <c:v>-0.194750141801754</c:v>
                </c:pt>
                <c:pt idx="48">
                  <c:v>-0.258452525832647</c:v>
                </c:pt>
                <c:pt idx="49">
                  <c:v>-0.313552449604312</c:v>
                </c:pt>
                <c:pt idx="50">
                  <c:v>-0.415137565190467</c:v>
                </c:pt>
                <c:pt idx="51">
                  <c:v>-0.419322214189607</c:v>
                </c:pt>
                <c:pt idx="52">
                  <c:v>-0.598562634369769</c:v>
                </c:pt>
                <c:pt idx="53">
                  <c:v>-0.595470166487707</c:v>
                </c:pt>
                <c:pt idx="54">
                  <c:v>-0.773360699893953</c:v>
                </c:pt>
                <c:pt idx="55">
                  <c:v>-0.636064943288746</c:v>
                </c:pt>
                <c:pt idx="56">
                  <c:v>-0.65616598452215</c:v>
                </c:pt>
                <c:pt idx="57">
                  <c:v>-0.261017310703088</c:v>
                </c:pt>
                <c:pt idx="58">
                  <c:v>-0.615006709615655</c:v>
                </c:pt>
                <c:pt idx="59">
                  <c:v>-0.837443506561131</c:v>
                </c:pt>
                <c:pt idx="60">
                  <c:v>-0.861667838303952</c:v>
                </c:pt>
                <c:pt idx="61">
                  <c:v>-0.733956277793549</c:v>
                </c:pt>
                <c:pt idx="62">
                  <c:v>-0.725574708097325</c:v>
                </c:pt>
                <c:pt idx="63">
                  <c:v>-0.75457273034063</c:v>
                </c:pt>
                <c:pt idx="64">
                  <c:v>-0.751038481332559</c:v>
                </c:pt>
                <c:pt idx="65">
                  <c:v>-0.813906389903213</c:v>
                </c:pt>
                <c:pt idx="66">
                  <c:v>-0.949349120118772</c:v>
                </c:pt>
                <c:pt idx="67">
                  <c:v>-0.939077708939065</c:v>
                </c:pt>
                <c:pt idx="68">
                  <c:v>-0.853691234639903</c:v>
                </c:pt>
                <c:pt idx="69">
                  <c:v>-1.010008123059382</c:v>
                </c:pt>
                <c:pt idx="70">
                  <c:v>-0.765089575479231</c:v>
                </c:pt>
                <c:pt idx="71">
                  <c:v>-1.07267968446292</c:v>
                </c:pt>
                <c:pt idx="72">
                  <c:v>-1.104500197233505</c:v>
                </c:pt>
                <c:pt idx="73">
                  <c:v>-0.824693212396597</c:v>
                </c:pt>
                <c:pt idx="74">
                  <c:v>-0.658338075058361</c:v>
                </c:pt>
                <c:pt idx="75">
                  <c:v>-0.524110242939326</c:v>
                </c:pt>
                <c:pt idx="76">
                  <c:v>-0.762757952869739</c:v>
                </c:pt>
                <c:pt idx="77">
                  <c:v>-0.817256563442114</c:v>
                </c:pt>
                <c:pt idx="78">
                  <c:v>-0.913270328161379</c:v>
                </c:pt>
                <c:pt idx="79">
                  <c:v>-1.012143398501758</c:v>
                </c:pt>
                <c:pt idx="80">
                  <c:v>-0.853801679921405</c:v>
                </c:pt>
                <c:pt idx="81">
                  <c:v>-0.559109125477586</c:v>
                </c:pt>
                <c:pt idx="82">
                  <c:v>-0.411848750141289</c:v>
                </c:pt>
                <c:pt idx="83">
                  <c:v>-0.711621787534211</c:v>
                </c:pt>
                <c:pt idx="84">
                  <c:v>-0.968689316079606</c:v>
                </c:pt>
                <c:pt idx="85">
                  <c:v>-1.031827202005043</c:v>
                </c:pt>
                <c:pt idx="86">
                  <c:v>-0.936856531611076</c:v>
                </c:pt>
                <c:pt idx="87">
                  <c:v>-0.869914419322785</c:v>
                </c:pt>
                <c:pt idx="88">
                  <c:v>-0.877056547526595</c:v>
                </c:pt>
                <c:pt idx="89">
                  <c:v>-0.788638963835094</c:v>
                </c:pt>
                <c:pt idx="90">
                  <c:v>-0.678512746479433</c:v>
                </c:pt>
                <c:pt idx="91">
                  <c:v>-0.767826164120897</c:v>
                </c:pt>
                <c:pt idx="92">
                  <c:v>-0.904250630172031</c:v>
                </c:pt>
                <c:pt idx="93">
                  <c:v>-0.659896580697336</c:v>
                </c:pt>
                <c:pt idx="94">
                  <c:v>-0.814065921976494</c:v>
                </c:pt>
                <c:pt idx="95">
                  <c:v>-0.897992064220239</c:v>
                </c:pt>
                <c:pt idx="96">
                  <c:v>-0.669431690000362</c:v>
                </c:pt>
                <c:pt idx="97">
                  <c:v>-0.413259995404929</c:v>
                </c:pt>
                <c:pt idx="98">
                  <c:v>-0.0642651775558508</c:v>
                </c:pt>
                <c:pt idx="99">
                  <c:v>-0.256808118308059</c:v>
                </c:pt>
                <c:pt idx="100">
                  <c:v>-0.323823860784018</c:v>
                </c:pt>
                <c:pt idx="101">
                  <c:v>-0.236854337449991</c:v>
                </c:pt>
                <c:pt idx="102">
                  <c:v>-0.0323710345975982</c:v>
                </c:pt>
                <c:pt idx="103">
                  <c:v>-0.38378337694178</c:v>
                </c:pt>
                <c:pt idx="104">
                  <c:v>-0.285572978290415</c:v>
                </c:pt>
                <c:pt idx="105">
                  <c:v>-0.270503333214334</c:v>
                </c:pt>
                <c:pt idx="106">
                  <c:v>-0.299624072437087</c:v>
                </c:pt>
                <c:pt idx="107">
                  <c:v>0.0623296584415851</c:v>
                </c:pt>
                <c:pt idx="108">
                  <c:v>0.174971573875908</c:v>
                </c:pt>
                <c:pt idx="109">
                  <c:v>0.25062659170493</c:v>
                </c:pt>
                <c:pt idx="110">
                  <c:v>0.331079843430326</c:v>
                </c:pt>
                <c:pt idx="111">
                  <c:v>0.233421671186472</c:v>
                </c:pt>
                <c:pt idx="112">
                  <c:v>0.284950530856232</c:v>
                </c:pt>
                <c:pt idx="113">
                  <c:v>0.385050770991079</c:v>
                </c:pt>
                <c:pt idx="114">
                  <c:v>0.446949215424102</c:v>
                </c:pt>
                <c:pt idx="115">
                  <c:v>0.680860049947865</c:v>
                </c:pt>
                <c:pt idx="116">
                  <c:v>0.734745075623005</c:v>
                </c:pt>
                <c:pt idx="117">
                  <c:v>0.736794449179768</c:v>
                </c:pt>
                <c:pt idx="118">
                  <c:v>1.463904824100677</c:v>
                </c:pt>
                <c:pt idx="119">
                  <c:v>0.845558508063568</c:v>
                </c:pt>
                <c:pt idx="120">
                  <c:v>0.591730707775571</c:v>
                </c:pt>
                <c:pt idx="121">
                  <c:v>0.0999424126420646</c:v>
                </c:pt>
                <c:pt idx="122">
                  <c:v>0.115061144509924</c:v>
                </c:pt>
                <c:pt idx="123">
                  <c:v>0.359869246808572</c:v>
                </c:pt>
                <c:pt idx="124">
                  <c:v>0.226156826003215</c:v>
                </c:pt>
                <c:pt idx="125">
                  <c:v>0.293246198666843</c:v>
                </c:pt>
                <c:pt idx="126">
                  <c:v>0.0793014166990934</c:v>
                </c:pt>
                <c:pt idx="127">
                  <c:v>1.458247571348175</c:v>
                </c:pt>
                <c:pt idx="128">
                  <c:v>2.410347256387055</c:v>
                </c:pt>
                <c:pt idx="129">
                  <c:v>2.190315712238738</c:v>
                </c:pt>
                <c:pt idx="130">
                  <c:v>0.666649423727912</c:v>
                </c:pt>
                <c:pt idx="131">
                  <c:v>0.720497634309218</c:v>
                </c:pt>
                <c:pt idx="132">
                  <c:v>1.105828949772528</c:v>
                </c:pt>
                <c:pt idx="133">
                  <c:v>1.268011709809569</c:v>
                </c:pt>
                <c:pt idx="134">
                  <c:v>0.843607308090362</c:v>
                </c:pt>
                <c:pt idx="135">
                  <c:v>0.624410239402284</c:v>
                </c:pt>
                <c:pt idx="136">
                  <c:v>0.95362308016452</c:v>
                </c:pt>
                <c:pt idx="137">
                  <c:v>0.554437017721654</c:v>
                </c:pt>
                <c:pt idx="138">
                  <c:v>0.230844614618087</c:v>
                </c:pt>
                <c:pt idx="139">
                  <c:v>0.646315220233558</c:v>
                </c:pt>
                <c:pt idx="140">
                  <c:v>0.733162026588139</c:v>
                </c:pt>
                <c:pt idx="141">
                  <c:v>0.707391460904288</c:v>
                </c:pt>
                <c:pt idx="142">
                  <c:v>0.321998786951255</c:v>
                </c:pt>
                <c:pt idx="143">
                  <c:v>0.443721758864649</c:v>
                </c:pt>
                <c:pt idx="144">
                  <c:v>0.654439084272944</c:v>
                </c:pt>
                <c:pt idx="145">
                  <c:v>0.717945121136722</c:v>
                </c:pt>
                <c:pt idx="146">
                  <c:v>0.633491295881356</c:v>
                </c:pt>
                <c:pt idx="147">
                  <c:v>1.255101883571754</c:v>
                </c:pt>
                <c:pt idx="148">
                  <c:v>1.205511952177255</c:v>
                </c:pt>
                <c:pt idx="149">
                  <c:v>0.5782563834323</c:v>
                </c:pt>
                <c:pt idx="150">
                  <c:v>0.374828446603151</c:v>
                </c:pt>
                <c:pt idx="151">
                  <c:v>0.107833114420501</c:v>
                </c:pt>
                <c:pt idx="152">
                  <c:v>0.335129503752075</c:v>
                </c:pt>
                <c:pt idx="153">
                  <c:v>1.03136428664414</c:v>
                </c:pt>
                <c:pt idx="154">
                  <c:v>1.178857824241386</c:v>
                </c:pt>
                <c:pt idx="155">
                  <c:v>1.288395000095701</c:v>
                </c:pt>
                <c:pt idx="156">
                  <c:v>1.003433902122022</c:v>
                </c:pt>
                <c:pt idx="157">
                  <c:v>0.804276516177626</c:v>
                </c:pt>
                <c:pt idx="158">
                  <c:v>1.57293886033926</c:v>
                </c:pt>
                <c:pt idx="159">
                  <c:v>1.55107069460182</c:v>
                </c:pt>
                <c:pt idx="160">
                  <c:v>0.7963612710033</c:v>
                </c:pt>
                <c:pt idx="161">
                  <c:v>0.453428671938899</c:v>
                </c:pt>
                <c:pt idx="162">
                  <c:v>0.644683084406915</c:v>
                </c:pt>
                <c:pt idx="163">
                  <c:v>0.565358828892429</c:v>
                </c:pt>
                <c:pt idx="164">
                  <c:v>2.324960782087892</c:v>
                </c:pt>
                <c:pt idx="165">
                  <c:v>1.821293483343924</c:v>
                </c:pt>
                <c:pt idx="166">
                  <c:v>1.061344044723021</c:v>
                </c:pt>
                <c:pt idx="167">
                  <c:v>0.598111990706811</c:v>
                </c:pt>
                <c:pt idx="168">
                  <c:v>0.492047705370843</c:v>
                </c:pt>
                <c:pt idx="169">
                  <c:v>0.621293228124333</c:v>
                </c:pt>
                <c:pt idx="170">
                  <c:v>0.183782653000196</c:v>
                </c:pt>
                <c:pt idx="171">
                  <c:v>0.271071240480785</c:v>
                </c:pt>
                <c:pt idx="172">
                  <c:v>0.371146937219744</c:v>
                </c:pt>
                <c:pt idx="173">
                  <c:v>1.103644587538372</c:v>
                </c:pt>
                <c:pt idx="174">
                  <c:v>2.31833406519776</c:v>
                </c:pt>
                <c:pt idx="175">
                  <c:v>2.16560051257813</c:v>
                </c:pt>
                <c:pt idx="176">
                  <c:v>2.705960188176726</c:v>
                </c:pt>
                <c:pt idx="177">
                  <c:v>2.674225577291754</c:v>
                </c:pt>
                <c:pt idx="178">
                  <c:v>1.521618619534561</c:v>
                </c:pt>
                <c:pt idx="179">
                  <c:v>1.500265865110798</c:v>
                </c:pt>
                <c:pt idx="180">
                  <c:v>1.357619648201705</c:v>
                </c:pt>
                <c:pt idx="181">
                  <c:v>2.078201479816038</c:v>
                </c:pt>
                <c:pt idx="182">
                  <c:v>1.913061240574327</c:v>
                </c:pt>
                <c:pt idx="183">
                  <c:v>0.924895035275997</c:v>
                </c:pt>
                <c:pt idx="184">
                  <c:v>0.361157775092765</c:v>
                </c:pt>
                <c:pt idx="185">
                  <c:v>0.336663465995161</c:v>
                </c:pt>
                <c:pt idx="186">
                  <c:v>0.196496132070896</c:v>
                </c:pt>
                <c:pt idx="187">
                  <c:v>0.150133657235852</c:v>
                </c:pt>
                <c:pt idx="188">
                  <c:v>0.132143348048935</c:v>
                </c:pt>
                <c:pt idx="189">
                  <c:v>-0.051698958860487</c:v>
                </c:pt>
                <c:pt idx="190">
                  <c:v>-0.216802383008365</c:v>
                </c:pt>
                <c:pt idx="191">
                  <c:v>-0.396386410730979</c:v>
                </c:pt>
                <c:pt idx="192">
                  <c:v>-0.462837655101482</c:v>
                </c:pt>
                <c:pt idx="193">
                  <c:v>-0.451707225065647</c:v>
                </c:pt>
                <c:pt idx="194">
                  <c:v>-0.229798111131793</c:v>
                </c:pt>
                <c:pt idx="195">
                  <c:v>-0.468470364458096</c:v>
                </c:pt>
                <c:pt idx="196">
                  <c:v>-0.187706187181501</c:v>
                </c:pt>
                <c:pt idx="197">
                  <c:v>-0.559636808489208</c:v>
                </c:pt>
                <c:pt idx="198">
                  <c:v>-0.483135043502002</c:v>
                </c:pt>
                <c:pt idx="199">
                  <c:v>-0.369732282795109</c:v>
                </c:pt>
                <c:pt idx="200">
                  <c:v>-0.702565274451028</c:v>
                </c:pt>
                <c:pt idx="201">
                  <c:v>-0.542505518158419</c:v>
                </c:pt>
                <c:pt idx="202">
                  <c:v>-0.681764746434776</c:v>
                </c:pt>
                <c:pt idx="203">
                  <c:v>-0.808887265443835</c:v>
                </c:pt>
                <c:pt idx="204">
                  <c:v>-0.747786481377216</c:v>
                </c:pt>
                <c:pt idx="205">
                  <c:v>-0.98701096111103</c:v>
                </c:pt>
                <c:pt idx="206">
                  <c:v>-0.825282253897942</c:v>
                </c:pt>
                <c:pt idx="207">
                  <c:v>-0.680893455880703</c:v>
                </c:pt>
                <c:pt idx="208">
                  <c:v>-0.788651235533038</c:v>
                </c:pt>
                <c:pt idx="209">
                  <c:v>-1.0263785681176</c:v>
                </c:pt>
                <c:pt idx="210">
                  <c:v>-1.118759910245237</c:v>
                </c:pt>
                <c:pt idx="211">
                  <c:v>-0.935150765596764</c:v>
                </c:pt>
                <c:pt idx="212">
                  <c:v>-0.938365950458273</c:v>
                </c:pt>
                <c:pt idx="213">
                  <c:v>-0.61643022657724</c:v>
                </c:pt>
                <c:pt idx="214">
                  <c:v>-0.981660500807144</c:v>
                </c:pt>
                <c:pt idx="215">
                  <c:v>-1.065402567581718</c:v>
                </c:pt>
                <c:pt idx="216">
                  <c:v>-0.968738402871385</c:v>
                </c:pt>
                <c:pt idx="217">
                  <c:v>-0.949606825775611</c:v>
                </c:pt>
                <c:pt idx="218">
                  <c:v>-1.032624862371448</c:v>
                </c:pt>
                <c:pt idx="219">
                  <c:v>-1.035962764212404</c:v>
                </c:pt>
                <c:pt idx="220">
                  <c:v>-0.750707145488053</c:v>
                </c:pt>
                <c:pt idx="221">
                  <c:v>-0.455793700481229</c:v>
                </c:pt>
                <c:pt idx="222">
                  <c:v>-0.623842332135833</c:v>
                </c:pt>
                <c:pt idx="223">
                  <c:v>-0.864563959018899</c:v>
                </c:pt>
                <c:pt idx="224">
                  <c:v>-1.007332892907439</c:v>
                </c:pt>
                <c:pt idx="225">
                  <c:v>-1.080926265481753</c:v>
                </c:pt>
                <c:pt idx="226">
                  <c:v>-1.119336680048637</c:v>
                </c:pt>
                <c:pt idx="227">
                  <c:v>-1.117532740450767</c:v>
                </c:pt>
                <c:pt idx="228">
                  <c:v>-1.101824967081562</c:v>
                </c:pt>
                <c:pt idx="229">
                  <c:v>-1.065807533613893</c:v>
                </c:pt>
                <c:pt idx="230">
                  <c:v>-0.574829170544736</c:v>
                </c:pt>
                <c:pt idx="231">
                  <c:v>-0.903146177357009</c:v>
                </c:pt>
                <c:pt idx="232">
                  <c:v>-0.814912669134678</c:v>
                </c:pt>
                <c:pt idx="233">
                  <c:v>-0.579676491232889</c:v>
                </c:pt>
                <c:pt idx="234">
                  <c:v>-0.289364932955325</c:v>
                </c:pt>
                <c:pt idx="235">
                  <c:v>0.676712216042559</c:v>
                </c:pt>
                <c:pt idx="236">
                  <c:v>0.316182002125471</c:v>
                </c:pt>
                <c:pt idx="237">
                  <c:v>-0.0915451620868999</c:v>
                </c:pt>
                <c:pt idx="238">
                  <c:v>0.86534048515041</c:v>
                </c:pt>
                <c:pt idx="239">
                  <c:v>0.428394408131729</c:v>
                </c:pt>
                <c:pt idx="240">
                  <c:v>1.028848588565478</c:v>
                </c:pt>
                <c:pt idx="241">
                  <c:v>0.926625344686199</c:v>
                </c:pt>
                <c:pt idx="242">
                  <c:v>1.153958549111607</c:v>
                </c:pt>
                <c:pt idx="243">
                  <c:v>0.358482544940822</c:v>
                </c:pt>
                <c:pt idx="244">
                  <c:v>-0.0998531015954562</c:v>
                </c:pt>
                <c:pt idx="245">
                  <c:v>0.440040249481241</c:v>
                </c:pt>
                <c:pt idx="246">
                  <c:v>0.74326163399662</c:v>
                </c:pt>
                <c:pt idx="247">
                  <c:v>0.325680296334662</c:v>
                </c:pt>
                <c:pt idx="248">
                  <c:v>1.669664383539317</c:v>
                </c:pt>
                <c:pt idx="249">
                  <c:v>5.625458487708528</c:v>
                </c:pt>
                <c:pt idx="250">
                  <c:v>5.623040963213424</c:v>
                </c:pt>
                <c:pt idx="251">
                  <c:v>4.347066626018249</c:v>
                </c:pt>
                <c:pt idx="252">
                  <c:v>3.029380787509067</c:v>
                </c:pt>
                <c:pt idx="253">
                  <c:v>3.164124030941778</c:v>
                </c:pt>
                <c:pt idx="254">
                  <c:v>3.250148633534065</c:v>
                </c:pt>
                <c:pt idx="255">
                  <c:v>2.367580389049806</c:v>
                </c:pt>
                <c:pt idx="256">
                  <c:v>1.534503902376487</c:v>
                </c:pt>
                <c:pt idx="257">
                  <c:v>1.022221871675345</c:v>
                </c:pt>
                <c:pt idx="258">
                  <c:v>0.775438026007601</c:v>
                </c:pt>
                <c:pt idx="259">
                  <c:v>0.576845138168661</c:v>
                </c:pt>
                <c:pt idx="260">
                  <c:v>0.521794301188775</c:v>
                </c:pt>
                <c:pt idx="261">
                  <c:v>0.447292822966554</c:v>
                </c:pt>
                <c:pt idx="262">
                  <c:v>0.363783918452929</c:v>
                </c:pt>
                <c:pt idx="263">
                  <c:v>0.0294415079498125</c:v>
                </c:pt>
                <c:pt idx="264">
                  <c:v>-0.00959476321225086</c:v>
                </c:pt>
                <c:pt idx="265">
                  <c:v>0.26574532357279</c:v>
                </c:pt>
                <c:pt idx="266">
                  <c:v>-0.32892888712901</c:v>
                </c:pt>
                <c:pt idx="267">
                  <c:v>-0.425691225422901</c:v>
                </c:pt>
                <c:pt idx="268">
                  <c:v>1.27968209455497</c:v>
                </c:pt>
                <c:pt idx="269">
                  <c:v>1.145601522811272</c:v>
                </c:pt>
                <c:pt idx="270">
                  <c:v>0.664035552065693</c:v>
                </c:pt>
                <c:pt idx="271">
                  <c:v>0.558400776157789</c:v>
                </c:pt>
                <c:pt idx="272">
                  <c:v>0.210682214894959</c:v>
                </c:pt>
                <c:pt idx="273">
                  <c:v>0.0313436211312396</c:v>
                </c:pt>
                <c:pt idx="274">
                  <c:v>-0.025817947895133</c:v>
                </c:pt>
                <c:pt idx="275">
                  <c:v>-0.370456312973846</c:v>
                </c:pt>
                <c:pt idx="276">
                  <c:v>-0.47645923982009</c:v>
                </c:pt>
                <c:pt idx="277">
                  <c:v>-0.47682739075843</c:v>
                </c:pt>
                <c:pt idx="278">
                  <c:v>0.0353319229632642</c:v>
                </c:pt>
                <c:pt idx="279">
                  <c:v>-0.53965848423525</c:v>
                </c:pt>
                <c:pt idx="280">
                  <c:v>-0.406412387951791</c:v>
                </c:pt>
                <c:pt idx="281">
                  <c:v>-0.0843048602995318</c:v>
                </c:pt>
                <c:pt idx="282">
                  <c:v>-0.106160754339027</c:v>
                </c:pt>
                <c:pt idx="283">
                  <c:v>1.897586629466071</c:v>
                </c:pt>
                <c:pt idx="284">
                  <c:v>2.090878143792904</c:v>
                </c:pt>
                <c:pt idx="285">
                  <c:v>1.52206040066057</c:v>
                </c:pt>
                <c:pt idx="286">
                  <c:v>1.44889653751432</c:v>
                </c:pt>
                <c:pt idx="287">
                  <c:v>0.666833499197083</c:v>
                </c:pt>
                <c:pt idx="288">
                  <c:v>-0.0814946414701975</c:v>
                </c:pt>
                <c:pt idx="289">
                  <c:v>-0.357669203715477</c:v>
                </c:pt>
                <c:pt idx="290">
                  <c:v>-0.569760959293578</c:v>
                </c:pt>
                <c:pt idx="291">
                  <c:v>-0.298028751704277</c:v>
                </c:pt>
                <c:pt idx="292">
                  <c:v>0.115564284125656</c:v>
                </c:pt>
                <c:pt idx="293">
                  <c:v>0.140500374349269</c:v>
                </c:pt>
                <c:pt idx="294">
                  <c:v>-0.325296464537381</c:v>
                </c:pt>
                <c:pt idx="295">
                  <c:v>-0.568975570625118</c:v>
                </c:pt>
                <c:pt idx="296">
                  <c:v>-0.649342920464902</c:v>
                </c:pt>
                <c:pt idx="297">
                  <c:v>-0.507629352599606</c:v>
                </c:pt>
                <c:pt idx="298">
                  <c:v>-0.300642623366496</c:v>
                </c:pt>
                <c:pt idx="299">
                  <c:v>-0.276675997280514</c:v>
                </c:pt>
                <c:pt idx="300">
                  <c:v>-0.795658375059457</c:v>
                </c:pt>
                <c:pt idx="301">
                  <c:v>-0.747774209679271</c:v>
                </c:pt>
                <c:pt idx="302">
                  <c:v>-0.885290856847483</c:v>
                </c:pt>
                <c:pt idx="303">
                  <c:v>-0.779766526221082</c:v>
                </c:pt>
                <c:pt idx="304">
                  <c:v>-0.821158963388526</c:v>
                </c:pt>
                <c:pt idx="305">
                  <c:v>-0.300605808272662</c:v>
                </c:pt>
                <c:pt idx="306">
                  <c:v>-0.73369857213671</c:v>
                </c:pt>
                <c:pt idx="307">
                  <c:v>-0.704639191403681</c:v>
                </c:pt>
                <c:pt idx="308">
                  <c:v>-0.652128595898347</c:v>
                </c:pt>
                <c:pt idx="309">
                  <c:v>-0.648263011045769</c:v>
                </c:pt>
                <c:pt idx="310">
                  <c:v>-0.93867274290689</c:v>
                </c:pt>
                <c:pt idx="311">
                  <c:v>-0.811206616355381</c:v>
                </c:pt>
                <c:pt idx="312">
                  <c:v>-0.803610435327617</c:v>
                </c:pt>
                <c:pt idx="313">
                  <c:v>-0.665872897596401</c:v>
                </c:pt>
                <c:pt idx="314">
                  <c:v>-0.737920036229684</c:v>
                </c:pt>
                <c:pt idx="315">
                  <c:v>-0.751075296426393</c:v>
                </c:pt>
                <c:pt idx="316">
                  <c:v>-0.962614825596983</c:v>
                </c:pt>
                <c:pt idx="317">
                  <c:v>-1.142125223131929</c:v>
                </c:pt>
                <c:pt idx="318">
                  <c:v>-1.100401450119978</c:v>
                </c:pt>
                <c:pt idx="319">
                  <c:v>-0.88243155122637</c:v>
                </c:pt>
                <c:pt idx="320">
                  <c:v>-0.944145920190223</c:v>
                </c:pt>
                <c:pt idx="321">
                  <c:v>-0.330634653143322</c:v>
                </c:pt>
                <c:pt idx="322">
                  <c:v>-0.903428426409737</c:v>
                </c:pt>
                <c:pt idx="323">
                  <c:v>-0.576620838444661</c:v>
                </c:pt>
                <c:pt idx="324">
                  <c:v>-0.198566639862553</c:v>
                </c:pt>
                <c:pt idx="325">
                  <c:v>-0.525779193859804</c:v>
                </c:pt>
                <c:pt idx="326">
                  <c:v>-0.5631219707055</c:v>
                </c:pt>
                <c:pt idx="327">
                  <c:v>-0.717524474245607</c:v>
                </c:pt>
                <c:pt idx="328">
                  <c:v>-0.732999085353863</c:v>
                </c:pt>
                <c:pt idx="329">
                  <c:v>-0.585935057184682</c:v>
                </c:pt>
                <c:pt idx="330">
                  <c:v>-0.620295811429817</c:v>
                </c:pt>
                <c:pt idx="331">
                  <c:v>-0.00214584255982312</c:v>
                </c:pt>
                <c:pt idx="332">
                  <c:v>0.613427069741786</c:v>
                </c:pt>
                <c:pt idx="333">
                  <c:v>-0.322535332499826</c:v>
                </c:pt>
                <c:pt idx="334">
                  <c:v>-0.441484900677719</c:v>
                </c:pt>
                <c:pt idx="335">
                  <c:v>-0.159665357377882</c:v>
                </c:pt>
                <c:pt idx="336">
                  <c:v>0.579900790956889</c:v>
                </c:pt>
                <c:pt idx="337">
                  <c:v>0.55264534982173</c:v>
                </c:pt>
                <c:pt idx="338">
                  <c:v>-0.393551648505755</c:v>
                </c:pt>
                <c:pt idx="339">
                  <c:v>-0.645305531841098</c:v>
                </c:pt>
                <c:pt idx="340">
                  <c:v>-0.590721019383111</c:v>
                </c:pt>
                <c:pt idx="341">
                  <c:v>-0.364541354564504</c:v>
                </c:pt>
                <c:pt idx="342">
                  <c:v>-0.895599083121024</c:v>
                </c:pt>
                <c:pt idx="343">
                  <c:v>-1.0285752020497</c:v>
                </c:pt>
                <c:pt idx="344">
                  <c:v>-0.737809590948182</c:v>
                </c:pt>
                <c:pt idx="345">
                  <c:v>-0.587738996782551</c:v>
                </c:pt>
                <c:pt idx="346">
                  <c:v>-0.523521201437981</c:v>
                </c:pt>
                <c:pt idx="347">
                  <c:v>-0.938709558000725</c:v>
                </c:pt>
                <c:pt idx="348">
                  <c:v>-1.081760740941992</c:v>
                </c:pt>
                <c:pt idx="349">
                  <c:v>-1.116121495187128</c:v>
                </c:pt>
                <c:pt idx="350">
                  <c:v>-1.10011920106725</c:v>
                </c:pt>
                <c:pt idx="351">
                  <c:v>-0.985710161128893</c:v>
                </c:pt>
                <c:pt idx="352">
                  <c:v>-1.182283127486137</c:v>
                </c:pt>
                <c:pt idx="353">
                  <c:v>-1.249554121279346</c:v>
                </c:pt>
                <c:pt idx="354">
                  <c:v>-1.316641039603385</c:v>
                </c:pt>
                <c:pt idx="355">
                  <c:v>-1.156998521040895</c:v>
                </c:pt>
                <c:pt idx="356">
                  <c:v>-1.350388208951286</c:v>
                </c:pt>
                <c:pt idx="357">
                  <c:v>-1.421748132499667</c:v>
                </c:pt>
                <c:pt idx="358">
                  <c:v>-1.285883255874811</c:v>
                </c:pt>
                <c:pt idx="359">
                  <c:v>-1.322654171596284</c:v>
                </c:pt>
                <c:pt idx="360">
                  <c:v>-1.133240513819972</c:v>
                </c:pt>
                <c:pt idx="361">
                  <c:v>0.0647471829366893</c:v>
                </c:pt>
                <c:pt idx="362">
                  <c:v>-0.191019545626568</c:v>
                </c:pt>
                <c:pt idx="363">
                  <c:v>-0.10166931289127</c:v>
                </c:pt>
                <c:pt idx="364">
                  <c:v>-0.725390632628154</c:v>
                </c:pt>
                <c:pt idx="365">
                  <c:v>-0.848070796981234</c:v>
                </c:pt>
                <c:pt idx="366">
                  <c:v>-0.943446433407375</c:v>
                </c:pt>
                <c:pt idx="367">
                  <c:v>-1.05941397898471</c:v>
                </c:pt>
                <c:pt idx="368">
                  <c:v>-0.986753255454191</c:v>
                </c:pt>
                <c:pt idx="369">
                  <c:v>0.0306318626504475</c:v>
                </c:pt>
                <c:pt idx="370">
                  <c:v>0.165043770238652</c:v>
                </c:pt>
                <c:pt idx="371">
                  <c:v>0.92163076362271</c:v>
                </c:pt>
                <c:pt idx="372">
                  <c:v>0.11285223887988</c:v>
                </c:pt>
                <c:pt idx="373">
                  <c:v>-0.529914756067165</c:v>
                </c:pt>
                <c:pt idx="374">
                  <c:v>-0.602870000348356</c:v>
                </c:pt>
                <c:pt idx="375">
                  <c:v>-0.863385876016209</c:v>
                </c:pt>
                <c:pt idx="376">
                  <c:v>-0.204727032230788</c:v>
                </c:pt>
                <c:pt idx="377">
                  <c:v>-0.333371241784988</c:v>
                </c:pt>
                <c:pt idx="378">
                  <c:v>-0.80788098621237</c:v>
                </c:pt>
                <c:pt idx="379">
                  <c:v>0.130118517888061</c:v>
                </c:pt>
                <c:pt idx="380">
                  <c:v>-0.431176674404179</c:v>
                </c:pt>
                <c:pt idx="381">
                  <c:v>-0.387084463688902</c:v>
                </c:pt>
                <c:pt idx="382">
                  <c:v>0.0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B43-9442-94F5-0E2B948F9FD3}"/>
            </c:ext>
          </c:extLst>
        </c:ser>
        <c:ser>
          <c:idx val="8"/>
          <c:order val="7"/>
          <c:tx>
            <c:strRef>
              <c:f>'US NORMALIZED'!$J$4:$J$5</c:f>
              <c:strCache>
                <c:ptCount val="1"/>
                <c:pt idx="0">
                  <c:v>PCEPILFE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'US NORMALIZED'!$A$6:$A$388</c:f>
              <c:strCache>
                <c:ptCount val="383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</c:strCache>
            </c:strRef>
          </c:cat>
          <c:val>
            <c:numRef>
              <c:f>'US NORMALIZED'!$J$6:$J$388</c:f>
              <c:numCache>
                <c:formatCode>0.00_);[Red]\(0.00\)</c:formatCode>
                <c:ptCount val="383"/>
                <c:pt idx="3">
                  <c:v>2.587034700897275</c:v>
                </c:pt>
                <c:pt idx="4">
                  <c:v>3.158826229875267</c:v>
                </c:pt>
                <c:pt idx="5">
                  <c:v>3.1364193983657</c:v>
                </c:pt>
                <c:pt idx="6">
                  <c:v>2.801860736354728</c:v>
                </c:pt>
                <c:pt idx="7">
                  <c:v>2.406780846237746</c:v>
                </c:pt>
                <c:pt idx="8">
                  <c:v>2.897077611988077</c:v>
                </c:pt>
                <c:pt idx="9">
                  <c:v>2.77946614203954</c:v>
                </c:pt>
                <c:pt idx="10">
                  <c:v>2.892099728098828</c:v>
                </c:pt>
                <c:pt idx="11">
                  <c:v>2.023819288978101</c:v>
                </c:pt>
                <c:pt idx="12">
                  <c:v>2.551147254189167</c:v>
                </c:pt>
                <c:pt idx="13">
                  <c:v>2.469874461942816</c:v>
                </c:pt>
                <c:pt idx="14">
                  <c:v>2.33173203354428</c:v>
                </c:pt>
                <c:pt idx="15">
                  <c:v>1.608595410352273</c:v>
                </c:pt>
                <c:pt idx="16">
                  <c:v>1.796019636938064</c:v>
                </c:pt>
                <c:pt idx="17">
                  <c:v>1.655689635637187</c:v>
                </c:pt>
                <c:pt idx="18">
                  <c:v>1.332559477609166</c:v>
                </c:pt>
                <c:pt idx="19">
                  <c:v>0.661853005613708</c:v>
                </c:pt>
                <c:pt idx="20">
                  <c:v>1.004037895463678</c:v>
                </c:pt>
                <c:pt idx="21">
                  <c:v>1.444871037000697</c:v>
                </c:pt>
                <c:pt idx="22">
                  <c:v>1.974482385558245</c:v>
                </c:pt>
                <c:pt idx="23">
                  <c:v>1.713968928777713</c:v>
                </c:pt>
                <c:pt idx="24">
                  <c:v>1.812912757814879</c:v>
                </c:pt>
                <c:pt idx="25">
                  <c:v>2.740989993051977</c:v>
                </c:pt>
                <c:pt idx="26">
                  <c:v>3.562427760447398</c:v>
                </c:pt>
                <c:pt idx="27">
                  <c:v>3.193616632574664</c:v>
                </c:pt>
                <c:pt idx="28">
                  <c:v>2.437150649171975</c:v>
                </c:pt>
                <c:pt idx="29">
                  <c:v>2.051214996129018</c:v>
                </c:pt>
                <c:pt idx="30">
                  <c:v>1.857153191550192</c:v>
                </c:pt>
                <c:pt idx="31">
                  <c:v>2.323474594048945</c:v>
                </c:pt>
                <c:pt idx="32">
                  <c:v>2.158176995604331</c:v>
                </c:pt>
                <c:pt idx="33">
                  <c:v>2.526255205650143</c:v>
                </c:pt>
                <c:pt idx="34">
                  <c:v>1.271565043020805</c:v>
                </c:pt>
                <c:pt idx="35">
                  <c:v>0.390015737283847</c:v>
                </c:pt>
                <c:pt idx="36">
                  <c:v>1.063574358106541</c:v>
                </c:pt>
                <c:pt idx="37">
                  <c:v>1.720893453062653</c:v>
                </c:pt>
                <c:pt idx="38">
                  <c:v>2.007176282352268</c:v>
                </c:pt>
                <c:pt idx="39">
                  <c:v>0.742202722739105</c:v>
                </c:pt>
                <c:pt idx="40">
                  <c:v>1.270240546021157</c:v>
                </c:pt>
                <c:pt idx="41">
                  <c:v>1.300890368565741</c:v>
                </c:pt>
                <c:pt idx="42">
                  <c:v>1.745645345961315</c:v>
                </c:pt>
                <c:pt idx="43">
                  <c:v>1.217904456771233</c:v>
                </c:pt>
                <c:pt idx="44">
                  <c:v>1.995948267158315</c:v>
                </c:pt>
                <c:pt idx="45">
                  <c:v>1.641882883902008</c:v>
                </c:pt>
                <c:pt idx="46">
                  <c:v>1.265821115950689</c:v>
                </c:pt>
                <c:pt idx="47">
                  <c:v>0.621796741684072</c:v>
                </c:pt>
                <c:pt idx="48">
                  <c:v>0.831704368171642</c:v>
                </c:pt>
                <c:pt idx="49">
                  <c:v>1.195495028063115</c:v>
                </c:pt>
                <c:pt idx="50">
                  <c:v>1.205692671941382</c:v>
                </c:pt>
                <c:pt idx="51">
                  <c:v>1.447572476863665</c:v>
                </c:pt>
                <c:pt idx="52">
                  <c:v>0.894551233731902</c:v>
                </c:pt>
                <c:pt idx="53">
                  <c:v>0.167378345367146</c:v>
                </c:pt>
                <c:pt idx="54">
                  <c:v>0.378811724782932</c:v>
                </c:pt>
                <c:pt idx="55">
                  <c:v>0.168749581787135</c:v>
                </c:pt>
                <c:pt idx="56">
                  <c:v>0.524958472359476</c:v>
                </c:pt>
                <c:pt idx="57">
                  <c:v>0.55724101134828</c:v>
                </c:pt>
                <c:pt idx="58">
                  <c:v>1.091679185521632</c:v>
                </c:pt>
                <c:pt idx="59">
                  <c:v>1.18877488565897</c:v>
                </c:pt>
                <c:pt idx="60">
                  <c:v>0.792185608432826</c:v>
                </c:pt>
                <c:pt idx="61">
                  <c:v>0.678024343656475</c:v>
                </c:pt>
                <c:pt idx="62">
                  <c:v>0.81627027693899</c:v>
                </c:pt>
                <c:pt idx="63">
                  <c:v>0.813656904477064</c:v>
                </c:pt>
                <c:pt idx="64">
                  <c:v>1.437963876453134</c:v>
                </c:pt>
                <c:pt idx="65">
                  <c:v>0.92030344642711</c:v>
                </c:pt>
                <c:pt idx="66">
                  <c:v>0.568203326881172</c:v>
                </c:pt>
                <c:pt idx="67">
                  <c:v>-0.0727701236189439</c:v>
                </c:pt>
                <c:pt idx="68">
                  <c:v>0.155445202879078</c:v>
                </c:pt>
                <c:pt idx="69">
                  <c:v>-0.0201016528080458</c:v>
                </c:pt>
                <c:pt idx="70">
                  <c:v>0.275700759610696</c:v>
                </c:pt>
                <c:pt idx="71">
                  <c:v>-0.168151319418441</c:v>
                </c:pt>
                <c:pt idx="72">
                  <c:v>-0.535104725968383</c:v>
                </c:pt>
                <c:pt idx="73">
                  <c:v>-0.709014837465124</c:v>
                </c:pt>
                <c:pt idx="74">
                  <c:v>0.54692293771722</c:v>
                </c:pt>
                <c:pt idx="75">
                  <c:v>0.847921931213882</c:v>
                </c:pt>
                <c:pt idx="76">
                  <c:v>0.876374651225</c:v>
                </c:pt>
                <c:pt idx="77">
                  <c:v>0.367504226731532</c:v>
                </c:pt>
                <c:pt idx="78">
                  <c:v>0.624337856752793</c:v>
                </c:pt>
                <c:pt idx="79">
                  <c:v>0.155837818610525</c:v>
                </c:pt>
                <c:pt idx="80">
                  <c:v>-0.137820989944514</c:v>
                </c:pt>
                <c:pt idx="81">
                  <c:v>-0.0383376013381462</c:v>
                </c:pt>
                <c:pt idx="82">
                  <c:v>0.264160553688788</c:v>
                </c:pt>
                <c:pt idx="83">
                  <c:v>-0.23350673273918</c:v>
                </c:pt>
                <c:pt idx="84">
                  <c:v>-0.174895044287629</c:v>
                </c:pt>
                <c:pt idx="85">
                  <c:v>-0.258631117560562</c:v>
                </c:pt>
                <c:pt idx="86">
                  <c:v>0.638188199428051</c:v>
                </c:pt>
                <c:pt idx="87">
                  <c:v>0.568651589463675</c:v>
                </c:pt>
                <c:pt idx="88">
                  <c:v>0.598352280228269</c:v>
                </c:pt>
                <c:pt idx="89">
                  <c:v>-0.0783566176658394</c:v>
                </c:pt>
                <c:pt idx="90">
                  <c:v>-0.389384011510085</c:v>
                </c:pt>
                <c:pt idx="91">
                  <c:v>-0.0979565818111389</c:v>
                </c:pt>
                <c:pt idx="92">
                  <c:v>0.0981699857155117</c:v>
                </c:pt>
                <c:pt idx="93">
                  <c:v>0.455664450066567</c:v>
                </c:pt>
                <c:pt idx="94">
                  <c:v>-0.288097082180524</c:v>
                </c:pt>
                <c:pt idx="95">
                  <c:v>-0.251153979922144</c:v>
                </c:pt>
                <c:pt idx="96">
                  <c:v>-0.800605178916447</c:v>
                </c:pt>
                <c:pt idx="97">
                  <c:v>-0.520692973437909</c:v>
                </c:pt>
                <c:pt idx="98">
                  <c:v>-0.136362885243385</c:v>
                </c:pt>
                <c:pt idx="99">
                  <c:v>-0.0435323608644462</c:v>
                </c:pt>
                <c:pt idx="100">
                  <c:v>0.143617925249496</c:v>
                </c:pt>
                <c:pt idx="101">
                  <c:v>-0.513907636046322</c:v>
                </c:pt>
                <c:pt idx="102">
                  <c:v>-0.287730365458124</c:v>
                </c:pt>
                <c:pt idx="103">
                  <c:v>-0.658001551835957</c:v>
                </c:pt>
                <c:pt idx="104">
                  <c:v>0.296014067201404</c:v>
                </c:pt>
                <c:pt idx="105">
                  <c:v>0.507308132274035</c:v>
                </c:pt>
                <c:pt idx="106">
                  <c:v>0.692959194607553</c:v>
                </c:pt>
                <c:pt idx="107">
                  <c:v>-0.418999205428038</c:v>
                </c:pt>
                <c:pt idx="108">
                  <c:v>-0.980103766263701</c:v>
                </c:pt>
                <c:pt idx="109">
                  <c:v>-0.662084197123779</c:v>
                </c:pt>
                <c:pt idx="110">
                  <c:v>0.184268726041897</c:v>
                </c:pt>
                <c:pt idx="111">
                  <c:v>0.560340144308342</c:v>
                </c:pt>
                <c:pt idx="112">
                  <c:v>0.00174466338286831</c:v>
                </c:pt>
                <c:pt idx="113">
                  <c:v>-0.386185239529458</c:v>
                </c:pt>
                <c:pt idx="114">
                  <c:v>-0.925083252743876</c:v>
                </c:pt>
                <c:pt idx="115">
                  <c:v>-1.401582128890093</c:v>
                </c:pt>
                <c:pt idx="116">
                  <c:v>-1.151513842437564</c:v>
                </c:pt>
                <c:pt idx="117">
                  <c:v>-0.792316413418429</c:v>
                </c:pt>
                <c:pt idx="118">
                  <c:v>-0.497472166376114</c:v>
                </c:pt>
                <c:pt idx="119">
                  <c:v>-1.132061389493296</c:v>
                </c:pt>
                <c:pt idx="120">
                  <c:v>-1.122724865253206</c:v>
                </c:pt>
                <c:pt idx="121">
                  <c:v>-0.894817289187993</c:v>
                </c:pt>
                <c:pt idx="122">
                  <c:v>-0.683831983744945</c:v>
                </c:pt>
                <c:pt idx="123">
                  <c:v>-0.55606066690197</c:v>
                </c:pt>
                <c:pt idx="124">
                  <c:v>-0.503286537435417</c:v>
                </c:pt>
                <c:pt idx="125">
                  <c:v>-1.490004562899706</c:v>
                </c:pt>
                <c:pt idx="126">
                  <c:v>-1.074978372706433</c:v>
                </c:pt>
                <c:pt idx="127">
                  <c:v>-0.660594678946414</c:v>
                </c:pt>
                <c:pt idx="128">
                  <c:v>-0.194635362472417</c:v>
                </c:pt>
                <c:pt idx="129">
                  <c:v>-0.56599963683677</c:v>
                </c:pt>
                <c:pt idx="130">
                  <c:v>-1.32187761765336</c:v>
                </c:pt>
                <c:pt idx="131">
                  <c:v>-0.520453909433582</c:v>
                </c:pt>
                <c:pt idx="132">
                  <c:v>-0.534333083880472</c:v>
                </c:pt>
                <c:pt idx="133">
                  <c:v>-0.598942067106388</c:v>
                </c:pt>
                <c:pt idx="134">
                  <c:v>-1.185499473870154</c:v>
                </c:pt>
                <c:pt idx="135">
                  <c:v>-1.010810703186684</c:v>
                </c:pt>
                <c:pt idx="136">
                  <c:v>-0.684722858538706</c:v>
                </c:pt>
                <c:pt idx="137">
                  <c:v>-0.647828522324106</c:v>
                </c:pt>
                <c:pt idx="138">
                  <c:v>-0.885853651286057</c:v>
                </c:pt>
                <c:pt idx="139">
                  <c:v>-1.036048657701656</c:v>
                </c:pt>
                <c:pt idx="140">
                  <c:v>-0.137112229581103</c:v>
                </c:pt>
                <c:pt idx="141">
                  <c:v>-0.214948560302217</c:v>
                </c:pt>
                <c:pt idx="142">
                  <c:v>0.00170357509267832</c:v>
                </c:pt>
                <c:pt idx="143">
                  <c:v>-0.506555063346756</c:v>
                </c:pt>
                <c:pt idx="144">
                  <c:v>-0.0969179189846703</c:v>
                </c:pt>
                <c:pt idx="145">
                  <c:v>0.164949364888072</c:v>
                </c:pt>
                <c:pt idx="146">
                  <c:v>0.446160529195461</c:v>
                </c:pt>
                <c:pt idx="147">
                  <c:v>-0.427577792769146</c:v>
                </c:pt>
                <c:pt idx="148">
                  <c:v>-0.692966796431641</c:v>
                </c:pt>
                <c:pt idx="149">
                  <c:v>-1.283788813529622</c:v>
                </c:pt>
                <c:pt idx="150">
                  <c:v>-0.565534431268008</c:v>
                </c:pt>
                <c:pt idx="151">
                  <c:v>-0.446580782140537</c:v>
                </c:pt>
                <c:pt idx="152">
                  <c:v>0.310293078256119</c:v>
                </c:pt>
                <c:pt idx="153">
                  <c:v>0.00260822927860082</c:v>
                </c:pt>
                <c:pt idx="154">
                  <c:v>0.182271884569977</c:v>
                </c:pt>
                <c:pt idx="155">
                  <c:v>-0.53546472191273</c:v>
                </c:pt>
                <c:pt idx="156">
                  <c:v>0.266668752627813</c:v>
                </c:pt>
                <c:pt idx="157">
                  <c:v>0.242028496073457</c:v>
                </c:pt>
                <c:pt idx="158">
                  <c:v>0.364474477564576</c:v>
                </c:pt>
                <c:pt idx="159">
                  <c:v>-0.355830840430981</c:v>
                </c:pt>
                <c:pt idx="160">
                  <c:v>-0.905453618334205</c:v>
                </c:pt>
                <c:pt idx="161">
                  <c:v>-0.370733263593134</c:v>
                </c:pt>
                <c:pt idx="162">
                  <c:v>0.0220828609229885</c:v>
                </c:pt>
                <c:pt idx="163">
                  <c:v>0.139577619797934</c:v>
                </c:pt>
                <c:pt idx="164">
                  <c:v>-3.198067661291243</c:v>
                </c:pt>
                <c:pt idx="165">
                  <c:v>-1.26348169167383</c:v>
                </c:pt>
                <c:pt idx="166">
                  <c:v>-0.613797559607485</c:v>
                </c:pt>
                <c:pt idx="167">
                  <c:v>1.862008832422585</c:v>
                </c:pt>
                <c:pt idx="168">
                  <c:v>-0.994275306167886</c:v>
                </c:pt>
                <c:pt idx="169">
                  <c:v>-1.088519035768884</c:v>
                </c:pt>
                <c:pt idx="170">
                  <c:v>-0.660439863071986</c:v>
                </c:pt>
                <c:pt idx="171">
                  <c:v>0.422703244287946</c:v>
                </c:pt>
                <c:pt idx="172">
                  <c:v>0.133793185987307</c:v>
                </c:pt>
                <c:pt idx="173">
                  <c:v>0.262753387965019</c:v>
                </c:pt>
                <c:pt idx="174">
                  <c:v>-0.224615324098277</c:v>
                </c:pt>
                <c:pt idx="175">
                  <c:v>0.0559550940773397</c:v>
                </c:pt>
                <c:pt idx="176">
                  <c:v>0.072730658387614</c:v>
                </c:pt>
                <c:pt idx="177">
                  <c:v>-0.308833442760668</c:v>
                </c:pt>
                <c:pt idx="178">
                  <c:v>-0.679372069216802</c:v>
                </c:pt>
                <c:pt idx="179">
                  <c:v>-1.003329602967034</c:v>
                </c:pt>
                <c:pt idx="180">
                  <c:v>-1.220405095724759</c:v>
                </c:pt>
                <c:pt idx="181">
                  <c:v>-1.181142179253664</c:v>
                </c:pt>
                <c:pt idx="182">
                  <c:v>-0.981334797942489</c:v>
                </c:pt>
                <c:pt idx="183">
                  <c:v>-0.81643394939352</c:v>
                </c:pt>
                <c:pt idx="184">
                  <c:v>-0.757800298132912</c:v>
                </c:pt>
                <c:pt idx="185">
                  <c:v>-1.129553565053423</c:v>
                </c:pt>
                <c:pt idx="186">
                  <c:v>-0.451187466344797</c:v>
                </c:pt>
                <c:pt idx="187">
                  <c:v>-0.552913697233596</c:v>
                </c:pt>
                <c:pt idx="188">
                  <c:v>-0.224824064821365</c:v>
                </c:pt>
                <c:pt idx="189">
                  <c:v>-0.547410841177742</c:v>
                </c:pt>
                <c:pt idx="190">
                  <c:v>-0.390060789195045</c:v>
                </c:pt>
                <c:pt idx="191">
                  <c:v>-0.297939977638653</c:v>
                </c:pt>
                <c:pt idx="192">
                  <c:v>0.253045302338466</c:v>
                </c:pt>
                <c:pt idx="193">
                  <c:v>0.476861652141839</c:v>
                </c:pt>
                <c:pt idx="194">
                  <c:v>0.6406692330647</c:v>
                </c:pt>
                <c:pt idx="195">
                  <c:v>0.495046677210021</c:v>
                </c:pt>
                <c:pt idx="196">
                  <c:v>0.284158990260364</c:v>
                </c:pt>
                <c:pt idx="197">
                  <c:v>0.211259926893235</c:v>
                </c:pt>
                <c:pt idx="198">
                  <c:v>-0.347160240368038</c:v>
                </c:pt>
                <c:pt idx="199">
                  <c:v>-0.745462770306671</c:v>
                </c:pt>
                <c:pt idx="200">
                  <c:v>-0.63058801857246</c:v>
                </c:pt>
                <c:pt idx="201">
                  <c:v>-0.247624212131733</c:v>
                </c:pt>
                <c:pt idx="202">
                  <c:v>0.47133942604698</c:v>
                </c:pt>
                <c:pt idx="203">
                  <c:v>0.194718250055068</c:v>
                </c:pt>
                <c:pt idx="204">
                  <c:v>0.794585881034951</c:v>
                </c:pt>
                <c:pt idx="205">
                  <c:v>0.57115692063132</c:v>
                </c:pt>
                <c:pt idx="206">
                  <c:v>1.035300351745609</c:v>
                </c:pt>
                <c:pt idx="207">
                  <c:v>-0.0621689833755485</c:v>
                </c:pt>
                <c:pt idx="208">
                  <c:v>0.0882292496841218</c:v>
                </c:pt>
                <c:pt idx="209">
                  <c:v>-0.636314970528241</c:v>
                </c:pt>
                <c:pt idx="210">
                  <c:v>-0.441254550580134</c:v>
                </c:pt>
                <c:pt idx="211">
                  <c:v>-0.942346546057757</c:v>
                </c:pt>
                <c:pt idx="212">
                  <c:v>-0.302239610500815</c:v>
                </c:pt>
                <c:pt idx="213">
                  <c:v>0.257818153924181</c:v>
                </c:pt>
                <c:pt idx="214">
                  <c:v>0.993446714496001</c:v>
                </c:pt>
                <c:pt idx="215">
                  <c:v>0.535888003390444</c:v>
                </c:pt>
                <c:pt idx="216">
                  <c:v>0.324806151326753</c:v>
                </c:pt>
                <c:pt idx="217">
                  <c:v>-0.102196645563033</c:v>
                </c:pt>
                <c:pt idx="218">
                  <c:v>0.500138325609412</c:v>
                </c:pt>
                <c:pt idx="219">
                  <c:v>0.640087564713391</c:v>
                </c:pt>
                <c:pt idx="220">
                  <c:v>0.969492745534125</c:v>
                </c:pt>
                <c:pt idx="221">
                  <c:v>0.961815729624469</c:v>
                </c:pt>
                <c:pt idx="222">
                  <c:v>0.32717669894243</c:v>
                </c:pt>
                <c:pt idx="223">
                  <c:v>0.23285352520116</c:v>
                </c:pt>
                <c:pt idx="224">
                  <c:v>-0.159802088786338</c:v>
                </c:pt>
                <c:pt idx="225">
                  <c:v>0.112719515507202</c:v>
                </c:pt>
                <c:pt idx="226">
                  <c:v>-0.538062607556881</c:v>
                </c:pt>
                <c:pt idx="227">
                  <c:v>-0.573035233973929</c:v>
                </c:pt>
                <c:pt idx="228">
                  <c:v>0.512606729433674</c:v>
                </c:pt>
                <c:pt idx="229">
                  <c:v>1.23183048599305</c:v>
                </c:pt>
                <c:pt idx="230">
                  <c:v>0.991855180588811</c:v>
                </c:pt>
                <c:pt idx="231">
                  <c:v>-0.350618269895984</c:v>
                </c:pt>
                <c:pt idx="232">
                  <c:v>-0.846614385890273</c:v>
                </c:pt>
                <c:pt idx="233">
                  <c:v>-0.530679199656134</c:v>
                </c:pt>
                <c:pt idx="234">
                  <c:v>-0.330678123460161</c:v>
                </c:pt>
                <c:pt idx="235">
                  <c:v>-0.153927771405459</c:v>
                </c:pt>
                <c:pt idx="236">
                  <c:v>0.249562249608452</c:v>
                </c:pt>
                <c:pt idx="237">
                  <c:v>0.573930232139838</c:v>
                </c:pt>
                <c:pt idx="238">
                  <c:v>0.733750949896814</c:v>
                </c:pt>
                <c:pt idx="239">
                  <c:v>0.481293273856278</c:v>
                </c:pt>
                <c:pt idx="240">
                  <c:v>0.379951823225931</c:v>
                </c:pt>
                <c:pt idx="241">
                  <c:v>0.0632285673215217</c:v>
                </c:pt>
                <c:pt idx="242">
                  <c:v>0.162713385814196</c:v>
                </c:pt>
                <c:pt idx="243">
                  <c:v>-0.369648306235339</c:v>
                </c:pt>
                <c:pt idx="244">
                  <c:v>0.0292579632508326</c:v>
                </c:pt>
                <c:pt idx="245">
                  <c:v>-0.0294563377206814</c:v>
                </c:pt>
                <c:pt idx="246">
                  <c:v>0.184063967949964</c:v>
                </c:pt>
                <c:pt idx="247">
                  <c:v>-0.170004189917509</c:v>
                </c:pt>
                <c:pt idx="248">
                  <c:v>-0.491693509530221</c:v>
                </c:pt>
                <c:pt idx="249">
                  <c:v>-1.415520192603961</c:v>
                </c:pt>
                <c:pt idx="250">
                  <c:v>-1.890796387787349</c:v>
                </c:pt>
                <c:pt idx="251">
                  <c:v>-2.540085384461304</c:v>
                </c:pt>
                <c:pt idx="252">
                  <c:v>-2.213300601244137</c:v>
                </c:pt>
                <c:pt idx="253">
                  <c:v>-1.792504645537815</c:v>
                </c:pt>
                <c:pt idx="254">
                  <c:v>-1.269152178239643</c:v>
                </c:pt>
                <c:pt idx="255">
                  <c:v>-0.24678585102447</c:v>
                </c:pt>
                <c:pt idx="256">
                  <c:v>-0.27998858496527</c:v>
                </c:pt>
                <c:pt idx="257">
                  <c:v>-0.192902230589957</c:v>
                </c:pt>
                <c:pt idx="258">
                  <c:v>-0.863865469309985</c:v>
                </c:pt>
                <c:pt idx="259">
                  <c:v>-0.665325921588663</c:v>
                </c:pt>
                <c:pt idx="260">
                  <c:v>-0.410069811142742</c:v>
                </c:pt>
                <c:pt idx="261">
                  <c:v>0.821970445141066</c:v>
                </c:pt>
                <c:pt idx="262">
                  <c:v>0.566325070085207</c:v>
                </c:pt>
                <c:pt idx="263">
                  <c:v>0.0768005997951483</c:v>
                </c:pt>
                <c:pt idx="264">
                  <c:v>-0.969084588901287</c:v>
                </c:pt>
                <c:pt idx="265">
                  <c:v>-1.02287348823494</c:v>
                </c:pt>
                <c:pt idx="266">
                  <c:v>-0.764342416890495</c:v>
                </c:pt>
                <c:pt idx="267">
                  <c:v>-1.143593398885796</c:v>
                </c:pt>
                <c:pt idx="268">
                  <c:v>-1.030231408182371</c:v>
                </c:pt>
                <c:pt idx="269">
                  <c:v>-1.434987056936358</c:v>
                </c:pt>
                <c:pt idx="270">
                  <c:v>-1.579950210057489</c:v>
                </c:pt>
                <c:pt idx="271">
                  <c:v>-1.611185268099101</c:v>
                </c:pt>
                <c:pt idx="272">
                  <c:v>-1.541280275732164</c:v>
                </c:pt>
                <c:pt idx="273">
                  <c:v>-1.016045342517933</c:v>
                </c:pt>
                <c:pt idx="274">
                  <c:v>-0.916579782330962</c:v>
                </c:pt>
                <c:pt idx="275">
                  <c:v>-1.039485038605661</c:v>
                </c:pt>
                <c:pt idx="276">
                  <c:v>-0.526356342404684</c:v>
                </c:pt>
                <c:pt idx="277">
                  <c:v>-0.223652155784866</c:v>
                </c:pt>
                <c:pt idx="278">
                  <c:v>0.327860707217722</c:v>
                </c:pt>
                <c:pt idx="279">
                  <c:v>0.23080823791559</c:v>
                </c:pt>
                <c:pt idx="280">
                  <c:v>0.446905227069678</c:v>
                </c:pt>
                <c:pt idx="281">
                  <c:v>0.291906910250683</c:v>
                </c:pt>
                <c:pt idx="282">
                  <c:v>0.0322133830782996</c:v>
                </c:pt>
                <c:pt idx="283">
                  <c:v>-0.0933922612789328</c:v>
                </c:pt>
                <c:pt idx="284">
                  <c:v>-0.263351436732675</c:v>
                </c:pt>
                <c:pt idx="285">
                  <c:v>-0.721578067581347</c:v>
                </c:pt>
                <c:pt idx="286">
                  <c:v>-0.707388692718079</c:v>
                </c:pt>
                <c:pt idx="287">
                  <c:v>-0.31020279174165</c:v>
                </c:pt>
                <c:pt idx="288">
                  <c:v>0.79962278997598</c:v>
                </c:pt>
                <c:pt idx="289">
                  <c:v>0.56343032787204</c:v>
                </c:pt>
                <c:pt idx="290">
                  <c:v>0.524874819959336</c:v>
                </c:pt>
                <c:pt idx="291">
                  <c:v>-0.149725524845056</c:v>
                </c:pt>
                <c:pt idx="292">
                  <c:v>-0.403069990409243</c:v>
                </c:pt>
                <c:pt idx="293">
                  <c:v>-0.655821594010474</c:v>
                </c:pt>
                <c:pt idx="294">
                  <c:v>-0.878258897085733</c:v>
                </c:pt>
                <c:pt idx="295">
                  <c:v>-1.03601278663991</c:v>
                </c:pt>
                <c:pt idx="296">
                  <c:v>-0.918762399288997</c:v>
                </c:pt>
                <c:pt idx="297">
                  <c:v>-0.354697564382576</c:v>
                </c:pt>
                <c:pt idx="298">
                  <c:v>-0.14090903940946</c:v>
                </c:pt>
                <c:pt idx="299">
                  <c:v>-0.336973506932613</c:v>
                </c:pt>
                <c:pt idx="300">
                  <c:v>-0.509211342472601</c:v>
                </c:pt>
                <c:pt idx="301">
                  <c:v>-0.473242012830823</c:v>
                </c:pt>
                <c:pt idx="302">
                  <c:v>-0.42848075338572</c:v>
                </c:pt>
                <c:pt idx="303">
                  <c:v>-0.908966107096333</c:v>
                </c:pt>
                <c:pt idx="304">
                  <c:v>-0.956434095507156</c:v>
                </c:pt>
                <c:pt idx="305">
                  <c:v>-0.635826762838837</c:v>
                </c:pt>
                <c:pt idx="306">
                  <c:v>-0.45351812353261</c:v>
                </c:pt>
                <c:pt idx="307">
                  <c:v>-0.434487681826185</c:v>
                </c:pt>
                <c:pt idx="308">
                  <c:v>-0.653676470234407</c:v>
                </c:pt>
                <c:pt idx="309">
                  <c:v>-0.319029421272522</c:v>
                </c:pt>
                <c:pt idx="310">
                  <c:v>-0.0763718653775374</c:v>
                </c:pt>
                <c:pt idx="311">
                  <c:v>-0.00420917057195691</c:v>
                </c:pt>
                <c:pt idx="312">
                  <c:v>-0.508862849250231</c:v>
                </c:pt>
                <c:pt idx="313">
                  <c:v>-0.995101581811644</c:v>
                </c:pt>
                <c:pt idx="314">
                  <c:v>-0.761313929351477</c:v>
                </c:pt>
                <c:pt idx="315">
                  <c:v>-0.370953859694964</c:v>
                </c:pt>
                <c:pt idx="316">
                  <c:v>0.105450741392743</c:v>
                </c:pt>
                <c:pt idx="317">
                  <c:v>-0.223181853579947</c:v>
                </c:pt>
                <c:pt idx="318">
                  <c:v>-0.218394293355046</c:v>
                </c:pt>
                <c:pt idx="319">
                  <c:v>-0.782860946119334</c:v>
                </c:pt>
                <c:pt idx="320">
                  <c:v>-0.739308554205704</c:v>
                </c:pt>
                <c:pt idx="321">
                  <c:v>-1.130303014074522</c:v>
                </c:pt>
                <c:pt idx="322">
                  <c:v>-0.832187588570458</c:v>
                </c:pt>
                <c:pt idx="323">
                  <c:v>-0.997072395550774</c:v>
                </c:pt>
                <c:pt idx="324">
                  <c:v>-1.483875029428914</c:v>
                </c:pt>
                <c:pt idx="325">
                  <c:v>-1.484558125146498</c:v>
                </c:pt>
                <c:pt idx="326">
                  <c:v>-1.154966455437708</c:v>
                </c:pt>
                <c:pt idx="327">
                  <c:v>-0.336367290845424</c:v>
                </c:pt>
                <c:pt idx="328">
                  <c:v>-0.277285705067954</c:v>
                </c:pt>
                <c:pt idx="329">
                  <c:v>-0.422233723729599</c:v>
                </c:pt>
                <c:pt idx="330">
                  <c:v>-0.651982337308751</c:v>
                </c:pt>
                <c:pt idx="331">
                  <c:v>-0.750897253812146</c:v>
                </c:pt>
                <c:pt idx="332">
                  <c:v>-0.732411246274676</c:v>
                </c:pt>
                <c:pt idx="333">
                  <c:v>-1.101733238653712</c:v>
                </c:pt>
                <c:pt idx="334">
                  <c:v>-0.965398204289382</c:v>
                </c:pt>
                <c:pt idx="335">
                  <c:v>-1.233162809394457</c:v>
                </c:pt>
                <c:pt idx="336">
                  <c:v>-0.568239494557568</c:v>
                </c:pt>
                <c:pt idx="337">
                  <c:v>-0.37314269024988</c:v>
                </c:pt>
                <c:pt idx="338">
                  <c:v>-0.257786808092412</c:v>
                </c:pt>
                <c:pt idx="339">
                  <c:v>-0.00862903816697529</c:v>
                </c:pt>
                <c:pt idx="340">
                  <c:v>-0.100320472057092</c:v>
                </c:pt>
                <c:pt idx="341">
                  <c:v>-0.0102731692167805</c:v>
                </c:pt>
                <c:pt idx="342">
                  <c:v>-0.178896274695238</c:v>
                </c:pt>
                <c:pt idx="343">
                  <c:v>0.0371745839825643</c:v>
                </c:pt>
                <c:pt idx="344">
                  <c:v>-0.120427816970063</c:v>
                </c:pt>
                <c:pt idx="345">
                  <c:v>-0.330960872807648</c:v>
                </c:pt>
                <c:pt idx="346">
                  <c:v>-0.88200874084985</c:v>
                </c:pt>
                <c:pt idx="347">
                  <c:v>-0.660930564680153</c:v>
                </c:pt>
                <c:pt idx="348">
                  <c:v>-0.287291145006058</c:v>
                </c:pt>
                <c:pt idx="349">
                  <c:v>0.0590126965430743</c:v>
                </c:pt>
                <c:pt idx="350">
                  <c:v>-0.946684739107712</c:v>
                </c:pt>
                <c:pt idx="351">
                  <c:v>-1.008693411009578</c:v>
                </c:pt>
                <c:pt idx="352">
                  <c:v>-1.187680870818303</c:v>
                </c:pt>
                <c:pt idx="353">
                  <c:v>-0.083764104766006</c:v>
                </c:pt>
                <c:pt idx="354">
                  <c:v>-0.653937033979821</c:v>
                </c:pt>
                <c:pt idx="355">
                  <c:v>-0.569224607605272</c:v>
                </c:pt>
                <c:pt idx="356">
                  <c:v>-0.567702486388609</c:v>
                </c:pt>
                <c:pt idx="357">
                  <c:v>0.232838577727352</c:v>
                </c:pt>
                <c:pt idx="358">
                  <c:v>0.0462517109604275</c:v>
                </c:pt>
                <c:pt idx="359">
                  <c:v>0.116986454101706</c:v>
                </c:pt>
                <c:pt idx="360">
                  <c:v>-0.0759204401684063</c:v>
                </c:pt>
                <c:pt idx="361">
                  <c:v>0.365041831928322</c:v>
                </c:pt>
                <c:pt idx="362">
                  <c:v>0.461546330209792</c:v>
                </c:pt>
                <c:pt idx="363">
                  <c:v>0.126825006638432</c:v>
                </c:pt>
                <c:pt idx="364">
                  <c:v>0.191997181969934</c:v>
                </c:pt>
                <c:pt idx="365">
                  <c:v>-0.0707119696546112</c:v>
                </c:pt>
                <c:pt idx="366">
                  <c:v>-0.00460311109111521</c:v>
                </c:pt>
                <c:pt idx="367">
                  <c:v>-0.793285013983409</c:v>
                </c:pt>
                <c:pt idx="368">
                  <c:v>-0.687449959299669</c:v>
                </c:pt>
                <c:pt idx="369">
                  <c:v>-0.820342766181988</c:v>
                </c:pt>
                <c:pt idx="370">
                  <c:v>-0.111529716937559</c:v>
                </c:pt>
                <c:pt idx="371">
                  <c:v>-0.019095070253565</c:v>
                </c:pt>
                <c:pt idx="372">
                  <c:v>-0.449807111575956</c:v>
                </c:pt>
                <c:pt idx="373">
                  <c:v>-1.082814162730939</c:v>
                </c:pt>
                <c:pt idx="374">
                  <c:v>-1.580712529070527</c:v>
                </c:pt>
                <c:pt idx="375">
                  <c:v>-0.696436248164746</c:v>
                </c:pt>
                <c:pt idx="376">
                  <c:v>-0.362100782162488</c:v>
                </c:pt>
                <c:pt idx="377">
                  <c:v>0.472398148512751</c:v>
                </c:pt>
                <c:pt idx="378">
                  <c:v>0.30701376047714</c:v>
                </c:pt>
                <c:pt idx="379">
                  <c:v>0.376011222973714</c:v>
                </c:pt>
                <c:pt idx="380">
                  <c:v>-0.491270630828951</c:v>
                </c:pt>
                <c:pt idx="381">
                  <c:v>-0.762542462443255</c:v>
                </c:pt>
                <c:pt idx="382">
                  <c:v>-0.74176569610211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B43-9442-94F5-0E2B948F9FD3}"/>
            </c:ext>
          </c:extLst>
        </c:ser>
        <c:ser>
          <c:idx val="10"/>
          <c:order val="8"/>
          <c:tx>
            <c:strRef>
              <c:f>'US NORMALIZED'!$L$4:$L$5</c:f>
              <c:strCache>
                <c:ptCount val="1"/>
                <c:pt idx="0">
                  <c:v>CB_COIN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'US NORMALIZED'!$A$6:$A$388</c:f>
              <c:strCache>
                <c:ptCount val="383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</c:strCache>
            </c:strRef>
          </c:cat>
          <c:val>
            <c:numRef>
              <c:f>'US NORMALIZED'!$L$6:$L$388</c:f>
              <c:numCache>
                <c:formatCode>0.00_);[Red]\(0.00\)</c:formatCode>
                <c:ptCount val="383"/>
                <c:pt idx="3">
                  <c:v>1.085909693525123</c:v>
                </c:pt>
                <c:pt idx="4">
                  <c:v>0.584983545537613</c:v>
                </c:pt>
                <c:pt idx="5">
                  <c:v>0.579109282858642</c:v>
                </c:pt>
                <c:pt idx="6">
                  <c:v>0.577163559107263</c:v>
                </c:pt>
                <c:pt idx="7">
                  <c:v>0.575223968544244</c:v>
                </c:pt>
                <c:pt idx="8">
                  <c:v>0.325620717252344</c:v>
                </c:pt>
                <c:pt idx="9">
                  <c:v>0.56752636182663</c:v>
                </c:pt>
                <c:pt idx="10">
                  <c:v>0.808299532399415</c:v>
                </c:pt>
                <c:pt idx="11">
                  <c:v>1.045300236181346</c:v>
                </c:pt>
                <c:pt idx="12">
                  <c:v>1.040028467074934</c:v>
                </c:pt>
                <c:pt idx="13">
                  <c:v>0.554285110369807</c:v>
                </c:pt>
                <c:pt idx="14">
                  <c:v>0.0689328290816977</c:v>
                </c:pt>
                <c:pt idx="15">
                  <c:v>-0.172989700194185</c:v>
                </c:pt>
                <c:pt idx="16">
                  <c:v>-0.413056708973518</c:v>
                </c:pt>
                <c:pt idx="17">
                  <c:v>-0.653493906039464</c:v>
                </c:pt>
                <c:pt idx="18">
                  <c:v>-1.133998111884743</c:v>
                </c:pt>
                <c:pt idx="19">
                  <c:v>-0.173728938601322</c:v>
                </c:pt>
                <c:pt idx="20">
                  <c:v>-0.173728938601322</c:v>
                </c:pt>
                <c:pt idx="21">
                  <c:v>0.306038299927973</c:v>
                </c:pt>
                <c:pt idx="22">
                  <c:v>0.0633969724519955</c:v>
                </c:pt>
                <c:pt idx="23">
                  <c:v>0.301630007949897</c:v>
                </c:pt>
                <c:pt idx="24">
                  <c:v>0.0622999664865165</c:v>
                </c:pt>
                <c:pt idx="25">
                  <c:v>0.297262036091966</c:v>
                </c:pt>
                <c:pt idx="26">
                  <c:v>0.532241780807286</c:v>
                </c:pt>
                <c:pt idx="27">
                  <c:v>0.532241780807286</c:v>
                </c:pt>
                <c:pt idx="28">
                  <c:v>0.0557877934542545</c:v>
                </c:pt>
                <c:pt idx="29">
                  <c:v>-0.417424986758941</c:v>
                </c:pt>
                <c:pt idx="30">
                  <c:v>-0.417424986758941</c:v>
                </c:pt>
                <c:pt idx="31">
                  <c:v>-0.653493906039464</c:v>
                </c:pt>
                <c:pt idx="32">
                  <c:v>-1.125989696093553</c:v>
                </c:pt>
                <c:pt idx="33">
                  <c:v>-1.837428913935029</c:v>
                </c:pt>
                <c:pt idx="34">
                  <c:v>-2.552129132708692</c:v>
                </c:pt>
                <c:pt idx="35">
                  <c:v>-2.31859659463864</c:v>
                </c:pt>
                <c:pt idx="36">
                  <c:v>-2.086185376919331</c:v>
                </c:pt>
                <c:pt idx="37">
                  <c:v>-1.611552166925028</c:v>
                </c:pt>
                <c:pt idx="38">
                  <c:v>-1.8538346407988</c:v>
                </c:pt>
                <c:pt idx="39">
                  <c:v>-1.133998111884743</c:v>
                </c:pt>
                <c:pt idx="40">
                  <c:v>-0.413426897260143</c:v>
                </c:pt>
                <c:pt idx="41">
                  <c:v>0.307516787256517</c:v>
                </c:pt>
                <c:pt idx="42">
                  <c:v>0.306038299927973</c:v>
                </c:pt>
                <c:pt idx="43">
                  <c:v>-0.174465905917289</c:v>
                </c:pt>
                <c:pt idx="44">
                  <c:v>-0.175200612592043</c:v>
                </c:pt>
                <c:pt idx="45">
                  <c:v>-0.414530654055412</c:v>
                </c:pt>
                <c:pt idx="46">
                  <c:v>-0.414530654055412</c:v>
                </c:pt>
                <c:pt idx="47">
                  <c:v>-0.653493906039464</c:v>
                </c:pt>
                <c:pt idx="48">
                  <c:v>-0.414896320995412</c:v>
                </c:pt>
                <c:pt idx="49">
                  <c:v>-0.176663285497531</c:v>
                </c:pt>
                <c:pt idx="50">
                  <c:v>0.298713580896939</c:v>
                </c:pt>
                <c:pt idx="51">
                  <c:v>0.534047945531608</c:v>
                </c:pt>
                <c:pt idx="52">
                  <c:v>0.532241780807286</c:v>
                </c:pt>
                <c:pt idx="53">
                  <c:v>0.29293383369333</c:v>
                </c:pt>
                <c:pt idx="54">
                  <c:v>0.29007019216567</c:v>
                </c:pt>
                <c:pt idx="55">
                  <c:v>0.0536433213920951</c:v>
                </c:pt>
                <c:pt idx="56">
                  <c:v>-0.182425597888409</c:v>
                </c:pt>
                <c:pt idx="57">
                  <c:v>-0.418492367356593</c:v>
                </c:pt>
                <c:pt idx="58">
                  <c:v>0.0504508173963293</c:v>
                </c:pt>
                <c:pt idx="59">
                  <c:v>1.680733689839986</c:v>
                </c:pt>
                <c:pt idx="60">
                  <c:v>0.749125669780329</c:v>
                </c:pt>
                <c:pt idx="61">
                  <c:v>0.744932430892924</c:v>
                </c:pt>
                <c:pt idx="62">
                  <c:v>-1.117552258701882</c:v>
                </c:pt>
                <c:pt idx="63">
                  <c:v>0.274624854544619</c:v>
                </c:pt>
                <c:pt idx="64">
                  <c:v>-0.190125091320909</c:v>
                </c:pt>
                <c:pt idx="65">
                  <c:v>0.504072593900697</c:v>
                </c:pt>
                <c:pt idx="66">
                  <c:v>0.0389875788714926</c:v>
                </c:pt>
                <c:pt idx="67">
                  <c:v>0.269132995415924</c:v>
                </c:pt>
                <c:pt idx="68">
                  <c:v>0.0369433463955227</c:v>
                </c:pt>
                <c:pt idx="69">
                  <c:v>0.26505656426796</c:v>
                </c:pt>
                <c:pt idx="70">
                  <c:v>0.492165115888149</c:v>
                </c:pt>
                <c:pt idx="71">
                  <c:v>1.852269889894714</c:v>
                </c:pt>
                <c:pt idx="72">
                  <c:v>0.941062634615421</c:v>
                </c:pt>
                <c:pt idx="73">
                  <c:v>0.93641708701718</c:v>
                </c:pt>
                <c:pt idx="74">
                  <c:v>0.247800461308168</c:v>
                </c:pt>
                <c:pt idx="75">
                  <c:v>1.372977105417543</c:v>
                </c:pt>
                <c:pt idx="76">
                  <c:v>1.367141172186225</c:v>
                </c:pt>
                <c:pt idx="77">
                  <c:v>0.91134279761342</c:v>
                </c:pt>
                <c:pt idx="78">
                  <c:v>0.683001345773176</c:v>
                </c:pt>
                <c:pt idx="79">
                  <c:v>0.900204984856532</c:v>
                </c:pt>
                <c:pt idx="80">
                  <c:v>0.895794127530611</c:v>
                </c:pt>
                <c:pt idx="81">
                  <c:v>1.330011884373254</c:v>
                </c:pt>
                <c:pt idx="82">
                  <c:v>1.103409092144311</c:v>
                </c:pt>
                <c:pt idx="83">
                  <c:v>1.316092174018167</c:v>
                </c:pt>
                <c:pt idx="84">
                  <c:v>1.088686133689394</c:v>
                </c:pt>
                <c:pt idx="85">
                  <c:v>0.651312799499967</c:v>
                </c:pt>
                <c:pt idx="86">
                  <c:v>0.213954736834719</c:v>
                </c:pt>
                <c:pt idx="87">
                  <c:v>-0.437083751381921</c:v>
                </c:pt>
                <c:pt idx="88">
                  <c:v>-0.220973541594777</c:v>
                </c:pt>
                <c:pt idx="89">
                  <c:v>0.209155549667703</c:v>
                </c:pt>
                <c:pt idx="90">
                  <c:v>-0.00605979354156298</c:v>
                </c:pt>
                <c:pt idx="91">
                  <c:v>0.636914767133603</c:v>
                </c:pt>
                <c:pt idx="92">
                  <c:v>0.418149428483729</c:v>
                </c:pt>
                <c:pt idx="93">
                  <c:v>0.846812431857507</c:v>
                </c:pt>
                <c:pt idx="94">
                  <c:v>0.413748394728419</c:v>
                </c:pt>
                <c:pt idx="95">
                  <c:v>0.198549150786702</c:v>
                </c:pt>
                <c:pt idx="96">
                  <c:v>-0.227473172706194</c:v>
                </c:pt>
                <c:pt idx="97">
                  <c:v>0.406493122469683</c:v>
                </c:pt>
                <c:pt idx="98">
                  <c:v>0.405053889372103</c:v>
                </c:pt>
                <c:pt idx="99">
                  <c:v>1.249324857903987</c:v>
                </c:pt>
                <c:pt idx="100">
                  <c:v>0.818485252192944</c:v>
                </c:pt>
                <c:pt idx="101">
                  <c:v>1.233968849101579</c:v>
                </c:pt>
                <c:pt idx="102">
                  <c:v>0.810587192653181</c:v>
                </c:pt>
                <c:pt idx="103">
                  <c:v>0.597235993321358</c:v>
                </c:pt>
                <c:pt idx="104">
                  <c:v>0.592239682142257</c:v>
                </c:pt>
                <c:pt idx="105">
                  <c:v>0.59058310393159</c:v>
                </c:pt>
                <c:pt idx="106">
                  <c:v>0.793122752541489</c:v>
                </c:pt>
                <c:pt idx="107">
                  <c:v>0.582365864305959</c:v>
                </c:pt>
                <c:pt idx="108">
                  <c:v>0.78549381517547</c:v>
                </c:pt>
                <c:pt idx="109">
                  <c:v>1.186935884238091</c:v>
                </c:pt>
                <c:pt idx="110">
                  <c:v>1.384750691816481</c:v>
                </c:pt>
                <c:pt idx="111">
                  <c:v>1.379435692023871</c:v>
                </c:pt>
                <c:pt idx="112">
                  <c:v>0.763082274515446</c:v>
                </c:pt>
                <c:pt idx="113">
                  <c:v>0.757588044827904</c:v>
                </c:pt>
                <c:pt idx="114">
                  <c:v>1.153752884529175</c:v>
                </c:pt>
                <c:pt idx="115">
                  <c:v>1.149109886199322</c:v>
                </c:pt>
                <c:pt idx="116">
                  <c:v>1.340439805554231</c:v>
                </c:pt>
                <c:pt idx="117">
                  <c:v>1.1330455910016</c:v>
                </c:pt>
                <c:pt idx="118">
                  <c:v>1.521758120439078</c:v>
                </c:pt>
                <c:pt idx="119">
                  <c:v>1.119502358073734</c:v>
                </c:pt>
                <c:pt idx="120">
                  <c:v>1.112807452136326</c:v>
                </c:pt>
                <c:pt idx="121">
                  <c:v>1.103959167345384</c:v>
                </c:pt>
                <c:pt idx="122">
                  <c:v>1.099568186344169</c:v>
                </c:pt>
                <c:pt idx="123">
                  <c:v>0.899928570589397</c:v>
                </c:pt>
                <c:pt idx="124">
                  <c:v>0.69984929526954</c:v>
                </c:pt>
                <c:pt idx="125">
                  <c:v>0.504359122895023</c:v>
                </c:pt>
                <c:pt idx="126">
                  <c:v>0.117451997817335</c:v>
                </c:pt>
                <c:pt idx="127">
                  <c:v>0.497238190717376</c:v>
                </c:pt>
                <c:pt idx="128">
                  <c:v>0.686556625469298</c:v>
                </c:pt>
                <c:pt idx="129">
                  <c:v>1.257357109416356</c:v>
                </c:pt>
                <c:pt idx="130">
                  <c:v>0.678380500531517</c:v>
                </c:pt>
                <c:pt idx="131">
                  <c:v>0.864021638087876</c:v>
                </c:pt>
                <c:pt idx="132">
                  <c:v>0.48187633916463</c:v>
                </c:pt>
                <c:pt idx="133">
                  <c:v>0.854846672646444</c:v>
                </c:pt>
                <c:pt idx="134">
                  <c:v>0.475028449008936</c:v>
                </c:pt>
                <c:pt idx="135">
                  <c:v>0.473668771671567</c:v>
                </c:pt>
                <c:pt idx="136">
                  <c:v>0.468262668916814</c:v>
                </c:pt>
                <c:pt idx="137">
                  <c:v>0.466919236300996</c:v>
                </c:pt>
                <c:pt idx="138">
                  <c:v>0.836825601158233</c:v>
                </c:pt>
                <c:pt idx="139">
                  <c:v>0.460250053573052</c:v>
                </c:pt>
                <c:pt idx="140">
                  <c:v>0.274072728288578</c:v>
                </c:pt>
                <c:pt idx="141">
                  <c:v>0.63895214378772</c:v>
                </c:pt>
                <c:pt idx="142">
                  <c:v>1.002346342707848</c:v>
                </c:pt>
                <c:pt idx="143">
                  <c:v>1.732668480695982</c:v>
                </c:pt>
                <c:pt idx="144">
                  <c:v>1.537504553066925</c:v>
                </c:pt>
                <c:pt idx="145">
                  <c:v>0.622333714538624</c:v>
                </c:pt>
                <c:pt idx="146">
                  <c:v>0.616396114734807</c:v>
                </c:pt>
                <c:pt idx="147">
                  <c:v>0.610513525449227</c:v>
                </c:pt>
                <c:pt idx="148">
                  <c:v>0.791925403273033</c:v>
                </c:pt>
                <c:pt idx="149">
                  <c:v>0.426811741552113</c:v>
                </c:pt>
                <c:pt idx="150">
                  <c:v>-0.11489754528932</c:v>
                </c:pt>
                <c:pt idx="151">
                  <c:v>-0.11489754528932</c:v>
                </c:pt>
                <c:pt idx="152">
                  <c:v>-0.116134989121893</c:v>
                </c:pt>
                <c:pt idx="153">
                  <c:v>-0.47437442465193</c:v>
                </c:pt>
                <c:pt idx="154">
                  <c:v>-0.47437442465193</c:v>
                </c:pt>
                <c:pt idx="155">
                  <c:v>-0.653493906039464</c:v>
                </c:pt>
                <c:pt idx="156">
                  <c:v>-0.474579954796163</c:v>
                </c:pt>
                <c:pt idx="157">
                  <c:v>-0.474579954796163</c:v>
                </c:pt>
                <c:pt idx="158">
                  <c:v>-0.832407857282763</c:v>
                </c:pt>
                <c:pt idx="159">
                  <c:v>-1.370384784530923</c:v>
                </c:pt>
                <c:pt idx="160">
                  <c:v>-1.550123699420433</c:v>
                </c:pt>
                <c:pt idx="161">
                  <c:v>-1.91167299779169</c:v>
                </c:pt>
                <c:pt idx="162">
                  <c:v>-1.554267592057142</c:v>
                </c:pt>
                <c:pt idx="163">
                  <c:v>-1.193957155654031</c:v>
                </c:pt>
                <c:pt idx="164">
                  <c:v>-1.377038087913573</c:v>
                </c:pt>
                <c:pt idx="165">
                  <c:v>-1.01526551009701</c:v>
                </c:pt>
                <c:pt idx="166">
                  <c:v>-1.55844996573739</c:v>
                </c:pt>
                <c:pt idx="167">
                  <c:v>-1.016528974347343</c:v>
                </c:pt>
                <c:pt idx="168">
                  <c:v>-1.197730030650304</c:v>
                </c:pt>
                <c:pt idx="169">
                  <c:v>-0.835117096523542</c:v>
                </c:pt>
                <c:pt idx="170">
                  <c:v>-0.471870715555402</c:v>
                </c:pt>
                <c:pt idx="171">
                  <c:v>-0.290458837731588</c:v>
                </c:pt>
                <c:pt idx="172">
                  <c:v>-0.109257781428612</c:v>
                </c:pt>
                <c:pt idx="173">
                  <c:v>0.0708906321448261</c:v>
                </c:pt>
                <c:pt idx="174">
                  <c:v>-0.29130212552523</c:v>
                </c:pt>
                <c:pt idx="175">
                  <c:v>-0.472503181828213</c:v>
                </c:pt>
                <c:pt idx="176">
                  <c:v>-1.01526551009701</c:v>
                </c:pt>
                <c:pt idx="177">
                  <c:v>-0.834484630250731</c:v>
                </c:pt>
                <c:pt idx="178">
                  <c:v>-0.4727130261932</c:v>
                </c:pt>
                <c:pt idx="179">
                  <c:v>-0.472503181828213</c:v>
                </c:pt>
                <c:pt idx="180">
                  <c:v>-0.291722301981929</c:v>
                </c:pt>
                <c:pt idx="181">
                  <c:v>-1.01526551009701</c:v>
                </c:pt>
                <c:pt idx="182">
                  <c:v>-0.834484630250731</c:v>
                </c:pt>
                <c:pt idx="183">
                  <c:v>-1.01526551009701</c:v>
                </c:pt>
                <c:pt idx="184">
                  <c:v>-0.291722301981929</c:v>
                </c:pt>
                <c:pt idx="185">
                  <c:v>0.0692118670582049</c:v>
                </c:pt>
                <c:pt idx="186">
                  <c:v>0.249366123264493</c:v>
                </c:pt>
                <c:pt idx="187">
                  <c:v>-0.11240548079305</c:v>
                </c:pt>
                <c:pt idx="188">
                  <c:v>-0.113654389061924</c:v>
                </c:pt>
                <c:pt idx="189">
                  <c:v>0.0650488005924389</c:v>
                </c:pt>
                <c:pt idx="190">
                  <c:v>0.601791125451691</c:v>
                </c:pt>
                <c:pt idx="191">
                  <c:v>0.24210586468045</c:v>
                </c:pt>
                <c:pt idx="192">
                  <c:v>-0.116751581180194</c:v>
                </c:pt>
                <c:pt idx="193">
                  <c:v>-0.474989603314482</c:v>
                </c:pt>
                <c:pt idx="194">
                  <c:v>0.236991046558319</c:v>
                </c:pt>
                <c:pt idx="195">
                  <c:v>0.414479388319281</c:v>
                </c:pt>
                <c:pt idx="196">
                  <c:v>0.943914968707526</c:v>
                </c:pt>
                <c:pt idx="197">
                  <c:v>0.0552504569824047</c:v>
                </c:pt>
                <c:pt idx="198">
                  <c:v>0.230929857149595</c:v>
                </c:pt>
                <c:pt idx="199">
                  <c:v>-0.124640403906477</c:v>
                </c:pt>
                <c:pt idx="200">
                  <c:v>0.403618559324461</c:v>
                </c:pt>
                <c:pt idx="201">
                  <c:v>0.401234972997</c:v>
                </c:pt>
                <c:pt idx="202">
                  <c:v>0.223961934641392</c:v>
                </c:pt>
                <c:pt idx="203">
                  <c:v>1.612622435236047</c:v>
                </c:pt>
                <c:pt idx="204">
                  <c:v>0.394148275292208</c:v>
                </c:pt>
                <c:pt idx="205">
                  <c:v>0.566707334838546</c:v>
                </c:pt>
                <c:pt idx="206">
                  <c:v>-1.173528267134708</c:v>
                </c:pt>
                <c:pt idx="207">
                  <c:v>0.387156173055604</c:v>
                </c:pt>
                <c:pt idx="208">
                  <c:v>0.212268959008162</c:v>
                </c:pt>
                <c:pt idx="209">
                  <c:v>0.72942860856549</c:v>
                </c:pt>
                <c:pt idx="210">
                  <c:v>0.380256784802425</c:v>
                </c:pt>
                <c:pt idx="211">
                  <c:v>0.379115771279908</c:v>
                </c:pt>
                <c:pt idx="212">
                  <c:v>-0.653493906039464</c:v>
                </c:pt>
                <c:pt idx="213">
                  <c:v>-0.48186649036149</c:v>
                </c:pt>
                <c:pt idx="214">
                  <c:v>0.372322237391382</c:v>
                </c:pt>
                <c:pt idx="215">
                  <c:v>1.398160581431361</c:v>
                </c:pt>
                <c:pt idx="216">
                  <c:v>1.560639845093327</c:v>
                </c:pt>
                <c:pt idx="217">
                  <c:v>0.872686220424624</c:v>
                </c:pt>
                <c:pt idx="218">
                  <c:v>0.69942990878496</c:v>
                </c:pt>
                <c:pt idx="219">
                  <c:v>0.189793662733449</c:v>
                </c:pt>
                <c:pt idx="220">
                  <c:v>-0.148068856028667</c:v>
                </c:pt>
                <c:pt idx="221">
                  <c:v>-0.317089263356894</c:v>
                </c:pt>
                <c:pt idx="222">
                  <c:v>-0.485382308729449</c:v>
                </c:pt>
                <c:pt idx="223">
                  <c:v>-0.149701896192904</c:v>
                </c:pt>
                <c:pt idx="224">
                  <c:v>-0.150243900372559</c:v>
                </c:pt>
                <c:pt idx="225">
                  <c:v>0.184355994983951</c:v>
                </c:pt>
                <c:pt idx="226">
                  <c:v>0.0157066550896447</c:v>
                </c:pt>
                <c:pt idx="227">
                  <c:v>0.680618972201746</c:v>
                </c:pt>
                <c:pt idx="228">
                  <c:v>0.179877887550543</c:v>
                </c:pt>
                <c:pt idx="229">
                  <c:v>0.67635203485085</c:v>
                </c:pt>
                <c:pt idx="230">
                  <c:v>0.174566942950574</c:v>
                </c:pt>
                <c:pt idx="231">
                  <c:v>0.505793898223231</c:v>
                </c:pt>
                <c:pt idx="232">
                  <c:v>0.00719984267562941</c:v>
                </c:pt>
                <c:pt idx="233">
                  <c:v>-0.323496975666568</c:v>
                </c:pt>
                <c:pt idx="234">
                  <c:v>-0.653493906039464</c:v>
                </c:pt>
                <c:pt idx="235">
                  <c:v>-0.488756974285919</c:v>
                </c:pt>
                <c:pt idx="236">
                  <c:v>-0.324193907400326</c:v>
                </c:pt>
                <c:pt idx="237">
                  <c:v>-0.159282743005399</c:v>
                </c:pt>
                <c:pt idx="238">
                  <c:v>-0.3245412705259</c:v>
                </c:pt>
                <c:pt idx="239">
                  <c:v>-0.48910433741149</c:v>
                </c:pt>
                <c:pt idx="240">
                  <c:v>-0.48910433741149</c:v>
                </c:pt>
                <c:pt idx="241">
                  <c:v>-0.982446541553036</c:v>
                </c:pt>
                <c:pt idx="242">
                  <c:v>-1.312094637701491</c:v>
                </c:pt>
                <c:pt idx="243">
                  <c:v>-1.642441141355262</c:v>
                </c:pt>
                <c:pt idx="244">
                  <c:v>-1.810324267904582</c:v>
                </c:pt>
                <c:pt idx="245">
                  <c:v>-1.81278171030214</c:v>
                </c:pt>
                <c:pt idx="246">
                  <c:v>-2.315807000238378</c:v>
                </c:pt>
                <c:pt idx="247">
                  <c:v>-2.321140726662362</c:v>
                </c:pt>
                <c:pt idx="248">
                  <c:v>-3.674710972325344</c:v>
                </c:pt>
                <c:pt idx="249">
                  <c:v>-3.010913411219311</c:v>
                </c:pt>
                <c:pt idx="250">
                  <c:v>-3.530080487582137</c:v>
                </c:pt>
                <c:pt idx="251">
                  <c:v>-3.389063921023685</c:v>
                </c:pt>
                <c:pt idx="252">
                  <c:v>-5.303130825395336</c:v>
                </c:pt>
                <c:pt idx="253">
                  <c:v>-5.334150278174939</c:v>
                </c:pt>
                <c:pt idx="254">
                  <c:v>-5.381463395252796</c:v>
                </c:pt>
                <c:pt idx="255">
                  <c:v>-3.832112300548766</c:v>
                </c:pt>
                <c:pt idx="256">
                  <c:v>-3.315883429116205</c:v>
                </c:pt>
                <c:pt idx="257">
                  <c:v>-2.261888021635942</c:v>
                </c:pt>
                <c:pt idx="258">
                  <c:v>-1.548066017910475</c:v>
                </c:pt>
                <c:pt idx="259">
                  <c:v>-1.011938871713715</c:v>
                </c:pt>
                <c:pt idx="260">
                  <c:v>-0.473961944465551</c:v>
                </c:pt>
                <c:pt idx="261">
                  <c:v>-0.653493906039464</c:v>
                </c:pt>
                <c:pt idx="262">
                  <c:v>-0.295048940365206</c:v>
                </c:pt>
                <c:pt idx="263">
                  <c:v>-0.295048940365206</c:v>
                </c:pt>
                <c:pt idx="264">
                  <c:v>-0.116134989121893</c:v>
                </c:pt>
                <c:pt idx="265">
                  <c:v>-0.474579954796163</c:v>
                </c:pt>
                <c:pt idx="266">
                  <c:v>0.239029947096187</c:v>
                </c:pt>
                <c:pt idx="267">
                  <c:v>0.77047481630519</c:v>
                </c:pt>
                <c:pt idx="268">
                  <c:v>1.653896394227826</c:v>
                </c:pt>
                <c:pt idx="269">
                  <c:v>1.116371763901625</c:v>
                </c:pt>
                <c:pt idx="270">
                  <c:v>0.757588044827904</c:v>
                </c:pt>
                <c:pt idx="271">
                  <c:v>0.0496571904394712</c:v>
                </c:pt>
                <c:pt idx="272">
                  <c:v>-0.126428081126687</c:v>
                </c:pt>
                <c:pt idx="273">
                  <c:v>-0.127613166737206</c:v>
                </c:pt>
                <c:pt idx="274">
                  <c:v>-0.128203713322954</c:v>
                </c:pt>
                <c:pt idx="275">
                  <c:v>0.395322770894389</c:v>
                </c:pt>
                <c:pt idx="276">
                  <c:v>0.740244905785459</c:v>
                </c:pt>
                <c:pt idx="277">
                  <c:v>0.565344728836985</c:v>
                </c:pt>
                <c:pt idx="278">
                  <c:v>0.561275109519921</c:v>
                </c:pt>
                <c:pt idx="279">
                  <c:v>-0.134037041139194</c:v>
                </c:pt>
                <c:pt idx="280">
                  <c:v>-0.306997115891126</c:v>
                </c:pt>
                <c:pt idx="281">
                  <c:v>-0.135761859581981</c:v>
                </c:pt>
                <c:pt idx="282">
                  <c:v>0.20844024796704</c:v>
                </c:pt>
                <c:pt idx="283">
                  <c:v>0.724844275232303</c:v>
                </c:pt>
                <c:pt idx="284">
                  <c:v>0.0341521540228885</c:v>
                </c:pt>
                <c:pt idx="285">
                  <c:v>0.20370171851287</c:v>
                </c:pt>
                <c:pt idx="286">
                  <c:v>-0.139742234000491</c:v>
                </c:pt>
                <c:pt idx="287">
                  <c:v>0.542637373277335</c:v>
                </c:pt>
                <c:pt idx="288">
                  <c:v>0.877681980213996</c:v>
                </c:pt>
                <c:pt idx="289">
                  <c:v>1.384750691816481</c:v>
                </c:pt>
                <c:pt idx="290">
                  <c:v>0.871028203633535</c:v>
                </c:pt>
                <c:pt idx="291">
                  <c:v>0.358999855573799</c:v>
                </c:pt>
                <c:pt idx="292">
                  <c:v>0.0200427412813337</c:v>
                </c:pt>
                <c:pt idx="293">
                  <c:v>0.019316162275319</c:v>
                </c:pt>
                <c:pt idx="294">
                  <c:v>-0.485382308729449</c:v>
                </c:pt>
                <c:pt idx="295">
                  <c:v>-0.653493906039464</c:v>
                </c:pt>
                <c:pt idx="296">
                  <c:v>-0.485744033591798</c:v>
                </c:pt>
                <c:pt idx="297">
                  <c:v>0.0171458005137492</c:v>
                </c:pt>
                <c:pt idx="298">
                  <c:v>1.017727788573962</c:v>
                </c:pt>
                <c:pt idx="299">
                  <c:v>2.006246344695014</c:v>
                </c:pt>
                <c:pt idx="300">
                  <c:v>-0.152400304759452</c:v>
                </c:pt>
                <c:pt idx="301">
                  <c:v>-0.986308315002683</c:v>
                </c:pt>
                <c:pt idx="302">
                  <c:v>-2.144011281293882</c:v>
                </c:pt>
                <c:pt idx="303">
                  <c:v>0.0121356700354274</c:v>
                </c:pt>
                <c:pt idx="304">
                  <c:v>0.342825722866291</c:v>
                </c:pt>
                <c:pt idx="305">
                  <c:v>0.341765801166279</c:v>
                </c:pt>
                <c:pt idx="306">
                  <c:v>-0.156129875391622</c:v>
                </c:pt>
                <c:pt idx="307">
                  <c:v>-0.157711321719321</c:v>
                </c:pt>
                <c:pt idx="308">
                  <c:v>0.00650069376275462</c:v>
                </c:pt>
                <c:pt idx="309">
                  <c:v>0.336499841314764</c:v>
                </c:pt>
                <c:pt idx="310">
                  <c:v>0.49723819071741</c:v>
                </c:pt>
                <c:pt idx="311">
                  <c:v>0.331289313175276</c:v>
                </c:pt>
                <c:pt idx="312">
                  <c:v>0.166726246289703</c:v>
                </c:pt>
                <c:pt idx="313">
                  <c:v>0.163288953837428</c:v>
                </c:pt>
                <c:pt idx="314">
                  <c:v>0.812116281579032</c:v>
                </c:pt>
                <c:pt idx="315">
                  <c:v>0.974114728775372</c:v>
                </c:pt>
                <c:pt idx="316">
                  <c:v>0.644523924288242</c:v>
                </c:pt>
                <c:pt idx="317">
                  <c:v>0.315981702588057</c:v>
                </c:pt>
                <c:pt idx="318">
                  <c:v>0.475806881302756</c:v>
                </c:pt>
                <c:pt idx="319">
                  <c:v>0.473474799465033</c:v>
                </c:pt>
                <c:pt idx="320">
                  <c:v>0.309991083860871</c:v>
                </c:pt>
                <c:pt idx="321">
                  <c:v>0.308010629385154</c:v>
                </c:pt>
                <c:pt idx="322">
                  <c:v>0.465387819571899</c:v>
                </c:pt>
                <c:pt idx="323">
                  <c:v>0.621960988318682</c:v>
                </c:pt>
                <c:pt idx="324">
                  <c:v>0.619357990206743</c:v>
                </c:pt>
                <c:pt idx="325">
                  <c:v>0.140820045074357</c:v>
                </c:pt>
                <c:pt idx="326">
                  <c:v>-0.336253732716106</c:v>
                </c:pt>
                <c:pt idx="327">
                  <c:v>-0.178840597637644</c:v>
                </c:pt>
                <c:pt idx="328">
                  <c:v>-0.178840597637644</c:v>
                </c:pt>
                <c:pt idx="329">
                  <c:v>-0.0209433776626334</c:v>
                </c:pt>
                <c:pt idx="330">
                  <c:v>-0.180281125826282</c:v>
                </c:pt>
                <c:pt idx="331">
                  <c:v>-0.0228621408240319</c:v>
                </c:pt>
                <c:pt idx="332">
                  <c:v>0.133602623509209</c:v>
                </c:pt>
                <c:pt idx="333">
                  <c:v>-0.181712936729004</c:v>
                </c:pt>
                <c:pt idx="334">
                  <c:v>-0.339131921731229</c:v>
                </c:pt>
                <c:pt idx="335">
                  <c:v>-0.653493906039464</c:v>
                </c:pt>
                <c:pt idx="336">
                  <c:v>-0.339764441241569</c:v>
                </c:pt>
                <c:pt idx="337">
                  <c:v>-0.339764441241569</c:v>
                </c:pt>
                <c:pt idx="338">
                  <c:v>-0.183136109235542</c:v>
                </c:pt>
                <c:pt idx="339">
                  <c:v>-0.496865574033402</c:v>
                </c:pt>
                <c:pt idx="340">
                  <c:v>-0.496865574033402</c:v>
                </c:pt>
                <c:pt idx="341">
                  <c:v>-0.340708462331432</c:v>
                </c:pt>
                <c:pt idx="342">
                  <c:v>-0.0285492161266205</c:v>
                </c:pt>
                <c:pt idx="343">
                  <c:v>0.127296365463896</c:v>
                </c:pt>
                <c:pt idx="344">
                  <c:v>0.125735558817583</c:v>
                </c:pt>
                <c:pt idx="345">
                  <c:v>-0.0310440119474581</c:v>
                </c:pt>
                <c:pt idx="346">
                  <c:v>-0.0316646017229915</c:v>
                </c:pt>
                <c:pt idx="347">
                  <c:v>0.276470031995237</c:v>
                </c:pt>
                <c:pt idx="348">
                  <c:v>0.275546527086281</c:v>
                </c:pt>
                <c:pt idx="349">
                  <c:v>0.274624854544585</c:v>
                </c:pt>
                <c:pt idx="350">
                  <c:v>0.117261451835161</c:v>
                </c:pt>
                <c:pt idx="351">
                  <c:v>0.116500208879988</c:v>
                </c:pt>
                <c:pt idx="352">
                  <c:v>0.422374768340919</c:v>
                </c:pt>
                <c:pt idx="353">
                  <c:v>0.113470214876757</c:v>
                </c:pt>
                <c:pt idx="354">
                  <c:v>0.265507721334346</c:v>
                </c:pt>
                <c:pt idx="355">
                  <c:v>-0.194670157399864</c:v>
                </c:pt>
                <c:pt idx="356">
                  <c:v>-0.0426273405744531</c:v>
                </c:pt>
                <c:pt idx="357">
                  <c:v>0.260122915271008</c:v>
                </c:pt>
                <c:pt idx="358">
                  <c:v>0.714931671573013</c:v>
                </c:pt>
                <c:pt idx="359">
                  <c:v>0.712268035382082</c:v>
                </c:pt>
                <c:pt idx="360">
                  <c:v>-0.0473765581445316</c:v>
                </c:pt>
                <c:pt idx="361">
                  <c:v>-0.200007910954407</c:v>
                </c:pt>
                <c:pt idx="362">
                  <c:v>-0.0503075004237207</c:v>
                </c:pt>
                <c:pt idx="363">
                  <c:v>0.401574827009102</c:v>
                </c:pt>
                <c:pt idx="364">
                  <c:v>0.249540421541732</c:v>
                </c:pt>
                <c:pt idx="365">
                  <c:v>0.246932993185731</c:v>
                </c:pt>
                <c:pt idx="366">
                  <c:v>0.0957794790952417</c:v>
                </c:pt>
                <c:pt idx="367">
                  <c:v>0.542473540513533</c:v>
                </c:pt>
                <c:pt idx="368">
                  <c:v>0.241763049487144</c:v>
                </c:pt>
                <c:pt idx="369">
                  <c:v>0.389476480370454</c:v>
                </c:pt>
                <c:pt idx="370">
                  <c:v>0.0893540516665404</c:v>
                </c:pt>
                <c:pt idx="371">
                  <c:v>0.532241780807286</c:v>
                </c:pt>
                <c:pt idx="372">
                  <c:v>0.23496144022955</c:v>
                </c:pt>
                <c:pt idx="373">
                  <c:v>0.0858317626770779</c:v>
                </c:pt>
                <c:pt idx="374">
                  <c:v>-0.358463559926384</c:v>
                </c:pt>
                <c:pt idx="375">
                  <c:v>-0.505908952852809</c:v>
                </c:pt>
                <c:pt idx="376">
                  <c:v>-0.506048513113047</c:v>
                </c:pt>
                <c:pt idx="377">
                  <c:v>-0.211992455607489</c:v>
                </c:pt>
                <c:pt idx="378">
                  <c:v>-0.064547062681071</c:v>
                </c:pt>
                <c:pt idx="379">
                  <c:v>0.22826240083517</c:v>
                </c:pt>
                <c:pt idx="380">
                  <c:v>-0.0667632366636101</c:v>
                </c:pt>
                <c:pt idx="381">
                  <c:v>-0.0667632366636101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B43-9442-94F5-0E2B948F9FD3}"/>
            </c:ext>
          </c:extLst>
        </c:ser>
        <c:ser>
          <c:idx val="11"/>
          <c:order val="9"/>
          <c:tx>
            <c:strRef>
              <c:f>'US NORMALIZED'!$M$4:$M$5</c:f>
              <c:strCache>
                <c:ptCount val="1"/>
                <c:pt idx="0">
                  <c:v>OECD_RETAIL_TRAD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'US NORMALIZED'!$A$6:$A$388</c:f>
              <c:strCache>
                <c:ptCount val="383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</c:strCache>
            </c:strRef>
          </c:cat>
          <c:val>
            <c:numRef>
              <c:f>'US NORMALIZED'!$M$6:$M$388</c:f>
              <c:numCache>
                <c:formatCode>0.00_);[Red]\(0.00\)</c:formatCode>
                <c:ptCount val="383"/>
                <c:pt idx="3">
                  <c:v>0.339057574716887</c:v>
                </c:pt>
                <c:pt idx="4">
                  <c:v>0.429521266850014</c:v>
                </c:pt>
                <c:pt idx="5">
                  <c:v>-0.537172268687136</c:v>
                </c:pt>
                <c:pt idx="6">
                  <c:v>0.0942764337360168</c:v>
                </c:pt>
                <c:pt idx="7">
                  <c:v>-0.238004966539295</c:v>
                </c:pt>
                <c:pt idx="8">
                  <c:v>-0.792135555092242</c:v>
                </c:pt>
                <c:pt idx="9">
                  <c:v>0.516692929666496</c:v>
                </c:pt>
                <c:pt idx="10">
                  <c:v>0.755930380423046</c:v>
                </c:pt>
                <c:pt idx="11">
                  <c:v>1.53694305544614</c:v>
                </c:pt>
                <c:pt idx="12">
                  <c:v>0.543730117980601</c:v>
                </c:pt>
                <c:pt idx="13">
                  <c:v>-0.961876161461764</c:v>
                </c:pt>
                <c:pt idx="14">
                  <c:v>-1.171288523631573</c:v>
                </c:pt>
                <c:pt idx="15">
                  <c:v>-0.615106946920559</c:v>
                </c:pt>
                <c:pt idx="16">
                  <c:v>0.670018387516014</c:v>
                </c:pt>
                <c:pt idx="17">
                  <c:v>0.412461818380075</c:v>
                </c:pt>
                <c:pt idx="18">
                  <c:v>-0.239854270503707</c:v>
                </c:pt>
                <c:pt idx="19">
                  <c:v>0.711500671056279</c:v>
                </c:pt>
                <c:pt idx="20">
                  <c:v>0.679871793768493</c:v>
                </c:pt>
                <c:pt idx="21">
                  <c:v>-0.544494554581892</c:v>
                </c:pt>
                <c:pt idx="22">
                  <c:v>-1.292321047302324</c:v>
                </c:pt>
                <c:pt idx="23">
                  <c:v>-1.098802543262908</c:v>
                </c:pt>
                <c:pt idx="24">
                  <c:v>1.455683044398362</c:v>
                </c:pt>
                <c:pt idx="25">
                  <c:v>0.267714772110248</c:v>
                </c:pt>
                <c:pt idx="26">
                  <c:v>0.166042458541641</c:v>
                </c:pt>
                <c:pt idx="27">
                  <c:v>-1.708782305671557</c:v>
                </c:pt>
                <c:pt idx="28">
                  <c:v>-1.115098701586056</c:v>
                </c:pt>
                <c:pt idx="29">
                  <c:v>-0.85882513266329</c:v>
                </c:pt>
                <c:pt idx="30">
                  <c:v>-0.426406810721828</c:v>
                </c:pt>
                <c:pt idx="31">
                  <c:v>-0.452738467281233</c:v>
                </c:pt>
                <c:pt idx="32">
                  <c:v>-0.684308350773762</c:v>
                </c:pt>
                <c:pt idx="33">
                  <c:v>-1.135362104355713</c:v>
                </c:pt>
                <c:pt idx="34">
                  <c:v>-1.046153367832626</c:v>
                </c:pt>
                <c:pt idx="35">
                  <c:v>-2.171005268051799</c:v>
                </c:pt>
                <c:pt idx="36">
                  <c:v>-3.133028098282105</c:v>
                </c:pt>
                <c:pt idx="37">
                  <c:v>-1.903379223312867</c:v>
                </c:pt>
                <c:pt idx="38">
                  <c:v>-0.122936768791659</c:v>
                </c:pt>
                <c:pt idx="39">
                  <c:v>1.355807979989131</c:v>
                </c:pt>
                <c:pt idx="40">
                  <c:v>0.483936013101959</c:v>
                </c:pt>
                <c:pt idx="41">
                  <c:v>-0.259523919104451</c:v>
                </c:pt>
                <c:pt idx="42">
                  <c:v>-0.102266784903971</c:v>
                </c:pt>
                <c:pt idx="43">
                  <c:v>-0.981615705177573</c:v>
                </c:pt>
                <c:pt idx="44">
                  <c:v>-0.713887376613791</c:v>
                </c:pt>
                <c:pt idx="45">
                  <c:v>-1.534133635883681</c:v>
                </c:pt>
                <c:pt idx="46">
                  <c:v>-0.970810434034007</c:v>
                </c:pt>
                <c:pt idx="47">
                  <c:v>-1.18892973017653</c:v>
                </c:pt>
                <c:pt idx="48">
                  <c:v>0.554001055947239</c:v>
                </c:pt>
                <c:pt idx="49">
                  <c:v>0.706601941173977</c:v>
                </c:pt>
                <c:pt idx="50">
                  <c:v>0.416338807855524</c:v>
                </c:pt>
                <c:pt idx="51">
                  <c:v>-0.312225809302271</c:v>
                </c:pt>
                <c:pt idx="52">
                  <c:v>0.00471934386534793</c:v>
                </c:pt>
                <c:pt idx="53">
                  <c:v>0.619209498779845</c:v>
                </c:pt>
                <c:pt idx="54">
                  <c:v>0.437388669272132</c:v>
                </c:pt>
                <c:pt idx="55">
                  <c:v>0.122900184162198</c:v>
                </c:pt>
                <c:pt idx="56">
                  <c:v>0.501156649334555</c:v>
                </c:pt>
                <c:pt idx="57">
                  <c:v>0.383986721639572</c:v>
                </c:pt>
                <c:pt idx="58">
                  <c:v>0.223995695776414</c:v>
                </c:pt>
                <c:pt idx="59">
                  <c:v>0.49015857681637</c:v>
                </c:pt>
                <c:pt idx="60">
                  <c:v>0.977339686636474</c:v>
                </c:pt>
                <c:pt idx="61">
                  <c:v>0.430337920822858</c:v>
                </c:pt>
                <c:pt idx="62">
                  <c:v>-1.15312994821001</c:v>
                </c:pt>
                <c:pt idx="63">
                  <c:v>-0.143468291092066</c:v>
                </c:pt>
                <c:pt idx="64">
                  <c:v>1.083134150313002</c:v>
                </c:pt>
                <c:pt idx="65">
                  <c:v>1.599638697538833</c:v>
                </c:pt>
                <c:pt idx="66">
                  <c:v>1.031930174232631</c:v>
                </c:pt>
                <c:pt idx="67">
                  <c:v>0.244019142408427</c:v>
                </c:pt>
                <c:pt idx="68">
                  <c:v>0.722559063418236</c:v>
                </c:pt>
                <c:pt idx="69">
                  <c:v>-0.0181613161914623</c:v>
                </c:pt>
                <c:pt idx="70">
                  <c:v>0.865623816670988</c:v>
                </c:pt>
                <c:pt idx="71">
                  <c:v>1.147772024923062</c:v>
                </c:pt>
                <c:pt idx="72">
                  <c:v>0.565709288141437</c:v>
                </c:pt>
                <c:pt idx="73">
                  <c:v>0.643864572133157</c:v>
                </c:pt>
                <c:pt idx="74">
                  <c:v>1.209980113370251</c:v>
                </c:pt>
                <c:pt idx="75">
                  <c:v>1.56441185684245</c:v>
                </c:pt>
                <c:pt idx="76">
                  <c:v>0.425465772732132</c:v>
                </c:pt>
                <c:pt idx="77">
                  <c:v>-0.0702272227607187</c:v>
                </c:pt>
                <c:pt idx="78">
                  <c:v>-0.178776729822485</c:v>
                </c:pt>
                <c:pt idx="79">
                  <c:v>0.983459278196519</c:v>
                </c:pt>
                <c:pt idx="80">
                  <c:v>0.847847998856751</c:v>
                </c:pt>
                <c:pt idx="81">
                  <c:v>1.504757853122138</c:v>
                </c:pt>
                <c:pt idx="82">
                  <c:v>0.664357419992367</c:v>
                </c:pt>
                <c:pt idx="83">
                  <c:v>0.39870634441098</c:v>
                </c:pt>
                <c:pt idx="84">
                  <c:v>-0.0846819129872002</c:v>
                </c:pt>
                <c:pt idx="85">
                  <c:v>-1.257286209498941</c:v>
                </c:pt>
                <c:pt idx="86">
                  <c:v>-0.984355596776472</c:v>
                </c:pt>
                <c:pt idx="87">
                  <c:v>-1.155644345549758</c:v>
                </c:pt>
                <c:pt idx="88">
                  <c:v>0.712604301640501</c:v>
                </c:pt>
                <c:pt idx="89">
                  <c:v>1.081506226385902</c:v>
                </c:pt>
                <c:pt idx="90">
                  <c:v>0.765588347530335</c:v>
                </c:pt>
                <c:pt idx="91">
                  <c:v>0.576329162658884</c:v>
                </c:pt>
                <c:pt idx="92">
                  <c:v>-0.124117261986784</c:v>
                </c:pt>
                <c:pt idx="93">
                  <c:v>-0.268443796769617</c:v>
                </c:pt>
                <c:pt idx="94">
                  <c:v>0.183998358784997</c:v>
                </c:pt>
                <c:pt idx="95">
                  <c:v>0.604017962206988</c:v>
                </c:pt>
                <c:pt idx="96">
                  <c:v>0.124804110550204</c:v>
                </c:pt>
                <c:pt idx="97">
                  <c:v>0.299718462127243</c:v>
                </c:pt>
                <c:pt idx="98">
                  <c:v>0.172035541759174</c:v>
                </c:pt>
                <c:pt idx="99">
                  <c:v>1.116711846300801</c:v>
                </c:pt>
                <c:pt idx="100">
                  <c:v>0.49842929671895</c:v>
                </c:pt>
                <c:pt idx="101">
                  <c:v>-0.0678353230455044</c:v>
                </c:pt>
                <c:pt idx="102">
                  <c:v>-0.170314410793631</c:v>
                </c:pt>
                <c:pt idx="103">
                  <c:v>-0.632226313247098</c:v>
                </c:pt>
                <c:pt idx="104">
                  <c:v>0.230931450940447</c:v>
                </c:pt>
                <c:pt idx="105">
                  <c:v>0.698501932554795</c:v>
                </c:pt>
                <c:pt idx="106">
                  <c:v>0.441324724598882</c:v>
                </c:pt>
                <c:pt idx="107">
                  <c:v>-0.0560822214936107</c:v>
                </c:pt>
                <c:pt idx="108">
                  <c:v>-0.166648088912037</c:v>
                </c:pt>
                <c:pt idx="109">
                  <c:v>0.689878220794888</c:v>
                </c:pt>
                <c:pt idx="110">
                  <c:v>0.676117187181305</c:v>
                </c:pt>
                <c:pt idx="111">
                  <c:v>-0.149381881849593</c:v>
                </c:pt>
                <c:pt idx="112">
                  <c:v>-1.252766230697569</c:v>
                </c:pt>
                <c:pt idx="113">
                  <c:v>-0.563059207435172</c:v>
                </c:pt>
                <c:pt idx="114">
                  <c:v>0.720455467043843</c:v>
                </c:pt>
                <c:pt idx="115">
                  <c:v>1.336652865841207</c:v>
                </c:pt>
                <c:pt idx="116">
                  <c:v>0.510172853613154</c:v>
                </c:pt>
                <c:pt idx="117">
                  <c:v>-0.401652839665999</c:v>
                </c:pt>
                <c:pt idx="118">
                  <c:v>-0.237344716407697</c:v>
                </c:pt>
                <c:pt idx="119">
                  <c:v>-0.196816551684812</c:v>
                </c:pt>
                <c:pt idx="120">
                  <c:v>0.029042698202005</c:v>
                </c:pt>
                <c:pt idx="121">
                  <c:v>-0.207832402482935</c:v>
                </c:pt>
                <c:pt idx="122">
                  <c:v>0.11530155630046</c:v>
                </c:pt>
                <c:pt idx="123">
                  <c:v>0.929329325006781</c:v>
                </c:pt>
                <c:pt idx="124">
                  <c:v>1.121692707517364</c:v>
                </c:pt>
                <c:pt idx="125">
                  <c:v>1.160548136765083</c:v>
                </c:pt>
                <c:pt idx="126">
                  <c:v>-0.31862620957088</c:v>
                </c:pt>
                <c:pt idx="127">
                  <c:v>-0.947659126379133</c:v>
                </c:pt>
                <c:pt idx="128">
                  <c:v>-0.778363396915592</c:v>
                </c:pt>
                <c:pt idx="129">
                  <c:v>0.900724413408717</c:v>
                </c:pt>
                <c:pt idx="130">
                  <c:v>1.809520371254727</c:v>
                </c:pt>
                <c:pt idx="131">
                  <c:v>1.690725396717669</c:v>
                </c:pt>
                <c:pt idx="132">
                  <c:v>0.789240311326988</c:v>
                </c:pt>
                <c:pt idx="133">
                  <c:v>1.047897700573825</c:v>
                </c:pt>
                <c:pt idx="134">
                  <c:v>0.851069042114583</c:v>
                </c:pt>
                <c:pt idx="135">
                  <c:v>0.754877761163826</c:v>
                </c:pt>
                <c:pt idx="136">
                  <c:v>0.681443316757549</c:v>
                </c:pt>
                <c:pt idx="137">
                  <c:v>0.566973438992855</c:v>
                </c:pt>
                <c:pt idx="138">
                  <c:v>0.852794925448011</c:v>
                </c:pt>
                <c:pt idx="139">
                  <c:v>0.837796875241914</c:v>
                </c:pt>
                <c:pt idx="140">
                  <c:v>0.615798793632451</c:v>
                </c:pt>
                <c:pt idx="141">
                  <c:v>0.196434632432777</c:v>
                </c:pt>
                <c:pt idx="142">
                  <c:v>0.334782562397655</c:v>
                </c:pt>
                <c:pt idx="143">
                  <c:v>1.600864933635446</c:v>
                </c:pt>
                <c:pt idx="144">
                  <c:v>0.918177469444801</c:v>
                </c:pt>
                <c:pt idx="145">
                  <c:v>0.933255335556666</c:v>
                </c:pt>
                <c:pt idx="146">
                  <c:v>0.0335006003330097</c:v>
                </c:pt>
                <c:pt idx="147">
                  <c:v>-0.256759484937016</c:v>
                </c:pt>
                <c:pt idx="148">
                  <c:v>-1.032277089767588</c:v>
                </c:pt>
                <c:pt idx="149">
                  <c:v>-1.230841176698876</c:v>
                </c:pt>
                <c:pt idx="150">
                  <c:v>-0.631169248401009</c:v>
                </c:pt>
                <c:pt idx="151">
                  <c:v>-0.501811789018924</c:v>
                </c:pt>
                <c:pt idx="152">
                  <c:v>0.174482275749517</c:v>
                </c:pt>
                <c:pt idx="153">
                  <c:v>0.361251247947083</c:v>
                </c:pt>
                <c:pt idx="154">
                  <c:v>-0.115912518794685</c:v>
                </c:pt>
                <c:pt idx="155">
                  <c:v>-1.006198637546261</c:v>
                </c:pt>
                <c:pt idx="156">
                  <c:v>-0.563260111781794</c:v>
                </c:pt>
                <c:pt idx="157">
                  <c:v>-0.341970004711341</c:v>
                </c:pt>
                <c:pt idx="158">
                  <c:v>-0.967094126333596</c:v>
                </c:pt>
                <c:pt idx="159">
                  <c:v>-0.022512769208472</c:v>
                </c:pt>
                <c:pt idx="160">
                  <c:v>-0.107460756880437</c:v>
                </c:pt>
                <c:pt idx="161">
                  <c:v>0.104661118996957</c:v>
                </c:pt>
                <c:pt idx="162">
                  <c:v>-1.156628450809431</c:v>
                </c:pt>
                <c:pt idx="163">
                  <c:v>-0.501281160341502</c:v>
                </c:pt>
                <c:pt idx="164">
                  <c:v>-1.587449173156867</c:v>
                </c:pt>
                <c:pt idx="165">
                  <c:v>3.628202668722851</c:v>
                </c:pt>
                <c:pt idx="166">
                  <c:v>1.278822125871215</c:v>
                </c:pt>
                <c:pt idx="167">
                  <c:v>1.823260791922996</c:v>
                </c:pt>
                <c:pt idx="168">
                  <c:v>-3.411810702706032</c:v>
                </c:pt>
                <c:pt idx="169">
                  <c:v>-1.238476953984133</c:v>
                </c:pt>
                <c:pt idx="170">
                  <c:v>-0.573989849410857</c:v>
                </c:pt>
                <c:pt idx="171">
                  <c:v>0.440762776657745</c:v>
                </c:pt>
                <c:pt idx="172">
                  <c:v>-0.890641978411324</c:v>
                </c:pt>
                <c:pt idx="173">
                  <c:v>0.0219783632663053</c:v>
                </c:pt>
                <c:pt idx="174">
                  <c:v>-0.173743420765017</c:v>
                </c:pt>
                <c:pt idx="175">
                  <c:v>1.311826368223663</c:v>
                </c:pt>
                <c:pt idx="176">
                  <c:v>-0.521058250448868</c:v>
                </c:pt>
                <c:pt idx="177">
                  <c:v>-0.959041542535884</c:v>
                </c:pt>
                <c:pt idx="178">
                  <c:v>-1.052571142861147</c:v>
                </c:pt>
                <c:pt idx="179">
                  <c:v>0.729885677092101</c:v>
                </c:pt>
                <c:pt idx="180">
                  <c:v>0.56489184673271</c:v>
                </c:pt>
                <c:pt idx="181">
                  <c:v>-1.180001835686688</c:v>
                </c:pt>
                <c:pt idx="182">
                  <c:v>-0.588304683824778</c:v>
                </c:pt>
                <c:pt idx="183">
                  <c:v>-0.519160588184838</c:v>
                </c:pt>
                <c:pt idx="184">
                  <c:v>1.070912364440649</c:v>
                </c:pt>
                <c:pt idx="185">
                  <c:v>0.681474799067295</c:v>
                </c:pt>
                <c:pt idx="186">
                  <c:v>1.105083978465764</c:v>
                </c:pt>
                <c:pt idx="187">
                  <c:v>1.806847752922261</c:v>
                </c:pt>
                <c:pt idx="188">
                  <c:v>0.492745787729375</c:v>
                </c:pt>
                <c:pt idx="189">
                  <c:v>-0.377511133476101</c:v>
                </c:pt>
                <c:pt idx="190">
                  <c:v>-0.387902186783002</c:v>
                </c:pt>
                <c:pt idx="191">
                  <c:v>-0.137456410027576</c:v>
                </c:pt>
                <c:pt idx="192">
                  <c:v>0.232138802694614</c:v>
                </c:pt>
                <c:pt idx="193">
                  <c:v>-0.264512609142522</c:v>
                </c:pt>
                <c:pt idx="194">
                  <c:v>1.234008141183951</c:v>
                </c:pt>
                <c:pt idx="195">
                  <c:v>0.304665588169851</c:v>
                </c:pt>
                <c:pt idx="196">
                  <c:v>0.943853762154246</c:v>
                </c:pt>
                <c:pt idx="197">
                  <c:v>-1.450674048623317</c:v>
                </c:pt>
                <c:pt idx="198">
                  <c:v>0.161266773866693</c:v>
                </c:pt>
                <c:pt idx="199">
                  <c:v>-0.725182823439314</c:v>
                </c:pt>
                <c:pt idx="200">
                  <c:v>1.548553996251612</c:v>
                </c:pt>
                <c:pt idx="201">
                  <c:v>0.941535987279758</c:v>
                </c:pt>
                <c:pt idx="202">
                  <c:v>0.760664073882904</c:v>
                </c:pt>
                <c:pt idx="203">
                  <c:v>0.574325811462986</c:v>
                </c:pt>
                <c:pt idx="204">
                  <c:v>-0.203171857143154</c:v>
                </c:pt>
                <c:pt idx="205">
                  <c:v>0.480827055218896</c:v>
                </c:pt>
                <c:pt idx="206">
                  <c:v>-0.431340613743768</c:v>
                </c:pt>
                <c:pt idx="207">
                  <c:v>0.5912496640786</c:v>
                </c:pt>
                <c:pt idx="208">
                  <c:v>-0.433703645997494</c:v>
                </c:pt>
                <c:pt idx="209">
                  <c:v>1.691983938622653</c:v>
                </c:pt>
                <c:pt idx="210">
                  <c:v>1.479177254415366</c:v>
                </c:pt>
                <c:pt idx="211">
                  <c:v>0.700418095495469</c:v>
                </c:pt>
                <c:pt idx="212">
                  <c:v>-2.153778659400704</c:v>
                </c:pt>
                <c:pt idx="213">
                  <c:v>-2.435058220685641</c:v>
                </c:pt>
                <c:pt idx="214">
                  <c:v>-0.262446169313319</c:v>
                </c:pt>
                <c:pt idx="215">
                  <c:v>0.582320339324638</c:v>
                </c:pt>
                <c:pt idx="216">
                  <c:v>2.245305538880141</c:v>
                </c:pt>
                <c:pt idx="217">
                  <c:v>0.765444817802686</c:v>
                </c:pt>
                <c:pt idx="218">
                  <c:v>0.774549425134842</c:v>
                </c:pt>
                <c:pt idx="219">
                  <c:v>-0.722516530006156</c:v>
                </c:pt>
                <c:pt idx="220">
                  <c:v>-0.590046483906663</c:v>
                </c:pt>
                <c:pt idx="221">
                  <c:v>-0.51003166361038</c:v>
                </c:pt>
                <c:pt idx="222">
                  <c:v>-0.686559846712035</c:v>
                </c:pt>
                <c:pt idx="223">
                  <c:v>-0.382605315634484</c:v>
                </c:pt>
                <c:pt idx="224">
                  <c:v>-0.614596174869463</c:v>
                </c:pt>
                <c:pt idx="225">
                  <c:v>-0.267994600822374</c:v>
                </c:pt>
                <c:pt idx="226">
                  <c:v>-0.0920492654295814</c:v>
                </c:pt>
                <c:pt idx="227">
                  <c:v>0.384050201953172</c:v>
                </c:pt>
                <c:pt idx="228">
                  <c:v>0.15122239122045</c:v>
                </c:pt>
                <c:pt idx="229">
                  <c:v>-0.0619693503115763</c:v>
                </c:pt>
                <c:pt idx="230">
                  <c:v>-0.239655670775075</c:v>
                </c:pt>
                <c:pt idx="231">
                  <c:v>-0.616507863926858</c:v>
                </c:pt>
                <c:pt idx="232">
                  <c:v>0.171523264602327</c:v>
                </c:pt>
                <c:pt idx="233">
                  <c:v>-0.832779567129951</c:v>
                </c:pt>
                <c:pt idx="234">
                  <c:v>-0.270320930707871</c:v>
                </c:pt>
                <c:pt idx="235">
                  <c:v>-0.595083490586202</c:v>
                </c:pt>
                <c:pt idx="236">
                  <c:v>0.186526297189861</c:v>
                </c:pt>
                <c:pt idx="237">
                  <c:v>0.261930516881616</c:v>
                </c:pt>
                <c:pt idx="238">
                  <c:v>0.0967988337326712</c:v>
                </c:pt>
                <c:pt idx="239">
                  <c:v>-1.085123684948611</c:v>
                </c:pt>
                <c:pt idx="240">
                  <c:v>-1.288541887548175</c:v>
                </c:pt>
                <c:pt idx="241">
                  <c:v>-2.231906874418597</c:v>
                </c:pt>
                <c:pt idx="242">
                  <c:v>-1.141910284898727</c:v>
                </c:pt>
                <c:pt idx="243">
                  <c:v>-1.387483372857846</c:v>
                </c:pt>
                <c:pt idx="244">
                  <c:v>-0.406852366550003</c:v>
                </c:pt>
                <c:pt idx="245">
                  <c:v>-0.932787332459759</c:v>
                </c:pt>
                <c:pt idx="246">
                  <c:v>-1.509096718138029</c:v>
                </c:pt>
                <c:pt idx="247">
                  <c:v>-2.19936727363841</c:v>
                </c:pt>
                <c:pt idx="248">
                  <c:v>-2.803522385500037</c:v>
                </c:pt>
                <c:pt idx="249">
                  <c:v>-4.307326380608144</c:v>
                </c:pt>
                <c:pt idx="250">
                  <c:v>-5.64518999467934</c:v>
                </c:pt>
                <c:pt idx="251">
                  <c:v>-5.521171038477196</c:v>
                </c:pt>
                <c:pt idx="252">
                  <c:v>-2.297347075031814</c:v>
                </c:pt>
                <c:pt idx="253">
                  <c:v>-0.99353975010519</c:v>
                </c:pt>
                <c:pt idx="254">
                  <c:v>-1.049331531640839</c:v>
                </c:pt>
                <c:pt idx="255">
                  <c:v>-1.719711365838024</c:v>
                </c:pt>
                <c:pt idx="256">
                  <c:v>-0.650026769519226</c:v>
                </c:pt>
                <c:pt idx="257">
                  <c:v>1.272306080460073</c:v>
                </c:pt>
                <c:pt idx="258">
                  <c:v>1.19706357017895</c:v>
                </c:pt>
                <c:pt idx="259">
                  <c:v>1.79812285544782</c:v>
                </c:pt>
                <c:pt idx="260">
                  <c:v>-0.888760799467912</c:v>
                </c:pt>
                <c:pt idx="261">
                  <c:v>-0.547579819547757</c:v>
                </c:pt>
                <c:pt idx="262">
                  <c:v>-1.38438347686134</c:v>
                </c:pt>
                <c:pt idx="263">
                  <c:v>0.918896790183654</c:v>
                </c:pt>
                <c:pt idx="264">
                  <c:v>0.393202391998492</c:v>
                </c:pt>
                <c:pt idx="265">
                  <c:v>0.11706975556286</c:v>
                </c:pt>
                <c:pt idx="266">
                  <c:v>1.456769954340975</c:v>
                </c:pt>
                <c:pt idx="267">
                  <c:v>1.970880930096668</c:v>
                </c:pt>
                <c:pt idx="268">
                  <c:v>1.231534513834003</c:v>
                </c:pt>
                <c:pt idx="269">
                  <c:v>-0.457855147561132</c:v>
                </c:pt>
                <c:pt idx="270">
                  <c:v>-1.017398961985671</c:v>
                </c:pt>
                <c:pt idx="271">
                  <c:v>-0.04940925999112</c:v>
                </c:pt>
                <c:pt idx="272">
                  <c:v>0.391517094260178</c:v>
                </c:pt>
                <c:pt idx="273">
                  <c:v>1.103258193780473</c:v>
                </c:pt>
                <c:pt idx="274">
                  <c:v>1.398853505740541</c:v>
                </c:pt>
                <c:pt idx="275">
                  <c:v>1.118387678354228</c:v>
                </c:pt>
                <c:pt idx="276">
                  <c:v>0.748730466468266</c:v>
                </c:pt>
                <c:pt idx="277">
                  <c:v>0.464632669123986</c:v>
                </c:pt>
                <c:pt idx="278">
                  <c:v>0.612644579954634</c:v>
                </c:pt>
                <c:pt idx="279">
                  <c:v>0.462835718822316</c:v>
                </c:pt>
                <c:pt idx="280">
                  <c:v>-0.24823961232445</c:v>
                </c:pt>
                <c:pt idx="281">
                  <c:v>-0.0690862546779903</c:v>
                </c:pt>
                <c:pt idx="282">
                  <c:v>-0.455949289687645</c:v>
                </c:pt>
                <c:pt idx="283">
                  <c:v>-0.0737725482417902</c:v>
                </c:pt>
                <c:pt idx="284">
                  <c:v>-0.0190381064280086</c:v>
                </c:pt>
                <c:pt idx="285">
                  <c:v>0.59681290086977</c:v>
                </c:pt>
                <c:pt idx="286">
                  <c:v>0.818682342445897</c:v>
                </c:pt>
                <c:pt idx="287">
                  <c:v>0.377091601021848</c:v>
                </c:pt>
                <c:pt idx="288">
                  <c:v>0.351631036040119</c:v>
                </c:pt>
                <c:pt idx="289">
                  <c:v>0.908818565785443</c:v>
                </c:pt>
                <c:pt idx="290">
                  <c:v>0.972630003517061</c:v>
                </c:pt>
                <c:pt idx="291">
                  <c:v>0.078597723516614</c:v>
                </c:pt>
                <c:pt idx="292">
                  <c:v>-0.629533912370546</c:v>
                </c:pt>
                <c:pt idx="293">
                  <c:v>-1.425517127888059</c:v>
                </c:pt>
                <c:pt idx="294">
                  <c:v>-0.64258317482223</c:v>
                </c:pt>
                <c:pt idx="295">
                  <c:v>-0.192318355107619</c:v>
                </c:pt>
                <c:pt idx="296">
                  <c:v>0.658840986007052</c:v>
                </c:pt>
                <c:pt idx="297">
                  <c:v>0.414328201465091</c:v>
                </c:pt>
                <c:pt idx="298">
                  <c:v>0.203165607816896</c:v>
                </c:pt>
                <c:pt idx="299">
                  <c:v>0.231031619576403</c:v>
                </c:pt>
                <c:pt idx="300">
                  <c:v>0.655375821063044</c:v>
                </c:pt>
                <c:pt idx="301">
                  <c:v>0.972864532060657</c:v>
                </c:pt>
                <c:pt idx="302">
                  <c:v>0.32201001587641</c:v>
                </c:pt>
                <c:pt idx="303">
                  <c:v>-0.250443665906975</c:v>
                </c:pt>
                <c:pt idx="304">
                  <c:v>-0.530487810574466</c:v>
                </c:pt>
                <c:pt idx="305">
                  <c:v>-0.0216475122615019</c:v>
                </c:pt>
                <c:pt idx="306">
                  <c:v>0.510903196930511</c:v>
                </c:pt>
                <c:pt idx="307">
                  <c:v>-0.157374304762608</c:v>
                </c:pt>
                <c:pt idx="308">
                  <c:v>-0.389666082229116</c:v>
                </c:pt>
                <c:pt idx="309">
                  <c:v>-0.548412768592801</c:v>
                </c:pt>
                <c:pt idx="310">
                  <c:v>-0.2079399593036</c:v>
                </c:pt>
                <c:pt idx="311">
                  <c:v>0.198223437361755</c:v>
                </c:pt>
                <c:pt idx="312">
                  <c:v>-0.868402860149503</c:v>
                </c:pt>
                <c:pt idx="313">
                  <c:v>0.0735610072244262</c:v>
                </c:pt>
                <c:pt idx="314">
                  <c:v>0.321319765369698</c:v>
                </c:pt>
                <c:pt idx="315">
                  <c:v>1.890857029901143</c:v>
                </c:pt>
                <c:pt idx="316">
                  <c:v>0.880894770251531</c:v>
                </c:pt>
                <c:pt idx="317">
                  <c:v>0.377820977325462</c:v>
                </c:pt>
                <c:pt idx="318">
                  <c:v>-0.303683474286424</c:v>
                </c:pt>
                <c:pt idx="319">
                  <c:v>0.353975272830947</c:v>
                </c:pt>
                <c:pt idx="320">
                  <c:v>0.0337770524327544</c:v>
                </c:pt>
                <c:pt idx="321">
                  <c:v>0.147208151847126</c:v>
                </c:pt>
                <c:pt idx="322">
                  <c:v>-0.0843330832588095</c:v>
                </c:pt>
                <c:pt idx="323">
                  <c:v>-0.139455983409847</c:v>
                </c:pt>
                <c:pt idx="324">
                  <c:v>-0.336613303823115</c:v>
                </c:pt>
                <c:pt idx="325">
                  <c:v>-1.00212713225989</c:v>
                </c:pt>
                <c:pt idx="326">
                  <c:v>0.163970540041587</c:v>
                </c:pt>
                <c:pt idx="327">
                  <c:v>0.239265325589616</c:v>
                </c:pt>
                <c:pt idx="328">
                  <c:v>0.916369246640455</c:v>
                </c:pt>
                <c:pt idx="329">
                  <c:v>0.00715539259654648</c:v>
                </c:pt>
                <c:pt idx="330">
                  <c:v>0.382009644855954</c:v>
                </c:pt>
                <c:pt idx="331">
                  <c:v>-0.0197717838862728</c:v>
                </c:pt>
                <c:pt idx="332">
                  <c:v>-0.0242632059631224</c:v>
                </c:pt>
                <c:pt idx="333">
                  <c:v>-0.744275457297899</c:v>
                </c:pt>
                <c:pt idx="334">
                  <c:v>-0.54150786202855</c:v>
                </c:pt>
                <c:pt idx="335">
                  <c:v>-0.221355393058979</c:v>
                </c:pt>
                <c:pt idx="336">
                  <c:v>-0.203611507600846</c:v>
                </c:pt>
                <c:pt idx="337">
                  <c:v>0.220859528325625</c:v>
                </c:pt>
                <c:pt idx="338">
                  <c:v>-0.396516365263895</c:v>
                </c:pt>
                <c:pt idx="339">
                  <c:v>0.0584170666505703</c:v>
                </c:pt>
                <c:pt idx="340">
                  <c:v>-0.499954966457299</c:v>
                </c:pt>
                <c:pt idx="341">
                  <c:v>0.460827230158734</c:v>
                </c:pt>
                <c:pt idx="342">
                  <c:v>0.283259507209538</c:v>
                </c:pt>
                <c:pt idx="343">
                  <c:v>0.136016397096174</c:v>
                </c:pt>
                <c:pt idx="344">
                  <c:v>-0.258826005131452</c:v>
                </c:pt>
                <c:pt idx="345">
                  <c:v>-0.142119845377475</c:v>
                </c:pt>
                <c:pt idx="346">
                  <c:v>-0.347766892523302</c:v>
                </c:pt>
                <c:pt idx="347">
                  <c:v>0.251084581794202</c:v>
                </c:pt>
                <c:pt idx="348">
                  <c:v>0.528663837943468</c:v>
                </c:pt>
                <c:pt idx="349">
                  <c:v>0.591966403242597</c:v>
                </c:pt>
                <c:pt idx="350">
                  <c:v>-0.263763848182542</c:v>
                </c:pt>
                <c:pt idx="351">
                  <c:v>-0.20258522904862</c:v>
                </c:pt>
                <c:pt idx="352">
                  <c:v>-0.293552427596281</c:v>
                </c:pt>
                <c:pt idx="353">
                  <c:v>0.0698693809721257</c:v>
                </c:pt>
                <c:pt idx="354">
                  <c:v>-0.311681916759977</c:v>
                </c:pt>
                <c:pt idx="355">
                  <c:v>-0.107736178012361</c:v>
                </c:pt>
                <c:pt idx="356">
                  <c:v>0.804213897533707</c:v>
                </c:pt>
                <c:pt idx="357">
                  <c:v>0.898345456143296</c:v>
                </c:pt>
                <c:pt idx="358">
                  <c:v>1.326029295267789</c:v>
                </c:pt>
                <c:pt idx="359">
                  <c:v>0.29058227791324</c:v>
                </c:pt>
                <c:pt idx="360">
                  <c:v>0.00330473314640915</c:v>
                </c:pt>
                <c:pt idx="361">
                  <c:v>-0.331550792049783</c:v>
                </c:pt>
                <c:pt idx="362">
                  <c:v>-0.648780954649499</c:v>
                </c:pt>
                <c:pt idx="363">
                  <c:v>-0.19643820961089</c:v>
                </c:pt>
                <c:pt idx="364">
                  <c:v>0.409813082530557</c:v>
                </c:pt>
                <c:pt idx="365">
                  <c:v>0.355724804041514</c:v>
                </c:pt>
                <c:pt idx="366">
                  <c:v>0.270091658139096</c:v>
                </c:pt>
                <c:pt idx="367">
                  <c:v>-0.593052094654129</c:v>
                </c:pt>
                <c:pt idx="368">
                  <c:v>-0.299131902686728</c:v>
                </c:pt>
                <c:pt idx="369">
                  <c:v>0.156099404976142</c:v>
                </c:pt>
                <c:pt idx="370">
                  <c:v>0.486508341251057</c:v>
                </c:pt>
                <c:pt idx="371">
                  <c:v>-1.192402830280688</c:v>
                </c:pt>
                <c:pt idx="372">
                  <c:v>-0.709847933455363</c:v>
                </c:pt>
                <c:pt idx="373">
                  <c:v>-1.345905304336907</c:v>
                </c:pt>
                <c:pt idx="374">
                  <c:v>1.314195804893915</c:v>
                </c:pt>
                <c:pt idx="375">
                  <c:v>0.170940682149203</c:v>
                </c:pt>
                <c:pt idx="376">
                  <c:v>1.02328201527695</c:v>
                </c:pt>
                <c:pt idx="377">
                  <c:v>0.134492205067759</c:v>
                </c:pt>
                <c:pt idx="378">
                  <c:v>0.464495485794911</c:v>
                </c:pt>
                <c:pt idx="379">
                  <c:v>0.576712548394438</c:v>
                </c:pt>
                <c:pt idx="380">
                  <c:v>0.096074697417734</c:v>
                </c:pt>
                <c:pt idx="381">
                  <c:v>-0.178423251338516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B43-9442-94F5-0E2B948F9FD3}"/>
            </c:ext>
          </c:extLst>
        </c:ser>
        <c:ser>
          <c:idx val="12"/>
          <c:order val="10"/>
          <c:tx>
            <c:strRef>
              <c:f>'US NORMALIZED'!$N$4:$N$5</c:f>
              <c:strCache>
                <c:ptCount val="1"/>
                <c:pt idx="0">
                  <c:v>OECD_IP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'US NORMALIZED'!$A$6:$A$388</c:f>
              <c:strCache>
                <c:ptCount val="383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</c:strCache>
            </c:strRef>
          </c:cat>
          <c:val>
            <c:numRef>
              <c:f>'US NORMALIZED'!$N$6:$N$388</c:f>
              <c:numCache>
                <c:formatCode>0.00_);[Red]\(0.00\)</c:formatCode>
                <c:ptCount val="383"/>
                <c:pt idx="3">
                  <c:v>0.580818716742884</c:v>
                </c:pt>
                <c:pt idx="4">
                  <c:v>0.156258699972481</c:v>
                </c:pt>
                <c:pt idx="5">
                  <c:v>0.198235440154566</c:v>
                </c:pt>
                <c:pt idx="6">
                  <c:v>-0.204118554984381</c:v>
                </c:pt>
                <c:pt idx="7">
                  <c:v>0.207375326911631</c:v>
                </c:pt>
                <c:pt idx="8">
                  <c:v>-0.200237191564216</c:v>
                </c:pt>
                <c:pt idx="9">
                  <c:v>0.1485412194528</c:v>
                </c:pt>
                <c:pt idx="10">
                  <c:v>-0.0504429309855813</c:v>
                </c:pt>
                <c:pt idx="11">
                  <c:v>0.537153531326949</c:v>
                </c:pt>
                <c:pt idx="12">
                  <c:v>0.386983511708889</c:v>
                </c:pt>
                <c:pt idx="13">
                  <c:v>-0.0866919447522581</c:v>
                </c:pt>
                <c:pt idx="14">
                  <c:v>-0.287673989870763</c:v>
                </c:pt>
                <c:pt idx="15">
                  <c:v>-0.467015863457181</c:v>
                </c:pt>
                <c:pt idx="16">
                  <c:v>-0.62890120659778</c:v>
                </c:pt>
                <c:pt idx="17">
                  <c:v>-0.767290040111489</c:v>
                </c:pt>
                <c:pt idx="18">
                  <c:v>-1.530917693186251</c:v>
                </c:pt>
                <c:pt idx="19">
                  <c:v>-0.30848840471845</c:v>
                </c:pt>
                <c:pt idx="20">
                  <c:v>-0.614605181069281</c:v>
                </c:pt>
                <c:pt idx="21">
                  <c:v>0.0466275045528636</c:v>
                </c:pt>
                <c:pt idx="22">
                  <c:v>-0.41002581366699</c:v>
                </c:pt>
                <c:pt idx="23">
                  <c:v>0.3258526467607</c:v>
                </c:pt>
                <c:pt idx="24">
                  <c:v>-0.13778326001528</c:v>
                </c:pt>
                <c:pt idx="25">
                  <c:v>0.36210131491634</c:v>
                </c:pt>
                <c:pt idx="26">
                  <c:v>0.272087618966807</c:v>
                </c:pt>
                <c:pt idx="27">
                  <c:v>0.668489369758045</c:v>
                </c:pt>
                <c:pt idx="28">
                  <c:v>0.080551012673413</c:v>
                </c:pt>
                <c:pt idx="29">
                  <c:v>-0.0486584004058952</c:v>
                </c:pt>
                <c:pt idx="30">
                  <c:v>-0.0311614648098625</c:v>
                </c:pt>
                <c:pt idx="31">
                  <c:v>0.0575275284511682</c:v>
                </c:pt>
                <c:pt idx="32">
                  <c:v>-0.0923774899827523</c:v>
                </c:pt>
                <c:pt idx="33">
                  <c:v>-0.574177410560687</c:v>
                </c:pt>
                <c:pt idx="34">
                  <c:v>-1.734167950044734</c:v>
                </c:pt>
                <c:pt idx="35">
                  <c:v>-2.337759707020048</c:v>
                </c:pt>
                <c:pt idx="36">
                  <c:v>-2.091658112166075</c:v>
                </c:pt>
                <c:pt idx="37">
                  <c:v>-1.724876243704463</c:v>
                </c:pt>
                <c:pt idx="38">
                  <c:v>-1.623862609924356</c:v>
                </c:pt>
                <c:pt idx="39">
                  <c:v>-1.136334738471957</c:v>
                </c:pt>
                <c:pt idx="40">
                  <c:v>0.171862790130216</c:v>
                </c:pt>
                <c:pt idx="41">
                  <c:v>1.276259597369799</c:v>
                </c:pt>
                <c:pt idx="42">
                  <c:v>1.216115066572374</c:v>
                </c:pt>
                <c:pt idx="43">
                  <c:v>0.514024883497301</c:v>
                </c:pt>
                <c:pt idx="44">
                  <c:v>0.498319834921316</c:v>
                </c:pt>
                <c:pt idx="45">
                  <c:v>0.27204874175924</c:v>
                </c:pt>
                <c:pt idx="46">
                  <c:v>0.117754938085431</c:v>
                </c:pt>
                <c:pt idx="47">
                  <c:v>-0.873111421861374</c:v>
                </c:pt>
                <c:pt idx="48">
                  <c:v>-1.171224764635149</c:v>
                </c:pt>
                <c:pt idx="49">
                  <c:v>-0.532439108558789</c:v>
                </c:pt>
                <c:pt idx="50">
                  <c:v>0.412985871521141</c:v>
                </c:pt>
                <c:pt idx="51">
                  <c:v>1.427998499519511</c:v>
                </c:pt>
                <c:pt idx="52">
                  <c:v>1.128619796172229</c:v>
                </c:pt>
                <c:pt idx="53">
                  <c:v>0.501635716425402</c:v>
                </c:pt>
                <c:pt idx="54">
                  <c:v>0.612865622911985</c:v>
                </c:pt>
                <c:pt idx="55">
                  <c:v>-0.0185667588870522</c:v>
                </c:pt>
                <c:pt idx="56">
                  <c:v>0.149266876555814</c:v>
                </c:pt>
                <c:pt idx="57">
                  <c:v>0.0318380907548139</c:v>
                </c:pt>
                <c:pt idx="58">
                  <c:v>0.739531856715289</c:v>
                </c:pt>
                <c:pt idx="59">
                  <c:v>0.630271236608455</c:v>
                </c:pt>
                <c:pt idx="60">
                  <c:v>0.387267759379288</c:v>
                </c:pt>
                <c:pt idx="61">
                  <c:v>0.401122560504717</c:v>
                </c:pt>
                <c:pt idx="62">
                  <c:v>0.223407589279078</c:v>
                </c:pt>
                <c:pt idx="63">
                  <c:v>0.160124210368622</c:v>
                </c:pt>
                <c:pt idx="64">
                  <c:v>-0.449229692234825</c:v>
                </c:pt>
                <c:pt idx="65">
                  <c:v>-0.213362366980358</c:v>
                </c:pt>
                <c:pt idx="66">
                  <c:v>-0.245762831962017</c:v>
                </c:pt>
                <c:pt idx="67">
                  <c:v>-0.0586615092031245</c:v>
                </c:pt>
                <c:pt idx="68">
                  <c:v>0.181382571452384</c:v>
                </c:pt>
                <c:pt idx="69">
                  <c:v>0.533672294422233</c:v>
                </c:pt>
                <c:pt idx="70">
                  <c:v>0.933559588373587</c:v>
                </c:pt>
                <c:pt idx="71">
                  <c:v>0.986506669880683</c:v>
                </c:pt>
                <c:pt idx="72">
                  <c:v>0.688033476849078</c:v>
                </c:pt>
                <c:pt idx="73">
                  <c:v>0.390341506180581</c:v>
                </c:pt>
                <c:pt idx="74">
                  <c:v>0.742534022758124</c:v>
                </c:pt>
                <c:pt idx="75">
                  <c:v>0.886957202801022</c:v>
                </c:pt>
                <c:pt idx="76">
                  <c:v>1.259757138888586</c:v>
                </c:pt>
                <c:pt idx="77">
                  <c:v>0.977328837455365</c:v>
                </c:pt>
                <c:pt idx="78">
                  <c:v>0.659569639757585</c:v>
                </c:pt>
                <c:pt idx="79">
                  <c:v>0.722627215282614</c:v>
                </c:pt>
                <c:pt idx="80">
                  <c:v>0.525423074511103</c:v>
                </c:pt>
                <c:pt idx="81">
                  <c:v>1.057569435813294</c:v>
                </c:pt>
                <c:pt idx="82">
                  <c:v>1.074501363275077</c:v>
                </c:pt>
                <c:pt idx="83">
                  <c:v>1.586658072994557</c:v>
                </c:pt>
                <c:pt idx="84">
                  <c:v>1.077322233263228</c:v>
                </c:pt>
                <c:pt idx="85">
                  <c:v>0.47787721342162</c:v>
                </c:pt>
                <c:pt idx="86">
                  <c:v>-0.216578075883159</c:v>
                </c:pt>
                <c:pt idx="87">
                  <c:v>-0.406780828749203</c:v>
                </c:pt>
                <c:pt idx="88">
                  <c:v>-0.0197001506704152</c:v>
                </c:pt>
                <c:pt idx="89">
                  <c:v>0.130423755283715</c:v>
                </c:pt>
                <c:pt idx="90">
                  <c:v>-0.127599028600861</c:v>
                </c:pt>
                <c:pt idx="91">
                  <c:v>0.57823311748481</c:v>
                </c:pt>
                <c:pt idx="92">
                  <c:v>0.625604388335352</c:v>
                </c:pt>
                <c:pt idx="93">
                  <c:v>0.838018526539513</c:v>
                </c:pt>
                <c:pt idx="94">
                  <c:v>0.0644891165496694</c:v>
                </c:pt>
                <c:pt idx="95">
                  <c:v>0.0496241534453256</c:v>
                </c:pt>
                <c:pt idx="96">
                  <c:v>-0.36116935970383</c:v>
                </c:pt>
                <c:pt idx="97">
                  <c:v>0.623699426651863</c:v>
                </c:pt>
                <c:pt idx="98">
                  <c:v>0.257423425955033</c:v>
                </c:pt>
                <c:pt idx="99">
                  <c:v>1.465403659899355</c:v>
                </c:pt>
                <c:pt idx="100">
                  <c:v>0.849360978432641</c:v>
                </c:pt>
                <c:pt idx="101">
                  <c:v>1.570821332334313</c:v>
                </c:pt>
                <c:pt idx="102">
                  <c:v>0.768558638791997</c:v>
                </c:pt>
                <c:pt idx="103">
                  <c:v>0.651732972867594</c:v>
                </c:pt>
                <c:pt idx="104">
                  <c:v>0.532024237695389</c:v>
                </c:pt>
                <c:pt idx="105">
                  <c:v>0.586146133792491</c:v>
                </c:pt>
                <c:pt idx="106">
                  <c:v>0.818194482328783</c:v>
                </c:pt>
                <c:pt idx="107">
                  <c:v>0.788459654501896</c:v>
                </c:pt>
                <c:pt idx="108">
                  <c:v>0.943665827007243</c:v>
                </c:pt>
                <c:pt idx="109">
                  <c:v>1.19299567683877</c:v>
                </c:pt>
                <c:pt idx="110">
                  <c:v>1.208253875253618</c:v>
                </c:pt>
                <c:pt idx="111">
                  <c:v>1.11701415198</c:v>
                </c:pt>
                <c:pt idx="112">
                  <c:v>0.639864232338988</c:v>
                </c:pt>
                <c:pt idx="113">
                  <c:v>0.500498546178366</c:v>
                </c:pt>
                <c:pt idx="114">
                  <c:v>1.068376188922117</c:v>
                </c:pt>
                <c:pt idx="115">
                  <c:v>1.419824779190737</c:v>
                </c:pt>
                <c:pt idx="116">
                  <c:v>1.726438991994349</c:v>
                </c:pt>
                <c:pt idx="117">
                  <c:v>1.801129258803538</c:v>
                </c:pt>
                <c:pt idx="118">
                  <c:v>1.673673393046928</c:v>
                </c:pt>
                <c:pt idx="119">
                  <c:v>1.229097782193125</c:v>
                </c:pt>
                <c:pt idx="120">
                  <c:v>0.96355517440544</c:v>
                </c:pt>
                <c:pt idx="121">
                  <c:v>0.390685554116198</c:v>
                </c:pt>
                <c:pt idx="122">
                  <c:v>0.205281408288066</c:v>
                </c:pt>
                <c:pt idx="123">
                  <c:v>0.0951363531707483</c:v>
                </c:pt>
                <c:pt idx="124">
                  <c:v>0.482709981185485</c:v>
                </c:pt>
                <c:pt idx="125">
                  <c:v>-0.0546525200247838</c:v>
                </c:pt>
                <c:pt idx="126">
                  <c:v>-0.607881791215522</c:v>
                </c:pt>
                <c:pt idx="127">
                  <c:v>0.47006694223342</c:v>
                </c:pt>
                <c:pt idx="128">
                  <c:v>0.804549615107869</c:v>
                </c:pt>
                <c:pt idx="129">
                  <c:v>1.694720563969856</c:v>
                </c:pt>
                <c:pt idx="130">
                  <c:v>0.0779104311390357</c:v>
                </c:pt>
                <c:pt idx="131">
                  <c:v>0.514603810077297</c:v>
                </c:pt>
                <c:pt idx="132">
                  <c:v>0.252911727973791</c:v>
                </c:pt>
                <c:pt idx="133">
                  <c:v>0.713159817090533</c:v>
                </c:pt>
                <c:pt idx="134">
                  <c:v>0.54954987038179</c:v>
                </c:pt>
                <c:pt idx="135">
                  <c:v>0.398304482615002</c:v>
                </c:pt>
                <c:pt idx="136">
                  <c:v>0.517266385116399</c:v>
                </c:pt>
                <c:pt idx="137">
                  <c:v>0.266124744766387</c:v>
                </c:pt>
                <c:pt idx="138">
                  <c:v>0.543699717151954</c:v>
                </c:pt>
                <c:pt idx="139">
                  <c:v>0.33843846487149</c:v>
                </c:pt>
                <c:pt idx="140">
                  <c:v>0.141330754601782</c:v>
                </c:pt>
                <c:pt idx="141">
                  <c:v>0.676457743551719</c:v>
                </c:pt>
                <c:pt idx="142">
                  <c:v>0.715875737078811</c:v>
                </c:pt>
                <c:pt idx="143">
                  <c:v>1.635706940751608</c:v>
                </c:pt>
                <c:pt idx="144">
                  <c:v>0.627614549433636</c:v>
                </c:pt>
                <c:pt idx="145">
                  <c:v>0.493142405208717</c:v>
                </c:pt>
                <c:pt idx="146">
                  <c:v>0.178339889241796</c:v>
                </c:pt>
                <c:pt idx="147">
                  <c:v>0.718203228080183</c:v>
                </c:pt>
                <c:pt idx="148">
                  <c:v>0.620702124413445</c:v>
                </c:pt>
                <c:pt idx="149">
                  <c:v>0.415733350747569</c:v>
                </c:pt>
                <c:pt idx="150">
                  <c:v>-0.254343651459057</c:v>
                </c:pt>
                <c:pt idx="151">
                  <c:v>-0.611417438307471</c:v>
                </c:pt>
                <c:pt idx="152">
                  <c:v>-0.388386918778686</c:v>
                </c:pt>
                <c:pt idx="153">
                  <c:v>-0.499383194010988</c:v>
                </c:pt>
                <c:pt idx="154">
                  <c:v>-0.25267149188808</c:v>
                </c:pt>
                <c:pt idx="155">
                  <c:v>-0.764638216122127</c:v>
                </c:pt>
                <c:pt idx="156">
                  <c:v>-1.034950535322398</c:v>
                </c:pt>
                <c:pt idx="157">
                  <c:v>-1.550952359411542</c:v>
                </c:pt>
                <c:pt idx="158">
                  <c:v>-1.516648107450456</c:v>
                </c:pt>
                <c:pt idx="159">
                  <c:v>-1.243798189277175</c:v>
                </c:pt>
                <c:pt idx="160">
                  <c:v>-1.221274669837013</c:v>
                </c:pt>
                <c:pt idx="161">
                  <c:v>-1.503037917627787</c:v>
                </c:pt>
                <c:pt idx="162">
                  <c:v>-1.719834740490785</c:v>
                </c:pt>
                <c:pt idx="163">
                  <c:v>-1.34296727342405</c:v>
                </c:pt>
                <c:pt idx="164">
                  <c:v>-1.175997522170855</c:v>
                </c:pt>
                <c:pt idx="165">
                  <c:v>-1.07036529028855</c:v>
                </c:pt>
                <c:pt idx="166">
                  <c:v>-1.353442493971961</c:v>
                </c:pt>
                <c:pt idx="167">
                  <c:v>-1.039921167996917</c:v>
                </c:pt>
                <c:pt idx="168">
                  <c:v>-0.217729300980949</c:v>
                </c:pt>
                <c:pt idx="169">
                  <c:v>0.140640379602433</c:v>
                </c:pt>
                <c:pt idx="170">
                  <c:v>0.749017581228751</c:v>
                </c:pt>
                <c:pt idx="171">
                  <c:v>0.580891680246862</c:v>
                </c:pt>
                <c:pt idx="172">
                  <c:v>0.926585331649343</c:v>
                </c:pt>
                <c:pt idx="173">
                  <c:v>1.030405314549753</c:v>
                </c:pt>
                <c:pt idx="174">
                  <c:v>0.527679343872686</c:v>
                </c:pt>
                <c:pt idx="175">
                  <c:v>0.212426635036063</c:v>
                </c:pt>
                <c:pt idx="176">
                  <c:v>-0.410821243276276</c:v>
                </c:pt>
                <c:pt idx="177">
                  <c:v>-0.459183970502362</c:v>
                </c:pt>
                <c:pt idx="178">
                  <c:v>-0.0677683461268566</c:v>
                </c:pt>
                <c:pt idx="179">
                  <c:v>-0.554057461033424</c:v>
                </c:pt>
                <c:pt idx="180">
                  <c:v>0.264656387780809</c:v>
                </c:pt>
                <c:pt idx="181">
                  <c:v>-0.0272910765768192</c:v>
                </c:pt>
                <c:pt idx="182">
                  <c:v>0.173316568553345</c:v>
                </c:pt>
                <c:pt idx="183">
                  <c:v>-0.965328213998846</c:v>
                </c:pt>
                <c:pt idx="184">
                  <c:v>-1.053221673825267</c:v>
                </c:pt>
                <c:pt idx="185">
                  <c:v>-0.745674333358642</c:v>
                </c:pt>
                <c:pt idx="186">
                  <c:v>0.146393651127114</c:v>
                </c:pt>
                <c:pt idx="187">
                  <c:v>0.0146826059636591</c:v>
                </c:pt>
                <c:pt idx="188">
                  <c:v>0.338301818806582</c:v>
                </c:pt>
                <c:pt idx="189">
                  <c:v>0.108288889130978</c:v>
                </c:pt>
                <c:pt idx="190">
                  <c:v>0.810243455932421</c:v>
                </c:pt>
                <c:pt idx="191">
                  <c:v>0.302804664687082</c:v>
                </c:pt>
                <c:pt idx="192">
                  <c:v>0.390669583807768</c:v>
                </c:pt>
                <c:pt idx="193">
                  <c:v>0.264605904239908</c:v>
                </c:pt>
                <c:pt idx="194">
                  <c:v>-0.0649845666926368</c:v>
                </c:pt>
                <c:pt idx="195">
                  <c:v>0.0855626119789286</c:v>
                </c:pt>
                <c:pt idx="196">
                  <c:v>0.228629358132239</c:v>
                </c:pt>
                <c:pt idx="197">
                  <c:v>-0.0253263094633638</c:v>
                </c:pt>
                <c:pt idx="198">
                  <c:v>0.219321376989692</c:v>
                </c:pt>
                <c:pt idx="199">
                  <c:v>-0.33276011504567</c:v>
                </c:pt>
                <c:pt idx="200">
                  <c:v>0.370620320142079</c:v>
                </c:pt>
                <c:pt idx="201">
                  <c:v>0.509561734372986</c:v>
                </c:pt>
                <c:pt idx="202">
                  <c:v>0.614287975216735</c:v>
                </c:pt>
                <c:pt idx="203">
                  <c:v>1.114554992680018</c:v>
                </c:pt>
                <c:pt idx="204">
                  <c:v>0.738007086061633</c:v>
                </c:pt>
                <c:pt idx="205">
                  <c:v>1.104964293120666</c:v>
                </c:pt>
                <c:pt idx="206">
                  <c:v>0.417382541285167</c:v>
                </c:pt>
                <c:pt idx="207">
                  <c:v>0.192840175083582</c:v>
                </c:pt>
                <c:pt idx="208">
                  <c:v>-0.234996611129869</c:v>
                </c:pt>
                <c:pt idx="209">
                  <c:v>0.182568031685751</c:v>
                </c:pt>
                <c:pt idx="210">
                  <c:v>-0.191334903002914</c:v>
                </c:pt>
                <c:pt idx="211">
                  <c:v>-0.080031915900301</c:v>
                </c:pt>
                <c:pt idx="212">
                  <c:v>-1.828278146215956</c:v>
                </c:pt>
                <c:pt idx="213">
                  <c:v>-0.617613375524364</c:v>
                </c:pt>
                <c:pt idx="214">
                  <c:v>-0.0517895979910273</c:v>
                </c:pt>
                <c:pt idx="215">
                  <c:v>1.877974842317738</c:v>
                </c:pt>
                <c:pt idx="216">
                  <c:v>1.00233724777008</c:v>
                </c:pt>
                <c:pt idx="217">
                  <c:v>0.227726005777312</c:v>
                </c:pt>
                <c:pt idx="218">
                  <c:v>-0.0902561802476149</c:v>
                </c:pt>
                <c:pt idx="219">
                  <c:v>0.127602205791755</c:v>
                </c:pt>
                <c:pt idx="220">
                  <c:v>0.0467690392504496</c:v>
                </c:pt>
                <c:pt idx="221">
                  <c:v>0.183801649339697</c:v>
                </c:pt>
                <c:pt idx="222">
                  <c:v>-0.15318386754237</c:v>
                </c:pt>
                <c:pt idx="223">
                  <c:v>0.227042435416939</c:v>
                </c:pt>
                <c:pt idx="224">
                  <c:v>-0.225226326463232</c:v>
                </c:pt>
                <c:pt idx="225">
                  <c:v>-0.241070977733919</c:v>
                </c:pt>
                <c:pt idx="226">
                  <c:v>-0.617696903519277</c:v>
                </c:pt>
                <c:pt idx="227">
                  <c:v>0.336612057043626</c:v>
                </c:pt>
                <c:pt idx="228">
                  <c:v>-0.0214028445121243</c:v>
                </c:pt>
                <c:pt idx="229">
                  <c:v>0.82606172965288</c:v>
                </c:pt>
                <c:pt idx="230">
                  <c:v>0.196223467019838</c:v>
                </c:pt>
                <c:pt idx="231">
                  <c:v>1.138217433705675</c:v>
                </c:pt>
                <c:pt idx="232">
                  <c:v>0.402451907576714</c:v>
                </c:pt>
                <c:pt idx="233">
                  <c:v>0.256773549147804</c:v>
                </c:pt>
                <c:pt idx="234">
                  <c:v>-0.312272720664369</c:v>
                </c:pt>
                <c:pt idx="235">
                  <c:v>-0.178048539417069</c:v>
                </c:pt>
                <c:pt idx="236">
                  <c:v>0.0972412070875833</c:v>
                </c:pt>
                <c:pt idx="237">
                  <c:v>-0.199498259117377</c:v>
                </c:pt>
                <c:pt idx="238">
                  <c:v>0.0811870196384232</c:v>
                </c:pt>
                <c:pt idx="239">
                  <c:v>-0.207227131333441</c:v>
                </c:pt>
                <c:pt idx="240">
                  <c:v>-0.0896441798912907</c:v>
                </c:pt>
                <c:pt idx="241">
                  <c:v>-0.801690939431824</c:v>
                </c:pt>
                <c:pt idx="242">
                  <c:v>-0.993541259526323</c:v>
                </c:pt>
                <c:pt idx="243">
                  <c:v>-1.371232565021693</c:v>
                </c:pt>
                <c:pt idx="244">
                  <c:v>-1.547427526428524</c:v>
                </c:pt>
                <c:pt idx="245">
                  <c:v>-1.545857059198392</c:v>
                </c:pt>
                <c:pt idx="246">
                  <c:v>-1.36903770242561</c:v>
                </c:pt>
                <c:pt idx="247">
                  <c:v>-2.12211474895123</c:v>
                </c:pt>
                <c:pt idx="248">
                  <c:v>-5.360052699112136</c:v>
                </c:pt>
                <c:pt idx="249">
                  <c:v>-4.220815595798133</c:v>
                </c:pt>
                <c:pt idx="250">
                  <c:v>-4.007407065755732</c:v>
                </c:pt>
                <c:pt idx="251">
                  <c:v>-2.876490699300972</c:v>
                </c:pt>
                <c:pt idx="252">
                  <c:v>-5.460137213611069</c:v>
                </c:pt>
                <c:pt idx="253">
                  <c:v>-4.98369745244147</c:v>
                </c:pt>
                <c:pt idx="254">
                  <c:v>-3.928139538060477</c:v>
                </c:pt>
                <c:pt idx="255">
                  <c:v>-2.692374980973454</c:v>
                </c:pt>
                <c:pt idx="256">
                  <c:v>-2.974757244810695</c:v>
                </c:pt>
                <c:pt idx="257">
                  <c:v>-2.043815270103549</c:v>
                </c:pt>
                <c:pt idx="258">
                  <c:v>-0.582035448876663</c:v>
                </c:pt>
                <c:pt idx="259">
                  <c:v>1.058767664875022</c:v>
                </c:pt>
                <c:pt idx="260">
                  <c:v>1.941756513174061</c:v>
                </c:pt>
                <c:pt idx="261">
                  <c:v>1.344315067096828</c:v>
                </c:pt>
                <c:pt idx="262">
                  <c:v>0.790787905319492</c:v>
                </c:pt>
                <c:pt idx="263">
                  <c:v>0.444434052939358</c:v>
                </c:pt>
                <c:pt idx="264">
                  <c:v>1.087255893336156</c:v>
                </c:pt>
                <c:pt idx="265">
                  <c:v>1.058258471515095</c:v>
                </c:pt>
                <c:pt idx="266">
                  <c:v>1.329024877886629</c:v>
                </c:pt>
                <c:pt idx="267">
                  <c:v>0.725916138597082</c:v>
                </c:pt>
                <c:pt idx="268">
                  <c:v>1.566016089633104</c:v>
                </c:pt>
                <c:pt idx="269">
                  <c:v>1.17461294097703</c:v>
                </c:pt>
                <c:pt idx="270">
                  <c:v>1.225692432642506</c:v>
                </c:pt>
                <c:pt idx="271">
                  <c:v>0.344995353074403</c:v>
                </c:pt>
                <c:pt idx="272">
                  <c:v>0.407822687352735</c:v>
                </c:pt>
                <c:pt idx="273">
                  <c:v>-0.134135657356288</c:v>
                </c:pt>
                <c:pt idx="274">
                  <c:v>-0.348320124281088</c:v>
                </c:pt>
                <c:pt idx="275">
                  <c:v>0.217927378314971</c:v>
                </c:pt>
                <c:pt idx="276">
                  <c:v>0.323422217142665</c:v>
                </c:pt>
                <c:pt idx="277">
                  <c:v>-0.0378665266919946</c:v>
                </c:pt>
                <c:pt idx="278">
                  <c:v>-0.0189791797542398</c:v>
                </c:pt>
                <c:pt idx="279">
                  <c:v>-0.196606799852743</c:v>
                </c:pt>
                <c:pt idx="280">
                  <c:v>0.318028084851399</c:v>
                </c:pt>
                <c:pt idx="281">
                  <c:v>-0.222332917312258</c:v>
                </c:pt>
                <c:pt idx="282">
                  <c:v>0.463490274323908</c:v>
                </c:pt>
                <c:pt idx="283">
                  <c:v>0.718554476983113</c:v>
                </c:pt>
                <c:pt idx="284">
                  <c:v>0.477949173891324</c:v>
                </c:pt>
                <c:pt idx="285">
                  <c:v>0.598419633528684</c:v>
                </c:pt>
                <c:pt idx="286">
                  <c:v>0.105891378353247</c:v>
                </c:pt>
                <c:pt idx="287">
                  <c:v>0.550616068879223</c:v>
                </c:pt>
                <c:pt idx="288">
                  <c:v>0.491887857624298</c:v>
                </c:pt>
                <c:pt idx="289">
                  <c:v>0.730346278988949</c:v>
                </c:pt>
                <c:pt idx="290">
                  <c:v>-0.0566470417915081</c:v>
                </c:pt>
                <c:pt idx="291">
                  <c:v>0.0502646821810406</c:v>
                </c:pt>
                <c:pt idx="292">
                  <c:v>0.0216192681178248</c:v>
                </c:pt>
                <c:pt idx="293">
                  <c:v>0.367467970589676</c:v>
                </c:pt>
                <c:pt idx="294">
                  <c:v>-0.00812273821537109</c:v>
                </c:pt>
                <c:pt idx="295">
                  <c:v>-0.525381227490521</c:v>
                </c:pt>
                <c:pt idx="296">
                  <c:v>-0.472520105337118</c:v>
                </c:pt>
                <c:pt idx="297">
                  <c:v>-0.51130503948062</c:v>
                </c:pt>
                <c:pt idx="298">
                  <c:v>0.228781655033944</c:v>
                </c:pt>
                <c:pt idx="299">
                  <c:v>0.46274829032243</c:v>
                </c:pt>
                <c:pt idx="300">
                  <c:v>0.197202873514201</c:v>
                </c:pt>
                <c:pt idx="301">
                  <c:v>0.268133579812715</c:v>
                </c:pt>
                <c:pt idx="302">
                  <c:v>0.308981807685805</c:v>
                </c:pt>
                <c:pt idx="303">
                  <c:v>0.278568141666513</c:v>
                </c:pt>
                <c:pt idx="304">
                  <c:v>-0.0787642377274144</c:v>
                </c:pt>
                <c:pt idx="305">
                  <c:v>-0.234335332092961</c:v>
                </c:pt>
                <c:pt idx="306">
                  <c:v>-0.43105302455093</c:v>
                </c:pt>
                <c:pt idx="307">
                  <c:v>-0.00790313138752764</c:v>
                </c:pt>
                <c:pt idx="308">
                  <c:v>0.231279613560978</c:v>
                </c:pt>
                <c:pt idx="309">
                  <c:v>0.425488103465955</c:v>
                </c:pt>
                <c:pt idx="310">
                  <c:v>0.143895917142028</c:v>
                </c:pt>
                <c:pt idx="311">
                  <c:v>-0.0183752255812972</c:v>
                </c:pt>
                <c:pt idx="312">
                  <c:v>-0.204381295027373</c:v>
                </c:pt>
                <c:pt idx="313">
                  <c:v>0.220166995282987</c:v>
                </c:pt>
                <c:pt idx="314">
                  <c:v>0.725309532089914</c:v>
                </c:pt>
                <c:pt idx="315">
                  <c:v>1.081802122042812</c:v>
                </c:pt>
                <c:pt idx="316">
                  <c:v>0.709398946189598</c:v>
                </c:pt>
                <c:pt idx="317">
                  <c:v>0.25800871500898</c:v>
                </c:pt>
                <c:pt idx="318">
                  <c:v>0.374890348982935</c:v>
                </c:pt>
                <c:pt idx="319">
                  <c:v>0.0109209035391048</c:v>
                </c:pt>
                <c:pt idx="320">
                  <c:v>-0.0465212121856107</c:v>
                </c:pt>
                <c:pt idx="321">
                  <c:v>-0.18277379547413</c:v>
                </c:pt>
                <c:pt idx="322">
                  <c:v>0.503911114034039</c:v>
                </c:pt>
                <c:pt idx="323">
                  <c:v>0.161430534157779</c:v>
                </c:pt>
                <c:pt idx="324">
                  <c:v>-0.237631042933592</c:v>
                </c:pt>
                <c:pt idx="325">
                  <c:v>-1.230263367945439</c:v>
                </c:pt>
                <c:pt idx="326">
                  <c:v>-1.335338498614209</c:v>
                </c:pt>
                <c:pt idx="327">
                  <c:v>-1.407875608718452</c:v>
                </c:pt>
                <c:pt idx="328">
                  <c:v>-1.35059574157495</c:v>
                </c:pt>
                <c:pt idx="329">
                  <c:v>-1.398109715111989</c:v>
                </c:pt>
                <c:pt idx="330">
                  <c:v>-0.492927600429902</c:v>
                </c:pt>
                <c:pt idx="331">
                  <c:v>-0.277691063228861</c:v>
                </c:pt>
                <c:pt idx="332">
                  <c:v>-0.298893452889135</c:v>
                </c:pt>
                <c:pt idx="333">
                  <c:v>-1.030686298770441</c:v>
                </c:pt>
                <c:pt idx="334">
                  <c:v>-1.44339844155501</c:v>
                </c:pt>
                <c:pt idx="335">
                  <c:v>-1.598110898413604</c:v>
                </c:pt>
                <c:pt idx="336">
                  <c:v>-0.675666082048701</c:v>
                </c:pt>
                <c:pt idx="337">
                  <c:v>-0.692345980589585</c:v>
                </c:pt>
                <c:pt idx="338">
                  <c:v>-0.862791712714619</c:v>
                </c:pt>
                <c:pt idx="339">
                  <c:v>-1.426048566161123</c:v>
                </c:pt>
                <c:pt idx="340">
                  <c:v>-0.943343805949848</c:v>
                </c:pt>
                <c:pt idx="341">
                  <c:v>0.00532905166813502</c:v>
                </c:pt>
                <c:pt idx="342">
                  <c:v>0.123302769992815</c:v>
                </c:pt>
                <c:pt idx="343">
                  <c:v>0.120081997451209</c:v>
                </c:pt>
                <c:pt idx="344">
                  <c:v>-0.212134484803417</c:v>
                </c:pt>
                <c:pt idx="345">
                  <c:v>-0.255403413510645</c:v>
                </c:pt>
                <c:pt idx="346">
                  <c:v>-0.335450819505485</c:v>
                </c:pt>
                <c:pt idx="347">
                  <c:v>0.319421145339999</c:v>
                </c:pt>
                <c:pt idx="348">
                  <c:v>0.249041315588559</c:v>
                </c:pt>
                <c:pt idx="349">
                  <c:v>0.106949053906503</c:v>
                </c:pt>
                <c:pt idx="350">
                  <c:v>-0.0327891807032943</c:v>
                </c:pt>
                <c:pt idx="351">
                  <c:v>0.575944723408648</c:v>
                </c:pt>
                <c:pt idx="352">
                  <c:v>0.972016091819695</c:v>
                </c:pt>
                <c:pt idx="353">
                  <c:v>0.578379796480428</c:v>
                </c:pt>
                <c:pt idx="354">
                  <c:v>-0.14307045182472</c:v>
                </c:pt>
                <c:pt idx="355">
                  <c:v>-0.613679556262596</c:v>
                </c:pt>
                <c:pt idx="356">
                  <c:v>-0.738442199359207</c:v>
                </c:pt>
                <c:pt idx="357">
                  <c:v>0.453866277456708</c:v>
                </c:pt>
                <c:pt idx="358">
                  <c:v>1.230698940618243</c:v>
                </c:pt>
                <c:pt idx="359">
                  <c:v>1.477784684880262</c:v>
                </c:pt>
                <c:pt idx="360">
                  <c:v>0.120769900554934</c:v>
                </c:pt>
                <c:pt idx="361">
                  <c:v>-0.0170822698022293</c:v>
                </c:pt>
                <c:pt idx="362">
                  <c:v>0.172993593247026</c:v>
                </c:pt>
                <c:pt idx="363">
                  <c:v>1.064462539544117</c:v>
                </c:pt>
                <c:pt idx="364">
                  <c:v>0.17696839115481</c:v>
                </c:pt>
                <c:pt idx="365">
                  <c:v>0.315176146708317</c:v>
                </c:pt>
                <c:pt idx="366">
                  <c:v>-0.0379608796486246</c:v>
                </c:pt>
                <c:pt idx="367">
                  <c:v>1.193269638995895</c:v>
                </c:pt>
                <c:pt idx="368">
                  <c:v>0.722112652243897</c:v>
                </c:pt>
                <c:pt idx="369">
                  <c:v>0.549613748075003</c:v>
                </c:pt>
                <c:pt idx="370">
                  <c:v>0.345905981259109</c:v>
                </c:pt>
                <c:pt idx="371">
                  <c:v>0.270921735547078</c:v>
                </c:pt>
                <c:pt idx="372">
                  <c:v>-0.20143057777941</c:v>
                </c:pt>
                <c:pt idx="373">
                  <c:v>-1.004795607053961</c:v>
                </c:pt>
                <c:pt idx="374">
                  <c:v>-0.952537220907116</c:v>
                </c:pt>
                <c:pt idx="375">
                  <c:v>-1.138151141687442</c:v>
                </c:pt>
                <c:pt idx="376">
                  <c:v>-0.580058626272552</c:v>
                </c:pt>
                <c:pt idx="377">
                  <c:v>-0.634155159275005</c:v>
                </c:pt>
                <c:pt idx="378">
                  <c:v>-0.251713747788947</c:v>
                </c:pt>
                <c:pt idx="379">
                  <c:v>0.150101635777366</c:v>
                </c:pt>
                <c:pt idx="380">
                  <c:v>-0.113364622672324</c:v>
                </c:pt>
                <c:pt idx="381">
                  <c:v>-0.659298799042659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B43-9442-94F5-0E2B948F9FD3}"/>
            </c:ext>
          </c:extLst>
        </c:ser>
        <c:ser>
          <c:idx val="14"/>
          <c:order val="11"/>
          <c:tx>
            <c:strRef>
              <c:f>'US NORMALIZED'!$P$4:$P$5</c:f>
              <c:strCache>
                <c:ptCount val="1"/>
                <c:pt idx="0">
                  <c:v>FEDFUNDS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'US NORMALIZED'!$A$6:$A$388</c:f>
              <c:strCache>
                <c:ptCount val="383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</c:strCache>
            </c:strRef>
          </c:cat>
          <c:val>
            <c:numRef>
              <c:f>'US NORMALIZED'!$P$6:$P$388</c:f>
              <c:numCache>
                <c:formatCode>0.00_);[Red]\(0.00\)</c:formatCode>
                <c:ptCount val="383"/>
                <c:pt idx="3">
                  <c:v>0.17346798024254</c:v>
                </c:pt>
                <c:pt idx="4">
                  <c:v>1.214159322913607</c:v>
                </c:pt>
                <c:pt idx="5">
                  <c:v>2.144138820619666</c:v>
                </c:pt>
                <c:pt idx="6">
                  <c:v>2.03342697565466</c:v>
                </c:pt>
                <c:pt idx="7">
                  <c:v>2.121996451626665</c:v>
                </c:pt>
                <c:pt idx="8">
                  <c:v>1.590579595794631</c:v>
                </c:pt>
                <c:pt idx="9">
                  <c:v>1.302728798885614</c:v>
                </c:pt>
                <c:pt idx="10">
                  <c:v>0.837739050032582</c:v>
                </c:pt>
                <c:pt idx="11">
                  <c:v>1.347013536871616</c:v>
                </c:pt>
                <c:pt idx="12">
                  <c:v>1.900572761696648</c:v>
                </c:pt>
                <c:pt idx="13">
                  <c:v>2.321277772563677</c:v>
                </c:pt>
                <c:pt idx="14">
                  <c:v>2.498416724507689</c:v>
                </c:pt>
                <c:pt idx="15">
                  <c:v>1.679149071766638</c:v>
                </c:pt>
                <c:pt idx="16">
                  <c:v>1.081305108955601</c:v>
                </c:pt>
                <c:pt idx="17">
                  <c:v>-0.623657303505512</c:v>
                </c:pt>
                <c:pt idx="18">
                  <c:v>-1.24364363530955</c:v>
                </c:pt>
                <c:pt idx="19">
                  <c:v>-1.730775753155583</c:v>
                </c:pt>
                <c:pt idx="20">
                  <c:v>-1.044362314372538</c:v>
                </c:pt>
                <c:pt idx="21">
                  <c:v>-0.800796255449523</c:v>
                </c:pt>
                <c:pt idx="22">
                  <c:v>-0.889365731421527</c:v>
                </c:pt>
                <c:pt idx="23">
                  <c:v>-1.177216528330547</c:v>
                </c:pt>
                <c:pt idx="24">
                  <c:v>-1.265786004302551</c:v>
                </c:pt>
                <c:pt idx="25">
                  <c:v>-0.601514934512511</c:v>
                </c:pt>
                <c:pt idx="26">
                  <c:v>-0.29152176861049</c:v>
                </c:pt>
                <c:pt idx="27">
                  <c:v>0.151325611249537</c:v>
                </c:pt>
                <c:pt idx="28">
                  <c:v>-0.0479557096874752</c:v>
                </c:pt>
                <c:pt idx="29">
                  <c:v>0.107040873263535</c:v>
                </c:pt>
                <c:pt idx="30">
                  <c:v>-0.15866755465248</c:v>
                </c:pt>
                <c:pt idx="31">
                  <c:v>-0.0258133406944703</c:v>
                </c:pt>
                <c:pt idx="32">
                  <c:v>-0.114382816666478</c:v>
                </c:pt>
                <c:pt idx="33">
                  <c:v>-0.00367097170147331</c:v>
                </c:pt>
                <c:pt idx="34">
                  <c:v>-0.623657303505514</c:v>
                </c:pt>
                <c:pt idx="35">
                  <c:v>-1.885772336106591</c:v>
                </c:pt>
                <c:pt idx="36">
                  <c:v>-2.572185774889635</c:v>
                </c:pt>
                <c:pt idx="37">
                  <c:v>-3.369311058637686</c:v>
                </c:pt>
                <c:pt idx="38">
                  <c:v>-2.550043405896634</c:v>
                </c:pt>
                <c:pt idx="39">
                  <c:v>-2.129338395029608</c:v>
                </c:pt>
                <c:pt idx="40">
                  <c:v>-0.955792838400532</c:v>
                </c:pt>
                <c:pt idx="41">
                  <c:v>-0.402233613575496</c:v>
                </c:pt>
                <c:pt idx="42">
                  <c:v>-0.114382816666478</c:v>
                </c:pt>
                <c:pt idx="43">
                  <c:v>-0.180809923645483</c:v>
                </c:pt>
                <c:pt idx="44">
                  <c:v>-0.91150810041453</c:v>
                </c:pt>
                <c:pt idx="45">
                  <c:v>-1.265786004302553</c:v>
                </c:pt>
                <c:pt idx="46">
                  <c:v>-1.797202860134587</c:v>
                </c:pt>
                <c:pt idx="47">
                  <c:v>-2.173623133015611</c:v>
                </c:pt>
                <c:pt idx="48">
                  <c:v>-2.527901036903633</c:v>
                </c:pt>
                <c:pt idx="49">
                  <c:v>-1.575779170204572</c:v>
                </c:pt>
                <c:pt idx="50">
                  <c:v>-0.911508100414529</c:v>
                </c:pt>
                <c:pt idx="51">
                  <c:v>-0.579372565519509</c:v>
                </c:pt>
                <c:pt idx="52">
                  <c:v>-0.446518351561499</c:v>
                </c:pt>
                <c:pt idx="53">
                  <c:v>-0.402233613575497</c:v>
                </c:pt>
                <c:pt idx="54">
                  <c:v>-0.977935207393534</c:v>
                </c:pt>
                <c:pt idx="55">
                  <c:v>-1.06650468336554</c:v>
                </c:pt>
                <c:pt idx="56">
                  <c:v>-1.110789421351541</c:v>
                </c:pt>
                <c:pt idx="57">
                  <c:v>-0.247237030624487</c:v>
                </c:pt>
                <c:pt idx="58">
                  <c:v>-0.380091244582495</c:v>
                </c:pt>
                <c:pt idx="59">
                  <c:v>-0.579372565519509</c:v>
                </c:pt>
                <c:pt idx="60">
                  <c:v>-0.0922404476734771</c:v>
                </c:pt>
                <c:pt idx="61">
                  <c:v>-0.0479557096874742</c:v>
                </c:pt>
                <c:pt idx="62">
                  <c:v>0.417034039165556</c:v>
                </c:pt>
                <c:pt idx="63">
                  <c:v>-0.0479557096874742</c:v>
                </c:pt>
                <c:pt idx="64">
                  <c:v>0.0184713972915306</c:v>
                </c:pt>
                <c:pt idx="65">
                  <c:v>0.0184713972915306</c:v>
                </c:pt>
                <c:pt idx="66">
                  <c:v>0.306322194200549</c:v>
                </c:pt>
                <c:pt idx="67">
                  <c:v>0.151325611249538</c:v>
                </c:pt>
                <c:pt idx="68">
                  <c:v>0.195610349235541</c:v>
                </c:pt>
                <c:pt idx="69">
                  <c:v>-0.0700980786804752</c:v>
                </c:pt>
                <c:pt idx="70">
                  <c:v>0.0627561352775335</c:v>
                </c:pt>
                <c:pt idx="71">
                  <c:v>-0.202952292638484</c:v>
                </c:pt>
                <c:pt idx="72">
                  <c:v>0.217752718228542</c:v>
                </c:pt>
                <c:pt idx="73">
                  <c:v>0.594172991109567</c:v>
                </c:pt>
                <c:pt idx="74">
                  <c:v>0.926308526004588</c:v>
                </c:pt>
                <c:pt idx="75">
                  <c:v>1.214159322913608</c:v>
                </c:pt>
                <c:pt idx="76">
                  <c:v>1.767718547738642</c:v>
                </c:pt>
                <c:pt idx="77">
                  <c:v>2.099854082633664</c:v>
                </c:pt>
                <c:pt idx="78">
                  <c:v>1.634864333780633</c:v>
                </c:pt>
                <c:pt idx="79">
                  <c:v>1.1034474779486</c:v>
                </c:pt>
                <c:pt idx="80">
                  <c:v>1.147732215934604</c:v>
                </c:pt>
                <c:pt idx="81">
                  <c:v>1.192016953920606</c:v>
                </c:pt>
                <c:pt idx="82">
                  <c:v>1.900572761696652</c:v>
                </c:pt>
                <c:pt idx="83">
                  <c:v>1.679149071766636</c:v>
                </c:pt>
                <c:pt idx="84">
                  <c:v>1.789860916731645</c:v>
                </c:pt>
                <c:pt idx="85">
                  <c:v>1.479867750829624</c:v>
                </c:pt>
                <c:pt idx="86">
                  <c:v>1.258444060899611</c:v>
                </c:pt>
                <c:pt idx="87">
                  <c:v>1.236301691906608</c:v>
                </c:pt>
                <c:pt idx="88">
                  <c:v>0.284179825207547</c:v>
                </c:pt>
                <c:pt idx="89">
                  <c:v>0.129183242256536</c:v>
                </c:pt>
                <c:pt idx="90">
                  <c:v>-0.357948875589494</c:v>
                </c:pt>
                <c:pt idx="91">
                  <c:v>-0.512945458540503</c:v>
                </c:pt>
                <c:pt idx="92">
                  <c:v>-0.357948875589494</c:v>
                </c:pt>
                <c:pt idx="93">
                  <c:v>-0.114382816666478</c:v>
                </c:pt>
                <c:pt idx="94">
                  <c:v>0.217752718228542</c:v>
                </c:pt>
                <c:pt idx="95">
                  <c:v>-0.357948875589494</c:v>
                </c:pt>
                <c:pt idx="96">
                  <c:v>-0.357948875589494</c:v>
                </c:pt>
                <c:pt idx="97">
                  <c:v>-1.199358897323548</c:v>
                </c:pt>
                <c:pt idx="98">
                  <c:v>-0.557230196526507</c:v>
                </c:pt>
                <c:pt idx="99">
                  <c:v>-0.667942041491513</c:v>
                </c:pt>
                <c:pt idx="100">
                  <c:v>0.129183242256538</c:v>
                </c:pt>
                <c:pt idx="101">
                  <c:v>-0.00367097170147134</c:v>
                </c:pt>
                <c:pt idx="102">
                  <c:v>0.483461146144561</c:v>
                </c:pt>
                <c:pt idx="103">
                  <c:v>0.0406137662845306</c:v>
                </c:pt>
                <c:pt idx="104">
                  <c:v>0.151325611249539</c:v>
                </c:pt>
                <c:pt idx="105">
                  <c:v>-0.269379399617489</c:v>
                </c:pt>
                <c:pt idx="106">
                  <c:v>0.284179825207547</c:v>
                </c:pt>
                <c:pt idx="107">
                  <c:v>0.0627561352775335</c:v>
                </c:pt>
                <c:pt idx="108">
                  <c:v>0.107040873263535</c:v>
                </c:pt>
                <c:pt idx="109">
                  <c:v>-0.180809923645481</c:v>
                </c:pt>
                <c:pt idx="110">
                  <c:v>0.306322194200548</c:v>
                </c:pt>
                <c:pt idx="111">
                  <c:v>0.660600098088571</c:v>
                </c:pt>
                <c:pt idx="112">
                  <c:v>0.771311943053578</c:v>
                </c:pt>
                <c:pt idx="113">
                  <c:v>0.461318777151558</c:v>
                </c:pt>
                <c:pt idx="114">
                  <c:v>0.107040873263535</c:v>
                </c:pt>
                <c:pt idx="115">
                  <c:v>0.17346798024254</c:v>
                </c:pt>
                <c:pt idx="116">
                  <c:v>0.0406137662845325</c:v>
                </c:pt>
                <c:pt idx="117">
                  <c:v>0.0406137662845325</c:v>
                </c:pt>
                <c:pt idx="118">
                  <c:v>0.0406137662845306</c:v>
                </c:pt>
                <c:pt idx="119">
                  <c:v>-0.00367097170147134</c:v>
                </c:pt>
                <c:pt idx="120">
                  <c:v>0.217752718228542</c:v>
                </c:pt>
                <c:pt idx="121">
                  <c:v>0.0627561352775335</c:v>
                </c:pt>
                <c:pt idx="122">
                  <c:v>0.0627561352775335</c:v>
                </c:pt>
                <c:pt idx="123">
                  <c:v>-0.15866755465248</c:v>
                </c:pt>
                <c:pt idx="124">
                  <c:v>0.0406137662845325</c:v>
                </c:pt>
                <c:pt idx="125">
                  <c:v>0.239895087221543</c:v>
                </c:pt>
                <c:pt idx="126">
                  <c:v>0.284179825207547</c:v>
                </c:pt>
                <c:pt idx="127">
                  <c:v>0.217752718228542</c:v>
                </c:pt>
                <c:pt idx="128">
                  <c:v>-0.0258133406944723</c:v>
                </c:pt>
                <c:pt idx="129">
                  <c:v>-0.955792838400532</c:v>
                </c:pt>
                <c:pt idx="130">
                  <c:v>-1.509352063225567</c:v>
                </c:pt>
                <c:pt idx="131">
                  <c:v>-1.752918122148584</c:v>
                </c:pt>
                <c:pt idx="132">
                  <c:v>-0.889365731421529</c:v>
                </c:pt>
                <c:pt idx="133">
                  <c:v>-0.0700980786804761</c:v>
                </c:pt>
                <c:pt idx="134">
                  <c:v>0.372749301179553</c:v>
                </c:pt>
                <c:pt idx="135">
                  <c:v>0.328464563193551</c:v>
                </c:pt>
                <c:pt idx="136">
                  <c:v>0.0406137662845325</c:v>
                </c:pt>
                <c:pt idx="137">
                  <c:v>-0.0258133406944723</c:v>
                </c:pt>
                <c:pt idx="138">
                  <c:v>0.63845772909557</c:v>
                </c:pt>
                <c:pt idx="139">
                  <c:v>0.815596681039581</c:v>
                </c:pt>
                <c:pt idx="140">
                  <c:v>1.1034474779486</c:v>
                </c:pt>
                <c:pt idx="141">
                  <c:v>0.549888253123564</c:v>
                </c:pt>
                <c:pt idx="142">
                  <c:v>0.859881419025583</c:v>
                </c:pt>
                <c:pt idx="143">
                  <c:v>0.262037456214546</c:v>
                </c:pt>
                <c:pt idx="144">
                  <c:v>0.63845772909557</c:v>
                </c:pt>
                <c:pt idx="145">
                  <c:v>0.77131194305358</c:v>
                </c:pt>
                <c:pt idx="146">
                  <c:v>1.302728798885612</c:v>
                </c:pt>
                <c:pt idx="147">
                  <c:v>1.347013536871614</c:v>
                </c:pt>
                <c:pt idx="148">
                  <c:v>1.280586429892609</c:v>
                </c:pt>
                <c:pt idx="149">
                  <c:v>1.590579595794633</c:v>
                </c:pt>
                <c:pt idx="150">
                  <c:v>1.236301691906609</c:v>
                </c:pt>
                <c:pt idx="151">
                  <c:v>0.594172991109568</c:v>
                </c:pt>
                <c:pt idx="152">
                  <c:v>0.0627561352775315</c:v>
                </c:pt>
                <c:pt idx="153">
                  <c:v>0.0184713972915296</c:v>
                </c:pt>
                <c:pt idx="154">
                  <c:v>0.107040873263535</c:v>
                </c:pt>
                <c:pt idx="155">
                  <c:v>-0.180809923645481</c:v>
                </c:pt>
                <c:pt idx="156">
                  <c:v>-1.08864705235854</c:v>
                </c:pt>
                <c:pt idx="157">
                  <c:v>-2.17362313301561</c:v>
                </c:pt>
                <c:pt idx="158">
                  <c:v>-2.328619715966623</c:v>
                </c:pt>
                <c:pt idx="159">
                  <c:v>-2.527901036903635</c:v>
                </c:pt>
                <c:pt idx="160">
                  <c:v>-2.749324726833648</c:v>
                </c:pt>
                <c:pt idx="161">
                  <c:v>-2.882178940791655</c:v>
                </c:pt>
                <c:pt idx="162">
                  <c:v>-2.195765502008612</c:v>
                </c:pt>
                <c:pt idx="163">
                  <c:v>-1.155074159337545</c:v>
                </c:pt>
                <c:pt idx="164">
                  <c:v>-1.907914705099594</c:v>
                </c:pt>
                <c:pt idx="165">
                  <c:v>-2.749324726833647</c:v>
                </c:pt>
                <c:pt idx="166">
                  <c:v>-3.369311058637687</c:v>
                </c:pt>
                <c:pt idx="167">
                  <c:v>-2.682897619854643</c:v>
                </c:pt>
                <c:pt idx="168">
                  <c:v>-1.597921539197574</c:v>
                </c:pt>
                <c:pt idx="169">
                  <c:v>-0.690084410484515</c:v>
                </c:pt>
                <c:pt idx="170">
                  <c:v>-0.114382816666479</c:v>
                </c:pt>
                <c:pt idx="171">
                  <c:v>0.129183242256537</c:v>
                </c:pt>
                <c:pt idx="172">
                  <c:v>0.107040873263536</c:v>
                </c:pt>
                <c:pt idx="173">
                  <c:v>0.129183242256537</c:v>
                </c:pt>
                <c:pt idx="174">
                  <c:v>0.0406137662845315</c:v>
                </c:pt>
                <c:pt idx="175">
                  <c:v>0.062756135277533</c:v>
                </c:pt>
                <c:pt idx="176">
                  <c:v>0.0848985042705344</c:v>
                </c:pt>
                <c:pt idx="177">
                  <c:v>0.129183242256537</c:v>
                </c:pt>
                <c:pt idx="178">
                  <c:v>-0.800796255449522</c:v>
                </c:pt>
                <c:pt idx="179">
                  <c:v>-1.044362314372538</c:v>
                </c:pt>
                <c:pt idx="180">
                  <c:v>-1.044362314372538</c:v>
                </c:pt>
                <c:pt idx="181">
                  <c:v>-0.0922404476734771</c:v>
                </c:pt>
                <c:pt idx="182">
                  <c:v>0.107040873263536</c:v>
                </c:pt>
                <c:pt idx="183">
                  <c:v>0.129183242256537</c:v>
                </c:pt>
                <c:pt idx="184">
                  <c:v>0.0848985042705344</c:v>
                </c:pt>
                <c:pt idx="185">
                  <c:v>0.0184713972915301</c:v>
                </c:pt>
                <c:pt idx="186">
                  <c:v>-0.468660720554501</c:v>
                </c:pt>
                <c:pt idx="187">
                  <c:v>-0.424375982568498</c:v>
                </c:pt>
                <c:pt idx="188">
                  <c:v>-0.380091244582495</c:v>
                </c:pt>
                <c:pt idx="189">
                  <c:v>0.0848985042705344</c:v>
                </c:pt>
                <c:pt idx="190">
                  <c:v>0.0184713972915301</c:v>
                </c:pt>
                <c:pt idx="191">
                  <c:v>0.0184713972915301</c:v>
                </c:pt>
                <c:pt idx="192">
                  <c:v>0.062756135277533</c:v>
                </c:pt>
                <c:pt idx="193">
                  <c:v>0.107040873263536</c:v>
                </c:pt>
                <c:pt idx="194">
                  <c:v>0.129183242256537</c:v>
                </c:pt>
                <c:pt idx="195">
                  <c:v>0.0848985042705344</c:v>
                </c:pt>
                <c:pt idx="196">
                  <c:v>0.062756135277533</c:v>
                </c:pt>
                <c:pt idx="197">
                  <c:v>0.151325611249539</c:v>
                </c:pt>
                <c:pt idx="198">
                  <c:v>0.660600098088571</c:v>
                </c:pt>
                <c:pt idx="199">
                  <c:v>1.037020370969596</c:v>
                </c:pt>
                <c:pt idx="200">
                  <c:v>1.369155905864617</c:v>
                </c:pt>
                <c:pt idx="201">
                  <c:v>1.192016953920606</c:v>
                </c:pt>
                <c:pt idx="202">
                  <c:v>1.192016953920606</c:v>
                </c:pt>
                <c:pt idx="203">
                  <c:v>1.302728798885613</c:v>
                </c:pt>
                <c:pt idx="204">
                  <c:v>1.236301691906608</c:v>
                </c:pt>
                <c:pt idx="205">
                  <c:v>1.347013536871616</c:v>
                </c:pt>
                <c:pt idx="206">
                  <c:v>1.125589846941601</c:v>
                </c:pt>
                <c:pt idx="207">
                  <c:v>1.214159322913608</c:v>
                </c:pt>
                <c:pt idx="208">
                  <c:v>1.192016953920606</c:v>
                </c:pt>
                <c:pt idx="209">
                  <c:v>0.992735632983593</c:v>
                </c:pt>
                <c:pt idx="210">
                  <c:v>1.125589846941601</c:v>
                </c:pt>
                <c:pt idx="211">
                  <c:v>1.192016953920606</c:v>
                </c:pt>
                <c:pt idx="212">
                  <c:v>1.369155905864617</c:v>
                </c:pt>
                <c:pt idx="213">
                  <c:v>1.236301691906609</c:v>
                </c:pt>
                <c:pt idx="214">
                  <c:v>1.192016953920606</c:v>
                </c:pt>
                <c:pt idx="215">
                  <c:v>1.280586429892611</c:v>
                </c:pt>
                <c:pt idx="216">
                  <c:v>1.214159322913608</c:v>
                </c:pt>
                <c:pt idx="217">
                  <c:v>1.169874584927605</c:v>
                </c:pt>
                <c:pt idx="218">
                  <c:v>1.037020370969595</c:v>
                </c:pt>
                <c:pt idx="219">
                  <c:v>1.192016953920606</c:v>
                </c:pt>
                <c:pt idx="220">
                  <c:v>1.081305108955599</c:v>
                </c:pt>
                <c:pt idx="221">
                  <c:v>0.970593263990592</c:v>
                </c:pt>
                <c:pt idx="222">
                  <c:v>1.081305108955599</c:v>
                </c:pt>
                <c:pt idx="223">
                  <c:v>0.771311943053578</c:v>
                </c:pt>
                <c:pt idx="224">
                  <c:v>0.660600098088571</c:v>
                </c:pt>
                <c:pt idx="225">
                  <c:v>0.107040873263535</c:v>
                </c:pt>
                <c:pt idx="226">
                  <c:v>0.0848985042705344</c:v>
                </c:pt>
                <c:pt idx="227">
                  <c:v>0.0627561352775335</c:v>
                </c:pt>
                <c:pt idx="228">
                  <c:v>0.0848985042705344</c:v>
                </c:pt>
                <c:pt idx="229">
                  <c:v>0.107040873263535</c:v>
                </c:pt>
                <c:pt idx="230">
                  <c:v>0.129183242256536</c:v>
                </c:pt>
                <c:pt idx="231">
                  <c:v>0.0848985042705344</c:v>
                </c:pt>
                <c:pt idx="232">
                  <c:v>0.0627561352775335</c:v>
                </c:pt>
                <c:pt idx="233">
                  <c:v>0.0627561352775335</c:v>
                </c:pt>
                <c:pt idx="234">
                  <c:v>0.107040873263535</c:v>
                </c:pt>
                <c:pt idx="235">
                  <c:v>-0.424375982568499</c:v>
                </c:pt>
                <c:pt idx="236">
                  <c:v>-0.601514934512509</c:v>
                </c:pt>
                <c:pt idx="237">
                  <c:v>-1.022219945379537</c:v>
                </c:pt>
                <c:pt idx="238">
                  <c:v>-1.08864705235854</c:v>
                </c:pt>
                <c:pt idx="239">
                  <c:v>-1.465067325239565</c:v>
                </c:pt>
                <c:pt idx="240">
                  <c:v>-1.730775753155582</c:v>
                </c:pt>
                <c:pt idx="241">
                  <c:v>-3.258599213672681</c:v>
                </c:pt>
                <c:pt idx="242">
                  <c:v>-3.524307641588698</c:v>
                </c:pt>
                <c:pt idx="243">
                  <c:v>-3.590734748567702</c:v>
                </c:pt>
                <c:pt idx="244">
                  <c:v>-2.129338395029608</c:v>
                </c:pt>
                <c:pt idx="245">
                  <c:v>-1.265786004302552</c:v>
                </c:pt>
                <c:pt idx="246">
                  <c:v>-0.512945458540504</c:v>
                </c:pt>
                <c:pt idx="247">
                  <c:v>0.129183242256537</c:v>
                </c:pt>
                <c:pt idx="248">
                  <c:v>-0.335806506596492</c:v>
                </c:pt>
                <c:pt idx="249">
                  <c:v>-2.217907871001613</c:v>
                </c:pt>
                <c:pt idx="250">
                  <c:v>-3.480022903602694</c:v>
                </c:pt>
                <c:pt idx="251">
                  <c:v>-3.568592379574701</c:v>
                </c:pt>
                <c:pt idx="252">
                  <c:v>-1.730775753155582</c:v>
                </c:pt>
                <c:pt idx="253">
                  <c:v>-0.29152176861049</c:v>
                </c:pt>
                <c:pt idx="254">
                  <c:v>0.129183242256537</c:v>
                </c:pt>
                <c:pt idx="255">
                  <c:v>0.0848985042705344</c:v>
                </c:pt>
                <c:pt idx="256">
                  <c:v>-0.00367097170147128</c:v>
                </c:pt>
                <c:pt idx="257">
                  <c:v>0.151325611249539</c:v>
                </c:pt>
                <c:pt idx="258">
                  <c:v>0.107040873263536</c:v>
                </c:pt>
                <c:pt idx="259">
                  <c:v>0.0406137662845316</c:v>
                </c:pt>
                <c:pt idx="260">
                  <c:v>-0.0479557096874741</c:v>
                </c:pt>
                <c:pt idx="261">
                  <c:v>-0.00367097170147128</c:v>
                </c:pt>
                <c:pt idx="262">
                  <c:v>-0.00367097170147128</c:v>
                </c:pt>
                <c:pt idx="263">
                  <c:v>0.0184713972915302</c:v>
                </c:pt>
                <c:pt idx="264">
                  <c:v>0.062756135277533</c:v>
                </c:pt>
                <c:pt idx="265">
                  <c:v>0.107040873263536</c:v>
                </c:pt>
                <c:pt idx="266">
                  <c:v>0.17346798024254</c:v>
                </c:pt>
                <c:pt idx="267">
                  <c:v>0.284179825207547</c:v>
                </c:pt>
                <c:pt idx="268">
                  <c:v>0.239895087221544</c:v>
                </c:pt>
                <c:pt idx="269">
                  <c:v>0.129183242256537</c:v>
                </c:pt>
                <c:pt idx="270">
                  <c:v>0.0406137662845315</c:v>
                </c:pt>
                <c:pt idx="271">
                  <c:v>0.062756135277533</c:v>
                </c:pt>
                <c:pt idx="272">
                  <c:v>0.107040873263536</c:v>
                </c:pt>
                <c:pt idx="273">
                  <c:v>0.107040873263536</c:v>
                </c:pt>
                <c:pt idx="274">
                  <c:v>0.0848985042705344</c:v>
                </c:pt>
                <c:pt idx="275">
                  <c:v>0.062756135277533</c:v>
                </c:pt>
                <c:pt idx="276">
                  <c:v>0.0406137662845316</c:v>
                </c:pt>
                <c:pt idx="277">
                  <c:v>0.0184713972915302</c:v>
                </c:pt>
                <c:pt idx="278">
                  <c:v>-0.00367097170147122</c:v>
                </c:pt>
                <c:pt idx="279">
                  <c:v>-0.0700980786804755</c:v>
                </c:pt>
                <c:pt idx="280">
                  <c:v>-0.0700980786804755</c:v>
                </c:pt>
                <c:pt idx="281">
                  <c:v>-0.0258133406944727</c:v>
                </c:pt>
                <c:pt idx="282">
                  <c:v>0.0184713972915302</c:v>
                </c:pt>
                <c:pt idx="283">
                  <c:v>0.107040873263536</c:v>
                </c:pt>
                <c:pt idx="284">
                  <c:v>0.062756135277533</c:v>
                </c:pt>
                <c:pt idx="285">
                  <c:v>0.0848985042705344</c:v>
                </c:pt>
                <c:pt idx="286">
                  <c:v>0.0406137662845316</c:v>
                </c:pt>
                <c:pt idx="287">
                  <c:v>0.062756135277533</c:v>
                </c:pt>
                <c:pt idx="288">
                  <c:v>0.107040873263536</c:v>
                </c:pt>
                <c:pt idx="289">
                  <c:v>0.129183242256537</c:v>
                </c:pt>
                <c:pt idx="290">
                  <c:v>0.217752718228543</c:v>
                </c:pt>
                <c:pt idx="291">
                  <c:v>0.217752718228543</c:v>
                </c:pt>
                <c:pt idx="292">
                  <c:v>0.217752718228543</c:v>
                </c:pt>
                <c:pt idx="293">
                  <c:v>0.151325611249539</c:v>
                </c:pt>
                <c:pt idx="294">
                  <c:v>0.129183242256537</c:v>
                </c:pt>
                <c:pt idx="295">
                  <c:v>0.0184713972915302</c:v>
                </c:pt>
                <c:pt idx="296">
                  <c:v>0.0406137662845316</c:v>
                </c:pt>
                <c:pt idx="297">
                  <c:v>0.0848985042705344</c:v>
                </c:pt>
                <c:pt idx="298">
                  <c:v>0.151325611249539</c:v>
                </c:pt>
                <c:pt idx="299">
                  <c:v>0.129183242256537</c:v>
                </c:pt>
                <c:pt idx="300">
                  <c:v>0.0406137662845316</c:v>
                </c:pt>
                <c:pt idx="301">
                  <c:v>0.062756135277533</c:v>
                </c:pt>
                <c:pt idx="302">
                  <c:v>0.0406137662845316</c:v>
                </c:pt>
                <c:pt idx="303">
                  <c:v>0.107040873263536</c:v>
                </c:pt>
                <c:pt idx="304">
                  <c:v>-0.00367097170147125</c:v>
                </c:pt>
                <c:pt idx="305">
                  <c:v>-0.0258133406944727</c:v>
                </c:pt>
                <c:pt idx="306">
                  <c:v>-0.0479557096874741</c:v>
                </c:pt>
                <c:pt idx="307">
                  <c:v>0.0184713972915302</c:v>
                </c:pt>
                <c:pt idx="308">
                  <c:v>0.062756135277533</c:v>
                </c:pt>
                <c:pt idx="309">
                  <c:v>0.0848985042705344</c:v>
                </c:pt>
                <c:pt idx="310">
                  <c:v>0.0848985042705344</c:v>
                </c:pt>
                <c:pt idx="311">
                  <c:v>0.107040873263536</c:v>
                </c:pt>
                <c:pt idx="312">
                  <c:v>0.0406137662845316</c:v>
                </c:pt>
                <c:pt idx="313">
                  <c:v>0.062756135277533</c:v>
                </c:pt>
                <c:pt idx="314">
                  <c:v>0.062756135277533</c:v>
                </c:pt>
                <c:pt idx="315">
                  <c:v>0.129183242256537</c:v>
                </c:pt>
                <c:pt idx="316">
                  <c:v>0.129183242256537</c:v>
                </c:pt>
                <c:pt idx="317">
                  <c:v>0.129183242256537</c:v>
                </c:pt>
                <c:pt idx="318">
                  <c:v>0.0848985042705344</c:v>
                </c:pt>
                <c:pt idx="319">
                  <c:v>0.0848985042705344</c:v>
                </c:pt>
                <c:pt idx="320">
                  <c:v>0.062756135277533</c:v>
                </c:pt>
                <c:pt idx="321">
                  <c:v>0.0848985042705344</c:v>
                </c:pt>
                <c:pt idx="322">
                  <c:v>0.0848985042705344</c:v>
                </c:pt>
                <c:pt idx="323">
                  <c:v>0.151325611249539</c:v>
                </c:pt>
                <c:pt idx="324">
                  <c:v>0.129183242256537</c:v>
                </c:pt>
                <c:pt idx="325">
                  <c:v>0.129183242256537</c:v>
                </c:pt>
                <c:pt idx="326">
                  <c:v>0.062756135277533</c:v>
                </c:pt>
                <c:pt idx="327">
                  <c:v>0.107040873263536</c:v>
                </c:pt>
                <c:pt idx="328">
                  <c:v>0.107040873263536</c:v>
                </c:pt>
                <c:pt idx="329">
                  <c:v>0.129183242256537</c:v>
                </c:pt>
                <c:pt idx="330">
                  <c:v>0.107040873263536</c:v>
                </c:pt>
                <c:pt idx="331">
                  <c:v>0.129183242256537</c:v>
                </c:pt>
                <c:pt idx="332">
                  <c:v>0.107040873263536</c:v>
                </c:pt>
                <c:pt idx="333">
                  <c:v>0.062756135277533</c:v>
                </c:pt>
                <c:pt idx="334">
                  <c:v>0.0406137662845315</c:v>
                </c:pt>
                <c:pt idx="335">
                  <c:v>0.306322194200549</c:v>
                </c:pt>
                <c:pt idx="336">
                  <c:v>0.572030622116566</c:v>
                </c:pt>
                <c:pt idx="337">
                  <c:v>0.660600098088571</c:v>
                </c:pt>
                <c:pt idx="338">
                  <c:v>0.350606932186551</c:v>
                </c:pt>
                <c:pt idx="339">
                  <c:v>0.151325611249539</c:v>
                </c:pt>
                <c:pt idx="340">
                  <c:v>0.062756135277533</c:v>
                </c:pt>
                <c:pt idx="341">
                  <c:v>0.129183242256537</c:v>
                </c:pt>
                <c:pt idx="342">
                  <c:v>0.129183242256537</c:v>
                </c:pt>
                <c:pt idx="343">
                  <c:v>0.151325611249539</c:v>
                </c:pt>
                <c:pt idx="344">
                  <c:v>0.129183242256537</c:v>
                </c:pt>
                <c:pt idx="345">
                  <c:v>0.107040873263536</c:v>
                </c:pt>
                <c:pt idx="346">
                  <c:v>0.107040873263536</c:v>
                </c:pt>
                <c:pt idx="347">
                  <c:v>0.394891670172554</c:v>
                </c:pt>
                <c:pt idx="348">
                  <c:v>0.63845772909557</c:v>
                </c:pt>
                <c:pt idx="349">
                  <c:v>0.63845772909557</c:v>
                </c:pt>
                <c:pt idx="350">
                  <c:v>0.63845772909557</c:v>
                </c:pt>
                <c:pt idx="351">
                  <c:v>0.63845772909557</c:v>
                </c:pt>
                <c:pt idx="352">
                  <c:v>0.63845772909557</c:v>
                </c:pt>
                <c:pt idx="353">
                  <c:v>0.63845772909557</c:v>
                </c:pt>
                <c:pt idx="354">
                  <c:v>0.63845772909557</c:v>
                </c:pt>
                <c:pt idx="355">
                  <c:v>0.63845772909557</c:v>
                </c:pt>
                <c:pt idx="356">
                  <c:v>0.32846456319355</c:v>
                </c:pt>
                <c:pt idx="357">
                  <c:v>0.0848985042705344</c:v>
                </c:pt>
                <c:pt idx="358">
                  <c:v>0.0848985042705344</c:v>
                </c:pt>
                <c:pt idx="359">
                  <c:v>0.417034039165556</c:v>
                </c:pt>
                <c:pt idx="360">
                  <c:v>0.660600098088571</c:v>
                </c:pt>
                <c:pt idx="361">
                  <c:v>0.660600098088571</c:v>
                </c:pt>
                <c:pt idx="362">
                  <c:v>0.549888253123564</c:v>
                </c:pt>
                <c:pt idx="363">
                  <c:v>0.704884836074574</c:v>
                </c:pt>
                <c:pt idx="364">
                  <c:v>0.704884836074574</c:v>
                </c:pt>
                <c:pt idx="365">
                  <c:v>0.771311943053579</c:v>
                </c:pt>
                <c:pt idx="366">
                  <c:v>0.572030622116566</c:v>
                </c:pt>
                <c:pt idx="367">
                  <c:v>0.549888253123564</c:v>
                </c:pt>
                <c:pt idx="368">
                  <c:v>0.372749301179553</c:v>
                </c:pt>
                <c:pt idx="369">
                  <c:v>0.704884836074574</c:v>
                </c:pt>
                <c:pt idx="370">
                  <c:v>0.727027205067576</c:v>
                </c:pt>
                <c:pt idx="371">
                  <c:v>0.79345431204658</c:v>
                </c:pt>
                <c:pt idx="372">
                  <c:v>0.549888253123564</c:v>
                </c:pt>
                <c:pt idx="373">
                  <c:v>0.527745884130562</c:v>
                </c:pt>
                <c:pt idx="374">
                  <c:v>0.394891670172555</c:v>
                </c:pt>
                <c:pt idx="375">
                  <c:v>0.129183242256537</c:v>
                </c:pt>
                <c:pt idx="376">
                  <c:v>0.0627561352775335</c:v>
                </c:pt>
                <c:pt idx="377">
                  <c:v>0.0184713972915296</c:v>
                </c:pt>
                <c:pt idx="378">
                  <c:v>0.0406137662845315</c:v>
                </c:pt>
                <c:pt idx="379">
                  <c:v>-0.490803089547503</c:v>
                </c:pt>
                <c:pt idx="380">
                  <c:v>-0.667942041491513</c:v>
                </c:pt>
                <c:pt idx="381">
                  <c:v>-1.177216528330546</c:v>
                </c:pt>
                <c:pt idx="382">
                  <c:v>-1.199358897323548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B43-9442-94F5-0E2B948F9FD3}"/>
            </c:ext>
          </c:extLst>
        </c:ser>
        <c:ser>
          <c:idx val="7"/>
          <c:order val="12"/>
          <c:tx>
            <c:strRef>
              <c:f>'US NORMALIZED'!$Q$4</c:f>
              <c:strCache>
                <c:ptCount val="1"/>
                <c:pt idx="0">
                  <c:v>MB/GDP Change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cat>
            <c:strRef>
              <c:f>'US NORMALIZED'!$A$6:$A$388</c:f>
              <c:strCache>
                <c:ptCount val="383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</c:strCache>
            </c:strRef>
          </c:cat>
          <c:val>
            <c:numRef>
              <c:f>'US NORMALIZED'!$Q$6:$Q$388</c:f>
              <c:numCache>
                <c:formatCode>General</c:formatCode>
                <c:ptCount val="383"/>
                <c:pt idx="3" formatCode="0.00_);[Red]\(0.00\)">
                  <c:v>-0.134861214171616</c:v>
                </c:pt>
                <c:pt idx="4" formatCode="0.00_);[Red]\(0.00\)">
                  <c:v>-0.126601315523684</c:v>
                </c:pt>
                <c:pt idx="5" formatCode="0.00_);[Red]\(0.00\)">
                  <c:v>-0.0685113515469873</c:v>
                </c:pt>
                <c:pt idx="6" formatCode="0.00_);[Red]\(0.00\)">
                  <c:v>-0.111774708332246</c:v>
                </c:pt>
                <c:pt idx="7" formatCode="0.00_);[Red]\(0.00\)">
                  <c:v>-0.11986689743345</c:v>
                </c:pt>
                <c:pt idx="8" formatCode="0.00_);[Red]\(0.00\)">
                  <c:v>-0.151864590479021</c:v>
                </c:pt>
                <c:pt idx="9" formatCode="0.00_);[Red]\(0.00\)">
                  <c:v>-0.199475560697824</c:v>
                </c:pt>
                <c:pt idx="10" formatCode="0.00_);[Red]\(0.00\)">
                  <c:v>-0.167654651659865</c:v>
                </c:pt>
                <c:pt idx="11" formatCode="0.00_);[Red]\(0.00\)">
                  <c:v>-0.18644715755436</c:v>
                </c:pt>
                <c:pt idx="12" formatCode="0.00_);[Red]\(0.00\)">
                  <c:v>-0.184040051052596</c:v>
                </c:pt>
                <c:pt idx="13" formatCode="0.00_);[Red]\(0.00\)">
                  <c:v>-0.256801413532339</c:v>
                </c:pt>
                <c:pt idx="14" formatCode="0.00_);[Red]\(0.00\)">
                  <c:v>-0.200464798385848</c:v>
                </c:pt>
                <c:pt idx="15" formatCode="0.00_);[Red]\(0.00\)">
                  <c:v>-0.200588264071266</c:v>
                </c:pt>
                <c:pt idx="16" formatCode="0.00_);[Red]\(0.00\)">
                  <c:v>-0.141530236471942</c:v>
                </c:pt>
                <c:pt idx="17" formatCode="0.00_);[Red]\(0.00\)">
                  <c:v>-0.170969463811632</c:v>
                </c:pt>
                <c:pt idx="18" formatCode="0.00_);[Red]\(0.00\)">
                  <c:v>-0.15580894991998</c:v>
                </c:pt>
                <c:pt idx="19" formatCode="0.00_);[Red]\(0.00\)">
                  <c:v>-0.157871326769399</c:v>
                </c:pt>
                <c:pt idx="20" formatCode="0.00_);[Red]\(0.00\)">
                  <c:v>-0.149989088438152</c:v>
                </c:pt>
                <c:pt idx="21" formatCode="0.00_);[Red]\(0.00\)">
                  <c:v>-0.12859348725797</c:v>
                </c:pt>
                <c:pt idx="22" formatCode="0.00_);[Red]\(0.00\)">
                  <c:v>-0.135731617696471</c:v>
                </c:pt>
                <c:pt idx="23" formatCode="0.00_);[Red]\(0.00\)">
                  <c:v>-0.133965614023321</c:v>
                </c:pt>
                <c:pt idx="24" formatCode="0.00_);[Red]\(0.00\)">
                  <c:v>-0.163199468903929</c:v>
                </c:pt>
                <c:pt idx="25" formatCode="0.00_);[Red]\(0.00\)">
                  <c:v>-0.147887100608585</c:v>
                </c:pt>
                <c:pt idx="26" formatCode="0.00_);[Red]\(0.00\)">
                  <c:v>-0.119067534670191</c:v>
                </c:pt>
                <c:pt idx="27" formatCode="0.00_);[Red]\(0.00\)">
                  <c:v>-0.0616072395231092</c:v>
                </c:pt>
                <c:pt idx="28" formatCode="0.00_);[Red]\(0.00\)">
                  <c:v>-0.0421919131124781</c:v>
                </c:pt>
                <c:pt idx="29" formatCode="0.00_);[Red]\(0.00\)">
                  <c:v>-0.0160462010004956</c:v>
                </c:pt>
                <c:pt idx="30" formatCode="0.00_);[Red]\(0.00\)">
                  <c:v>-0.0542594876740462</c:v>
                </c:pt>
                <c:pt idx="31" formatCode="0.00_);[Red]\(0.00\)">
                  <c:v>0.0287111794054435</c:v>
                </c:pt>
                <c:pt idx="32" formatCode="0.00_);[Red]\(0.00\)">
                  <c:v>0.0592876142926246</c:v>
                </c:pt>
                <c:pt idx="33" formatCode="0.00_);[Red]\(0.00\)">
                  <c:v>0.0913729746350249</c:v>
                </c:pt>
                <c:pt idx="34" formatCode="0.00_);[Red]\(0.00\)">
                  <c:v>0.0407773234023017</c:v>
                </c:pt>
                <c:pt idx="35" formatCode="0.00_);[Red]\(0.00\)">
                  <c:v>0.0263062722703656</c:v>
                </c:pt>
                <c:pt idx="36" formatCode="0.00_);[Red]\(0.00\)">
                  <c:v>0.026082463038655</c:v>
                </c:pt>
                <c:pt idx="37" formatCode="0.00_);[Red]\(0.00\)">
                  <c:v>0.0359844782479596</c:v>
                </c:pt>
                <c:pt idx="38" formatCode="0.00_);[Red]\(0.00\)">
                  <c:v>-0.00228036230755044</c:v>
                </c:pt>
                <c:pt idx="39" formatCode="0.00_);[Red]\(0.00\)">
                  <c:v>-0.0599401483716407</c:v>
                </c:pt>
                <c:pt idx="40" formatCode="0.00_);[Red]\(0.00\)">
                  <c:v>-0.0905673262189316</c:v>
                </c:pt>
                <c:pt idx="41" formatCode="0.00_);[Red]\(0.00\)">
                  <c:v>-0.121860029914566</c:v>
                </c:pt>
                <c:pt idx="42" formatCode="0.00_);[Red]\(0.00\)">
                  <c:v>-0.0841304616392912</c:v>
                </c:pt>
                <c:pt idx="43" formatCode="0.00_);[Red]\(0.00\)">
                  <c:v>-0.0930033893577956</c:v>
                </c:pt>
                <c:pt idx="44" formatCode="0.00_);[Red]\(0.00\)">
                  <c:v>-0.073535792610637</c:v>
                </c:pt>
                <c:pt idx="45" formatCode="0.00_);[Red]\(0.00\)">
                  <c:v>-0.0781115178436445</c:v>
                </c:pt>
                <c:pt idx="46" formatCode="0.00_);[Red]\(0.00\)">
                  <c:v>-0.061337024990768</c:v>
                </c:pt>
                <c:pt idx="47" formatCode="0.00_);[Red]\(0.00\)">
                  <c:v>-0.0326833389372905</c:v>
                </c:pt>
                <c:pt idx="48" formatCode="0.00_);[Red]\(0.00\)">
                  <c:v>-0.0705219491616764</c:v>
                </c:pt>
                <c:pt idx="49" formatCode="0.00_);[Red]\(0.00\)">
                  <c:v>-0.0782331456004879</c:v>
                </c:pt>
                <c:pt idx="50" formatCode="0.00_);[Red]\(0.00\)">
                  <c:v>-0.0890129977888672</c:v>
                </c:pt>
                <c:pt idx="51" formatCode="0.00_);[Red]\(0.00\)">
                  <c:v>-0.0507095336010641</c:v>
                </c:pt>
                <c:pt idx="52" formatCode="0.00_);[Red]\(0.00\)">
                  <c:v>-0.0347352335691348</c:v>
                </c:pt>
                <c:pt idx="53" formatCode="0.00_);[Red]\(0.00\)">
                  <c:v>-0.0827569592643435</c:v>
                </c:pt>
                <c:pt idx="54" formatCode="0.00_);[Red]\(0.00\)">
                  <c:v>-0.0686356722919476</c:v>
                </c:pt>
                <c:pt idx="55" formatCode="0.00_);[Red]\(0.00\)">
                  <c:v>-0.0510696431462838</c:v>
                </c:pt>
                <c:pt idx="56" formatCode="0.00_);[Red]\(0.00\)">
                  <c:v>0.0122139776491071</c:v>
                </c:pt>
                <c:pt idx="57" formatCode="0.00_);[Red]\(0.00\)">
                  <c:v>0.0186078604270026</c:v>
                </c:pt>
                <c:pt idx="58" formatCode="0.00_);[Red]\(0.00\)">
                  <c:v>0.0324492747373973</c:v>
                </c:pt>
                <c:pt idx="59" formatCode="0.00_);[Red]\(0.00\)">
                  <c:v>0.000789378492841367</c:v>
                </c:pt>
                <c:pt idx="60" formatCode="0.00_);[Red]\(0.00\)">
                  <c:v>-0.00157715458259336</c:v>
                </c:pt>
                <c:pt idx="61" formatCode="0.00_);[Red]\(0.00\)">
                  <c:v>-0.0266453672365692</c:v>
                </c:pt>
                <c:pt idx="62" formatCode="0.00_);[Red]\(0.00\)">
                  <c:v>-0.0333081442000334</c:v>
                </c:pt>
                <c:pt idx="63" formatCode="0.00_);[Red]\(0.00\)">
                  <c:v>-0.0267762549565736</c:v>
                </c:pt>
                <c:pt idx="64" formatCode="0.00_);[Red]\(0.00\)">
                  <c:v>-0.00750421371459053</c:v>
                </c:pt>
                <c:pt idx="65" formatCode="0.00_);[Red]\(0.00\)">
                  <c:v>0.0352242321607053</c:v>
                </c:pt>
                <c:pt idx="66" formatCode="0.00_);[Red]\(0.00\)">
                  <c:v>0.0249892019091368</c:v>
                </c:pt>
                <c:pt idx="67" formatCode="0.00_);[Red]\(0.00\)">
                  <c:v>-0.0111517104341517</c:v>
                </c:pt>
                <c:pt idx="68" formatCode="0.00_);[Red]\(0.00\)">
                  <c:v>-0.00911825377277836</c:v>
                </c:pt>
                <c:pt idx="69" formatCode="0.00_);[Red]\(0.00\)">
                  <c:v>-2.13724514001742E-5</c:v>
                </c:pt>
                <c:pt idx="70" formatCode="0.00_);[Red]\(0.00\)">
                  <c:v>-0.0260101971972575</c:v>
                </c:pt>
                <c:pt idx="71" formatCode="0.00_);[Red]\(0.00\)">
                  <c:v>-0.069943646844171</c:v>
                </c:pt>
                <c:pt idx="72" formatCode="0.00_);[Red]\(0.00\)">
                  <c:v>-0.0749896710044501</c:v>
                </c:pt>
                <c:pt idx="73" formatCode="0.00_);[Red]\(0.00\)">
                  <c:v>-0.0368155290384798</c:v>
                </c:pt>
                <c:pt idx="74" formatCode="0.00_);[Red]\(0.00\)">
                  <c:v>-0.0530273720152387</c:v>
                </c:pt>
                <c:pt idx="75" formatCode="0.00_);[Red]\(0.00\)">
                  <c:v>-0.0757192402757953</c:v>
                </c:pt>
                <c:pt idx="76" formatCode="0.00_);[Red]\(0.00\)">
                  <c:v>-0.106610661180813</c:v>
                </c:pt>
                <c:pt idx="77" formatCode="0.00_);[Red]\(0.00\)">
                  <c:v>-0.0806578011881663</c:v>
                </c:pt>
                <c:pt idx="78" formatCode="0.00_);[Red]\(0.00\)">
                  <c:v>-0.0503948356161079</c:v>
                </c:pt>
                <c:pt idx="79" formatCode="0.00_);[Red]\(0.00\)">
                  <c:v>-0.0826266616010425</c:v>
                </c:pt>
                <c:pt idx="80" formatCode="0.00_);[Red]\(0.00\)">
                  <c:v>-0.119652756302765</c:v>
                </c:pt>
                <c:pt idx="81" formatCode="0.00_);[Red]\(0.00\)">
                  <c:v>-0.156366603678414</c:v>
                </c:pt>
                <c:pt idx="82" formatCode="0.00_);[Red]\(0.00\)">
                  <c:v>-0.11772174899816</c:v>
                </c:pt>
                <c:pt idx="83" formatCode="0.00_);[Red]\(0.00\)">
                  <c:v>-0.127204594545627</c:v>
                </c:pt>
                <c:pt idx="84" formatCode="0.00_);[Red]\(0.00\)">
                  <c:v>-0.108298258763353</c:v>
                </c:pt>
                <c:pt idx="85" formatCode="0.00_);[Red]\(0.00\)">
                  <c:v>-0.118350625459379</c:v>
                </c:pt>
                <c:pt idx="86" formatCode="0.00_);[Red]\(0.00\)">
                  <c:v>-0.040146337624047</c:v>
                </c:pt>
                <c:pt idx="87" formatCode="0.00_);[Red]\(0.00\)">
                  <c:v>-0.0268137399391715</c:v>
                </c:pt>
                <c:pt idx="88" formatCode="0.00_);[Red]\(0.00\)">
                  <c:v>-0.00855977890712757</c:v>
                </c:pt>
                <c:pt idx="89" formatCode="0.00_);[Red]\(0.00\)">
                  <c:v>-0.102706881175151</c:v>
                </c:pt>
                <c:pt idx="90" formatCode="0.00_);[Red]\(0.00\)">
                  <c:v>-0.171664983835614</c:v>
                </c:pt>
                <c:pt idx="91" formatCode="0.00_);[Red]\(0.00\)">
                  <c:v>-0.188893744125479</c:v>
                </c:pt>
                <c:pt idx="92" formatCode="0.00_);[Red]\(0.00\)">
                  <c:v>-0.165958157155802</c:v>
                </c:pt>
                <c:pt idx="93" formatCode="0.00_);[Red]\(0.00\)">
                  <c:v>-0.145113917075724</c:v>
                </c:pt>
                <c:pt idx="94" formatCode="0.00_);[Red]\(0.00\)">
                  <c:v>-0.178968945002936</c:v>
                </c:pt>
                <c:pt idx="95" formatCode="0.00_);[Red]\(0.00\)">
                  <c:v>-0.165662978072798</c:v>
                </c:pt>
                <c:pt idx="96" formatCode="0.00_);[Red]\(0.00\)">
                  <c:v>-0.158623189750299</c:v>
                </c:pt>
                <c:pt idx="97" formatCode="0.00_);[Red]\(0.00\)">
                  <c:v>-0.21297342635423</c:v>
                </c:pt>
                <c:pt idx="98" formatCode="0.00_);[Red]\(0.00\)">
                  <c:v>-0.189324017261838</c:v>
                </c:pt>
                <c:pt idx="99" formatCode="0.00_);[Red]\(0.00\)">
                  <c:v>-0.236452665482422</c:v>
                </c:pt>
                <c:pt idx="100" formatCode="0.00_);[Red]\(0.00\)">
                  <c:v>-0.149698820563244</c:v>
                </c:pt>
                <c:pt idx="101" formatCode="0.00_);[Red]\(0.00\)">
                  <c:v>-0.163742543354871</c:v>
                </c:pt>
                <c:pt idx="102" formatCode="0.00_);[Red]\(0.00\)">
                  <c:v>-0.099186271598367</c:v>
                </c:pt>
                <c:pt idx="103" formatCode="0.00_);[Red]\(0.00\)">
                  <c:v>-0.0946702667098456</c:v>
                </c:pt>
                <c:pt idx="104" formatCode="0.00_);[Red]\(0.00\)">
                  <c:v>-0.106567279157559</c:v>
                </c:pt>
                <c:pt idx="105" formatCode="0.00_);[Red]\(0.00\)">
                  <c:v>-0.137619232796161</c:v>
                </c:pt>
                <c:pt idx="106" formatCode="0.00_);[Red]\(0.00\)">
                  <c:v>-0.144147514504829</c:v>
                </c:pt>
                <c:pt idx="107" formatCode="0.00_);[Red]\(0.00\)">
                  <c:v>-0.112607004280107</c:v>
                </c:pt>
                <c:pt idx="108" formatCode="0.00_);[Red]\(0.00\)">
                  <c:v>-0.10035996584264</c:v>
                </c:pt>
                <c:pt idx="109" formatCode="0.00_);[Red]\(0.00\)">
                  <c:v>-0.107475591384899</c:v>
                </c:pt>
                <c:pt idx="110" formatCode="0.00_);[Red]\(0.00\)">
                  <c:v>-0.156366158173482</c:v>
                </c:pt>
                <c:pt idx="111" formatCode="0.00_);[Red]\(0.00\)">
                  <c:v>-0.154436470201509</c:v>
                </c:pt>
                <c:pt idx="112" formatCode="0.00_);[Red]\(0.00\)">
                  <c:v>-0.161649000054189</c:v>
                </c:pt>
                <c:pt idx="113" formatCode="0.00_);[Red]\(0.00\)">
                  <c:v>-0.16638340067081</c:v>
                </c:pt>
                <c:pt idx="114" formatCode="0.00_);[Red]\(0.00\)">
                  <c:v>-0.152159554460812</c:v>
                </c:pt>
                <c:pt idx="115" formatCode="0.00_);[Red]\(0.00\)">
                  <c:v>-0.119085341769545</c:v>
                </c:pt>
                <c:pt idx="116" formatCode="0.00_);[Red]\(0.00\)">
                  <c:v>-0.098215833736915</c:v>
                </c:pt>
                <c:pt idx="117" formatCode="0.00_);[Red]\(0.00\)">
                  <c:v>-0.0928690638517175</c:v>
                </c:pt>
                <c:pt idx="118" formatCode="0.00_);[Red]\(0.00\)">
                  <c:v>-0.0748553247211675</c:v>
                </c:pt>
                <c:pt idx="119" formatCode="0.00_);[Red]\(0.00\)">
                  <c:v>-0.0435475857702945</c:v>
                </c:pt>
                <c:pt idx="120" formatCode="0.00_);[Red]\(0.00\)">
                  <c:v>-0.0538276667572683</c:v>
                </c:pt>
                <c:pt idx="121" formatCode="0.00_);[Red]\(0.00\)">
                  <c:v>-0.0903910933426031</c:v>
                </c:pt>
                <c:pt idx="122" formatCode="0.00_);[Red]\(0.00\)">
                  <c:v>-0.097115136473388</c:v>
                </c:pt>
                <c:pt idx="123" formatCode="0.00_);[Red]\(0.00\)">
                  <c:v>-0.101475224088822</c:v>
                </c:pt>
                <c:pt idx="124" formatCode="0.00_);[Red]\(0.00\)">
                  <c:v>-0.13883264187649</c:v>
                </c:pt>
                <c:pt idx="125" formatCode="0.00_);[Red]\(0.00\)">
                  <c:v>-0.157256759917718</c:v>
                </c:pt>
                <c:pt idx="126" formatCode="0.00_);[Red]\(0.00\)">
                  <c:v>-0.200841505189085</c:v>
                </c:pt>
                <c:pt idx="127" formatCode="0.00_);[Red]\(0.00\)">
                  <c:v>-0.159017045166063</c:v>
                </c:pt>
                <c:pt idx="128" formatCode="0.00_);[Red]\(0.00\)">
                  <c:v>-0.137285000910098</c:v>
                </c:pt>
                <c:pt idx="129" formatCode="0.00_);[Red]\(0.00\)">
                  <c:v>-0.0763955249459</c:v>
                </c:pt>
                <c:pt idx="130" formatCode="0.00_);[Red]\(0.00\)">
                  <c:v>-0.0700534732868462</c:v>
                </c:pt>
                <c:pt idx="131" formatCode="0.00_);[Red]\(0.00\)">
                  <c:v>-0.0865769362186208</c:v>
                </c:pt>
                <c:pt idx="132" formatCode="0.00_);[Red]\(0.00\)">
                  <c:v>-0.0590218980969928</c:v>
                </c:pt>
                <c:pt idx="133" formatCode="0.00_);[Red]\(0.00\)">
                  <c:v>-0.0290627628116946</c:v>
                </c:pt>
                <c:pt idx="134" formatCode="0.00_);[Red]\(0.00\)">
                  <c:v>-0.0015041092317936</c:v>
                </c:pt>
                <c:pt idx="135" formatCode="0.00_);[Red]\(0.00\)">
                  <c:v>-0.0354813569752024</c:v>
                </c:pt>
                <c:pt idx="136" formatCode="0.00_);[Red]\(0.00\)">
                  <c:v>-0.0260638827741408</c:v>
                </c:pt>
                <c:pt idx="137" formatCode="0.00_);[Red]\(0.00\)">
                  <c:v>-0.0693960322831587</c:v>
                </c:pt>
                <c:pt idx="138" formatCode="0.00_);[Red]\(0.00\)">
                  <c:v>-0.10893352276877</c:v>
                </c:pt>
                <c:pt idx="139" formatCode="0.00_);[Red]\(0.00\)">
                  <c:v>-0.16892174060215</c:v>
                </c:pt>
                <c:pt idx="140" formatCode="0.00_);[Red]\(0.00\)">
                  <c:v>-0.107620913456834</c:v>
                </c:pt>
                <c:pt idx="141" formatCode="0.00_);[Red]\(0.00\)">
                  <c:v>-0.00357781798015385</c:v>
                </c:pt>
                <c:pt idx="142" formatCode="0.00_);[Red]\(0.00\)">
                  <c:v>0.193875386237879</c:v>
                </c:pt>
                <c:pt idx="143" formatCode="0.00_);[Red]\(0.00\)">
                  <c:v>0.465977700353847</c:v>
                </c:pt>
                <c:pt idx="144" formatCode="0.00_);[Red]\(0.00\)">
                  <c:v>0.21298030959909</c:v>
                </c:pt>
                <c:pt idx="145" formatCode="0.00_);[Red]\(0.00\)">
                  <c:v>-0.285790147222136</c:v>
                </c:pt>
                <c:pt idx="146" formatCode="0.00_);[Red]\(0.00\)">
                  <c:v>-0.713884213339177</c:v>
                </c:pt>
                <c:pt idx="147" formatCode="0.00_);[Red]\(0.00\)">
                  <c:v>-0.584680339108471</c:v>
                </c:pt>
                <c:pt idx="148" formatCode="0.00_);[Red]\(0.00\)">
                  <c:v>-0.255741078661506</c:v>
                </c:pt>
                <c:pt idx="149" formatCode="0.00_);[Red]\(0.00\)">
                  <c:v>-0.154131263984484</c:v>
                </c:pt>
                <c:pt idx="150" formatCode="0.00_);[Red]\(0.00\)">
                  <c:v>-0.116313543397225</c:v>
                </c:pt>
                <c:pt idx="151" formatCode="0.00_);[Red]\(0.00\)">
                  <c:v>-0.176090165537909</c:v>
                </c:pt>
                <c:pt idx="152" formatCode="0.00_);[Red]\(0.00\)">
                  <c:v>-0.195882576961172</c:v>
                </c:pt>
                <c:pt idx="153" formatCode="0.00_);[Red]\(0.00\)">
                  <c:v>-0.166015231947461</c:v>
                </c:pt>
                <c:pt idx="154" formatCode="0.00_);[Red]\(0.00\)">
                  <c:v>-0.117849286007105</c:v>
                </c:pt>
                <c:pt idx="155" formatCode="0.00_);[Red]\(0.00\)">
                  <c:v>-0.0838535714629203</c:v>
                </c:pt>
                <c:pt idx="156" formatCode="0.00_);[Red]\(0.00\)">
                  <c:v>-0.060646614645969</c:v>
                </c:pt>
                <c:pt idx="157" formatCode="0.00_);[Red]\(0.00\)">
                  <c:v>-0.0605925930700222</c:v>
                </c:pt>
                <c:pt idx="158" formatCode="0.00_);[Red]\(0.00\)">
                  <c:v>-0.0676123463655937</c:v>
                </c:pt>
                <c:pt idx="159" formatCode="0.00_);[Red]\(0.00\)">
                  <c:v>-0.103788291246103</c:v>
                </c:pt>
                <c:pt idx="160" formatCode="0.00_);[Red]\(0.00\)">
                  <c:v>-0.0378238597605899</c:v>
                </c:pt>
                <c:pt idx="161" formatCode="0.00_);[Red]\(0.00\)">
                  <c:v>-0.0103005909235568</c:v>
                </c:pt>
                <c:pt idx="162" formatCode="0.00_);[Red]\(0.00\)">
                  <c:v>0.0600008442440528</c:v>
                </c:pt>
                <c:pt idx="163" formatCode="0.00_);[Red]\(0.00\)">
                  <c:v>0.0767432629571519</c:v>
                </c:pt>
                <c:pt idx="164" formatCode="0.00_);[Red]\(0.00\)">
                  <c:v>0.383928840084295</c:v>
                </c:pt>
                <c:pt idx="165" formatCode="0.00_);[Red]\(0.00\)">
                  <c:v>0.17728345407992</c:v>
                </c:pt>
                <c:pt idx="166" formatCode="0.00_);[Red]\(0.00\)">
                  <c:v>0.0187487910193997</c:v>
                </c:pt>
                <c:pt idx="167" formatCode="0.00_);[Red]\(0.00\)">
                  <c:v>-0.297129273808874</c:v>
                </c:pt>
                <c:pt idx="168" formatCode="0.00_);[Red]\(0.00\)">
                  <c:v>-0.0959503799821061</c:v>
                </c:pt>
                <c:pt idx="169" formatCode="0.00_);[Red]\(0.00\)">
                  <c:v>0.0583593919187435</c:v>
                </c:pt>
                <c:pt idx="170" formatCode="0.00_);[Red]\(0.00\)">
                  <c:v>0.0495038919637571</c:v>
                </c:pt>
                <c:pt idx="171" formatCode="0.00_);[Red]\(0.00\)">
                  <c:v>-0.00330343681303961</c:v>
                </c:pt>
                <c:pt idx="172" formatCode="0.00_);[Red]\(0.00\)">
                  <c:v>-0.0624610331119182</c:v>
                </c:pt>
                <c:pt idx="173" formatCode="0.00_);[Red]\(0.00\)">
                  <c:v>-0.047875000924654</c:v>
                </c:pt>
                <c:pt idx="174" formatCode="0.00_);[Red]\(0.00\)">
                  <c:v>-0.0449472353304827</c:v>
                </c:pt>
                <c:pt idx="175" formatCode="0.00_);[Red]\(0.00\)">
                  <c:v>-0.0660321210233421</c:v>
                </c:pt>
                <c:pt idx="176" formatCode="0.00_);[Red]\(0.00\)">
                  <c:v>-0.09817995171775</c:v>
                </c:pt>
                <c:pt idx="177" formatCode="0.00_);[Red]\(0.00\)">
                  <c:v>-0.0601967671118011</c:v>
                </c:pt>
                <c:pt idx="178" formatCode="0.00_);[Red]\(0.00\)">
                  <c:v>-0.0683275407702736</c:v>
                </c:pt>
                <c:pt idx="179" formatCode="0.00_);[Red]\(0.00\)">
                  <c:v>-0.0782812309210313</c:v>
                </c:pt>
                <c:pt idx="180" formatCode="0.00_);[Red]\(0.00\)">
                  <c:v>-0.0998439339929027</c:v>
                </c:pt>
                <c:pt idx="181" formatCode="0.00_);[Red]\(0.00\)">
                  <c:v>-0.00704760296988973</c:v>
                </c:pt>
                <c:pt idx="182" formatCode="0.00_);[Red]\(0.00\)">
                  <c:v>0.0156251874608296</c:v>
                </c:pt>
                <c:pt idx="183" formatCode="0.00_);[Red]\(0.00\)">
                  <c:v>-0.00802341720687971</c:v>
                </c:pt>
                <c:pt idx="184" formatCode="0.00_);[Red]\(0.00\)">
                  <c:v>-0.137480365458443</c:v>
                </c:pt>
                <c:pt idx="185" formatCode="0.00_);[Red]\(0.00\)">
                  <c:v>-0.204669597028657</c:v>
                </c:pt>
                <c:pt idx="186" formatCode="0.00_);[Red]\(0.00\)">
                  <c:v>-0.271594383328142</c:v>
                </c:pt>
                <c:pt idx="187" formatCode="0.00_);[Red]\(0.00\)">
                  <c:v>-0.231493645303269</c:v>
                </c:pt>
                <c:pt idx="188" formatCode="0.00_);[Red]\(0.00\)">
                  <c:v>-0.226578989547971</c:v>
                </c:pt>
                <c:pt idx="189" formatCode="0.00_);[Red]\(0.00\)">
                  <c:v>-0.130111327521082</c:v>
                </c:pt>
                <c:pt idx="190" formatCode="0.00_);[Red]\(0.00\)">
                  <c:v>-0.154158985789614</c:v>
                </c:pt>
                <c:pt idx="191" formatCode="0.00_);[Red]\(0.00\)">
                  <c:v>-0.167173041964513</c:v>
                </c:pt>
                <c:pt idx="192" formatCode="0.00_);[Red]\(0.00\)">
                  <c:v>-0.206730082386003</c:v>
                </c:pt>
                <c:pt idx="193" formatCode="0.00_);[Red]\(0.00\)">
                  <c:v>-0.149554814957562</c:v>
                </c:pt>
                <c:pt idx="194" formatCode="0.00_);[Red]\(0.00\)">
                  <c:v>-0.119124503107063</c:v>
                </c:pt>
                <c:pt idx="195" formatCode="0.00_);[Red]\(0.00\)">
                  <c:v>-0.131414944873618</c:v>
                </c:pt>
                <c:pt idx="196" formatCode="0.00_);[Red]\(0.00\)">
                  <c:v>-0.185793572139384</c:v>
                </c:pt>
                <c:pt idx="197" formatCode="0.00_);[Red]\(0.00\)">
                  <c:v>-0.136985230567349</c:v>
                </c:pt>
                <c:pt idx="198" formatCode="0.00_);[Red]\(0.00\)">
                  <c:v>-0.115763091252301</c:v>
                </c:pt>
                <c:pt idx="199" formatCode="0.00_);[Red]\(0.00\)">
                  <c:v>-0.136614489120794</c:v>
                </c:pt>
                <c:pt idx="200" formatCode="0.00_);[Red]\(0.00\)">
                  <c:v>-0.152059675687142</c:v>
                </c:pt>
                <c:pt idx="201" formatCode="0.00_);[Red]\(0.00\)">
                  <c:v>-0.153850953398628</c:v>
                </c:pt>
                <c:pt idx="202" formatCode="0.00_);[Red]\(0.00\)">
                  <c:v>-0.148308227868895</c:v>
                </c:pt>
                <c:pt idx="203" formatCode="0.00_);[Red]\(0.00\)">
                  <c:v>-0.274442800350597</c:v>
                </c:pt>
                <c:pt idx="204" formatCode="0.00_);[Red]\(0.00\)">
                  <c:v>-0.279434977153612</c:v>
                </c:pt>
                <c:pt idx="205" formatCode="0.00_);[Red]\(0.00\)">
                  <c:v>-0.198945804761061</c:v>
                </c:pt>
                <c:pt idx="206" formatCode="0.00_);[Red]\(0.00\)">
                  <c:v>-0.10118563485047</c:v>
                </c:pt>
                <c:pt idx="207" formatCode="0.00_);[Red]\(0.00\)">
                  <c:v>-0.130900945581362</c:v>
                </c:pt>
                <c:pt idx="208" formatCode="0.00_);[Red]\(0.00\)">
                  <c:v>-0.248351354735332</c:v>
                </c:pt>
                <c:pt idx="209" formatCode="0.00_);[Red]\(0.00\)">
                  <c:v>-0.221342048466588</c:v>
                </c:pt>
                <c:pt idx="210" formatCode="0.00_);[Red]\(0.00\)">
                  <c:v>-0.237440028094125</c:v>
                </c:pt>
                <c:pt idx="211" formatCode="0.00_);[Red]\(0.00\)">
                  <c:v>-0.187925840286193</c:v>
                </c:pt>
                <c:pt idx="212" formatCode="0.00_);[Red]\(0.00\)">
                  <c:v>-0.179280763010414</c:v>
                </c:pt>
                <c:pt idx="213" formatCode="0.00_);[Red]\(0.00\)">
                  <c:v>-0.13913440636725</c:v>
                </c:pt>
                <c:pt idx="214" formatCode="0.00_);[Red]\(0.00\)">
                  <c:v>-0.165055694342111</c:v>
                </c:pt>
                <c:pt idx="215" formatCode="0.00_);[Red]\(0.00\)">
                  <c:v>-0.25346159834016</c:v>
                </c:pt>
                <c:pt idx="216" formatCode="0.00_);[Red]\(0.00\)">
                  <c:v>-0.211782027054365</c:v>
                </c:pt>
                <c:pt idx="217" formatCode="0.00_);[Red]\(0.00\)">
                  <c:v>-0.112138972559272</c:v>
                </c:pt>
                <c:pt idx="218" formatCode="0.00_);[Red]\(0.00\)">
                  <c:v>-0.0437270833722899</c:v>
                </c:pt>
                <c:pt idx="219" formatCode="0.00_);[Red]\(0.00\)">
                  <c:v>-0.108351719822057</c:v>
                </c:pt>
                <c:pt idx="220" formatCode="0.00_);[Red]\(0.00\)">
                  <c:v>-0.162879662462927</c:v>
                </c:pt>
                <c:pt idx="221" formatCode="0.00_);[Red]\(0.00\)">
                  <c:v>-0.174860268678389</c:v>
                </c:pt>
                <c:pt idx="222" formatCode="0.00_);[Red]\(0.00\)">
                  <c:v>-0.202367978142838</c:v>
                </c:pt>
                <c:pt idx="223" formatCode="0.00_);[Red]\(0.00\)">
                  <c:v>-0.234478940026175</c:v>
                </c:pt>
                <c:pt idx="224" formatCode="0.00_);[Red]\(0.00\)">
                  <c:v>-0.248508250062882</c:v>
                </c:pt>
                <c:pt idx="225" formatCode="0.00_);[Red]\(0.00\)">
                  <c:v>-0.199769093157968</c:v>
                </c:pt>
                <c:pt idx="226" formatCode="0.00_);[Red]\(0.00\)">
                  <c:v>-0.170078175803523</c:v>
                </c:pt>
                <c:pt idx="227" formatCode="0.00_);[Red]\(0.00\)">
                  <c:v>-0.192742617747159</c:v>
                </c:pt>
                <c:pt idx="228" formatCode="0.00_);[Red]\(0.00\)">
                  <c:v>-0.170750388894433</c:v>
                </c:pt>
                <c:pt idx="229" formatCode="0.00_);[Red]\(0.00\)">
                  <c:v>-0.157054838059902</c:v>
                </c:pt>
                <c:pt idx="230" formatCode="0.00_);[Red]\(0.00\)">
                  <c:v>-0.120086267685184</c:v>
                </c:pt>
                <c:pt idx="231" formatCode="0.00_);[Red]\(0.00\)">
                  <c:v>-0.172566111987685</c:v>
                </c:pt>
                <c:pt idx="232" formatCode="0.00_);[Red]\(0.00\)">
                  <c:v>-0.200100630759721</c:v>
                </c:pt>
                <c:pt idx="233" formatCode="0.00_);[Red]\(0.00\)">
                  <c:v>-0.188745130067785</c:v>
                </c:pt>
                <c:pt idx="234" formatCode="0.00_);[Red]\(0.00\)">
                  <c:v>-0.18478365750941</c:v>
                </c:pt>
                <c:pt idx="235" formatCode="0.00_);[Red]\(0.00\)">
                  <c:v>-0.173969204822165</c:v>
                </c:pt>
                <c:pt idx="236" formatCode="0.00_);[Red]\(0.00\)">
                  <c:v>-0.207852749342084</c:v>
                </c:pt>
                <c:pt idx="237" formatCode="0.00_);[Red]\(0.00\)">
                  <c:v>-0.163108455156925</c:v>
                </c:pt>
                <c:pt idx="238" formatCode="0.00_);[Red]\(0.00\)">
                  <c:v>-0.133422273490911</c:v>
                </c:pt>
                <c:pt idx="239" formatCode="0.00_);[Red]\(0.00\)">
                  <c:v>-0.18052500706675</c:v>
                </c:pt>
                <c:pt idx="240" formatCode="0.00_);[Red]\(0.00\)">
                  <c:v>-0.15548601796843</c:v>
                </c:pt>
                <c:pt idx="241" formatCode="0.00_);[Red]\(0.00\)">
                  <c:v>-0.144161537272087</c:v>
                </c:pt>
                <c:pt idx="242" formatCode="0.00_);[Red]\(0.00\)">
                  <c:v>-0.042867759345065</c:v>
                </c:pt>
                <c:pt idx="243" formatCode="0.00_);[Red]\(0.00\)">
                  <c:v>-0.169509287895138</c:v>
                </c:pt>
                <c:pt idx="244" formatCode="0.00_);[Red]\(0.00\)">
                  <c:v>-0.152547599812798</c:v>
                </c:pt>
                <c:pt idx="245" formatCode="0.00_);[Red]\(0.00\)">
                  <c:v>-0.131727445200833</c:v>
                </c:pt>
                <c:pt idx="246" formatCode="0.00_);[Red]\(0.00\)">
                  <c:v>0.0202043805924279</c:v>
                </c:pt>
                <c:pt idx="247" formatCode="0.00_);[Red]\(0.00\)">
                  <c:v>0.0365219678346178</c:v>
                </c:pt>
                <c:pt idx="248" formatCode="0.00_);[Red]\(0.00\)">
                  <c:v>0.714634309602203</c:v>
                </c:pt>
                <c:pt idx="249" formatCode="0.00_);[Red]\(0.00\)">
                  <c:v>2.796986328938376</c:v>
                </c:pt>
                <c:pt idx="250" formatCode="0.00_);[Red]\(0.00\)">
                  <c:v>6.240502070211992</c:v>
                </c:pt>
                <c:pt idx="251" formatCode="0.00_);[Red]\(0.00\)">
                  <c:v>7.527369849858077</c:v>
                </c:pt>
                <c:pt idx="252" formatCode="0.00_);[Red]\(0.00\)">
                  <c:v>6.06590885971328</c:v>
                </c:pt>
                <c:pt idx="253" formatCode="0.00_);[Red]\(0.00\)">
                  <c:v>1.135551442118452</c:v>
                </c:pt>
                <c:pt idx="254" formatCode="0.00_);[Red]\(0.00\)">
                  <c:v>-0.0317870424437067</c:v>
                </c:pt>
                <c:pt idx="255" formatCode="0.00_);[Red]\(0.00\)">
                  <c:v>0.523622027549852</c:v>
                </c:pt>
                <c:pt idx="256" formatCode="0.00_);[Red]\(0.00\)">
                  <c:v>2.039407328148245</c:v>
                </c:pt>
                <c:pt idx="257" formatCode="0.00_);[Red]\(0.00\)">
                  <c:v>0.206104987327416</c:v>
                </c:pt>
                <c:pt idx="258" formatCode="0.00_);[Red]\(0.00\)">
                  <c:v>-1.174752540302291</c:v>
                </c:pt>
                <c:pt idx="259" formatCode="0.00_);[Red]\(0.00\)">
                  <c:v>-0.996041309083027</c:v>
                </c:pt>
                <c:pt idx="260" formatCode="0.00_);[Red]\(0.00\)">
                  <c:v>0.862012725815054</c:v>
                </c:pt>
                <c:pt idx="261" formatCode="0.00_);[Red]\(0.00\)">
                  <c:v>2.484204419703641</c:v>
                </c:pt>
                <c:pt idx="262" formatCode="0.00_);[Red]\(0.00\)">
                  <c:v>2.874148356204103</c:v>
                </c:pt>
                <c:pt idx="263" formatCode="0.00_);[Red]\(0.00\)">
                  <c:v>1.705677865159251</c:v>
                </c:pt>
                <c:pt idx="264" formatCode="0.00_);[Red]\(0.00\)">
                  <c:v>0.100876967262461</c:v>
                </c:pt>
                <c:pt idx="265" formatCode="0.00_);[Red]\(0.00\)">
                  <c:v>0.760830475527474</c:v>
                </c:pt>
                <c:pt idx="266" formatCode="0.00_);[Red]\(0.00\)">
                  <c:v>0.538679408491323</c:v>
                </c:pt>
                <c:pt idx="267" formatCode="0.00_);[Red]\(0.00\)">
                  <c:v>-0.0602084545077775</c:v>
                </c:pt>
                <c:pt idx="268" formatCode="0.00_);[Red]\(0.00\)">
                  <c:v>-1.545382043414216</c:v>
                </c:pt>
                <c:pt idx="269" formatCode="0.00_);[Red]\(0.00\)">
                  <c:v>-1.175602818768163</c:v>
                </c:pt>
                <c:pt idx="270" formatCode="0.00_);[Red]\(0.00\)">
                  <c:v>-0.615740226449554</c:v>
                </c:pt>
                <c:pt idx="271" formatCode="0.00_);[Red]\(0.00\)">
                  <c:v>-0.524550525846369</c:v>
                </c:pt>
                <c:pt idx="272" formatCode="0.00_);[Red]\(0.00\)">
                  <c:v>-0.748928366133935</c:v>
                </c:pt>
                <c:pt idx="273" formatCode="0.00_);[Red]\(0.00\)">
                  <c:v>-0.493826085533018</c:v>
                </c:pt>
                <c:pt idx="274" formatCode="0.00_);[Red]\(0.00\)">
                  <c:v>-0.509221050067248</c:v>
                </c:pt>
                <c:pt idx="275" formatCode="0.00_);[Red]\(0.00\)">
                  <c:v>0.0444702078052071</c:v>
                </c:pt>
                <c:pt idx="276" formatCode="0.00_);[Red]\(0.00\)">
                  <c:v>0.388814317885917</c:v>
                </c:pt>
                <c:pt idx="277" formatCode="0.00_);[Red]\(0.00\)">
                  <c:v>2.188378231333385</c:v>
                </c:pt>
                <c:pt idx="278" formatCode="0.00_);[Red]\(0.00\)">
                  <c:v>3.706840422533678</c:v>
                </c:pt>
                <c:pt idx="279" formatCode="0.00_);[Red]\(0.00\)">
                  <c:v>4.146306233643408</c:v>
                </c:pt>
                <c:pt idx="280" formatCode="0.00_);[Red]\(0.00\)">
                  <c:v>2.947982697553138</c:v>
                </c:pt>
                <c:pt idx="281" formatCode="0.00_);[Red]\(0.00\)">
                  <c:v>1.994178748636853</c:v>
                </c:pt>
                <c:pt idx="282" formatCode="0.00_);[Red]\(0.00\)">
                  <c:v>1.362521729234372</c:v>
                </c:pt>
                <c:pt idx="283" formatCode="0.00_);[Red]\(0.00\)">
                  <c:v>0.521397942539745</c:v>
                </c:pt>
                <c:pt idx="284" formatCode="0.00_);[Red]\(0.00\)">
                  <c:v>-0.534877047889021</c:v>
                </c:pt>
                <c:pt idx="285" formatCode="0.00_);[Red]\(0.00\)">
                  <c:v>-0.690431083967319</c:v>
                </c:pt>
                <c:pt idx="286" formatCode="0.00_);[Red]\(0.00\)">
                  <c:v>-0.994473620901499</c:v>
                </c:pt>
                <c:pt idx="287" formatCode="0.00_);[Red]\(0.00\)">
                  <c:v>-0.955528170481058</c:v>
                </c:pt>
                <c:pt idx="288" formatCode="0.00_);[Red]\(0.00\)">
                  <c:v>-0.757954826542778</c:v>
                </c:pt>
                <c:pt idx="289" formatCode="0.00_);[Red]\(0.00\)">
                  <c:v>0.599213658594713</c:v>
                </c:pt>
                <c:pt idx="290" formatCode="0.00_);[Red]\(0.00\)">
                  <c:v>0.375590886383284</c:v>
                </c:pt>
                <c:pt idx="291" formatCode="0.00_);[Red]\(0.00\)">
                  <c:v>-0.0831283064880157</c:v>
                </c:pt>
                <c:pt idx="292" formatCode="0.00_);[Red]\(0.00\)">
                  <c:v>-1.213557761091041</c:v>
                </c:pt>
                <c:pt idx="293" formatCode="0.00_);[Red]\(0.00\)">
                  <c:v>-0.656639114056408</c:v>
                </c:pt>
                <c:pt idx="294" formatCode="0.00_);[Red]\(0.00\)">
                  <c:v>-0.321177469768137</c:v>
                </c:pt>
                <c:pt idx="295" formatCode="0.00_);[Red]\(0.00\)">
                  <c:v>0.039540804118677</c:v>
                </c:pt>
                <c:pt idx="296" formatCode="0.00_);[Red]\(0.00\)">
                  <c:v>-0.531406513559274</c:v>
                </c:pt>
                <c:pt idx="297" formatCode="0.00_);[Red]\(0.00\)">
                  <c:v>-0.457503048046209</c:v>
                </c:pt>
                <c:pt idx="298" formatCode="0.00_);[Red]\(0.00\)">
                  <c:v>-0.365525689845055</c:v>
                </c:pt>
                <c:pt idx="299" formatCode="0.00_);[Red]\(0.00\)">
                  <c:v>-0.00930633955289858</c:v>
                </c:pt>
                <c:pt idx="300" formatCode="0.00_);[Red]\(0.00\)">
                  <c:v>0.467177775855469</c:v>
                </c:pt>
                <c:pt idx="301" formatCode="0.00_);[Red]\(0.00\)">
                  <c:v>1.509651933903764</c:v>
                </c:pt>
                <c:pt idx="302" formatCode="0.00_);[Red]\(0.00\)">
                  <c:v>2.534311103115725</c:v>
                </c:pt>
                <c:pt idx="303" formatCode="0.00_);[Red]\(0.00\)">
                  <c:v>2.419477908699211</c:v>
                </c:pt>
                <c:pt idx="304" formatCode="0.00_);[Red]\(0.00\)">
                  <c:v>2.046409597253987</c:v>
                </c:pt>
                <c:pt idx="305" formatCode="0.00_);[Red]\(0.00\)">
                  <c:v>1.816605126259743</c:v>
                </c:pt>
                <c:pt idx="306" formatCode="0.00_);[Red]\(0.00\)">
                  <c:v>1.864764624392483</c:v>
                </c:pt>
                <c:pt idx="307" formatCode="0.00_);[Red]\(0.00\)">
                  <c:v>1.973559376890025</c:v>
                </c:pt>
                <c:pt idx="308" formatCode="0.00_);[Red]\(0.00\)">
                  <c:v>1.997356328843322</c:v>
                </c:pt>
                <c:pt idx="309" formatCode="0.00_);[Red]\(0.00\)">
                  <c:v>2.25822154707988</c:v>
                </c:pt>
                <c:pt idx="310" formatCode="0.00_);[Red]\(0.00\)">
                  <c:v>2.041632835561626</c:v>
                </c:pt>
                <c:pt idx="311" formatCode="0.00_);[Red]\(0.00\)">
                  <c:v>1.241036503516397</c:v>
                </c:pt>
                <c:pt idx="312" formatCode="0.00_);[Red]\(0.00\)">
                  <c:v>0.729276523573304</c:v>
                </c:pt>
                <c:pt idx="313" formatCode="0.00_);[Red]\(0.00\)">
                  <c:v>1.088793180257511</c:v>
                </c:pt>
                <c:pt idx="314" formatCode="0.00_);[Red]\(0.00\)">
                  <c:v>1.518432546118639</c:v>
                </c:pt>
                <c:pt idx="315" formatCode="0.00_);[Red]\(0.00\)">
                  <c:v>1.237547970199344</c:v>
                </c:pt>
                <c:pt idx="316" formatCode="0.00_);[Red]\(0.00\)">
                  <c:v>-0.189524976606146</c:v>
                </c:pt>
                <c:pt idx="317" formatCode="0.00_);[Red]\(0.00\)">
                  <c:v>-0.318710631303002</c:v>
                </c:pt>
                <c:pt idx="318" formatCode="0.00_);[Red]\(0.00\)">
                  <c:v>-0.304793261418439</c:v>
                </c:pt>
                <c:pt idx="319" formatCode="0.00_);[Red]\(0.00\)">
                  <c:v>0.811803769122133</c:v>
                </c:pt>
                <c:pt idx="320" formatCode="0.00_);[Red]\(0.00\)">
                  <c:v>0.379236166092976</c:v>
                </c:pt>
                <c:pt idx="321" formatCode="0.00_);[Red]\(0.00\)">
                  <c:v>-0.0946262841662423</c:v>
                </c:pt>
                <c:pt idx="322" formatCode="0.00_);[Red]\(0.00\)">
                  <c:v>-2.43509502732084</c:v>
                </c:pt>
                <c:pt idx="323" formatCode="0.00_);[Red]\(0.00\)">
                  <c:v>-1.806993952299586</c:v>
                </c:pt>
                <c:pt idx="324" formatCode="0.00_);[Red]\(0.00\)">
                  <c:v>-0.5497899115344</c:v>
                </c:pt>
                <c:pt idx="325" formatCode="0.00_);[Red]\(0.00\)">
                  <c:v>-0.265791291904675</c:v>
                </c:pt>
                <c:pt idx="326" formatCode="0.00_);[Red]\(0.00\)">
                  <c:v>1.015658037012785</c:v>
                </c:pt>
                <c:pt idx="327" formatCode="0.00_);[Red]\(0.00\)">
                  <c:v>0.0134449541278793</c:v>
                </c:pt>
                <c:pt idx="328" formatCode="0.00_);[Red]\(0.00\)">
                  <c:v>0.282369762478495</c:v>
                </c:pt>
                <c:pt idx="329" formatCode="0.00_);[Red]\(0.00\)">
                  <c:v>-1.473343756497713</c:v>
                </c:pt>
                <c:pt idx="330" formatCode="0.00_);[Red]\(0.00\)">
                  <c:v>-1.154498566964305</c:v>
                </c:pt>
                <c:pt idx="331" formatCode="0.00_);[Red]\(0.00\)">
                  <c:v>0.0858461553545126</c:v>
                </c:pt>
                <c:pt idx="332" formatCode="0.00_);[Red]\(0.00\)">
                  <c:v>0.59308511091891</c:v>
                </c:pt>
                <c:pt idx="333" formatCode="0.00_);[Red]\(0.00\)">
                  <c:v>0.750973777309789</c:v>
                </c:pt>
                <c:pt idx="334" formatCode="0.00_);[Red]\(0.00\)">
                  <c:v>0.00987117173805962</c:v>
                </c:pt>
                <c:pt idx="335" formatCode="0.00_);[Red]\(0.00\)">
                  <c:v>-2.095278788456258</c:v>
                </c:pt>
                <c:pt idx="336" formatCode="0.00_);[Red]\(0.00\)">
                  <c:v>-2.82329486852697</c:v>
                </c:pt>
                <c:pt idx="337" formatCode="0.00_);[Red]\(0.00\)">
                  <c:v>-1.272373425953901</c:v>
                </c:pt>
                <c:pt idx="338" formatCode="0.00_);[Red]\(0.00\)">
                  <c:v>0.485570025864728</c:v>
                </c:pt>
                <c:pt idx="339" formatCode="0.00_);[Red]\(0.00\)">
                  <c:v>0.583853591110983</c:v>
                </c:pt>
                <c:pt idx="340" formatCode="0.00_);[Red]\(0.00\)">
                  <c:v>-0.854318378593694</c:v>
                </c:pt>
                <c:pt idx="341" formatCode="0.00_);[Red]\(0.00\)">
                  <c:v>-1.06631512335503</c:v>
                </c:pt>
                <c:pt idx="342" formatCode="0.00_);[Red]\(0.00\)">
                  <c:v>-1.375738229722144</c:v>
                </c:pt>
                <c:pt idx="343" formatCode="0.00_);[Red]\(0.00\)">
                  <c:v>-0.527467710778601</c:v>
                </c:pt>
                <c:pt idx="344" formatCode="0.00_);[Red]\(0.00\)">
                  <c:v>-1.16446467236255</c:v>
                </c:pt>
                <c:pt idx="345" formatCode="0.00_);[Red]\(0.00\)">
                  <c:v>-1.824604702738082</c:v>
                </c:pt>
                <c:pt idx="346" formatCode="0.00_);[Red]\(0.00\)">
                  <c:v>-1.932299907616061</c:v>
                </c:pt>
                <c:pt idx="347" formatCode="0.00_);[Red]\(0.00\)">
                  <c:v>-2.283185941785281</c:v>
                </c:pt>
                <c:pt idx="348" formatCode="0.00_);[Red]\(0.00\)">
                  <c:v>-0.520583347232045</c:v>
                </c:pt>
                <c:pt idx="349" formatCode="0.00_);[Red]\(0.00\)">
                  <c:v>0.620808050622351</c:v>
                </c:pt>
                <c:pt idx="350" formatCode="0.00_);[Red]\(0.00\)">
                  <c:v>2.529940876177471</c:v>
                </c:pt>
                <c:pt idx="351" formatCode="0.00_);[Red]\(0.00\)">
                  <c:v>1.620280802135733</c:v>
                </c:pt>
                <c:pt idx="352" formatCode="0.00_);[Red]\(0.00\)">
                  <c:v>-0.296997413568274</c:v>
                </c:pt>
                <c:pt idx="353" formatCode="0.00_);[Red]\(0.00\)">
                  <c:v>-1.154698002538314</c:v>
                </c:pt>
                <c:pt idx="354" formatCode="0.00_);[Red]\(0.00\)">
                  <c:v>-0.881884115369029</c:v>
                </c:pt>
                <c:pt idx="355" formatCode="0.00_);[Red]\(0.00\)">
                  <c:v>0.469720823634533</c:v>
                </c:pt>
                <c:pt idx="356" formatCode="0.00_);[Red]\(0.00\)">
                  <c:v>0.121150390398111</c:v>
                </c:pt>
                <c:pt idx="357" formatCode="0.00_);[Red]\(0.00\)">
                  <c:v>-0.057236047139982</c:v>
                </c:pt>
                <c:pt idx="358" formatCode="0.00_);[Red]\(0.00\)">
                  <c:v>-0.570070145733279</c:v>
                </c:pt>
                <c:pt idx="359" formatCode="0.00_);[Red]\(0.00\)">
                  <c:v>-0.966760559028217</c:v>
                </c:pt>
                <c:pt idx="360" formatCode="0.00_);[Red]\(0.00\)">
                  <c:v>-0.813967913798703</c:v>
                </c:pt>
                <c:pt idx="361" formatCode="0.00_);[Red]\(0.00\)">
                  <c:v>-0.773879370443772</c:v>
                </c:pt>
                <c:pt idx="362" formatCode="0.00_);[Red]\(0.00\)">
                  <c:v>-0.485442526317787</c:v>
                </c:pt>
                <c:pt idx="363" formatCode="0.00_);[Red]\(0.00\)">
                  <c:v>-1.097113641051627</c:v>
                </c:pt>
                <c:pt idx="364" formatCode="0.00_);[Red]\(0.00\)">
                  <c:v>-1.96191952626362</c:v>
                </c:pt>
                <c:pt idx="365" formatCode="0.00_);[Red]\(0.00\)">
                  <c:v>-1.617282158345367</c:v>
                </c:pt>
                <c:pt idx="366" formatCode="0.00_);[Red]\(0.00\)">
                  <c:v>-1.328563203293148</c:v>
                </c:pt>
                <c:pt idx="367" formatCode="0.00_);[Red]\(0.00\)">
                  <c:v>-1.044564332423141</c:v>
                </c:pt>
                <c:pt idx="368" formatCode="0.00_);[Red]\(0.00\)">
                  <c:v>-1.091151708497717</c:v>
                </c:pt>
                <c:pt idx="369" formatCode="0.00_);[Red]\(0.00\)">
                  <c:v>-0.809770209075671</c:v>
                </c:pt>
                <c:pt idx="370" formatCode="0.00_);[Red]\(0.00\)">
                  <c:v>-1.109321304677788</c:v>
                </c:pt>
                <c:pt idx="371" formatCode="0.00_);[Red]\(0.00\)">
                  <c:v>-1.74823219422001</c:v>
                </c:pt>
                <c:pt idx="372" formatCode="0.00_);[Red]\(0.00\)">
                  <c:v>-1.889633794288222</c:v>
                </c:pt>
                <c:pt idx="373" formatCode="0.00_);[Red]\(0.00\)">
                  <c:v>-1.135872933793497</c:v>
                </c:pt>
                <c:pt idx="374" formatCode="0.00_);[Red]\(0.00\)">
                  <c:v>-0.117588125651647</c:v>
                </c:pt>
                <c:pt idx="375" formatCode="0.00_);[Red]\(0.00\)">
                  <c:v>-0.588378798065916</c:v>
                </c:pt>
                <c:pt idx="376" formatCode="0.00_);[Red]\(0.00\)">
                  <c:v>-1.193692857021681</c:v>
                </c:pt>
                <c:pt idx="377" formatCode="0.00_);[Red]\(0.00\)">
                  <c:v>-1.15994623797029</c:v>
                </c:pt>
                <c:pt idx="378" formatCode="0.00_);[Red]\(0.00\)">
                  <c:v>-0.629747446752808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2EE-D24D-8527-B2188A452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6269256"/>
        <c:axId val="2146272440"/>
      </c:lineChart>
      <c:catAx>
        <c:axId val="2146269256"/>
        <c:scaling>
          <c:orientation val="minMax"/>
        </c:scaling>
        <c:delete val="0"/>
        <c:axPos val="b"/>
        <c:majorGridlines/>
        <c:numFmt formatCode="yyyy" sourceLinked="0"/>
        <c:majorTickMark val="out"/>
        <c:minorTickMark val="none"/>
        <c:tickLblPos val="nextTo"/>
        <c:txPr>
          <a:bodyPr/>
          <a:lstStyle/>
          <a:p>
            <a:pPr>
              <a:defRPr lang="ja-JP" sz="1400"/>
            </a:pPr>
            <a:endParaRPr lang="ja-JP"/>
          </a:p>
        </c:txPr>
        <c:crossAx val="2146272440"/>
        <c:crossesAt val="-8.0"/>
        <c:auto val="1"/>
        <c:lblAlgn val="ctr"/>
        <c:lblOffset val="100"/>
        <c:tickLblSkip val="24"/>
        <c:tickMarkSkip val="12"/>
        <c:noMultiLvlLbl val="0"/>
      </c:catAx>
      <c:valAx>
        <c:axId val="2146272440"/>
        <c:scaling>
          <c:orientation val="minMax"/>
        </c:scaling>
        <c:delete val="0"/>
        <c:axPos val="l"/>
        <c:majorGridlines/>
        <c:numFmt formatCode="#,##0_);[Red]\(#,##0\)" sourceLinked="0"/>
        <c:majorTickMark val="out"/>
        <c:minorTickMark val="none"/>
        <c:tickLblPos val="nextTo"/>
        <c:txPr>
          <a:bodyPr/>
          <a:lstStyle/>
          <a:p>
            <a:pPr>
              <a:defRPr lang="ja-JP" sz="1400"/>
            </a:pPr>
            <a:endParaRPr lang="ja-JP"/>
          </a:p>
        </c:txPr>
        <c:crossAx val="2146269256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668739722859511"/>
          <c:y val="0.0292139298631531"/>
          <c:w val="0.658269159483485"/>
          <c:h val="0.868094577081657"/>
        </c:manualLayout>
      </c:layout>
      <c:lineChart>
        <c:grouping val="standard"/>
        <c:varyColors val="0"/>
        <c:ser>
          <c:idx val="0"/>
          <c:order val="0"/>
          <c:tx>
            <c:strRef>
              <c:f>'France NORMALIZED'!$B$4:$B$5</c:f>
              <c:strCache>
                <c:ptCount val="1"/>
                <c:pt idx="0">
                  <c:v>CAC_40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'France NORMALIZED'!$A$6:$A$388</c:f>
              <c:strCache>
                <c:ptCount val="383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</c:strCache>
            </c:strRef>
          </c:cat>
          <c:val>
            <c:numRef>
              <c:f>'France NORMALIZED'!$B$6:$B$388</c:f>
              <c:numCache>
                <c:formatCode>0.00_);[Red]\(0.00\)</c:formatCode>
                <c:ptCount val="383"/>
                <c:pt idx="1">
                  <c:v>1.459067019312607</c:v>
                </c:pt>
                <c:pt idx="2">
                  <c:v>0.438274142274978</c:v>
                </c:pt>
                <c:pt idx="3">
                  <c:v>0.367142622935073</c:v>
                </c:pt>
                <c:pt idx="4">
                  <c:v>1.110338774082232</c:v>
                </c:pt>
                <c:pt idx="5">
                  <c:v>2.299519645959131</c:v>
                </c:pt>
                <c:pt idx="6">
                  <c:v>0.642653100024198</c:v>
                </c:pt>
                <c:pt idx="7">
                  <c:v>-0.378822452310312</c:v>
                </c:pt>
                <c:pt idx="8">
                  <c:v>0.686648076579239</c:v>
                </c:pt>
                <c:pt idx="9">
                  <c:v>1.405044819001353</c:v>
                </c:pt>
                <c:pt idx="10">
                  <c:v>0.400268520629531</c:v>
                </c:pt>
                <c:pt idx="11">
                  <c:v>0.238962052568828</c:v>
                </c:pt>
                <c:pt idx="12">
                  <c:v>1.778133810977484</c:v>
                </c:pt>
                <c:pt idx="13">
                  <c:v>-0.0535608116391934</c:v>
                </c:pt>
                <c:pt idx="14">
                  <c:v>-0.384802095561253</c:v>
                </c:pt>
                <c:pt idx="15">
                  <c:v>0.674036477262519</c:v>
                </c:pt>
                <c:pt idx="16">
                  <c:v>-0.0370325102582472</c:v>
                </c:pt>
                <c:pt idx="17">
                  <c:v>0.730115789579817</c:v>
                </c:pt>
                <c:pt idx="18">
                  <c:v>0.147676213342214</c:v>
                </c:pt>
                <c:pt idx="19">
                  <c:v>0.685831982608249</c:v>
                </c:pt>
                <c:pt idx="20">
                  <c:v>0.754063443849234</c:v>
                </c:pt>
                <c:pt idx="21">
                  <c:v>-0.484294233331772</c:v>
                </c:pt>
                <c:pt idx="22">
                  <c:v>-0.622253489074825</c:v>
                </c:pt>
                <c:pt idx="23">
                  <c:v>1.488739208894688</c:v>
                </c:pt>
                <c:pt idx="24">
                  <c:v>-0.330361244085719</c:v>
                </c:pt>
                <c:pt idx="25">
                  <c:v>-1.063673704083393</c:v>
                </c:pt>
                <c:pt idx="26">
                  <c:v>0.601534975701218</c:v>
                </c:pt>
                <c:pt idx="27">
                  <c:v>1.600596052262788</c:v>
                </c:pt>
                <c:pt idx="28">
                  <c:v>0.162908363223663</c:v>
                </c:pt>
                <c:pt idx="29">
                  <c:v>-0.852630482286087</c:v>
                </c:pt>
                <c:pt idx="30">
                  <c:v>-0.473238057635364</c:v>
                </c:pt>
                <c:pt idx="31">
                  <c:v>-3.408334414050791</c:v>
                </c:pt>
                <c:pt idx="32">
                  <c:v>-1.94737044951519</c:v>
                </c:pt>
                <c:pt idx="33">
                  <c:v>0.120576622806685</c:v>
                </c:pt>
                <c:pt idx="34">
                  <c:v>0.0347111102928786</c:v>
                </c:pt>
                <c:pt idx="35">
                  <c:v>-0.19046870378806</c:v>
                </c:pt>
                <c:pt idx="36">
                  <c:v>-1.186006924554947</c:v>
                </c:pt>
                <c:pt idx="37">
                  <c:v>1.771772116712659</c:v>
                </c:pt>
                <c:pt idx="38">
                  <c:v>1.522514947397873</c:v>
                </c:pt>
                <c:pt idx="39">
                  <c:v>0.17122638622982</c:v>
                </c:pt>
                <c:pt idx="40">
                  <c:v>0.0811392311637749</c:v>
                </c:pt>
                <c:pt idx="41">
                  <c:v>-0.15368206378473</c:v>
                </c:pt>
                <c:pt idx="42">
                  <c:v>-0.989515924881712</c:v>
                </c:pt>
                <c:pt idx="43">
                  <c:v>0.337169264159115</c:v>
                </c:pt>
                <c:pt idx="44">
                  <c:v>0.904226111339251</c:v>
                </c:pt>
                <c:pt idx="45">
                  <c:v>-0.341330494488155</c:v>
                </c:pt>
                <c:pt idx="46">
                  <c:v>-0.629219451024371</c:v>
                </c:pt>
                <c:pt idx="47">
                  <c:v>-1.537037572015234</c:v>
                </c:pt>
                <c:pt idx="48">
                  <c:v>1.658455153027201</c:v>
                </c:pt>
                <c:pt idx="49">
                  <c:v>0.74733652513236</c:v>
                </c:pt>
                <c:pt idx="50">
                  <c:v>0.347391444473669</c:v>
                </c:pt>
                <c:pt idx="51">
                  <c:v>0.222759705401167</c:v>
                </c:pt>
                <c:pt idx="52">
                  <c:v>0.633687873219521</c:v>
                </c:pt>
                <c:pt idx="53">
                  <c:v>-1.264984018299005</c:v>
                </c:pt>
                <c:pt idx="54">
                  <c:v>-1.555506654268539</c:v>
                </c:pt>
                <c:pt idx="55">
                  <c:v>-1.122079573262117</c:v>
                </c:pt>
                <c:pt idx="56">
                  <c:v>0.678698381573613</c:v>
                </c:pt>
                <c:pt idx="57">
                  <c:v>-1.371786270563855</c:v>
                </c:pt>
                <c:pt idx="58">
                  <c:v>0.800134094549027</c:v>
                </c:pt>
                <c:pt idx="59">
                  <c:v>0.262109760397286</c:v>
                </c:pt>
                <c:pt idx="60">
                  <c:v>0.133712976649547</c:v>
                </c:pt>
                <c:pt idx="61">
                  <c:v>0.893694681098031</c:v>
                </c:pt>
                <c:pt idx="62">
                  <c:v>0.921435842845829</c:v>
                </c:pt>
                <c:pt idx="63">
                  <c:v>-0.330919553430033</c:v>
                </c:pt>
                <c:pt idx="64">
                  <c:v>-1.146034254345715</c:v>
                </c:pt>
                <c:pt idx="65">
                  <c:v>0.356367366862247</c:v>
                </c:pt>
                <c:pt idx="66">
                  <c:v>0.574071639581502</c:v>
                </c:pt>
                <c:pt idx="67">
                  <c:v>1.710763726467273</c:v>
                </c:pt>
                <c:pt idx="68">
                  <c:v>-0.414358163905177</c:v>
                </c:pt>
                <c:pt idx="69">
                  <c:v>0.356715078249292</c:v>
                </c:pt>
                <c:pt idx="70">
                  <c:v>-0.570788781987083</c:v>
                </c:pt>
                <c:pt idx="71">
                  <c:v>0.873372938177993</c:v>
                </c:pt>
                <c:pt idx="72">
                  <c:v>0.556607760700281</c:v>
                </c:pt>
                <c:pt idx="73">
                  <c:v>-0.177564513614916</c:v>
                </c:pt>
                <c:pt idx="74">
                  <c:v>-1.009907706288155</c:v>
                </c:pt>
                <c:pt idx="75">
                  <c:v>-0.626118855071195</c:v>
                </c:pt>
                <c:pt idx="76">
                  <c:v>0.0229945066335485</c:v>
                </c:pt>
                <c:pt idx="77">
                  <c:v>-2.036479253485715</c:v>
                </c:pt>
                <c:pt idx="78">
                  <c:v>0.18584092743816</c:v>
                </c:pt>
                <c:pt idx="79">
                  <c:v>0.544513553648434</c:v>
                </c:pt>
                <c:pt idx="80">
                  <c:v>-1.29953277665658</c:v>
                </c:pt>
                <c:pt idx="81">
                  <c:v>-0.869059690943239</c:v>
                </c:pt>
                <c:pt idx="82">
                  <c:v>0.501615033557693</c:v>
                </c:pt>
                <c:pt idx="83">
                  <c:v>0.0312251127253417</c:v>
                </c:pt>
                <c:pt idx="84">
                  <c:v>-1.250076602085006</c:v>
                </c:pt>
                <c:pt idx="85">
                  <c:v>-0.220105915306849</c:v>
                </c:pt>
                <c:pt idx="86">
                  <c:v>-0.57184893457656</c:v>
                </c:pt>
                <c:pt idx="87">
                  <c:v>1.046936425790233</c:v>
                </c:pt>
                <c:pt idx="88">
                  <c:v>0.755501934969664</c:v>
                </c:pt>
                <c:pt idx="89">
                  <c:v>-0.681229581923251</c:v>
                </c:pt>
                <c:pt idx="90">
                  <c:v>0.0621658682376432</c:v>
                </c:pt>
                <c:pt idx="91">
                  <c:v>0.078001465808591</c:v>
                </c:pt>
                <c:pt idx="92">
                  <c:v>-1.184823235112583</c:v>
                </c:pt>
                <c:pt idx="93">
                  <c:v>-1.024649529649009</c:v>
                </c:pt>
                <c:pt idx="94">
                  <c:v>0.884101223340188</c:v>
                </c:pt>
                <c:pt idx="95">
                  <c:v>-0.278709252027227</c:v>
                </c:pt>
                <c:pt idx="96">
                  <c:v>1.040084851225531</c:v>
                </c:pt>
                <c:pt idx="97">
                  <c:v>0.225714273011023</c:v>
                </c:pt>
                <c:pt idx="98">
                  <c:v>0.0632825458189241</c:v>
                </c:pt>
                <c:pt idx="99">
                  <c:v>1.062184536285495</c:v>
                </c:pt>
                <c:pt idx="100">
                  <c:v>0.123397468812119</c:v>
                </c:pt>
                <c:pt idx="101">
                  <c:v>-0.129238397452529</c:v>
                </c:pt>
                <c:pt idx="102">
                  <c:v>-0.991108522234932</c:v>
                </c:pt>
                <c:pt idx="103">
                  <c:v>-0.456554562034447</c:v>
                </c:pt>
                <c:pt idx="104">
                  <c:v>0.522533247192633</c:v>
                </c:pt>
                <c:pt idx="105">
                  <c:v>0.899805455575061</c:v>
                </c:pt>
                <c:pt idx="106">
                  <c:v>0.706898952308734</c:v>
                </c:pt>
                <c:pt idx="107">
                  <c:v>0.274766283993154</c:v>
                </c:pt>
                <c:pt idx="108">
                  <c:v>1.034471367168907</c:v>
                </c:pt>
                <c:pt idx="109">
                  <c:v>1.663739192443313</c:v>
                </c:pt>
                <c:pt idx="110">
                  <c:v>0.25379835640262</c:v>
                </c:pt>
                <c:pt idx="111">
                  <c:v>-0.624509993426162</c:v>
                </c:pt>
                <c:pt idx="112">
                  <c:v>0.918193766402038</c:v>
                </c:pt>
                <c:pt idx="113">
                  <c:v>0.389794871055264</c:v>
                </c:pt>
                <c:pt idx="114">
                  <c:v>1.548731447629719</c:v>
                </c:pt>
                <c:pt idx="115">
                  <c:v>-0.289354422323436</c:v>
                </c:pt>
                <c:pt idx="116">
                  <c:v>-0.0923224933918754</c:v>
                </c:pt>
                <c:pt idx="117">
                  <c:v>-0.126026730833267</c:v>
                </c:pt>
                <c:pt idx="118">
                  <c:v>-1.377989742737744</c:v>
                </c:pt>
                <c:pt idx="119">
                  <c:v>0.872621538172407</c:v>
                </c:pt>
                <c:pt idx="120">
                  <c:v>0.682065870029415</c:v>
                </c:pt>
                <c:pt idx="121">
                  <c:v>1.658469216787755</c:v>
                </c:pt>
                <c:pt idx="122">
                  <c:v>2.26732534701587</c:v>
                </c:pt>
                <c:pt idx="123">
                  <c:v>1.327035076121634</c:v>
                </c:pt>
                <c:pt idx="124">
                  <c:v>0.742964071336621</c:v>
                </c:pt>
                <c:pt idx="125">
                  <c:v>0.52524804116332</c:v>
                </c:pt>
                <c:pt idx="126">
                  <c:v>0.690080452125586</c:v>
                </c:pt>
                <c:pt idx="127">
                  <c:v>-1.824667345842964</c:v>
                </c:pt>
                <c:pt idx="128">
                  <c:v>-2.548944007062458</c:v>
                </c:pt>
                <c:pt idx="129">
                  <c:v>-1.673370298567781</c:v>
                </c:pt>
                <c:pt idx="130">
                  <c:v>2.345814573998714</c:v>
                </c:pt>
                <c:pt idx="131">
                  <c:v>0.497202388508125</c:v>
                </c:pt>
                <c:pt idx="132">
                  <c:v>1.853906956279136</c:v>
                </c:pt>
                <c:pt idx="133">
                  <c:v>-0.175487213406963</c:v>
                </c:pt>
                <c:pt idx="134">
                  <c:v>-0.0215748945769493</c:v>
                </c:pt>
                <c:pt idx="135">
                  <c:v>0.866344475628246</c:v>
                </c:pt>
                <c:pt idx="136">
                  <c:v>0.0702015141811632</c:v>
                </c:pt>
                <c:pt idx="137">
                  <c:v>0.279307130910128</c:v>
                </c:pt>
                <c:pt idx="138">
                  <c:v>0.518932049453269</c:v>
                </c:pt>
                <c:pt idx="139">
                  <c:v>-0.721688891542396</c:v>
                </c:pt>
                <c:pt idx="140">
                  <c:v>0.869369454742746</c:v>
                </c:pt>
                <c:pt idx="141">
                  <c:v>-0.0206149127799945</c:v>
                </c:pt>
                <c:pt idx="142">
                  <c:v>2.084033683439441</c:v>
                </c:pt>
                <c:pt idx="143">
                  <c:v>1.813796688674638</c:v>
                </c:pt>
                <c:pt idx="144">
                  <c:v>0.146521620522913</c:v>
                </c:pt>
                <c:pt idx="145">
                  <c:v>1.632614555711977</c:v>
                </c:pt>
                <c:pt idx="146">
                  <c:v>0.794193327971812</c:v>
                </c:pt>
                <c:pt idx="147">
                  <c:v>-0.622871196920927</c:v>
                </c:pt>
                <c:pt idx="148">
                  <c:v>0.301882730365964</c:v>
                </c:pt>
                <c:pt idx="149">
                  <c:v>0.579481605833085</c:v>
                </c:pt>
                <c:pt idx="150">
                  <c:v>-0.201996622487313</c:v>
                </c:pt>
                <c:pt idx="151">
                  <c:v>0.0613101683766076</c:v>
                </c:pt>
                <c:pt idx="152">
                  <c:v>-0.134876226964328</c:v>
                </c:pt>
                <c:pt idx="153">
                  <c:v>-1.375040620115101</c:v>
                </c:pt>
                <c:pt idx="154">
                  <c:v>-0.10207567701306</c:v>
                </c:pt>
                <c:pt idx="155">
                  <c:v>-1.129977084774434</c:v>
                </c:pt>
                <c:pt idx="156">
                  <c:v>-0.438532333181724</c:v>
                </c:pt>
                <c:pt idx="157">
                  <c:v>-0.83903674649137</c:v>
                </c:pt>
                <c:pt idx="158">
                  <c:v>-1.885417750275981</c:v>
                </c:pt>
                <c:pt idx="159">
                  <c:v>0.499174576591948</c:v>
                </c:pt>
                <c:pt idx="160">
                  <c:v>0.759394232384143</c:v>
                </c:pt>
                <c:pt idx="161">
                  <c:v>-1.203535001100747</c:v>
                </c:pt>
                <c:pt idx="162">
                  <c:v>-1.380252749323338</c:v>
                </c:pt>
                <c:pt idx="163">
                  <c:v>-0.531968487943334</c:v>
                </c:pt>
                <c:pt idx="164">
                  <c:v>-3.938275522629154</c:v>
                </c:pt>
                <c:pt idx="165">
                  <c:v>0.725030088240563</c:v>
                </c:pt>
                <c:pt idx="166">
                  <c:v>1.090545625540081</c:v>
                </c:pt>
                <c:pt idx="167">
                  <c:v>-0.0484535526755668</c:v>
                </c:pt>
                <c:pt idx="168">
                  <c:v>-0.172804789412011</c:v>
                </c:pt>
                <c:pt idx="169">
                  <c:v>-0.977059082985975</c:v>
                </c:pt>
                <c:pt idx="170">
                  <c:v>1.160979480376922</c:v>
                </c:pt>
                <c:pt idx="171">
                  <c:v>-0.452484778174084</c:v>
                </c:pt>
                <c:pt idx="172">
                  <c:v>-0.859830638199915</c:v>
                </c:pt>
                <c:pt idx="173">
                  <c:v>-2.42140574945107</c:v>
                </c:pt>
                <c:pt idx="174">
                  <c:v>-2.913934410581242</c:v>
                </c:pt>
                <c:pt idx="175">
                  <c:v>-0.678945352015598</c:v>
                </c:pt>
                <c:pt idx="176">
                  <c:v>-2.312558034190911</c:v>
                </c:pt>
                <c:pt idx="177">
                  <c:v>-0.816290913086765</c:v>
                </c:pt>
                <c:pt idx="178">
                  <c:v>1.521172219659749</c:v>
                </c:pt>
                <c:pt idx="179">
                  <c:v>-0.570427549035337</c:v>
                </c:pt>
                <c:pt idx="180">
                  <c:v>-0.724393336608373</c:v>
                </c:pt>
                <c:pt idx="181">
                  <c:v>-1.84767286354848</c:v>
                </c:pt>
                <c:pt idx="182">
                  <c:v>-1.063253331636514</c:v>
                </c:pt>
                <c:pt idx="183">
                  <c:v>1.333600950820714</c:v>
                </c:pt>
                <c:pt idx="184">
                  <c:v>0.487450316288886</c:v>
                </c:pt>
                <c:pt idx="185">
                  <c:v>1.088920745546513</c:v>
                </c:pt>
                <c:pt idx="186">
                  <c:v>0.0162854055601288</c:v>
                </c:pt>
                <c:pt idx="187">
                  <c:v>0.667600965584556</c:v>
                </c:pt>
                <c:pt idx="188">
                  <c:v>0.487416011985626</c:v>
                </c:pt>
                <c:pt idx="189">
                  <c:v>-0.19933155484649</c:v>
                </c:pt>
                <c:pt idx="190">
                  <c:v>0.48625664250609</c:v>
                </c:pt>
                <c:pt idx="191">
                  <c:v>0.443059122083094</c:v>
                </c:pt>
                <c:pt idx="192">
                  <c:v>0.819757246565418</c:v>
                </c:pt>
                <c:pt idx="193">
                  <c:v>0.164687415981843</c:v>
                </c:pt>
                <c:pt idx="194">
                  <c:v>-0.261945127758192</c:v>
                </c:pt>
                <c:pt idx="195">
                  <c:v>0.433372125335314</c:v>
                </c:pt>
                <c:pt idx="196">
                  <c:v>-0.788223550731826</c:v>
                </c:pt>
                <c:pt idx="197">
                  <c:v>0.363678447636164</c:v>
                </c:pt>
                <c:pt idx="198">
                  <c:v>-0.582751998025169</c:v>
                </c:pt>
                <c:pt idx="199">
                  <c:v>-0.486876281781348</c:v>
                </c:pt>
                <c:pt idx="200">
                  <c:v>0.566827603060726</c:v>
                </c:pt>
                <c:pt idx="201">
                  <c:v>0.0299997061462994</c:v>
                </c:pt>
                <c:pt idx="202">
                  <c:v>0.412545161683239</c:v>
                </c:pt>
                <c:pt idx="203">
                  <c:v>-0.0546944887572426</c:v>
                </c:pt>
                <c:pt idx="204">
                  <c:v>0.281060509050294</c:v>
                </c:pt>
                <c:pt idx="205">
                  <c:v>0.620822867711973</c:v>
                </c:pt>
                <c:pt idx="206">
                  <c:v>0.272219169677446</c:v>
                </c:pt>
                <c:pt idx="207">
                  <c:v>-0.280779048837515</c:v>
                </c:pt>
                <c:pt idx="208">
                  <c:v>0.0143893089932316</c:v>
                </c:pt>
                <c:pt idx="209">
                  <c:v>0.670548167341186</c:v>
                </c:pt>
                <c:pt idx="210">
                  <c:v>0.759011208279803</c:v>
                </c:pt>
                <c:pt idx="211">
                  <c:v>0.326865832896179</c:v>
                </c:pt>
                <c:pt idx="212">
                  <c:v>0.146184357483954</c:v>
                </c:pt>
                <c:pt idx="213">
                  <c:v>-0.225125651156106</c:v>
                </c:pt>
                <c:pt idx="214">
                  <c:v>0.203387710185198</c:v>
                </c:pt>
                <c:pt idx="215">
                  <c:v>0.69710556248243</c:v>
                </c:pt>
                <c:pt idx="216">
                  <c:v>0.543026101580845</c:v>
                </c:pt>
                <c:pt idx="217">
                  <c:v>0.510587960868683</c:v>
                </c:pt>
                <c:pt idx="218">
                  <c:v>0.49534601423838</c:v>
                </c:pt>
                <c:pt idx="219">
                  <c:v>0.204752872196604</c:v>
                </c:pt>
                <c:pt idx="220">
                  <c:v>-0.584098305464673</c:v>
                </c:pt>
                <c:pt idx="221">
                  <c:v>-1.385772601100437</c:v>
                </c:pt>
                <c:pt idx="222">
                  <c:v>0.451302052177061</c:v>
                </c:pt>
                <c:pt idx="223">
                  <c:v>0.6194197989</c:v>
                </c:pt>
                <c:pt idx="224">
                  <c:v>0.261974166005927</c:v>
                </c:pt>
                <c:pt idx="225">
                  <c:v>0.661139351418884</c:v>
                </c:pt>
                <c:pt idx="226">
                  <c:v>0.207819210927539</c:v>
                </c:pt>
                <c:pt idx="227">
                  <c:v>0.0510753229656184</c:v>
                </c:pt>
                <c:pt idx="228">
                  <c:v>0.435507428573578</c:v>
                </c:pt>
                <c:pt idx="229">
                  <c:v>0.27827799563721</c:v>
                </c:pt>
                <c:pt idx="230">
                  <c:v>-0.85605233499876</c:v>
                </c:pt>
                <c:pt idx="231">
                  <c:v>1.202878915545003</c:v>
                </c:pt>
                <c:pt idx="232">
                  <c:v>0.727870321658473</c:v>
                </c:pt>
                <c:pt idx="233">
                  <c:v>-0.238591568927148</c:v>
                </c:pt>
                <c:pt idx="234">
                  <c:v>-0.258870964744659</c:v>
                </c:pt>
                <c:pt idx="235">
                  <c:v>-1.800793047848069</c:v>
                </c:pt>
                <c:pt idx="236">
                  <c:v>0.144080763715419</c:v>
                </c:pt>
                <c:pt idx="237">
                  <c:v>0.66190587099682</c:v>
                </c:pt>
                <c:pt idx="238">
                  <c:v>-0.999077539241454</c:v>
                </c:pt>
                <c:pt idx="239">
                  <c:v>0.110039365003844</c:v>
                </c:pt>
                <c:pt idx="240">
                  <c:v>-2.02901811806552</c:v>
                </c:pt>
                <c:pt idx="241">
                  <c:v>-1.471505613637655</c:v>
                </c:pt>
                <c:pt idx="242">
                  <c:v>-1.054781143084015</c:v>
                </c:pt>
                <c:pt idx="243">
                  <c:v>1.090099501494757</c:v>
                </c:pt>
                <c:pt idx="244">
                  <c:v>0.442467379778332</c:v>
                </c:pt>
                <c:pt idx="245">
                  <c:v>-1.748279273090475</c:v>
                </c:pt>
                <c:pt idx="246">
                  <c:v>-1.980270727416632</c:v>
                </c:pt>
                <c:pt idx="247">
                  <c:v>0.521956793619919</c:v>
                </c:pt>
                <c:pt idx="248">
                  <c:v>-1.080905287552311</c:v>
                </c:pt>
                <c:pt idx="249">
                  <c:v>-4.427269490666594</c:v>
                </c:pt>
                <c:pt idx="250">
                  <c:v>-1.337903981521968</c:v>
                </c:pt>
                <c:pt idx="251">
                  <c:v>-0.776759159782785</c:v>
                </c:pt>
                <c:pt idx="252">
                  <c:v>-0.739266888874275</c:v>
                </c:pt>
                <c:pt idx="253">
                  <c:v>-1.496946819073021</c:v>
                </c:pt>
                <c:pt idx="254">
                  <c:v>-1.574362213742211</c:v>
                </c:pt>
                <c:pt idx="255">
                  <c:v>2.079876058021325</c:v>
                </c:pt>
                <c:pt idx="256">
                  <c:v>1.580187937229234</c:v>
                </c:pt>
                <c:pt idx="257">
                  <c:v>-0.111149968682219</c:v>
                </c:pt>
                <c:pt idx="258">
                  <c:v>-0.317833988368596</c:v>
                </c:pt>
                <c:pt idx="259">
                  <c:v>2.055352426949109</c:v>
                </c:pt>
                <c:pt idx="260">
                  <c:v>1.073920749275017</c:v>
                </c:pt>
                <c:pt idx="261">
                  <c:v>0.174441987197598</c:v>
                </c:pt>
                <c:pt idx="262">
                  <c:v>-0.266140971976731</c:v>
                </c:pt>
                <c:pt idx="263">
                  <c:v>0.474243201590375</c:v>
                </c:pt>
                <c:pt idx="264">
                  <c:v>0.314236705353781</c:v>
                </c:pt>
                <c:pt idx="265">
                  <c:v>-1.496290110234584</c:v>
                </c:pt>
                <c:pt idx="266">
                  <c:v>1.268431268438364</c:v>
                </c:pt>
                <c:pt idx="267">
                  <c:v>0.206362899125332</c:v>
                </c:pt>
                <c:pt idx="268">
                  <c:v>-2.559327839301559</c:v>
                </c:pt>
                <c:pt idx="269">
                  <c:v>-0.128770405986565</c:v>
                </c:pt>
                <c:pt idx="270">
                  <c:v>-0.222072387450405</c:v>
                </c:pt>
                <c:pt idx="271">
                  <c:v>0.376569213494107</c:v>
                </c:pt>
                <c:pt idx="272">
                  <c:v>0.541003380823172</c:v>
                </c:pt>
                <c:pt idx="273">
                  <c:v>0.343192581065451</c:v>
                </c:pt>
                <c:pt idx="274">
                  <c:v>0.00533122488810414</c:v>
                </c:pt>
                <c:pt idx="275">
                  <c:v>0.0696749353954682</c:v>
                </c:pt>
                <c:pt idx="276">
                  <c:v>0.533414534949027</c:v>
                </c:pt>
                <c:pt idx="277">
                  <c:v>0.589167799209865</c:v>
                </c:pt>
                <c:pt idx="278">
                  <c:v>-0.906918718179273</c:v>
                </c:pt>
                <c:pt idx="279">
                  <c:v>0.340821853889872</c:v>
                </c:pt>
                <c:pt idx="280">
                  <c:v>-0.232081044102185</c:v>
                </c:pt>
                <c:pt idx="281">
                  <c:v>-0.928033446139144</c:v>
                </c:pt>
                <c:pt idx="282">
                  <c:v>-0.310187300535852</c:v>
                </c:pt>
                <c:pt idx="283">
                  <c:v>-4.016786666746846</c:v>
                </c:pt>
                <c:pt idx="284">
                  <c:v>-1.678063401702207</c:v>
                </c:pt>
                <c:pt idx="285">
                  <c:v>1.093389085488635</c:v>
                </c:pt>
                <c:pt idx="286">
                  <c:v>-0.935099843516626</c:v>
                </c:pt>
                <c:pt idx="287">
                  <c:v>0.322521801341764</c:v>
                </c:pt>
                <c:pt idx="288">
                  <c:v>1.007161479438084</c:v>
                </c:pt>
                <c:pt idx="289">
                  <c:v>1.026162616736435</c:v>
                </c:pt>
                <c:pt idx="290">
                  <c:v>0.342904420054902</c:v>
                </c:pt>
                <c:pt idx="291">
                  <c:v>-1.707717253417335</c:v>
                </c:pt>
                <c:pt idx="292">
                  <c:v>-1.204574858192088</c:v>
                </c:pt>
                <c:pt idx="293">
                  <c:v>-0.355838138880932</c:v>
                </c:pt>
                <c:pt idx="294">
                  <c:v>0.91590436129913</c:v>
                </c:pt>
                <c:pt idx="295">
                  <c:v>1.423766060659153</c:v>
                </c:pt>
                <c:pt idx="296">
                  <c:v>0.302568070988871</c:v>
                </c:pt>
                <c:pt idx="297">
                  <c:v>-0.459408793239694</c:v>
                </c:pt>
                <c:pt idx="298">
                  <c:v>0.0611334072447411</c:v>
                </c:pt>
                <c:pt idx="299">
                  <c:v>0.975277208502909</c:v>
                </c:pt>
                <c:pt idx="300">
                  <c:v>0.498590439829071</c:v>
                </c:pt>
                <c:pt idx="301">
                  <c:v>-0.432205931146928</c:v>
                </c:pt>
                <c:pt idx="302">
                  <c:v>0.531712132485072</c:v>
                </c:pt>
                <c:pt idx="303">
                  <c:v>-0.389439328520561</c:v>
                </c:pt>
                <c:pt idx="304">
                  <c:v>1.197394320835252</c:v>
                </c:pt>
                <c:pt idx="305">
                  <c:v>-1.087616292628798</c:v>
                </c:pt>
                <c:pt idx="306">
                  <c:v>0.381839247851709</c:v>
                </c:pt>
                <c:pt idx="307">
                  <c:v>0.847387611187031</c:v>
                </c:pt>
                <c:pt idx="308">
                  <c:v>0.283480653839971</c:v>
                </c:pt>
                <c:pt idx="309">
                  <c:v>0.482466174303776</c:v>
                </c:pt>
                <c:pt idx="310">
                  <c:v>0.165793781485988</c:v>
                </c:pt>
                <c:pt idx="311">
                  <c:v>-0.735052459548915</c:v>
                </c:pt>
                <c:pt idx="312">
                  <c:v>0.360560139662556</c:v>
                </c:pt>
                <c:pt idx="313">
                  <c:v>0.167437847726382</c:v>
                </c:pt>
                <c:pt idx="314">
                  <c:v>0.0862858184386069</c:v>
                </c:pt>
                <c:pt idx="315">
                  <c:v>0.39753959517225</c:v>
                </c:pt>
                <c:pt idx="316">
                  <c:v>0.1257008916302</c:v>
                </c:pt>
                <c:pt idx="317">
                  <c:v>0.0842339542515527</c:v>
                </c:pt>
                <c:pt idx="318">
                  <c:v>-0.905722740691135</c:v>
                </c:pt>
                <c:pt idx="319">
                  <c:v>-0.685685221269311</c:v>
                </c:pt>
                <c:pt idx="320">
                  <c:v>0.795394618583796</c:v>
                </c:pt>
                <c:pt idx="321">
                  <c:v>-1.641352669343657</c:v>
                </c:pt>
                <c:pt idx="322">
                  <c:v>0.589938315465545</c:v>
                </c:pt>
                <c:pt idx="323">
                  <c:v>-0.0858301421222676</c:v>
                </c:pt>
                <c:pt idx="324">
                  <c:v>0.518725083325235</c:v>
                </c:pt>
                <c:pt idx="325">
                  <c:v>1.752577109169199</c:v>
                </c:pt>
                <c:pt idx="326">
                  <c:v>0.951694604372001</c:v>
                </c:pt>
                <c:pt idx="327">
                  <c:v>0.644762787245536</c:v>
                </c:pt>
                <c:pt idx="328">
                  <c:v>-0.59617293891717</c:v>
                </c:pt>
                <c:pt idx="329">
                  <c:v>-0.690178026717124</c:v>
                </c:pt>
                <c:pt idx="330">
                  <c:v>0.0220836898794817</c:v>
                </c:pt>
                <c:pt idx="331">
                  <c:v>-0.417262487703541</c:v>
                </c:pt>
                <c:pt idx="332">
                  <c:v>-1.808410696542228</c:v>
                </c:pt>
                <c:pt idx="333">
                  <c:v>0.803974548937493</c:v>
                </c:pt>
                <c:pt idx="334">
                  <c:v>0.79383130769267</c:v>
                </c:pt>
                <c:pt idx="335">
                  <c:v>-1.241026530791657</c:v>
                </c:pt>
                <c:pt idx="336">
                  <c:v>-1.712947672998082</c:v>
                </c:pt>
                <c:pt idx="337">
                  <c:v>-0.915174042859405</c:v>
                </c:pt>
                <c:pt idx="338">
                  <c:v>1.13386677064209</c:v>
                </c:pt>
                <c:pt idx="339">
                  <c:v>-0.00235177172782185</c:v>
                </c:pt>
                <c:pt idx="340">
                  <c:v>-0.466794600305847</c:v>
                </c:pt>
                <c:pt idx="341">
                  <c:v>-0.502611273035237</c:v>
                </c:pt>
                <c:pt idx="342">
                  <c:v>0.00648967636209682</c:v>
                </c:pt>
                <c:pt idx="343">
                  <c:v>0.442466458421517</c:v>
                </c:pt>
                <c:pt idx="344">
                  <c:v>0.0112304445256428</c:v>
                </c:pt>
                <c:pt idx="345">
                  <c:v>0.138180446178199</c:v>
                </c:pt>
                <c:pt idx="346">
                  <c:v>-0.0720266086657831</c:v>
                </c:pt>
                <c:pt idx="347">
                  <c:v>1.143032184945457</c:v>
                </c:pt>
                <c:pt idx="348">
                  <c:v>0.352489976998411</c:v>
                </c:pt>
                <c:pt idx="349">
                  <c:v>-0.182680851931011</c:v>
                </c:pt>
                <c:pt idx="350">
                  <c:v>0.62404607910044</c:v>
                </c:pt>
                <c:pt idx="351">
                  <c:v>0.447922516368099</c:v>
                </c:pt>
                <c:pt idx="352">
                  <c:v>0.816721661751802</c:v>
                </c:pt>
                <c:pt idx="353">
                  <c:v>-0.474584224567763</c:v>
                </c:pt>
                <c:pt idx="354">
                  <c:v>-0.483377851885997</c:v>
                </c:pt>
                <c:pt idx="355">
                  <c:v>-0.330911798280229</c:v>
                </c:pt>
                <c:pt idx="356">
                  <c:v>0.265102196926102</c:v>
                </c:pt>
                <c:pt idx="357">
                  <c:v>0.654295077674564</c:v>
                </c:pt>
                <c:pt idx="358">
                  <c:v>-0.0716759459566016</c:v>
                </c:pt>
                <c:pt idx="359">
                  <c:v>-0.208332556896646</c:v>
                </c:pt>
                <c:pt idx="360">
                  <c:v>0.345100359415865</c:v>
                </c:pt>
                <c:pt idx="361">
                  <c:v>-1.037166501699696</c:v>
                </c:pt>
                <c:pt idx="362">
                  <c:v>-0.348283490550715</c:v>
                </c:pt>
                <c:pt idx="363">
                  <c:v>0.50477395415396</c:v>
                </c:pt>
                <c:pt idx="364">
                  <c:v>0.678930125820931</c:v>
                </c:pt>
                <c:pt idx="365">
                  <c:v>-0.629010572845121</c:v>
                </c:pt>
                <c:pt idx="366">
                  <c:v>-0.100802205542883</c:v>
                </c:pt>
                <c:pt idx="367">
                  <c:v>0.0134723473267904</c:v>
                </c:pt>
                <c:pt idx="368">
                  <c:v>-0.338060002817433</c:v>
                </c:pt>
                <c:pt idx="369">
                  <c:v>-0.99640313177621</c:v>
                </c:pt>
                <c:pt idx="370">
                  <c:v>-0.693584507583613</c:v>
                </c:pt>
                <c:pt idx="371">
                  <c:v>-1.176249167957779</c:v>
                </c:pt>
                <c:pt idx="372">
                  <c:v>0.00781588293584393</c:v>
                </c:pt>
                <c:pt idx="373">
                  <c:v>1.216583337934963</c:v>
                </c:pt>
                <c:pt idx="374">
                  <c:v>0.734850442456254</c:v>
                </c:pt>
                <c:pt idx="375">
                  <c:v>0.69991855419197</c:v>
                </c:pt>
                <c:pt idx="376">
                  <c:v>-0.688732057993617</c:v>
                </c:pt>
                <c:pt idx="377">
                  <c:v>0.107943980444621</c:v>
                </c:pt>
                <c:pt idx="378">
                  <c:v>0.534865203137755</c:v>
                </c:pt>
                <c:pt idx="379">
                  <c:v>-1.027585092184556</c:v>
                </c:pt>
                <c:pt idx="380">
                  <c:v>0.931727842969512</c:v>
                </c:pt>
                <c:pt idx="381">
                  <c:v>-0.0413615277639634</c:v>
                </c:pt>
                <c:pt idx="382">
                  <c:v>0.933887397269233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F9B-0A4B-8238-518D76A9CBAE}"/>
            </c:ext>
          </c:extLst>
        </c:ser>
        <c:ser>
          <c:idx val="1"/>
          <c:order val="1"/>
          <c:tx>
            <c:strRef>
              <c:f>'France NORMALIZED'!$C$4:$C$5</c:f>
              <c:strCache>
                <c:ptCount val="1"/>
                <c:pt idx="0">
                  <c:v>IR3TIB01FRM156N - ITFRA3D_CLOSE / FRNRT3 at FRANCE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'France NORMALIZED'!$A$6:$A$388</c:f>
              <c:strCache>
                <c:ptCount val="383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</c:strCache>
            </c:strRef>
          </c:cat>
          <c:val>
            <c:numRef>
              <c:f>'France NORMALIZED'!$C$6:$C$388</c:f>
              <c:numCache>
                <c:formatCode>0.00_);[Red]\(0.00\)</c:formatCode>
                <c:ptCount val="383"/>
                <c:pt idx="0">
                  <c:v>-0.675606144188527</c:v>
                </c:pt>
                <c:pt idx="1">
                  <c:v>-0.304303717266562</c:v>
                </c:pt>
                <c:pt idx="2">
                  <c:v>-0.228394525453657</c:v>
                </c:pt>
                <c:pt idx="3">
                  <c:v>-0.0229931829010797</c:v>
                </c:pt>
                <c:pt idx="4">
                  <c:v>-0.28094704286259</c:v>
                </c:pt>
                <c:pt idx="5">
                  <c:v>-0.592827342256805</c:v>
                </c:pt>
                <c:pt idx="6">
                  <c:v>-0.23938590164376</c:v>
                </c:pt>
                <c:pt idx="7">
                  <c:v>-0.203663929025919</c:v>
                </c:pt>
                <c:pt idx="8">
                  <c:v>-0.257246887952681</c:v>
                </c:pt>
                <c:pt idx="9">
                  <c:v>-0.309455924855677</c:v>
                </c:pt>
                <c:pt idx="10">
                  <c:v>-0.395669531846808</c:v>
                </c:pt>
                <c:pt idx="11">
                  <c:v>-0.0188714168297941</c:v>
                </c:pt>
                <c:pt idx="12">
                  <c:v>-0.388675019725806</c:v>
                </c:pt>
                <c:pt idx="13">
                  <c:v>-0.811624424541068</c:v>
                </c:pt>
                <c:pt idx="14">
                  <c:v>-0.496966413229229</c:v>
                </c:pt>
                <c:pt idx="15">
                  <c:v>-0.756765680877956</c:v>
                </c:pt>
                <c:pt idx="16">
                  <c:v>-0.507464969562979</c:v>
                </c:pt>
                <c:pt idx="17">
                  <c:v>-0.755293621566781</c:v>
                </c:pt>
                <c:pt idx="18">
                  <c:v>-0.732623908174689</c:v>
                </c:pt>
                <c:pt idx="19">
                  <c:v>-0.739836998799446</c:v>
                </c:pt>
                <c:pt idx="20">
                  <c:v>-0.636105886005341</c:v>
                </c:pt>
                <c:pt idx="21">
                  <c:v>-1.108391581673883</c:v>
                </c:pt>
                <c:pt idx="22">
                  <c:v>-0.706175909217251</c:v>
                </c:pt>
                <c:pt idx="23">
                  <c:v>0.274804415749554</c:v>
                </c:pt>
                <c:pt idx="24">
                  <c:v>0.552680145055628</c:v>
                </c:pt>
                <c:pt idx="25">
                  <c:v>0.0195983998355668</c:v>
                </c:pt>
                <c:pt idx="26">
                  <c:v>-0.493561476039922</c:v>
                </c:pt>
                <c:pt idx="27">
                  <c:v>-0.860398656384652</c:v>
                </c:pt>
                <c:pt idx="28">
                  <c:v>-0.702397623651905</c:v>
                </c:pt>
                <c:pt idx="29">
                  <c:v>-0.173781125009076</c:v>
                </c:pt>
                <c:pt idx="30">
                  <c:v>-0.53924438333004</c:v>
                </c:pt>
                <c:pt idx="31">
                  <c:v>-0.829828891355929</c:v>
                </c:pt>
                <c:pt idx="32">
                  <c:v>-0.663584326480598</c:v>
                </c:pt>
                <c:pt idx="33">
                  <c:v>-0.992295170665902</c:v>
                </c:pt>
                <c:pt idx="34">
                  <c:v>-0.537183500294401</c:v>
                </c:pt>
                <c:pt idx="35">
                  <c:v>0.256256468428754</c:v>
                </c:pt>
                <c:pt idx="36">
                  <c:v>-0.181337696139773</c:v>
                </c:pt>
                <c:pt idx="37">
                  <c:v>-0.812654866058888</c:v>
                </c:pt>
                <c:pt idx="38">
                  <c:v>-1.180522487921439</c:v>
                </c:pt>
                <c:pt idx="39">
                  <c:v>-1.288375366786842</c:v>
                </c:pt>
                <c:pt idx="40">
                  <c:v>-1.28597100324525</c:v>
                </c:pt>
                <c:pt idx="41">
                  <c:v>-1.297305859941299</c:v>
                </c:pt>
                <c:pt idx="42">
                  <c:v>-1.263988250865044</c:v>
                </c:pt>
                <c:pt idx="43">
                  <c:v>-1.432293698776021</c:v>
                </c:pt>
                <c:pt idx="44">
                  <c:v>-1.152700566940241</c:v>
                </c:pt>
                <c:pt idx="45">
                  <c:v>-0.956916678554013</c:v>
                </c:pt>
                <c:pt idx="46">
                  <c:v>-0.591796900738982</c:v>
                </c:pt>
                <c:pt idx="47">
                  <c:v>-0.853529046265841</c:v>
                </c:pt>
                <c:pt idx="48">
                  <c:v>-1.306923314107643</c:v>
                </c:pt>
                <c:pt idx="49">
                  <c:v>-1.450154685084935</c:v>
                </c:pt>
                <c:pt idx="50">
                  <c:v>-1.637351560822652</c:v>
                </c:pt>
                <c:pt idx="51">
                  <c:v>-1.832448488197001</c:v>
                </c:pt>
                <c:pt idx="52">
                  <c:v>-1.785391658883122</c:v>
                </c:pt>
                <c:pt idx="53">
                  <c:v>-1.543924863206764</c:v>
                </c:pt>
                <c:pt idx="54">
                  <c:v>-1.651090781060287</c:v>
                </c:pt>
                <c:pt idx="55">
                  <c:v>-1.821800592512837</c:v>
                </c:pt>
                <c:pt idx="56">
                  <c:v>0.17725595206238</c:v>
                </c:pt>
                <c:pt idx="57">
                  <c:v>-0.136341749861535</c:v>
                </c:pt>
                <c:pt idx="58">
                  <c:v>-1.372871571248267</c:v>
                </c:pt>
                <c:pt idx="59">
                  <c:v>1.214223599497533</c:v>
                </c:pt>
                <c:pt idx="60">
                  <c:v>0.787620811119109</c:v>
                </c:pt>
                <c:pt idx="61">
                  <c:v>0.282017506374312</c:v>
                </c:pt>
                <c:pt idx="62">
                  <c:v>-0.990234287630262</c:v>
                </c:pt>
                <c:pt idx="63">
                  <c:v>-0.912607693287648</c:v>
                </c:pt>
                <c:pt idx="64">
                  <c:v>-1.181896409945205</c:v>
                </c:pt>
                <c:pt idx="65">
                  <c:v>-0.791359074690559</c:v>
                </c:pt>
                <c:pt idx="66">
                  <c:v>0.242173767685185</c:v>
                </c:pt>
                <c:pt idx="67">
                  <c:v>1.369820268688698</c:v>
                </c:pt>
                <c:pt idx="68">
                  <c:v>-0.0343280395971288</c:v>
                </c:pt>
                <c:pt idx="69">
                  <c:v>-0.340712650896286</c:v>
                </c:pt>
                <c:pt idx="70">
                  <c:v>-0.195763877389285</c:v>
                </c:pt>
                <c:pt idx="71">
                  <c:v>-0.0700500122149639</c:v>
                </c:pt>
                <c:pt idx="72">
                  <c:v>-0.686254039872687</c:v>
                </c:pt>
                <c:pt idx="73">
                  <c:v>-0.735028271716278</c:v>
                </c:pt>
                <c:pt idx="74">
                  <c:v>-0.739493518293506</c:v>
                </c:pt>
                <c:pt idx="75">
                  <c:v>-0.873794396116344</c:v>
                </c:pt>
                <c:pt idx="76">
                  <c:v>-0.894059745966848</c:v>
                </c:pt>
                <c:pt idx="77">
                  <c:v>-0.733654349692515</c:v>
                </c:pt>
                <c:pt idx="78">
                  <c:v>-0.779680737488576</c:v>
                </c:pt>
                <c:pt idx="79">
                  <c:v>-0.945925302363901</c:v>
                </c:pt>
                <c:pt idx="80">
                  <c:v>-0.767658919780647</c:v>
                </c:pt>
                <c:pt idx="81">
                  <c:v>-0.452000334821089</c:v>
                </c:pt>
                <c:pt idx="82">
                  <c:v>-0.503865891218145</c:v>
                </c:pt>
                <c:pt idx="83">
                  <c:v>-0.546457473954801</c:v>
                </c:pt>
                <c:pt idx="84">
                  <c:v>-0.439635036607223</c:v>
                </c:pt>
                <c:pt idx="85">
                  <c:v>-0.769032841804413</c:v>
                </c:pt>
                <c:pt idx="86">
                  <c:v>-0.625114509815237</c:v>
                </c:pt>
                <c:pt idx="87">
                  <c:v>-1.099117608013482</c:v>
                </c:pt>
                <c:pt idx="88">
                  <c:v>-1.17811812437986</c:v>
                </c:pt>
                <c:pt idx="89">
                  <c:v>-1.070608726020399</c:v>
                </c:pt>
                <c:pt idx="90">
                  <c:v>-0.944894860846081</c:v>
                </c:pt>
                <c:pt idx="91">
                  <c:v>-0.931842601620332</c:v>
                </c:pt>
                <c:pt idx="92">
                  <c:v>-0.88547273331833</c:v>
                </c:pt>
                <c:pt idx="93">
                  <c:v>-0.788267750137093</c:v>
                </c:pt>
                <c:pt idx="94">
                  <c:v>-0.716480324395477</c:v>
                </c:pt>
                <c:pt idx="95">
                  <c:v>-0.408034830060674</c:v>
                </c:pt>
                <c:pt idx="96">
                  <c:v>-0.445474205208215</c:v>
                </c:pt>
                <c:pt idx="97">
                  <c:v>-0.525161682586471</c:v>
                </c:pt>
                <c:pt idx="98">
                  <c:v>-0.516574669937954</c:v>
                </c:pt>
                <c:pt idx="99">
                  <c:v>-0.489096229462692</c:v>
                </c:pt>
                <c:pt idx="100">
                  <c:v>-0.435169790029995</c:v>
                </c:pt>
                <c:pt idx="101">
                  <c:v>-0.443756802678513</c:v>
                </c:pt>
                <c:pt idx="102">
                  <c:v>-0.409065271578497</c:v>
                </c:pt>
                <c:pt idx="103">
                  <c:v>-0.492874515028042</c:v>
                </c:pt>
                <c:pt idx="104">
                  <c:v>-0.370595454913131</c:v>
                </c:pt>
                <c:pt idx="105">
                  <c:v>-0.319073379022017</c:v>
                </c:pt>
                <c:pt idx="106">
                  <c:v>-0.355482312651738</c:v>
                </c:pt>
                <c:pt idx="107">
                  <c:v>-0.349299663544805</c:v>
                </c:pt>
                <c:pt idx="108">
                  <c:v>-0.340369170390343</c:v>
                </c:pt>
                <c:pt idx="109">
                  <c:v>-0.366817169347783</c:v>
                </c:pt>
                <c:pt idx="110">
                  <c:v>-0.218777071287316</c:v>
                </c:pt>
                <c:pt idx="111">
                  <c:v>-0.370938935419071</c:v>
                </c:pt>
                <c:pt idx="112">
                  <c:v>-0.407004388542852</c:v>
                </c:pt>
                <c:pt idx="113">
                  <c:v>-0.422461011310186</c:v>
                </c:pt>
                <c:pt idx="114">
                  <c:v>-0.472609165177537</c:v>
                </c:pt>
                <c:pt idx="115">
                  <c:v>-0.490813631992398</c:v>
                </c:pt>
                <c:pt idx="116">
                  <c:v>-0.355482312651737</c:v>
                </c:pt>
                <c:pt idx="117">
                  <c:v>-0.42898714092306</c:v>
                </c:pt>
                <c:pt idx="118">
                  <c:v>-0.298808029171512</c:v>
                </c:pt>
                <c:pt idx="119">
                  <c:v>-0.218777071287316</c:v>
                </c:pt>
                <c:pt idx="120">
                  <c:v>-0.336247404319056</c:v>
                </c:pt>
                <c:pt idx="121">
                  <c:v>-0.465739555058721</c:v>
                </c:pt>
                <c:pt idx="122">
                  <c:v>-0.466769996576544</c:v>
                </c:pt>
                <c:pt idx="123">
                  <c:v>-0.505926774253791</c:v>
                </c:pt>
                <c:pt idx="124">
                  <c:v>-0.449939451785446</c:v>
                </c:pt>
                <c:pt idx="125">
                  <c:v>-0.445474205208216</c:v>
                </c:pt>
                <c:pt idx="126">
                  <c:v>-0.477074411754766</c:v>
                </c:pt>
                <c:pt idx="127">
                  <c:v>-0.499744125146858</c:v>
                </c:pt>
                <c:pt idx="128">
                  <c:v>-0.477074411754767</c:v>
                </c:pt>
                <c:pt idx="129">
                  <c:v>-0.291251458040816</c:v>
                </c:pt>
                <c:pt idx="130">
                  <c:v>-0.223242317864546</c:v>
                </c:pt>
                <c:pt idx="131">
                  <c:v>0.0402072301920177</c:v>
                </c:pt>
                <c:pt idx="132">
                  <c:v>-0.32010382053984</c:v>
                </c:pt>
                <c:pt idx="133">
                  <c:v>-0.249346836316044</c:v>
                </c:pt>
                <c:pt idx="134">
                  <c:v>-0.462304749999314</c:v>
                </c:pt>
                <c:pt idx="135">
                  <c:v>-0.427613218899297</c:v>
                </c:pt>
                <c:pt idx="136">
                  <c:v>-0.516231189432013</c:v>
                </c:pt>
                <c:pt idx="137">
                  <c:v>-0.362695403276494</c:v>
                </c:pt>
                <c:pt idx="138">
                  <c:v>0.000706972008829369</c:v>
                </c:pt>
                <c:pt idx="139">
                  <c:v>-0.138402632897177</c:v>
                </c:pt>
                <c:pt idx="140">
                  <c:v>0.0151331532583427</c:v>
                </c:pt>
                <c:pt idx="141">
                  <c:v>1.416533617496642</c:v>
                </c:pt>
                <c:pt idx="142">
                  <c:v>1.475955745024392</c:v>
                </c:pt>
                <c:pt idx="143">
                  <c:v>0.7099942167765</c:v>
                </c:pt>
                <c:pt idx="144">
                  <c:v>-0.110580711915975</c:v>
                </c:pt>
                <c:pt idx="145">
                  <c:v>-0.106115465338747</c:v>
                </c:pt>
                <c:pt idx="146">
                  <c:v>0.0299028150137945</c:v>
                </c:pt>
                <c:pt idx="147">
                  <c:v>-0.00788004063968944</c:v>
                </c:pt>
                <c:pt idx="148">
                  <c:v>-0.0594021165308038</c:v>
                </c:pt>
                <c:pt idx="149">
                  <c:v>-0.0535629479298123</c:v>
                </c:pt>
                <c:pt idx="150">
                  <c:v>0.170386341943566</c:v>
                </c:pt>
                <c:pt idx="151">
                  <c:v>-0.296060185123988</c:v>
                </c:pt>
                <c:pt idx="152">
                  <c:v>-0.544396590919155</c:v>
                </c:pt>
                <c:pt idx="153">
                  <c:v>-0.343460494943812</c:v>
                </c:pt>
                <c:pt idx="154">
                  <c:v>-0.394982570834925</c:v>
                </c:pt>
                <c:pt idx="155">
                  <c:v>-0.512109423360726</c:v>
                </c:pt>
                <c:pt idx="156">
                  <c:v>-0.59969695237562</c:v>
                </c:pt>
                <c:pt idx="157">
                  <c:v>-0.820211437189586</c:v>
                </c:pt>
                <c:pt idx="158">
                  <c:v>-0.792389516208385</c:v>
                </c:pt>
                <c:pt idx="159">
                  <c:v>-0.87688572066981</c:v>
                </c:pt>
                <c:pt idx="160">
                  <c:v>-0.812654866058888</c:v>
                </c:pt>
                <c:pt idx="161">
                  <c:v>-0.723693415020231</c:v>
                </c:pt>
                <c:pt idx="162">
                  <c:v>-0.715106402371711</c:v>
                </c:pt>
                <c:pt idx="163">
                  <c:v>-0.8270810473084</c:v>
                </c:pt>
                <c:pt idx="164">
                  <c:v>-0.62305362677959</c:v>
                </c:pt>
                <c:pt idx="165">
                  <c:v>-0.492531034522101</c:v>
                </c:pt>
                <c:pt idx="166">
                  <c:v>-0.588362095679573</c:v>
                </c:pt>
                <c:pt idx="167">
                  <c:v>-0.423834933333949</c:v>
                </c:pt>
                <c:pt idx="168">
                  <c:v>-0.657745157879607</c:v>
                </c:pt>
                <c:pt idx="169">
                  <c:v>-0.680758351777637</c:v>
                </c:pt>
                <c:pt idx="170">
                  <c:v>-0.681788793295459</c:v>
                </c:pt>
                <c:pt idx="171">
                  <c:v>-0.695184533027149</c:v>
                </c:pt>
                <c:pt idx="172">
                  <c:v>-0.694497572015268</c:v>
                </c:pt>
                <c:pt idx="173">
                  <c:v>-0.718884687937061</c:v>
                </c:pt>
                <c:pt idx="174">
                  <c:v>-0.67766702722417</c:v>
                </c:pt>
                <c:pt idx="175">
                  <c:v>-0.70892375326478</c:v>
                </c:pt>
                <c:pt idx="176">
                  <c:v>-0.584583810114225</c:v>
                </c:pt>
                <c:pt idx="177">
                  <c:v>-0.405286986013148</c:v>
                </c:pt>
                <c:pt idx="178">
                  <c:v>-0.511422462348843</c:v>
                </c:pt>
                <c:pt idx="179">
                  <c:v>-0.47844833377853</c:v>
                </c:pt>
                <c:pt idx="180">
                  <c:v>-0.554701006097378</c:v>
                </c:pt>
                <c:pt idx="181">
                  <c:v>-0.55538796710926</c:v>
                </c:pt>
                <c:pt idx="182">
                  <c:v>-0.523100799550829</c:v>
                </c:pt>
                <c:pt idx="183">
                  <c:v>-0.527909526633999</c:v>
                </c:pt>
                <c:pt idx="184">
                  <c:v>-0.507644176783494</c:v>
                </c:pt>
                <c:pt idx="185">
                  <c:v>-0.516574669937954</c:v>
                </c:pt>
                <c:pt idx="186">
                  <c:v>-0.509361579313198</c:v>
                </c:pt>
                <c:pt idx="187">
                  <c:v>-0.501118047170619</c:v>
                </c:pt>
                <c:pt idx="188">
                  <c:v>-0.494591917557745</c:v>
                </c:pt>
                <c:pt idx="189">
                  <c:v>-0.442039400148809</c:v>
                </c:pt>
                <c:pt idx="190">
                  <c:v>-0.46024386696367</c:v>
                </c:pt>
                <c:pt idx="191">
                  <c:v>-0.491157112498338</c:v>
                </c:pt>
                <c:pt idx="192">
                  <c:v>-0.548861837496385</c:v>
                </c:pt>
                <c:pt idx="193">
                  <c:v>-0.534092175740933</c:v>
                </c:pt>
                <c:pt idx="194">
                  <c:v>-0.527222565622118</c:v>
                </c:pt>
                <c:pt idx="195">
                  <c:v>-0.553670564579557</c:v>
                </c:pt>
                <c:pt idx="196">
                  <c:v>-0.537183500294399</c:v>
                </c:pt>
                <c:pt idx="197">
                  <c:v>-0.431391504464646</c:v>
                </c:pt>
                <c:pt idx="198">
                  <c:v>-0.361664961758671</c:v>
                </c:pt>
                <c:pt idx="199">
                  <c:v>-0.346895300003218</c:v>
                </c:pt>
                <c:pt idx="200">
                  <c:v>-0.380212909079473</c:v>
                </c:pt>
                <c:pt idx="201">
                  <c:v>-0.319416859527958</c:v>
                </c:pt>
                <c:pt idx="202">
                  <c:v>-0.322851664587366</c:v>
                </c:pt>
                <c:pt idx="203">
                  <c:v>-0.247629433786339</c:v>
                </c:pt>
                <c:pt idx="204">
                  <c:v>-0.332812599259647</c:v>
                </c:pt>
                <c:pt idx="205">
                  <c:v>-0.358917117711145</c:v>
                </c:pt>
                <c:pt idx="206">
                  <c:v>-0.367847610865606</c:v>
                </c:pt>
                <c:pt idx="207">
                  <c:v>-0.340369170390345</c:v>
                </c:pt>
                <c:pt idx="208">
                  <c:v>-0.335560443307173</c:v>
                </c:pt>
                <c:pt idx="209">
                  <c:v>-0.354795351639855</c:v>
                </c:pt>
                <c:pt idx="210">
                  <c:v>-0.332812599259647</c:v>
                </c:pt>
                <c:pt idx="211">
                  <c:v>-0.308425483337854</c:v>
                </c:pt>
                <c:pt idx="212">
                  <c:v>-0.309799405361617</c:v>
                </c:pt>
                <c:pt idx="213">
                  <c:v>-0.266864342119021</c:v>
                </c:pt>
                <c:pt idx="214">
                  <c:v>-0.28884709449923</c:v>
                </c:pt>
                <c:pt idx="215">
                  <c:v>-0.176528969056601</c:v>
                </c:pt>
                <c:pt idx="216">
                  <c:v>-0.297434107147749</c:v>
                </c:pt>
                <c:pt idx="217">
                  <c:v>-0.160385385277387</c:v>
                </c:pt>
                <c:pt idx="218">
                  <c:v>-0.0470368183169363</c:v>
                </c:pt>
                <c:pt idx="219">
                  <c:v>0.0453594377811293</c:v>
                </c:pt>
                <c:pt idx="220">
                  <c:v>0.0195983998355714</c:v>
                </c:pt>
                <c:pt idx="221">
                  <c:v>-0.019214897335734</c:v>
                </c:pt>
                <c:pt idx="222">
                  <c:v>-0.0174974948060312</c:v>
                </c:pt>
                <c:pt idx="223">
                  <c:v>-0.0920327645951747</c:v>
                </c:pt>
                <c:pt idx="224">
                  <c:v>-0.0855066349823002</c:v>
                </c:pt>
                <c:pt idx="225">
                  <c:v>0.0882945010237233</c:v>
                </c:pt>
                <c:pt idx="226">
                  <c:v>-0.0219627413832598</c:v>
                </c:pt>
                <c:pt idx="227">
                  <c:v>-0.038106325162476</c:v>
                </c:pt>
                <c:pt idx="228">
                  <c:v>-0.128441698224896</c:v>
                </c:pt>
                <c:pt idx="229">
                  <c:v>-0.210877019650678</c:v>
                </c:pt>
                <c:pt idx="230">
                  <c:v>-0.217746629769494</c:v>
                </c:pt>
                <c:pt idx="231">
                  <c:v>-0.199198682448692</c:v>
                </c:pt>
                <c:pt idx="232">
                  <c:v>-0.212594422180383</c:v>
                </c:pt>
                <c:pt idx="233">
                  <c:v>-0.183742059681357</c:v>
                </c:pt>
                <c:pt idx="234">
                  <c:v>-0.130846061766483</c:v>
                </c:pt>
                <c:pt idx="235">
                  <c:v>1.124231706941053</c:v>
                </c:pt>
                <c:pt idx="236">
                  <c:v>2.148147095150459</c:v>
                </c:pt>
                <c:pt idx="237">
                  <c:v>2.071550942325671</c:v>
                </c:pt>
                <c:pt idx="238">
                  <c:v>1.723948670313621</c:v>
                </c:pt>
                <c:pt idx="239">
                  <c:v>2.799729614920081</c:v>
                </c:pt>
                <c:pt idx="240">
                  <c:v>1.28532406422727</c:v>
                </c:pt>
                <c:pt idx="241">
                  <c:v>1.006417893403375</c:v>
                </c:pt>
                <c:pt idx="242">
                  <c:v>1.738374851563134</c:v>
                </c:pt>
                <c:pt idx="243">
                  <c:v>2.282447972973297</c:v>
                </c:pt>
                <c:pt idx="244">
                  <c:v>2.349770152137686</c:v>
                </c:pt>
                <c:pt idx="245">
                  <c:v>1.848632093970117</c:v>
                </c:pt>
                <c:pt idx="246">
                  <c:v>1.589304311984844</c:v>
                </c:pt>
                <c:pt idx="247">
                  <c:v>1.596860883115542</c:v>
                </c:pt>
                <c:pt idx="248">
                  <c:v>2.37999643666047</c:v>
                </c:pt>
                <c:pt idx="249">
                  <c:v>8.074559744652328</c:v>
                </c:pt>
                <c:pt idx="250">
                  <c:v>5.276911023764838</c:v>
                </c:pt>
                <c:pt idx="251">
                  <c:v>3.961380686011731</c:v>
                </c:pt>
                <c:pt idx="252">
                  <c:v>2.803507900485429</c:v>
                </c:pt>
                <c:pt idx="253">
                  <c:v>2.493001523114982</c:v>
                </c:pt>
                <c:pt idx="254">
                  <c:v>2.353548437703034</c:v>
                </c:pt>
                <c:pt idx="255">
                  <c:v>1.548086651271952</c:v>
                </c:pt>
                <c:pt idx="256">
                  <c:v>1.241358559466855</c:v>
                </c:pt>
                <c:pt idx="257">
                  <c:v>1.039392021973688</c:v>
                </c:pt>
                <c:pt idx="258">
                  <c:v>1.146214459321264</c:v>
                </c:pt>
                <c:pt idx="259">
                  <c:v>0.897191092514213</c:v>
                </c:pt>
                <c:pt idx="260">
                  <c:v>0.689728866925994</c:v>
                </c:pt>
                <c:pt idx="261">
                  <c:v>0.450666434791225</c:v>
                </c:pt>
                <c:pt idx="262">
                  <c:v>0.362735425270391</c:v>
                </c:pt>
                <c:pt idx="263">
                  <c:v>0.469557862617967</c:v>
                </c:pt>
                <c:pt idx="264">
                  <c:v>0.506310276753628</c:v>
                </c:pt>
                <c:pt idx="265">
                  <c:v>0.51627121142591</c:v>
                </c:pt>
                <c:pt idx="266">
                  <c:v>0.476427472736782</c:v>
                </c:pt>
                <c:pt idx="267">
                  <c:v>0.536193080770475</c:v>
                </c:pt>
                <c:pt idx="268">
                  <c:v>0.876582262157767</c:v>
                </c:pt>
                <c:pt idx="269">
                  <c:v>1.014317945040012</c:v>
                </c:pt>
                <c:pt idx="270">
                  <c:v>0.929134779566704</c:v>
                </c:pt>
                <c:pt idx="271">
                  <c:v>1.05862693030637</c:v>
                </c:pt>
                <c:pt idx="272">
                  <c:v>1.044887710068739</c:v>
                </c:pt>
                <c:pt idx="273">
                  <c:v>0.715833385377492</c:v>
                </c:pt>
                <c:pt idx="274">
                  <c:v>0.672211361123015</c:v>
                </c:pt>
                <c:pt idx="275">
                  <c:v>1.110835967209366</c:v>
                </c:pt>
                <c:pt idx="276">
                  <c:v>1.085074929263809</c:v>
                </c:pt>
                <c:pt idx="277">
                  <c:v>0.76048585114979</c:v>
                </c:pt>
                <c:pt idx="278">
                  <c:v>0.711711619306202</c:v>
                </c:pt>
                <c:pt idx="279">
                  <c:v>0.662593906956674</c:v>
                </c:pt>
                <c:pt idx="280">
                  <c:v>0.761859773173554</c:v>
                </c:pt>
                <c:pt idx="281">
                  <c:v>0.715489904871551</c:v>
                </c:pt>
                <c:pt idx="282">
                  <c:v>1.065840020931125</c:v>
                </c:pt>
                <c:pt idx="283">
                  <c:v>2.173564652590076</c:v>
                </c:pt>
                <c:pt idx="284">
                  <c:v>2.90311724720825</c:v>
                </c:pt>
                <c:pt idx="285">
                  <c:v>2.89418675405379</c:v>
                </c:pt>
                <c:pt idx="286">
                  <c:v>2.753703227124018</c:v>
                </c:pt>
                <c:pt idx="287">
                  <c:v>3.794792640630461</c:v>
                </c:pt>
                <c:pt idx="288">
                  <c:v>2.99826134735384</c:v>
                </c:pt>
                <c:pt idx="289">
                  <c:v>2.424305421926831</c:v>
                </c:pt>
                <c:pt idx="290">
                  <c:v>2.013502736821682</c:v>
                </c:pt>
                <c:pt idx="291">
                  <c:v>1.55598670290859</c:v>
                </c:pt>
                <c:pt idx="292">
                  <c:v>1.396611748152077</c:v>
                </c:pt>
                <c:pt idx="293">
                  <c:v>1.369133307676817</c:v>
                </c:pt>
                <c:pt idx="294">
                  <c:v>0.998517841766737</c:v>
                </c:pt>
                <c:pt idx="295">
                  <c:v>0.47093178464173</c:v>
                </c:pt>
                <c:pt idx="296">
                  <c:v>0.175195069026736</c:v>
                </c:pt>
                <c:pt idx="297">
                  <c:v>0.0501681648642995</c:v>
                </c:pt>
                <c:pt idx="298">
                  <c:v>-0.0068495991218666</c:v>
                </c:pt>
                <c:pt idx="299">
                  <c:v>-0.315295093456669</c:v>
                </c:pt>
                <c:pt idx="300">
                  <c:v>-0.0528759869179284</c:v>
                </c:pt>
                <c:pt idx="301">
                  <c:v>-0.0016973915327553</c:v>
                </c:pt>
                <c:pt idx="302">
                  <c:v>-0.0624934410842696</c:v>
                </c:pt>
                <c:pt idx="303">
                  <c:v>-0.0253975464426677</c:v>
                </c:pt>
                <c:pt idx="304">
                  <c:v>-0.0484107403406986</c:v>
                </c:pt>
                <c:pt idx="305">
                  <c:v>-0.089284920547649</c:v>
                </c:pt>
                <c:pt idx="306">
                  <c:v>-0.0580281945070398</c:v>
                </c:pt>
                <c:pt idx="307">
                  <c:v>-0.10783286786845</c:v>
                </c:pt>
                <c:pt idx="308">
                  <c:v>-0.18923774777641</c:v>
                </c:pt>
                <c:pt idx="309">
                  <c:v>-0.121915568612021</c:v>
                </c:pt>
                <c:pt idx="310">
                  <c:v>-0.150767931111045</c:v>
                </c:pt>
                <c:pt idx="311">
                  <c:v>-0.222555356852664</c:v>
                </c:pt>
                <c:pt idx="312">
                  <c:v>-0.131533022778362</c:v>
                </c:pt>
                <c:pt idx="313">
                  <c:v>-0.172407202985313</c:v>
                </c:pt>
                <c:pt idx="314">
                  <c:v>-0.274764393755659</c:v>
                </c:pt>
                <c:pt idx="315">
                  <c:v>-0.218433590781375</c:v>
                </c:pt>
                <c:pt idx="316">
                  <c:v>-0.0985588942080494</c:v>
                </c:pt>
                <c:pt idx="317">
                  <c:v>-0.00994092367533348</c:v>
                </c:pt>
                <c:pt idx="318">
                  <c:v>-0.0353584811149498</c:v>
                </c:pt>
                <c:pt idx="319">
                  <c:v>-0.0411976497159426</c:v>
                </c:pt>
                <c:pt idx="320">
                  <c:v>-0.23423369405465</c:v>
                </c:pt>
                <c:pt idx="321">
                  <c:v>-0.276481796285363</c:v>
                </c:pt>
                <c:pt idx="322">
                  <c:v>-0.341399611908167</c:v>
                </c:pt>
                <c:pt idx="323">
                  <c:v>-0.334530001789351</c:v>
                </c:pt>
                <c:pt idx="324">
                  <c:v>-0.105085023820924</c:v>
                </c:pt>
                <c:pt idx="325">
                  <c:v>-0.162789748818971</c:v>
                </c:pt>
                <c:pt idx="326">
                  <c:v>-0.0789805053694262</c:v>
                </c:pt>
                <c:pt idx="327">
                  <c:v>-0.0600890775426843</c:v>
                </c:pt>
                <c:pt idx="328">
                  <c:v>-0.105771984832805</c:v>
                </c:pt>
                <c:pt idx="329">
                  <c:v>-0.109550270398154</c:v>
                </c:pt>
                <c:pt idx="330">
                  <c:v>-0.0851631544763598</c:v>
                </c:pt>
                <c:pt idx="331">
                  <c:v>-0.0937501671248788</c:v>
                </c:pt>
                <c:pt idx="332">
                  <c:v>-0.141837437956585</c:v>
                </c:pt>
                <c:pt idx="333">
                  <c:v>-0.160041904771446</c:v>
                </c:pt>
                <c:pt idx="334">
                  <c:v>-0.0329541175733644</c:v>
                </c:pt>
                <c:pt idx="335">
                  <c:v>0.0848596959643162</c:v>
                </c:pt>
                <c:pt idx="336">
                  <c:v>0.116116422004925</c:v>
                </c:pt>
                <c:pt idx="337">
                  <c:v>-0.0497846623644616</c:v>
                </c:pt>
                <c:pt idx="338">
                  <c:v>-0.0247105854307862</c:v>
                </c:pt>
                <c:pt idx="339">
                  <c:v>0.0254375684365647</c:v>
                </c:pt>
                <c:pt idx="340">
                  <c:v>0.142564420962364</c:v>
                </c:pt>
                <c:pt idx="341">
                  <c:v>0.0985989162019465</c:v>
                </c:pt>
                <c:pt idx="342">
                  <c:v>0.237021560096073</c:v>
                </c:pt>
                <c:pt idx="343">
                  <c:v>0.291634960540654</c:v>
                </c:pt>
                <c:pt idx="344">
                  <c:v>0.337661348336715</c:v>
                </c:pt>
                <c:pt idx="345">
                  <c:v>0.591149961720996</c:v>
                </c:pt>
                <c:pt idx="346">
                  <c:v>0.690072347431935</c:v>
                </c:pt>
                <c:pt idx="347">
                  <c:v>1.141749212744034</c:v>
                </c:pt>
                <c:pt idx="348">
                  <c:v>0.358613659199102</c:v>
                </c:pt>
                <c:pt idx="349">
                  <c:v>0.385405138662481</c:v>
                </c:pt>
                <c:pt idx="350">
                  <c:v>0.591493442226937</c:v>
                </c:pt>
                <c:pt idx="351">
                  <c:v>0.0487942428405365</c:v>
                </c:pt>
                <c:pt idx="352">
                  <c:v>0.174851588520795</c:v>
                </c:pt>
                <c:pt idx="353">
                  <c:v>0.220191015304976</c:v>
                </c:pt>
                <c:pt idx="354">
                  <c:v>0.191682133311892</c:v>
                </c:pt>
                <c:pt idx="355">
                  <c:v>0.315335115450566</c:v>
                </c:pt>
                <c:pt idx="356">
                  <c:v>0.274117454737675</c:v>
                </c:pt>
                <c:pt idx="357">
                  <c:v>0.411509657113978</c:v>
                </c:pt>
                <c:pt idx="358">
                  <c:v>0.556458430620979</c:v>
                </c:pt>
                <c:pt idx="359">
                  <c:v>0.94115659727463</c:v>
                </c:pt>
                <c:pt idx="360">
                  <c:v>0.195460418877241</c:v>
                </c:pt>
                <c:pt idx="361">
                  <c:v>0.180003796109907</c:v>
                </c:pt>
                <c:pt idx="362">
                  <c:v>0.324265608605026</c:v>
                </c:pt>
                <c:pt idx="363">
                  <c:v>0.142907901468305</c:v>
                </c:pt>
                <c:pt idx="364">
                  <c:v>0.166608056378217</c:v>
                </c:pt>
                <c:pt idx="365">
                  <c:v>0.278926181820846</c:v>
                </c:pt>
                <c:pt idx="366">
                  <c:v>0.175195069026736</c:v>
                </c:pt>
                <c:pt idx="367">
                  <c:v>0.0560073334652923</c:v>
                </c:pt>
                <c:pt idx="368">
                  <c:v>0.110964214415814</c:v>
                </c:pt>
                <c:pt idx="369">
                  <c:v>0.670150478087371</c:v>
                </c:pt>
                <c:pt idx="370">
                  <c:v>0.63374154445765</c:v>
                </c:pt>
                <c:pt idx="371">
                  <c:v>0.996800439237033</c:v>
                </c:pt>
                <c:pt idx="372">
                  <c:v>0.178973354592084</c:v>
                </c:pt>
                <c:pt idx="373">
                  <c:v>-0.00101043052087386</c:v>
                </c:pt>
                <c:pt idx="374">
                  <c:v>0.0560073334652926</c:v>
                </c:pt>
                <c:pt idx="375">
                  <c:v>0.0350550226029061</c:v>
                </c:pt>
                <c:pt idx="376">
                  <c:v>0.133290447301963</c:v>
                </c:pt>
                <c:pt idx="377">
                  <c:v>0.0615030215603446</c:v>
                </c:pt>
                <c:pt idx="378">
                  <c:v>-0.0628369215902106</c:v>
                </c:pt>
                <c:pt idx="379">
                  <c:v>-0.0645543241199145</c:v>
                </c:pt>
                <c:pt idx="380">
                  <c:v>-0.0899718815595305</c:v>
                </c:pt>
                <c:pt idx="381">
                  <c:v>0.00311133555041537</c:v>
                </c:pt>
                <c:pt idx="382">
                  <c:v>0.0288723734959724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F9B-0A4B-8238-518D76A9CBAE}"/>
            </c:ext>
          </c:extLst>
        </c:ser>
        <c:ser>
          <c:idx val="2"/>
          <c:order val="2"/>
          <c:tx>
            <c:strRef>
              <c:f>'France NORMALIZED'!$D$4:$D$5</c:f>
              <c:strCache>
                <c:ptCount val="1"/>
                <c:pt idx="0">
                  <c:v>IRLTLT01FRM156N - ITFRA3D_CLOSE / FRNRT3 at FRANCE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'France NORMALIZED'!$A$6:$A$388</c:f>
              <c:strCache>
                <c:ptCount val="383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</c:strCache>
            </c:strRef>
          </c:cat>
          <c:val>
            <c:numRef>
              <c:f>'France NORMALIZED'!$D$6:$D$388</c:f>
              <c:numCache>
                <c:formatCode>0.00_);[Red]\(0.00\)</c:formatCode>
                <c:ptCount val="383"/>
                <c:pt idx="0">
                  <c:v>0.277825926789814</c:v>
                </c:pt>
                <c:pt idx="1">
                  <c:v>0.328820710403925</c:v>
                </c:pt>
                <c:pt idx="2">
                  <c:v>0.171853021634171</c:v>
                </c:pt>
                <c:pt idx="3">
                  <c:v>0.0869780915257651</c:v>
                </c:pt>
                <c:pt idx="4">
                  <c:v>0.221159521652502</c:v>
                </c:pt>
                <c:pt idx="5">
                  <c:v>0.330452460982525</c:v>
                </c:pt>
                <c:pt idx="6">
                  <c:v>0.373788321787421</c:v>
                </c:pt>
                <c:pt idx="7">
                  <c:v>0.35498024937059</c:v>
                </c:pt>
                <c:pt idx="8">
                  <c:v>-0.00680462836142639</c:v>
                </c:pt>
                <c:pt idx="9">
                  <c:v>-0.230818224217659</c:v>
                </c:pt>
                <c:pt idx="10">
                  <c:v>-0.366476818176432</c:v>
                </c:pt>
                <c:pt idx="11">
                  <c:v>-0.578518518216905</c:v>
                </c:pt>
                <c:pt idx="12">
                  <c:v>-0.928172392049519</c:v>
                </c:pt>
                <c:pt idx="13">
                  <c:v>-1.105853943559575</c:v>
                </c:pt>
                <c:pt idx="14">
                  <c:v>-0.921778358686485</c:v>
                </c:pt>
                <c:pt idx="15">
                  <c:v>-0.856491530680971</c:v>
                </c:pt>
                <c:pt idx="16">
                  <c:v>-0.975459369416734</c:v>
                </c:pt>
                <c:pt idx="17">
                  <c:v>-1.179817248276792</c:v>
                </c:pt>
                <c:pt idx="18">
                  <c:v>-1.403126054583813</c:v>
                </c:pt>
                <c:pt idx="19">
                  <c:v>-1.501073906666319</c:v>
                </c:pt>
                <c:pt idx="20">
                  <c:v>-1.532573907675014</c:v>
                </c:pt>
                <c:pt idx="21">
                  <c:v>-1.965788583127252</c:v>
                </c:pt>
                <c:pt idx="22">
                  <c:v>-2.06884479930354</c:v>
                </c:pt>
                <c:pt idx="23">
                  <c:v>-2.097257528284184</c:v>
                </c:pt>
                <c:pt idx="24">
                  <c:v>-2.044919556811937</c:v>
                </c:pt>
                <c:pt idx="25">
                  <c:v>-1.559630050565295</c:v>
                </c:pt>
                <c:pt idx="26">
                  <c:v>-1.394428180759349</c:v>
                </c:pt>
                <c:pt idx="27">
                  <c:v>-1.268569873108404</c:v>
                </c:pt>
                <c:pt idx="28">
                  <c:v>-1.118021650047861</c:v>
                </c:pt>
                <c:pt idx="29">
                  <c:v>-1.075170161048864</c:v>
                </c:pt>
                <c:pt idx="30">
                  <c:v>-1.247607726965195</c:v>
                </c:pt>
                <c:pt idx="31">
                  <c:v>-1.00961604046827</c:v>
                </c:pt>
                <c:pt idx="32">
                  <c:v>-0.809332220036573</c:v>
                </c:pt>
                <c:pt idx="33">
                  <c:v>-0.717608639576064</c:v>
                </c:pt>
                <c:pt idx="34">
                  <c:v>-0.723167541051</c:v>
                </c:pt>
                <c:pt idx="35">
                  <c:v>-0.980711724760654</c:v>
                </c:pt>
                <c:pt idx="36">
                  <c:v>-1.176505997070564</c:v>
                </c:pt>
                <c:pt idx="37">
                  <c:v>-1.462817427271265</c:v>
                </c:pt>
                <c:pt idx="38">
                  <c:v>-1.320217194435716</c:v>
                </c:pt>
                <c:pt idx="39">
                  <c:v>-1.414879685546811</c:v>
                </c:pt>
                <c:pt idx="40">
                  <c:v>-1.346270565664201</c:v>
                </c:pt>
                <c:pt idx="41">
                  <c:v>-1.52312693030689</c:v>
                </c:pt>
                <c:pt idx="42">
                  <c:v>-1.389745632705295</c:v>
                </c:pt>
                <c:pt idx="43">
                  <c:v>-1.49170250504096</c:v>
                </c:pt>
                <c:pt idx="44">
                  <c:v>-1.459699925104815</c:v>
                </c:pt>
                <c:pt idx="45">
                  <c:v>-1.396639133489005</c:v>
                </c:pt>
                <c:pt idx="46">
                  <c:v>-1.454773375911126</c:v>
                </c:pt>
                <c:pt idx="47">
                  <c:v>-1.991190645845436</c:v>
                </c:pt>
                <c:pt idx="48">
                  <c:v>-2.273655923986563</c:v>
                </c:pt>
                <c:pt idx="49">
                  <c:v>-2.324608483806635</c:v>
                </c:pt>
                <c:pt idx="50">
                  <c:v>-2.308802488309357</c:v>
                </c:pt>
                <c:pt idx="51">
                  <c:v>-2.247317094389926</c:v>
                </c:pt>
                <c:pt idx="52">
                  <c:v>-2.280178719713125</c:v>
                </c:pt>
                <c:pt idx="53">
                  <c:v>-2.203452889803048</c:v>
                </c:pt>
                <c:pt idx="54">
                  <c:v>-2.180081067943497</c:v>
                </c:pt>
                <c:pt idx="55">
                  <c:v>-2.246436635955109</c:v>
                </c:pt>
                <c:pt idx="56">
                  <c:v>-2.54071272719712</c:v>
                </c:pt>
                <c:pt idx="57">
                  <c:v>-2.925243521275899</c:v>
                </c:pt>
                <c:pt idx="58">
                  <c:v>-2.363826367305677</c:v>
                </c:pt>
                <c:pt idx="59">
                  <c:v>-2.966673841435789</c:v>
                </c:pt>
                <c:pt idx="60">
                  <c:v>-3.898210385380886</c:v>
                </c:pt>
                <c:pt idx="61">
                  <c:v>-4.094930461729982</c:v>
                </c:pt>
                <c:pt idx="62">
                  <c:v>-4.12692416982081</c:v>
                </c:pt>
                <c:pt idx="63">
                  <c:v>-2.514265999931822</c:v>
                </c:pt>
                <c:pt idx="64">
                  <c:v>-1.397129444987406</c:v>
                </c:pt>
                <c:pt idx="65">
                  <c:v>-1.228649189480204</c:v>
                </c:pt>
                <c:pt idx="66">
                  <c:v>-1.761644213329225</c:v>
                </c:pt>
                <c:pt idx="67">
                  <c:v>-1.725103305199438</c:v>
                </c:pt>
                <c:pt idx="68">
                  <c:v>-1.684361068062873</c:v>
                </c:pt>
                <c:pt idx="69">
                  <c:v>-1.64684454500567</c:v>
                </c:pt>
                <c:pt idx="70">
                  <c:v>-1.347515180020263</c:v>
                </c:pt>
                <c:pt idx="71">
                  <c:v>-1.346994199552473</c:v>
                </c:pt>
                <c:pt idx="72">
                  <c:v>-1.43220922050332</c:v>
                </c:pt>
                <c:pt idx="73">
                  <c:v>-1.211183961316049</c:v>
                </c:pt>
                <c:pt idx="74">
                  <c:v>-0.828049557599634</c:v>
                </c:pt>
                <c:pt idx="75">
                  <c:v>-0.426613292454301</c:v>
                </c:pt>
                <c:pt idx="76">
                  <c:v>0.0869780915257651</c:v>
                </c:pt>
                <c:pt idx="77">
                  <c:v>0.596795385366925</c:v>
                </c:pt>
                <c:pt idx="78">
                  <c:v>0.453805214297585</c:v>
                </c:pt>
                <c:pt idx="79">
                  <c:v>0.618726114032078</c:v>
                </c:pt>
                <c:pt idx="80">
                  <c:v>1.025165994393429</c:v>
                </c:pt>
                <c:pt idx="81">
                  <c:v>1.152710493852653</c:v>
                </c:pt>
                <c:pt idx="82">
                  <c:v>1.130649912479097</c:v>
                </c:pt>
                <c:pt idx="83">
                  <c:v>0.756298149974301</c:v>
                </c:pt>
                <c:pt idx="84">
                  <c:v>0.971404106031958</c:v>
                </c:pt>
                <c:pt idx="85">
                  <c:v>0.804105695384893</c:v>
                </c:pt>
                <c:pt idx="86">
                  <c:v>-0.936454853728519</c:v>
                </c:pt>
                <c:pt idx="87">
                  <c:v>-0.978904202929003</c:v>
                </c:pt>
                <c:pt idx="88">
                  <c:v>-0.995815551791464</c:v>
                </c:pt>
                <c:pt idx="89">
                  <c:v>-0.799601833236309</c:v>
                </c:pt>
                <c:pt idx="90">
                  <c:v>-0.206633962726616</c:v>
                </c:pt>
                <c:pt idx="91">
                  <c:v>0.127108851404599</c:v>
                </c:pt>
                <c:pt idx="92">
                  <c:v>0.140032316114077</c:v>
                </c:pt>
                <c:pt idx="93">
                  <c:v>-0.453571078480591</c:v>
                </c:pt>
                <c:pt idx="94">
                  <c:v>-0.0225199326499683</c:v>
                </c:pt>
                <c:pt idx="95">
                  <c:v>0.0897555028497747</c:v>
                </c:pt>
                <c:pt idx="96">
                  <c:v>0.523500582923198</c:v>
                </c:pt>
                <c:pt idx="97">
                  <c:v>0.853271544119592</c:v>
                </c:pt>
                <c:pt idx="98">
                  <c:v>1.006509073462125</c:v>
                </c:pt>
                <c:pt idx="99">
                  <c:v>1.113248580646315</c:v>
                </c:pt>
                <c:pt idx="100">
                  <c:v>1.168957305791448</c:v>
                </c:pt>
                <c:pt idx="101">
                  <c:v>1.186832975833336</c:v>
                </c:pt>
                <c:pt idx="102">
                  <c:v>1.214193065128633</c:v>
                </c:pt>
                <c:pt idx="103">
                  <c:v>1.018601204207647</c:v>
                </c:pt>
                <c:pt idx="104">
                  <c:v>1.126070017547578</c:v>
                </c:pt>
                <c:pt idx="105">
                  <c:v>1.116655899336056</c:v>
                </c:pt>
                <c:pt idx="106">
                  <c:v>1.032605204128262</c:v>
                </c:pt>
                <c:pt idx="107">
                  <c:v>0.984781025198023</c:v>
                </c:pt>
                <c:pt idx="108">
                  <c:v>1.006625872337307</c:v>
                </c:pt>
                <c:pt idx="109">
                  <c:v>0.847750730476463</c:v>
                </c:pt>
                <c:pt idx="110">
                  <c:v>1.008869823094129</c:v>
                </c:pt>
                <c:pt idx="111">
                  <c:v>1.064100251822248</c:v>
                </c:pt>
                <c:pt idx="112">
                  <c:v>0.906460612027684</c:v>
                </c:pt>
                <c:pt idx="113">
                  <c:v>0.905086325098182</c:v>
                </c:pt>
                <c:pt idx="114">
                  <c:v>0.783639420324012</c:v>
                </c:pt>
                <c:pt idx="115">
                  <c:v>0.839259787285922</c:v>
                </c:pt>
                <c:pt idx="116">
                  <c:v>0.834859213139127</c:v>
                </c:pt>
                <c:pt idx="117">
                  <c:v>0.730095446861477</c:v>
                </c:pt>
                <c:pt idx="118">
                  <c:v>0.663092554734493</c:v>
                </c:pt>
                <c:pt idx="119">
                  <c:v>0.485266089516186</c:v>
                </c:pt>
                <c:pt idx="120">
                  <c:v>0.349188392917628</c:v>
                </c:pt>
                <c:pt idx="121">
                  <c:v>0.294966522389412</c:v>
                </c:pt>
                <c:pt idx="122">
                  <c:v>0.232341307430268</c:v>
                </c:pt>
                <c:pt idx="123">
                  <c:v>0.180869709743241</c:v>
                </c:pt>
                <c:pt idx="124">
                  <c:v>0.251242132688584</c:v>
                </c:pt>
                <c:pt idx="125">
                  <c:v>0.161949302941545</c:v>
                </c:pt>
                <c:pt idx="126">
                  <c:v>0.0965384325080358</c:v>
                </c:pt>
                <c:pt idx="127">
                  <c:v>-0.107554064769012</c:v>
                </c:pt>
                <c:pt idx="128">
                  <c:v>-0.34269104696542</c:v>
                </c:pt>
                <c:pt idx="129">
                  <c:v>-0.337208365592678</c:v>
                </c:pt>
                <c:pt idx="130">
                  <c:v>-0.338185010542922</c:v>
                </c:pt>
                <c:pt idx="131">
                  <c:v>-0.284884508131234</c:v>
                </c:pt>
                <c:pt idx="132">
                  <c:v>-0.325665876612717</c:v>
                </c:pt>
                <c:pt idx="133">
                  <c:v>-0.152434764603812</c:v>
                </c:pt>
                <c:pt idx="134">
                  <c:v>-0.00231309478731685</c:v>
                </c:pt>
                <c:pt idx="135">
                  <c:v>0.158786455170727</c:v>
                </c:pt>
                <c:pt idx="136">
                  <c:v>0.377415961407851</c:v>
                </c:pt>
                <c:pt idx="137">
                  <c:v>0.624641639882292</c:v>
                </c:pt>
                <c:pt idx="138">
                  <c:v>0.937803783728558</c:v>
                </c:pt>
                <c:pt idx="139">
                  <c:v>1.04752956594896</c:v>
                </c:pt>
                <c:pt idx="140">
                  <c:v>1.200323259407094</c:v>
                </c:pt>
                <c:pt idx="141">
                  <c:v>1.202174866691918</c:v>
                </c:pt>
                <c:pt idx="142">
                  <c:v>0.91465800267993</c:v>
                </c:pt>
                <c:pt idx="143">
                  <c:v>0.853182914543605</c:v>
                </c:pt>
                <c:pt idx="144">
                  <c:v>1.056993719622258</c:v>
                </c:pt>
                <c:pt idx="145">
                  <c:v>0.867283300953263</c:v>
                </c:pt>
                <c:pt idx="146">
                  <c:v>0.588326712253926</c:v>
                </c:pt>
                <c:pt idx="147">
                  <c:v>0.357162901865944</c:v>
                </c:pt>
                <c:pt idx="148">
                  <c:v>0.133941591951091</c:v>
                </c:pt>
                <c:pt idx="149">
                  <c:v>-0.118406065487442</c:v>
                </c:pt>
                <c:pt idx="150">
                  <c:v>-0.0708997930250794</c:v>
                </c:pt>
                <c:pt idx="151">
                  <c:v>-0.363411068705502</c:v>
                </c:pt>
                <c:pt idx="152">
                  <c:v>-0.434343903423974</c:v>
                </c:pt>
                <c:pt idx="153">
                  <c:v>-0.588329633254712</c:v>
                </c:pt>
                <c:pt idx="154">
                  <c:v>-0.695653135608355</c:v>
                </c:pt>
                <c:pt idx="155">
                  <c:v>-0.794150430276352</c:v>
                </c:pt>
                <c:pt idx="156">
                  <c:v>-0.761755525119771</c:v>
                </c:pt>
                <c:pt idx="157">
                  <c:v>-0.808379964725484</c:v>
                </c:pt>
                <c:pt idx="158">
                  <c:v>-0.838513073860714</c:v>
                </c:pt>
                <c:pt idx="159">
                  <c:v>-0.707737437228128</c:v>
                </c:pt>
                <c:pt idx="160">
                  <c:v>-0.493969788720136</c:v>
                </c:pt>
                <c:pt idx="161">
                  <c:v>-0.37210721736076</c:v>
                </c:pt>
                <c:pt idx="162">
                  <c:v>-0.37941058946256</c:v>
                </c:pt>
                <c:pt idx="163">
                  <c:v>-0.473230948034469</c:v>
                </c:pt>
                <c:pt idx="164">
                  <c:v>-0.141166410089261</c:v>
                </c:pt>
                <c:pt idx="165">
                  <c:v>0.0168010150284859</c:v>
                </c:pt>
                <c:pt idx="166">
                  <c:v>0.0495587865939103</c:v>
                </c:pt>
                <c:pt idx="167">
                  <c:v>0.351625713399196</c:v>
                </c:pt>
                <c:pt idx="168">
                  <c:v>0.350291113296875</c:v>
                </c:pt>
                <c:pt idx="169">
                  <c:v>0.383764330148443</c:v>
                </c:pt>
                <c:pt idx="170">
                  <c:v>0.554376740051854</c:v>
                </c:pt>
                <c:pt idx="171">
                  <c:v>0.538014575078859</c:v>
                </c:pt>
                <c:pt idx="172">
                  <c:v>0.500604545113733</c:v>
                </c:pt>
                <c:pt idx="173">
                  <c:v>0.38416110319473</c:v>
                </c:pt>
                <c:pt idx="174">
                  <c:v>0.311724145502819</c:v>
                </c:pt>
                <c:pt idx="175">
                  <c:v>0.126799677117925</c:v>
                </c:pt>
                <c:pt idx="176">
                  <c:v>0.0214160688131815</c:v>
                </c:pt>
                <c:pt idx="177">
                  <c:v>0.173164097856123</c:v>
                </c:pt>
                <c:pt idx="178">
                  <c:v>0.242751189498042</c:v>
                </c:pt>
                <c:pt idx="179">
                  <c:v>0.276106576658055</c:v>
                </c:pt>
                <c:pt idx="180">
                  <c:v>0.21877888337478</c:v>
                </c:pt>
                <c:pt idx="181">
                  <c:v>0.164824963207275</c:v>
                </c:pt>
                <c:pt idx="182">
                  <c:v>0.365588345762006</c:v>
                </c:pt>
                <c:pt idx="183">
                  <c:v>0.459351484899363</c:v>
                </c:pt>
                <c:pt idx="184">
                  <c:v>0.309813392053531</c:v>
                </c:pt>
                <c:pt idx="185">
                  <c:v>0.345938632804567</c:v>
                </c:pt>
                <c:pt idx="186">
                  <c:v>0.614893255456648</c:v>
                </c:pt>
                <c:pt idx="187">
                  <c:v>0.73122415508171</c:v>
                </c:pt>
                <c:pt idx="188">
                  <c:v>0.780537376435446</c:v>
                </c:pt>
                <c:pt idx="189">
                  <c:v>0.837707196897786</c:v>
                </c:pt>
                <c:pt idx="190">
                  <c:v>0.92083632560253</c:v>
                </c:pt>
                <c:pt idx="191">
                  <c:v>0.866013627205144</c:v>
                </c:pt>
                <c:pt idx="192">
                  <c:v>0.78854841310395</c:v>
                </c:pt>
                <c:pt idx="193">
                  <c:v>0.763714199272877</c:v>
                </c:pt>
                <c:pt idx="194">
                  <c:v>0.665542197399787</c:v>
                </c:pt>
                <c:pt idx="195">
                  <c:v>0.807264764289218</c:v>
                </c:pt>
                <c:pt idx="196">
                  <c:v>0.910112116753302</c:v>
                </c:pt>
                <c:pt idx="197">
                  <c:v>0.95201547291316</c:v>
                </c:pt>
                <c:pt idx="198">
                  <c:v>0.869667030886561</c:v>
                </c:pt>
                <c:pt idx="199">
                  <c:v>0.747388792148435</c:v>
                </c:pt>
                <c:pt idx="200">
                  <c:v>0.720372154363281</c:v>
                </c:pt>
                <c:pt idx="201">
                  <c:v>0.619334156028775</c:v>
                </c:pt>
                <c:pt idx="202">
                  <c:v>0.506150780005937</c:v>
                </c:pt>
                <c:pt idx="203">
                  <c:v>0.351021927983739</c:v>
                </c:pt>
                <c:pt idx="204">
                  <c:v>0.299950747306657</c:v>
                </c:pt>
                <c:pt idx="205">
                  <c:v>0.318296777511088</c:v>
                </c:pt>
                <c:pt idx="206">
                  <c:v>0.438027767414534</c:v>
                </c:pt>
                <c:pt idx="207">
                  <c:v>0.278827306571763</c:v>
                </c:pt>
                <c:pt idx="208">
                  <c:v>0.157423342163754</c:v>
                </c:pt>
                <c:pt idx="209">
                  <c:v>0.0256225503147397</c:v>
                </c:pt>
                <c:pt idx="210">
                  <c:v>0.0782490845074513</c:v>
                </c:pt>
                <c:pt idx="211">
                  <c:v>0.0960866206918601</c:v>
                </c:pt>
                <c:pt idx="212">
                  <c:v>-0.0415403048335853</c:v>
                </c:pt>
                <c:pt idx="213">
                  <c:v>0.0480932371024853</c:v>
                </c:pt>
                <c:pt idx="214">
                  <c:v>0.0770615427799143</c:v>
                </c:pt>
                <c:pt idx="215">
                  <c:v>-0.0800822552935265</c:v>
                </c:pt>
                <c:pt idx="216">
                  <c:v>-0.166090971523612</c:v>
                </c:pt>
                <c:pt idx="217">
                  <c:v>-0.0747069248361882</c:v>
                </c:pt>
                <c:pt idx="218">
                  <c:v>-0.00476273745261069</c:v>
                </c:pt>
                <c:pt idx="219">
                  <c:v>0.172839778742273</c:v>
                </c:pt>
                <c:pt idx="220">
                  <c:v>0.129324596359107</c:v>
                </c:pt>
                <c:pt idx="221">
                  <c:v>0.0474341748533121</c:v>
                </c:pt>
                <c:pt idx="222">
                  <c:v>-0.0294842447257021</c:v>
                </c:pt>
                <c:pt idx="223">
                  <c:v>-0.24672529130011</c:v>
                </c:pt>
                <c:pt idx="224">
                  <c:v>-0.433285842231723</c:v>
                </c:pt>
                <c:pt idx="225">
                  <c:v>-0.495124038014905</c:v>
                </c:pt>
                <c:pt idx="226">
                  <c:v>-0.64888463088372</c:v>
                </c:pt>
                <c:pt idx="227">
                  <c:v>-0.667141289546567</c:v>
                </c:pt>
                <c:pt idx="228">
                  <c:v>-0.535630958580271</c:v>
                </c:pt>
                <c:pt idx="229">
                  <c:v>-0.586211023896759</c:v>
                </c:pt>
                <c:pt idx="230">
                  <c:v>-0.724206366685965</c:v>
                </c:pt>
                <c:pt idx="231">
                  <c:v>-0.619322077421321</c:v>
                </c:pt>
                <c:pt idx="232">
                  <c:v>-0.596385568761135</c:v>
                </c:pt>
                <c:pt idx="233">
                  <c:v>-0.426484018240998</c:v>
                </c:pt>
                <c:pt idx="234">
                  <c:v>-0.497143973090432</c:v>
                </c:pt>
                <c:pt idx="235">
                  <c:v>-0.620959834350295</c:v>
                </c:pt>
                <c:pt idx="236">
                  <c:v>-0.567172940557901</c:v>
                </c:pt>
                <c:pt idx="237">
                  <c:v>-0.505628329848405</c:v>
                </c:pt>
                <c:pt idx="238">
                  <c:v>-0.685596741821702</c:v>
                </c:pt>
                <c:pt idx="239">
                  <c:v>-0.503336670306951</c:v>
                </c:pt>
                <c:pt idx="240">
                  <c:v>-0.724062085722505</c:v>
                </c:pt>
                <c:pt idx="241">
                  <c:v>-0.749903175435765</c:v>
                </c:pt>
                <c:pt idx="242">
                  <c:v>-0.814172851201274</c:v>
                </c:pt>
                <c:pt idx="243">
                  <c:v>-0.638157113740833</c:v>
                </c:pt>
                <c:pt idx="244">
                  <c:v>-0.573365621109953</c:v>
                </c:pt>
                <c:pt idx="245">
                  <c:v>-0.494917921559274</c:v>
                </c:pt>
                <c:pt idx="246">
                  <c:v>-0.605558450547607</c:v>
                </c:pt>
                <c:pt idx="247">
                  <c:v>-0.836067165623331</c:v>
                </c:pt>
                <c:pt idx="248">
                  <c:v>-0.729689048852253</c:v>
                </c:pt>
                <c:pt idx="249">
                  <c:v>0.369929026223917</c:v>
                </c:pt>
                <c:pt idx="250">
                  <c:v>0.253622770966306</c:v>
                </c:pt>
                <c:pt idx="251">
                  <c:v>0.353212805584344</c:v>
                </c:pt>
                <c:pt idx="252">
                  <c:v>0.798479906703363</c:v>
                </c:pt>
                <c:pt idx="253">
                  <c:v>1.194877469992195</c:v>
                </c:pt>
                <c:pt idx="254">
                  <c:v>1.382369947171098</c:v>
                </c:pt>
                <c:pt idx="255">
                  <c:v>1.374778699559749</c:v>
                </c:pt>
                <c:pt idx="256">
                  <c:v>1.530797910297816</c:v>
                </c:pt>
                <c:pt idx="257">
                  <c:v>1.602382477280203</c:v>
                </c:pt>
                <c:pt idx="258">
                  <c:v>1.695387202197598</c:v>
                </c:pt>
                <c:pt idx="259">
                  <c:v>1.613307318388017</c:v>
                </c:pt>
                <c:pt idx="260">
                  <c:v>1.635082815947179</c:v>
                </c:pt>
                <c:pt idx="261">
                  <c:v>1.584316390298581</c:v>
                </c:pt>
                <c:pt idx="262">
                  <c:v>1.578730550314442</c:v>
                </c:pt>
                <c:pt idx="263">
                  <c:v>1.543186138483951</c:v>
                </c:pt>
                <c:pt idx="264">
                  <c:v>1.609554979347508</c:v>
                </c:pt>
                <c:pt idx="265">
                  <c:v>1.612134004148374</c:v>
                </c:pt>
                <c:pt idx="266">
                  <c:v>1.568045618029066</c:v>
                </c:pt>
                <c:pt idx="267">
                  <c:v>1.55370444989627</c:v>
                </c:pt>
                <c:pt idx="268">
                  <c:v>1.340516402693017</c:v>
                </c:pt>
                <c:pt idx="269">
                  <c:v>1.337775650817846</c:v>
                </c:pt>
                <c:pt idx="270">
                  <c:v>1.154322547030143</c:v>
                </c:pt>
                <c:pt idx="271">
                  <c:v>0.901517084915343</c:v>
                </c:pt>
                <c:pt idx="272">
                  <c:v>0.910137881607835</c:v>
                </c:pt>
                <c:pt idx="273">
                  <c:v>0.773124295792802</c:v>
                </c:pt>
                <c:pt idx="274">
                  <c:v>0.949101860512006</c:v>
                </c:pt>
                <c:pt idx="275">
                  <c:v>1.339642351349351</c:v>
                </c:pt>
                <c:pt idx="276">
                  <c:v>1.417641525158224</c:v>
                </c:pt>
                <c:pt idx="277">
                  <c:v>1.414779090925218</c:v>
                </c:pt>
                <c:pt idx="278">
                  <c:v>1.338090037115256</c:v>
                </c:pt>
                <c:pt idx="279">
                  <c:v>1.274912227605541</c:v>
                </c:pt>
                <c:pt idx="280">
                  <c:v>1.056091675940176</c:v>
                </c:pt>
                <c:pt idx="281">
                  <c:v>0.948412016609902</c:v>
                </c:pt>
                <c:pt idx="282">
                  <c:v>0.918110117046598</c:v>
                </c:pt>
                <c:pt idx="283">
                  <c:v>0.880889387501856</c:v>
                </c:pt>
                <c:pt idx="284">
                  <c:v>0.791960689076131</c:v>
                </c:pt>
                <c:pt idx="285">
                  <c:v>1.034887793437878</c:v>
                </c:pt>
                <c:pt idx="286">
                  <c:v>1.404143481497227</c:v>
                </c:pt>
                <c:pt idx="287">
                  <c:v>1.493856563732341</c:v>
                </c:pt>
                <c:pt idx="288">
                  <c:v>1.48812799892863</c:v>
                </c:pt>
                <c:pt idx="289">
                  <c:v>1.363446105901913</c:v>
                </c:pt>
                <c:pt idx="290">
                  <c:v>1.37028640418139</c:v>
                </c:pt>
                <c:pt idx="291">
                  <c:v>1.386409818115698</c:v>
                </c:pt>
                <c:pt idx="292">
                  <c:v>1.204942383289699</c:v>
                </c:pt>
                <c:pt idx="293">
                  <c:v>1.074489521530267</c:v>
                </c:pt>
                <c:pt idx="294">
                  <c:v>0.883851450653238</c:v>
                </c:pt>
                <c:pt idx="295">
                  <c:v>0.768979205397603</c:v>
                </c:pt>
                <c:pt idx="296">
                  <c:v>0.862432444153612</c:v>
                </c:pt>
                <c:pt idx="297">
                  <c:v>0.823149111353492</c:v>
                </c:pt>
                <c:pt idx="298">
                  <c:v>0.786077770828408</c:v>
                </c:pt>
                <c:pt idx="299">
                  <c:v>0.617340111981611</c:v>
                </c:pt>
                <c:pt idx="300">
                  <c:v>0.785451338401015</c:v>
                </c:pt>
                <c:pt idx="301">
                  <c:v>0.845595538643642</c:v>
                </c:pt>
                <c:pt idx="302">
                  <c:v>0.70751685208897</c:v>
                </c:pt>
                <c:pt idx="303">
                  <c:v>0.501066388939611</c:v>
                </c:pt>
                <c:pt idx="304">
                  <c:v>0.557406643458691</c:v>
                </c:pt>
                <c:pt idx="305">
                  <c:v>0.808828603986761</c:v>
                </c:pt>
                <c:pt idx="306">
                  <c:v>0.835894048030793</c:v>
                </c:pt>
                <c:pt idx="307">
                  <c:v>0.912554589729649</c:v>
                </c:pt>
                <c:pt idx="308">
                  <c:v>0.993850123852324</c:v>
                </c:pt>
                <c:pt idx="309">
                  <c:v>0.934761334357998</c:v>
                </c:pt>
                <c:pt idx="310">
                  <c:v>0.827356595897312</c:v>
                </c:pt>
                <c:pt idx="311">
                  <c:v>0.823190478911298</c:v>
                </c:pt>
                <c:pt idx="312">
                  <c:v>0.871903388200824</c:v>
                </c:pt>
                <c:pt idx="313">
                  <c:v>0.761293883690526</c:v>
                </c:pt>
                <c:pt idx="314">
                  <c:v>0.64393408489857</c:v>
                </c:pt>
                <c:pt idx="315">
                  <c:v>0.537485544879506</c:v>
                </c:pt>
                <c:pt idx="316">
                  <c:v>0.420584868843877</c:v>
                </c:pt>
                <c:pt idx="317">
                  <c:v>0.406663803218942</c:v>
                </c:pt>
                <c:pt idx="318">
                  <c:v>0.308377451353913</c:v>
                </c:pt>
                <c:pt idx="319">
                  <c:v>0.196551691444264</c:v>
                </c:pt>
                <c:pt idx="320">
                  <c:v>0.18285288776376</c:v>
                </c:pt>
                <c:pt idx="321">
                  <c:v>0.112357765928038</c:v>
                </c:pt>
                <c:pt idx="322">
                  <c:v>0.000322858216684003</c:v>
                </c:pt>
                <c:pt idx="323">
                  <c:v>-0.168724101884162</c:v>
                </c:pt>
                <c:pt idx="324">
                  <c:v>-0.297022641537288</c:v>
                </c:pt>
                <c:pt idx="325">
                  <c:v>-0.360145454335057</c:v>
                </c:pt>
                <c:pt idx="326">
                  <c:v>-0.39360475873653</c:v>
                </c:pt>
                <c:pt idx="327">
                  <c:v>-0.430334606223228</c:v>
                </c:pt>
                <c:pt idx="328">
                  <c:v>-0.068755329141883</c:v>
                </c:pt>
                <c:pt idx="329">
                  <c:v>0.176508985100577</c:v>
                </c:pt>
                <c:pt idx="330">
                  <c:v>0.120948764964754</c:v>
                </c:pt>
                <c:pt idx="331">
                  <c:v>0.0399625741540713</c:v>
                </c:pt>
                <c:pt idx="332">
                  <c:v>0.03590257967411</c:v>
                </c:pt>
                <c:pt idx="333">
                  <c:v>-0.0657578889121476</c:v>
                </c:pt>
                <c:pt idx="334">
                  <c:v>0.00480072533998787</c:v>
                </c:pt>
                <c:pt idx="335">
                  <c:v>0.100865148145811</c:v>
                </c:pt>
                <c:pt idx="336">
                  <c:v>0.053688832942286</c:v>
                </c:pt>
                <c:pt idx="337">
                  <c:v>-0.153715774951409</c:v>
                </c:pt>
                <c:pt idx="338">
                  <c:v>-0.178119206731306</c:v>
                </c:pt>
                <c:pt idx="339">
                  <c:v>-0.146214874943338</c:v>
                </c:pt>
                <c:pt idx="340">
                  <c:v>-0.116623163423313</c:v>
                </c:pt>
                <c:pt idx="341">
                  <c:v>-0.213097756714104</c:v>
                </c:pt>
                <c:pt idx="342">
                  <c:v>-0.333457743785913</c:v>
                </c:pt>
                <c:pt idx="343">
                  <c:v>-0.332145352658086</c:v>
                </c:pt>
                <c:pt idx="344">
                  <c:v>-0.294811361866643</c:v>
                </c:pt>
                <c:pt idx="345">
                  <c:v>-0.113551006067685</c:v>
                </c:pt>
                <c:pt idx="346">
                  <c:v>0.17920257573792</c:v>
                </c:pt>
                <c:pt idx="347">
                  <c:v>0.351436774042285</c:v>
                </c:pt>
                <c:pt idx="348">
                  <c:v>0.268137450332883</c:v>
                </c:pt>
                <c:pt idx="349">
                  <c:v>0.409792641984871</c:v>
                </c:pt>
                <c:pt idx="350">
                  <c:v>0.45074652103851</c:v>
                </c:pt>
                <c:pt idx="351">
                  <c:v>0.222175005922701</c:v>
                </c:pt>
                <c:pt idx="352">
                  <c:v>0.183288135892346</c:v>
                </c:pt>
                <c:pt idx="353">
                  <c:v>0.0818128277965069</c:v>
                </c:pt>
                <c:pt idx="354">
                  <c:v>0.211878070063829</c:v>
                </c:pt>
                <c:pt idx="355">
                  <c:v>0.143138482474594</c:v>
                </c:pt>
                <c:pt idx="356">
                  <c:v>0.122290892645309</c:v>
                </c:pt>
                <c:pt idx="357">
                  <c:v>0.241402161140667</c:v>
                </c:pt>
                <c:pt idx="358">
                  <c:v>0.203073884869342</c:v>
                </c:pt>
                <c:pt idx="359">
                  <c:v>0.251400841907099</c:v>
                </c:pt>
                <c:pt idx="360">
                  <c:v>0.230371870453888</c:v>
                </c:pt>
                <c:pt idx="361">
                  <c:v>0.322026444146186</c:v>
                </c:pt>
                <c:pt idx="362">
                  <c:v>0.243782799418389</c:v>
                </c:pt>
                <c:pt idx="363">
                  <c:v>0.154746927831585</c:v>
                </c:pt>
                <c:pt idx="364">
                  <c:v>0.157603693764852</c:v>
                </c:pt>
                <c:pt idx="365">
                  <c:v>0.157206920718565</c:v>
                </c:pt>
                <c:pt idx="366">
                  <c:v>0.0687265313965632</c:v>
                </c:pt>
                <c:pt idx="367">
                  <c:v>0.0636478364040896</c:v>
                </c:pt>
                <c:pt idx="368">
                  <c:v>0.131734091146939</c:v>
                </c:pt>
                <c:pt idx="369">
                  <c:v>0.299727798944856</c:v>
                </c:pt>
                <c:pt idx="370">
                  <c:v>0.242671834888785</c:v>
                </c:pt>
                <c:pt idx="371">
                  <c:v>0.275365933902834</c:v>
                </c:pt>
                <c:pt idx="372">
                  <c:v>0.0436504748712248</c:v>
                </c:pt>
                <c:pt idx="373">
                  <c:v>-0.0769685312000238</c:v>
                </c:pt>
                <c:pt idx="374">
                  <c:v>-0.150450899372377</c:v>
                </c:pt>
                <c:pt idx="375">
                  <c:v>-0.209808147096912</c:v>
                </c:pt>
                <c:pt idx="376">
                  <c:v>-0.241549990799872</c:v>
                </c:pt>
                <c:pt idx="377">
                  <c:v>-0.419224960927192</c:v>
                </c:pt>
                <c:pt idx="378">
                  <c:v>-0.538415584031808</c:v>
                </c:pt>
                <c:pt idx="379">
                  <c:v>-0.719106029310908</c:v>
                </c:pt>
                <c:pt idx="380">
                  <c:v>-0.669509398525033</c:v>
                </c:pt>
                <c:pt idx="381">
                  <c:v>-0.556508434942495</c:v>
                </c:pt>
                <c:pt idx="382">
                  <c:v>-0.432794599110208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F9B-0A4B-8238-518D76A9CBAE}"/>
            </c:ext>
          </c:extLst>
        </c:ser>
        <c:ser>
          <c:idx val="3"/>
          <c:order val="3"/>
          <c:tx>
            <c:strRef>
              <c:f>'France NORMALIZED'!$F$4:$F$5</c:f>
              <c:strCache>
                <c:ptCount val="1"/>
                <c:pt idx="0">
                  <c:v>Euro OAS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'France NORMALIZED'!$A$6:$A$388</c:f>
              <c:strCache>
                <c:ptCount val="383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</c:strCache>
            </c:strRef>
          </c:cat>
          <c:val>
            <c:numRef>
              <c:f>'France NORMALIZED'!$F$6:$F$388</c:f>
              <c:numCache>
                <c:formatCode>0.00_);[Red]\(0.00\)</c:formatCode>
                <c:ptCount val="383"/>
                <c:pt idx="0">
                  <c:v>-0.136337997373095</c:v>
                </c:pt>
                <c:pt idx="1">
                  <c:v>-0.125915874587027</c:v>
                </c:pt>
                <c:pt idx="2">
                  <c:v>-0.344780453094451</c:v>
                </c:pt>
                <c:pt idx="3">
                  <c:v>-0.365624698666587</c:v>
                </c:pt>
                <c:pt idx="4">
                  <c:v>-0.605333522746148</c:v>
                </c:pt>
                <c:pt idx="5">
                  <c:v>-0.469845926527266</c:v>
                </c:pt>
                <c:pt idx="6">
                  <c:v>-0.50111229488547</c:v>
                </c:pt>
                <c:pt idx="7">
                  <c:v>-0.605333522746148</c:v>
                </c:pt>
                <c:pt idx="8">
                  <c:v>-0.636599891104352</c:v>
                </c:pt>
                <c:pt idx="9">
                  <c:v>-0.959685697472455</c:v>
                </c:pt>
                <c:pt idx="10">
                  <c:v>-1.053484802547066</c:v>
                </c:pt>
                <c:pt idx="11">
                  <c:v>-1.03264055697493</c:v>
                </c:pt>
                <c:pt idx="12">
                  <c:v>-1.011796311402794</c:v>
                </c:pt>
                <c:pt idx="13">
                  <c:v>-1.136861784835608</c:v>
                </c:pt>
                <c:pt idx="14">
                  <c:v>-1.272349381054491</c:v>
                </c:pt>
                <c:pt idx="15">
                  <c:v>-1.147283907621676</c:v>
                </c:pt>
                <c:pt idx="16">
                  <c:v>-0.970107820258523</c:v>
                </c:pt>
                <c:pt idx="17">
                  <c:v>-0.813775978467505</c:v>
                </c:pt>
                <c:pt idx="18">
                  <c:v>-0.709554750606826</c:v>
                </c:pt>
                <c:pt idx="19">
                  <c:v>-0.792931732895369</c:v>
                </c:pt>
                <c:pt idx="20">
                  <c:v>-0.845042346825708</c:v>
                </c:pt>
                <c:pt idx="21">
                  <c:v>-0.761665364537166</c:v>
                </c:pt>
                <c:pt idx="22">
                  <c:v>-0.615755645532216</c:v>
                </c:pt>
                <c:pt idx="23">
                  <c:v>-0.574067154387945</c:v>
                </c:pt>
                <c:pt idx="24">
                  <c:v>-0.834620224039641</c:v>
                </c:pt>
                <c:pt idx="25">
                  <c:v>-0.897152960756048</c:v>
                </c:pt>
                <c:pt idx="26">
                  <c:v>-0.949263574686387</c:v>
                </c:pt>
                <c:pt idx="27">
                  <c:v>-1.063906925333133</c:v>
                </c:pt>
                <c:pt idx="28">
                  <c:v>-0.917997206328183</c:v>
                </c:pt>
                <c:pt idx="29">
                  <c:v>-0.824198101253573</c:v>
                </c:pt>
                <c:pt idx="30">
                  <c:v>-0.834620224039641</c:v>
                </c:pt>
                <c:pt idx="31">
                  <c:v>-0.907575083542116</c:v>
                </c:pt>
                <c:pt idx="32">
                  <c:v>-0.813775978467505</c:v>
                </c:pt>
                <c:pt idx="33">
                  <c:v>-0.532378663243673</c:v>
                </c:pt>
                <c:pt idx="34">
                  <c:v>-0.313514084736248</c:v>
                </c:pt>
                <c:pt idx="35">
                  <c:v>-0.188448611303434</c:v>
                </c:pt>
                <c:pt idx="36">
                  <c:v>-0.178026488517366</c:v>
                </c:pt>
                <c:pt idx="37">
                  <c:v>-0.323936207522316</c:v>
                </c:pt>
                <c:pt idx="38">
                  <c:v>-0.574067154387945</c:v>
                </c:pt>
                <c:pt idx="39">
                  <c:v>-0.657444136676487</c:v>
                </c:pt>
                <c:pt idx="40">
                  <c:v>-0.772087487323233</c:v>
                </c:pt>
                <c:pt idx="41">
                  <c:v>-0.88673083796998</c:v>
                </c:pt>
                <c:pt idx="42">
                  <c:v>-0.949263574686387</c:v>
                </c:pt>
                <c:pt idx="43">
                  <c:v>-0.813775978467505</c:v>
                </c:pt>
                <c:pt idx="44">
                  <c:v>-0.699132627820758</c:v>
                </c:pt>
                <c:pt idx="45">
                  <c:v>-0.59491139996008</c:v>
                </c:pt>
                <c:pt idx="46">
                  <c:v>-0.521956540457606</c:v>
                </c:pt>
                <c:pt idx="47">
                  <c:v>-0.376046821452655</c:v>
                </c:pt>
                <c:pt idx="48">
                  <c:v>-0.44900168095513</c:v>
                </c:pt>
                <c:pt idx="49">
                  <c:v>-0.667866259462555</c:v>
                </c:pt>
                <c:pt idx="50">
                  <c:v>-0.855464469611776</c:v>
                </c:pt>
                <c:pt idx="51">
                  <c:v>-0.834620224039641</c:v>
                </c:pt>
                <c:pt idx="52">
                  <c:v>-0.824198101253573</c:v>
                </c:pt>
                <c:pt idx="53">
                  <c:v>-0.772087487323233</c:v>
                </c:pt>
                <c:pt idx="54">
                  <c:v>-0.553222908815809</c:v>
                </c:pt>
                <c:pt idx="55">
                  <c:v>-0.490690172099402</c:v>
                </c:pt>
                <c:pt idx="56">
                  <c:v>-0.344780453094451</c:v>
                </c:pt>
                <c:pt idx="57">
                  <c:v>-0.292669839164112</c:v>
                </c:pt>
                <c:pt idx="58">
                  <c:v>-0.459423803741198</c:v>
                </c:pt>
                <c:pt idx="59">
                  <c:v>-0.511534417671537</c:v>
                </c:pt>
                <c:pt idx="60">
                  <c:v>-0.480268049313334</c:v>
                </c:pt>
                <c:pt idx="61">
                  <c:v>-0.417735312596927</c:v>
                </c:pt>
                <c:pt idx="62">
                  <c:v>-0.376046821452655</c:v>
                </c:pt>
                <c:pt idx="63">
                  <c:v>-0.376046821452655</c:v>
                </c:pt>
                <c:pt idx="64">
                  <c:v>-0.376046821452655</c:v>
                </c:pt>
                <c:pt idx="65">
                  <c:v>-0.438579558169062</c:v>
                </c:pt>
                <c:pt idx="66">
                  <c:v>-0.428157435382995</c:v>
                </c:pt>
                <c:pt idx="67">
                  <c:v>-0.636599891104352</c:v>
                </c:pt>
                <c:pt idx="68">
                  <c:v>-0.574067154387945</c:v>
                </c:pt>
                <c:pt idx="69">
                  <c:v>-0.574067154387945</c:v>
                </c:pt>
                <c:pt idx="70">
                  <c:v>-0.615755645532216</c:v>
                </c:pt>
                <c:pt idx="71">
                  <c:v>-0.636599891104352</c:v>
                </c:pt>
                <c:pt idx="72">
                  <c:v>-0.657444136676487</c:v>
                </c:pt>
                <c:pt idx="73">
                  <c:v>-0.772087487323233</c:v>
                </c:pt>
                <c:pt idx="74">
                  <c:v>-0.917997206328183</c:v>
                </c:pt>
                <c:pt idx="75">
                  <c:v>-1.022218434188862</c:v>
                </c:pt>
                <c:pt idx="76">
                  <c:v>-1.136861784835608</c:v>
                </c:pt>
                <c:pt idx="77">
                  <c:v>-1.022218434188862</c:v>
                </c:pt>
                <c:pt idx="78">
                  <c:v>-1.074329048119201</c:v>
                </c:pt>
                <c:pt idx="79">
                  <c:v>-1.074329048119201</c:v>
                </c:pt>
                <c:pt idx="80">
                  <c:v>-1.053484802547066</c:v>
                </c:pt>
                <c:pt idx="81">
                  <c:v>-1.116017539263473</c:v>
                </c:pt>
                <c:pt idx="82">
                  <c:v>-1.220238767124151</c:v>
                </c:pt>
                <c:pt idx="83">
                  <c:v>-1.293193626626626</c:v>
                </c:pt>
                <c:pt idx="84">
                  <c:v>-1.282771503840558</c:v>
                </c:pt>
                <c:pt idx="85">
                  <c:v>-1.199394521552016</c:v>
                </c:pt>
                <c:pt idx="86">
                  <c:v>-1.074329048119201</c:v>
                </c:pt>
                <c:pt idx="87">
                  <c:v>-1.03264055697493</c:v>
                </c:pt>
                <c:pt idx="88">
                  <c:v>-1.001374188616726</c:v>
                </c:pt>
                <c:pt idx="89">
                  <c:v>-0.834620224039641</c:v>
                </c:pt>
                <c:pt idx="90">
                  <c:v>-0.803353855681437</c:v>
                </c:pt>
                <c:pt idx="91">
                  <c:v>-0.865886592397844</c:v>
                </c:pt>
                <c:pt idx="92">
                  <c:v>-0.834620224039641</c:v>
                </c:pt>
                <c:pt idx="93">
                  <c:v>-0.855464469611776</c:v>
                </c:pt>
                <c:pt idx="94">
                  <c:v>-0.813775978467505</c:v>
                </c:pt>
                <c:pt idx="95">
                  <c:v>-0.782509610109301</c:v>
                </c:pt>
                <c:pt idx="96">
                  <c:v>-0.74082111896503</c:v>
                </c:pt>
                <c:pt idx="97">
                  <c:v>-0.74082111896503</c:v>
                </c:pt>
                <c:pt idx="98">
                  <c:v>-0.803353855681437</c:v>
                </c:pt>
                <c:pt idx="99">
                  <c:v>-0.88673083796998</c:v>
                </c:pt>
                <c:pt idx="100">
                  <c:v>-1.011796311402794</c:v>
                </c:pt>
                <c:pt idx="101">
                  <c:v>-1.08475117090527</c:v>
                </c:pt>
                <c:pt idx="102">
                  <c:v>-1.095173293691337</c:v>
                </c:pt>
                <c:pt idx="103">
                  <c:v>-1.03264055697493</c:v>
                </c:pt>
                <c:pt idx="104">
                  <c:v>-1.053484802547066</c:v>
                </c:pt>
                <c:pt idx="105">
                  <c:v>-1.03264055697493</c:v>
                </c:pt>
                <c:pt idx="106">
                  <c:v>-0.980529943044591</c:v>
                </c:pt>
                <c:pt idx="107">
                  <c:v>-1.094175224075581</c:v>
                </c:pt>
                <c:pt idx="108">
                  <c:v>-1.076539790885668</c:v>
                </c:pt>
                <c:pt idx="109">
                  <c:v>-1.16471695683523</c:v>
                </c:pt>
                <c:pt idx="110">
                  <c:v>-1.252894122784792</c:v>
                </c:pt>
                <c:pt idx="111">
                  <c:v>-1.147081523645318</c:v>
                </c:pt>
                <c:pt idx="112">
                  <c:v>-1.129446090455406</c:v>
                </c:pt>
                <c:pt idx="113">
                  <c:v>-1.199987823215055</c:v>
                </c:pt>
                <c:pt idx="114">
                  <c:v>-1.252894122784792</c:v>
                </c:pt>
                <c:pt idx="115">
                  <c:v>-1.217623256404967</c:v>
                </c:pt>
                <c:pt idx="116">
                  <c:v>-1.199987823215055</c:v>
                </c:pt>
                <c:pt idx="117">
                  <c:v>-1.16471695683523</c:v>
                </c:pt>
                <c:pt idx="118">
                  <c:v>-0.988362624936107</c:v>
                </c:pt>
                <c:pt idx="119">
                  <c:v>-1.041268924505844</c:v>
                </c:pt>
                <c:pt idx="120">
                  <c:v>-1.023633491315931</c:v>
                </c:pt>
                <c:pt idx="121">
                  <c:v>-1.041268924505844</c:v>
                </c:pt>
                <c:pt idx="122">
                  <c:v>-1.129446090455406</c:v>
                </c:pt>
                <c:pt idx="123">
                  <c:v>-1.129446090455406</c:v>
                </c:pt>
                <c:pt idx="124">
                  <c:v>-1.129446090455406</c:v>
                </c:pt>
                <c:pt idx="125">
                  <c:v>-1.094175224075581</c:v>
                </c:pt>
                <c:pt idx="126">
                  <c:v>-1.111810657265493</c:v>
                </c:pt>
                <c:pt idx="127">
                  <c:v>-0.953091758556282</c:v>
                </c:pt>
                <c:pt idx="128">
                  <c:v>-0.847279159416807</c:v>
                </c:pt>
                <c:pt idx="129">
                  <c:v>-0.847279159416807</c:v>
                </c:pt>
                <c:pt idx="130">
                  <c:v>-0.847279159416807</c:v>
                </c:pt>
                <c:pt idx="131">
                  <c:v>-0.759101993467246</c:v>
                </c:pt>
                <c:pt idx="132">
                  <c:v>-0.79437285984707</c:v>
                </c:pt>
                <c:pt idx="133">
                  <c:v>-0.970727191746194</c:v>
                </c:pt>
                <c:pt idx="134">
                  <c:v>-0.882550025796632</c:v>
                </c:pt>
                <c:pt idx="135">
                  <c:v>-0.882550025796632</c:v>
                </c:pt>
                <c:pt idx="136">
                  <c:v>-0.935456325366369</c:v>
                </c:pt>
                <c:pt idx="137">
                  <c:v>-0.970727191746194</c:v>
                </c:pt>
                <c:pt idx="138">
                  <c:v>-0.635653961137859</c:v>
                </c:pt>
                <c:pt idx="139">
                  <c:v>-0.441664196048823</c:v>
                </c:pt>
                <c:pt idx="140">
                  <c:v>-0.459299629238735</c:v>
                </c:pt>
                <c:pt idx="141">
                  <c:v>-0.353487030099261</c:v>
                </c:pt>
                <c:pt idx="142">
                  <c:v>-0.318216163719436</c:v>
                </c:pt>
                <c:pt idx="143">
                  <c:v>-0.388757896479086</c:v>
                </c:pt>
                <c:pt idx="144">
                  <c:v>-0.335851596909349</c:v>
                </c:pt>
                <c:pt idx="145">
                  <c:v>-0.335851596909349</c:v>
                </c:pt>
                <c:pt idx="146">
                  <c:v>-0.230038997769874</c:v>
                </c:pt>
                <c:pt idx="147">
                  <c:v>-0.106590965440488</c:v>
                </c:pt>
                <c:pt idx="148">
                  <c:v>0.105034232838461</c:v>
                </c:pt>
                <c:pt idx="149">
                  <c:v>0.17557596559811</c:v>
                </c:pt>
                <c:pt idx="150">
                  <c:v>0.140305099218285</c:v>
                </c:pt>
                <c:pt idx="151">
                  <c:v>0.105034232838461</c:v>
                </c:pt>
                <c:pt idx="152">
                  <c:v>0.105034232838461</c:v>
                </c:pt>
                <c:pt idx="153">
                  <c:v>0.369565730687146</c:v>
                </c:pt>
                <c:pt idx="154">
                  <c:v>0.598826362156007</c:v>
                </c:pt>
                <c:pt idx="155">
                  <c:v>0.528284629396358</c:v>
                </c:pt>
                <c:pt idx="156">
                  <c:v>0.316659431117409</c:v>
                </c:pt>
                <c:pt idx="157">
                  <c:v>0.457742896636708</c:v>
                </c:pt>
                <c:pt idx="158">
                  <c:v>0.598826362156007</c:v>
                </c:pt>
                <c:pt idx="159">
                  <c:v>0.404836597066971</c:v>
                </c:pt>
                <c:pt idx="160">
                  <c:v>0.281388564737584</c:v>
                </c:pt>
                <c:pt idx="161">
                  <c:v>0.299023997927497</c:v>
                </c:pt>
                <c:pt idx="162">
                  <c:v>0.316659431117409</c:v>
                </c:pt>
                <c:pt idx="163">
                  <c:v>0.404836597066971</c:v>
                </c:pt>
                <c:pt idx="164">
                  <c:v>1.21606652380294</c:v>
                </c:pt>
                <c:pt idx="165">
                  <c:v>1.233701956992853</c:v>
                </c:pt>
                <c:pt idx="166">
                  <c:v>0.775180694055131</c:v>
                </c:pt>
                <c:pt idx="167">
                  <c:v>0.581190928966095</c:v>
                </c:pt>
                <c:pt idx="168">
                  <c:v>0.493013763016533</c:v>
                </c:pt>
                <c:pt idx="169">
                  <c:v>0.704638961295481</c:v>
                </c:pt>
                <c:pt idx="170">
                  <c:v>0.440107463446796</c:v>
                </c:pt>
                <c:pt idx="171">
                  <c:v>0.669368094915657</c:v>
                </c:pt>
                <c:pt idx="172">
                  <c:v>0.634097228535832</c:v>
                </c:pt>
                <c:pt idx="173">
                  <c:v>1.163160224233203</c:v>
                </c:pt>
                <c:pt idx="174">
                  <c:v>1.28660825656259</c:v>
                </c:pt>
                <c:pt idx="175">
                  <c:v>1.074983058283641</c:v>
                </c:pt>
                <c:pt idx="176">
                  <c:v>1.321879122942414</c:v>
                </c:pt>
                <c:pt idx="177">
                  <c:v>1.480598021651626</c:v>
                </c:pt>
                <c:pt idx="178">
                  <c:v>0.84572242681478</c:v>
                </c:pt>
                <c:pt idx="179">
                  <c:v>0.669368094915657</c:v>
                </c:pt>
                <c:pt idx="180">
                  <c:v>0.687003528105569</c:v>
                </c:pt>
                <c:pt idx="181">
                  <c:v>0.669368094915657</c:v>
                </c:pt>
                <c:pt idx="182">
                  <c:v>0.563555495776182</c:v>
                </c:pt>
                <c:pt idx="183">
                  <c:v>0.122669666028373</c:v>
                </c:pt>
                <c:pt idx="184">
                  <c:v>-0.000778366301013576</c:v>
                </c:pt>
                <c:pt idx="185">
                  <c:v>0.0873987996485483</c:v>
                </c:pt>
                <c:pt idx="186">
                  <c:v>-0.0889555322505754</c:v>
                </c:pt>
                <c:pt idx="187">
                  <c:v>-0.177132698200137</c:v>
                </c:pt>
                <c:pt idx="188">
                  <c:v>-0.1242263986304</c:v>
                </c:pt>
                <c:pt idx="189">
                  <c:v>-0.265309864149699</c:v>
                </c:pt>
                <c:pt idx="190">
                  <c:v>-0.388757896479086</c:v>
                </c:pt>
                <c:pt idx="191">
                  <c:v>-0.441664196048823</c:v>
                </c:pt>
                <c:pt idx="192">
                  <c:v>-0.371122463289173</c:v>
                </c:pt>
                <c:pt idx="193">
                  <c:v>-0.388757896479086</c:v>
                </c:pt>
                <c:pt idx="194">
                  <c:v>-0.388757896479086</c:v>
                </c:pt>
                <c:pt idx="195">
                  <c:v>-0.529841361998385</c:v>
                </c:pt>
                <c:pt idx="196">
                  <c:v>-0.49457049561856</c:v>
                </c:pt>
                <c:pt idx="197">
                  <c:v>-0.49457049561856</c:v>
                </c:pt>
                <c:pt idx="198">
                  <c:v>-0.529841361998385</c:v>
                </c:pt>
                <c:pt idx="199">
                  <c:v>-0.618018527947947</c:v>
                </c:pt>
                <c:pt idx="200">
                  <c:v>-0.759101993467246</c:v>
                </c:pt>
                <c:pt idx="201">
                  <c:v>-0.582747661568122</c:v>
                </c:pt>
                <c:pt idx="202">
                  <c:v>-0.653289394327771</c:v>
                </c:pt>
                <c:pt idx="203">
                  <c:v>-0.618018527947947</c:v>
                </c:pt>
                <c:pt idx="204">
                  <c:v>-0.688560260707596</c:v>
                </c:pt>
                <c:pt idx="205">
                  <c:v>-0.79437285984707</c:v>
                </c:pt>
                <c:pt idx="206">
                  <c:v>-0.476935062428648</c:v>
                </c:pt>
                <c:pt idx="207">
                  <c:v>-0.282945297339612</c:v>
                </c:pt>
                <c:pt idx="208">
                  <c:v>-0.56511222837821</c:v>
                </c:pt>
                <c:pt idx="209">
                  <c:v>-0.618018527947947</c:v>
                </c:pt>
                <c:pt idx="210">
                  <c:v>-0.706195693897509</c:v>
                </c:pt>
                <c:pt idx="211">
                  <c:v>-0.670924827517684</c:v>
                </c:pt>
                <c:pt idx="212">
                  <c:v>-0.723831127087421</c:v>
                </c:pt>
                <c:pt idx="213">
                  <c:v>-0.670924827517684</c:v>
                </c:pt>
                <c:pt idx="214">
                  <c:v>-0.600383094758034</c:v>
                </c:pt>
                <c:pt idx="215">
                  <c:v>-0.618018527947947</c:v>
                </c:pt>
                <c:pt idx="216">
                  <c:v>-0.635653961137859</c:v>
                </c:pt>
                <c:pt idx="217">
                  <c:v>-0.600383094758034</c:v>
                </c:pt>
                <c:pt idx="218">
                  <c:v>-0.618018527947947</c:v>
                </c:pt>
                <c:pt idx="219">
                  <c:v>-0.670924827517684</c:v>
                </c:pt>
                <c:pt idx="220">
                  <c:v>-0.582747661568122</c:v>
                </c:pt>
                <c:pt idx="221">
                  <c:v>-0.512205928808472</c:v>
                </c:pt>
                <c:pt idx="222">
                  <c:v>-0.529841361998385</c:v>
                </c:pt>
                <c:pt idx="223">
                  <c:v>-0.547476795188297</c:v>
                </c:pt>
                <c:pt idx="224">
                  <c:v>-0.529841361998385</c:v>
                </c:pt>
                <c:pt idx="225">
                  <c:v>-0.56511222837821</c:v>
                </c:pt>
                <c:pt idx="226">
                  <c:v>-0.56511222837821</c:v>
                </c:pt>
                <c:pt idx="227">
                  <c:v>-0.600383094758034</c:v>
                </c:pt>
                <c:pt idx="228">
                  <c:v>-0.670924827517684</c:v>
                </c:pt>
                <c:pt idx="229">
                  <c:v>-0.706195693897509</c:v>
                </c:pt>
                <c:pt idx="230">
                  <c:v>-0.706195693897509</c:v>
                </c:pt>
                <c:pt idx="231">
                  <c:v>-0.723831127087421</c:v>
                </c:pt>
                <c:pt idx="232">
                  <c:v>-0.741466560277333</c:v>
                </c:pt>
                <c:pt idx="233">
                  <c:v>-0.688560260707596</c:v>
                </c:pt>
                <c:pt idx="234">
                  <c:v>-0.424028762858911</c:v>
                </c:pt>
                <c:pt idx="235">
                  <c:v>-0.212403564579962</c:v>
                </c:pt>
                <c:pt idx="236">
                  <c:v>-0.1242263986304</c:v>
                </c:pt>
                <c:pt idx="237">
                  <c:v>-0.19476813139005</c:v>
                </c:pt>
                <c:pt idx="238">
                  <c:v>0.228482265167847</c:v>
                </c:pt>
                <c:pt idx="239">
                  <c:v>0.369565730687146</c:v>
                </c:pt>
                <c:pt idx="240">
                  <c:v>0.722274394485394</c:v>
                </c:pt>
                <c:pt idx="241">
                  <c:v>1.039712191903817</c:v>
                </c:pt>
                <c:pt idx="242">
                  <c:v>1.28660825656259</c:v>
                </c:pt>
                <c:pt idx="243">
                  <c:v>0.969170459144167</c:v>
                </c:pt>
                <c:pt idx="244">
                  <c:v>0.810451560434956</c:v>
                </c:pt>
                <c:pt idx="245">
                  <c:v>0.898628726384517</c:v>
                </c:pt>
                <c:pt idx="246">
                  <c:v>1.05734762509373</c:v>
                </c:pt>
                <c:pt idx="247">
                  <c:v>1.092618491473554</c:v>
                </c:pt>
                <c:pt idx="248">
                  <c:v>2.274192515197683</c:v>
                </c:pt>
                <c:pt idx="249">
                  <c:v>4.496257097126641</c:v>
                </c:pt>
                <c:pt idx="250">
                  <c:v>4.84896576092489</c:v>
                </c:pt>
                <c:pt idx="251">
                  <c:v>4.866601194114802</c:v>
                </c:pt>
                <c:pt idx="252">
                  <c:v>4.196454732898132</c:v>
                </c:pt>
                <c:pt idx="253">
                  <c:v>4.002464967809096</c:v>
                </c:pt>
                <c:pt idx="254">
                  <c:v>3.843746069099884</c:v>
                </c:pt>
                <c:pt idx="255">
                  <c:v>3.050151575553827</c:v>
                </c:pt>
                <c:pt idx="256">
                  <c:v>2.32709881476742</c:v>
                </c:pt>
                <c:pt idx="257">
                  <c:v>1.850942118639786</c:v>
                </c:pt>
                <c:pt idx="258">
                  <c:v>1.233701956992853</c:v>
                </c:pt>
                <c:pt idx="259">
                  <c:v>0.969170459144167</c:v>
                </c:pt>
                <c:pt idx="260">
                  <c:v>0.863357860004693</c:v>
                </c:pt>
                <c:pt idx="261">
                  <c:v>0.775180694055131</c:v>
                </c:pt>
                <c:pt idx="262">
                  <c:v>0.598826362156007</c:v>
                </c:pt>
                <c:pt idx="263">
                  <c:v>0.493013763016533</c:v>
                </c:pt>
                <c:pt idx="264">
                  <c:v>0.457742896636708</c:v>
                </c:pt>
                <c:pt idx="265">
                  <c:v>0.510649196206445</c:v>
                </c:pt>
                <c:pt idx="266">
                  <c:v>0.369565730687146</c:v>
                </c:pt>
                <c:pt idx="267">
                  <c:v>0.493013763016533</c:v>
                </c:pt>
                <c:pt idx="268">
                  <c:v>1.268972823372677</c:v>
                </c:pt>
                <c:pt idx="269">
                  <c:v>1.233701956992853</c:v>
                </c:pt>
                <c:pt idx="270">
                  <c:v>0.828086993624868</c:v>
                </c:pt>
                <c:pt idx="271">
                  <c:v>0.880993293194605</c:v>
                </c:pt>
                <c:pt idx="272">
                  <c:v>0.863357860004693</c:v>
                </c:pt>
                <c:pt idx="273">
                  <c:v>0.739909827675306</c:v>
                </c:pt>
                <c:pt idx="274">
                  <c:v>1.004441325523992</c:v>
                </c:pt>
                <c:pt idx="275">
                  <c:v>0.969170459144167</c:v>
                </c:pt>
                <c:pt idx="276">
                  <c:v>0.792816127245043</c:v>
                </c:pt>
                <c:pt idx="277">
                  <c:v>0.669368094915657</c:v>
                </c:pt>
                <c:pt idx="278">
                  <c:v>0.634097228535832</c:v>
                </c:pt>
                <c:pt idx="279">
                  <c:v>0.581190928966095</c:v>
                </c:pt>
                <c:pt idx="280">
                  <c:v>0.634097228535832</c:v>
                </c:pt>
                <c:pt idx="281">
                  <c:v>0.863357860004693</c:v>
                </c:pt>
                <c:pt idx="282">
                  <c:v>1.110253924663466</c:v>
                </c:pt>
                <c:pt idx="283">
                  <c:v>1.974390150969172</c:v>
                </c:pt>
                <c:pt idx="284">
                  <c:v>2.485817713476631</c:v>
                </c:pt>
                <c:pt idx="285">
                  <c:v>1.974390150969172</c:v>
                </c:pt>
                <c:pt idx="286">
                  <c:v>2.715078344945492</c:v>
                </c:pt>
                <c:pt idx="287">
                  <c:v>2.803255510895054</c:v>
                </c:pt>
                <c:pt idx="288">
                  <c:v>2.32709881476742</c:v>
                </c:pt>
                <c:pt idx="289">
                  <c:v>1.727494086310399</c:v>
                </c:pt>
                <c:pt idx="290">
                  <c:v>1.568775187601188</c:v>
                </c:pt>
                <c:pt idx="291">
                  <c:v>1.780400385880136</c:v>
                </c:pt>
                <c:pt idx="292">
                  <c:v>2.080202750108647</c:v>
                </c:pt>
                <c:pt idx="293">
                  <c:v>2.062567316918734</c:v>
                </c:pt>
                <c:pt idx="294">
                  <c:v>1.674587786740662</c:v>
                </c:pt>
                <c:pt idx="295">
                  <c:v>1.251337390182765</c:v>
                </c:pt>
                <c:pt idx="296">
                  <c:v>1.21606652380294</c:v>
                </c:pt>
                <c:pt idx="297">
                  <c:v>0.898628726384517</c:v>
                </c:pt>
                <c:pt idx="298">
                  <c:v>0.828086993624868</c:v>
                </c:pt>
                <c:pt idx="299">
                  <c:v>0.775180694055131</c:v>
                </c:pt>
                <c:pt idx="300">
                  <c:v>0.84572242681478</c:v>
                </c:pt>
                <c:pt idx="301">
                  <c:v>0.828086993624868</c:v>
                </c:pt>
                <c:pt idx="302">
                  <c:v>0.792816127245043</c:v>
                </c:pt>
                <c:pt idx="303">
                  <c:v>0.528284629396358</c:v>
                </c:pt>
                <c:pt idx="304">
                  <c:v>0.351930297497234</c:v>
                </c:pt>
                <c:pt idx="305">
                  <c:v>0.722274394485394</c:v>
                </c:pt>
                <c:pt idx="306">
                  <c:v>0.634097228535832</c:v>
                </c:pt>
                <c:pt idx="307">
                  <c:v>0.54592006258627</c:v>
                </c:pt>
                <c:pt idx="308">
                  <c:v>0.634097228535832</c:v>
                </c:pt>
                <c:pt idx="309">
                  <c:v>0.493013763016533</c:v>
                </c:pt>
                <c:pt idx="310">
                  <c:v>0.404836597066971</c:v>
                </c:pt>
                <c:pt idx="311">
                  <c:v>0.281388564737584</c:v>
                </c:pt>
                <c:pt idx="312">
                  <c:v>0.387201163877059</c:v>
                </c:pt>
                <c:pt idx="313">
                  <c:v>0.281388564737584</c:v>
                </c:pt>
                <c:pt idx="314">
                  <c:v>0.263753131547672</c:v>
                </c:pt>
                <c:pt idx="315">
                  <c:v>0.157940532408198</c:v>
                </c:pt>
                <c:pt idx="316">
                  <c:v>0.122669666028373</c:v>
                </c:pt>
                <c:pt idx="317">
                  <c:v>0.0697633664586359</c:v>
                </c:pt>
                <c:pt idx="318">
                  <c:v>0.0344925000788112</c:v>
                </c:pt>
                <c:pt idx="319">
                  <c:v>0.0168570668888988</c:v>
                </c:pt>
                <c:pt idx="320">
                  <c:v>0.0168570668888988</c:v>
                </c:pt>
                <c:pt idx="321">
                  <c:v>-0.000778366301013576</c:v>
                </c:pt>
                <c:pt idx="322">
                  <c:v>-0.0184137994909259</c:v>
                </c:pt>
                <c:pt idx="323">
                  <c:v>0.0521279332687235</c:v>
                </c:pt>
                <c:pt idx="324">
                  <c:v>0.0697633664586359</c:v>
                </c:pt>
                <c:pt idx="325">
                  <c:v>-0.0889555322505754</c:v>
                </c:pt>
                <c:pt idx="326">
                  <c:v>0.0344925000788112</c:v>
                </c:pt>
                <c:pt idx="327">
                  <c:v>0.0168570668888988</c:v>
                </c:pt>
                <c:pt idx="328">
                  <c:v>0.0697633664586359</c:v>
                </c:pt>
                <c:pt idx="329">
                  <c:v>0.369565730687146</c:v>
                </c:pt>
                <c:pt idx="330">
                  <c:v>0.316659431117409</c:v>
                </c:pt>
                <c:pt idx="331">
                  <c:v>0.440107463446796</c:v>
                </c:pt>
                <c:pt idx="332">
                  <c:v>0.951535025954255</c:v>
                </c:pt>
                <c:pt idx="333">
                  <c:v>0.722274394485394</c:v>
                </c:pt>
                <c:pt idx="334">
                  <c:v>0.704638961295481</c:v>
                </c:pt>
                <c:pt idx="335">
                  <c:v>0.792816127245043</c:v>
                </c:pt>
                <c:pt idx="336">
                  <c:v>1.074983058283641</c:v>
                </c:pt>
                <c:pt idx="337">
                  <c:v>1.05734762509373</c:v>
                </c:pt>
                <c:pt idx="338">
                  <c:v>0.528284629396358</c:v>
                </c:pt>
                <c:pt idx="339">
                  <c:v>0.369565730687146</c:v>
                </c:pt>
                <c:pt idx="340">
                  <c:v>0.510649196206445</c:v>
                </c:pt>
                <c:pt idx="341">
                  <c:v>0.54592006258627</c:v>
                </c:pt>
                <c:pt idx="342">
                  <c:v>0.122669666028373</c:v>
                </c:pt>
                <c:pt idx="343">
                  <c:v>0.0697633664586359</c:v>
                </c:pt>
                <c:pt idx="344">
                  <c:v>0.17557596559811</c:v>
                </c:pt>
                <c:pt idx="345">
                  <c:v>0.122669666028373</c:v>
                </c:pt>
                <c:pt idx="346">
                  <c:v>0.422472030256883</c:v>
                </c:pt>
                <c:pt idx="347">
                  <c:v>0.422472030256883</c:v>
                </c:pt>
                <c:pt idx="348">
                  <c:v>0.369565730687146</c:v>
                </c:pt>
                <c:pt idx="349">
                  <c:v>0.440107463446796</c:v>
                </c:pt>
                <c:pt idx="350">
                  <c:v>0.387201163877059</c:v>
                </c:pt>
                <c:pt idx="351">
                  <c:v>0.281388564737584</c:v>
                </c:pt>
                <c:pt idx="352">
                  <c:v>0.228482265167847</c:v>
                </c:pt>
                <c:pt idx="353">
                  <c:v>0.140305099218285</c:v>
                </c:pt>
                <c:pt idx="354">
                  <c:v>-0.000778366301013576</c:v>
                </c:pt>
                <c:pt idx="355">
                  <c:v>0.122669666028373</c:v>
                </c:pt>
                <c:pt idx="356">
                  <c:v>0.0697633664586359</c:v>
                </c:pt>
                <c:pt idx="357">
                  <c:v>-0.1242263986304</c:v>
                </c:pt>
                <c:pt idx="358">
                  <c:v>-0.0889555322505754</c:v>
                </c:pt>
                <c:pt idx="359">
                  <c:v>-0.106590965440488</c:v>
                </c:pt>
                <c:pt idx="360">
                  <c:v>-0.318216163719436</c:v>
                </c:pt>
                <c:pt idx="361">
                  <c:v>-0.230038997769874</c:v>
                </c:pt>
                <c:pt idx="362">
                  <c:v>0.0344925000788112</c:v>
                </c:pt>
                <c:pt idx="363">
                  <c:v>-0.0360492326808383</c:v>
                </c:pt>
                <c:pt idx="364">
                  <c:v>0.351930297497234</c:v>
                </c:pt>
                <c:pt idx="365">
                  <c:v>0.422472030256883</c:v>
                </c:pt>
                <c:pt idx="366">
                  <c:v>0.263753131547672</c:v>
                </c:pt>
                <c:pt idx="367">
                  <c:v>0.404836597066971</c:v>
                </c:pt>
                <c:pt idx="368">
                  <c:v>0.334294864307321</c:v>
                </c:pt>
                <c:pt idx="369">
                  <c:v>0.581190928966095</c:v>
                </c:pt>
                <c:pt idx="370">
                  <c:v>0.933899592764342</c:v>
                </c:pt>
                <c:pt idx="371">
                  <c:v>1.039712191903817</c:v>
                </c:pt>
                <c:pt idx="372">
                  <c:v>0.880993293194605</c:v>
                </c:pt>
                <c:pt idx="373">
                  <c:v>0.651732661725744</c:v>
                </c:pt>
                <c:pt idx="374">
                  <c:v>0.528284629396358</c:v>
                </c:pt>
                <c:pt idx="375">
                  <c:v>0.263753131547672</c:v>
                </c:pt>
                <c:pt idx="376">
                  <c:v>0.598826362156007</c:v>
                </c:pt>
                <c:pt idx="377">
                  <c:v>0.369565730687146</c:v>
                </c:pt>
                <c:pt idx="378">
                  <c:v>0.157940532408198</c:v>
                </c:pt>
                <c:pt idx="379">
                  <c:v>0.316659431117409</c:v>
                </c:pt>
                <c:pt idx="380">
                  <c:v>0.351930297497234</c:v>
                </c:pt>
                <c:pt idx="381">
                  <c:v>0.210846831977935</c:v>
                </c:pt>
                <c:pt idx="382">
                  <c:v>0.228482265167847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F9B-0A4B-8238-518D76A9CBAE}"/>
            </c:ext>
          </c:extLst>
        </c:ser>
        <c:ser>
          <c:idx val="4"/>
          <c:order val="4"/>
          <c:tx>
            <c:strRef>
              <c:f>'France NORMALIZED'!$G$4:$G$5</c:f>
              <c:strCache>
                <c:ptCount val="1"/>
                <c:pt idx="0">
                  <c:v>DEBT_FRA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'France NORMALIZED'!$A$6:$A$388</c:f>
              <c:strCache>
                <c:ptCount val="383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</c:strCache>
            </c:strRef>
          </c:cat>
          <c:val>
            <c:numRef>
              <c:f>'France NORMALIZED'!$G$6:$G$388</c:f>
              <c:numCache>
                <c:formatCode>0.00_);[Red]\(0.00\)</c:formatCode>
                <c:ptCount val="383"/>
                <c:pt idx="1">
                  <c:v>1.552285549044712</c:v>
                </c:pt>
                <c:pt idx="2">
                  <c:v>1.529406370303021</c:v>
                </c:pt>
                <c:pt idx="3">
                  <c:v>1.506942184349009</c:v>
                </c:pt>
                <c:pt idx="4">
                  <c:v>0.981732442583602</c:v>
                </c:pt>
                <c:pt idx="5">
                  <c:v>0.968076580018528</c:v>
                </c:pt>
                <c:pt idx="6">
                  <c:v>0.954612674637699</c:v>
                </c:pt>
                <c:pt idx="7">
                  <c:v>2.971842619277222</c:v>
                </c:pt>
                <c:pt idx="8">
                  <c:v>2.91589205499124</c:v>
                </c:pt>
                <c:pt idx="9">
                  <c:v>2.861516445946756</c:v>
                </c:pt>
                <c:pt idx="10">
                  <c:v>0.638091717741847</c:v>
                </c:pt>
                <c:pt idx="11">
                  <c:v>0.628855634541382</c:v>
                </c:pt>
                <c:pt idx="12">
                  <c:v>0.619726523640866</c:v>
                </c:pt>
                <c:pt idx="13">
                  <c:v>2.471600733666946</c:v>
                </c:pt>
                <c:pt idx="14">
                  <c:v>2.428943309321788</c:v>
                </c:pt>
                <c:pt idx="15">
                  <c:v>2.387337164012826</c:v>
                </c:pt>
                <c:pt idx="16">
                  <c:v>0.403734841438206</c:v>
                </c:pt>
                <c:pt idx="17">
                  <c:v>0.397021355939399</c:v>
                </c:pt>
                <c:pt idx="18">
                  <c:v>0.390374247529913</c:v>
                </c:pt>
                <c:pt idx="19">
                  <c:v>3.352309426254776</c:v>
                </c:pt>
                <c:pt idx="20">
                  <c:v>3.28506211105031</c:v>
                </c:pt>
                <c:pt idx="21">
                  <c:v>3.219885851163572</c:v>
                </c:pt>
                <c:pt idx="22">
                  <c:v>0.0477702725260886</c:v>
                </c:pt>
                <c:pt idx="23">
                  <c:v>0.0441231098123019</c:v>
                </c:pt>
                <c:pt idx="24">
                  <c:v>0.0405025774221426</c:v>
                </c:pt>
                <c:pt idx="25">
                  <c:v>0.370113272451936</c:v>
                </c:pt>
                <c:pt idx="26">
                  <c:v>0.363728914043116</c:v>
                </c:pt>
                <c:pt idx="27">
                  <c:v>0.357406123196269</c:v>
                </c:pt>
                <c:pt idx="28">
                  <c:v>-0.715011540938891</c:v>
                </c:pt>
                <c:pt idx="29">
                  <c:v>-0.715211216677208</c:v>
                </c:pt>
                <c:pt idx="30">
                  <c:v>-0.715410549839557</c:v>
                </c:pt>
                <c:pt idx="31">
                  <c:v>-0.0714037252607271</c:v>
                </c:pt>
                <c:pt idx="32">
                  <c:v>-0.0742310564763028</c:v>
                </c:pt>
                <c:pt idx="33">
                  <c:v>-0.0770401993477738</c:v>
                </c:pt>
                <c:pt idx="34">
                  <c:v>-0.0564902458823602</c:v>
                </c:pt>
                <c:pt idx="35">
                  <c:v>-0.0594144842569696</c:v>
                </c:pt>
                <c:pt idx="36">
                  <c:v>-0.0623195927764717</c:v>
                </c:pt>
                <c:pt idx="37">
                  <c:v>0.177790861612036</c:v>
                </c:pt>
                <c:pt idx="38">
                  <c:v>0.17313085089336</c:v>
                </c:pt>
                <c:pt idx="39">
                  <c:v>0.168509274050212</c:v>
                </c:pt>
                <c:pt idx="40">
                  <c:v>-0.91079175043805</c:v>
                </c:pt>
                <c:pt idx="41">
                  <c:v>-0.910796750246256</c:v>
                </c:pt>
                <c:pt idx="42">
                  <c:v>-0.910801748695915</c:v>
                </c:pt>
                <c:pt idx="43">
                  <c:v>-0.648876571156953</c:v>
                </c:pt>
                <c:pt idx="44">
                  <c:v>-0.649205876052641</c:v>
                </c:pt>
                <c:pt idx="45">
                  <c:v>-0.649534455664771</c:v>
                </c:pt>
                <c:pt idx="46">
                  <c:v>-0.760570772056806</c:v>
                </c:pt>
                <c:pt idx="47">
                  <c:v>-0.760699900724085</c:v>
                </c:pt>
                <c:pt idx="48">
                  <c:v>-0.760828851188918</c:v>
                </c:pt>
                <c:pt idx="49">
                  <c:v>0.0733156064202716</c:v>
                </c:pt>
                <c:pt idx="50">
                  <c:v>0.0694791955042601</c:v>
                </c:pt>
                <c:pt idx="51">
                  <c:v>0.0656715102798165</c:v>
                </c:pt>
                <c:pt idx="52">
                  <c:v>-0.839305135110005</c:v>
                </c:pt>
                <c:pt idx="53">
                  <c:v>-0.839348434096182</c:v>
                </c:pt>
                <c:pt idx="54">
                  <c:v>-0.839391698465436</c:v>
                </c:pt>
                <c:pt idx="55">
                  <c:v>-0.60320685953654</c:v>
                </c:pt>
                <c:pt idx="56">
                  <c:v>-0.603644485600819</c:v>
                </c:pt>
                <c:pt idx="57">
                  <c:v>-0.604081000813983</c:v>
                </c:pt>
                <c:pt idx="58">
                  <c:v>-1.37593094077776</c:v>
                </c:pt>
                <c:pt idx="59">
                  <c:v>-1.376609964342128</c:v>
                </c:pt>
                <c:pt idx="60">
                  <c:v>-1.377291144105531</c:v>
                </c:pt>
                <c:pt idx="61">
                  <c:v>-0.945599992026759</c:v>
                </c:pt>
                <c:pt idx="62">
                  <c:v>-0.945600006510247</c:v>
                </c:pt>
                <c:pt idx="63">
                  <c:v>-0.945600020993134</c:v>
                </c:pt>
                <c:pt idx="64">
                  <c:v>-1.287805934464341</c:v>
                </c:pt>
                <c:pt idx="65">
                  <c:v>-1.28823416600249</c:v>
                </c:pt>
                <c:pt idx="66">
                  <c:v>-1.288663476901399</c:v>
                </c:pt>
                <c:pt idx="67">
                  <c:v>-2.324113756860227</c:v>
                </c:pt>
                <c:pt idx="68">
                  <c:v>-2.331150738258905</c:v>
                </c:pt>
                <c:pt idx="69">
                  <c:v>-2.338260037040551</c:v>
                </c:pt>
                <c:pt idx="70">
                  <c:v>-1.61052353069873</c:v>
                </c:pt>
                <c:pt idx="71">
                  <c:v>-1.612151385655841</c:v>
                </c:pt>
                <c:pt idx="72">
                  <c:v>-1.61378725467552</c:v>
                </c:pt>
                <c:pt idx="73">
                  <c:v>-1.166158838546895</c:v>
                </c:pt>
                <c:pt idx="74">
                  <c:v>-1.166335509352309</c:v>
                </c:pt>
                <c:pt idx="75">
                  <c:v>-1.166512465983858</c:v>
                </c:pt>
                <c:pt idx="76">
                  <c:v>-1.340214895181344</c:v>
                </c:pt>
                <c:pt idx="77">
                  <c:v>-1.340785329695606</c:v>
                </c:pt>
                <c:pt idx="78">
                  <c:v>-1.341357424118356</c:v>
                </c:pt>
                <c:pt idx="79">
                  <c:v>-0.241384157420198</c:v>
                </c:pt>
                <c:pt idx="80">
                  <c:v>-0.243222031808474</c:v>
                </c:pt>
                <c:pt idx="81">
                  <c:v>-0.245050364886381</c:v>
                </c:pt>
                <c:pt idx="82">
                  <c:v>-1.088709963720865</c:v>
                </c:pt>
                <c:pt idx="83">
                  <c:v>-1.088783595097842</c:v>
                </c:pt>
                <c:pt idx="84">
                  <c:v>-1.088857303345919</c:v>
                </c:pt>
                <c:pt idx="85">
                  <c:v>-0.0288849514951573</c:v>
                </c:pt>
                <c:pt idx="86">
                  <c:v>-0.0319928619824256</c:v>
                </c:pt>
                <c:pt idx="87">
                  <c:v>-0.0350798154569152</c:v>
                </c:pt>
                <c:pt idx="88">
                  <c:v>-1.26144863050474</c:v>
                </c:pt>
                <c:pt idx="89">
                  <c:v>-1.261813046403136</c:v>
                </c:pt>
                <c:pt idx="90">
                  <c:v>-1.262178309491748</c:v>
                </c:pt>
                <c:pt idx="91">
                  <c:v>-0.832007482163121</c:v>
                </c:pt>
                <c:pt idx="92">
                  <c:v>-0.832056813165023</c:v>
                </c:pt>
                <c:pt idx="93">
                  <c:v>-0.832106102071638</c:v>
                </c:pt>
                <c:pt idx="94">
                  <c:v>-1.170604347801789</c:v>
                </c:pt>
                <c:pt idx="95">
                  <c:v>-1.170788281052864</c:v>
                </c:pt>
                <c:pt idx="96">
                  <c:v>-1.170972517941779</c:v>
                </c:pt>
                <c:pt idx="97">
                  <c:v>-0.589431975691524</c:v>
                </c:pt>
                <c:pt idx="98">
                  <c:v>-0.589905287891955</c:v>
                </c:pt>
                <c:pt idx="99">
                  <c:v>-0.59037735072608</c:v>
                </c:pt>
                <c:pt idx="100">
                  <c:v>-1.079539200777202</c:v>
                </c:pt>
                <c:pt idx="101">
                  <c:v>-1.079603571612611</c:v>
                </c:pt>
                <c:pt idx="102">
                  <c:v>-1.079668005279577</c:v>
                </c:pt>
                <c:pt idx="103">
                  <c:v>-1.255008616241238</c:v>
                </c:pt>
                <c:pt idx="104">
                  <c:v>-1.255358222927902</c:v>
                </c:pt>
                <c:pt idx="105">
                  <c:v>-1.25570862566277</c:v>
                </c:pt>
                <c:pt idx="106">
                  <c:v>-0.872672208234936</c:v>
                </c:pt>
                <c:pt idx="107">
                  <c:v>-0.872692934902568</c:v>
                </c:pt>
                <c:pt idx="108">
                  <c:v>-0.872713650103121</c:v>
                </c:pt>
                <c:pt idx="109">
                  <c:v>-0.101530939019371</c:v>
                </c:pt>
                <c:pt idx="110">
                  <c:v>-0.104167470528713</c:v>
                </c:pt>
                <c:pt idx="111">
                  <c:v>-0.106787620695153</c:v>
                </c:pt>
                <c:pt idx="112">
                  <c:v>1.527044311944415</c:v>
                </c:pt>
                <c:pt idx="113">
                  <c:v>1.504622755717298</c:v>
                </c:pt>
                <c:pt idx="114">
                  <c:v>1.48260385896356</c:v>
                </c:pt>
                <c:pt idx="115">
                  <c:v>-0.0471012385597201</c:v>
                </c:pt>
                <c:pt idx="116">
                  <c:v>-0.0500873211332008</c:v>
                </c:pt>
                <c:pt idx="117">
                  <c:v>-0.0530536648128543</c:v>
                </c:pt>
                <c:pt idx="118">
                  <c:v>0.532276625468398</c:v>
                </c:pt>
                <c:pt idx="119">
                  <c:v>0.524228972571698</c:v>
                </c:pt>
                <c:pt idx="120">
                  <c:v>0.516268374846222</c:v>
                </c:pt>
                <c:pt idx="121">
                  <c:v>-0.306341598937639</c:v>
                </c:pt>
                <c:pt idx="122">
                  <c:v>-0.307857282268645</c:v>
                </c:pt>
                <c:pt idx="123">
                  <c:v>-0.309365817305935</c:v>
                </c:pt>
                <c:pt idx="124">
                  <c:v>-0.591153602075738</c:v>
                </c:pt>
                <c:pt idx="125">
                  <c:v>-0.591622377741933</c:v>
                </c:pt>
                <c:pt idx="126">
                  <c:v>-0.592089921949571</c:v>
                </c:pt>
                <c:pt idx="127">
                  <c:v>-1.077667482925512</c:v>
                </c:pt>
                <c:pt idx="128">
                  <c:v>-1.077730040199912</c:v>
                </c:pt>
                <c:pt idx="129">
                  <c:v>-1.077792657669323</c:v>
                </c:pt>
                <c:pt idx="130">
                  <c:v>-0.474163110295388</c:v>
                </c:pt>
                <c:pt idx="131">
                  <c:v>-0.474989767612362</c:v>
                </c:pt>
                <c:pt idx="132">
                  <c:v>-0.475813543023623</c:v>
                </c:pt>
                <c:pt idx="133">
                  <c:v>2.229730557171006</c:v>
                </c:pt>
                <c:pt idx="134">
                  <c:v>2.192862306811835</c:v>
                </c:pt>
                <c:pt idx="135">
                  <c:v>2.156839860573956</c:v>
                </c:pt>
                <c:pt idx="136">
                  <c:v>-0.0738383846343349</c:v>
                </c:pt>
                <c:pt idx="137">
                  <c:v>-0.0766500500823876</c:v>
                </c:pt>
                <c:pt idx="138">
                  <c:v>-0.0794436779038949</c:v>
                </c:pt>
                <c:pt idx="139">
                  <c:v>1.318011471299773</c:v>
                </c:pt>
                <c:pt idx="140">
                  <c:v>1.299203479066224</c:v>
                </c:pt>
                <c:pt idx="141">
                  <c:v>1.280705189750501</c:v>
                </c:pt>
                <c:pt idx="142">
                  <c:v>0.530467462694348</c:v>
                </c:pt>
                <c:pt idx="143">
                  <c:v>0.522439421372488</c:v>
                </c:pt>
                <c:pt idx="144">
                  <c:v>0.514498118052537</c:v>
                </c:pt>
                <c:pt idx="145">
                  <c:v>1.094031070578114</c:v>
                </c:pt>
                <c:pt idx="146">
                  <c:v>1.078745510318273</c:v>
                </c:pt>
                <c:pt idx="147">
                  <c:v>1.063687136433721</c:v>
                </c:pt>
                <c:pt idx="148">
                  <c:v>1.533924881122031</c:v>
                </c:pt>
                <c:pt idx="149">
                  <c:v>1.51137903464906</c:v>
                </c:pt>
                <c:pt idx="150">
                  <c:v>1.489239185264966</c:v>
                </c:pt>
                <c:pt idx="151">
                  <c:v>-0.0145830348286806</c:v>
                </c:pt>
                <c:pt idx="152">
                  <c:v>-0.0177882955105812</c:v>
                </c:pt>
                <c:pt idx="153">
                  <c:v>-0.020971608565346</c:v>
                </c:pt>
                <c:pt idx="154">
                  <c:v>0.866141889709056</c:v>
                </c:pt>
                <c:pt idx="155">
                  <c:v>0.854068217191447</c:v>
                </c:pt>
                <c:pt idx="156">
                  <c:v>0.84215422751544</c:v>
                </c:pt>
                <c:pt idx="157">
                  <c:v>0.930236445413748</c:v>
                </c:pt>
                <c:pt idx="158">
                  <c:v>0.917297399827583</c:v>
                </c:pt>
                <c:pt idx="159">
                  <c:v>0.904535447010811</c:v>
                </c:pt>
                <c:pt idx="160">
                  <c:v>1.117815730088694</c:v>
                </c:pt>
                <c:pt idx="161">
                  <c:v>1.102173305993608</c:v>
                </c:pt>
                <c:pt idx="162">
                  <c:v>1.086766040103557</c:v>
                </c:pt>
                <c:pt idx="163">
                  <c:v>-1.749686353919773</c:v>
                </c:pt>
                <c:pt idx="164">
                  <c:v>-1.752070597010473</c:v>
                </c:pt>
                <c:pt idx="165">
                  <c:v>-1.754469056583089</c:v>
                </c:pt>
                <c:pt idx="166">
                  <c:v>0.451407260106178</c:v>
                </c:pt>
                <c:pt idx="167">
                  <c:v>0.444212995014135</c:v>
                </c:pt>
                <c:pt idx="168">
                  <c:v>0.437092344267291</c:v>
                </c:pt>
                <c:pt idx="169">
                  <c:v>-1.16218182304669</c:v>
                </c:pt>
                <c:pt idx="170">
                  <c:v>-1.162352120828186</c:v>
                </c:pt>
                <c:pt idx="171">
                  <c:v>-1.162522689107136</c:v>
                </c:pt>
                <c:pt idx="172">
                  <c:v>-0.391275952475008</c:v>
                </c:pt>
                <c:pt idx="173">
                  <c:v>-0.392417068439227</c:v>
                </c:pt>
                <c:pt idx="174">
                  <c:v>-0.393553512569257</c:v>
                </c:pt>
                <c:pt idx="175">
                  <c:v>-0.468207724381791</c:v>
                </c:pt>
                <c:pt idx="176">
                  <c:v>-0.469055291912431</c:v>
                </c:pt>
                <c:pt idx="177">
                  <c:v>-0.469899867598094</c:v>
                </c:pt>
                <c:pt idx="178">
                  <c:v>-0.0971083142430752</c:v>
                </c:pt>
                <c:pt idx="179">
                  <c:v>-0.0997724387574841</c:v>
                </c:pt>
                <c:pt idx="180">
                  <c:v>-0.102419924501844</c:v>
                </c:pt>
                <c:pt idx="181">
                  <c:v>-0.766833723512282</c:v>
                </c:pt>
                <c:pt idx="182">
                  <c:v>-0.766954350736493</c:v>
                </c:pt>
                <c:pt idx="183">
                  <c:v>-0.767074817058462</c:v>
                </c:pt>
                <c:pt idx="184">
                  <c:v>-0.706938094860014</c:v>
                </c:pt>
                <c:pt idx="185">
                  <c:v>-0.70715186805955</c:v>
                </c:pt>
                <c:pt idx="186">
                  <c:v>-0.707365261784539</c:v>
                </c:pt>
                <c:pt idx="187">
                  <c:v>-0.657184814615541</c:v>
                </c:pt>
                <c:pt idx="188">
                  <c:v>-0.657496065001879</c:v>
                </c:pt>
                <c:pt idx="189">
                  <c:v>-0.657806648895621</c:v>
                </c:pt>
                <c:pt idx="190">
                  <c:v>-0.00302031494087119</c:v>
                </c:pt>
                <c:pt idx="191">
                  <c:v>-0.00630537434148488</c:v>
                </c:pt>
                <c:pt idx="192">
                  <c:v>-0.00956766286392122</c:v>
                </c:pt>
                <c:pt idx="193">
                  <c:v>1.048873321129541</c:v>
                </c:pt>
                <c:pt idx="194">
                  <c:v>1.034254057591831</c:v>
                </c:pt>
                <c:pt idx="195">
                  <c:v>1.019847341154571</c:v>
                </c:pt>
                <c:pt idx="196">
                  <c:v>0.409817876031302</c:v>
                </c:pt>
                <c:pt idx="197">
                  <c:v>0.403043963439896</c:v>
                </c:pt>
                <c:pt idx="198">
                  <c:v>0.396337323886591</c:v>
                </c:pt>
                <c:pt idx="199">
                  <c:v>0.182300622803735</c:v>
                </c:pt>
                <c:pt idx="200">
                  <c:v>0.17760326650202</c:v>
                </c:pt>
                <c:pt idx="201">
                  <c:v>0.172944806053025</c:v>
                </c:pt>
                <c:pt idx="202">
                  <c:v>0.208158305435192</c:v>
                </c:pt>
                <c:pt idx="203">
                  <c:v>0.20324395513575</c:v>
                </c:pt>
                <c:pt idx="204">
                  <c:v>0.198371220863657</c:v>
                </c:pt>
                <c:pt idx="205">
                  <c:v>1.480628820500244</c:v>
                </c:pt>
                <c:pt idx="206">
                  <c:v>1.45903681567187</c:v>
                </c:pt>
                <c:pt idx="207">
                  <c:v>1.437825427675629</c:v>
                </c:pt>
                <c:pt idx="208">
                  <c:v>0.231287144989264</c:v>
                </c:pt>
                <c:pt idx="209">
                  <c:v>0.226174567575826</c:v>
                </c:pt>
                <c:pt idx="210">
                  <c:v>0.221106143777496</c:v>
                </c:pt>
                <c:pt idx="211">
                  <c:v>1.836860720939003</c:v>
                </c:pt>
                <c:pt idx="212">
                  <c:v>1.808505595215922</c:v>
                </c:pt>
                <c:pt idx="213">
                  <c:v>1.780722156910341</c:v>
                </c:pt>
                <c:pt idx="214">
                  <c:v>1.484801831003945</c:v>
                </c:pt>
                <c:pt idx="215">
                  <c:v>1.463135878906536</c:v>
                </c:pt>
                <c:pt idx="216">
                  <c:v>1.441852491940228</c:v>
                </c:pt>
                <c:pt idx="217">
                  <c:v>1.728129010489987</c:v>
                </c:pt>
                <c:pt idx="218">
                  <c:v>1.701934768533373</c:v>
                </c:pt>
                <c:pt idx="219">
                  <c:v>1.676248423163868</c:v>
                </c:pt>
                <c:pt idx="220">
                  <c:v>0.743848665088629</c:v>
                </c:pt>
                <c:pt idx="221">
                  <c:v>0.733343566333807</c:v>
                </c:pt>
                <c:pt idx="222">
                  <c:v>0.722968152363745</c:v>
                </c:pt>
                <c:pt idx="223">
                  <c:v>0.876386303171242</c:v>
                </c:pt>
                <c:pt idx="224">
                  <c:v>0.864176313015914</c:v>
                </c:pt>
                <c:pt idx="225">
                  <c:v>0.852128708596312</c:v>
                </c:pt>
                <c:pt idx="226">
                  <c:v>1.092122052798165</c:v>
                </c:pt>
                <c:pt idx="227">
                  <c:v>1.076864958163181</c:v>
                </c:pt>
                <c:pt idx="228">
                  <c:v>1.061834417931997</c:v>
                </c:pt>
                <c:pt idx="229">
                  <c:v>1.987166917435698</c:v>
                </c:pt>
                <c:pt idx="230">
                  <c:v>1.955685180876467</c:v>
                </c:pt>
                <c:pt idx="231">
                  <c:v>1.924871706408951</c:v>
                </c:pt>
                <c:pt idx="232">
                  <c:v>0.999387474172607</c:v>
                </c:pt>
                <c:pt idx="233">
                  <c:v>0.98548143961206</c:v>
                </c:pt>
                <c:pt idx="234">
                  <c:v>0.971772642273547</c:v>
                </c:pt>
                <c:pt idx="235">
                  <c:v>1.507543904364523</c:v>
                </c:pt>
                <c:pt idx="236">
                  <c:v>1.485472752751972</c:v>
                </c:pt>
                <c:pt idx="237">
                  <c:v>1.463794899985836</c:v>
                </c:pt>
                <c:pt idx="238">
                  <c:v>1.235939392042674</c:v>
                </c:pt>
                <c:pt idx="239">
                  <c:v>1.218464126374461</c:v>
                </c:pt>
                <c:pt idx="240">
                  <c:v>1.201266359362895</c:v>
                </c:pt>
                <c:pt idx="241">
                  <c:v>0.525984055943919</c:v>
                </c:pt>
                <c:pt idx="242">
                  <c:v>0.518004512818684</c:v>
                </c:pt>
                <c:pt idx="243">
                  <c:v>0.510110925001155</c:v>
                </c:pt>
                <c:pt idx="244">
                  <c:v>0.561908166003378</c:v>
                </c:pt>
                <c:pt idx="245">
                  <c:v>0.553535916996098</c:v>
                </c:pt>
                <c:pt idx="246">
                  <c:v>0.545256027913694</c:v>
                </c:pt>
                <c:pt idx="247">
                  <c:v>0.199239431364087</c:v>
                </c:pt>
                <c:pt idx="248">
                  <c:v>0.194400478171468</c:v>
                </c:pt>
                <c:pt idx="249">
                  <c:v>0.189602188955787</c:v>
                </c:pt>
                <c:pt idx="250">
                  <c:v>-0.840588342699065</c:v>
                </c:pt>
                <c:pt idx="251">
                  <c:v>-0.840630621659621</c:v>
                </c:pt>
                <c:pt idx="252">
                  <c:v>-0.840672867219464</c:v>
                </c:pt>
                <c:pt idx="253">
                  <c:v>-1.956337970480591</c:v>
                </c:pt>
                <c:pt idx="254">
                  <c:v>-1.960111897122634</c:v>
                </c:pt>
                <c:pt idx="255">
                  <c:v>-1.963914167572358</c:v>
                </c:pt>
                <c:pt idx="256">
                  <c:v>-0.679633297118158</c:v>
                </c:pt>
                <c:pt idx="257">
                  <c:v>-0.679898308090159</c:v>
                </c:pt>
                <c:pt idx="258">
                  <c:v>-0.680162795366616</c:v>
                </c:pt>
                <c:pt idx="259">
                  <c:v>-0.225772745796652</c:v>
                </c:pt>
                <c:pt idx="260">
                  <c:v>-0.227692665328599</c:v>
                </c:pt>
                <c:pt idx="261">
                  <c:v>-0.229602398442287</c:v>
                </c:pt>
                <c:pt idx="262">
                  <c:v>-0.249300345660931</c:v>
                </c:pt>
                <c:pt idx="263">
                  <c:v>-0.251097299627997</c:v>
                </c:pt>
                <c:pt idx="264">
                  <c:v>-0.252885028759186</c:v>
                </c:pt>
                <c:pt idx="265">
                  <c:v>-0.283899454187011</c:v>
                </c:pt>
                <c:pt idx="266">
                  <c:v>-0.285522951967874</c:v>
                </c:pt>
                <c:pt idx="267">
                  <c:v>-0.287138526313257</c:v>
                </c:pt>
                <c:pt idx="268">
                  <c:v>-0.203098170830309</c:v>
                </c:pt>
                <c:pt idx="269">
                  <c:v>-0.205140437645351</c:v>
                </c:pt>
                <c:pt idx="270">
                  <c:v>-0.207171530389852</c:v>
                </c:pt>
                <c:pt idx="271">
                  <c:v>0.397510074868391</c:v>
                </c:pt>
                <c:pt idx="272">
                  <c:v>0.390858145506383</c:v>
                </c:pt>
                <c:pt idx="273">
                  <c:v>0.384271684639811</c:v>
                </c:pt>
                <c:pt idx="274">
                  <c:v>0.0680731355026519</c:v>
                </c:pt>
                <c:pt idx="275">
                  <c:v>0.0642759514296793</c:v>
                </c:pt>
                <c:pt idx="276">
                  <c:v>0.0605070544136145</c:v>
                </c:pt>
                <c:pt idx="277">
                  <c:v>1.129627348809833</c:v>
                </c:pt>
                <c:pt idx="278">
                  <c:v>1.113806185201414</c:v>
                </c:pt>
                <c:pt idx="279">
                  <c:v>1.098224206510869</c:v>
                </c:pt>
                <c:pt idx="280">
                  <c:v>-0.177207145282198</c:v>
                </c:pt>
                <c:pt idx="281">
                  <c:v>-0.179393722470886</c:v>
                </c:pt>
                <c:pt idx="282">
                  <c:v>-0.181567922296453</c:v>
                </c:pt>
                <c:pt idx="283">
                  <c:v>-0.487811761635171</c:v>
                </c:pt>
                <c:pt idx="284">
                  <c:v>-0.488591480066909</c:v>
                </c:pt>
                <c:pt idx="285">
                  <c:v>-0.489368558335646</c:v>
                </c:pt>
                <c:pt idx="286">
                  <c:v>-0.361158464607836</c:v>
                </c:pt>
                <c:pt idx="287">
                  <c:v>-0.362426341144001</c:v>
                </c:pt>
                <c:pt idx="288">
                  <c:v>-0.363688747063177</c:v>
                </c:pt>
                <c:pt idx="289">
                  <c:v>-0.284659818728539</c:v>
                </c:pt>
                <c:pt idx="290">
                  <c:v>-0.286279603162921</c:v>
                </c:pt>
                <c:pt idx="291">
                  <c:v>-0.287891491298831</c:v>
                </c:pt>
                <c:pt idx="292">
                  <c:v>-1.296161589004246</c:v>
                </c:pt>
                <c:pt idx="293">
                  <c:v>-1.296611126713641</c:v>
                </c:pt>
                <c:pt idx="294">
                  <c:v>-1.297061825384043</c:v>
                </c:pt>
                <c:pt idx="295">
                  <c:v>-0.687881713987361</c:v>
                </c:pt>
                <c:pt idx="296">
                  <c:v>-0.688130667578161</c:v>
                </c:pt>
                <c:pt idx="297">
                  <c:v>-0.688379144320396</c:v>
                </c:pt>
                <c:pt idx="298">
                  <c:v>-0.725717972380893</c:v>
                </c:pt>
                <c:pt idx="299">
                  <c:v>-0.725899694070027</c:v>
                </c:pt>
                <c:pt idx="300">
                  <c:v>-0.726081118313632</c:v>
                </c:pt>
                <c:pt idx="301">
                  <c:v>-0.890854906283122</c:v>
                </c:pt>
                <c:pt idx="302">
                  <c:v>-0.890866792800594</c:v>
                </c:pt>
                <c:pt idx="303">
                  <c:v>-0.890878674337702</c:v>
                </c:pt>
                <c:pt idx="304">
                  <c:v>-0.599156190155639</c:v>
                </c:pt>
                <c:pt idx="305">
                  <c:v>-0.599604165179931</c:v>
                </c:pt>
                <c:pt idx="306">
                  <c:v>-0.600050989743032</c:v>
                </c:pt>
                <c:pt idx="307">
                  <c:v>-0.677326605696467</c:v>
                </c:pt>
                <c:pt idx="308">
                  <c:v>-0.677596196854145</c:v>
                </c:pt>
                <c:pt idx="309">
                  <c:v>-0.677865250685138</c:v>
                </c:pt>
                <c:pt idx="310">
                  <c:v>-0.525735048916965</c:v>
                </c:pt>
                <c:pt idx="311">
                  <c:v>-0.526391536168855</c:v>
                </c:pt>
                <c:pt idx="312">
                  <c:v>-0.527045983305878</c:v>
                </c:pt>
                <c:pt idx="313">
                  <c:v>-2.332117050496026</c:v>
                </c:pt>
                <c:pt idx="314">
                  <c:v>-2.339236308854746</c:v>
                </c:pt>
                <c:pt idx="315">
                  <c:v>-2.346429159915748</c:v>
                </c:pt>
                <c:pt idx="316">
                  <c:v>-0.727626485000919</c:v>
                </c:pt>
                <c:pt idx="317">
                  <c:v>-0.727805094962928</c:v>
                </c:pt>
                <c:pt idx="318">
                  <c:v>-0.727983415083581</c:v>
                </c:pt>
                <c:pt idx="319">
                  <c:v>-0.318503442667535</c:v>
                </c:pt>
                <c:pt idx="320">
                  <c:v>-0.31996224312463</c:v>
                </c:pt>
                <c:pt idx="321">
                  <c:v>-0.321414293445772</c:v>
                </c:pt>
                <c:pt idx="322">
                  <c:v>0.0646278981592185</c:v>
                </c:pt>
                <c:pt idx="323">
                  <c:v>0.0608563837522415</c:v>
                </c:pt>
                <c:pt idx="324">
                  <c:v>0.0571128705799682</c:v>
                </c:pt>
                <c:pt idx="325">
                  <c:v>0.0584348508978256</c:v>
                </c:pt>
                <c:pt idx="326">
                  <c:v>0.0547092613604051</c:v>
                </c:pt>
                <c:pt idx="327">
                  <c:v>0.0510111641058042</c:v>
                </c:pt>
                <c:pt idx="328">
                  <c:v>-0.0228699117532503</c:v>
                </c:pt>
                <c:pt idx="329">
                  <c:v>-0.0260185830752504</c:v>
                </c:pt>
                <c:pt idx="330">
                  <c:v>-0.0291458844608506</c:v>
                </c:pt>
                <c:pt idx="331">
                  <c:v>-0.533983501210968</c:v>
                </c:pt>
                <c:pt idx="332">
                  <c:v>-0.534614585691469</c:v>
                </c:pt>
                <c:pt idx="333">
                  <c:v>-0.535243747229962</c:v>
                </c:pt>
                <c:pt idx="334">
                  <c:v>0.118105703461759</c:v>
                </c:pt>
                <c:pt idx="335">
                  <c:v>0.113925964290647</c:v>
                </c:pt>
                <c:pt idx="336">
                  <c:v>0.109778883889098</c:v>
                </c:pt>
                <c:pt idx="337">
                  <c:v>-0.186407714197868</c:v>
                </c:pt>
                <c:pt idx="338">
                  <c:v>-0.188542446973743</c:v>
                </c:pt>
                <c:pt idx="339">
                  <c:v>-0.190665239371289</c:v>
                </c:pt>
                <c:pt idx="340">
                  <c:v>-0.582448180697729</c:v>
                </c:pt>
                <c:pt idx="341">
                  <c:v>-0.582940119135119</c:v>
                </c:pt>
                <c:pt idx="342">
                  <c:v>-0.583430733789199</c:v>
                </c:pt>
                <c:pt idx="343">
                  <c:v>0.124286850922995</c:v>
                </c:pt>
                <c:pt idx="344">
                  <c:v>0.120058580947704</c:v>
                </c:pt>
                <c:pt idx="345">
                  <c:v>0.115863539059897</c:v>
                </c:pt>
                <c:pt idx="346">
                  <c:v>0.793159176502539</c:v>
                </c:pt>
                <c:pt idx="347">
                  <c:v>0.782034647571511</c:v>
                </c:pt>
                <c:pt idx="348">
                  <c:v>0.771051403113054</c:v>
                </c:pt>
                <c:pt idx="349">
                  <c:v>-0.0529410895549013</c:v>
                </c:pt>
                <c:pt idx="350">
                  <c:v>-0.0558886299447645</c:v>
                </c:pt>
                <c:pt idx="351">
                  <c:v>-0.0588168117448487</c:v>
                </c:pt>
                <c:pt idx="352">
                  <c:v>-0.19142885958579</c:v>
                </c:pt>
                <c:pt idx="353">
                  <c:v>-0.193535560270979</c:v>
                </c:pt>
                <c:pt idx="354">
                  <c:v>-0.19563055467202</c:v>
                </c:pt>
                <c:pt idx="355">
                  <c:v>0.586213996473513</c:v>
                </c:pt>
                <c:pt idx="356">
                  <c:v>0.577570727440838</c:v>
                </c:pt>
                <c:pt idx="357">
                  <c:v>0.569024326271619</c:v>
                </c:pt>
                <c:pt idx="358">
                  <c:v>0.144914225372508</c:v>
                </c:pt>
                <c:pt idx="359">
                  <c:v>0.140521982108656</c:v>
                </c:pt>
                <c:pt idx="360">
                  <c:v>0.136164914461357</c:v>
                </c:pt>
                <c:pt idx="361">
                  <c:v>0.473557341526477</c:v>
                </c:pt>
                <c:pt idx="362">
                  <c:v>0.466134064089426</c:v>
                </c:pt>
                <c:pt idx="363">
                  <c:v>0.458787934483685</c:v>
                </c:pt>
                <c:pt idx="364">
                  <c:v>0.153082625241186</c:v>
                </c:pt>
                <c:pt idx="365">
                  <c:v>0.14862459018435</c:v>
                </c:pt>
                <c:pt idx="366">
                  <c:v>0.144202522433458</c:v>
                </c:pt>
                <c:pt idx="367">
                  <c:v>0.477267438990932</c:v>
                </c:pt>
                <c:pt idx="368">
                  <c:v>0.469805453411765</c:v>
                </c:pt>
                <c:pt idx="369">
                  <c:v>0.462421218295683</c:v>
                </c:pt>
                <c:pt idx="370">
                  <c:v>0.650700484630999</c:v>
                </c:pt>
                <c:pt idx="371">
                  <c:v>0.641317366690646</c:v>
                </c:pt>
                <c:pt idx="372">
                  <c:v>0.632043778082135</c:v>
                </c:pt>
                <c:pt idx="373">
                  <c:v>-0.00882451988818042</c:v>
                </c:pt>
                <c:pt idx="374">
                  <c:v>-0.0120694000465279</c:v>
                </c:pt>
                <c:pt idx="375">
                  <c:v>-0.015291925099604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F9B-0A4B-8238-518D76A9CBAE}"/>
            </c:ext>
          </c:extLst>
        </c:ser>
        <c:ser>
          <c:idx val="6"/>
          <c:order val="5"/>
          <c:tx>
            <c:strRef>
              <c:f>'France NORMALIZED'!$I$4:$I$5</c:f>
              <c:strCache>
                <c:ptCount val="1"/>
                <c:pt idx="0">
                  <c:v>CAC_STD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'France NORMALIZED'!$A$6:$A$388</c:f>
              <c:strCache>
                <c:ptCount val="383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</c:strCache>
            </c:strRef>
          </c:cat>
          <c:val>
            <c:numRef>
              <c:f>'France NORMALIZED'!$I$6:$I$388</c:f>
              <c:numCache>
                <c:formatCode>0.00_);[Red]\(0.00\)</c:formatCode>
                <c:ptCount val="383"/>
                <c:pt idx="0">
                  <c:v>1.142047830477372</c:v>
                </c:pt>
                <c:pt idx="1">
                  <c:v>0.131855036624822</c:v>
                </c:pt>
                <c:pt idx="2">
                  <c:v>-0.165903256292828</c:v>
                </c:pt>
                <c:pt idx="3">
                  <c:v>0.0184076979208256</c:v>
                </c:pt>
                <c:pt idx="4">
                  <c:v>-0.0462146904949007</c:v>
                </c:pt>
                <c:pt idx="5">
                  <c:v>-0.0711483382582591</c:v>
                </c:pt>
                <c:pt idx="6">
                  <c:v>-0.253252636244019</c:v>
                </c:pt>
                <c:pt idx="7">
                  <c:v>-0.789719261604445</c:v>
                </c:pt>
                <c:pt idx="8">
                  <c:v>-0.478208499960457</c:v>
                </c:pt>
                <c:pt idx="9">
                  <c:v>-0.677956522469661</c:v>
                </c:pt>
                <c:pt idx="10">
                  <c:v>-0.87952178168112</c:v>
                </c:pt>
                <c:pt idx="11">
                  <c:v>-0.944034596400752</c:v>
                </c:pt>
                <c:pt idx="12">
                  <c:v>-0.390321096609214</c:v>
                </c:pt>
                <c:pt idx="13">
                  <c:v>0.384292246137103</c:v>
                </c:pt>
                <c:pt idx="14">
                  <c:v>-0.791088995079942</c:v>
                </c:pt>
                <c:pt idx="15">
                  <c:v>-1.03388373810431</c:v>
                </c:pt>
                <c:pt idx="16">
                  <c:v>-1.042298601282962</c:v>
                </c:pt>
                <c:pt idx="17">
                  <c:v>-0.914191512278074</c:v>
                </c:pt>
                <c:pt idx="18">
                  <c:v>-1.10500287723358</c:v>
                </c:pt>
                <c:pt idx="19">
                  <c:v>-1.01786959513702</c:v>
                </c:pt>
                <c:pt idx="20">
                  <c:v>-1.09367956212739</c:v>
                </c:pt>
                <c:pt idx="21">
                  <c:v>1.201511905702228</c:v>
                </c:pt>
                <c:pt idx="22">
                  <c:v>-0.931549847274674</c:v>
                </c:pt>
                <c:pt idx="23">
                  <c:v>-0.929252027826963</c:v>
                </c:pt>
                <c:pt idx="24">
                  <c:v>-0.631766641358678</c:v>
                </c:pt>
                <c:pt idx="25">
                  <c:v>-0.0998333749061514</c:v>
                </c:pt>
                <c:pt idx="26">
                  <c:v>-0.429796914143835</c:v>
                </c:pt>
                <c:pt idx="27">
                  <c:v>-0.14637103708973</c:v>
                </c:pt>
                <c:pt idx="28">
                  <c:v>-0.841575540590748</c:v>
                </c:pt>
                <c:pt idx="29">
                  <c:v>-0.723617789197164</c:v>
                </c:pt>
                <c:pt idx="30">
                  <c:v>-0.731786463081315</c:v>
                </c:pt>
                <c:pt idx="31">
                  <c:v>2.500843275517763</c:v>
                </c:pt>
                <c:pt idx="32">
                  <c:v>0.468102485212826</c:v>
                </c:pt>
                <c:pt idx="33">
                  <c:v>0.485202537715126</c:v>
                </c:pt>
                <c:pt idx="34">
                  <c:v>-0.508402892108008</c:v>
                </c:pt>
                <c:pt idx="35">
                  <c:v>-0.0487075930681538</c:v>
                </c:pt>
                <c:pt idx="36">
                  <c:v>1.661735274097516</c:v>
                </c:pt>
                <c:pt idx="37">
                  <c:v>-0.415044403000212</c:v>
                </c:pt>
                <c:pt idx="38">
                  <c:v>-0.100815859131173</c:v>
                </c:pt>
                <c:pt idx="39">
                  <c:v>-0.499370611774814</c:v>
                </c:pt>
                <c:pt idx="40">
                  <c:v>-0.551709129530692</c:v>
                </c:pt>
                <c:pt idx="41">
                  <c:v>-0.542382788523564</c:v>
                </c:pt>
                <c:pt idx="42">
                  <c:v>-0.700815458797636</c:v>
                </c:pt>
                <c:pt idx="43">
                  <c:v>1.393695340177391</c:v>
                </c:pt>
                <c:pt idx="44">
                  <c:v>-1.205692100781948</c:v>
                </c:pt>
                <c:pt idx="45">
                  <c:v>-1.0821528847166</c:v>
                </c:pt>
                <c:pt idx="46">
                  <c:v>-0.227975980252786</c:v>
                </c:pt>
                <c:pt idx="47">
                  <c:v>0.395588199375504</c:v>
                </c:pt>
                <c:pt idx="48">
                  <c:v>-0.430634937598673</c:v>
                </c:pt>
                <c:pt idx="49">
                  <c:v>-0.67372647325689</c:v>
                </c:pt>
                <c:pt idx="50">
                  <c:v>-0.560936615813994</c:v>
                </c:pt>
                <c:pt idx="51">
                  <c:v>-0.13026081708422</c:v>
                </c:pt>
                <c:pt idx="52">
                  <c:v>-0.597141940173133</c:v>
                </c:pt>
                <c:pt idx="53">
                  <c:v>-0.684842711508387</c:v>
                </c:pt>
                <c:pt idx="54">
                  <c:v>-0.117652127135944</c:v>
                </c:pt>
                <c:pt idx="55">
                  <c:v>-0.0874575057388157</c:v>
                </c:pt>
                <c:pt idx="56">
                  <c:v>1.292353956491867</c:v>
                </c:pt>
                <c:pt idx="57">
                  <c:v>0.830312358902606</c:v>
                </c:pt>
                <c:pt idx="58">
                  <c:v>0.291899424918528</c:v>
                </c:pt>
                <c:pt idx="59">
                  <c:v>-0.290071679671099</c:v>
                </c:pt>
                <c:pt idx="60">
                  <c:v>-0.399831969900317</c:v>
                </c:pt>
                <c:pt idx="61">
                  <c:v>-0.200566713496885</c:v>
                </c:pt>
                <c:pt idx="62">
                  <c:v>-0.654901077946733</c:v>
                </c:pt>
                <c:pt idx="63">
                  <c:v>-0.52296627048869</c:v>
                </c:pt>
                <c:pt idx="64">
                  <c:v>-0.432041839119189</c:v>
                </c:pt>
                <c:pt idx="65">
                  <c:v>-0.742414194775763</c:v>
                </c:pt>
                <c:pt idx="66">
                  <c:v>-0.213980669593041</c:v>
                </c:pt>
                <c:pt idx="67">
                  <c:v>-0.467231107262895</c:v>
                </c:pt>
                <c:pt idx="68">
                  <c:v>-0.377266394451716</c:v>
                </c:pt>
                <c:pt idx="69">
                  <c:v>-0.554330342399845</c:v>
                </c:pt>
                <c:pt idx="70">
                  <c:v>0.0331962636315894</c:v>
                </c:pt>
                <c:pt idx="71">
                  <c:v>-0.507797467068665</c:v>
                </c:pt>
                <c:pt idx="72">
                  <c:v>-0.255174042517256</c:v>
                </c:pt>
                <c:pt idx="73">
                  <c:v>-0.141869754608547</c:v>
                </c:pt>
                <c:pt idx="74">
                  <c:v>0.0660856524280694</c:v>
                </c:pt>
                <c:pt idx="75">
                  <c:v>-0.497822495896187</c:v>
                </c:pt>
                <c:pt idx="76">
                  <c:v>-0.406673904368902</c:v>
                </c:pt>
                <c:pt idx="77">
                  <c:v>0.193278570306664</c:v>
                </c:pt>
                <c:pt idx="78">
                  <c:v>-0.38787820951824</c:v>
                </c:pt>
                <c:pt idx="79">
                  <c:v>-0.197091332893669</c:v>
                </c:pt>
                <c:pt idx="80">
                  <c:v>-0.134893130561757</c:v>
                </c:pt>
                <c:pt idx="81">
                  <c:v>0.347409343794149</c:v>
                </c:pt>
                <c:pt idx="82">
                  <c:v>-0.347534313270301</c:v>
                </c:pt>
                <c:pt idx="83">
                  <c:v>-0.778485030445355</c:v>
                </c:pt>
                <c:pt idx="84">
                  <c:v>-0.360620362438243</c:v>
                </c:pt>
                <c:pt idx="85">
                  <c:v>-0.249493783655359</c:v>
                </c:pt>
                <c:pt idx="86">
                  <c:v>0.366756793860088</c:v>
                </c:pt>
                <c:pt idx="87">
                  <c:v>-0.469338173510016</c:v>
                </c:pt>
                <c:pt idx="88">
                  <c:v>-0.101124905920413</c:v>
                </c:pt>
                <c:pt idx="89">
                  <c:v>-0.218504623589164</c:v>
                </c:pt>
                <c:pt idx="90">
                  <c:v>-0.326182636290114</c:v>
                </c:pt>
                <c:pt idx="91">
                  <c:v>-0.339467389991125</c:v>
                </c:pt>
                <c:pt idx="92">
                  <c:v>-0.112403411105826</c:v>
                </c:pt>
                <c:pt idx="93">
                  <c:v>-0.094295046803818</c:v>
                </c:pt>
                <c:pt idx="94">
                  <c:v>-0.394333980338157</c:v>
                </c:pt>
                <c:pt idx="95">
                  <c:v>0.0942869459727142</c:v>
                </c:pt>
                <c:pt idx="96">
                  <c:v>-0.634472562123393</c:v>
                </c:pt>
                <c:pt idx="97">
                  <c:v>-0.607529026487368</c:v>
                </c:pt>
                <c:pt idx="98">
                  <c:v>-0.553177785122047</c:v>
                </c:pt>
                <c:pt idx="99">
                  <c:v>-1.015146807427323</c:v>
                </c:pt>
                <c:pt idx="100">
                  <c:v>-0.856439202099376</c:v>
                </c:pt>
                <c:pt idx="101">
                  <c:v>-0.855796139858669</c:v>
                </c:pt>
                <c:pt idx="102">
                  <c:v>-0.457816317880882</c:v>
                </c:pt>
                <c:pt idx="103">
                  <c:v>-0.90883727361613</c:v>
                </c:pt>
                <c:pt idx="104">
                  <c:v>-1.065986551978391</c:v>
                </c:pt>
                <c:pt idx="105">
                  <c:v>-0.901176143081363</c:v>
                </c:pt>
                <c:pt idx="106">
                  <c:v>-0.823963894724057</c:v>
                </c:pt>
                <c:pt idx="107">
                  <c:v>-0.272242138498757</c:v>
                </c:pt>
                <c:pt idx="108">
                  <c:v>-0.126720530741744</c:v>
                </c:pt>
                <c:pt idx="109">
                  <c:v>-0.620140630010442</c:v>
                </c:pt>
                <c:pt idx="110">
                  <c:v>0.13937976245853</c:v>
                </c:pt>
                <c:pt idx="111">
                  <c:v>0.0940353140639603</c:v>
                </c:pt>
                <c:pt idx="112">
                  <c:v>0.556213764346989</c:v>
                </c:pt>
                <c:pt idx="113">
                  <c:v>-0.0108159968422064</c:v>
                </c:pt>
                <c:pt idx="114">
                  <c:v>0.207681707013602</c:v>
                </c:pt>
                <c:pt idx="115">
                  <c:v>0.241000824149338</c:v>
                </c:pt>
                <c:pt idx="116">
                  <c:v>0.0852813964892484</c:v>
                </c:pt>
                <c:pt idx="117">
                  <c:v>1.57968950635696</c:v>
                </c:pt>
                <c:pt idx="118">
                  <c:v>0.281205560748677</c:v>
                </c:pt>
                <c:pt idx="119">
                  <c:v>0.35730287268462</c:v>
                </c:pt>
                <c:pt idx="120">
                  <c:v>-0.0681351021960799</c:v>
                </c:pt>
                <c:pt idx="121">
                  <c:v>-0.365842653657861</c:v>
                </c:pt>
                <c:pt idx="122">
                  <c:v>-0.237640684706077</c:v>
                </c:pt>
                <c:pt idx="123">
                  <c:v>0.394895446721351</c:v>
                </c:pt>
                <c:pt idx="124">
                  <c:v>0.0350374819236042</c:v>
                </c:pt>
                <c:pt idx="125">
                  <c:v>-0.0180964036562849</c:v>
                </c:pt>
                <c:pt idx="126">
                  <c:v>-0.258548294566818</c:v>
                </c:pt>
                <c:pt idx="127">
                  <c:v>1.487814174907933</c:v>
                </c:pt>
                <c:pt idx="128">
                  <c:v>2.165848678127009</c:v>
                </c:pt>
                <c:pt idx="129">
                  <c:v>2.599007766424627</c:v>
                </c:pt>
                <c:pt idx="130">
                  <c:v>0.451830669063436</c:v>
                </c:pt>
                <c:pt idx="131">
                  <c:v>0.92993149213639</c:v>
                </c:pt>
                <c:pt idx="132">
                  <c:v>0.944856595434154</c:v>
                </c:pt>
                <c:pt idx="133">
                  <c:v>0.204346631499463</c:v>
                </c:pt>
                <c:pt idx="134">
                  <c:v>0.0493866013396222</c:v>
                </c:pt>
                <c:pt idx="135">
                  <c:v>-0.179317958732583</c:v>
                </c:pt>
                <c:pt idx="136">
                  <c:v>-0.146373975684329</c:v>
                </c:pt>
                <c:pt idx="137">
                  <c:v>-0.672115575823835</c:v>
                </c:pt>
                <c:pt idx="138">
                  <c:v>-0.0634940187760549</c:v>
                </c:pt>
                <c:pt idx="139">
                  <c:v>-0.0481976550359633</c:v>
                </c:pt>
                <c:pt idx="140">
                  <c:v>-0.207101076024831</c:v>
                </c:pt>
                <c:pt idx="141">
                  <c:v>-0.0404104106665255</c:v>
                </c:pt>
                <c:pt idx="142">
                  <c:v>-0.365455771011263</c:v>
                </c:pt>
                <c:pt idx="143">
                  <c:v>-0.296033641456057</c:v>
                </c:pt>
                <c:pt idx="144">
                  <c:v>0.963600667383423</c:v>
                </c:pt>
                <c:pt idx="145">
                  <c:v>0.83610037627001</c:v>
                </c:pt>
                <c:pt idx="146">
                  <c:v>0.62925639371299</c:v>
                </c:pt>
                <c:pt idx="147">
                  <c:v>1.211369905654397</c:v>
                </c:pt>
                <c:pt idx="148">
                  <c:v>1.015374310709001</c:v>
                </c:pt>
                <c:pt idx="149">
                  <c:v>0.037237421494969</c:v>
                </c:pt>
                <c:pt idx="150">
                  <c:v>-0.319734037681228</c:v>
                </c:pt>
                <c:pt idx="151">
                  <c:v>-0.424942582073199</c:v>
                </c:pt>
                <c:pt idx="152">
                  <c:v>0.194288262432882</c:v>
                </c:pt>
                <c:pt idx="153">
                  <c:v>0.506850568708765</c:v>
                </c:pt>
                <c:pt idx="154">
                  <c:v>0.51461185897188</c:v>
                </c:pt>
                <c:pt idx="155">
                  <c:v>0.625130853102754</c:v>
                </c:pt>
                <c:pt idx="156">
                  <c:v>0.133362967659829</c:v>
                </c:pt>
                <c:pt idx="157">
                  <c:v>-0.101880563164858</c:v>
                </c:pt>
                <c:pt idx="158">
                  <c:v>1.12116070622125</c:v>
                </c:pt>
                <c:pt idx="159">
                  <c:v>0.63890420409024</c:v>
                </c:pt>
                <c:pt idx="160">
                  <c:v>-0.203551263135676</c:v>
                </c:pt>
                <c:pt idx="161">
                  <c:v>-0.0841242248967686</c:v>
                </c:pt>
                <c:pt idx="162">
                  <c:v>0.3803892958316</c:v>
                </c:pt>
                <c:pt idx="163">
                  <c:v>0.041836516621143</c:v>
                </c:pt>
                <c:pt idx="164">
                  <c:v>2.958606981203447</c:v>
                </c:pt>
                <c:pt idx="165">
                  <c:v>1.534167635636238</c:v>
                </c:pt>
                <c:pt idx="166">
                  <c:v>0.619382655318838</c:v>
                </c:pt>
                <c:pt idx="167">
                  <c:v>0.65533282374117</c:v>
                </c:pt>
                <c:pt idx="168">
                  <c:v>0.117724824636866</c:v>
                </c:pt>
                <c:pt idx="169">
                  <c:v>0.00518741631819575</c:v>
                </c:pt>
                <c:pt idx="170">
                  <c:v>-0.517859069856712</c:v>
                </c:pt>
                <c:pt idx="171">
                  <c:v>-0.136561134803897</c:v>
                </c:pt>
                <c:pt idx="172">
                  <c:v>-0.207959400408788</c:v>
                </c:pt>
                <c:pt idx="173">
                  <c:v>1.987730863431918</c:v>
                </c:pt>
                <c:pt idx="174">
                  <c:v>3.822301955376312</c:v>
                </c:pt>
                <c:pt idx="175">
                  <c:v>3.172628099616592</c:v>
                </c:pt>
                <c:pt idx="176">
                  <c:v>3.179844945676758</c:v>
                </c:pt>
                <c:pt idx="177">
                  <c:v>3.265424546936771</c:v>
                </c:pt>
                <c:pt idx="178">
                  <c:v>1.366796656676688</c:v>
                </c:pt>
                <c:pt idx="179">
                  <c:v>0.554427488120242</c:v>
                </c:pt>
                <c:pt idx="180">
                  <c:v>1.00787195495698</c:v>
                </c:pt>
                <c:pt idx="181">
                  <c:v>1.401356871971628</c:v>
                </c:pt>
                <c:pt idx="182">
                  <c:v>3.53726499366898</c:v>
                </c:pt>
                <c:pt idx="183">
                  <c:v>0.99421993365143</c:v>
                </c:pt>
                <c:pt idx="184">
                  <c:v>0.380188219432728</c:v>
                </c:pt>
                <c:pt idx="185">
                  <c:v>0.0441211105489662</c:v>
                </c:pt>
                <c:pt idx="186">
                  <c:v>0.459752421639457</c:v>
                </c:pt>
                <c:pt idx="187">
                  <c:v>-0.309193258838061</c:v>
                </c:pt>
                <c:pt idx="188">
                  <c:v>-0.163748719947722</c:v>
                </c:pt>
                <c:pt idx="189">
                  <c:v>-0.02098682317944</c:v>
                </c:pt>
                <c:pt idx="190">
                  <c:v>-0.294321262811243</c:v>
                </c:pt>
                <c:pt idx="191">
                  <c:v>-0.891158569148939</c:v>
                </c:pt>
                <c:pt idx="192">
                  <c:v>-0.821530083462355</c:v>
                </c:pt>
                <c:pt idx="193">
                  <c:v>-0.830896700832624</c:v>
                </c:pt>
                <c:pt idx="194">
                  <c:v>0.132011588241758</c:v>
                </c:pt>
                <c:pt idx="195">
                  <c:v>-0.407879708192427</c:v>
                </c:pt>
                <c:pt idx="196">
                  <c:v>0.0436406471928999</c:v>
                </c:pt>
                <c:pt idx="197">
                  <c:v>-0.728418464337489</c:v>
                </c:pt>
                <c:pt idx="198">
                  <c:v>-0.706405149278366</c:v>
                </c:pt>
                <c:pt idx="199">
                  <c:v>-0.439274340058137</c:v>
                </c:pt>
                <c:pt idx="200">
                  <c:v>-0.808784142731666</c:v>
                </c:pt>
                <c:pt idx="201">
                  <c:v>-0.306563030481632</c:v>
                </c:pt>
                <c:pt idx="202">
                  <c:v>-0.913492155290591</c:v>
                </c:pt>
                <c:pt idx="203">
                  <c:v>-0.934826356759192</c:v>
                </c:pt>
                <c:pt idx="204">
                  <c:v>-0.976929383544775</c:v>
                </c:pt>
                <c:pt idx="205">
                  <c:v>-1.029933590240655</c:v>
                </c:pt>
                <c:pt idx="206">
                  <c:v>-1.002648699384052</c:v>
                </c:pt>
                <c:pt idx="207">
                  <c:v>-0.628792520353148</c:v>
                </c:pt>
                <c:pt idx="208">
                  <c:v>-1.059740132488518</c:v>
                </c:pt>
                <c:pt idx="209">
                  <c:v>-0.900443790284547</c:v>
                </c:pt>
                <c:pt idx="210">
                  <c:v>-0.849983218114441</c:v>
                </c:pt>
                <c:pt idx="211">
                  <c:v>-0.788653440218534</c:v>
                </c:pt>
                <c:pt idx="212">
                  <c:v>-0.747070703675988</c:v>
                </c:pt>
                <c:pt idx="213">
                  <c:v>-0.28096580016845</c:v>
                </c:pt>
                <c:pt idx="214">
                  <c:v>-1.031250708007565</c:v>
                </c:pt>
                <c:pt idx="215">
                  <c:v>-1.051079948960809</c:v>
                </c:pt>
                <c:pt idx="216">
                  <c:v>-0.672205234117296</c:v>
                </c:pt>
                <c:pt idx="217">
                  <c:v>-0.674774588682015</c:v>
                </c:pt>
                <c:pt idx="218">
                  <c:v>-0.927667377846626</c:v>
                </c:pt>
                <c:pt idx="219">
                  <c:v>-0.78487892384199</c:v>
                </c:pt>
                <c:pt idx="220">
                  <c:v>0.588727506022013</c:v>
                </c:pt>
                <c:pt idx="221">
                  <c:v>0.356439520381505</c:v>
                </c:pt>
                <c:pt idx="222">
                  <c:v>-0.171534813653316</c:v>
                </c:pt>
                <c:pt idx="223">
                  <c:v>-0.524578550966063</c:v>
                </c:pt>
                <c:pt idx="224">
                  <c:v>-0.716586795776862</c:v>
                </c:pt>
                <c:pt idx="225">
                  <c:v>-1.096790668374967</c:v>
                </c:pt>
                <c:pt idx="226">
                  <c:v>-0.714656892171201</c:v>
                </c:pt>
                <c:pt idx="227">
                  <c:v>-0.764905493500221</c:v>
                </c:pt>
                <c:pt idx="228">
                  <c:v>-0.693121572081036</c:v>
                </c:pt>
                <c:pt idx="229">
                  <c:v>-0.461229724956318</c:v>
                </c:pt>
                <c:pt idx="230">
                  <c:v>-0.141303645720293</c:v>
                </c:pt>
                <c:pt idx="231">
                  <c:v>-0.926655864809823</c:v>
                </c:pt>
                <c:pt idx="232">
                  <c:v>-1.021962328311874</c:v>
                </c:pt>
                <c:pt idx="233">
                  <c:v>-0.430023408423033</c:v>
                </c:pt>
                <c:pt idx="234">
                  <c:v>0.0137731525192824</c:v>
                </c:pt>
                <c:pt idx="235">
                  <c:v>0.888472951939802</c:v>
                </c:pt>
                <c:pt idx="236">
                  <c:v>0.375297046323931</c:v>
                </c:pt>
                <c:pt idx="237">
                  <c:v>-0.794020325149502</c:v>
                </c:pt>
                <c:pt idx="238">
                  <c:v>0.180120604660272</c:v>
                </c:pt>
                <c:pt idx="239">
                  <c:v>-0.235766351301448</c:v>
                </c:pt>
                <c:pt idx="240">
                  <c:v>2.098324987605541</c:v>
                </c:pt>
                <c:pt idx="241">
                  <c:v>0.953285408659942</c:v>
                </c:pt>
                <c:pt idx="242">
                  <c:v>0.890903787646954</c:v>
                </c:pt>
                <c:pt idx="243">
                  <c:v>-0.0837965567482941</c:v>
                </c:pt>
                <c:pt idx="244">
                  <c:v>-0.38232567130926</c:v>
                </c:pt>
                <c:pt idx="245">
                  <c:v>-0.116605031425204</c:v>
                </c:pt>
                <c:pt idx="246">
                  <c:v>0.835889740932254</c:v>
                </c:pt>
                <c:pt idx="247">
                  <c:v>0.403085405352665</c:v>
                </c:pt>
                <c:pt idx="248">
                  <c:v>3.06468493611493</c:v>
                </c:pt>
                <c:pt idx="249">
                  <c:v>6.73656881475584</c:v>
                </c:pt>
                <c:pt idx="250">
                  <c:v>4.312619935872978</c:v>
                </c:pt>
                <c:pt idx="251">
                  <c:v>2.801441898573705</c:v>
                </c:pt>
                <c:pt idx="252">
                  <c:v>1.622296281153302</c:v>
                </c:pt>
                <c:pt idx="253">
                  <c:v>1.193812931114567</c:v>
                </c:pt>
                <c:pt idx="254">
                  <c:v>2.441725345885545</c:v>
                </c:pt>
                <c:pt idx="255">
                  <c:v>1.248910910553108</c:v>
                </c:pt>
                <c:pt idx="256">
                  <c:v>0.399043623003393</c:v>
                </c:pt>
                <c:pt idx="257">
                  <c:v>0.711961727828108</c:v>
                </c:pt>
                <c:pt idx="258">
                  <c:v>0.528220254093853</c:v>
                </c:pt>
                <c:pt idx="259">
                  <c:v>0.0622516774935119</c:v>
                </c:pt>
                <c:pt idx="260">
                  <c:v>-0.288339133288485</c:v>
                </c:pt>
                <c:pt idx="261">
                  <c:v>0.542313245858376</c:v>
                </c:pt>
                <c:pt idx="262">
                  <c:v>0.443062555720813</c:v>
                </c:pt>
                <c:pt idx="263">
                  <c:v>-0.355796230507404</c:v>
                </c:pt>
                <c:pt idx="264">
                  <c:v>-0.0984400200903006</c:v>
                </c:pt>
                <c:pt idx="265">
                  <c:v>0.438842318285905</c:v>
                </c:pt>
                <c:pt idx="266">
                  <c:v>-0.689558971390173</c:v>
                </c:pt>
                <c:pt idx="267">
                  <c:v>0.336514494624325</c:v>
                </c:pt>
                <c:pt idx="268">
                  <c:v>3.238451073652054</c:v>
                </c:pt>
                <c:pt idx="269">
                  <c:v>0.823946721802731</c:v>
                </c:pt>
                <c:pt idx="270">
                  <c:v>0.439195108904204</c:v>
                </c:pt>
                <c:pt idx="271">
                  <c:v>0.272722813497644</c:v>
                </c:pt>
                <c:pt idx="272">
                  <c:v>-0.0193233310089746</c:v>
                </c:pt>
                <c:pt idx="273">
                  <c:v>-0.50490094600806</c:v>
                </c:pt>
                <c:pt idx="274">
                  <c:v>0.1624191812896</c:v>
                </c:pt>
                <c:pt idx="275">
                  <c:v>-0.543512150937636</c:v>
                </c:pt>
                <c:pt idx="276">
                  <c:v>-0.195786991629876</c:v>
                </c:pt>
                <c:pt idx="277">
                  <c:v>-0.597034018423676</c:v>
                </c:pt>
                <c:pt idx="278">
                  <c:v>0.119093037358489</c:v>
                </c:pt>
                <c:pt idx="279">
                  <c:v>-0.227968281772844</c:v>
                </c:pt>
                <c:pt idx="280">
                  <c:v>-0.308329118198047</c:v>
                </c:pt>
                <c:pt idx="281">
                  <c:v>0.118434953763266</c:v>
                </c:pt>
                <c:pt idx="282">
                  <c:v>-0.0378704125734329</c:v>
                </c:pt>
                <c:pt idx="283">
                  <c:v>2.580642821084921</c:v>
                </c:pt>
                <c:pt idx="284">
                  <c:v>2.899238358226403</c:v>
                </c:pt>
                <c:pt idx="285">
                  <c:v>2.113549379602075</c:v>
                </c:pt>
                <c:pt idx="286">
                  <c:v>2.212769988840079</c:v>
                </c:pt>
                <c:pt idx="287">
                  <c:v>0.728614938365206</c:v>
                </c:pt>
                <c:pt idx="288">
                  <c:v>0.0257753715217667</c:v>
                </c:pt>
                <c:pt idx="289">
                  <c:v>-0.643059971024069</c:v>
                </c:pt>
                <c:pt idx="290">
                  <c:v>0.226912419811795</c:v>
                </c:pt>
                <c:pt idx="291">
                  <c:v>1.071878242303452</c:v>
                </c:pt>
                <c:pt idx="292">
                  <c:v>0.264254469673732</c:v>
                </c:pt>
                <c:pt idx="293">
                  <c:v>0.619013429499294</c:v>
                </c:pt>
                <c:pt idx="294">
                  <c:v>0.657932454260329</c:v>
                </c:pt>
                <c:pt idx="295">
                  <c:v>0.242661507020346</c:v>
                </c:pt>
                <c:pt idx="296">
                  <c:v>0.425949026831999</c:v>
                </c:pt>
                <c:pt idx="297">
                  <c:v>0.0122767286083562</c:v>
                </c:pt>
                <c:pt idx="298">
                  <c:v>-0.19024196789739</c:v>
                </c:pt>
                <c:pt idx="299">
                  <c:v>-1.204170165865802</c:v>
                </c:pt>
                <c:pt idx="300">
                  <c:v>-0.788939753736442</c:v>
                </c:pt>
                <c:pt idx="301">
                  <c:v>0.578320829638542</c:v>
                </c:pt>
                <c:pt idx="302">
                  <c:v>-0.414755026781813</c:v>
                </c:pt>
                <c:pt idx="303">
                  <c:v>0.359193293618628</c:v>
                </c:pt>
                <c:pt idx="304">
                  <c:v>-0.497552981090739</c:v>
                </c:pt>
                <c:pt idx="305">
                  <c:v>0.342048689706966</c:v>
                </c:pt>
                <c:pt idx="306">
                  <c:v>-0.399533843753182</c:v>
                </c:pt>
                <c:pt idx="307">
                  <c:v>-0.535303133353612</c:v>
                </c:pt>
                <c:pt idx="308">
                  <c:v>-0.70573515178111</c:v>
                </c:pt>
                <c:pt idx="309">
                  <c:v>-0.735896063541585</c:v>
                </c:pt>
                <c:pt idx="310">
                  <c:v>-0.984664574538597</c:v>
                </c:pt>
                <c:pt idx="311">
                  <c:v>-0.270582925016545</c:v>
                </c:pt>
                <c:pt idx="312">
                  <c:v>-0.462580032527502</c:v>
                </c:pt>
                <c:pt idx="313">
                  <c:v>-0.937018464433949</c:v>
                </c:pt>
                <c:pt idx="314">
                  <c:v>-0.0333077827655481</c:v>
                </c:pt>
                <c:pt idx="315">
                  <c:v>-0.702344650939969</c:v>
                </c:pt>
                <c:pt idx="316">
                  <c:v>-1.06911567122217</c:v>
                </c:pt>
                <c:pt idx="317">
                  <c:v>-1.061187753354402</c:v>
                </c:pt>
                <c:pt idx="318">
                  <c:v>-0.238345736757938</c:v>
                </c:pt>
                <c:pt idx="319">
                  <c:v>-0.434464738940831</c:v>
                </c:pt>
                <c:pt idx="320">
                  <c:v>-0.556369435862108</c:v>
                </c:pt>
                <c:pt idx="321">
                  <c:v>0.64038209996485</c:v>
                </c:pt>
                <c:pt idx="322">
                  <c:v>-0.297676855456058</c:v>
                </c:pt>
                <c:pt idx="323">
                  <c:v>0.638377164926146</c:v>
                </c:pt>
                <c:pt idx="324">
                  <c:v>0.656598232147998</c:v>
                </c:pt>
                <c:pt idx="325">
                  <c:v>-1.108738293454751</c:v>
                </c:pt>
                <c:pt idx="326">
                  <c:v>-0.448863799440746</c:v>
                </c:pt>
                <c:pt idx="327">
                  <c:v>-0.227026560527494</c:v>
                </c:pt>
                <c:pt idx="328">
                  <c:v>0.149376780127205</c:v>
                </c:pt>
                <c:pt idx="329">
                  <c:v>0.522575922169319</c:v>
                </c:pt>
                <c:pt idx="330">
                  <c:v>0.428484533921189</c:v>
                </c:pt>
                <c:pt idx="331">
                  <c:v>1.721765268497225</c:v>
                </c:pt>
                <c:pt idx="332">
                  <c:v>1.221383388969682</c:v>
                </c:pt>
                <c:pt idx="333">
                  <c:v>-0.0430796178618251</c:v>
                </c:pt>
                <c:pt idx="334">
                  <c:v>-0.222387058198221</c:v>
                </c:pt>
                <c:pt idx="335">
                  <c:v>0.528752158907796</c:v>
                </c:pt>
                <c:pt idx="336">
                  <c:v>1.043641605468175</c:v>
                </c:pt>
                <c:pt idx="337">
                  <c:v>1.433683123310351</c:v>
                </c:pt>
                <c:pt idx="338">
                  <c:v>-0.0219561853165928</c:v>
                </c:pt>
                <c:pt idx="339">
                  <c:v>0.171387478981091</c:v>
                </c:pt>
                <c:pt idx="340">
                  <c:v>-0.461140484813278</c:v>
                </c:pt>
                <c:pt idx="341">
                  <c:v>2.006188805461685</c:v>
                </c:pt>
                <c:pt idx="342">
                  <c:v>-0.257118965209691</c:v>
                </c:pt>
                <c:pt idx="343">
                  <c:v>-0.634918375808663</c:v>
                </c:pt>
                <c:pt idx="344">
                  <c:v>-0.26416813692559</c:v>
                </c:pt>
                <c:pt idx="345">
                  <c:v>-0.814472816304911</c:v>
                </c:pt>
                <c:pt idx="346">
                  <c:v>-0.61957030654716</c:v>
                </c:pt>
                <c:pt idx="347">
                  <c:v>-0.958834000382452</c:v>
                </c:pt>
                <c:pt idx="348">
                  <c:v>-1.062150952617004</c:v>
                </c:pt>
                <c:pt idx="349">
                  <c:v>-0.930020375640759</c:v>
                </c:pt>
                <c:pt idx="350">
                  <c:v>-1.071623595883007</c:v>
                </c:pt>
                <c:pt idx="351">
                  <c:v>-0.0462433651949467</c:v>
                </c:pt>
                <c:pt idx="352">
                  <c:v>-0.909252116244408</c:v>
                </c:pt>
                <c:pt idx="353">
                  <c:v>-0.829109497509303</c:v>
                </c:pt>
                <c:pt idx="354">
                  <c:v>-0.672439268924926</c:v>
                </c:pt>
                <c:pt idx="355">
                  <c:v>-0.762248848766648</c:v>
                </c:pt>
                <c:pt idx="356">
                  <c:v>-1.35732198073983</c:v>
                </c:pt>
                <c:pt idx="357">
                  <c:v>-1.335679109481424</c:v>
                </c:pt>
                <c:pt idx="358">
                  <c:v>-1.206610530838073</c:v>
                </c:pt>
                <c:pt idx="359">
                  <c:v>-0.867440794983979</c:v>
                </c:pt>
                <c:pt idx="360">
                  <c:v>-0.992257274292828</c:v>
                </c:pt>
                <c:pt idx="361">
                  <c:v>-0.0182472141277522</c:v>
                </c:pt>
                <c:pt idx="362">
                  <c:v>-0.435523359442861</c:v>
                </c:pt>
                <c:pt idx="363">
                  <c:v>-0.842530926043801</c:v>
                </c:pt>
                <c:pt idx="364">
                  <c:v>-1.13935404695221</c:v>
                </c:pt>
                <c:pt idx="365">
                  <c:v>-0.525484775174595</c:v>
                </c:pt>
                <c:pt idx="366">
                  <c:v>-0.890688669119287</c:v>
                </c:pt>
                <c:pt idx="367">
                  <c:v>-0.790116853875144</c:v>
                </c:pt>
                <c:pt idx="368">
                  <c:v>-0.844739482615063</c:v>
                </c:pt>
                <c:pt idx="369">
                  <c:v>-0.120905841571027</c:v>
                </c:pt>
                <c:pt idx="370">
                  <c:v>-0.871165348299887</c:v>
                </c:pt>
                <c:pt idx="371">
                  <c:v>0.363378678963131</c:v>
                </c:pt>
                <c:pt idx="372">
                  <c:v>-0.373511407150183</c:v>
                </c:pt>
                <c:pt idx="373">
                  <c:v>-0.676428536306942</c:v>
                </c:pt>
                <c:pt idx="374">
                  <c:v>-0.794685016620937</c:v>
                </c:pt>
                <c:pt idx="375">
                  <c:v>-1.34354430565771</c:v>
                </c:pt>
                <c:pt idx="376">
                  <c:v>-0.277728261965151</c:v>
                </c:pt>
                <c:pt idx="377">
                  <c:v>-0.894107719961149</c:v>
                </c:pt>
                <c:pt idx="378">
                  <c:v>-1.070920661442126</c:v>
                </c:pt>
                <c:pt idx="379">
                  <c:v>0.405293224946476</c:v>
                </c:pt>
                <c:pt idx="380">
                  <c:v>-0.980974143800051</c:v>
                </c:pt>
                <c:pt idx="381">
                  <c:v>-0.272319937356048</c:v>
                </c:pt>
                <c:pt idx="382">
                  <c:v>-1.374714291686835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F9B-0A4B-8238-518D76A9CBAE}"/>
            </c:ext>
          </c:extLst>
        </c:ser>
        <c:ser>
          <c:idx val="8"/>
          <c:order val="6"/>
          <c:tx>
            <c:strRef>
              <c:f>'France NORMALIZED'!$K$4:$K$5</c:f>
              <c:strCache>
                <c:ptCount val="1"/>
                <c:pt idx="0">
                  <c:v>FRACPIALLMINMEI_D11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'France NORMALIZED'!$A$6:$A$388</c:f>
              <c:strCache>
                <c:ptCount val="383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</c:strCache>
            </c:strRef>
          </c:cat>
          <c:val>
            <c:numRef>
              <c:f>'France NORMALIZED'!$K$6:$K$388</c:f>
              <c:numCache>
                <c:formatCode>0.00_);[Red]\(0.00\)</c:formatCode>
                <c:ptCount val="383"/>
                <c:pt idx="3">
                  <c:v>0.925874978920002</c:v>
                </c:pt>
                <c:pt idx="4">
                  <c:v>1.081094807871627</c:v>
                </c:pt>
                <c:pt idx="5">
                  <c:v>1.474679920104561</c:v>
                </c:pt>
                <c:pt idx="6">
                  <c:v>1.750239764293262</c:v>
                </c:pt>
                <c:pt idx="7">
                  <c:v>2.018449895684689</c:v>
                </c:pt>
                <c:pt idx="8">
                  <c:v>1.323603727102695</c:v>
                </c:pt>
                <c:pt idx="9">
                  <c:v>0.773026651744292</c:v>
                </c:pt>
                <c:pt idx="10">
                  <c:v>0.529735727156227</c:v>
                </c:pt>
                <c:pt idx="11">
                  <c:v>0.975543392296864</c:v>
                </c:pt>
                <c:pt idx="12">
                  <c:v>1.457975599969124</c:v>
                </c:pt>
                <c:pt idx="13">
                  <c:v>1.560964230476664</c:v>
                </c:pt>
                <c:pt idx="14">
                  <c:v>1.361675789927565</c:v>
                </c:pt>
                <c:pt idx="15">
                  <c:v>1.68648106861344</c:v>
                </c:pt>
                <c:pt idx="16">
                  <c:v>1.997910023105998</c:v>
                </c:pt>
                <c:pt idx="17">
                  <c:v>1.901737507864808</c:v>
                </c:pt>
                <c:pt idx="18">
                  <c:v>1.485344338943715</c:v>
                </c:pt>
                <c:pt idx="19">
                  <c:v>0.986135226055842</c:v>
                </c:pt>
                <c:pt idx="20">
                  <c:v>0.779774376192049</c:v>
                </c:pt>
                <c:pt idx="21">
                  <c:v>1.035151169615612</c:v>
                </c:pt>
                <c:pt idx="22">
                  <c:v>1.266917899650424</c:v>
                </c:pt>
                <c:pt idx="23">
                  <c:v>1.610252184018567</c:v>
                </c:pt>
                <c:pt idx="24">
                  <c:v>1.064041332598546</c:v>
                </c:pt>
                <c:pt idx="25">
                  <c:v>0.717746259430945</c:v>
                </c:pt>
                <c:pt idx="26">
                  <c:v>0.502686988440296</c:v>
                </c:pt>
                <c:pt idx="27">
                  <c:v>1.077509832579532</c:v>
                </c:pt>
                <c:pt idx="28">
                  <c:v>0.893995787131266</c:v>
                </c:pt>
                <c:pt idx="29">
                  <c:v>0.616629592052723</c:v>
                </c:pt>
                <c:pt idx="30">
                  <c:v>-0.360560839833845</c:v>
                </c:pt>
                <c:pt idx="31">
                  <c:v>1.465157667300654</c:v>
                </c:pt>
                <c:pt idx="32">
                  <c:v>3.003720258938236</c:v>
                </c:pt>
                <c:pt idx="33">
                  <c:v>3.92744820195241</c:v>
                </c:pt>
                <c:pt idx="34">
                  <c:v>1.619590867192968</c:v>
                </c:pt>
                <c:pt idx="35">
                  <c:v>0.0572091849000641</c:v>
                </c:pt>
                <c:pt idx="36">
                  <c:v>0.385760765261529</c:v>
                </c:pt>
                <c:pt idx="37">
                  <c:v>1.098329987841415</c:v>
                </c:pt>
                <c:pt idx="38">
                  <c:v>1.173041220432846</c:v>
                </c:pt>
                <c:pt idx="39">
                  <c:v>0.234489155394902</c:v>
                </c:pt>
                <c:pt idx="40">
                  <c:v>0.466590666636685</c:v>
                </c:pt>
                <c:pt idx="41">
                  <c:v>1.240562934471665</c:v>
                </c:pt>
                <c:pt idx="42">
                  <c:v>1.706271636923918</c:v>
                </c:pt>
                <c:pt idx="43">
                  <c:v>1.521358662512504</c:v>
                </c:pt>
                <c:pt idx="44">
                  <c:v>0.489631306188032</c:v>
                </c:pt>
                <c:pt idx="45">
                  <c:v>0.871087775404027</c:v>
                </c:pt>
                <c:pt idx="46">
                  <c:v>1.726347504737068</c:v>
                </c:pt>
                <c:pt idx="47">
                  <c:v>1.18100539060608</c:v>
                </c:pt>
                <c:pt idx="48">
                  <c:v>0.103487408798941</c:v>
                </c:pt>
                <c:pt idx="49">
                  <c:v>-0.421059219501924</c:v>
                </c:pt>
                <c:pt idx="50">
                  <c:v>0.709833298700602</c:v>
                </c:pt>
                <c:pt idx="51">
                  <c:v>0.767727167120051</c:v>
                </c:pt>
                <c:pt idx="52">
                  <c:v>0.608148121973469</c:v>
                </c:pt>
                <c:pt idx="53">
                  <c:v>0.175657545330159</c:v>
                </c:pt>
                <c:pt idx="54">
                  <c:v>-0.0311742692909481</c:v>
                </c:pt>
                <c:pt idx="55">
                  <c:v>-0.672294739698671</c:v>
                </c:pt>
                <c:pt idx="56">
                  <c:v>-0.537799680690431</c:v>
                </c:pt>
                <c:pt idx="57">
                  <c:v>0.0347598481238705</c:v>
                </c:pt>
                <c:pt idx="58">
                  <c:v>0.462709920572699</c:v>
                </c:pt>
                <c:pt idx="59">
                  <c:v>0.42696276450982</c:v>
                </c:pt>
                <c:pt idx="60">
                  <c:v>0.717232958243085</c:v>
                </c:pt>
                <c:pt idx="61">
                  <c:v>0.750280076042639</c:v>
                </c:pt>
                <c:pt idx="62">
                  <c:v>1.53589025404788</c:v>
                </c:pt>
                <c:pt idx="63">
                  <c:v>0.708947026181397</c:v>
                </c:pt>
                <c:pt idx="64">
                  <c:v>0.311980074161599</c:v>
                </c:pt>
                <c:pt idx="65">
                  <c:v>-0.546526136044058</c:v>
                </c:pt>
                <c:pt idx="66">
                  <c:v>-0.0442739015522139</c:v>
                </c:pt>
                <c:pt idx="67">
                  <c:v>0.0477288108547346</c:v>
                </c:pt>
                <c:pt idx="68">
                  <c:v>0.228369564966965</c:v>
                </c:pt>
                <c:pt idx="69">
                  <c:v>0.0152532024893175</c:v>
                </c:pt>
                <c:pt idx="70">
                  <c:v>0.263126076619342</c:v>
                </c:pt>
                <c:pt idx="71">
                  <c:v>0.117307791498494</c:v>
                </c:pt>
                <c:pt idx="72">
                  <c:v>-0.0818163362967198</c:v>
                </c:pt>
                <c:pt idx="73">
                  <c:v>-0.289662591485595</c:v>
                </c:pt>
                <c:pt idx="74">
                  <c:v>-0.380880492806132</c:v>
                </c:pt>
                <c:pt idx="75">
                  <c:v>0.0324164572694286</c:v>
                </c:pt>
                <c:pt idx="76">
                  <c:v>0.135188515616568</c:v>
                </c:pt>
                <c:pt idx="77">
                  <c:v>0.251947750768376</c:v>
                </c:pt>
                <c:pt idx="78">
                  <c:v>0.0688068905895963</c:v>
                </c:pt>
                <c:pt idx="79">
                  <c:v>-0.202953244964888</c:v>
                </c:pt>
                <c:pt idx="80">
                  <c:v>-0.0718173139052971</c:v>
                </c:pt>
                <c:pt idx="81">
                  <c:v>0.0920360340295531</c:v>
                </c:pt>
                <c:pt idx="82">
                  <c:v>0.173990405494529</c:v>
                </c:pt>
                <c:pt idx="83">
                  <c:v>-0.0843162925534317</c:v>
                </c:pt>
                <c:pt idx="84">
                  <c:v>0.101127454993406</c:v>
                </c:pt>
                <c:pt idx="85">
                  <c:v>0.16291812006689</c:v>
                </c:pt>
                <c:pt idx="86">
                  <c:v>0.365602357509962</c:v>
                </c:pt>
                <c:pt idx="87">
                  <c:v>-0.257930746557639</c:v>
                </c:pt>
                <c:pt idx="88">
                  <c:v>-0.31721965901103</c:v>
                </c:pt>
                <c:pt idx="89">
                  <c:v>-0.293222696555245</c:v>
                </c:pt>
                <c:pt idx="90">
                  <c:v>-0.421121143371664</c:v>
                </c:pt>
                <c:pt idx="91">
                  <c:v>0.847138860990482</c:v>
                </c:pt>
                <c:pt idx="92">
                  <c:v>1.089182754083865</c:v>
                </c:pt>
                <c:pt idx="93">
                  <c:v>1.378972424870777</c:v>
                </c:pt>
                <c:pt idx="94">
                  <c:v>0.2789707599961</c:v>
                </c:pt>
                <c:pt idx="95">
                  <c:v>0.00828997922207112</c:v>
                </c:pt>
                <c:pt idx="96">
                  <c:v>0.260202253252535</c:v>
                </c:pt>
                <c:pt idx="97">
                  <c:v>0.298845695889575</c:v>
                </c:pt>
                <c:pt idx="98">
                  <c:v>1.293544892576306</c:v>
                </c:pt>
                <c:pt idx="99">
                  <c:v>0.858637307833247</c:v>
                </c:pt>
                <c:pt idx="100">
                  <c:v>0.878898885843698</c:v>
                </c:pt>
                <c:pt idx="101">
                  <c:v>-0.520618709497461</c:v>
                </c:pt>
                <c:pt idx="102">
                  <c:v>-0.500553197490608</c:v>
                </c:pt>
                <c:pt idx="103">
                  <c:v>-1.644172407560154</c:v>
                </c:pt>
                <c:pt idx="104">
                  <c:v>-1.071116654586668</c:v>
                </c:pt>
                <c:pt idx="105">
                  <c:v>-0.363389868426089</c:v>
                </c:pt>
                <c:pt idx="106">
                  <c:v>0.188594156429022</c:v>
                </c:pt>
                <c:pt idx="107">
                  <c:v>0.186950869841723</c:v>
                </c:pt>
                <c:pt idx="108">
                  <c:v>0.440292176001232</c:v>
                </c:pt>
                <c:pt idx="109">
                  <c:v>0.472786422728774</c:v>
                </c:pt>
                <c:pt idx="110">
                  <c:v>-0.458929082366476</c:v>
                </c:pt>
                <c:pt idx="111">
                  <c:v>-1.675336821066978</c:v>
                </c:pt>
                <c:pt idx="112">
                  <c:v>-1.306375696497957</c:v>
                </c:pt>
                <c:pt idx="113">
                  <c:v>-0.803021447299289</c:v>
                </c:pt>
                <c:pt idx="114">
                  <c:v>-0.260152483105102</c:v>
                </c:pt>
                <c:pt idx="115">
                  <c:v>0.056042905589593</c:v>
                </c:pt>
                <c:pt idx="116">
                  <c:v>0.146550231620379</c:v>
                </c:pt>
                <c:pt idx="117">
                  <c:v>-0.286996230262255</c:v>
                </c:pt>
                <c:pt idx="118">
                  <c:v>-0.246665414804247</c:v>
                </c:pt>
                <c:pt idx="119">
                  <c:v>-0.507979738833606</c:v>
                </c:pt>
                <c:pt idx="120">
                  <c:v>-0.77958330334411</c:v>
                </c:pt>
                <c:pt idx="121">
                  <c:v>-0.983045142024107</c:v>
                </c:pt>
                <c:pt idx="122">
                  <c:v>-1.12280161351169</c:v>
                </c:pt>
                <c:pt idx="123">
                  <c:v>-0.478479250490418</c:v>
                </c:pt>
                <c:pt idx="124">
                  <c:v>-0.998008295328338</c:v>
                </c:pt>
                <c:pt idx="125">
                  <c:v>-0.510399090656321</c:v>
                </c:pt>
                <c:pt idx="126">
                  <c:v>-0.965613588651503</c:v>
                </c:pt>
                <c:pt idx="127">
                  <c:v>-0.899739054867251</c:v>
                </c:pt>
                <c:pt idx="128">
                  <c:v>-1.670116360909195</c:v>
                </c:pt>
                <c:pt idx="129">
                  <c:v>-1.492089486557714</c:v>
                </c:pt>
                <c:pt idx="130">
                  <c:v>-1.522026235858474</c:v>
                </c:pt>
                <c:pt idx="131">
                  <c:v>-1.032150794381986</c:v>
                </c:pt>
                <c:pt idx="132">
                  <c:v>-1.152336180664722</c:v>
                </c:pt>
                <c:pt idx="133">
                  <c:v>-0.827097008706456</c:v>
                </c:pt>
                <c:pt idx="134">
                  <c:v>-0.62224776667182</c:v>
                </c:pt>
                <c:pt idx="135">
                  <c:v>-0.0424048878923483</c:v>
                </c:pt>
                <c:pt idx="136">
                  <c:v>-0.455858868872239</c:v>
                </c:pt>
                <c:pt idx="137">
                  <c:v>-0.747077729122712</c:v>
                </c:pt>
                <c:pt idx="138">
                  <c:v>-1.146026867151031</c:v>
                </c:pt>
                <c:pt idx="139">
                  <c:v>-0.689110669567358</c:v>
                </c:pt>
                <c:pt idx="140">
                  <c:v>-0.516995788440779</c:v>
                </c:pt>
                <c:pt idx="141">
                  <c:v>-0.18712076414547</c:v>
                </c:pt>
                <c:pt idx="142">
                  <c:v>-0.202352297936998</c:v>
                </c:pt>
                <c:pt idx="143">
                  <c:v>0.740065204820816</c:v>
                </c:pt>
                <c:pt idx="144">
                  <c:v>1.118921469330252</c:v>
                </c:pt>
                <c:pt idx="145">
                  <c:v>0.577784162314199</c:v>
                </c:pt>
                <c:pt idx="146">
                  <c:v>0.0831636799077481</c:v>
                </c:pt>
                <c:pt idx="147">
                  <c:v>-1.116904305046972</c:v>
                </c:pt>
                <c:pt idx="148">
                  <c:v>-0.465486639404466</c:v>
                </c:pt>
                <c:pt idx="149">
                  <c:v>-0.298578739535789</c:v>
                </c:pt>
                <c:pt idx="150">
                  <c:v>0.496378705435957</c:v>
                </c:pt>
                <c:pt idx="151">
                  <c:v>0.508735675487383</c:v>
                </c:pt>
                <c:pt idx="152">
                  <c:v>0.899677804148352</c:v>
                </c:pt>
                <c:pt idx="153">
                  <c:v>0.362606727386835</c:v>
                </c:pt>
                <c:pt idx="154">
                  <c:v>0.881877905799087</c:v>
                </c:pt>
                <c:pt idx="155">
                  <c:v>-0.622303027120552</c:v>
                </c:pt>
                <c:pt idx="156">
                  <c:v>-1.018980763634261</c:v>
                </c:pt>
                <c:pt idx="157">
                  <c:v>-1.723961004430763</c:v>
                </c:pt>
                <c:pt idx="158">
                  <c:v>-0.896620356408687</c:v>
                </c:pt>
                <c:pt idx="159">
                  <c:v>0.690103174679256</c:v>
                </c:pt>
                <c:pt idx="160">
                  <c:v>2.073891977043255</c:v>
                </c:pt>
                <c:pt idx="161">
                  <c:v>1.853647687436132</c:v>
                </c:pt>
                <c:pt idx="162">
                  <c:v>1.023937315130381</c:v>
                </c:pt>
                <c:pt idx="163">
                  <c:v>-0.713692014239812</c:v>
                </c:pt>
                <c:pt idx="164">
                  <c:v>-0.798389793060358</c:v>
                </c:pt>
                <c:pt idx="165">
                  <c:v>-0.64988023205917</c:v>
                </c:pt>
                <c:pt idx="166">
                  <c:v>-1.035050090430263</c:v>
                </c:pt>
                <c:pt idx="167">
                  <c:v>-0.942380699347106</c:v>
                </c:pt>
                <c:pt idx="168">
                  <c:v>0.759486540861601</c:v>
                </c:pt>
                <c:pt idx="169">
                  <c:v>1.036258036564772</c:v>
                </c:pt>
                <c:pt idx="170">
                  <c:v>1.17056166481169</c:v>
                </c:pt>
                <c:pt idx="171">
                  <c:v>-0.158698678981723</c:v>
                </c:pt>
                <c:pt idx="172">
                  <c:v>0.171665670002255</c:v>
                </c:pt>
                <c:pt idx="173">
                  <c:v>-0.112006388472929</c:v>
                </c:pt>
                <c:pt idx="174">
                  <c:v>-0.0287428820547626</c:v>
                </c:pt>
                <c:pt idx="175">
                  <c:v>0.410187239842662</c:v>
                </c:pt>
                <c:pt idx="176">
                  <c:v>0.515086595804777</c:v>
                </c:pt>
                <c:pt idx="177">
                  <c:v>0.241865158058993</c:v>
                </c:pt>
                <c:pt idx="178">
                  <c:v>0.0724860718665737</c:v>
                </c:pt>
                <c:pt idx="179">
                  <c:v>0.325485075698263</c:v>
                </c:pt>
                <c:pt idx="180">
                  <c:v>0.978942488866176</c:v>
                </c:pt>
                <c:pt idx="181">
                  <c:v>2.059574289964291</c:v>
                </c:pt>
                <c:pt idx="182">
                  <c:v>1.881814535714511</c:v>
                </c:pt>
                <c:pt idx="183">
                  <c:v>-0.143422578548918</c:v>
                </c:pt>
                <c:pt idx="184">
                  <c:v>-2.253561320091416</c:v>
                </c:pt>
                <c:pt idx="185">
                  <c:v>-1.746316462806851</c:v>
                </c:pt>
                <c:pt idx="186">
                  <c:v>-0.441653593537882</c:v>
                </c:pt>
                <c:pt idx="187">
                  <c:v>0.688105927074053</c:v>
                </c:pt>
                <c:pt idx="188">
                  <c:v>0.829354020188692</c:v>
                </c:pt>
                <c:pt idx="189">
                  <c:v>1.007001408832645</c:v>
                </c:pt>
                <c:pt idx="190">
                  <c:v>1.2517007451616</c:v>
                </c:pt>
                <c:pt idx="191">
                  <c:v>0.618967973775221</c:v>
                </c:pt>
                <c:pt idx="192">
                  <c:v>0.620447987159722</c:v>
                </c:pt>
                <c:pt idx="193">
                  <c:v>0.53942736655485</c:v>
                </c:pt>
                <c:pt idx="194">
                  <c:v>0.491110040856491</c:v>
                </c:pt>
                <c:pt idx="195">
                  <c:v>0.15121490323431</c:v>
                </c:pt>
                <c:pt idx="196">
                  <c:v>0.309815380780511</c:v>
                </c:pt>
                <c:pt idx="197">
                  <c:v>0.411495341510842</c:v>
                </c:pt>
                <c:pt idx="198">
                  <c:v>0.434607664598375</c:v>
                </c:pt>
                <c:pt idx="199">
                  <c:v>-0.0579385755643837</c:v>
                </c:pt>
                <c:pt idx="200">
                  <c:v>-0.186516365593871</c:v>
                </c:pt>
                <c:pt idx="201">
                  <c:v>0.256117391193123</c:v>
                </c:pt>
                <c:pt idx="202">
                  <c:v>0.428464115987101</c:v>
                </c:pt>
                <c:pt idx="203">
                  <c:v>0.505283283669164</c:v>
                </c:pt>
                <c:pt idx="204">
                  <c:v>-1.195816083545451</c:v>
                </c:pt>
                <c:pt idx="205">
                  <c:v>-0.43868142854673</c:v>
                </c:pt>
                <c:pt idx="206">
                  <c:v>0.212076777559563</c:v>
                </c:pt>
                <c:pt idx="207">
                  <c:v>1.230090668371285</c:v>
                </c:pt>
                <c:pt idx="208">
                  <c:v>-0.217382875392343</c:v>
                </c:pt>
                <c:pt idx="209">
                  <c:v>-0.627412119432584</c:v>
                </c:pt>
                <c:pt idx="210">
                  <c:v>-0.260138685399353</c:v>
                </c:pt>
                <c:pt idx="211">
                  <c:v>0.66857061587875</c:v>
                </c:pt>
                <c:pt idx="212">
                  <c:v>1.357670257908692</c:v>
                </c:pt>
                <c:pt idx="213">
                  <c:v>0.947928164601117</c:v>
                </c:pt>
                <c:pt idx="214">
                  <c:v>-0.206783122791138</c:v>
                </c:pt>
                <c:pt idx="215">
                  <c:v>-1.176463782003763</c:v>
                </c:pt>
                <c:pt idx="216">
                  <c:v>-0.600401937184336</c:v>
                </c:pt>
                <c:pt idx="217">
                  <c:v>0.375960428446351</c:v>
                </c:pt>
                <c:pt idx="218">
                  <c:v>-0.00566924604787995</c:v>
                </c:pt>
                <c:pt idx="219">
                  <c:v>0.108046811614191</c:v>
                </c:pt>
                <c:pt idx="220">
                  <c:v>0.367131634169328</c:v>
                </c:pt>
                <c:pt idx="221">
                  <c:v>0.558479390836859</c:v>
                </c:pt>
                <c:pt idx="222">
                  <c:v>0.370403025887286</c:v>
                </c:pt>
                <c:pt idx="223">
                  <c:v>0.0394137000378023</c:v>
                </c:pt>
                <c:pt idx="224">
                  <c:v>-0.480178967486302</c:v>
                </c:pt>
                <c:pt idx="225">
                  <c:v>-1.501322244766852</c:v>
                </c:pt>
                <c:pt idx="226">
                  <c:v>-1.537747939942937</c:v>
                </c:pt>
                <c:pt idx="227">
                  <c:v>-0.580741850076688</c:v>
                </c:pt>
                <c:pt idx="228">
                  <c:v>-0.0622213725412585</c:v>
                </c:pt>
                <c:pt idx="229">
                  <c:v>-0.630683566731868</c:v>
                </c:pt>
                <c:pt idx="230">
                  <c:v>-0.815037958516839</c:v>
                </c:pt>
                <c:pt idx="231">
                  <c:v>0.0177838608232336</c:v>
                </c:pt>
                <c:pt idx="232">
                  <c:v>0.350533678867322</c:v>
                </c:pt>
                <c:pt idx="233">
                  <c:v>0.379677749550107</c:v>
                </c:pt>
                <c:pt idx="234">
                  <c:v>-0.0960290529912938</c:v>
                </c:pt>
                <c:pt idx="235">
                  <c:v>0.34054087126855</c:v>
                </c:pt>
                <c:pt idx="236">
                  <c:v>0.687650364851435</c:v>
                </c:pt>
                <c:pt idx="237">
                  <c:v>1.327643954577746</c:v>
                </c:pt>
                <c:pt idx="238">
                  <c:v>2.378341004166632</c:v>
                </c:pt>
                <c:pt idx="239">
                  <c:v>2.471503200890449</c:v>
                </c:pt>
                <c:pt idx="240">
                  <c:v>2.276522134473127</c:v>
                </c:pt>
                <c:pt idx="241">
                  <c:v>0.435561273344473</c:v>
                </c:pt>
                <c:pt idx="242">
                  <c:v>0.884767398971098</c:v>
                </c:pt>
                <c:pt idx="243">
                  <c:v>0.46250192622883</c:v>
                </c:pt>
                <c:pt idx="244">
                  <c:v>1.729298184246133</c:v>
                </c:pt>
                <c:pt idx="245">
                  <c:v>1.525003510888447</c:v>
                </c:pt>
                <c:pt idx="246">
                  <c:v>1.738418138020867</c:v>
                </c:pt>
                <c:pt idx="247">
                  <c:v>-0.132323736883787</c:v>
                </c:pt>
                <c:pt idx="248">
                  <c:v>-0.850636428538688</c:v>
                </c:pt>
                <c:pt idx="249">
                  <c:v>-1.371093448349571</c:v>
                </c:pt>
                <c:pt idx="250">
                  <c:v>-2.05112784784632</c:v>
                </c:pt>
                <c:pt idx="251">
                  <c:v>-3.525063979163658</c:v>
                </c:pt>
                <c:pt idx="252">
                  <c:v>-3.605216160986024</c:v>
                </c:pt>
                <c:pt idx="253">
                  <c:v>-1.936009122693747</c:v>
                </c:pt>
                <c:pt idx="254">
                  <c:v>-1.328069299811725</c:v>
                </c:pt>
                <c:pt idx="255">
                  <c:v>-1.353392528473555</c:v>
                </c:pt>
                <c:pt idx="256">
                  <c:v>-1.58035266174844</c:v>
                </c:pt>
                <c:pt idx="257">
                  <c:v>-0.687926850308519</c:v>
                </c:pt>
                <c:pt idx="258">
                  <c:v>-0.723459637029477</c:v>
                </c:pt>
                <c:pt idx="259">
                  <c:v>0.109249634874654</c:v>
                </c:pt>
                <c:pt idx="260">
                  <c:v>-0.367170072142179</c:v>
                </c:pt>
                <c:pt idx="261">
                  <c:v>0.145892158176746</c:v>
                </c:pt>
                <c:pt idx="262">
                  <c:v>-0.266168347368453</c:v>
                </c:pt>
                <c:pt idx="263">
                  <c:v>0.136230029919396</c:v>
                </c:pt>
                <c:pt idx="264">
                  <c:v>0.316512468381626</c:v>
                </c:pt>
                <c:pt idx="265">
                  <c:v>0.597437226379374</c:v>
                </c:pt>
                <c:pt idx="266">
                  <c:v>0.535518970177351</c:v>
                </c:pt>
                <c:pt idx="267">
                  <c:v>0.301946632431677</c:v>
                </c:pt>
                <c:pt idx="268">
                  <c:v>-0.373367265304601</c:v>
                </c:pt>
                <c:pt idx="269">
                  <c:v>-0.642908515961951</c:v>
                </c:pt>
                <c:pt idx="270">
                  <c:v>-0.587043947167399</c:v>
                </c:pt>
                <c:pt idx="271">
                  <c:v>-0.751944964609774</c:v>
                </c:pt>
                <c:pt idx="272">
                  <c:v>-0.196739096842229</c:v>
                </c:pt>
                <c:pt idx="273">
                  <c:v>-0.222500384893283</c:v>
                </c:pt>
                <c:pt idx="274">
                  <c:v>0.331714325707996</c:v>
                </c:pt>
                <c:pt idx="275">
                  <c:v>0.573114619132773</c:v>
                </c:pt>
                <c:pt idx="276">
                  <c:v>0.793983932811421</c:v>
                </c:pt>
                <c:pt idx="277">
                  <c:v>0.788389490632333</c:v>
                </c:pt>
                <c:pt idx="278">
                  <c:v>1.112776569151692</c:v>
                </c:pt>
                <c:pt idx="279">
                  <c:v>1.260446743174135</c:v>
                </c:pt>
                <c:pt idx="280">
                  <c:v>0.786186697853939</c:v>
                </c:pt>
                <c:pt idx="281">
                  <c:v>-0.0105791453928243</c:v>
                </c:pt>
                <c:pt idx="282">
                  <c:v>-0.914531604200455</c:v>
                </c:pt>
                <c:pt idx="283">
                  <c:v>-0.237525072898729</c:v>
                </c:pt>
                <c:pt idx="284">
                  <c:v>0.0697498120523668</c:v>
                </c:pt>
                <c:pt idx="285">
                  <c:v>0.858178970052231</c:v>
                </c:pt>
                <c:pt idx="286">
                  <c:v>1.24090277588824</c:v>
                </c:pt>
                <c:pt idx="287">
                  <c:v>1.173382218314315</c:v>
                </c:pt>
                <c:pt idx="288">
                  <c:v>0.90597210581665</c:v>
                </c:pt>
                <c:pt idx="289">
                  <c:v>0.161502680254047</c:v>
                </c:pt>
                <c:pt idx="290">
                  <c:v>0.620347310988113</c:v>
                </c:pt>
                <c:pt idx="291">
                  <c:v>0.456190324960087</c:v>
                </c:pt>
                <c:pt idx="292">
                  <c:v>-0.123388447356982</c:v>
                </c:pt>
                <c:pt idx="293">
                  <c:v>-0.949253701836751</c:v>
                </c:pt>
                <c:pt idx="294">
                  <c:v>-1.35194003713033</c:v>
                </c:pt>
                <c:pt idx="295">
                  <c:v>-0.100444120872195</c:v>
                </c:pt>
                <c:pt idx="296">
                  <c:v>-0.09924344950879</c:v>
                </c:pt>
                <c:pt idx="297">
                  <c:v>0.516942976942633</c:v>
                </c:pt>
                <c:pt idx="298">
                  <c:v>-0.660205888706734</c:v>
                </c:pt>
                <c:pt idx="299">
                  <c:v>-0.553141338807933</c:v>
                </c:pt>
                <c:pt idx="300">
                  <c:v>-0.988273236753862</c:v>
                </c:pt>
                <c:pt idx="301">
                  <c:v>-0.791966007623913</c:v>
                </c:pt>
                <c:pt idx="302">
                  <c:v>-0.393705930238159</c:v>
                </c:pt>
                <c:pt idx="303">
                  <c:v>-0.966493566564691</c:v>
                </c:pt>
                <c:pt idx="304">
                  <c:v>-0.960899220759817</c:v>
                </c:pt>
                <c:pt idx="305">
                  <c:v>-1.068799890575145</c:v>
                </c:pt>
                <c:pt idx="306">
                  <c:v>-0.343001248916457</c:v>
                </c:pt>
                <c:pt idx="307">
                  <c:v>-0.011755284012065</c:v>
                </c:pt>
                <c:pt idx="308">
                  <c:v>-0.337926566488914</c:v>
                </c:pt>
                <c:pt idx="309">
                  <c:v>-1.026825269596296</c:v>
                </c:pt>
                <c:pt idx="310">
                  <c:v>-1.139230977071698</c:v>
                </c:pt>
                <c:pt idx="311">
                  <c:v>-0.98688032104932</c:v>
                </c:pt>
                <c:pt idx="312">
                  <c:v>-0.588430888862205</c:v>
                </c:pt>
                <c:pt idx="313">
                  <c:v>0.107336259991158</c:v>
                </c:pt>
                <c:pt idx="314">
                  <c:v>-0.618000618857513</c:v>
                </c:pt>
                <c:pt idx="315">
                  <c:v>-0.722454070660015</c:v>
                </c:pt>
                <c:pt idx="316">
                  <c:v>-1.852256322194635</c:v>
                </c:pt>
                <c:pt idx="317">
                  <c:v>-1.579308436971308</c:v>
                </c:pt>
                <c:pt idx="318">
                  <c:v>-1.255555630186877</c:v>
                </c:pt>
                <c:pt idx="319">
                  <c:v>-0.827361244260935</c:v>
                </c:pt>
                <c:pt idx="320">
                  <c:v>-0.947089558259414</c:v>
                </c:pt>
                <c:pt idx="321">
                  <c:v>-1.055585689108529</c:v>
                </c:pt>
                <c:pt idx="322">
                  <c:v>-1.403614990061254</c:v>
                </c:pt>
                <c:pt idx="323">
                  <c:v>-1.551735557228397</c:v>
                </c:pt>
                <c:pt idx="324">
                  <c:v>-3.00749941347902</c:v>
                </c:pt>
                <c:pt idx="325">
                  <c:v>-1.503801951199543</c:v>
                </c:pt>
                <c:pt idx="326">
                  <c:v>-0.975739352544367</c:v>
                </c:pt>
                <c:pt idx="327">
                  <c:v>0.691645260322257</c:v>
                </c:pt>
                <c:pt idx="328">
                  <c:v>-0.345487935996539</c:v>
                </c:pt>
                <c:pt idx="329">
                  <c:v>-0.702050394837978</c:v>
                </c:pt>
                <c:pt idx="330">
                  <c:v>-1.117590381707686</c:v>
                </c:pt>
                <c:pt idx="331">
                  <c:v>-1.591719357274425</c:v>
                </c:pt>
                <c:pt idx="332">
                  <c:v>-1.673658960028372</c:v>
                </c:pt>
                <c:pt idx="333">
                  <c:v>-1.366575577997141</c:v>
                </c:pt>
                <c:pt idx="334">
                  <c:v>-1.375011186873656</c:v>
                </c:pt>
                <c:pt idx="335">
                  <c:v>-0.955255255173146</c:v>
                </c:pt>
                <c:pt idx="336">
                  <c:v>-2.467696301442394</c:v>
                </c:pt>
                <c:pt idx="337">
                  <c:v>-2.021508474084129</c:v>
                </c:pt>
                <c:pt idx="338">
                  <c:v>-1.981883131739792</c:v>
                </c:pt>
                <c:pt idx="339">
                  <c:v>-0.537764131600334</c:v>
                </c:pt>
                <c:pt idx="340">
                  <c:v>-0.0544461595465933</c:v>
                </c:pt>
                <c:pt idx="341">
                  <c:v>0.226068272923007</c:v>
                </c:pt>
                <c:pt idx="342">
                  <c:v>0.0586522876725384</c:v>
                </c:pt>
                <c:pt idx="343">
                  <c:v>-0.823944501574861</c:v>
                </c:pt>
                <c:pt idx="344">
                  <c:v>-1.080942060057541</c:v>
                </c:pt>
                <c:pt idx="345">
                  <c:v>-0.917901706647134</c:v>
                </c:pt>
                <c:pt idx="346">
                  <c:v>-0.452173499702919</c:v>
                </c:pt>
                <c:pt idx="347">
                  <c:v>-0.20608978722054</c:v>
                </c:pt>
                <c:pt idx="348">
                  <c:v>0.462849951307506</c:v>
                </c:pt>
                <c:pt idx="349">
                  <c:v>0.156224460262032</c:v>
                </c:pt>
                <c:pt idx="350">
                  <c:v>-0.387029736669845</c:v>
                </c:pt>
                <c:pt idx="351">
                  <c:v>-1.035981760688329</c:v>
                </c:pt>
                <c:pt idx="352">
                  <c:v>-1.427794191607235</c:v>
                </c:pt>
                <c:pt idx="353">
                  <c:v>-1.194663253778308</c:v>
                </c:pt>
                <c:pt idx="354">
                  <c:v>-1.317753812513279</c:v>
                </c:pt>
                <c:pt idx="355">
                  <c:v>-0.506428196298834</c:v>
                </c:pt>
                <c:pt idx="356">
                  <c:v>-0.203689769945424</c:v>
                </c:pt>
                <c:pt idx="357">
                  <c:v>0.107111666382457</c:v>
                </c:pt>
                <c:pt idx="358">
                  <c:v>0.368221651777465</c:v>
                </c:pt>
                <c:pt idx="359">
                  <c:v>0.470479667067558</c:v>
                </c:pt>
                <c:pt idx="360">
                  <c:v>1.271530571410314</c:v>
                </c:pt>
                <c:pt idx="361">
                  <c:v>0.271693452844518</c:v>
                </c:pt>
                <c:pt idx="362">
                  <c:v>0.691648747593786</c:v>
                </c:pt>
                <c:pt idx="363">
                  <c:v>-0.124195945619321</c:v>
                </c:pt>
                <c:pt idx="364">
                  <c:v>0.983833700669027</c:v>
                </c:pt>
                <c:pt idx="365">
                  <c:v>0.15459954701004</c:v>
                </c:pt>
                <c:pt idx="366">
                  <c:v>0.617603178773399</c:v>
                </c:pt>
                <c:pt idx="367">
                  <c:v>0.149469487630253</c:v>
                </c:pt>
                <c:pt idx="368">
                  <c:v>0.288900066076591</c:v>
                </c:pt>
                <c:pt idx="369">
                  <c:v>-0.105468033941826</c:v>
                </c:pt>
                <c:pt idx="370">
                  <c:v>-0.682322343984057</c:v>
                </c:pt>
                <c:pt idx="371">
                  <c:v>-1.295023902554897</c:v>
                </c:pt>
                <c:pt idx="372">
                  <c:v>-1.628922100556201</c:v>
                </c:pt>
                <c:pt idx="373">
                  <c:v>-1.415681290184027</c:v>
                </c:pt>
                <c:pt idx="374">
                  <c:v>-0.747418705142366</c:v>
                </c:pt>
                <c:pt idx="375">
                  <c:v>-0.0445607749135928</c:v>
                </c:pt>
                <c:pt idx="376">
                  <c:v>-0.144662713354825</c:v>
                </c:pt>
                <c:pt idx="377">
                  <c:v>0.349947392940527</c:v>
                </c:pt>
                <c:pt idx="378">
                  <c:v>0.0428684710003513</c:v>
                </c:pt>
                <c:pt idx="379">
                  <c:v>0.419839385838283</c:v>
                </c:pt>
                <c:pt idx="380">
                  <c:v>-0.529908048840706</c:v>
                </c:pt>
                <c:pt idx="381">
                  <c:v>-1.011470443582708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F9B-0A4B-8238-518D76A9CBAE}"/>
            </c:ext>
          </c:extLst>
        </c:ser>
        <c:ser>
          <c:idx val="10"/>
          <c:order val="7"/>
          <c:tx>
            <c:strRef>
              <c:f>'France NORMALIZED'!$M$4:$M$5</c:f>
              <c:strCache>
                <c:ptCount val="1"/>
                <c:pt idx="0">
                  <c:v>FRANCE_cei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'France NORMALIZED'!$A$6:$A$388</c:f>
              <c:strCache>
                <c:ptCount val="383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</c:strCache>
            </c:strRef>
          </c:cat>
          <c:val>
            <c:numRef>
              <c:f>'France NORMALIZED'!$M$6:$M$388</c:f>
              <c:numCache>
                <c:formatCode>0.00_);[Red]\(0.00\)</c:formatCode>
                <c:ptCount val="383"/>
                <c:pt idx="3">
                  <c:v>0.586822805042787</c:v>
                </c:pt>
                <c:pt idx="4">
                  <c:v>0.887081321979918</c:v>
                </c:pt>
                <c:pt idx="5">
                  <c:v>0.581917196390331</c:v>
                </c:pt>
                <c:pt idx="6">
                  <c:v>0.880974053923108</c:v>
                </c:pt>
                <c:pt idx="7">
                  <c:v>0.577051096281308</c:v>
                </c:pt>
                <c:pt idx="8">
                  <c:v>1.173994416420091</c:v>
                </c:pt>
                <c:pt idx="9">
                  <c:v>0.572224029341039</c:v>
                </c:pt>
                <c:pt idx="10">
                  <c:v>1.464283260303643</c:v>
                </c:pt>
                <c:pt idx="11">
                  <c:v>1.455958886418079</c:v>
                </c:pt>
                <c:pt idx="12">
                  <c:v>1.751878843008264</c:v>
                </c:pt>
                <c:pt idx="13">
                  <c:v>1.150209670834345</c:v>
                </c:pt>
                <c:pt idx="14">
                  <c:v>0.849216805073292</c:v>
                </c:pt>
                <c:pt idx="15">
                  <c:v>1.140870801065052</c:v>
                </c:pt>
                <c:pt idx="16">
                  <c:v>0.843410696556175</c:v>
                </c:pt>
                <c:pt idx="17">
                  <c:v>0.547119916027583</c:v>
                </c:pt>
                <c:pt idx="18">
                  <c:v>0.54405564160681</c:v>
                </c:pt>
                <c:pt idx="19">
                  <c:v>0.833834716267106</c:v>
                </c:pt>
                <c:pt idx="20">
                  <c:v>1.122484526176043</c:v>
                </c:pt>
                <c:pt idx="21">
                  <c:v>1.40737219342229</c:v>
                </c:pt>
                <c:pt idx="22">
                  <c:v>1.690421127262903</c:v>
                </c:pt>
                <c:pt idx="23">
                  <c:v>1.684449596159072</c:v>
                </c:pt>
                <c:pt idx="24">
                  <c:v>1.10225194995308</c:v>
                </c:pt>
                <c:pt idx="25">
                  <c:v>1.095611383367699</c:v>
                </c:pt>
                <c:pt idx="26">
                  <c:v>0.8058410434786</c:v>
                </c:pt>
                <c:pt idx="27">
                  <c:v>0.804012909952016</c:v>
                </c:pt>
                <c:pt idx="28">
                  <c:v>0.798556402346985</c:v>
                </c:pt>
                <c:pt idx="29">
                  <c:v>0.228535259880312</c:v>
                </c:pt>
                <c:pt idx="30">
                  <c:v>0.511375239428521</c:v>
                </c:pt>
                <c:pt idx="31">
                  <c:v>-0.626491846331497</c:v>
                </c:pt>
                <c:pt idx="32">
                  <c:v>-0.342206031990791</c:v>
                </c:pt>
                <c:pt idx="33">
                  <c:v>-0.910417577213776</c:v>
                </c:pt>
                <c:pt idx="34">
                  <c:v>-0.342566115449233</c:v>
                </c:pt>
                <c:pt idx="35">
                  <c:v>-0.0589995569978591</c:v>
                </c:pt>
                <c:pt idx="36">
                  <c:v>-0.0589995569978591</c:v>
                </c:pt>
                <c:pt idx="37">
                  <c:v>-0.0597169942852911</c:v>
                </c:pt>
                <c:pt idx="38">
                  <c:v>-0.343283552736622</c:v>
                </c:pt>
                <c:pt idx="39">
                  <c:v>-0.626491846331497</c:v>
                </c:pt>
                <c:pt idx="40">
                  <c:v>-1.193266698377716</c:v>
                </c:pt>
                <c:pt idx="41">
                  <c:v>-1.193266698377716</c:v>
                </c:pt>
                <c:pt idx="42">
                  <c:v>-1.193984135665136</c:v>
                </c:pt>
                <c:pt idx="43">
                  <c:v>-1.194703391554502</c:v>
                </c:pt>
                <c:pt idx="44">
                  <c:v>-1.194703391554502</c:v>
                </c:pt>
                <c:pt idx="45">
                  <c:v>-0.910777660672232</c:v>
                </c:pt>
                <c:pt idx="46">
                  <c:v>-0.626491846331497</c:v>
                </c:pt>
                <c:pt idx="47">
                  <c:v>-0.626491846331497</c:v>
                </c:pt>
                <c:pt idx="48">
                  <c:v>-0.626491846331497</c:v>
                </c:pt>
                <c:pt idx="49">
                  <c:v>-0.626491846331497</c:v>
                </c:pt>
                <c:pt idx="50">
                  <c:v>-0.626491846331497</c:v>
                </c:pt>
                <c:pt idx="51">
                  <c:v>-0.911138658628615</c:v>
                </c:pt>
                <c:pt idx="52">
                  <c:v>-0.911138658628615</c:v>
                </c:pt>
                <c:pt idx="53">
                  <c:v>-1.481518952543302</c:v>
                </c:pt>
                <c:pt idx="54">
                  <c:v>-1.196872140246188</c:v>
                </c:pt>
                <c:pt idx="55">
                  <c:v>-1.196872140246188</c:v>
                </c:pt>
                <c:pt idx="56">
                  <c:v>-1.484792835854717</c:v>
                </c:pt>
                <c:pt idx="57">
                  <c:v>-1.771625036940201</c:v>
                </c:pt>
                <c:pt idx="58">
                  <c:v>-2.634330404156603</c:v>
                </c:pt>
                <c:pt idx="59">
                  <c:v>-1.776029414633403</c:v>
                </c:pt>
                <c:pt idx="60">
                  <c:v>-2.934459051628514</c:v>
                </c:pt>
                <c:pt idx="61">
                  <c:v>-2.361927620807046</c:v>
                </c:pt>
                <c:pt idx="62">
                  <c:v>-2.943404819925894</c:v>
                </c:pt>
                <c:pt idx="63">
                  <c:v>-2.081132477072841</c:v>
                </c:pt>
                <c:pt idx="64">
                  <c:v>-2.375468218839035</c:v>
                </c:pt>
                <c:pt idx="65">
                  <c:v>-1.793991019720187</c:v>
                </c:pt>
                <c:pt idx="66">
                  <c:v>-1.211001524492639</c:v>
                </c:pt>
                <c:pt idx="67">
                  <c:v>-0.919319235541431</c:v>
                </c:pt>
                <c:pt idx="68">
                  <c:v>-0.919319235541431</c:v>
                </c:pt>
                <c:pt idx="69">
                  <c:v>-0.919319235541431</c:v>
                </c:pt>
                <c:pt idx="70">
                  <c:v>-0.91970226689872</c:v>
                </c:pt>
                <c:pt idx="71">
                  <c:v>-1.213296722180261</c:v>
                </c:pt>
                <c:pt idx="72">
                  <c:v>-0.626491846331497</c:v>
                </c:pt>
                <c:pt idx="73">
                  <c:v>-0.333281425764289</c:v>
                </c:pt>
                <c:pt idx="74">
                  <c:v>0.545585776009804</c:v>
                </c:pt>
                <c:pt idx="75">
                  <c:v>0.542529497151236</c:v>
                </c:pt>
                <c:pt idx="76">
                  <c:v>0.542529497151236</c:v>
                </c:pt>
                <c:pt idx="77">
                  <c:v>0.539489115819774</c:v>
                </c:pt>
                <c:pt idx="78">
                  <c:v>0.246290571903226</c:v>
                </c:pt>
                <c:pt idx="79">
                  <c:v>1.11568791731056</c:v>
                </c:pt>
                <c:pt idx="80">
                  <c:v>0.533455552149511</c:v>
                </c:pt>
                <c:pt idx="81">
                  <c:v>0.531956905424503</c:v>
                </c:pt>
                <c:pt idx="82">
                  <c:v>0.239546582736695</c:v>
                </c:pt>
                <c:pt idx="83">
                  <c:v>0.52748411052662</c:v>
                </c:pt>
                <c:pt idx="84">
                  <c:v>0.526000844403014</c:v>
                </c:pt>
                <c:pt idx="85">
                  <c:v>-0.0509861783164629</c:v>
                </c:pt>
                <c:pt idx="86">
                  <c:v>-0.0517240069050249</c:v>
                </c:pt>
                <c:pt idx="87">
                  <c:v>-0.0524599460446171</c:v>
                </c:pt>
                <c:pt idx="88">
                  <c:v>0.52010571535265</c:v>
                </c:pt>
                <c:pt idx="89">
                  <c:v>1.373668450489011</c:v>
                </c:pt>
                <c:pt idx="90">
                  <c:v>0.231809143191701</c:v>
                </c:pt>
                <c:pt idx="91">
                  <c:v>-0.626491846331497</c:v>
                </c:pt>
                <c:pt idx="92">
                  <c:v>-1.481518952543302</c:v>
                </c:pt>
                <c:pt idx="93">
                  <c:v>-0.912227174457423</c:v>
                </c:pt>
                <c:pt idx="94">
                  <c:v>-0.340756518205561</c:v>
                </c:pt>
                <c:pt idx="95">
                  <c:v>-0.626491846331497</c:v>
                </c:pt>
                <c:pt idx="96">
                  <c:v>0.229623775709131</c:v>
                </c:pt>
                <c:pt idx="97">
                  <c:v>-0.0561115524168239</c:v>
                </c:pt>
                <c:pt idx="98">
                  <c:v>-0.34112028065667</c:v>
                </c:pt>
                <c:pt idx="99">
                  <c:v>-0.911500574571377</c:v>
                </c:pt>
                <c:pt idx="100">
                  <c:v>-0.626491846331497</c:v>
                </c:pt>
                <c:pt idx="101">
                  <c:v>-0.0568363057945224</c:v>
                </c:pt>
                <c:pt idx="102">
                  <c:v>-0.626491846331497</c:v>
                </c:pt>
                <c:pt idx="103">
                  <c:v>0.226366511188616</c:v>
                </c:pt>
                <c:pt idx="104">
                  <c:v>0.791345483814807</c:v>
                </c:pt>
                <c:pt idx="105">
                  <c:v>0.227449508546222</c:v>
                </c:pt>
                <c:pt idx="106">
                  <c:v>-0.910417577213776</c:v>
                </c:pt>
                <c:pt idx="107">
                  <c:v>-1.476117631254813</c:v>
                </c:pt>
                <c:pt idx="108">
                  <c:v>-0.0589995569978591</c:v>
                </c:pt>
                <c:pt idx="109">
                  <c:v>0.507059669474116</c:v>
                </c:pt>
                <c:pt idx="110">
                  <c:v>0.787767321673809</c:v>
                </c:pt>
                <c:pt idx="111">
                  <c:v>1.067415467967962</c:v>
                </c:pt>
                <c:pt idx="112">
                  <c:v>0.501356241496024</c:v>
                </c:pt>
                <c:pt idx="113">
                  <c:v>0.498525996003844</c:v>
                </c:pt>
                <c:pt idx="114">
                  <c:v>0.215685730015748</c:v>
                </c:pt>
                <c:pt idx="115">
                  <c:v>1.054711043556356</c:v>
                </c:pt>
                <c:pt idx="116">
                  <c:v>0.771886578643987</c:v>
                </c:pt>
                <c:pt idx="117">
                  <c:v>1.326370961766855</c:v>
                </c:pt>
                <c:pt idx="118">
                  <c:v>0.487345648226263</c:v>
                </c:pt>
                <c:pt idx="119">
                  <c:v>1.316697216488944</c:v>
                </c:pt>
                <c:pt idx="120">
                  <c:v>1.033955261325805</c:v>
                </c:pt>
                <c:pt idx="121">
                  <c:v>1.309504570224849</c:v>
                </c:pt>
                <c:pt idx="122">
                  <c:v>1.025795742009908</c:v>
                </c:pt>
                <c:pt idx="123">
                  <c:v>1.295277844783512</c:v>
                </c:pt>
                <c:pt idx="124">
                  <c:v>2.11053036994694</c:v>
                </c:pt>
                <c:pt idx="125">
                  <c:v>1.829325791994737</c:v>
                </c:pt>
                <c:pt idx="126">
                  <c:v>1.549829467760372</c:v>
                </c:pt>
                <c:pt idx="127">
                  <c:v>0.999822430530181</c:v>
                </c:pt>
                <c:pt idx="128">
                  <c:v>1.265159333787</c:v>
                </c:pt>
                <c:pt idx="129">
                  <c:v>0.991994134782587</c:v>
                </c:pt>
                <c:pt idx="130">
                  <c:v>0.988108180417573</c:v>
                </c:pt>
                <c:pt idx="131">
                  <c:v>0.447327378739859</c:v>
                </c:pt>
                <c:pt idx="132">
                  <c:v>0.713376665099264</c:v>
                </c:pt>
                <c:pt idx="133">
                  <c:v>0.443483142546244</c:v>
                </c:pt>
                <c:pt idx="134">
                  <c:v>0.708588542000164</c:v>
                </c:pt>
                <c:pt idx="135">
                  <c:v>0.970849838509637</c:v>
                </c:pt>
                <c:pt idx="136">
                  <c:v>1.49825709100863</c:v>
                </c:pt>
                <c:pt idx="137">
                  <c:v>1.756795827109932</c:v>
                </c:pt>
                <c:pt idx="138">
                  <c:v>2.272728674617622</c:v>
                </c:pt>
                <c:pt idx="139">
                  <c:v>1.478306102204322</c:v>
                </c:pt>
                <c:pt idx="140">
                  <c:v>1.992221751291689</c:v>
                </c:pt>
                <c:pt idx="141">
                  <c:v>1.718019951689248</c:v>
                </c:pt>
                <c:pt idx="142">
                  <c:v>2.752205567255445</c:v>
                </c:pt>
                <c:pt idx="143">
                  <c:v>1.961981888285753</c:v>
                </c:pt>
                <c:pt idx="144">
                  <c:v>1.180213779885382</c:v>
                </c:pt>
                <c:pt idx="145">
                  <c:v>1.427674506347198</c:v>
                </c:pt>
                <c:pt idx="146">
                  <c:v>1.677850560741608</c:v>
                </c:pt>
                <c:pt idx="147">
                  <c:v>2.437236956128292</c:v>
                </c:pt>
                <c:pt idx="148">
                  <c:v>2.419888012861249</c:v>
                </c:pt>
                <c:pt idx="149">
                  <c:v>1.906408940243959</c:v>
                </c:pt>
                <c:pt idx="150">
                  <c:v>1.895012070395646</c:v>
                </c:pt>
                <c:pt idx="151">
                  <c:v>1.631427648653392</c:v>
                </c:pt>
                <c:pt idx="152">
                  <c:v>1.62890338077939</c:v>
                </c:pt>
                <c:pt idx="153">
                  <c:v>1.618862499186493</c:v>
                </c:pt>
                <c:pt idx="154">
                  <c:v>1.114077455784676</c:v>
                </c:pt>
                <c:pt idx="155">
                  <c:v>1.853172096225909</c:v>
                </c:pt>
                <c:pt idx="156">
                  <c:v>1.596594155346252</c:v>
                </c:pt>
                <c:pt idx="157">
                  <c:v>2.081671439817168</c:v>
                </c:pt>
                <c:pt idx="158">
                  <c:v>1.093095043447829</c:v>
                </c:pt>
                <c:pt idx="159">
                  <c:v>0.354513371756217</c:v>
                </c:pt>
                <c:pt idx="160">
                  <c:v>-0.626491846331497</c:v>
                </c:pt>
                <c:pt idx="161">
                  <c:v>-0.137594521531565</c:v>
                </c:pt>
                <c:pt idx="162">
                  <c:v>-0.137594521531565</c:v>
                </c:pt>
                <c:pt idx="163">
                  <c:v>0.593757952882595</c:v>
                </c:pt>
                <c:pt idx="164">
                  <c:v>0.348115491414955</c:v>
                </c:pt>
                <c:pt idx="165">
                  <c:v>0.104860628082627</c:v>
                </c:pt>
                <c:pt idx="166">
                  <c:v>-0.140245810627305</c:v>
                </c:pt>
                <c:pt idx="167">
                  <c:v>0.101692880325083</c:v>
                </c:pt>
                <c:pt idx="168">
                  <c:v>0.102482241853034</c:v>
                </c:pt>
                <c:pt idx="169">
                  <c:v>0.342847327179794</c:v>
                </c:pt>
                <c:pt idx="170">
                  <c:v>0.099335019554943</c:v>
                </c:pt>
                <c:pt idx="171">
                  <c:v>0.583221475834621</c:v>
                </c:pt>
                <c:pt idx="172">
                  <c:v>-0.143389645196342</c:v>
                </c:pt>
                <c:pt idx="173">
                  <c:v>-0.143909669496143</c:v>
                </c:pt>
                <c:pt idx="174">
                  <c:v>-0.626491846331497</c:v>
                </c:pt>
                <c:pt idx="175">
                  <c:v>-0.144428575462879</c:v>
                </c:pt>
                <c:pt idx="176">
                  <c:v>-0.626491846331497</c:v>
                </c:pt>
                <c:pt idx="177">
                  <c:v>-0.144428575462879</c:v>
                </c:pt>
                <c:pt idx="178">
                  <c:v>-0.626491846331497</c:v>
                </c:pt>
                <c:pt idx="179">
                  <c:v>-0.626491846331497</c:v>
                </c:pt>
                <c:pt idx="180">
                  <c:v>-0.867393894840078</c:v>
                </c:pt>
                <c:pt idx="181">
                  <c:v>-1.349976071675429</c:v>
                </c:pt>
                <c:pt idx="182">
                  <c:v>-1.10907402316685</c:v>
                </c:pt>
                <c:pt idx="183">
                  <c:v>-0.867653068691552</c:v>
                </c:pt>
                <c:pt idx="184">
                  <c:v>-0.385070891856223</c:v>
                </c:pt>
                <c:pt idx="185">
                  <c:v>-0.385070891856223</c:v>
                </c:pt>
                <c:pt idx="186">
                  <c:v>-0.385330623971421</c:v>
                </c:pt>
                <c:pt idx="187">
                  <c:v>-0.385330623971421</c:v>
                </c:pt>
                <c:pt idx="188">
                  <c:v>-0.385330623971421</c:v>
                </c:pt>
                <c:pt idx="189">
                  <c:v>-0.144946366700036</c:v>
                </c:pt>
                <c:pt idx="190">
                  <c:v>-0.626491846331497</c:v>
                </c:pt>
                <c:pt idx="191">
                  <c:v>-0.144946366700036</c:v>
                </c:pt>
                <c:pt idx="192">
                  <c:v>-0.386106477918879</c:v>
                </c:pt>
                <c:pt idx="193">
                  <c:v>0.0954390017125942</c:v>
                </c:pt>
                <c:pt idx="194">
                  <c:v>-0.145978619323472</c:v>
                </c:pt>
                <c:pt idx="195">
                  <c:v>-0.146493087839938</c:v>
                </c:pt>
                <c:pt idx="196">
                  <c:v>-0.146493087839938</c:v>
                </c:pt>
                <c:pt idx="197">
                  <c:v>0.0923521729020374</c:v>
                </c:pt>
                <c:pt idx="198">
                  <c:v>0.0915845858765664</c:v>
                </c:pt>
                <c:pt idx="199">
                  <c:v>-0.386877355783961</c:v>
                </c:pt>
                <c:pt idx="200">
                  <c:v>0.0900543191606735</c:v>
                </c:pt>
                <c:pt idx="201">
                  <c:v>0.0892916290235606</c:v>
                </c:pt>
                <c:pt idx="202">
                  <c:v>0.80584104347865</c:v>
                </c:pt>
                <c:pt idx="203">
                  <c:v>-0.150063750803412</c:v>
                </c:pt>
                <c:pt idx="204">
                  <c:v>0.324344508563014</c:v>
                </c:pt>
                <c:pt idx="205">
                  <c:v>-0.151074203514103</c:v>
                </c:pt>
                <c:pt idx="206">
                  <c:v>-0.388656986287638</c:v>
                </c:pt>
                <c:pt idx="207">
                  <c:v>-0.389411618454067</c:v>
                </c:pt>
                <c:pt idx="208">
                  <c:v>-0.152080379171496</c:v>
                </c:pt>
                <c:pt idx="209">
                  <c:v>0.322332150473674</c:v>
                </c:pt>
                <c:pt idx="210">
                  <c:v>-0.153082304874104</c:v>
                </c:pt>
                <c:pt idx="211">
                  <c:v>0.0832480644734784</c:v>
                </c:pt>
                <c:pt idx="212">
                  <c:v>0.318332880453758</c:v>
                </c:pt>
                <c:pt idx="213">
                  <c:v>0.0817530858680367</c:v>
                </c:pt>
                <c:pt idx="214">
                  <c:v>1.020880756493818</c:v>
                </c:pt>
                <c:pt idx="215">
                  <c:v>0.783319936433627</c:v>
                </c:pt>
                <c:pt idx="216">
                  <c:v>0.783319936433627</c:v>
                </c:pt>
                <c:pt idx="217">
                  <c:v>-0.158029116659719</c:v>
                </c:pt>
                <c:pt idx="218">
                  <c:v>0.308480664804108</c:v>
                </c:pt>
                <c:pt idx="219">
                  <c:v>0.541615719165547</c:v>
                </c:pt>
                <c:pt idx="220">
                  <c:v>1.005460595268279</c:v>
                </c:pt>
                <c:pt idx="221">
                  <c:v>0.768695237958499</c:v>
                </c:pt>
                <c:pt idx="222">
                  <c:v>0.535560183597109</c:v>
                </c:pt>
                <c:pt idx="223">
                  <c:v>0.300745606366889</c:v>
                </c:pt>
                <c:pt idx="224">
                  <c:v>0.298831798134073</c:v>
                </c:pt>
                <c:pt idx="225">
                  <c:v>0.760065159552409</c:v>
                </c:pt>
                <c:pt idx="226">
                  <c:v>0.527187151943997</c:v>
                </c:pt>
                <c:pt idx="227">
                  <c:v>0.983689876518911</c:v>
                </c:pt>
                <c:pt idx="228">
                  <c:v>0.980391985013533</c:v>
                </c:pt>
                <c:pt idx="229">
                  <c:v>1.435284580775914</c:v>
                </c:pt>
                <c:pt idx="230">
                  <c:v>0.972206057919238</c:v>
                </c:pt>
                <c:pt idx="231">
                  <c:v>0.286582062018048</c:v>
                </c:pt>
                <c:pt idx="232">
                  <c:v>0.283801118601448</c:v>
                </c:pt>
                <c:pt idx="233">
                  <c:v>0.281956548268566</c:v>
                </c:pt>
                <c:pt idx="234">
                  <c:v>0.962492368801367</c:v>
                </c:pt>
                <c:pt idx="235">
                  <c:v>0.732053733659077</c:v>
                </c:pt>
                <c:pt idx="236">
                  <c:v>-0.173644551786919</c:v>
                </c:pt>
                <c:pt idx="237">
                  <c:v>0.0510683709969375</c:v>
                </c:pt>
                <c:pt idx="238">
                  <c:v>-0.852345099254366</c:v>
                </c:pt>
                <c:pt idx="239">
                  <c:v>0.276467419211878</c:v>
                </c:pt>
                <c:pt idx="240">
                  <c:v>-0.401092798116581</c:v>
                </c:pt>
                <c:pt idx="241">
                  <c:v>0.949722927414318</c:v>
                </c:pt>
                <c:pt idx="242">
                  <c:v>-0.401319216083531</c:v>
                </c:pt>
                <c:pt idx="243">
                  <c:v>-0.401319216083531</c:v>
                </c:pt>
                <c:pt idx="244">
                  <c:v>-1.976853367154439</c:v>
                </c:pt>
                <c:pt idx="245">
                  <c:v>-1.980933033998262</c:v>
                </c:pt>
                <c:pt idx="246">
                  <c:v>-1.980933033998262</c:v>
                </c:pt>
                <c:pt idx="247">
                  <c:v>-1.304735433554668</c:v>
                </c:pt>
                <c:pt idx="248">
                  <c:v>-1.306793839098911</c:v>
                </c:pt>
                <c:pt idx="249">
                  <c:v>-1.989166769588911</c:v>
                </c:pt>
                <c:pt idx="250">
                  <c:v>-2.902240677938451</c:v>
                </c:pt>
                <c:pt idx="251">
                  <c:v>-2.67987415508401</c:v>
                </c:pt>
                <c:pt idx="252">
                  <c:v>-3.376947636734525</c:v>
                </c:pt>
                <c:pt idx="253">
                  <c:v>-3.619932683560427</c:v>
                </c:pt>
                <c:pt idx="254">
                  <c:v>-3.393926188877672</c:v>
                </c:pt>
                <c:pt idx="255">
                  <c:v>-2.246648968452717</c:v>
                </c:pt>
                <c:pt idx="256">
                  <c:v>-1.090590013277265</c:v>
                </c:pt>
                <c:pt idx="257">
                  <c:v>-0.858661038047072</c:v>
                </c:pt>
                <c:pt idx="258">
                  <c:v>-0.626491846331497</c:v>
                </c:pt>
                <c:pt idx="259">
                  <c:v>-0.858901752648726</c:v>
                </c:pt>
                <c:pt idx="260">
                  <c:v>-0.162393679385708</c:v>
                </c:pt>
                <c:pt idx="261">
                  <c:v>-0.162393679385708</c:v>
                </c:pt>
                <c:pt idx="262">
                  <c:v>0.533155512684135</c:v>
                </c:pt>
                <c:pt idx="263">
                  <c:v>-0.163352560578871</c:v>
                </c:pt>
                <c:pt idx="264">
                  <c:v>-0.163352560578871</c:v>
                </c:pt>
                <c:pt idx="265">
                  <c:v>-0.857941876767704</c:v>
                </c:pt>
                <c:pt idx="266">
                  <c:v>-0.164307487618581</c:v>
                </c:pt>
                <c:pt idx="267">
                  <c:v>-0.164307487618581</c:v>
                </c:pt>
                <c:pt idx="268">
                  <c:v>0.528375904235993</c:v>
                </c:pt>
                <c:pt idx="269">
                  <c:v>-0.165258484913159</c:v>
                </c:pt>
                <c:pt idx="270">
                  <c:v>0.295027784747732</c:v>
                </c:pt>
                <c:pt idx="271">
                  <c:v>-0.166205576670583</c:v>
                </c:pt>
                <c:pt idx="272">
                  <c:v>0.0635836126606686</c:v>
                </c:pt>
                <c:pt idx="273">
                  <c:v>-0.3967026570002</c:v>
                </c:pt>
                <c:pt idx="274">
                  <c:v>0.291254920015608</c:v>
                </c:pt>
                <c:pt idx="275">
                  <c:v>0.290316526021354</c:v>
                </c:pt>
                <c:pt idx="276">
                  <c:v>0.74731838576622</c:v>
                </c:pt>
                <c:pt idx="277">
                  <c:v>0.515432857355131</c:v>
                </c:pt>
                <c:pt idx="278">
                  <c:v>-0.16948998658667</c:v>
                </c:pt>
                <c:pt idx="279">
                  <c:v>-1.083493706076326</c:v>
                </c:pt>
                <c:pt idx="280">
                  <c:v>-1.082563894936218</c:v>
                </c:pt>
                <c:pt idx="281">
                  <c:v>-0.854876312916745</c:v>
                </c:pt>
                <c:pt idx="282">
                  <c:v>-0.397874453171929</c:v>
                </c:pt>
                <c:pt idx="283">
                  <c:v>-0.854876312916745</c:v>
                </c:pt>
                <c:pt idx="284">
                  <c:v>-0.626491846331497</c:v>
                </c:pt>
                <c:pt idx="285">
                  <c:v>-0.626491846331497</c:v>
                </c:pt>
                <c:pt idx="286">
                  <c:v>-0.398107379746256</c:v>
                </c:pt>
                <c:pt idx="287">
                  <c:v>-0.626491846331497</c:v>
                </c:pt>
                <c:pt idx="288">
                  <c:v>-0.855109239491072</c:v>
                </c:pt>
                <c:pt idx="289">
                  <c:v>-1.083493706076326</c:v>
                </c:pt>
                <c:pt idx="290">
                  <c:v>-0.855109239491072</c:v>
                </c:pt>
                <c:pt idx="291">
                  <c:v>-0.855342641668557</c:v>
                </c:pt>
                <c:pt idx="292">
                  <c:v>-0.855342641668557</c:v>
                </c:pt>
                <c:pt idx="293">
                  <c:v>-1.084427316244454</c:v>
                </c:pt>
                <c:pt idx="294">
                  <c:v>-0.626491846331497</c:v>
                </c:pt>
                <c:pt idx="295">
                  <c:v>-0.626491846331497</c:v>
                </c:pt>
                <c:pt idx="296">
                  <c:v>-0.626491846331497</c:v>
                </c:pt>
                <c:pt idx="297">
                  <c:v>-1.3144494233473</c:v>
                </c:pt>
                <c:pt idx="298">
                  <c:v>-1.3144494233473</c:v>
                </c:pt>
                <c:pt idx="299">
                  <c:v>-0.855810878671557</c:v>
                </c:pt>
                <c:pt idx="300">
                  <c:v>-0.856281035662782</c:v>
                </c:pt>
                <c:pt idx="301">
                  <c:v>-0.856281035662782</c:v>
                </c:pt>
                <c:pt idx="302">
                  <c:v>-1.315859897279275</c:v>
                </c:pt>
                <c:pt idx="303">
                  <c:v>-0.3967026570002</c:v>
                </c:pt>
                <c:pt idx="304">
                  <c:v>-0.3967026570002</c:v>
                </c:pt>
                <c:pt idx="305">
                  <c:v>-0.39646685481487</c:v>
                </c:pt>
                <c:pt idx="306">
                  <c:v>-0.626491846331497</c:v>
                </c:pt>
                <c:pt idx="307">
                  <c:v>-0.626491846331497</c:v>
                </c:pt>
                <c:pt idx="308">
                  <c:v>-0.3967026570002</c:v>
                </c:pt>
                <c:pt idx="309">
                  <c:v>-0.396937976231642</c:v>
                </c:pt>
                <c:pt idx="310">
                  <c:v>0.0614657306843</c:v>
                </c:pt>
                <c:pt idx="311">
                  <c:v>-0.167618943891591</c:v>
                </c:pt>
                <c:pt idx="312">
                  <c:v>-0.626491846331497</c:v>
                </c:pt>
                <c:pt idx="313">
                  <c:v>-1.084895553247459</c:v>
                </c:pt>
                <c:pt idx="314">
                  <c:v>-0.855810878671557</c:v>
                </c:pt>
                <c:pt idx="315">
                  <c:v>-0.397172813991443</c:v>
                </c:pt>
                <c:pt idx="316">
                  <c:v>-0.626491846331497</c:v>
                </c:pt>
                <c:pt idx="317">
                  <c:v>-0.397172813991443</c:v>
                </c:pt>
                <c:pt idx="318">
                  <c:v>-0.397407171755596</c:v>
                </c:pt>
                <c:pt idx="319">
                  <c:v>-0.397172813991443</c:v>
                </c:pt>
                <c:pt idx="320">
                  <c:v>-0.626491846331497</c:v>
                </c:pt>
                <c:pt idx="321">
                  <c:v>-0.855576520907374</c:v>
                </c:pt>
                <c:pt idx="322">
                  <c:v>-0.626491846331497</c:v>
                </c:pt>
                <c:pt idx="323">
                  <c:v>0.0600610167410402</c:v>
                </c:pt>
                <c:pt idx="324">
                  <c:v>0.288445483326304</c:v>
                </c:pt>
                <c:pt idx="325">
                  <c:v>0.288445483326304</c:v>
                </c:pt>
                <c:pt idx="326">
                  <c:v>-0.398107379746256</c:v>
                </c:pt>
                <c:pt idx="327">
                  <c:v>-0.398339832169722</c:v>
                </c:pt>
                <c:pt idx="328">
                  <c:v>-0.170419797726802</c:v>
                </c:pt>
                <c:pt idx="329">
                  <c:v>0.284726215624487</c:v>
                </c:pt>
                <c:pt idx="330">
                  <c:v>0.0565742014627473</c:v>
                </c:pt>
                <c:pt idx="331">
                  <c:v>0.282877898050629</c:v>
                </c:pt>
                <c:pt idx="332">
                  <c:v>0.281037063574658</c:v>
                </c:pt>
                <c:pt idx="333">
                  <c:v>0.281037063574658</c:v>
                </c:pt>
                <c:pt idx="334">
                  <c:v>-0.173186667456208</c:v>
                </c:pt>
                <c:pt idx="335">
                  <c:v>-0.174101512031205</c:v>
                </c:pt>
                <c:pt idx="336">
                  <c:v>0.727949341335285</c:v>
                </c:pt>
                <c:pt idx="337">
                  <c:v>0.727949341335285</c:v>
                </c:pt>
                <c:pt idx="338">
                  <c:v>0.275559007034962</c:v>
                </c:pt>
                <c:pt idx="339">
                  <c:v>-0.176824023397082</c:v>
                </c:pt>
                <c:pt idx="340">
                  <c:v>-0.401545179623986</c:v>
                </c:pt>
                <c:pt idx="341">
                  <c:v>0.047672074047837</c:v>
                </c:pt>
                <c:pt idx="342">
                  <c:v>-0.401995748886568</c:v>
                </c:pt>
                <c:pt idx="343">
                  <c:v>0.494867843665282</c:v>
                </c:pt>
                <c:pt idx="344">
                  <c:v>0.045650589993458</c:v>
                </c:pt>
                <c:pt idx="345">
                  <c:v>0.269250942262288</c:v>
                </c:pt>
                <c:pt idx="346">
                  <c:v>0.266574412894338</c:v>
                </c:pt>
                <c:pt idx="347">
                  <c:v>0.489286139672402</c:v>
                </c:pt>
                <c:pt idx="348">
                  <c:v>0.71044651776297</c:v>
                </c:pt>
                <c:pt idx="349">
                  <c:v>0.48486062627164</c:v>
                </c:pt>
                <c:pt idx="350">
                  <c:v>0.926325191514</c:v>
                </c:pt>
                <c:pt idx="351">
                  <c:v>0.702519959146111</c:v>
                </c:pt>
                <c:pt idx="352">
                  <c:v>1.140290380391997</c:v>
                </c:pt>
                <c:pt idx="353">
                  <c:v>0.476114088371556</c:v>
                </c:pt>
                <c:pt idx="354">
                  <c:v>0.694686838185891</c:v>
                </c:pt>
                <c:pt idx="355">
                  <c:v>0.0324777646310431</c:v>
                </c:pt>
                <c:pt idx="356">
                  <c:v>0.689515854667488</c:v>
                </c:pt>
                <c:pt idx="357">
                  <c:v>0.468573030874475</c:v>
                </c:pt>
                <c:pt idx="358">
                  <c:v>0.903611941597135</c:v>
                </c:pt>
                <c:pt idx="359">
                  <c:v>0.464309987731004</c:v>
                </c:pt>
                <c:pt idx="360">
                  <c:v>-0.189959411267595</c:v>
                </c:pt>
                <c:pt idx="361">
                  <c:v>-0.191230865762149</c:v>
                </c:pt>
                <c:pt idx="362">
                  <c:v>-0.408967001932463</c:v>
                </c:pt>
                <c:pt idx="363">
                  <c:v>0.244030935359768</c:v>
                </c:pt>
                <c:pt idx="364">
                  <c:v>-0.409177884025035</c:v>
                </c:pt>
                <c:pt idx="365">
                  <c:v>-0.192074395322736</c:v>
                </c:pt>
                <c:pt idx="366">
                  <c:v>-0.192494935228413</c:v>
                </c:pt>
                <c:pt idx="367">
                  <c:v>0.0241888269923956</c:v>
                </c:pt>
                <c:pt idx="368">
                  <c:v>-0.409598423930671</c:v>
                </c:pt>
                <c:pt idx="369">
                  <c:v>-0.193333577124968</c:v>
                </c:pt>
                <c:pt idx="370">
                  <c:v>0.0223055228444044</c:v>
                </c:pt>
                <c:pt idx="371">
                  <c:v>0.670479956438356</c:v>
                </c:pt>
                <c:pt idx="372">
                  <c:v>1.097819229780922</c:v>
                </c:pt>
                <c:pt idx="373">
                  <c:v>1.308708672806415</c:v>
                </c:pt>
                <c:pt idx="374">
                  <c:v>0.877218001433265</c:v>
                </c:pt>
                <c:pt idx="375">
                  <c:v>-0.197478634875444</c:v>
                </c:pt>
                <c:pt idx="376">
                  <c:v>-0.412497238611352</c:v>
                </c:pt>
                <c:pt idx="377">
                  <c:v>-0.412497238611352</c:v>
                </c:pt>
                <c:pt idx="378">
                  <c:v>0.0154923668835591</c:v>
                </c:pt>
                <c:pt idx="379">
                  <c:v>-0.19911452990633</c:v>
                </c:pt>
                <c:pt idx="380">
                  <c:v>0.0142689555670227</c:v>
                </c:pt>
                <c:pt idx="381">
                  <c:v>-0.626491846331497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F9B-0A4B-8238-518D76A9CBAE}"/>
            </c:ext>
          </c:extLst>
        </c:ser>
        <c:ser>
          <c:idx val="11"/>
          <c:order val="8"/>
          <c:tx>
            <c:strRef>
              <c:f>'France NORMALIZED'!$N$4:$N$5</c:f>
              <c:strCache>
                <c:ptCount val="1"/>
                <c:pt idx="0">
                  <c:v>FRASARTMISMEI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'France NORMALIZED'!$A$6:$A$388</c:f>
              <c:strCache>
                <c:ptCount val="383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</c:strCache>
            </c:strRef>
          </c:cat>
          <c:val>
            <c:numRef>
              <c:f>'France NORMALIZED'!$N$6:$N$388</c:f>
              <c:numCache>
                <c:formatCode>0.00_);[Red]\(0.00\)</c:formatCode>
                <c:ptCount val="383"/>
                <c:pt idx="3">
                  <c:v>-0.478392443716955</c:v>
                </c:pt>
                <c:pt idx="4">
                  <c:v>-2.711212072017369</c:v>
                </c:pt>
                <c:pt idx="5">
                  <c:v>-0.126862208020197</c:v>
                </c:pt>
                <c:pt idx="6">
                  <c:v>-0.407743437360708</c:v>
                </c:pt>
                <c:pt idx="7">
                  <c:v>1.412971561527372</c:v>
                </c:pt>
                <c:pt idx="8">
                  <c:v>0.981139280727844</c:v>
                </c:pt>
                <c:pt idx="9">
                  <c:v>-0.620089540982646</c:v>
                </c:pt>
                <c:pt idx="10">
                  <c:v>-1.593210402489828</c:v>
                </c:pt>
                <c:pt idx="11">
                  <c:v>-1.586651533049169</c:v>
                </c:pt>
                <c:pt idx="12">
                  <c:v>0.50812380905833</c:v>
                </c:pt>
                <c:pt idx="13">
                  <c:v>0.708505058330166</c:v>
                </c:pt>
                <c:pt idx="14">
                  <c:v>2.067261474276763</c:v>
                </c:pt>
                <c:pt idx="15">
                  <c:v>-1.111264580157795</c:v>
                </c:pt>
                <c:pt idx="16">
                  <c:v>-0.200278859626622</c:v>
                </c:pt>
                <c:pt idx="17">
                  <c:v>-1.772678575494024</c:v>
                </c:pt>
                <c:pt idx="18">
                  <c:v>0.853894268645453</c:v>
                </c:pt>
                <c:pt idx="19">
                  <c:v>0.348100731234125</c:v>
                </c:pt>
                <c:pt idx="20">
                  <c:v>0.346034607750428</c:v>
                </c:pt>
                <c:pt idx="21">
                  <c:v>-2.165791273989168</c:v>
                </c:pt>
                <c:pt idx="22">
                  <c:v>0.812937564241706</c:v>
                </c:pt>
                <c:pt idx="23">
                  <c:v>-1.437506605902267</c:v>
                </c:pt>
                <c:pt idx="24">
                  <c:v>1.515130109339314</c:v>
                </c:pt>
                <c:pt idx="25">
                  <c:v>-2.227305731481653</c:v>
                </c:pt>
                <c:pt idx="26">
                  <c:v>1.135382364663052</c:v>
                </c:pt>
                <c:pt idx="27">
                  <c:v>-1.155990670574974</c:v>
                </c:pt>
                <c:pt idx="28">
                  <c:v>0.626906409420716</c:v>
                </c:pt>
                <c:pt idx="29">
                  <c:v>-0.266929267325232</c:v>
                </c:pt>
                <c:pt idx="30">
                  <c:v>-0.723007978704064</c:v>
                </c:pt>
                <c:pt idx="31">
                  <c:v>-0.698704428003229</c:v>
                </c:pt>
                <c:pt idx="32">
                  <c:v>-1.421535892379876</c:v>
                </c:pt>
                <c:pt idx="33">
                  <c:v>0.0914548226580506</c:v>
                </c:pt>
                <c:pt idx="34">
                  <c:v>-0.25093227034111</c:v>
                </c:pt>
                <c:pt idx="35">
                  <c:v>-0.0185015203552898</c:v>
                </c:pt>
                <c:pt idx="36">
                  <c:v>0.694054491189424</c:v>
                </c:pt>
                <c:pt idx="37">
                  <c:v>-1.800554097446445</c:v>
                </c:pt>
                <c:pt idx="38">
                  <c:v>0.224211074248546</c:v>
                </c:pt>
                <c:pt idx="39">
                  <c:v>-1.242108504902163</c:v>
                </c:pt>
                <c:pt idx="40">
                  <c:v>0.280592614320381</c:v>
                </c:pt>
                <c:pt idx="41">
                  <c:v>-2.685174855573848</c:v>
                </c:pt>
                <c:pt idx="42">
                  <c:v>1.363661683346244</c:v>
                </c:pt>
                <c:pt idx="43">
                  <c:v>-0.129662184714648</c:v>
                </c:pt>
                <c:pt idx="44">
                  <c:v>-1.282775582538367</c:v>
                </c:pt>
                <c:pt idx="45">
                  <c:v>-1.374962408160484</c:v>
                </c:pt>
                <c:pt idx="46">
                  <c:v>0.627848217628675</c:v>
                </c:pt>
                <c:pt idx="47">
                  <c:v>1.090461297538636</c:v>
                </c:pt>
                <c:pt idx="48">
                  <c:v>0.387934345372592</c:v>
                </c:pt>
                <c:pt idx="49">
                  <c:v>0.78148091296663</c:v>
                </c:pt>
                <c:pt idx="50">
                  <c:v>-3.434606930555859</c:v>
                </c:pt>
                <c:pt idx="51">
                  <c:v>0.187242749358766</c:v>
                </c:pt>
                <c:pt idx="52">
                  <c:v>-2.520116070020254</c:v>
                </c:pt>
                <c:pt idx="53">
                  <c:v>1.475224624346525</c:v>
                </c:pt>
                <c:pt idx="54">
                  <c:v>-1.361993978005661</c:v>
                </c:pt>
                <c:pt idx="55">
                  <c:v>-0.88113954403638</c:v>
                </c:pt>
                <c:pt idx="56">
                  <c:v>0.940218072488099</c:v>
                </c:pt>
                <c:pt idx="57">
                  <c:v>1.320350520874376</c:v>
                </c:pt>
                <c:pt idx="58">
                  <c:v>-2.208071152588473</c:v>
                </c:pt>
                <c:pt idx="59">
                  <c:v>0.589467684996463</c:v>
                </c:pt>
                <c:pt idx="60">
                  <c:v>-2.331157893470346</c:v>
                </c:pt>
                <c:pt idx="61">
                  <c:v>0.467288707816944</c:v>
                </c:pt>
                <c:pt idx="62">
                  <c:v>-1.465360877612521</c:v>
                </c:pt>
                <c:pt idx="63">
                  <c:v>1.332143518485479</c:v>
                </c:pt>
                <c:pt idx="64">
                  <c:v>-2.121251602088457</c:v>
                </c:pt>
                <c:pt idx="65">
                  <c:v>1.604623445482897</c:v>
                </c:pt>
                <c:pt idx="66">
                  <c:v>-0.857439191396007</c:v>
                </c:pt>
                <c:pt idx="67">
                  <c:v>1.152984864289717</c:v>
                </c:pt>
                <c:pt idx="68">
                  <c:v>-1.548932218173821</c:v>
                </c:pt>
                <c:pt idx="69">
                  <c:v>-0.78579351130962</c:v>
                </c:pt>
                <c:pt idx="70">
                  <c:v>0.986260265218199</c:v>
                </c:pt>
                <c:pt idx="71">
                  <c:v>-0.184071630565917</c:v>
                </c:pt>
                <c:pt idx="72">
                  <c:v>-1.734741682145335</c:v>
                </c:pt>
                <c:pt idx="73">
                  <c:v>-1.253186097230471</c:v>
                </c:pt>
                <c:pt idx="74">
                  <c:v>-0.392855609590475</c:v>
                </c:pt>
                <c:pt idx="75">
                  <c:v>-1.229091783933778</c:v>
                </c:pt>
                <c:pt idx="76">
                  <c:v>-0.605373670872972</c:v>
                </c:pt>
                <c:pt idx="77">
                  <c:v>-1.411801937024756</c:v>
                </c:pt>
                <c:pt idx="78">
                  <c:v>0.723078957715587</c:v>
                </c:pt>
                <c:pt idx="79">
                  <c:v>1.382240568349017</c:v>
                </c:pt>
                <c:pt idx="80">
                  <c:v>1.880402772198982</c:v>
                </c:pt>
                <c:pt idx="81">
                  <c:v>-0.747478370181453</c:v>
                </c:pt>
                <c:pt idx="82">
                  <c:v>-1.780274446557227</c:v>
                </c:pt>
                <c:pt idx="83">
                  <c:v>-1.128266540822789</c:v>
                </c:pt>
                <c:pt idx="84">
                  <c:v>-0.52659139110988</c:v>
                </c:pt>
                <c:pt idx="85">
                  <c:v>-0.822332226172477</c:v>
                </c:pt>
                <c:pt idx="86">
                  <c:v>-2.116868804908667</c:v>
                </c:pt>
                <c:pt idx="87">
                  <c:v>-0.726187928968784</c:v>
                </c:pt>
                <c:pt idx="88">
                  <c:v>0.543573190688183</c:v>
                </c:pt>
                <c:pt idx="89">
                  <c:v>0.536934378871804</c:v>
                </c:pt>
                <c:pt idx="90">
                  <c:v>2.30831896588516</c:v>
                </c:pt>
                <c:pt idx="91">
                  <c:v>-0.723513789588328</c:v>
                </c:pt>
                <c:pt idx="92">
                  <c:v>0.42212276773879</c:v>
                </c:pt>
                <c:pt idx="93">
                  <c:v>-3.44360445885945</c:v>
                </c:pt>
                <c:pt idx="94">
                  <c:v>0.117806302590301</c:v>
                </c:pt>
                <c:pt idx="95">
                  <c:v>-1.237609642460212</c:v>
                </c:pt>
                <c:pt idx="96">
                  <c:v>1.073151196664441</c:v>
                </c:pt>
                <c:pt idx="97">
                  <c:v>-0.407743437360708</c:v>
                </c:pt>
                <c:pt idx="98">
                  <c:v>-0.616648743175623</c:v>
                </c:pt>
                <c:pt idx="99">
                  <c:v>-0.198547581372028</c:v>
                </c:pt>
                <c:pt idx="100">
                  <c:v>-1.03884528128492</c:v>
                </c:pt>
                <c:pt idx="101">
                  <c:v>0.734120429293572</c:v>
                </c:pt>
                <c:pt idx="102">
                  <c:v>-0.931828218427918</c:v>
                </c:pt>
                <c:pt idx="103">
                  <c:v>0.536934378871804</c:v>
                </c:pt>
                <c:pt idx="104">
                  <c:v>-1.340701998200073</c:v>
                </c:pt>
                <c:pt idx="105">
                  <c:v>-0.513000083983243</c:v>
                </c:pt>
                <c:pt idx="106">
                  <c:v>-1.458121709131572</c:v>
                </c:pt>
                <c:pt idx="107">
                  <c:v>-0.826135958671729</c:v>
                </c:pt>
                <c:pt idx="108">
                  <c:v>0.534304726664676</c:v>
                </c:pt>
                <c:pt idx="109">
                  <c:v>1.265891399299897</c:v>
                </c:pt>
                <c:pt idx="110">
                  <c:v>1.046558874741785</c:v>
                </c:pt>
                <c:pt idx="111">
                  <c:v>0.316888503462646</c:v>
                </c:pt>
                <c:pt idx="112">
                  <c:v>-0.407743437360708</c:v>
                </c:pt>
                <c:pt idx="113">
                  <c:v>-0.820396663262445</c:v>
                </c:pt>
                <c:pt idx="114">
                  <c:v>-0.304792207408599</c:v>
                </c:pt>
                <c:pt idx="115">
                  <c:v>0.517562501221636</c:v>
                </c:pt>
                <c:pt idx="116">
                  <c:v>1.128168251157943</c:v>
                </c:pt>
                <c:pt idx="117">
                  <c:v>1.722301971625105</c:v>
                </c:pt>
                <c:pt idx="118">
                  <c:v>-1.436567440099424</c:v>
                </c:pt>
                <c:pt idx="119">
                  <c:v>0.197944628997019</c:v>
                </c:pt>
                <c:pt idx="120">
                  <c:v>-0.108316916799579</c:v>
                </c:pt>
                <c:pt idx="121">
                  <c:v>2.338414620890172</c:v>
                </c:pt>
                <c:pt idx="122">
                  <c:v>-0.206926597784858</c:v>
                </c:pt>
                <c:pt idx="123">
                  <c:v>0.0886666932615112</c:v>
                </c:pt>
                <c:pt idx="124">
                  <c:v>0.781306813435038</c:v>
                </c:pt>
                <c:pt idx="125">
                  <c:v>1.37587838426977</c:v>
                </c:pt>
                <c:pt idx="126">
                  <c:v>0.77044037245228</c:v>
                </c:pt>
                <c:pt idx="127">
                  <c:v>1.341308922968893</c:v>
                </c:pt>
                <c:pt idx="128">
                  <c:v>-0.212149408421738</c:v>
                </c:pt>
                <c:pt idx="129">
                  <c:v>-0.994528170221706</c:v>
                </c:pt>
                <c:pt idx="130">
                  <c:v>-1.277185048405762</c:v>
                </c:pt>
                <c:pt idx="131">
                  <c:v>-0.018074888207568</c:v>
                </c:pt>
                <c:pt idx="132">
                  <c:v>1.050722342612982</c:v>
                </c:pt>
                <c:pt idx="133">
                  <c:v>1.440810265040921</c:v>
                </c:pt>
                <c:pt idx="134">
                  <c:v>2.019765100665734</c:v>
                </c:pt>
                <c:pt idx="135">
                  <c:v>1.111618575845367</c:v>
                </c:pt>
                <c:pt idx="136">
                  <c:v>0.401551124223543</c:v>
                </c:pt>
                <c:pt idx="137">
                  <c:v>-0.0624978651585409</c:v>
                </c:pt>
                <c:pt idx="138">
                  <c:v>0.740459960759389</c:v>
                </c:pt>
                <c:pt idx="139">
                  <c:v>-1.800484383218422</c:v>
                </c:pt>
                <c:pt idx="140">
                  <c:v>-0.293012886146085</c:v>
                </c:pt>
                <c:pt idx="141">
                  <c:v>1.504849764467681</c:v>
                </c:pt>
                <c:pt idx="142">
                  <c:v>0.291851019011437</c:v>
                </c:pt>
                <c:pt idx="143">
                  <c:v>-0.752461512569549</c:v>
                </c:pt>
                <c:pt idx="144">
                  <c:v>-2.43437132629265</c:v>
                </c:pt>
                <c:pt idx="145">
                  <c:v>1.652820027127708</c:v>
                </c:pt>
                <c:pt idx="146">
                  <c:v>0.848572002091064</c:v>
                </c:pt>
                <c:pt idx="147">
                  <c:v>1.173218781539098</c:v>
                </c:pt>
                <c:pt idx="148">
                  <c:v>0.601746373812491</c:v>
                </c:pt>
                <c:pt idx="149">
                  <c:v>0.156444217870873</c:v>
                </c:pt>
                <c:pt idx="150">
                  <c:v>0.259768593350378</c:v>
                </c:pt>
                <c:pt idx="151">
                  <c:v>0.257799505573128</c:v>
                </c:pt>
                <c:pt idx="152">
                  <c:v>1.588989646557776</c:v>
                </c:pt>
                <c:pt idx="153">
                  <c:v>1.667786069989364</c:v>
                </c:pt>
                <c:pt idx="154">
                  <c:v>2.728541336844521</c:v>
                </c:pt>
                <c:pt idx="155">
                  <c:v>0.0288665653382873</c:v>
                </c:pt>
                <c:pt idx="156">
                  <c:v>0.874205699934954</c:v>
                </c:pt>
                <c:pt idx="157">
                  <c:v>-0.513741850588986</c:v>
                </c:pt>
                <c:pt idx="158">
                  <c:v>1.738075787106599</c:v>
                </c:pt>
                <c:pt idx="159">
                  <c:v>1.475116395241485</c:v>
                </c:pt>
                <c:pt idx="160">
                  <c:v>0.436089951029101</c:v>
                </c:pt>
                <c:pt idx="161">
                  <c:v>1.781355115219324</c:v>
                </c:pt>
                <c:pt idx="162">
                  <c:v>-1.030140328203195</c:v>
                </c:pt>
                <c:pt idx="163">
                  <c:v>0.218975703966239</c:v>
                </c:pt>
                <c:pt idx="164">
                  <c:v>-1.026725217436498</c:v>
                </c:pt>
                <c:pt idx="165">
                  <c:v>-1.035334242679679</c:v>
                </c:pt>
                <c:pt idx="166">
                  <c:v>-0.199992305978223</c:v>
                </c:pt>
                <c:pt idx="167">
                  <c:v>1.535140103228136</c:v>
                </c:pt>
                <c:pt idx="168">
                  <c:v>-0.512852974715855</c:v>
                </c:pt>
                <c:pt idx="169">
                  <c:v>0.72474131471297</c:v>
                </c:pt>
                <c:pt idx="170">
                  <c:v>-1.526444902121355</c:v>
                </c:pt>
                <c:pt idx="171">
                  <c:v>1.462111875191416</c:v>
                </c:pt>
                <c:pt idx="172">
                  <c:v>0.506316100489244</c:v>
                </c:pt>
                <c:pt idx="173">
                  <c:v>0.204519334246703</c:v>
                </c:pt>
                <c:pt idx="174">
                  <c:v>0.914367964801651</c:v>
                </c:pt>
                <c:pt idx="175">
                  <c:v>-0.206119022397478</c:v>
                </c:pt>
                <c:pt idx="176">
                  <c:v>0.19957503179801</c:v>
                </c:pt>
                <c:pt idx="177">
                  <c:v>-0.306998798402959</c:v>
                </c:pt>
                <c:pt idx="178">
                  <c:v>0.0939653061311755</c:v>
                </c:pt>
                <c:pt idx="179">
                  <c:v>-1.116760179941752</c:v>
                </c:pt>
                <c:pt idx="180">
                  <c:v>-0.811534269054549</c:v>
                </c:pt>
                <c:pt idx="181">
                  <c:v>-0.808842317371908</c:v>
                </c:pt>
                <c:pt idx="182">
                  <c:v>0.0993782531336288</c:v>
                </c:pt>
                <c:pt idx="183">
                  <c:v>0.497756137825021</c:v>
                </c:pt>
                <c:pt idx="184">
                  <c:v>-0.709977715804632</c:v>
                </c:pt>
                <c:pt idx="185">
                  <c:v>-0.711605918355928</c:v>
                </c:pt>
                <c:pt idx="186">
                  <c:v>-1.212091871897047</c:v>
                </c:pt>
                <c:pt idx="187">
                  <c:v>0.195515372680936</c:v>
                </c:pt>
                <c:pt idx="188">
                  <c:v>1.198851420947546</c:v>
                </c:pt>
                <c:pt idx="189">
                  <c:v>1.97994477837077</c:v>
                </c:pt>
                <c:pt idx="190">
                  <c:v>-2.027313142588644</c:v>
                </c:pt>
                <c:pt idx="191">
                  <c:v>-1.006201728550895</c:v>
                </c:pt>
                <c:pt idx="192">
                  <c:v>-0.70209160855317</c:v>
                </c:pt>
                <c:pt idx="193">
                  <c:v>1.111618575845367</c:v>
                </c:pt>
                <c:pt idx="194">
                  <c:v>0.6858177725463</c:v>
                </c:pt>
                <c:pt idx="195">
                  <c:v>-0.506116063205748</c:v>
                </c:pt>
                <c:pt idx="196">
                  <c:v>0.983157587232262</c:v>
                </c:pt>
                <c:pt idx="197">
                  <c:v>0.670144042061339</c:v>
                </c:pt>
                <c:pt idx="198">
                  <c:v>-0.604875560024824</c:v>
                </c:pt>
                <c:pt idx="199">
                  <c:v>-0.506244907546326</c:v>
                </c:pt>
                <c:pt idx="200">
                  <c:v>-0.505097317279918</c:v>
                </c:pt>
                <c:pt idx="201">
                  <c:v>0.475310094397591</c:v>
                </c:pt>
                <c:pt idx="202">
                  <c:v>0.0834788298624091</c:v>
                </c:pt>
                <c:pt idx="203">
                  <c:v>0.848131864119288</c:v>
                </c:pt>
                <c:pt idx="204">
                  <c:v>0.36858202893297</c:v>
                </c:pt>
                <c:pt idx="205">
                  <c:v>0.950851011238609</c:v>
                </c:pt>
                <c:pt idx="206">
                  <c:v>-0.120880298444709</c:v>
                </c:pt>
                <c:pt idx="207">
                  <c:v>-0.311263806764402</c:v>
                </c:pt>
                <c:pt idx="208">
                  <c:v>-0.60033217701337</c:v>
                </c:pt>
                <c:pt idx="209">
                  <c:v>-0.886458368420665</c:v>
                </c:pt>
                <c:pt idx="210">
                  <c:v>-0.504223067957008</c:v>
                </c:pt>
                <c:pt idx="211">
                  <c:v>0.168549510840009</c:v>
                </c:pt>
                <c:pt idx="212">
                  <c:v>0.261607493712297</c:v>
                </c:pt>
                <c:pt idx="213">
                  <c:v>0.551528008818094</c:v>
                </c:pt>
                <c:pt idx="214">
                  <c:v>0.920011181153468</c:v>
                </c:pt>
                <c:pt idx="215">
                  <c:v>0.726034745075853</c:v>
                </c:pt>
                <c:pt idx="216">
                  <c:v>0.539446183014682</c:v>
                </c:pt>
                <c:pt idx="217">
                  <c:v>-0.219963410375417</c:v>
                </c:pt>
                <c:pt idx="218">
                  <c:v>-0.501574842839754</c:v>
                </c:pt>
                <c:pt idx="219">
                  <c:v>0.341511693760678</c:v>
                </c:pt>
                <c:pt idx="220">
                  <c:v>0.059665536018372</c:v>
                </c:pt>
                <c:pt idx="221">
                  <c:v>0.525343739758815</c:v>
                </c:pt>
                <c:pt idx="222">
                  <c:v>0.426341212712893</c:v>
                </c:pt>
                <c:pt idx="223">
                  <c:v>0.241786858168722</c:v>
                </c:pt>
                <c:pt idx="224">
                  <c:v>-0.222507231064707</c:v>
                </c:pt>
                <c:pt idx="225">
                  <c:v>-0.407743437360708</c:v>
                </c:pt>
                <c:pt idx="226">
                  <c:v>0.692849791053251</c:v>
                </c:pt>
                <c:pt idx="227">
                  <c:v>0.328672353580904</c:v>
                </c:pt>
                <c:pt idx="228">
                  <c:v>0.417192019268119</c:v>
                </c:pt>
                <c:pt idx="229">
                  <c:v>0.13657156890866</c:v>
                </c:pt>
                <c:pt idx="230">
                  <c:v>1.58098898040458</c:v>
                </c:pt>
                <c:pt idx="231">
                  <c:v>1.215467669201161</c:v>
                </c:pt>
                <c:pt idx="232">
                  <c:v>-0.588744395332901</c:v>
                </c:pt>
                <c:pt idx="233">
                  <c:v>-0.140582013473373</c:v>
                </c:pt>
                <c:pt idx="234">
                  <c:v>0.567243086722601</c:v>
                </c:pt>
                <c:pt idx="235">
                  <c:v>1.205793437890153</c:v>
                </c:pt>
                <c:pt idx="236">
                  <c:v>-0.585745560069605</c:v>
                </c:pt>
                <c:pt idx="237">
                  <c:v>-0.49585810676773</c:v>
                </c:pt>
                <c:pt idx="238">
                  <c:v>-0.142154479517101</c:v>
                </c:pt>
                <c:pt idx="239">
                  <c:v>0.125003973931688</c:v>
                </c:pt>
                <c:pt idx="240">
                  <c:v>-0.319628767953686</c:v>
                </c:pt>
                <c:pt idx="241">
                  <c:v>-0.231203774755149</c:v>
                </c:pt>
                <c:pt idx="242">
                  <c:v>-1.029650149831555</c:v>
                </c:pt>
                <c:pt idx="243">
                  <c:v>-1.20451693554887</c:v>
                </c:pt>
                <c:pt idx="244">
                  <c:v>-0.407743437360708</c:v>
                </c:pt>
                <c:pt idx="245">
                  <c:v>0.125633704280195</c:v>
                </c:pt>
                <c:pt idx="246">
                  <c:v>-0.49679716207741</c:v>
                </c:pt>
                <c:pt idx="247">
                  <c:v>-0.407743437360708</c:v>
                </c:pt>
                <c:pt idx="248">
                  <c:v>0.209786169708712</c:v>
                </c:pt>
                <c:pt idx="249">
                  <c:v>-0.229741314651806</c:v>
                </c:pt>
                <c:pt idx="250">
                  <c:v>-0.231617216966311</c:v>
                </c:pt>
                <c:pt idx="251">
                  <c:v>-0.319937400841553</c:v>
                </c:pt>
                <c:pt idx="252">
                  <c:v>1.175596343834415</c:v>
                </c:pt>
                <c:pt idx="253">
                  <c:v>-1.025998278204261</c:v>
                </c:pt>
                <c:pt idx="254">
                  <c:v>-1.468243196695046</c:v>
                </c:pt>
                <c:pt idx="255">
                  <c:v>-1.283258118359869</c:v>
                </c:pt>
                <c:pt idx="256">
                  <c:v>-0.0538328466582025</c:v>
                </c:pt>
                <c:pt idx="257">
                  <c:v>1.351538229531975</c:v>
                </c:pt>
                <c:pt idx="258">
                  <c:v>-0.49585810676773</c:v>
                </c:pt>
                <c:pt idx="259">
                  <c:v>-0.319525407614063</c:v>
                </c:pt>
                <c:pt idx="260">
                  <c:v>-0.931220226530482</c:v>
                </c:pt>
                <c:pt idx="261">
                  <c:v>0.555885913045476</c:v>
                </c:pt>
                <c:pt idx="262">
                  <c:v>-0.0559025068075084</c:v>
                </c:pt>
                <c:pt idx="263">
                  <c:v>0.80808219309446</c:v>
                </c:pt>
                <c:pt idx="264">
                  <c:v>-0.756727180687682</c:v>
                </c:pt>
                <c:pt idx="265">
                  <c:v>0.551416785924963</c:v>
                </c:pt>
                <c:pt idx="266">
                  <c:v>-0.063944613558401</c:v>
                </c:pt>
                <c:pt idx="267">
                  <c:v>1.32120309161388</c:v>
                </c:pt>
                <c:pt idx="268">
                  <c:v>1.220709215591065</c:v>
                </c:pt>
                <c:pt idx="269">
                  <c:v>-0.66544510037381</c:v>
                </c:pt>
                <c:pt idx="270">
                  <c:v>0.526502884058466</c:v>
                </c:pt>
                <c:pt idx="271">
                  <c:v>-0.238360794282686</c:v>
                </c:pt>
                <c:pt idx="272">
                  <c:v>1.293819230501036</c:v>
                </c:pt>
                <c:pt idx="273">
                  <c:v>-0.407743437360708</c:v>
                </c:pt>
                <c:pt idx="274">
                  <c:v>0.684041457186558</c:v>
                </c:pt>
                <c:pt idx="275">
                  <c:v>0.595016241655553</c:v>
                </c:pt>
                <c:pt idx="276">
                  <c:v>0.847809292230471</c:v>
                </c:pt>
                <c:pt idx="277">
                  <c:v>0.832623244941116</c:v>
                </c:pt>
                <c:pt idx="278">
                  <c:v>0.171084084233919</c:v>
                </c:pt>
                <c:pt idx="279">
                  <c:v>0.990328152067101</c:v>
                </c:pt>
                <c:pt idx="280">
                  <c:v>-1.398394798691915</c:v>
                </c:pt>
                <c:pt idx="281">
                  <c:v>-0.325416267961912</c:v>
                </c:pt>
                <c:pt idx="282">
                  <c:v>-1.309404896166231</c:v>
                </c:pt>
                <c:pt idx="283">
                  <c:v>0.00661497576973358</c:v>
                </c:pt>
                <c:pt idx="284">
                  <c:v>-0.0793330389124974</c:v>
                </c:pt>
                <c:pt idx="285">
                  <c:v>0.167290529802933</c:v>
                </c:pt>
                <c:pt idx="286">
                  <c:v>0.577500283270145</c:v>
                </c:pt>
                <c:pt idx="287">
                  <c:v>-0.489711687148744</c:v>
                </c:pt>
                <c:pt idx="288">
                  <c:v>0.162927086392252</c:v>
                </c:pt>
                <c:pt idx="289">
                  <c:v>-0.407743437360708</c:v>
                </c:pt>
                <c:pt idx="290">
                  <c:v>1.214883944975888</c:v>
                </c:pt>
                <c:pt idx="291">
                  <c:v>-0.814922892953776</c:v>
                </c:pt>
                <c:pt idx="292">
                  <c:v>-0.00100441599336157</c:v>
                </c:pt>
                <c:pt idx="293">
                  <c:v>-0.488048689770219</c:v>
                </c:pt>
                <c:pt idx="294">
                  <c:v>1.447294116713518</c:v>
                </c:pt>
                <c:pt idx="295">
                  <c:v>-0.326658942459607</c:v>
                </c:pt>
                <c:pt idx="296">
                  <c:v>-0.568611652143299</c:v>
                </c:pt>
                <c:pt idx="297">
                  <c:v>-0.647125692741938</c:v>
                </c:pt>
                <c:pt idx="298">
                  <c:v>0.0769361890852639</c:v>
                </c:pt>
                <c:pt idx="299">
                  <c:v>-0.246875222578124</c:v>
                </c:pt>
                <c:pt idx="300">
                  <c:v>-0.567755969502454</c:v>
                </c:pt>
                <c:pt idx="301">
                  <c:v>0.393178527861247</c:v>
                </c:pt>
                <c:pt idx="302">
                  <c:v>0.470933025389413</c:v>
                </c:pt>
                <c:pt idx="303">
                  <c:v>-0.167852127942497</c:v>
                </c:pt>
                <c:pt idx="304">
                  <c:v>-0.169120725049938</c:v>
                </c:pt>
                <c:pt idx="305">
                  <c:v>-1.04576093719444</c:v>
                </c:pt>
                <c:pt idx="306">
                  <c:v>0.780367556142998</c:v>
                </c:pt>
                <c:pt idx="307">
                  <c:v>0.382241365727473</c:v>
                </c:pt>
                <c:pt idx="308">
                  <c:v>0.70526003128696</c:v>
                </c:pt>
                <c:pt idx="309">
                  <c:v>-0.801698564173933</c:v>
                </c:pt>
                <c:pt idx="310">
                  <c:v>-0.329199449296581</c:v>
                </c:pt>
                <c:pt idx="311">
                  <c:v>-0.486699729899687</c:v>
                </c:pt>
                <c:pt idx="312">
                  <c:v>-0.0924144146622758</c:v>
                </c:pt>
                <c:pt idx="313">
                  <c:v>-0.722412773984403</c:v>
                </c:pt>
                <c:pt idx="314">
                  <c:v>0.534304726664693</c:v>
                </c:pt>
                <c:pt idx="315">
                  <c:v>-0.0154323665402483</c:v>
                </c:pt>
                <c:pt idx="316">
                  <c:v>0.142066877904517</c:v>
                </c:pt>
                <c:pt idx="317">
                  <c:v>-0.563934275922688</c:v>
                </c:pt>
                <c:pt idx="318">
                  <c:v>-0.878762900227355</c:v>
                </c:pt>
                <c:pt idx="319">
                  <c:v>0.293300225800905</c:v>
                </c:pt>
                <c:pt idx="320">
                  <c:v>0.524572573571229</c:v>
                </c:pt>
                <c:pt idx="321">
                  <c:v>0.686747880103087</c:v>
                </c:pt>
                <c:pt idx="322">
                  <c:v>-0.175506932477546</c:v>
                </c:pt>
                <c:pt idx="323">
                  <c:v>0.0541159163892577</c:v>
                </c:pt>
                <c:pt idx="324">
                  <c:v>0.900217560369183</c:v>
                </c:pt>
                <c:pt idx="325">
                  <c:v>0.437706937127543</c:v>
                </c:pt>
                <c:pt idx="326">
                  <c:v>-0.561381614870892</c:v>
                </c:pt>
                <c:pt idx="327">
                  <c:v>0.199984004913574</c:v>
                </c:pt>
                <c:pt idx="328">
                  <c:v>0.654718293893764</c:v>
                </c:pt>
                <c:pt idx="329">
                  <c:v>1.640349110635641</c:v>
                </c:pt>
                <c:pt idx="330">
                  <c:v>0.0448508778703931</c:v>
                </c:pt>
                <c:pt idx="331">
                  <c:v>1.01057291404229</c:v>
                </c:pt>
                <c:pt idx="332">
                  <c:v>0.336875137999017</c:v>
                </c:pt>
                <c:pt idx="333">
                  <c:v>0.191509627561323</c:v>
                </c:pt>
                <c:pt idx="334">
                  <c:v>-2.128091767949872</c:v>
                </c:pt>
                <c:pt idx="335">
                  <c:v>0.0355143982750194</c:v>
                </c:pt>
                <c:pt idx="336">
                  <c:v>0.776625319348081</c:v>
                </c:pt>
                <c:pt idx="337">
                  <c:v>1.607819646145985</c:v>
                </c:pt>
                <c:pt idx="338">
                  <c:v>-0.334120463555851</c:v>
                </c:pt>
                <c:pt idx="339">
                  <c:v>-0.849698842858049</c:v>
                </c:pt>
                <c:pt idx="340">
                  <c:v>0.179232121741117</c:v>
                </c:pt>
                <c:pt idx="341">
                  <c:v>-0.187305971078719</c:v>
                </c:pt>
                <c:pt idx="342">
                  <c:v>0.400534473883238</c:v>
                </c:pt>
                <c:pt idx="343">
                  <c:v>-0.554058389612042</c:v>
                </c:pt>
                <c:pt idx="344">
                  <c:v>-0.11482831834574</c:v>
                </c:pt>
                <c:pt idx="345">
                  <c:v>0.824572953573734</c:v>
                </c:pt>
                <c:pt idx="346">
                  <c:v>0.465906601172851</c:v>
                </c:pt>
                <c:pt idx="347">
                  <c:v>0.391939765838761</c:v>
                </c:pt>
                <c:pt idx="348">
                  <c:v>-0.0491072701918579</c:v>
                </c:pt>
                <c:pt idx="349">
                  <c:v>0.88399205055923</c:v>
                </c:pt>
                <c:pt idx="350">
                  <c:v>0.88276059306488</c:v>
                </c:pt>
                <c:pt idx="351">
                  <c:v>-0.193379790842943</c:v>
                </c:pt>
                <c:pt idx="352">
                  <c:v>0.0886666932619426</c:v>
                </c:pt>
                <c:pt idx="353">
                  <c:v>-0.407743437360708</c:v>
                </c:pt>
                <c:pt idx="354">
                  <c:v>0.935885505896942</c:v>
                </c:pt>
                <c:pt idx="355">
                  <c:v>-0.691005021707396</c:v>
                </c:pt>
                <c:pt idx="356">
                  <c:v>2.108672564873413</c:v>
                </c:pt>
                <c:pt idx="357">
                  <c:v>-1.395451878464503</c:v>
                </c:pt>
                <c:pt idx="358">
                  <c:v>2.172590222706489</c:v>
                </c:pt>
                <c:pt idx="359">
                  <c:v>-1.098343898383322</c:v>
                </c:pt>
                <c:pt idx="360">
                  <c:v>0.929597719639437</c:v>
                </c:pt>
                <c:pt idx="361">
                  <c:v>-1.234947323139428</c:v>
                </c:pt>
                <c:pt idx="362">
                  <c:v>1.103292742849435</c:v>
                </c:pt>
                <c:pt idx="363">
                  <c:v>-0.268344209801667</c:v>
                </c:pt>
                <c:pt idx="364">
                  <c:v>0.419460448418009</c:v>
                </c:pt>
                <c:pt idx="365">
                  <c:v>-0.612014803513019</c:v>
                </c:pt>
                <c:pt idx="366">
                  <c:v>0.835356959767283</c:v>
                </c:pt>
                <c:pt idx="367">
                  <c:v>0.0706234932196239</c:v>
                </c:pt>
                <c:pt idx="368">
                  <c:v>-0.544233242040018</c:v>
                </c:pt>
                <c:pt idx="369">
                  <c:v>0.409719629999376</c:v>
                </c:pt>
                <c:pt idx="370">
                  <c:v>-0.000122592664207066</c:v>
                </c:pt>
                <c:pt idx="371">
                  <c:v>-0.135011092276366</c:v>
                </c:pt>
                <c:pt idx="372">
                  <c:v>-0.611277693486979</c:v>
                </c:pt>
                <c:pt idx="373">
                  <c:v>0.333871249155744</c:v>
                </c:pt>
                <c:pt idx="374">
                  <c:v>0.471867311924095</c:v>
                </c:pt>
                <c:pt idx="375">
                  <c:v>0.872100591451854</c:v>
                </c:pt>
                <c:pt idx="376">
                  <c:v>-0.206747696155956</c:v>
                </c:pt>
                <c:pt idx="377">
                  <c:v>0.261948091485697</c:v>
                </c:pt>
                <c:pt idx="378">
                  <c:v>-1.07862979297517</c:v>
                </c:pt>
                <c:pt idx="379">
                  <c:v>1.181171897955866</c:v>
                </c:pt>
                <c:pt idx="380">
                  <c:v>-0.20799335516247</c:v>
                </c:pt>
                <c:pt idx="381">
                  <c:v>0.662820714929296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F9B-0A4B-8238-518D76A9CBAE}"/>
            </c:ext>
          </c:extLst>
        </c:ser>
        <c:ser>
          <c:idx val="12"/>
          <c:order val="9"/>
          <c:tx>
            <c:strRef>
              <c:f>'France NORMALIZED'!$O$4:$O$5</c:f>
              <c:strCache>
                <c:ptCount val="1"/>
                <c:pt idx="0">
                  <c:v>FRAPROINDMISMEI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'France NORMALIZED'!$A$6:$A$388</c:f>
              <c:strCache>
                <c:ptCount val="383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</c:strCache>
            </c:strRef>
          </c:cat>
          <c:val>
            <c:numRef>
              <c:f>'France NORMALIZED'!$O$6:$O$388</c:f>
              <c:numCache>
                <c:formatCode>0.00_);[Red]\(0.00\)</c:formatCode>
                <c:ptCount val="383"/>
                <c:pt idx="3">
                  <c:v>-0.0227807707961315</c:v>
                </c:pt>
                <c:pt idx="4">
                  <c:v>-0.144535688431684</c:v>
                </c:pt>
                <c:pt idx="5">
                  <c:v>0.156856195185059</c:v>
                </c:pt>
                <c:pt idx="6">
                  <c:v>0.585904797288587</c:v>
                </c:pt>
                <c:pt idx="7">
                  <c:v>-0.144599629741888</c:v>
                </c:pt>
                <c:pt idx="8">
                  <c:v>0.632699320897844</c:v>
                </c:pt>
                <c:pt idx="9">
                  <c:v>-0.266025511524342</c:v>
                </c:pt>
                <c:pt idx="10">
                  <c:v>1.232804797676331</c:v>
                </c:pt>
                <c:pt idx="11">
                  <c:v>0.799449473147442</c:v>
                </c:pt>
                <c:pt idx="12">
                  <c:v>1.827482930884041</c:v>
                </c:pt>
                <c:pt idx="13">
                  <c:v>0.211032704333873</c:v>
                </c:pt>
                <c:pt idx="14">
                  <c:v>-0.435855317013986</c:v>
                </c:pt>
                <c:pt idx="15">
                  <c:v>0.906047480605881</c:v>
                </c:pt>
                <c:pt idx="16">
                  <c:v>0.38495679296224</c:v>
                </c:pt>
                <c:pt idx="17">
                  <c:v>1.080194333302541</c:v>
                </c:pt>
                <c:pt idx="18">
                  <c:v>-0.606129062987054</c:v>
                </c:pt>
                <c:pt idx="19">
                  <c:v>0.0325815420060943</c:v>
                </c:pt>
                <c:pt idx="20">
                  <c:v>-0.7797968143251</c:v>
                </c:pt>
                <c:pt idx="21">
                  <c:v>0.380199783262724</c:v>
                </c:pt>
                <c:pt idx="22">
                  <c:v>1.0124942790779</c:v>
                </c:pt>
                <c:pt idx="23">
                  <c:v>1.242033156878517</c:v>
                </c:pt>
                <c:pt idx="24">
                  <c:v>0.0928439901114433</c:v>
                </c:pt>
                <c:pt idx="25">
                  <c:v>0.392829314875152</c:v>
                </c:pt>
                <c:pt idx="26">
                  <c:v>-0.0441130910923756</c:v>
                </c:pt>
                <c:pt idx="27">
                  <c:v>0.860528986917134</c:v>
                </c:pt>
                <c:pt idx="28">
                  <c:v>0.0821299390154119</c:v>
                </c:pt>
                <c:pt idx="29">
                  <c:v>-0.513036906658752</c:v>
                </c:pt>
                <c:pt idx="30">
                  <c:v>-0.747405122827156</c:v>
                </c:pt>
                <c:pt idx="31">
                  <c:v>-1.251536841472716</c:v>
                </c:pt>
                <c:pt idx="32">
                  <c:v>0.109038858541001</c:v>
                </c:pt>
                <c:pt idx="33">
                  <c:v>-0.121503698158594</c:v>
                </c:pt>
                <c:pt idx="34">
                  <c:v>-0.404933811034485</c:v>
                </c:pt>
                <c:pt idx="35">
                  <c:v>-0.189901922547576</c:v>
                </c:pt>
                <c:pt idx="36">
                  <c:v>0.745958888852537</c:v>
                </c:pt>
                <c:pt idx="37">
                  <c:v>1.126949046954125</c:v>
                </c:pt>
                <c:pt idx="38">
                  <c:v>-0.296313574850548</c:v>
                </c:pt>
                <c:pt idx="39">
                  <c:v>-1.057805058449881</c:v>
                </c:pt>
                <c:pt idx="40">
                  <c:v>-0.742596867927761</c:v>
                </c:pt>
                <c:pt idx="41">
                  <c:v>0.190427557173164</c:v>
                </c:pt>
                <c:pt idx="42">
                  <c:v>-0.757324787759877</c:v>
                </c:pt>
                <c:pt idx="43">
                  <c:v>-0.22170749947247</c:v>
                </c:pt>
                <c:pt idx="44">
                  <c:v>-0.252370350803218</c:v>
                </c:pt>
                <c:pt idx="45">
                  <c:v>0.438845646305332</c:v>
                </c:pt>
                <c:pt idx="46">
                  <c:v>0.749115724385228</c:v>
                </c:pt>
                <c:pt idx="47">
                  <c:v>0.0406284310183668</c:v>
                </c:pt>
                <c:pt idx="48">
                  <c:v>0.471388354469727</c:v>
                </c:pt>
                <c:pt idx="49">
                  <c:v>-0.873447364230512</c:v>
                </c:pt>
                <c:pt idx="50">
                  <c:v>0.195523204208257</c:v>
                </c:pt>
                <c:pt idx="51">
                  <c:v>-0.364259624819535</c:v>
                </c:pt>
                <c:pt idx="52">
                  <c:v>0.0846530758341009</c:v>
                </c:pt>
                <c:pt idx="53">
                  <c:v>-1.160231177031178</c:v>
                </c:pt>
                <c:pt idx="54">
                  <c:v>-0.983647649205407</c:v>
                </c:pt>
                <c:pt idx="55">
                  <c:v>-0.812552602430665</c:v>
                </c:pt>
                <c:pt idx="56">
                  <c:v>-0.930320806250827</c:v>
                </c:pt>
                <c:pt idx="57">
                  <c:v>-0.109446394914482</c:v>
                </c:pt>
                <c:pt idx="58">
                  <c:v>-1.033606894562521</c:v>
                </c:pt>
                <c:pt idx="59">
                  <c:v>-0.995102986266284</c:v>
                </c:pt>
                <c:pt idx="60">
                  <c:v>-1.659658533697877</c:v>
                </c:pt>
                <c:pt idx="61">
                  <c:v>-0.834373661004293</c:v>
                </c:pt>
                <c:pt idx="62">
                  <c:v>-0.345188791265197</c:v>
                </c:pt>
                <c:pt idx="63">
                  <c:v>-0.660760907314818</c:v>
                </c:pt>
                <c:pt idx="64">
                  <c:v>-0.791584886438406</c:v>
                </c:pt>
                <c:pt idx="65">
                  <c:v>-0.954293334339674</c:v>
                </c:pt>
                <c:pt idx="66">
                  <c:v>0.191880343311834</c:v>
                </c:pt>
                <c:pt idx="67">
                  <c:v>-0.176436713200795</c:v>
                </c:pt>
                <c:pt idx="68">
                  <c:v>0.642015181887212</c:v>
                </c:pt>
                <c:pt idx="69">
                  <c:v>0.138345962637413</c:v>
                </c:pt>
                <c:pt idx="70">
                  <c:v>0.153111074748463</c:v>
                </c:pt>
                <c:pt idx="71">
                  <c:v>-0.743782942782679</c:v>
                </c:pt>
                <c:pt idx="72">
                  <c:v>0.0593836230086637</c:v>
                </c:pt>
                <c:pt idx="73">
                  <c:v>0.282940266898269</c:v>
                </c:pt>
                <c:pt idx="74">
                  <c:v>0.772061656317532</c:v>
                </c:pt>
                <c:pt idx="75">
                  <c:v>1.286613372800976</c:v>
                </c:pt>
                <c:pt idx="76">
                  <c:v>1.405474529670044</c:v>
                </c:pt>
                <c:pt idx="77">
                  <c:v>1.755520832004477</c:v>
                </c:pt>
                <c:pt idx="78">
                  <c:v>0.680198457672516</c:v>
                </c:pt>
                <c:pt idx="79">
                  <c:v>1.050316168717786</c:v>
                </c:pt>
                <c:pt idx="80">
                  <c:v>0.532910263942762</c:v>
                </c:pt>
                <c:pt idx="81">
                  <c:v>0.589569696915169</c:v>
                </c:pt>
                <c:pt idx="82">
                  <c:v>0.782938451265097</c:v>
                </c:pt>
                <c:pt idx="83">
                  <c:v>0.89070323069927</c:v>
                </c:pt>
                <c:pt idx="84">
                  <c:v>0.746980481776986</c:v>
                </c:pt>
                <c:pt idx="85">
                  <c:v>-0.151728483056799</c:v>
                </c:pt>
                <c:pt idx="86">
                  <c:v>0.418517196903348</c:v>
                </c:pt>
                <c:pt idx="87">
                  <c:v>0.0258223851472432</c:v>
                </c:pt>
                <c:pt idx="88">
                  <c:v>0.137021707523647</c:v>
                </c:pt>
                <c:pt idx="89">
                  <c:v>0.0317488275269433</c:v>
                </c:pt>
                <c:pt idx="90">
                  <c:v>0.280742380535491</c:v>
                </c:pt>
                <c:pt idx="91">
                  <c:v>0.215497476365192</c:v>
                </c:pt>
                <c:pt idx="92">
                  <c:v>-0.0719003955143586</c:v>
                </c:pt>
                <c:pt idx="93">
                  <c:v>-1.45811279323988</c:v>
                </c:pt>
                <c:pt idx="94">
                  <c:v>-1.13642631044582</c:v>
                </c:pt>
                <c:pt idx="95">
                  <c:v>-0.017142110199004</c:v>
                </c:pt>
                <c:pt idx="96">
                  <c:v>0.588657414004115</c:v>
                </c:pt>
                <c:pt idx="97">
                  <c:v>0.778922166094606</c:v>
                </c:pt>
                <c:pt idx="98">
                  <c:v>-0.0293706694638384</c:v>
                </c:pt>
                <c:pt idx="99">
                  <c:v>-0.0840791908446798</c:v>
                </c:pt>
                <c:pt idx="100">
                  <c:v>0.874497827019522</c:v>
                </c:pt>
                <c:pt idx="101">
                  <c:v>0.0191166344972037</c:v>
                </c:pt>
                <c:pt idx="102">
                  <c:v>-0.428717348145648</c:v>
                </c:pt>
                <c:pt idx="103">
                  <c:v>-0.30108087376312</c:v>
                </c:pt>
                <c:pt idx="104">
                  <c:v>0.212330522360329</c:v>
                </c:pt>
                <c:pt idx="105">
                  <c:v>0.627525185502123</c:v>
                </c:pt>
                <c:pt idx="106">
                  <c:v>0.0847709632888011</c:v>
                </c:pt>
                <c:pt idx="107">
                  <c:v>0.126705916998695</c:v>
                </c:pt>
                <c:pt idx="108">
                  <c:v>0.201742889493258</c:v>
                </c:pt>
                <c:pt idx="109">
                  <c:v>-0.0479617461510042</c:v>
                </c:pt>
                <c:pt idx="110">
                  <c:v>0.0480179855686943</c:v>
                </c:pt>
                <c:pt idx="111">
                  <c:v>2.542035671770356</c:v>
                </c:pt>
                <c:pt idx="112">
                  <c:v>1.006692730064197</c:v>
                </c:pt>
                <c:pt idx="113">
                  <c:v>1.24383118146202</c:v>
                </c:pt>
                <c:pt idx="114">
                  <c:v>-0.631328712013447</c:v>
                </c:pt>
                <c:pt idx="115">
                  <c:v>2.614378523443138</c:v>
                </c:pt>
                <c:pt idx="116">
                  <c:v>0.834376833571538</c:v>
                </c:pt>
                <c:pt idx="117">
                  <c:v>2.153011066652503</c:v>
                </c:pt>
                <c:pt idx="118">
                  <c:v>-1.354024484513928</c:v>
                </c:pt>
                <c:pt idx="119">
                  <c:v>1.131211598067848</c:v>
                </c:pt>
                <c:pt idx="120">
                  <c:v>-0.281309425742488</c:v>
                </c:pt>
                <c:pt idx="121">
                  <c:v>1.444357675027883</c:v>
                </c:pt>
                <c:pt idx="122">
                  <c:v>-0.37839711184047</c:v>
                </c:pt>
                <c:pt idx="123">
                  <c:v>0.348933475662429</c:v>
                </c:pt>
                <c:pt idx="124">
                  <c:v>0.684462348367031</c:v>
                </c:pt>
                <c:pt idx="125">
                  <c:v>0.989621478886025</c:v>
                </c:pt>
                <c:pt idx="126">
                  <c:v>0.59535385189276</c:v>
                </c:pt>
                <c:pt idx="127">
                  <c:v>-1.614576990295436</c:v>
                </c:pt>
                <c:pt idx="128">
                  <c:v>-0.206729815758826</c:v>
                </c:pt>
                <c:pt idx="129">
                  <c:v>-0.484079753086511</c:v>
                </c:pt>
                <c:pt idx="130">
                  <c:v>1.324587000389348</c:v>
                </c:pt>
                <c:pt idx="131">
                  <c:v>-0.123159585309682</c:v>
                </c:pt>
                <c:pt idx="132">
                  <c:v>-0.0339259396627347</c:v>
                </c:pt>
                <c:pt idx="133">
                  <c:v>-0.529302752949235</c:v>
                </c:pt>
                <c:pt idx="134">
                  <c:v>-0.134364662692561</c:v>
                </c:pt>
                <c:pt idx="135">
                  <c:v>0.171575391714773</c:v>
                </c:pt>
                <c:pt idx="136">
                  <c:v>0.565894512524465</c:v>
                </c:pt>
                <c:pt idx="137">
                  <c:v>1.383799805377575</c:v>
                </c:pt>
                <c:pt idx="138">
                  <c:v>1.063310194319048</c:v>
                </c:pt>
                <c:pt idx="139">
                  <c:v>-0.227881104020858</c:v>
                </c:pt>
                <c:pt idx="140">
                  <c:v>0.517493781656026</c:v>
                </c:pt>
                <c:pt idx="141">
                  <c:v>1.088699585092125</c:v>
                </c:pt>
                <c:pt idx="142">
                  <c:v>2.206411849047081</c:v>
                </c:pt>
                <c:pt idx="143">
                  <c:v>0.168747286093849</c:v>
                </c:pt>
                <c:pt idx="144">
                  <c:v>-0.110710209914424</c:v>
                </c:pt>
                <c:pt idx="145">
                  <c:v>0.00629804575619448</c:v>
                </c:pt>
                <c:pt idx="146">
                  <c:v>0.889823763867926</c:v>
                </c:pt>
                <c:pt idx="147">
                  <c:v>0.788265646692268</c:v>
                </c:pt>
                <c:pt idx="148">
                  <c:v>1.327328420887205</c:v>
                </c:pt>
                <c:pt idx="149">
                  <c:v>0.194912180191532</c:v>
                </c:pt>
                <c:pt idx="150">
                  <c:v>0.542103271343117</c:v>
                </c:pt>
                <c:pt idx="151">
                  <c:v>-0.672740567740457</c:v>
                </c:pt>
                <c:pt idx="152">
                  <c:v>0.224904501284698</c:v>
                </c:pt>
                <c:pt idx="153">
                  <c:v>0.179987291612267</c:v>
                </c:pt>
                <c:pt idx="154">
                  <c:v>0.592620140331437</c:v>
                </c:pt>
                <c:pt idx="155">
                  <c:v>0.971593923098795</c:v>
                </c:pt>
                <c:pt idx="156">
                  <c:v>0.0912905487145816</c:v>
                </c:pt>
                <c:pt idx="157">
                  <c:v>0.564249008373606</c:v>
                </c:pt>
                <c:pt idx="158">
                  <c:v>0.273719641279903</c:v>
                </c:pt>
                <c:pt idx="159">
                  <c:v>-0.409454893791757</c:v>
                </c:pt>
                <c:pt idx="160">
                  <c:v>-0.366176641159515</c:v>
                </c:pt>
                <c:pt idx="161">
                  <c:v>-0.580486252979019</c:v>
                </c:pt>
                <c:pt idx="162">
                  <c:v>-0.442578824929458</c:v>
                </c:pt>
                <c:pt idx="163">
                  <c:v>0.534709664689463</c:v>
                </c:pt>
                <c:pt idx="164">
                  <c:v>-0.372637740206575</c:v>
                </c:pt>
                <c:pt idx="165">
                  <c:v>0.0200651087975392</c:v>
                </c:pt>
                <c:pt idx="166">
                  <c:v>-2.008212920218116</c:v>
                </c:pt>
                <c:pt idx="167">
                  <c:v>-0.759610924290827</c:v>
                </c:pt>
                <c:pt idx="168">
                  <c:v>-0.370933351279221</c:v>
                </c:pt>
                <c:pt idx="169">
                  <c:v>0.470818523380905</c:v>
                </c:pt>
                <c:pt idx="170">
                  <c:v>0.384444739220832</c:v>
                </c:pt>
                <c:pt idx="171">
                  <c:v>0.77220500431549</c:v>
                </c:pt>
                <c:pt idx="172">
                  <c:v>0.0616035528760698</c:v>
                </c:pt>
                <c:pt idx="173">
                  <c:v>-0.312656078016962</c:v>
                </c:pt>
                <c:pt idx="174">
                  <c:v>-1.275977659775858</c:v>
                </c:pt>
                <c:pt idx="175">
                  <c:v>0.288839309901657</c:v>
                </c:pt>
                <c:pt idx="176">
                  <c:v>-0.33448157263855</c:v>
                </c:pt>
                <c:pt idx="177">
                  <c:v>-0.194632927106244</c:v>
                </c:pt>
                <c:pt idx="178">
                  <c:v>-0.701748237469662</c:v>
                </c:pt>
                <c:pt idx="179">
                  <c:v>-1.358141594562447</c:v>
                </c:pt>
                <c:pt idx="180">
                  <c:v>0.257420654567939</c:v>
                </c:pt>
                <c:pt idx="181">
                  <c:v>0.212611151323022</c:v>
                </c:pt>
                <c:pt idx="182">
                  <c:v>1.148142743305196</c:v>
                </c:pt>
                <c:pt idx="183">
                  <c:v>-0.00556012398977937</c:v>
                </c:pt>
                <c:pt idx="184">
                  <c:v>-1.90917961523865</c:v>
                </c:pt>
                <c:pt idx="185">
                  <c:v>-1.60570810705089</c:v>
                </c:pt>
                <c:pt idx="186">
                  <c:v>-0.604307292575397</c:v>
                </c:pt>
                <c:pt idx="187">
                  <c:v>0.544916822744588</c:v>
                </c:pt>
                <c:pt idx="188">
                  <c:v>0.47731912784425</c:v>
                </c:pt>
                <c:pt idx="189">
                  <c:v>0.837526039382055</c:v>
                </c:pt>
                <c:pt idx="190">
                  <c:v>-0.046982223812608</c:v>
                </c:pt>
                <c:pt idx="191">
                  <c:v>0.482401954210952</c:v>
                </c:pt>
                <c:pt idx="192">
                  <c:v>-0.501151515684047</c:v>
                </c:pt>
                <c:pt idx="193">
                  <c:v>1.204571857350882</c:v>
                </c:pt>
                <c:pt idx="194">
                  <c:v>0.690335180651203</c:v>
                </c:pt>
                <c:pt idx="195">
                  <c:v>0.312211557720286</c:v>
                </c:pt>
                <c:pt idx="196">
                  <c:v>-0.567846671713125</c:v>
                </c:pt>
                <c:pt idx="197">
                  <c:v>0.170022582686282</c:v>
                </c:pt>
                <c:pt idx="198">
                  <c:v>0.391997927426687</c:v>
                </c:pt>
                <c:pt idx="199">
                  <c:v>-1.373109418113636</c:v>
                </c:pt>
                <c:pt idx="200">
                  <c:v>0.06061680877214</c:v>
                </c:pt>
                <c:pt idx="201">
                  <c:v>0.249907706826438</c:v>
                </c:pt>
                <c:pt idx="202">
                  <c:v>1.351032256352787</c:v>
                </c:pt>
                <c:pt idx="203">
                  <c:v>-0.508869274066215</c:v>
                </c:pt>
                <c:pt idx="204">
                  <c:v>0.00806586875040633</c:v>
                </c:pt>
                <c:pt idx="205">
                  <c:v>0.310557336372774</c:v>
                </c:pt>
                <c:pt idx="206">
                  <c:v>-1.059478995069039</c:v>
                </c:pt>
                <c:pt idx="207">
                  <c:v>-0.546295513750199</c:v>
                </c:pt>
                <c:pt idx="208">
                  <c:v>-0.530844782105966</c:v>
                </c:pt>
                <c:pt idx="209">
                  <c:v>0.698609688344293</c:v>
                </c:pt>
                <c:pt idx="210">
                  <c:v>-0.941296319362281</c:v>
                </c:pt>
                <c:pt idx="211">
                  <c:v>-0.618525993582533</c:v>
                </c:pt>
                <c:pt idx="212">
                  <c:v>0.847391235475792</c:v>
                </c:pt>
                <c:pt idx="213">
                  <c:v>-0.673351757749169</c:v>
                </c:pt>
                <c:pt idx="214">
                  <c:v>1.907579188656255</c:v>
                </c:pt>
                <c:pt idx="215">
                  <c:v>-0.212546914966149</c:v>
                </c:pt>
                <c:pt idx="216">
                  <c:v>1.129894663956444</c:v>
                </c:pt>
                <c:pt idx="217">
                  <c:v>-1.51522029941637</c:v>
                </c:pt>
                <c:pt idx="218">
                  <c:v>0.203288994497777</c:v>
                </c:pt>
                <c:pt idx="219">
                  <c:v>0.277205032221096</c:v>
                </c:pt>
                <c:pt idx="220">
                  <c:v>1.58045603483553</c:v>
                </c:pt>
                <c:pt idx="221">
                  <c:v>0.440733995356943</c:v>
                </c:pt>
                <c:pt idx="222">
                  <c:v>-0.0686464394651897</c:v>
                </c:pt>
                <c:pt idx="223">
                  <c:v>-1.369332046949421</c:v>
                </c:pt>
                <c:pt idx="224">
                  <c:v>-0.394309364419515</c:v>
                </c:pt>
                <c:pt idx="225">
                  <c:v>-0.0583671842815545</c:v>
                </c:pt>
                <c:pt idx="226">
                  <c:v>0.00905739302091447</c:v>
                </c:pt>
                <c:pt idx="227">
                  <c:v>0.0788742189665521</c:v>
                </c:pt>
                <c:pt idx="228">
                  <c:v>-0.0789381756450208</c:v>
                </c:pt>
                <c:pt idx="229">
                  <c:v>0.752493165039197</c:v>
                </c:pt>
                <c:pt idx="230">
                  <c:v>0.230328576205307</c:v>
                </c:pt>
                <c:pt idx="231">
                  <c:v>-0.104646023537148</c:v>
                </c:pt>
                <c:pt idx="232">
                  <c:v>0.74043870783213</c:v>
                </c:pt>
                <c:pt idx="233">
                  <c:v>0.0976905293853964</c:v>
                </c:pt>
                <c:pt idx="234">
                  <c:v>1.137030249527728</c:v>
                </c:pt>
                <c:pt idx="235">
                  <c:v>0.121458272716116</c:v>
                </c:pt>
                <c:pt idx="236">
                  <c:v>-0.998757447470768</c:v>
                </c:pt>
                <c:pt idx="237">
                  <c:v>0.207153452489175</c:v>
                </c:pt>
                <c:pt idx="238">
                  <c:v>-1.134518227585483</c:v>
                </c:pt>
                <c:pt idx="239">
                  <c:v>0.293726709940519</c:v>
                </c:pt>
                <c:pt idx="240">
                  <c:v>-0.50130173413005</c:v>
                </c:pt>
                <c:pt idx="241">
                  <c:v>1.011379178327782</c:v>
                </c:pt>
                <c:pt idx="242">
                  <c:v>0.255849872490963</c:v>
                </c:pt>
                <c:pt idx="243">
                  <c:v>0.990474851342912</c:v>
                </c:pt>
                <c:pt idx="244">
                  <c:v>-2.291180312312151</c:v>
                </c:pt>
                <c:pt idx="245">
                  <c:v>-1.788648715998175</c:v>
                </c:pt>
                <c:pt idx="246">
                  <c:v>-2.568316378058066</c:v>
                </c:pt>
                <c:pt idx="247">
                  <c:v>-0.606134355053968</c:v>
                </c:pt>
                <c:pt idx="248">
                  <c:v>-0.691827082712609</c:v>
                </c:pt>
                <c:pt idx="249">
                  <c:v>-2.22834685840282</c:v>
                </c:pt>
                <c:pt idx="250">
                  <c:v>-4.367872787816291</c:v>
                </c:pt>
                <c:pt idx="251">
                  <c:v>-4.917670855990625</c:v>
                </c:pt>
                <c:pt idx="252">
                  <c:v>-5.964691884850032</c:v>
                </c:pt>
                <c:pt idx="253">
                  <c:v>-3.826867233425277</c:v>
                </c:pt>
                <c:pt idx="254">
                  <c:v>-4.095893669856322</c:v>
                </c:pt>
                <c:pt idx="255">
                  <c:v>-1.977240050857908</c:v>
                </c:pt>
                <c:pt idx="256">
                  <c:v>-0.495881236481463</c:v>
                </c:pt>
                <c:pt idx="257">
                  <c:v>1.318686241255517</c:v>
                </c:pt>
                <c:pt idx="258">
                  <c:v>1.102701298439561</c:v>
                </c:pt>
                <c:pt idx="259">
                  <c:v>1.385926372744806</c:v>
                </c:pt>
                <c:pt idx="260">
                  <c:v>0.926727624552955</c:v>
                </c:pt>
                <c:pt idx="261">
                  <c:v>0.776778878388176</c:v>
                </c:pt>
                <c:pt idx="262">
                  <c:v>0.370230496954249</c:v>
                </c:pt>
                <c:pt idx="263">
                  <c:v>-0.0899732084266042</c:v>
                </c:pt>
                <c:pt idx="264">
                  <c:v>0.904155455182025</c:v>
                </c:pt>
                <c:pt idx="265">
                  <c:v>-0.00773218866735526</c:v>
                </c:pt>
                <c:pt idx="266">
                  <c:v>1.278831475173105</c:v>
                </c:pt>
                <c:pt idx="267">
                  <c:v>0.44995089810818</c:v>
                </c:pt>
                <c:pt idx="268">
                  <c:v>1.267297882732139</c:v>
                </c:pt>
                <c:pt idx="269">
                  <c:v>-0.0898350697051904</c:v>
                </c:pt>
                <c:pt idx="270">
                  <c:v>0.519383170254832</c:v>
                </c:pt>
                <c:pt idx="271">
                  <c:v>-0.515598527392185</c:v>
                </c:pt>
                <c:pt idx="272">
                  <c:v>0.420234752342894</c:v>
                </c:pt>
                <c:pt idx="273">
                  <c:v>-0.0612155127284726</c:v>
                </c:pt>
                <c:pt idx="274">
                  <c:v>1.240353451640961</c:v>
                </c:pt>
                <c:pt idx="275">
                  <c:v>1.297006127533808</c:v>
                </c:pt>
                <c:pt idx="276">
                  <c:v>2.06385808710624</c:v>
                </c:pt>
                <c:pt idx="277">
                  <c:v>1.529484227532292</c:v>
                </c:pt>
                <c:pt idx="278">
                  <c:v>0.0549916734176631</c:v>
                </c:pt>
                <c:pt idx="279">
                  <c:v>-1.60116638558759</c:v>
                </c:pt>
                <c:pt idx="280">
                  <c:v>0.0583870141962641</c:v>
                </c:pt>
                <c:pt idx="281">
                  <c:v>-0.810966926239871</c:v>
                </c:pt>
                <c:pt idx="282">
                  <c:v>0.813188423448252</c:v>
                </c:pt>
                <c:pt idx="283">
                  <c:v>-1.513735617625505</c:v>
                </c:pt>
                <c:pt idx="284">
                  <c:v>-0.360473972643187</c:v>
                </c:pt>
                <c:pt idx="285">
                  <c:v>-0.862775203926651</c:v>
                </c:pt>
                <c:pt idx="286">
                  <c:v>0.828821437876532</c:v>
                </c:pt>
                <c:pt idx="287">
                  <c:v>0.0514646616596951</c:v>
                </c:pt>
                <c:pt idx="288">
                  <c:v>-0.41783547379045</c:v>
                </c:pt>
                <c:pt idx="289">
                  <c:v>-1.154306897267733</c:v>
                </c:pt>
                <c:pt idx="290">
                  <c:v>-0.26487576982186</c:v>
                </c:pt>
                <c:pt idx="291">
                  <c:v>0.204535924476455</c:v>
                </c:pt>
                <c:pt idx="292">
                  <c:v>-1.140306951502978</c:v>
                </c:pt>
                <c:pt idx="293">
                  <c:v>-1.186790109973926</c:v>
                </c:pt>
                <c:pt idx="294">
                  <c:v>-1.000198118250532</c:v>
                </c:pt>
                <c:pt idx="295">
                  <c:v>0.910222963290235</c:v>
                </c:pt>
                <c:pt idx="296">
                  <c:v>0.42134837784294</c:v>
                </c:pt>
                <c:pt idx="297">
                  <c:v>-1.032596908401742</c:v>
                </c:pt>
                <c:pt idx="298">
                  <c:v>-1.9853575718182</c:v>
                </c:pt>
                <c:pt idx="299">
                  <c:v>-0.5549036121505</c:v>
                </c:pt>
                <c:pt idx="300">
                  <c:v>0.183558836824093</c:v>
                </c:pt>
                <c:pt idx="301">
                  <c:v>0.67368686111475</c:v>
                </c:pt>
                <c:pt idx="302">
                  <c:v>0.340981301484987</c:v>
                </c:pt>
                <c:pt idx="303">
                  <c:v>1.512919426449461</c:v>
                </c:pt>
                <c:pt idx="304">
                  <c:v>0.850644722832335</c:v>
                </c:pt>
                <c:pt idx="305">
                  <c:v>-0.187182046924245</c:v>
                </c:pt>
                <c:pt idx="306">
                  <c:v>-1.512990574623572</c:v>
                </c:pt>
                <c:pt idx="307">
                  <c:v>-1.393539673936949</c:v>
                </c:pt>
                <c:pt idx="308">
                  <c:v>-0.579262195438649</c:v>
                </c:pt>
                <c:pt idx="309">
                  <c:v>-0.0204509036643431</c:v>
                </c:pt>
                <c:pt idx="310">
                  <c:v>1.044191132093192</c:v>
                </c:pt>
                <c:pt idx="311">
                  <c:v>0.164047955838401</c:v>
                </c:pt>
                <c:pt idx="312">
                  <c:v>-0.700188685945787</c:v>
                </c:pt>
                <c:pt idx="313">
                  <c:v>-0.969931668364416</c:v>
                </c:pt>
                <c:pt idx="314">
                  <c:v>-0.424808068497681</c:v>
                </c:pt>
                <c:pt idx="315">
                  <c:v>0.52046678605134</c:v>
                </c:pt>
                <c:pt idx="316">
                  <c:v>-1.424372237277638</c:v>
                </c:pt>
                <c:pt idx="317">
                  <c:v>0.0720994130939669</c:v>
                </c:pt>
                <c:pt idx="318">
                  <c:v>0.582771844024088</c:v>
                </c:pt>
                <c:pt idx="319">
                  <c:v>0.770346805335723</c:v>
                </c:pt>
                <c:pt idx="320">
                  <c:v>-0.0609778301581585</c:v>
                </c:pt>
                <c:pt idx="321">
                  <c:v>-1.54864587081079</c:v>
                </c:pt>
                <c:pt idx="322">
                  <c:v>-1.080187883100072</c:v>
                </c:pt>
                <c:pt idx="323">
                  <c:v>0.152173584750343</c:v>
                </c:pt>
                <c:pt idx="324">
                  <c:v>1.025034155193102</c:v>
                </c:pt>
                <c:pt idx="325">
                  <c:v>1.862536229652644</c:v>
                </c:pt>
                <c:pt idx="326">
                  <c:v>0.0939056171715971</c:v>
                </c:pt>
                <c:pt idx="327">
                  <c:v>-0.291489255536977</c:v>
                </c:pt>
                <c:pt idx="328">
                  <c:v>0.0642680665085486</c:v>
                </c:pt>
                <c:pt idx="329">
                  <c:v>0.0132908525623093</c:v>
                </c:pt>
                <c:pt idx="330">
                  <c:v>-0.118720743497846</c:v>
                </c:pt>
                <c:pt idx="331">
                  <c:v>-0.21528981628254</c:v>
                </c:pt>
                <c:pt idx="332">
                  <c:v>0.530666950628646</c:v>
                </c:pt>
                <c:pt idx="333">
                  <c:v>1.347473964052831</c:v>
                </c:pt>
                <c:pt idx="334">
                  <c:v>-0.496781472070263</c:v>
                </c:pt>
                <c:pt idx="335">
                  <c:v>-0.939688278150091</c:v>
                </c:pt>
                <c:pt idx="336">
                  <c:v>-0.0221535843212954</c:v>
                </c:pt>
                <c:pt idx="337">
                  <c:v>0.5850586272445</c:v>
                </c:pt>
                <c:pt idx="338">
                  <c:v>0.185390499393543</c:v>
                </c:pt>
                <c:pt idx="339">
                  <c:v>-0.405694982979153</c:v>
                </c:pt>
                <c:pt idx="340">
                  <c:v>-0.6612478164296</c:v>
                </c:pt>
                <c:pt idx="341">
                  <c:v>-0.549278485185706</c:v>
                </c:pt>
                <c:pt idx="342">
                  <c:v>-0.990891318342913</c:v>
                </c:pt>
                <c:pt idx="343">
                  <c:v>0.872776756598197</c:v>
                </c:pt>
                <c:pt idx="344">
                  <c:v>0.341066655782756</c:v>
                </c:pt>
                <c:pt idx="345">
                  <c:v>0.116770680660928</c:v>
                </c:pt>
                <c:pt idx="346">
                  <c:v>0.55622155560728</c:v>
                </c:pt>
                <c:pt idx="347">
                  <c:v>0.394721675205755</c:v>
                </c:pt>
                <c:pt idx="348">
                  <c:v>0.616224516847536</c:v>
                </c:pt>
                <c:pt idx="349">
                  <c:v>-1.240689854044773</c:v>
                </c:pt>
                <c:pt idx="350">
                  <c:v>0.238554629856717</c:v>
                </c:pt>
                <c:pt idx="351">
                  <c:v>0.0967173881324982</c:v>
                </c:pt>
                <c:pt idx="352">
                  <c:v>1.50099648414396</c:v>
                </c:pt>
                <c:pt idx="353">
                  <c:v>0.421667621732829</c:v>
                </c:pt>
                <c:pt idx="354">
                  <c:v>0.761430836236714</c:v>
                </c:pt>
                <c:pt idx="355">
                  <c:v>-0.250632339310867</c:v>
                </c:pt>
                <c:pt idx="356">
                  <c:v>0.809643512725318</c:v>
                </c:pt>
                <c:pt idx="357">
                  <c:v>0.732683282876359</c:v>
                </c:pt>
                <c:pt idx="358">
                  <c:v>0.951742380959186</c:v>
                </c:pt>
                <c:pt idx="359">
                  <c:v>0.757919445220759</c:v>
                </c:pt>
                <c:pt idx="360">
                  <c:v>-1.341635955994055</c:v>
                </c:pt>
                <c:pt idx="361">
                  <c:v>-0.599646231390041</c:v>
                </c:pt>
                <c:pt idx="362">
                  <c:v>-0.82702055524262</c:v>
                </c:pt>
                <c:pt idx="363">
                  <c:v>0.18972450645763</c:v>
                </c:pt>
                <c:pt idx="364">
                  <c:v>-1.236072234711041</c:v>
                </c:pt>
                <c:pt idx="365">
                  <c:v>-0.442597354997803</c:v>
                </c:pt>
                <c:pt idx="366">
                  <c:v>0.520336098746115</c:v>
                </c:pt>
                <c:pt idx="367">
                  <c:v>1.089947765363259</c:v>
                </c:pt>
                <c:pt idx="368">
                  <c:v>-0.539591712824887</c:v>
                </c:pt>
                <c:pt idx="369">
                  <c:v>-0.177926607947628</c:v>
                </c:pt>
                <c:pt idx="370">
                  <c:v>-0.720963385450914</c:v>
                </c:pt>
                <c:pt idx="371">
                  <c:v>0.0217896083522677</c:v>
                </c:pt>
                <c:pt idx="372">
                  <c:v>0.317828564611505</c:v>
                </c:pt>
                <c:pt idx="373">
                  <c:v>0.920617338039845</c:v>
                </c:pt>
                <c:pt idx="374">
                  <c:v>0.138164295216855</c:v>
                </c:pt>
                <c:pt idx="375">
                  <c:v>-0.41972573695558</c:v>
                </c:pt>
                <c:pt idx="376">
                  <c:v>0.558016194014182</c:v>
                </c:pt>
                <c:pt idx="377">
                  <c:v>-0.0120355122211766</c:v>
                </c:pt>
                <c:pt idx="378">
                  <c:v>-0.144815701209942</c:v>
                </c:pt>
                <c:pt idx="379">
                  <c:v>-0.0840791908446798</c:v>
                </c:pt>
                <c:pt idx="380">
                  <c:v>-0.0840791908446798</c:v>
                </c:pt>
                <c:pt idx="381">
                  <c:v>-0.0840791908446798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F9B-0A4B-8238-518D76A9CBAE}"/>
            </c:ext>
          </c:extLst>
        </c:ser>
        <c:ser>
          <c:idx val="14"/>
          <c:order val="10"/>
          <c:tx>
            <c:strRef>
              <c:f>'France NORMALIZED'!$Q$4:$Q$5</c:f>
              <c:strCache>
                <c:ptCount val="1"/>
                <c:pt idx="0">
                  <c:v>OECD/BIS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'France NORMALIZED'!$A$6:$A$388</c:f>
              <c:strCache>
                <c:ptCount val="383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</c:strCache>
            </c:strRef>
          </c:cat>
          <c:val>
            <c:numRef>
              <c:f>'France NORMALIZED'!$Q$6:$Q$388</c:f>
              <c:numCache>
                <c:formatCode>0.00_);[Red]\(0.00\)</c:formatCode>
                <c:ptCount val="383"/>
                <c:pt idx="3">
                  <c:v>-0.300214436814339</c:v>
                </c:pt>
                <c:pt idx="4">
                  <c:v>0.23010645315554</c:v>
                </c:pt>
                <c:pt idx="5">
                  <c:v>-0.585537036204375</c:v>
                </c:pt>
                <c:pt idx="6">
                  <c:v>-0.480629571451171</c:v>
                </c:pt>
                <c:pt idx="7">
                  <c:v>0.166808534146715</c:v>
                </c:pt>
                <c:pt idx="8">
                  <c:v>0.764604363161536</c:v>
                </c:pt>
                <c:pt idx="9">
                  <c:v>0.717371905830079</c:v>
                </c:pt>
                <c:pt idx="10">
                  <c:v>0.798502487300781</c:v>
                </c:pt>
                <c:pt idx="11">
                  <c:v>1.192266953013042</c:v>
                </c:pt>
                <c:pt idx="12">
                  <c:v>1.520484335081649</c:v>
                </c:pt>
                <c:pt idx="13">
                  <c:v>1.518877788913913</c:v>
                </c:pt>
                <c:pt idx="14">
                  <c:v>0.497114426233379</c:v>
                </c:pt>
                <c:pt idx="15">
                  <c:v>-0.127992687632968</c:v>
                </c:pt>
                <c:pt idx="16">
                  <c:v>-0.197877445929514</c:v>
                </c:pt>
                <c:pt idx="17">
                  <c:v>0.875616703352142</c:v>
                </c:pt>
                <c:pt idx="18">
                  <c:v>1.517271242746176</c:v>
                </c:pt>
                <c:pt idx="19">
                  <c:v>0.96349477872734</c:v>
                </c:pt>
                <c:pt idx="20">
                  <c:v>0.115238402162368</c:v>
                </c:pt>
                <c:pt idx="21">
                  <c:v>1.151460680352531</c:v>
                </c:pt>
                <c:pt idx="22">
                  <c:v>1.610611575091676</c:v>
                </c:pt>
                <c:pt idx="23">
                  <c:v>2.583053970422694</c:v>
                </c:pt>
                <c:pt idx="24">
                  <c:v>1.420075199598104</c:v>
                </c:pt>
                <c:pt idx="25">
                  <c:v>0.80685652737301</c:v>
                </c:pt>
                <c:pt idx="26">
                  <c:v>-0.361423845805107</c:v>
                </c:pt>
                <c:pt idx="27">
                  <c:v>-1.150880632630916</c:v>
                </c:pt>
                <c:pt idx="28">
                  <c:v>-0.981390011934694</c:v>
                </c:pt>
                <c:pt idx="29">
                  <c:v>-0.459905125887368</c:v>
                </c:pt>
                <c:pt idx="30">
                  <c:v>0.376623463653128</c:v>
                </c:pt>
                <c:pt idx="31">
                  <c:v>0.111704000593347</c:v>
                </c:pt>
                <c:pt idx="32">
                  <c:v>0.0182030136310724</c:v>
                </c:pt>
                <c:pt idx="33">
                  <c:v>-0.461672326671877</c:v>
                </c:pt>
                <c:pt idx="34">
                  <c:v>-0.0516817446654762</c:v>
                </c:pt>
                <c:pt idx="35">
                  <c:v>-0.0201934397778363</c:v>
                </c:pt>
                <c:pt idx="36">
                  <c:v>0.503540610904325</c:v>
                </c:pt>
                <c:pt idx="37">
                  <c:v>-0.320456918527823</c:v>
                </c:pt>
                <c:pt idx="38">
                  <c:v>-0.458459234336405</c:v>
                </c:pt>
                <c:pt idx="39">
                  <c:v>-0.884354623403402</c:v>
                </c:pt>
                <c:pt idx="40">
                  <c:v>0.10126145050306</c:v>
                </c:pt>
                <c:pt idx="41">
                  <c:v>0.948393244750616</c:v>
                </c:pt>
                <c:pt idx="42">
                  <c:v>0.336620464076484</c:v>
                </c:pt>
                <c:pt idx="43">
                  <c:v>-0.286719449005354</c:v>
                </c:pt>
                <c:pt idx="44">
                  <c:v>-1.002596421348821</c:v>
                </c:pt>
                <c:pt idx="45">
                  <c:v>-0.688355990939526</c:v>
                </c:pt>
                <c:pt idx="46">
                  <c:v>0.816495804379433</c:v>
                </c:pt>
                <c:pt idx="47">
                  <c:v>1.493655014080444</c:v>
                </c:pt>
                <c:pt idx="48">
                  <c:v>1.789420163560773</c:v>
                </c:pt>
                <c:pt idx="49">
                  <c:v>0.613107059543966</c:v>
                </c:pt>
                <c:pt idx="50">
                  <c:v>-0.124779595297494</c:v>
                </c:pt>
                <c:pt idx="51">
                  <c:v>-0.143254876226468</c:v>
                </c:pt>
                <c:pt idx="52">
                  <c:v>0.0323406199071565</c:v>
                </c:pt>
                <c:pt idx="53">
                  <c:v>0.118290839881069</c:v>
                </c:pt>
                <c:pt idx="54">
                  <c:v>0.256293155689648</c:v>
                </c:pt>
                <c:pt idx="55">
                  <c:v>0.250991553336115</c:v>
                </c:pt>
                <c:pt idx="56">
                  <c:v>5.86538844572552</c:v>
                </c:pt>
                <c:pt idx="57">
                  <c:v>2.579840878087222</c:v>
                </c:pt>
                <c:pt idx="58">
                  <c:v>-0.602566425582384</c:v>
                </c:pt>
                <c:pt idx="59">
                  <c:v>-5.490161831687709</c:v>
                </c:pt>
                <c:pt idx="60">
                  <c:v>0.872724920250214</c:v>
                </c:pt>
                <c:pt idx="61">
                  <c:v>3.193059550312313</c:v>
                </c:pt>
                <c:pt idx="62">
                  <c:v>1.65334570315347</c:v>
                </c:pt>
                <c:pt idx="63">
                  <c:v>-3.759750954418523</c:v>
                </c:pt>
                <c:pt idx="64">
                  <c:v>-5.206445778465413</c:v>
                </c:pt>
                <c:pt idx="65">
                  <c:v>-5.25239299886268</c:v>
                </c:pt>
                <c:pt idx="66">
                  <c:v>-2.057775944318278</c:v>
                </c:pt>
                <c:pt idx="67">
                  <c:v>1.43646197050902</c:v>
                </c:pt>
                <c:pt idx="68">
                  <c:v>-0.473882077546677</c:v>
                </c:pt>
                <c:pt idx="69">
                  <c:v>-1.906278640700708</c:v>
                </c:pt>
                <c:pt idx="70">
                  <c:v>-3.329839199932187</c:v>
                </c:pt>
                <c:pt idx="71">
                  <c:v>-1.009665224486861</c:v>
                </c:pt>
                <c:pt idx="72">
                  <c:v>-0.727234408198752</c:v>
                </c:pt>
                <c:pt idx="73">
                  <c:v>-0.625700690397793</c:v>
                </c:pt>
                <c:pt idx="74">
                  <c:v>-0.435646278754543</c:v>
                </c:pt>
                <c:pt idx="75">
                  <c:v>-0.600959879414648</c:v>
                </c:pt>
                <c:pt idx="76">
                  <c:v>-0.924518277596818</c:v>
                </c:pt>
                <c:pt idx="77">
                  <c:v>-1.281332181451137</c:v>
                </c:pt>
                <c:pt idx="78">
                  <c:v>-1.035048653937102</c:v>
                </c:pt>
                <c:pt idx="79">
                  <c:v>-0.607386064085594</c:v>
                </c:pt>
                <c:pt idx="80">
                  <c:v>-0.0955404550446854</c:v>
                </c:pt>
                <c:pt idx="81">
                  <c:v>0.0339471660748909</c:v>
                </c:pt>
                <c:pt idx="82">
                  <c:v>0.101904068970153</c:v>
                </c:pt>
                <c:pt idx="83">
                  <c:v>0.118130185264294</c:v>
                </c:pt>
                <c:pt idx="84">
                  <c:v>0.160221694858994</c:v>
                </c:pt>
                <c:pt idx="85">
                  <c:v>0.148493907834517</c:v>
                </c:pt>
                <c:pt idx="86">
                  <c:v>3.509227836122895</c:v>
                </c:pt>
                <c:pt idx="87">
                  <c:v>3.818969937262528</c:v>
                </c:pt>
                <c:pt idx="88">
                  <c:v>3.776878427667827</c:v>
                </c:pt>
                <c:pt idx="89">
                  <c:v>-0.0148918374243047</c:v>
                </c:pt>
                <c:pt idx="90">
                  <c:v>-1.30253859086526</c:v>
                </c:pt>
                <c:pt idx="91">
                  <c:v>-2.405111225782948</c:v>
                </c:pt>
                <c:pt idx="92">
                  <c:v>-2.712764816904525</c:v>
                </c:pt>
                <c:pt idx="93">
                  <c:v>-0.704582107233664</c:v>
                </c:pt>
                <c:pt idx="94">
                  <c:v>-0.530271848034235</c:v>
                </c:pt>
                <c:pt idx="95">
                  <c:v>-0.879213675666643</c:v>
                </c:pt>
                <c:pt idx="96">
                  <c:v>-2.722564748527718</c:v>
                </c:pt>
                <c:pt idx="97">
                  <c:v>-2.274017058495634</c:v>
                </c:pt>
                <c:pt idx="98">
                  <c:v>-1.446324472877693</c:v>
                </c:pt>
                <c:pt idx="99">
                  <c:v>-0.940744393890958</c:v>
                </c:pt>
                <c:pt idx="100">
                  <c:v>-0.614776176457184</c:v>
                </c:pt>
                <c:pt idx="101">
                  <c:v>-0.381023709051497</c:v>
                </c:pt>
                <c:pt idx="102">
                  <c:v>-0.319492990827181</c:v>
                </c:pt>
                <c:pt idx="103">
                  <c:v>-0.22840182311651</c:v>
                </c:pt>
                <c:pt idx="104">
                  <c:v>-0.326561793965221</c:v>
                </c:pt>
                <c:pt idx="105">
                  <c:v>-0.302945565299492</c:v>
                </c:pt>
                <c:pt idx="106">
                  <c:v>-0.270653987327985</c:v>
                </c:pt>
                <c:pt idx="107">
                  <c:v>-0.204624939834007</c:v>
                </c:pt>
                <c:pt idx="108">
                  <c:v>-0.0405965761080918</c:v>
                </c:pt>
                <c:pt idx="109">
                  <c:v>-0.0846159411040765</c:v>
                </c:pt>
                <c:pt idx="110">
                  <c:v>-0.0568226924022323</c:v>
                </c:pt>
                <c:pt idx="111">
                  <c:v>-0.0405965761080911</c:v>
                </c:pt>
                <c:pt idx="112">
                  <c:v>0.0876058080772961</c:v>
                </c:pt>
                <c:pt idx="113">
                  <c:v>0.1052778159224</c:v>
                </c:pt>
                <c:pt idx="114">
                  <c:v>0.101904068970153</c:v>
                </c:pt>
                <c:pt idx="115">
                  <c:v>0.101904068970153</c:v>
                </c:pt>
                <c:pt idx="116">
                  <c:v>0.0985303220179058</c:v>
                </c:pt>
                <c:pt idx="117">
                  <c:v>0.318948456231379</c:v>
                </c:pt>
                <c:pt idx="118">
                  <c:v>0.403131475420782</c:v>
                </c:pt>
                <c:pt idx="119">
                  <c:v>0.403131475420782</c:v>
                </c:pt>
                <c:pt idx="120">
                  <c:v>0.186087088159555</c:v>
                </c:pt>
                <c:pt idx="121">
                  <c:v>0.101904068970153</c:v>
                </c:pt>
                <c:pt idx="122">
                  <c:v>0.101904068970153</c:v>
                </c:pt>
                <c:pt idx="123">
                  <c:v>0.101904068970153</c:v>
                </c:pt>
                <c:pt idx="124">
                  <c:v>0.101904068970153</c:v>
                </c:pt>
                <c:pt idx="125">
                  <c:v>0.1052778159224</c:v>
                </c:pt>
                <c:pt idx="126">
                  <c:v>0.101904068970153</c:v>
                </c:pt>
                <c:pt idx="127">
                  <c:v>0.101904068970153</c:v>
                </c:pt>
                <c:pt idx="128">
                  <c:v>0.0985303220179058</c:v>
                </c:pt>
                <c:pt idx="129">
                  <c:v>0.101904068970153</c:v>
                </c:pt>
                <c:pt idx="130">
                  <c:v>0.101904068970153</c:v>
                </c:pt>
                <c:pt idx="131">
                  <c:v>-0.351623914181915</c:v>
                </c:pt>
                <c:pt idx="132">
                  <c:v>-0.500550743931105</c:v>
                </c:pt>
                <c:pt idx="133">
                  <c:v>-0.500550743931105</c:v>
                </c:pt>
                <c:pt idx="134">
                  <c:v>-0.0470227607790378</c:v>
                </c:pt>
                <c:pt idx="135">
                  <c:v>-0.701369014898191</c:v>
                </c:pt>
                <c:pt idx="136">
                  <c:v>-0.701369014898191</c:v>
                </c:pt>
                <c:pt idx="137">
                  <c:v>-0.701369014898191</c:v>
                </c:pt>
                <c:pt idx="138">
                  <c:v>0.101904068970153</c:v>
                </c:pt>
                <c:pt idx="139">
                  <c:v>0.101904068970153</c:v>
                </c:pt>
                <c:pt idx="140">
                  <c:v>0.101904068970153</c:v>
                </c:pt>
                <c:pt idx="141">
                  <c:v>0.101904068970153</c:v>
                </c:pt>
                <c:pt idx="142">
                  <c:v>0.905177152838497</c:v>
                </c:pt>
                <c:pt idx="143">
                  <c:v>0.905177152838497</c:v>
                </c:pt>
                <c:pt idx="144">
                  <c:v>0.905177152838497</c:v>
                </c:pt>
                <c:pt idx="145">
                  <c:v>0.503540610904325</c:v>
                </c:pt>
                <c:pt idx="146">
                  <c:v>0.905177152838497</c:v>
                </c:pt>
                <c:pt idx="147">
                  <c:v>1.306813694772669</c:v>
                </c:pt>
                <c:pt idx="148">
                  <c:v>0.905177152838497</c:v>
                </c:pt>
                <c:pt idx="149">
                  <c:v>1.306813694772669</c:v>
                </c:pt>
                <c:pt idx="150">
                  <c:v>0.905177152838497</c:v>
                </c:pt>
                <c:pt idx="151">
                  <c:v>0.905177152838497</c:v>
                </c:pt>
                <c:pt idx="152">
                  <c:v>0.503540610904325</c:v>
                </c:pt>
                <c:pt idx="153">
                  <c:v>0.905177152838497</c:v>
                </c:pt>
                <c:pt idx="154">
                  <c:v>0.905177152838497</c:v>
                </c:pt>
                <c:pt idx="155">
                  <c:v>0.503540610904325</c:v>
                </c:pt>
                <c:pt idx="156">
                  <c:v>0.101904068970153</c:v>
                </c:pt>
                <c:pt idx="157">
                  <c:v>0.101904068970153</c:v>
                </c:pt>
                <c:pt idx="158">
                  <c:v>0.101904068970153</c:v>
                </c:pt>
                <c:pt idx="159">
                  <c:v>0.101904068970153</c:v>
                </c:pt>
                <c:pt idx="160">
                  <c:v>-0.299732472964019</c:v>
                </c:pt>
                <c:pt idx="161">
                  <c:v>-0.299732472964019</c:v>
                </c:pt>
                <c:pt idx="162">
                  <c:v>-0.299732472964019</c:v>
                </c:pt>
                <c:pt idx="163">
                  <c:v>-0.299732472964019</c:v>
                </c:pt>
                <c:pt idx="164">
                  <c:v>-1.103005556832364</c:v>
                </c:pt>
                <c:pt idx="165">
                  <c:v>-1.103005556832364</c:v>
                </c:pt>
                <c:pt idx="166">
                  <c:v>-1.504642098766536</c:v>
                </c:pt>
                <c:pt idx="167">
                  <c:v>-0.701369014898191</c:v>
                </c:pt>
                <c:pt idx="168">
                  <c:v>-0.701369014898191</c:v>
                </c:pt>
                <c:pt idx="169">
                  <c:v>0.101904068970153</c:v>
                </c:pt>
                <c:pt idx="170">
                  <c:v>0.101904068970153</c:v>
                </c:pt>
                <c:pt idx="171">
                  <c:v>0.101904068970153</c:v>
                </c:pt>
                <c:pt idx="172">
                  <c:v>0.101904068970153</c:v>
                </c:pt>
                <c:pt idx="173">
                  <c:v>0.101904068970153</c:v>
                </c:pt>
                <c:pt idx="174">
                  <c:v>0.101904068970153</c:v>
                </c:pt>
                <c:pt idx="175">
                  <c:v>0.101904068970153</c:v>
                </c:pt>
                <c:pt idx="176">
                  <c:v>0.101904068970153</c:v>
                </c:pt>
                <c:pt idx="177">
                  <c:v>0.101904068970153</c:v>
                </c:pt>
                <c:pt idx="178">
                  <c:v>0.101904068970153</c:v>
                </c:pt>
                <c:pt idx="179">
                  <c:v>-0.701369014898191</c:v>
                </c:pt>
                <c:pt idx="180">
                  <c:v>-0.701369014898191</c:v>
                </c:pt>
                <c:pt idx="181">
                  <c:v>-0.701369014898191</c:v>
                </c:pt>
                <c:pt idx="182">
                  <c:v>-0.299732472964019</c:v>
                </c:pt>
                <c:pt idx="183">
                  <c:v>-0.299732472964019</c:v>
                </c:pt>
                <c:pt idx="184">
                  <c:v>-0.299732472964019</c:v>
                </c:pt>
                <c:pt idx="185">
                  <c:v>-0.701369014898191</c:v>
                </c:pt>
                <c:pt idx="186">
                  <c:v>-0.701369014898191</c:v>
                </c:pt>
                <c:pt idx="187">
                  <c:v>-0.701369014898191</c:v>
                </c:pt>
                <c:pt idx="188">
                  <c:v>0.101904068970153</c:v>
                </c:pt>
                <c:pt idx="189">
                  <c:v>0.101904068970153</c:v>
                </c:pt>
                <c:pt idx="190">
                  <c:v>0.101904068970153</c:v>
                </c:pt>
                <c:pt idx="191">
                  <c:v>0.101904068970153</c:v>
                </c:pt>
                <c:pt idx="192">
                  <c:v>0.101904068970153</c:v>
                </c:pt>
                <c:pt idx="193">
                  <c:v>0.101904068970153</c:v>
                </c:pt>
                <c:pt idx="194">
                  <c:v>0.101904068970153</c:v>
                </c:pt>
                <c:pt idx="195">
                  <c:v>0.101904068970153</c:v>
                </c:pt>
                <c:pt idx="196">
                  <c:v>0.101904068970153</c:v>
                </c:pt>
                <c:pt idx="197">
                  <c:v>0.101904068970153</c:v>
                </c:pt>
                <c:pt idx="198">
                  <c:v>0.101904068970153</c:v>
                </c:pt>
                <c:pt idx="199">
                  <c:v>0.101904068970153</c:v>
                </c:pt>
                <c:pt idx="200">
                  <c:v>0.101904068970153</c:v>
                </c:pt>
                <c:pt idx="201">
                  <c:v>0.101904068970153</c:v>
                </c:pt>
                <c:pt idx="202">
                  <c:v>0.101904068970153</c:v>
                </c:pt>
                <c:pt idx="203">
                  <c:v>0.101904068970153</c:v>
                </c:pt>
                <c:pt idx="204">
                  <c:v>0.101904068970153</c:v>
                </c:pt>
                <c:pt idx="205">
                  <c:v>0.101904068970153</c:v>
                </c:pt>
                <c:pt idx="206">
                  <c:v>0.101904068970153</c:v>
                </c:pt>
                <c:pt idx="207">
                  <c:v>0.101904068970153</c:v>
                </c:pt>
                <c:pt idx="208">
                  <c:v>0.101904068970153</c:v>
                </c:pt>
                <c:pt idx="209">
                  <c:v>0.101904068970153</c:v>
                </c:pt>
                <c:pt idx="210">
                  <c:v>0.101904068970153</c:v>
                </c:pt>
                <c:pt idx="211">
                  <c:v>0.101904068970153</c:v>
                </c:pt>
                <c:pt idx="212">
                  <c:v>0.101904068970153</c:v>
                </c:pt>
                <c:pt idx="213">
                  <c:v>0.101904068970153</c:v>
                </c:pt>
                <c:pt idx="214">
                  <c:v>0.101904068970153</c:v>
                </c:pt>
                <c:pt idx="215">
                  <c:v>0.503540610904325</c:v>
                </c:pt>
                <c:pt idx="216">
                  <c:v>0.503540610904325</c:v>
                </c:pt>
                <c:pt idx="217">
                  <c:v>0.503540610904325</c:v>
                </c:pt>
                <c:pt idx="218">
                  <c:v>0.503540610904325</c:v>
                </c:pt>
                <c:pt idx="219">
                  <c:v>0.503540610904325</c:v>
                </c:pt>
                <c:pt idx="220">
                  <c:v>0.503540610904325</c:v>
                </c:pt>
                <c:pt idx="221">
                  <c:v>0.503540610904325</c:v>
                </c:pt>
                <c:pt idx="222">
                  <c:v>0.503540610904325</c:v>
                </c:pt>
                <c:pt idx="223">
                  <c:v>0.905177152838497</c:v>
                </c:pt>
                <c:pt idx="224">
                  <c:v>0.503540610904325</c:v>
                </c:pt>
                <c:pt idx="225">
                  <c:v>0.905177152838497</c:v>
                </c:pt>
                <c:pt idx="226">
                  <c:v>0.503540610904325</c:v>
                </c:pt>
                <c:pt idx="227">
                  <c:v>0.905177152838497</c:v>
                </c:pt>
                <c:pt idx="228">
                  <c:v>0.503540610904325</c:v>
                </c:pt>
                <c:pt idx="229">
                  <c:v>0.503540610904325</c:v>
                </c:pt>
                <c:pt idx="230">
                  <c:v>0.503540610904325</c:v>
                </c:pt>
                <c:pt idx="231">
                  <c:v>0.503540610904325</c:v>
                </c:pt>
                <c:pt idx="232">
                  <c:v>0.503540610904325</c:v>
                </c:pt>
                <c:pt idx="233">
                  <c:v>0.503540610904325</c:v>
                </c:pt>
                <c:pt idx="234">
                  <c:v>0.503540610904325</c:v>
                </c:pt>
                <c:pt idx="235">
                  <c:v>0.503540610904325</c:v>
                </c:pt>
                <c:pt idx="236">
                  <c:v>0.101904068970153</c:v>
                </c:pt>
                <c:pt idx="237">
                  <c:v>0.101904068970153</c:v>
                </c:pt>
                <c:pt idx="238">
                  <c:v>0.101904068970153</c:v>
                </c:pt>
                <c:pt idx="239">
                  <c:v>0.101904068970153</c:v>
                </c:pt>
                <c:pt idx="240">
                  <c:v>0.101904068970153</c:v>
                </c:pt>
                <c:pt idx="241">
                  <c:v>0.101904068970153</c:v>
                </c:pt>
                <c:pt idx="242">
                  <c:v>0.101904068970153</c:v>
                </c:pt>
                <c:pt idx="243">
                  <c:v>0.101904068970153</c:v>
                </c:pt>
                <c:pt idx="244">
                  <c:v>0.101904068970153</c:v>
                </c:pt>
                <c:pt idx="245">
                  <c:v>0.101904068970153</c:v>
                </c:pt>
                <c:pt idx="246">
                  <c:v>0.503540610904325</c:v>
                </c:pt>
                <c:pt idx="247">
                  <c:v>0.503540610904325</c:v>
                </c:pt>
                <c:pt idx="248">
                  <c:v>0.503540610904325</c:v>
                </c:pt>
                <c:pt idx="249">
                  <c:v>-1.504642098766536</c:v>
                </c:pt>
                <c:pt idx="250">
                  <c:v>-2.30791518263488</c:v>
                </c:pt>
                <c:pt idx="251">
                  <c:v>-3.512824808437396</c:v>
                </c:pt>
                <c:pt idx="252">
                  <c:v>-3.512824808437396</c:v>
                </c:pt>
                <c:pt idx="253">
                  <c:v>-2.709551724569052</c:v>
                </c:pt>
                <c:pt idx="254">
                  <c:v>-2.30791518263488</c:v>
                </c:pt>
                <c:pt idx="255">
                  <c:v>-1.103005556832364</c:v>
                </c:pt>
                <c:pt idx="256">
                  <c:v>-1.103005556832364</c:v>
                </c:pt>
                <c:pt idx="257">
                  <c:v>-0.299732472964019</c:v>
                </c:pt>
                <c:pt idx="258">
                  <c:v>0.101904068970153</c:v>
                </c:pt>
                <c:pt idx="259">
                  <c:v>0.101904068970153</c:v>
                </c:pt>
                <c:pt idx="260">
                  <c:v>0.101904068970153</c:v>
                </c:pt>
                <c:pt idx="261">
                  <c:v>0.101904068970153</c:v>
                </c:pt>
                <c:pt idx="262">
                  <c:v>0.101904068970153</c:v>
                </c:pt>
                <c:pt idx="263">
                  <c:v>0.101904068970153</c:v>
                </c:pt>
                <c:pt idx="264">
                  <c:v>0.101904068970153</c:v>
                </c:pt>
                <c:pt idx="265">
                  <c:v>0.101904068970153</c:v>
                </c:pt>
                <c:pt idx="266">
                  <c:v>0.101904068970153</c:v>
                </c:pt>
                <c:pt idx="267">
                  <c:v>0.101904068970153</c:v>
                </c:pt>
                <c:pt idx="268">
                  <c:v>0.101904068970153</c:v>
                </c:pt>
                <c:pt idx="269">
                  <c:v>0.101904068970153</c:v>
                </c:pt>
                <c:pt idx="270">
                  <c:v>0.101904068970153</c:v>
                </c:pt>
                <c:pt idx="271">
                  <c:v>0.101904068970153</c:v>
                </c:pt>
                <c:pt idx="272">
                  <c:v>0.101904068970153</c:v>
                </c:pt>
                <c:pt idx="273">
                  <c:v>0.101904068970153</c:v>
                </c:pt>
                <c:pt idx="274">
                  <c:v>0.101904068970153</c:v>
                </c:pt>
                <c:pt idx="275">
                  <c:v>0.101904068970153</c:v>
                </c:pt>
                <c:pt idx="276">
                  <c:v>0.101904068970153</c:v>
                </c:pt>
                <c:pt idx="277">
                  <c:v>0.101904068970153</c:v>
                </c:pt>
                <c:pt idx="278">
                  <c:v>0.101904068970153</c:v>
                </c:pt>
                <c:pt idx="279">
                  <c:v>0.503540610904325</c:v>
                </c:pt>
                <c:pt idx="280">
                  <c:v>0.503540610904325</c:v>
                </c:pt>
                <c:pt idx="281">
                  <c:v>0.503540610904325</c:v>
                </c:pt>
                <c:pt idx="282">
                  <c:v>0.503540610904325</c:v>
                </c:pt>
                <c:pt idx="283">
                  <c:v>0.503540610904325</c:v>
                </c:pt>
                <c:pt idx="284">
                  <c:v>0.503540610904325</c:v>
                </c:pt>
                <c:pt idx="285">
                  <c:v>0.101904068970153</c:v>
                </c:pt>
                <c:pt idx="286">
                  <c:v>-0.299732472964019</c:v>
                </c:pt>
                <c:pt idx="287">
                  <c:v>-0.701369014898191</c:v>
                </c:pt>
                <c:pt idx="288">
                  <c:v>-0.701369014898191</c:v>
                </c:pt>
                <c:pt idx="289">
                  <c:v>-0.299732472964019</c:v>
                </c:pt>
                <c:pt idx="290">
                  <c:v>0.101904068970153</c:v>
                </c:pt>
                <c:pt idx="291">
                  <c:v>0.101904068970153</c:v>
                </c:pt>
                <c:pt idx="292">
                  <c:v>0.101904068970153</c:v>
                </c:pt>
                <c:pt idx="293">
                  <c:v>0.101904068970153</c:v>
                </c:pt>
                <c:pt idx="294">
                  <c:v>-0.299732472964019</c:v>
                </c:pt>
                <c:pt idx="295">
                  <c:v>-0.299732472964019</c:v>
                </c:pt>
                <c:pt idx="296">
                  <c:v>-0.299732472964019</c:v>
                </c:pt>
                <c:pt idx="297">
                  <c:v>0.101904068970153</c:v>
                </c:pt>
                <c:pt idx="298">
                  <c:v>0.101904068970153</c:v>
                </c:pt>
                <c:pt idx="299">
                  <c:v>0.101904068970153</c:v>
                </c:pt>
                <c:pt idx="300">
                  <c:v>0.101904068970153</c:v>
                </c:pt>
                <c:pt idx="301">
                  <c:v>0.101904068970153</c:v>
                </c:pt>
                <c:pt idx="302">
                  <c:v>0.101904068970153</c:v>
                </c:pt>
                <c:pt idx="303">
                  <c:v>0.101904068970153</c:v>
                </c:pt>
                <c:pt idx="304">
                  <c:v>0.101904068970153</c:v>
                </c:pt>
                <c:pt idx="305">
                  <c:v>0.101904068970153</c:v>
                </c:pt>
                <c:pt idx="306">
                  <c:v>0.101904068970153</c:v>
                </c:pt>
                <c:pt idx="307">
                  <c:v>0.101904068970153</c:v>
                </c:pt>
                <c:pt idx="308">
                  <c:v>0.101904068970153</c:v>
                </c:pt>
                <c:pt idx="309">
                  <c:v>0.101904068970153</c:v>
                </c:pt>
                <c:pt idx="310">
                  <c:v>0.101904068970153</c:v>
                </c:pt>
                <c:pt idx="311">
                  <c:v>0.101904068970153</c:v>
                </c:pt>
                <c:pt idx="312">
                  <c:v>0.101904068970153</c:v>
                </c:pt>
                <c:pt idx="313">
                  <c:v>0.101904068970153</c:v>
                </c:pt>
                <c:pt idx="314">
                  <c:v>0.101904068970153</c:v>
                </c:pt>
                <c:pt idx="315">
                  <c:v>0.101904068970153</c:v>
                </c:pt>
                <c:pt idx="316">
                  <c:v>0.101904068970153</c:v>
                </c:pt>
                <c:pt idx="317">
                  <c:v>-0.058750547803516</c:v>
                </c:pt>
                <c:pt idx="318">
                  <c:v>-0.058750547803516</c:v>
                </c:pt>
                <c:pt idx="319">
                  <c:v>-0.058750547803516</c:v>
                </c:pt>
                <c:pt idx="320">
                  <c:v>-0.058750547803516</c:v>
                </c:pt>
                <c:pt idx="321">
                  <c:v>-0.058750547803516</c:v>
                </c:pt>
                <c:pt idx="322">
                  <c:v>-0.058750547803516</c:v>
                </c:pt>
                <c:pt idx="323">
                  <c:v>0.101904068970153</c:v>
                </c:pt>
                <c:pt idx="324">
                  <c:v>0.101904068970153</c:v>
                </c:pt>
                <c:pt idx="325">
                  <c:v>0.101904068970153</c:v>
                </c:pt>
                <c:pt idx="326">
                  <c:v>0.101904068970153</c:v>
                </c:pt>
                <c:pt idx="327">
                  <c:v>0.101904068970153</c:v>
                </c:pt>
                <c:pt idx="328">
                  <c:v>0.101904068970153</c:v>
                </c:pt>
                <c:pt idx="329">
                  <c:v>0.101904068970153</c:v>
                </c:pt>
                <c:pt idx="330">
                  <c:v>0.101904068970153</c:v>
                </c:pt>
                <c:pt idx="331">
                  <c:v>0.101904068970153</c:v>
                </c:pt>
                <c:pt idx="332">
                  <c:v>0.101904068970153</c:v>
                </c:pt>
                <c:pt idx="333">
                  <c:v>0.101904068970153</c:v>
                </c:pt>
                <c:pt idx="334">
                  <c:v>0.101904068970153</c:v>
                </c:pt>
                <c:pt idx="335">
                  <c:v>-0.058750547803516</c:v>
                </c:pt>
                <c:pt idx="336">
                  <c:v>-0.058750547803516</c:v>
                </c:pt>
                <c:pt idx="337">
                  <c:v>-0.058750547803516</c:v>
                </c:pt>
                <c:pt idx="338">
                  <c:v>-0.058750547803516</c:v>
                </c:pt>
                <c:pt idx="339">
                  <c:v>-0.058750547803516</c:v>
                </c:pt>
                <c:pt idx="340">
                  <c:v>-0.058750547803516</c:v>
                </c:pt>
                <c:pt idx="341">
                  <c:v>0.101904068970153</c:v>
                </c:pt>
                <c:pt idx="342">
                  <c:v>0.101904068970153</c:v>
                </c:pt>
                <c:pt idx="343">
                  <c:v>0.101904068970153</c:v>
                </c:pt>
                <c:pt idx="344">
                  <c:v>0.101904068970153</c:v>
                </c:pt>
                <c:pt idx="345">
                  <c:v>0.101904068970153</c:v>
                </c:pt>
                <c:pt idx="346">
                  <c:v>0.101904068970153</c:v>
                </c:pt>
                <c:pt idx="347">
                  <c:v>0.101904068970153</c:v>
                </c:pt>
                <c:pt idx="348">
                  <c:v>0.101904068970153</c:v>
                </c:pt>
                <c:pt idx="349">
                  <c:v>0.101904068970153</c:v>
                </c:pt>
                <c:pt idx="350">
                  <c:v>0.101904068970153</c:v>
                </c:pt>
                <c:pt idx="351">
                  <c:v>0.101904068970153</c:v>
                </c:pt>
                <c:pt idx="352">
                  <c:v>0.101904068970153</c:v>
                </c:pt>
                <c:pt idx="353">
                  <c:v>0.101904068970153</c:v>
                </c:pt>
                <c:pt idx="354">
                  <c:v>0.101904068970153</c:v>
                </c:pt>
                <c:pt idx="355">
                  <c:v>0.101904068970153</c:v>
                </c:pt>
                <c:pt idx="356">
                  <c:v>0.101904068970153</c:v>
                </c:pt>
                <c:pt idx="357">
                  <c:v>0.101904068970153</c:v>
                </c:pt>
                <c:pt idx="358">
                  <c:v>0.101904068970153</c:v>
                </c:pt>
                <c:pt idx="359">
                  <c:v>0.101904068970153</c:v>
                </c:pt>
                <c:pt idx="360">
                  <c:v>0.101904068970153</c:v>
                </c:pt>
                <c:pt idx="361">
                  <c:v>0.101904068970153</c:v>
                </c:pt>
                <c:pt idx="362">
                  <c:v>0.101904068970153</c:v>
                </c:pt>
                <c:pt idx="363">
                  <c:v>0.101904068970153</c:v>
                </c:pt>
                <c:pt idx="364">
                  <c:v>0.101904068970153</c:v>
                </c:pt>
                <c:pt idx="365">
                  <c:v>0.101904068970153</c:v>
                </c:pt>
                <c:pt idx="366">
                  <c:v>0.101904068970153</c:v>
                </c:pt>
                <c:pt idx="367">
                  <c:v>0.101904068970153</c:v>
                </c:pt>
                <c:pt idx="368">
                  <c:v>0.101904068970153</c:v>
                </c:pt>
                <c:pt idx="369">
                  <c:v>0.101904068970153</c:v>
                </c:pt>
                <c:pt idx="370">
                  <c:v>0.101904068970153</c:v>
                </c:pt>
                <c:pt idx="371">
                  <c:v>0.101904068970153</c:v>
                </c:pt>
                <c:pt idx="372">
                  <c:v>0.101904068970153</c:v>
                </c:pt>
                <c:pt idx="373">
                  <c:v>0.101904068970153</c:v>
                </c:pt>
                <c:pt idx="374">
                  <c:v>0.101904068970153</c:v>
                </c:pt>
                <c:pt idx="375">
                  <c:v>0.101904068970153</c:v>
                </c:pt>
                <c:pt idx="376">
                  <c:v>0.101904068970153</c:v>
                </c:pt>
                <c:pt idx="377">
                  <c:v>0.101904068970153</c:v>
                </c:pt>
                <c:pt idx="378">
                  <c:v>0.101904068970153</c:v>
                </c:pt>
                <c:pt idx="379">
                  <c:v>0.101904068970153</c:v>
                </c:pt>
                <c:pt idx="380">
                  <c:v>-0.058750547803516</c:v>
                </c:pt>
                <c:pt idx="381">
                  <c:v>-0.058750547803516</c:v>
                </c:pt>
                <c:pt idx="382">
                  <c:v>-0.058750547803516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F9B-0A4B-8238-518D76A9CBAE}"/>
            </c:ext>
          </c:extLst>
        </c:ser>
        <c:ser>
          <c:idx val="5"/>
          <c:order val="11"/>
          <c:tx>
            <c:strRef>
              <c:f>'France NORMALIZED'!$E$3</c:f>
              <c:strCache>
                <c:ptCount val="1"/>
                <c:pt idx="0">
                  <c:v>Sovereign Spread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'France NORMALIZED'!$A$6:$A$388</c:f>
              <c:strCache>
                <c:ptCount val="383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</c:strCache>
            </c:strRef>
          </c:cat>
          <c:val>
            <c:numRef>
              <c:f>'France NORMALIZED'!$E$6:$E$388</c:f>
              <c:numCache>
                <c:formatCode>0.00_);[Red]\(0.00\)</c:formatCode>
                <c:ptCount val="383"/>
                <c:pt idx="0">
                  <c:v>5.053874214498339</c:v>
                </c:pt>
                <c:pt idx="1">
                  <c:v>4.178172956910554</c:v>
                </c:pt>
                <c:pt idx="2">
                  <c:v>4.60599993415323</c:v>
                </c:pt>
                <c:pt idx="3">
                  <c:v>4.293413408290694</c:v>
                </c:pt>
                <c:pt idx="4">
                  <c:v>3.850192665836139</c:v>
                </c:pt>
                <c:pt idx="5">
                  <c:v>3.298575546832472</c:v>
                </c:pt>
                <c:pt idx="6">
                  <c:v>3.13007366417302</c:v>
                </c:pt>
                <c:pt idx="7">
                  <c:v>3.423833582858746</c:v>
                </c:pt>
                <c:pt idx="8">
                  <c:v>3.431060007844258</c:v>
                </c:pt>
                <c:pt idx="9">
                  <c:v>3.356348713467565</c:v>
                </c:pt>
                <c:pt idx="10">
                  <c:v>3.31933718141825</c:v>
                </c:pt>
                <c:pt idx="11">
                  <c:v>3.059300579920393</c:v>
                </c:pt>
                <c:pt idx="12">
                  <c:v>2.495343600315005</c:v>
                </c:pt>
                <c:pt idx="13">
                  <c:v>2.93912780624808</c:v>
                </c:pt>
                <c:pt idx="14">
                  <c:v>2.873516454380312</c:v>
                </c:pt>
                <c:pt idx="15">
                  <c:v>2.602028456040248</c:v>
                </c:pt>
                <c:pt idx="16">
                  <c:v>2.165712964441442</c:v>
                </c:pt>
                <c:pt idx="17">
                  <c:v>2.328628705161329</c:v>
                </c:pt>
                <c:pt idx="18">
                  <c:v>2.312189644617901</c:v>
                </c:pt>
                <c:pt idx="19">
                  <c:v>1.954957524698606</c:v>
                </c:pt>
                <c:pt idx="20">
                  <c:v>1.922993019987807</c:v>
                </c:pt>
                <c:pt idx="21">
                  <c:v>2.036359953844536</c:v>
                </c:pt>
                <c:pt idx="22">
                  <c:v>1.929722389772492</c:v>
                </c:pt>
                <c:pt idx="23">
                  <c:v>2.029695584469341</c:v>
                </c:pt>
                <c:pt idx="24">
                  <c:v>2.563086053061121</c:v>
                </c:pt>
                <c:pt idx="25">
                  <c:v>1.997016084086435</c:v>
                </c:pt>
                <c:pt idx="26">
                  <c:v>1.543357175348737</c:v>
                </c:pt>
                <c:pt idx="27">
                  <c:v>0.802331647027443</c:v>
                </c:pt>
                <c:pt idx="28">
                  <c:v>0.628009986964663</c:v>
                </c:pt>
                <c:pt idx="29">
                  <c:v>0.768443515637157</c:v>
                </c:pt>
                <c:pt idx="30">
                  <c:v>0.954804990793732</c:v>
                </c:pt>
                <c:pt idx="31">
                  <c:v>1.31853505487476</c:v>
                </c:pt>
                <c:pt idx="32">
                  <c:v>1.617227295852653</c:v>
                </c:pt>
                <c:pt idx="33">
                  <c:v>1.442501418633494</c:v>
                </c:pt>
                <c:pt idx="34">
                  <c:v>1.384375822134596</c:v>
                </c:pt>
                <c:pt idx="35">
                  <c:v>1.057848459880745</c:v>
                </c:pt>
                <c:pt idx="36">
                  <c:v>0.689836068770166</c:v>
                </c:pt>
                <c:pt idx="37">
                  <c:v>0.44606466050848</c:v>
                </c:pt>
                <c:pt idx="38">
                  <c:v>0.320646037417325</c:v>
                </c:pt>
                <c:pt idx="39">
                  <c:v>0.0606400256982844</c:v>
                </c:pt>
                <c:pt idx="40">
                  <c:v>0.0139328886381238</c:v>
                </c:pt>
                <c:pt idx="41">
                  <c:v>0.460196336349735</c:v>
                </c:pt>
                <c:pt idx="42">
                  <c:v>0.150681914929391</c:v>
                </c:pt>
                <c:pt idx="43">
                  <c:v>0.109554129538548</c:v>
                </c:pt>
                <c:pt idx="44">
                  <c:v>-0.0672179949113691</c:v>
                </c:pt>
                <c:pt idx="45">
                  <c:v>-0.0543809907858522</c:v>
                </c:pt>
                <c:pt idx="46">
                  <c:v>0.0446135005689347</c:v>
                </c:pt>
                <c:pt idx="47">
                  <c:v>0.168309936953883</c:v>
                </c:pt>
                <c:pt idx="48">
                  <c:v>0.00552502728893374</c:v>
                </c:pt>
                <c:pt idx="49">
                  <c:v>0.186395116925382</c:v>
                </c:pt>
                <c:pt idx="50">
                  <c:v>0.304426727966147</c:v>
                </c:pt>
                <c:pt idx="51">
                  <c:v>0.332128024038348</c:v>
                </c:pt>
                <c:pt idx="52">
                  <c:v>0.0342833285525715</c:v>
                </c:pt>
                <c:pt idx="53">
                  <c:v>0.372714532681738</c:v>
                </c:pt>
                <c:pt idx="54">
                  <c:v>0.568707417945194</c:v>
                </c:pt>
                <c:pt idx="55">
                  <c:v>0.873211386570563</c:v>
                </c:pt>
                <c:pt idx="56">
                  <c:v>0.994148860551833</c:v>
                </c:pt>
                <c:pt idx="57">
                  <c:v>0.857649719385092</c:v>
                </c:pt>
                <c:pt idx="58">
                  <c:v>0.498314671849695</c:v>
                </c:pt>
                <c:pt idx="59">
                  <c:v>0.714727088557244</c:v>
                </c:pt>
                <c:pt idx="60">
                  <c:v>0.52555533711555</c:v>
                </c:pt>
                <c:pt idx="61">
                  <c:v>0.637725514105528</c:v>
                </c:pt>
                <c:pt idx="62">
                  <c:v>0.362657052548246</c:v>
                </c:pt>
                <c:pt idx="63">
                  <c:v>0.00444979046920077</c:v>
                </c:pt>
                <c:pt idx="64">
                  <c:v>-0.214983731228882</c:v>
                </c:pt>
                <c:pt idx="65">
                  <c:v>-0.574788331957455</c:v>
                </c:pt>
                <c:pt idx="66">
                  <c:v>-0.579491244156938</c:v>
                </c:pt>
                <c:pt idx="67">
                  <c:v>-1.005123861840818</c:v>
                </c:pt>
                <c:pt idx="68">
                  <c:v>-0.94975950294541</c:v>
                </c:pt>
                <c:pt idx="69">
                  <c:v>-0.90334214826359</c:v>
                </c:pt>
                <c:pt idx="70">
                  <c:v>-0.732163812756321</c:v>
                </c:pt>
                <c:pt idx="71">
                  <c:v>-0.923018238738567</c:v>
                </c:pt>
                <c:pt idx="72">
                  <c:v>-1.061482329371415</c:v>
                </c:pt>
                <c:pt idx="73">
                  <c:v>-1.055425897625074</c:v>
                </c:pt>
                <c:pt idx="74">
                  <c:v>-0.769413067856636</c:v>
                </c:pt>
                <c:pt idx="75">
                  <c:v>-0.465800316901115</c:v>
                </c:pt>
                <c:pt idx="76">
                  <c:v>-0.287016023756726</c:v>
                </c:pt>
                <c:pt idx="77">
                  <c:v>-0.0601062749722058</c:v>
                </c:pt>
                <c:pt idx="78">
                  <c:v>0.0455432164566918</c:v>
                </c:pt>
                <c:pt idx="79">
                  <c:v>0.0876339731014664</c:v>
                </c:pt>
                <c:pt idx="80">
                  <c:v>0.190409797080344</c:v>
                </c:pt>
                <c:pt idx="81">
                  <c:v>0.313580199496695</c:v>
                </c:pt>
                <c:pt idx="82">
                  <c:v>0.316229888716933</c:v>
                </c:pt>
                <c:pt idx="83">
                  <c:v>0.151868862646651</c:v>
                </c:pt>
                <c:pt idx="84">
                  <c:v>0.28270921799417</c:v>
                </c:pt>
                <c:pt idx="85">
                  <c:v>0.209359090167425</c:v>
                </c:pt>
                <c:pt idx="86">
                  <c:v>0.480165009041331</c:v>
                </c:pt>
                <c:pt idx="87">
                  <c:v>0.462159068909194</c:v>
                </c:pt>
                <c:pt idx="88">
                  <c:v>0.328595105078032</c:v>
                </c:pt>
                <c:pt idx="89">
                  <c:v>0.362620479771167</c:v>
                </c:pt>
                <c:pt idx="90">
                  <c:v>0.179329279004755</c:v>
                </c:pt>
                <c:pt idx="91">
                  <c:v>0.210368496341713</c:v>
                </c:pt>
                <c:pt idx="92">
                  <c:v>0.518237148092966</c:v>
                </c:pt>
                <c:pt idx="93">
                  <c:v>0.78137078760857</c:v>
                </c:pt>
                <c:pt idx="94">
                  <c:v>0.381967417018912</c:v>
                </c:pt>
                <c:pt idx="95">
                  <c:v>0.370990132601803</c:v>
                </c:pt>
                <c:pt idx="96">
                  <c:v>0.149460054906966</c:v>
                </c:pt>
                <c:pt idx="97">
                  <c:v>-0.13535285956517</c:v>
                </c:pt>
                <c:pt idx="98">
                  <c:v>-0.46761547590268</c:v>
                </c:pt>
                <c:pt idx="99">
                  <c:v>-0.619867459332135</c:v>
                </c:pt>
                <c:pt idx="100">
                  <c:v>-0.81258420525115</c:v>
                </c:pt>
                <c:pt idx="101">
                  <c:v>-0.852283057407005</c:v>
                </c:pt>
                <c:pt idx="102">
                  <c:v>-0.893833256253337</c:v>
                </c:pt>
                <c:pt idx="103">
                  <c:v>-0.753361326518206</c:v>
                </c:pt>
                <c:pt idx="104">
                  <c:v>-0.826795571378935</c:v>
                </c:pt>
                <c:pt idx="105">
                  <c:v>-0.900745489923407</c:v>
                </c:pt>
                <c:pt idx="106">
                  <c:v>-0.884172300345194</c:v>
                </c:pt>
                <c:pt idx="107">
                  <c:v>-0.913436202940619</c:v>
                </c:pt>
                <c:pt idx="108">
                  <c:v>-1.048520646769326</c:v>
                </c:pt>
                <c:pt idx="109">
                  <c:v>-0.987417207639025</c:v>
                </c:pt>
                <c:pt idx="110">
                  <c:v>-0.926939213517483</c:v>
                </c:pt>
                <c:pt idx="111">
                  <c:v>-0.946547758114859</c:v>
                </c:pt>
                <c:pt idx="112">
                  <c:v>-0.946463238328111</c:v>
                </c:pt>
                <c:pt idx="113">
                  <c:v>-0.951288905329789</c:v>
                </c:pt>
                <c:pt idx="114">
                  <c:v>-0.986694564963827</c:v>
                </c:pt>
                <c:pt idx="115">
                  <c:v>-0.965336464137061</c:v>
                </c:pt>
                <c:pt idx="116">
                  <c:v>-0.952168312451553</c:v>
                </c:pt>
                <c:pt idx="117">
                  <c:v>-0.81088646281123</c:v>
                </c:pt>
                <c:pt idx="118">
                  <c:v>-0.820486786764175</c:v>
                </c:pt>
                <c:pt idx="119">
                  <c:v>-0.845377806551258</c:v>
                </c:pt>
                <c:pt idx="120">
                  <c:v>-0.826795571378935</c:v>
                </c:pt>
                <c:pt idx="121">
                  <c:v>-0.756894245478521</c:v>
                </c:pt>
                <c:pt idx="122">
                  <c:v>-0.735375557586872</c:v>
                </c:pt>
                <c:pt idx="123">
                  <c:v>-0.727537370587735</c:v>
                </c:pt>
                <c:pt idx="124">
                  <c:v>-0.740996110157106</c:v>
                </c:pt>
                <c:pt idx="125">
                  <c:v>-0.722490345015678</c:v>
                </c:pt>
                <c:pt idx="126">
                  <c:v>-0.654355478595421</c:v>
                </c:pt>
                <c:pt idx="127">
                  <c:v>-0.647626108810734</c:v>
                </c:pt>
                <c:pt idx="128">
                  <c:v>-0.582817692267372</c:v>
                </c:pt>
                <c:pt idx="129">
                  <c:v>-0.63420560602327</c:v>
                </c:pt>
                <c:pt idx="130">
                  <c:v>-0.724172685695391</c:v>
                </c:pt>
                <c:pt idx="131">
                  <c:v>-0.745604265937154</c:v>
                </c:pt>
                <c:pt idx="132">
                  <c:v>-0.705666920553964</c:v>
                </c:pt>
                <c:pt idx="133">
                  <c:v>-0.68976878523255</c:v>
                </c:pt>
                <c:pt idx="134">
                  <c:v>-0.664193523832911</c:v>
                </c:pt>
                <c:pt idx="135">
                  <c:v>-0.606408721529222</c:v>
                </c:pt>
                <c:pt idx="136">
                  <c:v>-0.564350162141393</c:v>
                </c:pt>
                <c:pt idx="137">
                  <c:v>-0.626979179271301</c:v>
                </c:pt>
                <c:pt idx="138">
                  <c:v>-0.5940587991743</c:v>
                </c:pt>
                <c:pt idx="139">
                  <c:v>-0.598876416420128</c:v>
                </c:pt>
                <c:pt idx="140">
                  <c:v>-0.564350162141393</c:v>
                </c:pt>
                <c:pt idx="141">
                  <c:v>-0.576126559264594</c:v>
                </c:pt>
                <c:pt idx="142">
                  <c:v>-0.642579081472221</c:v>
                </c:pt>
                <c:pt idx="143">
                  <c:v>-0.618146881870515</c:v>
                </c:pt>
                <c:pt idx="144">
                  <c:v>-0.613138091313908</c:v>
                </c:pt>
                <c:pt idx="145">
                  <c:v>-0.64257908147222</c:v>
                </c:pt>
                <c:pt idx="146">
                  <c:v>-0.644224851141315</c:v>
                </c:pt>
                <c:pt idx="147">
                  <c:v>-0.630101709065807</c:v>
                </c:pt>
                <c:pt idx="148">
                  <c:v>-0.611723393975873</c:v>
                </c:pt>
                <c:pt idx="149">
                  <c:v>-0.594058799174302</c:v>
                </c:pt>
                <c:pt idx="150">
                  <c:v>-0.601361694190707</c:v>
                </c:pt>
                <c:pt idx="151">
                  <c:v>-0.563582135589233</c:v>
                </c:pt>
                <c:pt idx="152">
                  <c:v>-0.548367909785994</c:v>
                </c:pt>
                <c:pt idx="153">
                  <c:v>-0.573182459542178</c:v>
                </c:pt>
                <c:pt idx="154">
                  <c:v>-0.590044119019343</c:v>
                </c:pt>
                <c:pt idx="155">
                  <c:v>-0.559701584469061</c:v>
                </c:pt>
                <c:pt idx="156">
                  <c:v>-0.581211821618557</c:v>
                </c:pt>
                <c:pt idx="157">
                  <c:v>-0.562583702661237</c:v>
                </c:pt>
                <c:pt idx="158">
                  <c:v>-0.533035652693211</c:v>
                </c:pt>
                <c:pt idx="159">
                  <c:v>-0.528091256650493</c:v>
                </c:pt>
                <c:pt idx="160">
                  <c:v>-0.553911992325333</c:v>
                </c:pt>
                <c:pt idx="161">
                  <c:v>-0.563508991801538</c:v>
                </c:pt>
                <c:pt idx="162">
                  <c:v>-0.595664671589577</c:v>
                </c:pt>
                <c:pt idx="163">
                  <c:v>-0.594303171178788</c:v>
                </c:pt>
                <c:pt idx="164">
                  <c:v>-0.597029662524301</c:v>
                </c:pt>
                <c:pt idx="165">
                  <c:v>-0.618111973098267</c:v>
                </c:pt>
                <c:pt idx="166">
                  <c:v>-0.60931458446973</c:v>
                </c:pt>
                <c:pt idx="167">
                  <c:v>-0.605861959925086</c:v>
                </c:pt>
                <c:pt idx="168">
                  <c:v>-0.711287473124199</c:v>
                </c:pt>
                <c:pt idx="169">
                  <c:v>-0.698601082633335</c:v>
                </c:pt>
                <c:pt idx="170">
                  <c:v>-0.68270294731192</c:v>
                </c:pt>
                <c:pt idx="171">
                  <c:v>-0.666131875718622</c:v>
                </c:pt>
                <c:pt idx="172">
                  <c:v>-0.678749443181678</c:v>
                </c:pt>
                <c:pt idx="173">
                  <c:v>-0.665921582250428</c:v>
                </c:pt>
                <c:pt idx="174">
                  <c:v>-0.678786015958757</c:v>
                </c:pt>
                <c:pt idx="175">
                  <c:v>-0.682381773182158</c:v>
                </c:pt>
                <c:pt idx="176">
                  <c:v>-0.683796470520193</c:v>
                </c:pt>
                <c:pt idx="177">
                  <c:v>-0.665729575170773</c:v>
                </c:pt>
                <c:pt idx="178">
                  <c:v>-0.733930272236479</c:v>
                </c:pt>
                <c:pt idx="179">
                  <c:v>-0.735107912478735</c:v>
                </c:pt>
                <c:pt idx="180">
                  <c:v>-0.751434279973167</c:v>
                </c:pt>
                <c:pt idx="181">
                  <c:v>-0.719798596395222</c:v>
                </c:pt>
                <c:pt idx="182">
                  <c:v>-0.656037821041593</c:v>
                </c:pt>
                <c:pt idx="183">
                  <c:v>-0.703984578107793</c:v>
                </c:pt>
                <c:pt idx="184">
                  <c:v>-0.698937550769277</c:v>
                </c:pt>
                <c:pt idx="185">
                  <c:v>-0.699778722875593</c:v>
                </c:pt>
                <c:pt idx="186">
                  <c:v>-0.761732807634403</c:v>
                </c:pt>
                <c:pt idx="187">
                  <c:v>-0.771278272421734</c:v>
                </c:pt>
                <c:pt idx="188">
                  <c:v>-0.723331515355534</c:v>
                </c:pt>
                <c:pt idx="189">
                  <c:v>-0.717955334789785</c:v>
                </c:pt>
                <c:pt idx="190">
                  <c:v>-0.72598120457577</c:v>
                </c:pt>
                <c:pt idx="191">
                  <c:v>-0.748566650281648</c:v>
                </c:pt>
                <c:pt idx="192">
                  <c:v>-0.779689984652592</c:v>
                </c:pt>
                <c:pt idx="193">
                  <c:v>-0.770142691579698</c:v>
                </c:pt>
                <c:pt idx="194">
                  <c:v>-0.712579152457576</c:v>
                </c:pt>
                <c:pt idx="195">
                  <c:v>-0.683796470520193</c:v>
                </c:pt>
                <c:pt idx="196">
                  <c:v>-0.662767190826279</c:v>
                </c:pt>
                <c:pt idx="197">
                  <c:v>-0.682542360247039</c:v>
                </c:pt>
                <c:pt idx="198">
                  <c:v>-0.772230325189619</c:v>
                </c:pt>
                <c:pt idx="199">
                  <c:v>-0.7723909122545</c:v>
                </c:pt>
                <c:pt idx="200">
                  <c:v>-0.701812827463885</c:v>
                </c:pt>
                <c:pt idx="201">
                  <c:v>-0.677655919973407</c:v>
                </c:pt>
                <c:pt idx="202">
                  <c:v>-0.69290023564743</c:v>
                </c:pt>
                <c:pt idx="203">
                  <c:v>-0.718492953199652</c:v>
                </c:pt>
                <c:pt idx="204">
                  <c:v>-0.80214925569072</c:v>
                </c:pt>
                <c:pt idx="205">
                  <c:v>-0.725097974835692</c:v>
                </c:pt>
                <c:pt idx="206">
                  <c:v>-0.738556714405065</c:v>
                </c:pt>
                <c:pt idx="207">
                  <c:v>-0.718452722084992</c:v>
                </c:pt>
                <c:pt idx="208">
                  <c:v>-0.693703172738297</c:v>
                </c:pt>
                <c:pt idx="209">
                  <c:v>-0.702696057203964</c:v>
                </c:pt>
                <c:pt idx="210">
                  <c:v>-0.705666920553964</c:v>
                </c:pt>
                <c:pt idx="211">
                  <c:v>-0.708355010836838</c:v>
                </c:pt>
                <c:pt idx="212">
                  <c:v>-0.719718301979549</c:v>
                </c:pt>
                <c:pt idx="213">
                  <c:v>-0.740998549637649</c:v>
                </c:pt>
                <c:pt idx="214">
                  <c:v>-0.745936014093366</c:v>
                </c:pt>
                <c:pt idx="215">
                  <c:v>-0.761352453579135</c:v>
                </c:pt>
                <c:pt idx="216">
                  <c:v>-0.786763469576309</c:v>
                </c:pt>
                <c:pt idx="217">
                  <c:v>-0.762105300944984</c:v>
                </c:pt>
                <c:pt idx="218">
                  <c:v>-0.749137184897469</c:v>
                </c:pt>
                <c:pt idx="219">
                  <c:v>-0.717148907174985</c:v>
                </c:pt>
                <c:pt idx="220">
                  <c:v>-0.756251897218994</c:v>
                </c:pt>
                <c:pt idx="221">
                  <c:v>-0.747765022137255</c:v>
                </c:pt>
                <c:pt idx="222">
                  <c:v>-0.802401606792677</c:v>
                </c:pt>
                <c:pt idx="223">
                  <c:v>-0.798444444324852</c:v>
                </c:pt>
                <c:pt idx="224">
                  <c:v>-0.795083417770092</c:v>
                </c:pt>
                <c:pt idx="225">
                  <c:v>-0.798486337677883</c:v>
                </c:pt>
                <c:pt idx="226">
                  <c:v>-0.774575381406664</c:v>
                </c:pt>
                <c:pt idx="227">
                  <c:v>-0.759218533431457</c:v>
                </c:pt>
                <c:pt idx="228">
                  <c:v>-0.742039926962066</c:v>
                </c:pt>
                <c:pt idx="229">
                  <c:v>-0.748115295154035</c:v>
                </c:pt>
                <c:pt idx="230">
                  <c:v>-0.729032362341439</c:v>
                </c:pt>
                <c:pt idx="231">
                  <c:v>-0.72696270598965</c:v>
                </c:pt>
                <c:pt idx="232">
                  <c:v>-0.728899074141365</c:v>
                </c:pt>
                <c:pt idx="233">
                  <c:v>-0.725182091869677</c:v>
                </c:pt>
                <c:pt idx="234">
                  <c:v>-0.682863534376802</c:v>
                </c:pt>
                <c:pt idx="235">
                  <c:v>-0.672315243476748</c:v>
                </c:pt>
                <c:pt idx="236">
                  <c:v>-0.587913053470183</c:v>
                </c:pt>
                <c:pt idx="237">
                  <c:v>-0.613427015192943</c:v>
                </c:pt>
                <c:pt idx="238">
                  <c:v>-0.586029437097923</c:v>
                </c:pt>
                <c:pt idx="239">
                  <c:v>-0.574762976198076</c:v>
                </c:pt>
                <c:pt idx="240">
                  <c:v>-0.617424240961778</c:v>
                </c:pt>
                <c:pt idx="241">
                  <c:v>-0.601109343088751</c:v>
                </c:pt>
                <c:pt idx="242">
                  <c:v>-0.441757874218489</c:v>
                </c:pt>
                <c:pt idx="243">
                  <c:v>-0.423193990793706</c:v>
                </c:pt>
                <c:pt idx="244">
                  <c:v>-0.465680782354551</c:v>
                </c:pt>
                <c:pt idx="245">
                  <c:v>-0.451801457615251</c:v>
                </c:pt>
                <c:pt idx="246">
                  <c:v>-0.475516988707722</c:v>
                </c:pt>
                <c:pt idx="247">
                  <c:v>-0.472830737309166</c:v>
                </c:pt>
                <c:pt idx="248">
                  <c:v>-0.349082987042777</c:v>
                </c:pt>
                <c:pt idx="249">
                  <c:v>-0.293083428749358</c:v>
                </c:pt>
                <c:pt idx="250">
                  <c:v>-0.0932354187834887</c:v>
                </c:pt>
                <c:pt idx="251">
                  <c:v>0.0353628313719498</c:v>
                </c:pt>
                <c:pt idx="252">
                  <c:v>0.10974944872973</c:v>
                </c:pt>
                <c:pt idx="253">
                  <c:v>0.138943422493715</c:v>
                </c:pt>
                <c:pt idx="254">
                  <c:v>0.278973652568751</c:v>
                </c:pt>
                <c:pt idx="255">
                  <c:v>0.105390331940113</c:v>
                </c:pt>
                <c:pt idx="256">
                  <c:v>-0.0618754636322595</c:v>
                </c:pt>
                <c:pt idx="257">
                  <c:v>-0.0703395337221094</c:v>
                </c:pt>
                <c:pt idx="258">
                  <c:v>-0.135342743051726</c:v>
                </c:pt>
                <c:pt idx="259">
                  <c:v>-0.339252754855569</c:v>
                </c:pt>
                <c:pt idx="260">
                  <c:v>-0.251917678611368</c:v>
                </c:pt>
                <c:pt idx="261">
                  <c:v>-0.214776341820074</c:v>
                </c:pt>
                <c:pt idx="262">
                  <c:v>-0.237279422819771</c:v>
                </c:pt>
                <c:pt idx="263">
                  <c:v>-0.237441703919294</c:v>
                </c:pt>
                <c:pt idx="264">
                  <c:v>-0.377635395088786</c:v>
                </c:pt>
                <c:pt idx="265">
                  <c:v>-0.249832051699418</c:v>
                </c:pt>
                <c:pt idx="266">
                  <c:v>-0.233331016691588</c:v>
                </c:pt>
                <c:pt idx="267">
                  <c:v>-0.225862878223111</c:v>
                </c:pt>
                <c:pt idx="268">
                  <c:v>-0.218712923268496</c:v>
                </c:pt>
                <c:pt idx="269">
                  <c:v>0.112579834389568</c:v>
                </c:pt>
                <c:pt idx="270">
                  <c:v>-0.179206431484193</c:v>
                </c:pt>
                <c:pt idx="271">
                  <c:v>-0.249117439349018</c:v>
                </c:pt>
                <c:pt idx="272">
                  <c:v>-0.161035345055254</c:v>
                </c:pt>
                <c:pt idx="273">
                  <c:v>-0.178099159921786</c:v>
                </c:pt>
                <c:pt idx="274">
                  <c:v>-0.00364187816596093</c:v>
                </c:pt>
                <c:pt idx="275">
                  <c:v>-0.0669766152892465</c:v>
                </c:pt>
                <c:pt idx="276">
                  <c:v>-0.082359075160456</c:v>
                </c:pt>
                <c:pt idx="277">
                  <c:v>-0.116994298791602</c:v>
                </c:pt>
                <c:pt idx="278">
                  <c:v>-0.123425901801097</c:v>
                </c:pt>
                <c:pt idx="279">
                  <c:v>-0.21106798163711</c:v>
                </c:pt>
                <c:pt idx="280">
                  <c:v>-0.0710765500780962</c:v>
                </c:pt>
                <c:pt idx="281">
                  <c:v>0.125540508343294</c:v>
                </c:pt>
                <c:pt idx="282">
                  <c:v>0.335421630134127</c:v>
                </c:pt>
                <c:pt idx="283">
                  <c:v>0.538733508159231</c:v>
                </c:pt>
                <c:pt idx="284">
                  <c:v>0.609277166421037</c:v>
                </c:pt>
                <c:pt idx="285">
                  <c:v>0.923934009291205</c:v>
                </c:pt>
                <c:pt idx="286">
                  <c:v>1.886696033163433</c:v>
                </c:pt>
                <c:pt idx="287">
                  <c:v>1.341484317042251</c:v>
                </c:pt>
                <c:pt idx="288">
                  <c:v>1.572503753238411</c:v>
                </c:pt>
                <c:pt idx="289">
                  <c:v>1.229952084528316</c:v>
                </c:pt>
                <c:pt idx="290">
                  <c:v>1.156502545661407</c:v>
                </c:pt>
                <c:pt idx="291">
                  <c:v>1.596913011830847</c:v>
                </c:pt>
                <c:pt idx="292">
                  <c:v>1.664605265331458</c:v>
                </c:pt>
                <c:pt idx="293">
                  <c:v>1.413075049460298</c:v>
                </c:pt>
                <c:pt idx="294">
                  <c:v>0.999307243729518</c:v>
                </c:pt>
                <c:pt idx="295">
                  <c:v>0.547520877429598</c:v>
                </c:pt>
                <c:pt idx="296">
                  <c:v>0.490581912451713</c:v>
                </c:pt>
                <c:pt idx="297">
                  <c:v>0.434932203224798</c:v>
                </c:pt>
                <c:pt idx="298">
                  <c:v>0.583286444350421</c:v>
                </c:pt>
                <c:pt idx="299">
                  <c:v>0.425475367008965</c:v>
                </c:pt>
                <c:pt idx="300">
                  <c:v>0.328051758040071</c:v>
                </c:pt>
                <c:pt idx="301">
                  <c:v>0.415300178848012</c:v>
                </c:pt>
                <c:pt idx="302">
                  <c:v>0.444266404757681</c:v>
                </c:pt>
                <c:pt idx="303">
                  <c:v>0.235538187477006</c:v>
                </c:pt>
                <c:pt idx="304">
                  <c:v>0.200205618636878</c:v>
                </c:pt>
                <c:pt idx="305">
                  <c:v>0.373024475662126</c:v>
                </c:pt>
                <c:pt idx="306">
                  <c:v>0.383812171282607</c:v>
                </c:pt>
                <c:pt idx="307">
                  <c:v>0.287725655553866</c:v>
                </c:pt>
                <c:pt idx="308">
                  <c:v>0.223154297872741</c:v>
                </c:pt>
                <c:pt idx="309">
                  <c:v>0.291230646789799</c:v>
                </c:pt>
                <c:pt idx="310">
                  <c:v>0.204059711726955</c:v>
                </c:pt>
                <c:pt idx="311">
                  <c:v>0.108229284928431</c:v>
                </c:pt>
                <c:pt idx="312">
                  <c:v>0.273192512933635</c:v>
                </c:pt>
                <c:pt idx="313">
                  <c:v>0.394395720713885</c:v>
                </c:pt>
                <c:pt idx="314">
                  <c:v>0.304495550993954</c:v>
                </c:pt>
                <c:pt idx="315">
                  <c:v>0.169992279400056</c:v>
                </c:pt>
                <c:pt idx="316">
                  <c:v>0.0687489155469193</c:v>
                </c:pt>
                <c:pt idx="317">
                  <c:v>-0.0311317502358992</c:v>
                </c:pt>
                <c:pt idx="318">
                  <c:v>-0.0361787775744141</c:v>
                </c:pt>
                <c:pt idx="319">
                  <c:v>-0.0231406249414292</c:v>
                </c:pt>
                <c:pt idx="320">
                  <c:v>-0.0682962223470052</c:v>
                </c:pt>
                <c:pt idx="321">
                  <c:v>0.000532859116034786</c:v>
                </c:pt>
                <c:pt idx="322">
                  <c:v>-0.0948252323156304</c:v>
                </c:pt>
                <c:pt idx="323">
                  <c:v>-0.245022464778388</c:v>
                </c:pt>
                <c:pt idx="324">
                  <c:v>-0.327476357732368</c:v>
                </c:pt>
                <c:pt idx="325">
                  <c:v>-0.30494558748032</c:v>
                </c:pt>
                <c:pt idx="326">
                  <c:v>-0.335972186997211</c:v>
                </c:pt>
                <c:pt idx="327">
                  <c:v>-0.272884347915468</c:v>
                </c:pt>
                <c:pt idx="328">
                  <c:v>-0.248418884115292</c:v>
                </c:pt>
                <c:pt idx="329">
                  <c:v>-0.112977705561026</c:v>
                </c:pt>
                <c:pt idx="330">
                  <c:v>-0.116360676841908</c:v>
                </c:pt>
                <c:pt idx="331">
                  <c:v>-0.131474617207539</c:v>
                </c:pt>
                <c:pt idx="332">
                  <c:v>-0.20286831696871</c:v>
                </c:pt>
                <c:pt idx="333">
                  <c:v>-0.219489094965321</c:v>
                </c:pt>
                <c:pt idx="334">
                  <c:v>-0.18784194176597</c:v>
                </c:pt>
                <c:pt idx="335">
                  <c:v>-0.155944730329067</c:v>
                </c:pt>
                <c:pt idx="336">
                  <c:v>-0.100036287782094</c:v>
                </c:pt>
                <c:pt idx="337">
                  <c:v>-0.0833684813347426</c:v>
                </c:pt>
                <c:pt idx="338">
                  <c:v>-0.229900501153798</c:v>
                </c:pt>
                <c:pt idx="339">
                  <c:v>-0.150578058614699</c:v>
                </c:pt>
                <c:pt idx="340">
                  <c:v>-0.159073887879542</c:v>
                </c:pt>
                <c:pt idx="341">
                  <c:v>-0.105150991716212</c:v>
                </c:pt>
                <c:pt idx="342">
                  <c:v>-0.261612654762641</c:v>
                </c:pt>
                <c:pt idx="343">
                  <c:v>-0.328643024728335</c:v>
                </c:pt>
                <c:pt idx="344">
                  <c:v>-0.345871242212226</c:v>
                </c:pt>
                <c:pt idx="345">
                  <c:v>-0.24479764218097</c:v>
                </c:pt>
                <c:pt idx="346">
                  <c:v>0.0138441434803011</c:v>
                </c:pt>
                <c:pt idx="347">
                  <c:v>0.0534900707436714</c:v>
                </c:pt>
                <c:pt idx="348">
                  <c:v>0.253681164236236</c:v>
                </c:pt>
                <c:pt idx="349">
                  <c:v>0.532091237192133</c:v>
                </c:pt>
                <c:pt idx="350">
                  <c:v>0.357050463840201</c:v>
                </c:pt>
                <c:pt idx="351">
                  <c:v>0.355040042174159</c:v>
                </c:pt>
                <c:pt idx="352">
                  <c:v>-0.00673778564964196</c:v>
                </c:pt>
                <c:pt idx="353">
                  <c:v>-0.0978442723150315</c:v>
                </c:pt>
                <c:pt idx="354">
                  <c:v>-0.165316262450144</c:v>
                </c:pt>
                <c:pt idx="355">
                  <c:v>-0.185318427213482</c:v>
                </c:pt>
                <c:pt idx="356">
                  <c:v>-0.211058266109969</c:v>
                </c:pt>
                <c:pt idx="357">
                  <c:v>-0.0520769128958278</c:v>
                </c:pt>
                <c:pt idx="358">
                  <c:v>-0.105070697300542</c:v>
                </c:pt>
                <c:pt idx="359">
                  <c:v>-0.175729076506826</c:v>
                </c:pt>
                <c:pt idx="360">
                  <c:v>-0.140399886903684</c:v>
                </c:pt>
                <c:pt idx="361">
                  <c:v>-0.264052050514683</c:v>
                </c:pt>
                <c:pt idx="362">
                  <c:v>-0.281716645316254</c:v>
                </c:pt>
                <c:pt idx="363">
                  <c:v>-0.299381240117825</c:v>
                </c:pt>
                <c:pt idx="364">
                  <c:v>-0.246387455713111</c:v>
                </c:pt>
                <c:pt idx="365">
                  <c:v>-0.0874061024989704</c:v>
                </c:pt>
                <c:pt idx="366">
                  <c:v>-0.140399886903684</c:v>
                </c:pt>
                <c:pt idx="367">
                  <c:v>-0.105070697300542</c:v>
                </c:pt>
                <c:pt idx="368">
                  <c:v>-0.122735292102113</c:v>
                </c:pt>
                <c:pt idx="369">
                  <c:v>-0.0874061024989705</c:v>
                </c:pt>
                <c:pt idx="370">
                  <c:v>-0.0344123180942567</c:v>
                </c:pt>
                <c:pt idx="371">
                  <c:v>0.0715752507151707</c:v>
                </c:pt>
                <c:pt idx="372">
                  <c:v>0.089239845516742</c:v>
                </c:pt>
                <c:pt idx="373">
                  <c:v>0.0362460611120283</c:v>
                </c:pt>
                <c:pt idx="374">
                  <c:v>-0.0697415076973991</c:v>
                </c:pt>
                <c:pt idx="375">
                  <c:v>-0.105070697300542</c:v>
                </c:pt>
                <c:pt idx="376">
                  <c:v>-0.0697415076973991</c:v>
                </c:pt>
                <c:pt idx="377">
                  <c:v>-0.140399886903684</c:v>
                </c:pt>
                <c:pt idx="378">
                  <c:v>-0.264052050514683</c:v>
                </c:pt>
                <c:pt idx="379">
                  <c:v>-0.281716645316254</c:v>
                </c:pt>
                <c:pt idx="380">
                  <c:v>-0.281716645316254</c:v>
                </c:pt>
                <c:pt idx="381">
                  <c:v>-0.281716645316254</c:v>
                </c:pt>
                <c:pt idx="382">
                  <c:v>-0.211058266109969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984-8945-83E3-AC11580E057A}"/>
            </c:ext>
          </c:extLst>
        </c:ser>
        <c:ser>
          <c:idx val="7"/>
          <c:order val="12"/>
          <c:tx>
            <c:strRef>
              <c:f>'France NORMALIZED'!$R$4</c:f>
              <c:strCache>
                <c:ptCount val="1"/>
                <c:pt idx="0">
                  <c:v>ECB SA/GDP</c:v>
                </c:pt>
              </c:strCache>
            </c:strRef>
          </c:tx>
          <c:spPr>
            <a:ln w="19050">
              <a:solidFill>
                <a:schemeClr val="tx1"/>
              </a:solidFill>
            </a:ln>
          </c:spPr>
          <c:marker>
            <c:symbol val="none"/>
          </c:marker>
          <c:cat>
            <c:strRef>
              <c:f>'France NORMALIZED'!$A$6:$A$388</c:f>
              <c:strCache>
                <c:ptCount val="383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</c:strCache>
            </c:strRef>
          </c:cat>
          <c:val>
            <c:numRef>
              <c:f>'France NORMALIZED'!$R$6:$R$388</c:f>
              <c:numCache>
                <c:formatCode>General</c:formatCode>
                <c:ptCount val="383"/>
                <c:pt idx="3" formatCode="0.00_);[Red]\(0.00\)">
                  <c:v>-0.185781074177403</c:v>
                </c:pt>
                <c:pt idx="4" formatCode="0.00_);[Red]\(0.00\)">
                  <c:v>-0.185781074177403</c:v>
                </c:pt>
                <c:pt idx="5" formatCode="0.00_);[Red]\(0.00\)">
                  <c:v>-0.185781074177403</c:v>
                </c:pt>
                <c:pt idx="6" formatCode="0.00_);[Red]\(0.00\)">
                  <c:v>-0.185781074177403</c:v>
                </c:pt>
                <c:pt idx="7" formatCode="0.00_);[Red]\(0.00\)">
                  <c:v>-0.185781074177403</c:v>
                </c:pt>
                <c:pt idx="8" formatCode="0.00_);[Red]\(0.00\)">
                  <c:v>-0.185781074177403</c:v>
                </c:pt>
                <c:pt idx="9" formatCode="0.00_);[Red]\(0.00\)">
                  <c:v>-0.185781074177403</c:v>
                </c:pt>
                <c:pt idx="10" formatCode="0.00_);[Red]\(0.00\)">
                  <c:v>-0.185781074177403</c:v>
                </c:pt>
                <c:pt idx="11" formatCode="0.00_);[Red]\(0.00\)">
                  <c:v>-0.185781074177403</c:v>
                </c:pt>
                <c:pt idx="12" formatCode="0.00_);[Red]\(0.00\)">
                  <c:v>-0.185781074177403</c:v>
                </c:pt>
                <c:pt idx="13" formatCode="0.00_);[Red]\(0.00\)">
                  <c:v>-0.185781074177403</c:v>
                </c:pt>
                <c:pt idx="14" formatCode="0.00_);[Red]\(0.00\)">
                  <c:v>-0.185781074177403</c:v>
                </c:pt>
                <c:pt idx="15" formatCode="0.00_);[Red]\(0.00\)">
                  <c:v>-0.185781074177403</c:v>
                </c:pt>
                <c:pt idx="16" formatCode="0.00_);[Red]\(0.00\)">
                  <c:v>-0.185781074177403</c:v>
                </c:pt>
                <c:pt idx="17" formatCode="0.00_);[Red]\(0.00\)">
                  <c:v>-0.185781074177403</c:v>
                </c:pt>
                <c:pt idx="18" formatCode="0.00_);[Red]\(0.00\)">
                  <c:v>-0.185781074177403</c:v>
                </c:pt>
                <c:pt idx="19" formatCode="0.00_);[Red]\(0.00\)">
                  <c:v>-0.185781074177403</c:v>
                </c:pt>
                <c:pt idx="20" formatCode="0.00_);[Red]\(0.00\)">
                  <c:v>-0.185781074177403</c:v>
                </c:pt>
                <c:pt idx="21" formatCode="0.00_);[Red]\(0.00\)">
                  <c:v>-0.185781074177403</c:v>
                </c:pt>
                <c:pt idx="22" formatCode="0.00_);[Red]\(0.00\)">
                  <c:v>-0.185781074177403</c:v>
                </c:pt>
                <c:pt idx="23" formatCode="0.00_);[Red]\(0.00\)">
                  <c:v>-0.185781074177403</c:v>
                </c:pt>
                <c:pt idx="24" formatCode="0.00_);[Red]\(0.00\)">
                  <c:v>-0.185781074177403</c:v>
                </c:pt>
                <c:pt idx="25" formatCode="0.00_);[Red]\(0.00\)">
                  <c:v>-0.185781074177403</c:v>
                </c:pt>
                <c:pt idx="26" formatCode="0.00_);[Red]\(0.00\)">
                  <c:v>-0.185781074177403</c:v>
                </c:pt>
                <c:pt idx="27" formatCode="0.00_);[Red]\(0.00\)">
                  <c:v>-0.185781074177403</c:v>
                </c:pt>
                <c:pt idx="28" formatCode="0.00_);[Red]\(0.00\)">
                  <c:v>-0.185781074177403</c:v>
                </c:pt>
                <c:pt idx="29" formatCode="0.00_);[Red]\(0.00\)">
                  <c:v>-0.185781074177403</c:v>
                </c:pt>
                <c:pt idx="30" formatCode="0.00_);[Red]\(0.00\)">
                  <c:v>-0.185781074177403</c:v>
                </c:pt>
                <c:pt idx="31" formatCode="0.00_);[Red]\(0.00\)">
                  <c:v>-0.185781074177403</c:v>
                </c:pt>
                <c:pt idx="32" formatCode="0.00_);[Red]\(0.00\)">
                  <c:v>-0.185781074177403</c:v>
                </c:pt>
                <c:pt idx="33" formatCode="0.00_);[Red]\(0.00\)">
                  <c:v>-0.185781074177403</c:v>
                </c:pt>
                <c:pt idx="34" formatCode="0.00_);[Red]\(0.00\)">
                  <c:v>-0.185781074177403</c:v>
                </c:pt>
                <c:pt idx="35" formatCode="0.00_);[Red]\(0.00\)">
                  <c:v>-0.185781074177403</c:v>
                </c:pt>
                <c:pt idx="36" formatCode="0.00_);[Red]\(0.00\)">
                  <c:v>-0.185781074177403</c:v>
                </c:pt>
                <c:pt idx="37" formatCode="0.00_);[Red]\(0.00\)">
                  <c:v>-0.185781074177403</c:v>
                </c:pt>
                <c:pt idx="38" formatCode="0.00_);[Red]\(0.00\)">
                  <c:v>-0.185781074177403</c:v>
                </c:pt>
                <c:pt idx="39" formatCode="0.00_);[Red]\(0.00\)">
                  <c:v>-0.185781074177403</c:v>
                </c:pt>
                <c:pt idx="40" formatCode="0.00_);[Red]\(0.00\)">
                  <c:v>-0.185781074177403</c:v>
                </c:pt>
                <c:pt idx="41" formatCode="0.00_);[Red]\(0.00\)">
                  <c:v>-0.185781074177403</c:v>
                </c:pt>
                <c:pt idx="42" formatCode="0.00_);[Red]\(0.00\)">
                  <c:v>-0.185781074177403</c:v>
                </c:pt>
                <c:pt idx="43" formatCode="0.00_);[Red]\(0.00\)">
                  <c:v>-0.185781074177403</c:v>
                </c:pt>
                <c:pt idx="44" formatCode="0.00_);[Red]\(0.00\)">
                  <c:v>-0.185781074177403</c:v>
                </c:pt>
                <c:pt idx="45" formatCode="0.00_);[Red]\(0.00\)">
                  <c:v>-0.185781074177403</c:v>
                </c:pt>
                <c:pt idx="46" formatCode="0.00_);[Red]\(0.00\)">
                  <c:v>-0.185781074177403</c:v>
                </c:pt>
                <c:pt idx="47" formatCode="0.00_);[Red]\(0.00\)">
                  <c:v>-0.185781074177403</c:v>
                </c:pt>
                <c:pt idx="48" formatCode="0.00_);[Red]\(0.00\)">
                  <c:v>-0.185781074177403</c:v>
                </c:pt>
                <c:pt idx="49" formatCode="0.00_);[Red]\(0.00\)">
                  <c:v>-0.185781074177403</c:v>
                </c:pt>
                <c:pt idx="50" formatCode="0.00_);[Red]\(0.00\)">
                  <c:v>-0.185781074177403</c:v>
                </c:pt>
                <c:pt idx="51" formatCode="0.00_);[Red]\(0.00\)">
                  <c:v>-0.185781074177403</c:v>
                </c:pt>
                <c:pt idx="52" formatCode="0.00_);[Red]\(0.00\)">
                  <c:v>-0.185781074177403</c:v>
                </c:pt>
                <c:pt idx="53" formatCode="0.00_);[Red]\(0.00\)">
                  <c:v>-0.185781074177403</c:v>
                </c:pt>
                <c:pt idx="54" formatCode="0.00_);[Red]\(0.00\)">
                  <c:v>-0.185781074177403</c:v>
                </c:pt>
                <c:pt idx="55" formatCode="0.00_);[Red]\(0.00\)">
                  <c:v>-0.185781074177403</c:v>
                </c:pt>
                <c:pt idx="56" formatCode="0.00_);[Red]\(0.00\)">
                  <c:v>-0.185781074177403</c:v>
                </c:pt>
                <c:pt idx="57" formatCode="0.00_);[Red]\(0.00\)">
                  <c:v>-0.185781074177403</c:v>
                </c:pt>
                <c:pt idx="58" formatCode="0.00_);[Red]\(0.00\)">
                  <c:v>-0.185781074177403</c:v>
                </c:pt>
                <c:pt idx="59" formatCode="0.00_);[Red]\(0.00\)">
                  <c:v>-0.185781074177403</c:v>
                </c:pt>
                <c:pt idx="60" formatCode="0.00_);[Red]\(0.00\)">
                  <c:v>-0.185781074177403</c:v>
                </c:pt>
                <c:pt idx="61" formatCode="0.00_);[Red]\(0.00\)">
                  <c:v>-0.185781074177403</c:v>
                </c:pt>
                <c:pt idx="62" formatCode="0.00_);[Red]\(0.00\)">
                  <c:v>-0.185781074177403</c:v>
                </c:pt>
                <c:pt idx="63" formatCode="0.00_);[Red]\(0.00\)">
                  <c:v>-0.185781074177403</c:v>
                </c:pt>
                <c:pt idx="64" formatCode="0.00_);[Red]\(0.00\)">
                  <c:v>-0.185781074177403</c:v>
                </c:pt>
                <c:pt idx="65" formatCode="0.00_);[Red]\(0.00\)">
                  <c:v>-0.185781074177403</c:v>
                </c:pt>
                <c:pt idx="66" formatCode="0.00_);[Red]\(0.00\)">
                  <c:v>-0.185781074177403</c:v>
                </c:pt>
                <c:pt idx="67" formatCode="0.00_);[Red]\(0.00\)">
                  <c:v>-0.185781074177403</c:v>
                </c:pt>
                <c:pt idx="68" formatCode="0.00_);[Red]\(0.00\)">
                  <c:v>-0.185781074177403</c:v>
                </c:pt>
                <c:pt idx="69" formatCode="0.00_);[Red]\(0.00\)">
                  <c:v>-0.185781074177403</c:v>
                </c:pt>
                <c:pt idx="70" formatCode="0.00_);[Red]\(0.00\)">
                  <c:v>-0.185781074177403</c:v>
                </c:pt>
                <c:pt idx="71" formatCode="0.00_);[Red]\(0.00\)">
                  <c:v>-0.185781074177403</c:v>
                </c:pt>
                <c:pt idx="72" formatCode="0.00_);[Red]\(0.00\)">
                  <c:v>-0.185781074177403</c:v>
                </c:pt>
                <c:pt idx="73" formatCode="0.00_);[Red]\(0.00\)">
                  <c:v>-0.185781074177403</c:v>
                </c:pt>
                <c:pt idx="74" formatCode="0.00_);[Red]\(0.00\)">
                  <c:v>-0.185781074177403</c:v>
                </c:pt>
                <c:pt idx="75" formatCode="0.00_);[Red]\(0.00\)">
                  <c:v>-0.185781074177403</c:v>
                </c:pt>
                <c:pt idx="76" formatCode="0.00_);[Red]\(0.00\)">
                  <c:v>-0.185781074177403</c:v>
                </c:pt>
                <c:pt idx="77" formatCode="0.00_);[Red]\(0.00\)">
                  <c:v>-0.185781074177403</c:v>
                </c:pt>
                <c:pt idx="78" formatCode="0.00_);[Red]\(0.00\)">
                  <c:v>-0.185781074177403</c:v>
                </c:pt>
                <c:pt idx="79" formatCode="0.00_);[Red]\(0.00\)">
                  <c:v>-0.185781074177403</c:v>
                </c:pt>
                <c:pt idx="80" formatCode="0.00_);[Red]\(0.00\)">
                  <c:v>-0.185781074177403</c:v>
                </c:pt>
                <c:pt idx="81" formatCode="0.00_);[Red]\(0.00\)">
                  <c:v>-0.185781074177403</c:v>
                </c:pt>
                <c:pt idx="82" formatCode="0.00_);[Red]\(0.00\)">
                  <c:v>-0.185781074177403</c:v>
                </c:pt>
                <c:pt idx="83" formatCode="0.00_);[Red]\(0.00\)">
                  <c:v>-0.185781074177403</c:v>
                </c:pt>
                <c:pt idx="84" formatCode="0.00_);[Red]\(0.00\)">
                  <c:v>-0.185781074177403</c:v>
                </c:pt>
                <c:pt idx="85" formatCode="0.00_);[Red]\(0.00\)">
                  <c:v>-0.185781074177403</c:v>
                </c:pt>
                <c:pt idx="86" formatCode="0.00_);[Red]\(0.00\)">
                  <c:v>-0.185781074177403</c:v>
                </c:pt>
                <c:pt idx="87" formatCode="0.00_);[Red]\(0.00\)">
                  <c:v>-0.185781074177403</c:v>
                </c:pt>
                <c:pt idx="88" formatCode="0.00_);[Red]\(0.00\)">
                  <c:v>-0.185781074177403</c:v>
                </c:pt>
                <c:pt idx="89" formatCode="0.00_);[Red]\(0.00\)">
                  <c:v>-0.185781074177403</c:v>
                </c:pt>
                <c:pt idx="90" formatCode="0.00_);[Red]\(0.00\)">
                  <c:v>-0.185781074177403</c:v>
                </c:pt>
                <c:pt idx="91" formatCode="0.00_);[Red]\(0.00\)">
                  <c:v>-0.185781074177403</c:v>
                </c:pt>
                <c:pt idx="92" formatCode="0.00_);[Red]\(0.00\)">
                  <c:v>-0.185781074177403</c:v>
                </c:pt>
                <c:pt idx="93" formatCode="0.00_);[Red]\(0.00\)">
                  <c:v>-0.185781074177403</c:v>
                </c:pt>
                <c:pt idx="94" formatCode="0.00_);[Red]\(0.00\)">
                  <c:v>-0.185781074177403</c:v>
                </c:pt>
                <c:pt idx="95" formatCode="0.00_);[Red]\(0.00\)">
                  <c:v>-0.185781074177403</c:v>
                </c:pt>
                <c:pt idx="96" formatCode="0.00_);[Red]\(0.00\)">
                  <c:v>-0.185781074177403</c:v>
                </c:pt>
                <c:pt idx="97" formatCode="0.00_);[Red]\(0.00\)">
                  <c:v>-0.185781074177403</c:v>
                </c:pt>
                <c:pt idx="98" formatCode="0.00_);[Red]\(0.00\)">
                  <c:v>-0.185781074177403</c:v>
                </c:pt>
                <c:pt idx="99" formatCode="0.00_);[Red]\(0.00\)">
                  <c:v>-0.185781074177403</c:v>
                </c:pt>
                <c:pt idx="100" formatCode="0.00_);[Red]\(0.00\)">
                  <c:v>-0.185781074177403</c:v>
                </c:pt>
                <c:pt idx="101" formatCode="0.00_);[Red]\(0.00\)">
                  <c:v>-0.185781074177403</c:v>
                </c:pt>
                <c:pt idx="102" formatCode="0.00_);[Red]\(0.00\)">
                  <c:v>-0.185781074177403</c:v>
                </c:pt>
                <c:pt idx="103" formatCode="0.00_);[Red]\(0.00\)">
                  <c:v>-0.185781074177403</c:v>
                </c:pt>
                <c:pt idx="104" formatCode="0.00_);[Red]\(0.00\)">
                  <c:v>-0.185781074177403</c:v>
                </c:pt>
                <c:pt idx="105" formatCode="0.00_);[Red]\(0.00\)">
                  <c:v>-0.185781074177403</c:v>
                </c:pt>
                <c:pt idx="106" formatCode="0.00_);[Red]\(0.00\)">
                  <c:v>-0.185781074177403</c:v>
                </c:pt>
                <c:pt idx="107" formatCode="0.00_);[Red]\(0.00\)">
                  <c:v>-0.185781074177403</c:v>
                </c:pt>
                <c:pt idx="108" formatCode="0.00_);[Red]\(0.00\)">
                  <c:v>-0.185781074177403</c:v>
                </c:pt>
                <c:pt idx="109" formatCode="0.00_);[Red]\(0.00\)">
                  <c:v>-0.185781074177403</c:v>
                </c:pt>
                <c:pt idx="110" formatCode="0.00_);[Red]\(0.00\)">
                  <c:v>-0.185781074177403</c:v>
                </c:pt>
                <c:pt idx="111" formatCode="0.00_);[Red]\(0.00\)">
                  <c:v>-0.185781074177403</c:v>
                </c:pt>
                <c:pt idx="112" formatCode="0.00_);[Red]\(0.00\)">
                  <c:v>-0.185781074177403</c:v>
                </c:pt>
                <c:pt idx="113" formatCode="0.00_);[Red]\(0.00\)">
                  <c:v>-0.185781074177403</c:v>
                </c:pt>
                <c:pt idx="114" formatCode="0.00_);[Red]\(0.00\)">
                  <c:v>-0.185781074177403</c:v>
                </c:pt>
                <c:pt idx="115" formatCode="0.00_);[Red]\(0.00\)">
                  <c:v>-0.185781074177403</c:v>
                </c:pt>
                <c:pt idx="116" formatCode="0.00_);[Red]\(0.00\)">
                  <c:v>-0.185781074177403</c:v>
                </c:pt>
                <c:pt idx="117" formatCode="0.00_);[Red]\(0.00\)">
                  <c:v>-0.185781074177403</c:v>
                </c:pt>
                <c:pt idx="118" formatCode="0.00_);[Red]\(0.00\)">
                  <c:v>-0.185781074177403</c:v>
                </c:pt>
                <c:pt idx="119" formatCode="0.00_);[Red]\(0.00\)">
                  <c:v>-0.185781074177403</c:v>
                </c:pt>
                <c:pt idx="120" formatCode="0.00_);[Red]\(0.00\)">
                  <c:v>-0.185781074177403</c:v>
                </c:pt>
                <c:pt idx="121" formatCode="0.00_);[Red]\(0.00\)">
                  <c:v>-0.185781074177403</c:v>
                </c:pt>
                <c:pt idx="122" formatCode="0.00_);[Red]\(0.00\)">
                  <c:v>-0.185781074177403</c:v>
                </c:pt>
                <c:pt idx="123" formatCode="0.00_);[Red]\(0.00\)">
                  <c:v>-0.185781074177403</c:v>
                </c:pt>
                <c:pt idx="124" formatCode="0.00_);[Red]\(0.00\)">
                  <c:v>-0.185781074177403</c:v>
                </c:pt>
                <c:pt idx="125" formatCode="0.00_);[Red]\(0.00\)">
                  <c:v>-0.185781074177403</c:v>
                </c:pt>
                <c:pt idx="126" formatCode="0.00_);[Red]\(0.00\)">
                  <c:v>-0.185781074177403</c:v>
                </c:pt>
                <c:pt idx="127" formatCode="0.00_);[Red]\(0.00\)">
                  <c:v>-0.185781074177403</c:v>
                </c:pt>
                <c:pt idx="128" formatCode="0.00_);[Red]\(0.00\)">
                  <c:v>-0.185781074177403</c:v>
                </c:pt>
                <c:pt idx="129" formatCode="0.00_);[Red]\(0.00\)">
                  <c:v>-0.185781074177403</c:v>
                </c:pt>
                <c:pt idx="130" formatCode="0.00_);[Red]\(0.00\)">
                  <c:v>-0.185781074177403</c:v>
                </c:pt>
                <c:pt idx="131" formatCode="0.00_);[Red]\(0.00\)">
                  <c:v>-0.185781074177403</c:v>
                </c:pt>
                <c:pt idx="132" formatCode="0.00_);[Red]\(0.00\)">
                  <c:v>-0.185781074177403</c:v>
                </c:pt>
                <c:pt idx="133" formatCode="0.00_);[Red]\(0.00\)">
                  <c:v>-0.185781074177403</c:v>
                </c:pt>
                <c:pt idx="134" formatCode="0.00_);[Red]\(0.00\)">
                  <c:v>-0.297950686328379</c:v>
                </c:pt>
                <c:pt idx="135" formatCode="0.00_);[Red]\(0.00\)">
                  <c:v>-0.137380672954368</c:v>
                </c:pt>
                <c:pt idx="136" formatCode="0.00_);[Red]\(0.00\)">
                  <c:v>-0.17918176229876</c:v>
                </c:pt>
                <c:pt idx="137" formatCode="0.00_);[Red]\(0.00\)">
                  <c:v>-0.499509246986682</c:v>
                </c:pt>
                <c:pt idx="138" formatCode="0.00_);[Red]\(0.00\)">
                  <c:v>0.0167901108243404</c:v>
                </c:pt>
                <c:pt idx="139" formatCode="0.00_);[Red]\(0.00\)">
                  <c:v>0.0634329515507072</c:v>
                </c:pt>
                <c:pt idx="140" formatCode="0.00_);[Red]\(0.00\)">
                  <c:v>0.301628447181073</c:v>
                </c:pt>
                <c:pt idx="141" formatCode="0.00_);[Red]\(0.00\)">
                  <c:v>-0.137452553096314</c:v>
                </c:pt>
                <c:pt idx="142" formatCode="0.00_);[Red]\(0.00\)">
                  <c:v>-0.30905091614398</c:v>
                </c:pt>
                <c:pt idx="143" formatCode="0.00_);[Red]\(0.00\)">
                  <c:v>0.565044895474074</c:v>
                </c:pt>
                <c:pt idx="144" formatCode="0.00_);[Red]\(0.00\)">
                  <c:v>-0.104169519682617</c:v>
                </c:pt>
                <c:pt idx="145" formatCode="0.00_);[Red]\(0.00\)">
                  <c:v>-0.219902908903275</c:v>
                </c:pt>
                <c:pt idx="146" formatCode="0.00_);[Red]\(0.00\)">
                  <c:v>-0.826588768449588</c:v>
                </c:pt>
                <c:pt idx="147" formatCode="0.00_);[Red]\(0.00\)">
                  <c:v>-0.111454792800528</c:v>
                </c:pt>
                <c:pt idx="148" formatCode="0.00_);[Red]\(0.00\)">
                  <c:v>-0.0203779657847538</c:v>
                </c:pt>
                <c:pt idx="149" formatCode="0.00_);[Red]\(0.00\)">
                  <c:v>0.0709866996409669</c:v>
                </c:pt>
                <c:pt idx="150" formatCode="0.00_);[Red]\(0.00\)">
                  <c:v>-0.32070081431766</c:v>
                </c:pt>
                <c:pt idx="151" formatCode="0.00_);[Red]\(0.00\)">
                  <c:v>-0.079234346447249</c:v>
                </c:pt>
                <c:pt idx="152" formatCode="0.00_);[Red]\(0.00\)">
                  <c:v>0.0371904456404761</c:v>
                </c:pt>
                <c:pt idx="153" formatCode="0.00_);[Red]\(0.00\)">
                  <c:v>0.140636499568509</c:v>
                </c:pt>
                <c:pt idx="154" formatCode="0.00_);[Red]\(0.00\)">
                  <c:v>0.0357176939471513</c:v>
                </c:pt>
                <c:pt idx="155" formatCode="0.00_);[Red]\(0.00\)">
                  <c:v>-0.399493715134635</c:v>
                </c:pt>
                <c:pt idx="156" formatCode="0.00_);[Red]\(0.00\)">
                  <c:v>-0.120432391018024</c:v>
                </c:pt>
                <c:pt idx="157" formatCode="0.00_);[Red]\(0.00\)">
                  <c:v>0.18623395795309</c:v>
                </c:pt>
                <c:pt idx="158" formatCode="0.00_);[Red]\(0.00\)">
                  <c:v>-0.187675530182539</c:v>
                </c:pt>
                <c:pt idx="159" formatCode="0.00_);[Red]\(0.00\)">
                  <c:v>-0.395167446346105</c:v>
                </c:pt>
                <c:pt idx="160" formatCode="0.00_);[Red]\(0.00\)">
                  <c:v>-0.970228418935749</c:v>
                </c:pt>
                <c:pt idx="161" formatCode="0.00_);[Red]\(0.00\)">
                  <c:v>-0.220447252718164</c:v>
                </c:pt>
                <c:pt idx="162" formatCode="0.00_);[Red]\(0.00\)">
                  <c:v>-0.237003663929883</c:v>
                </c:pt>
                <c:pt idx="163" formatCode="0.00_);[Red]\(0.00\)">
                  <c:v>-0.180025106856921</c:v>
                </c:pt>
                <c:pt idx="164" formatCode="0.00_);[Red]\(0.00\)">
                  <c:v>-0.731608315660276</c:v>
                </c:pt>
                <c:pt idx="165" formatCode="0.00_);[Red]\(0.00\)">
                  <c:v>-0.798655872051583</c:v>
                </c:pt>
                <c:pt idx="166" formatCode="0.00_);[Red]\(0.00\)">
                  <c:v>-0.701479215699617</c:v>
                </c:pt>
                <c:pt idx="167" formatCode="0.00_);[Red]\(0.00\)">
                  <c:v>-0.467867457707356</c:v>
                </c:pt>
                <c:pt idx="168" formatCode="0.00_);[Red]\(0.00\)">
                  <c:v>0.00345278138573812</c:v>
                </c:pt>
                <c:pt idx="169" formatCode="0.00_);[Red]\(0.00\)">
                  <c:v>-0.661443975945903</c:v>
                </c:pt>
                <c:pt idx="170" formatCode="0.00_);[Red]\(0.00\)">
                  <c:v>-0.281521818989257</c:v>
                </c:pt>
                <c:pt idx="171" formatCode="0.00_);[Red]\(0.00\)">
                  <c:v>-0.915005283284331</c:v>
                </c:pt>
                <c:pt idx="172" formatCode="0.00_);[Red]\(0.00\)">
                  <c:v>-0.171843809714951</c:v>
                </c:pt>
                <c:pt idx="173" formatCode="0.00_);[Red]\(0.00\)">
                  <c:v>-0.85981851149908</c:v>
                </c:pt>
                <c:pt idx="174" formatCode="0.00_);[Red]\(0.00\)">
                  <c:v>-0.59041816617624</c:v>
                </c:pt>
                <c:pt idx="175" formatCode="0.00_);[Red]\(0.00\)">
                  <c:v>-0.580702771022564</c:v>
                </c:pt>
                <c:pt idx="176" formatCode="0.00_);[Red]\(0.00\)">
                  <c:v>-0.26015824478985</c:v>
                </c:pt>
                <c:pt idx="177" formatCode="0.00_);[Red]\(0.00\)">
                  <c:v>0.0700182532343453</c:v>
                </c:pt>
                <c:pt idx="178" formatCode="0.00_);[Red]\(0.00\)">
                  <c:v>-0.0376791351064175</c:v>
                </c:pt>
                <c:pt idx="179" formatCode="0.00_);[Red]\(0.00\)">
                  <c:v>-0.0938419593700246</c:v>
                </c:pt>
                <c:pt idx="180" formatCode="0.00_);[Red]\(0.00\)">
                  <c:v>-0.430796620839987</c:v>
                </c:pt>
                <c:pt idx="181" formatCode="0.00_);[Red]\(0.00\)">
                  <c:v>-0.266704424750127</c:v>
                </c:pt>
                <c:pt idx="182" formatCode="0.00_);[Red]\(0.00\)">
                  <c:v>-0.19480842351413</c:v>
                </c:pt>
                <c:pt idx="183" formatCode="0.00_);[Red]\(0.00\)">
                  <c:v>-0.122141809482219</c:v>
                </c:pt>
                <c:pt idx="184" formatCode="0.00_);[Red]\(0.00\)">
                  <c:v>-0.229349548506915</c:v>
                </c:pt>
                <c:pt idx="185" formatCode="0.00_);[Red]\(0.00\)">
                  <c:v>-0.259199278416477</c:v>
                </c:pt>
                <c:pt idx="186" formatCode="0.00_);[Red]\(0.00\)">
                  <c:v>-0.176636802726586</c:v>
                </c:pt>
                <c:pt idx="187" formatCode="0.00_);[Red]\(0.00\)">
                  <c:v>-0.158064529236733</c:v>
                </c:pt>
                <c:pt idx="188" formatCode="0.00_);[Red]\(0.00\)">
                  <c:v>-0.00878782372636692</c:v>
                </c:pt>
                <c:pt idx="189" formatCode="0.00_);[Red]\(0.00\)">
                  <c:v>-0.282655644302872</c:v>
                </c:pt>
                <c:pt idx="190" formatCode="0.00_);[Red]\(0.00\)">
                  <c:v>-0.193112838434654</c:v>
                </c:pt>
                <c:pt idx="191" formatCode="0.00_);[Red]\(0.00\)">
                  <c:v>-0.392575592405955</c:v>
                </c:pt>
                <c:pt idx="192" formatCode="0.00_);[Red]\(0.00\)">
                  <c:v>-0.270308604413586</c:v>
                </c:pt>
                <c:pt idx="193" formatCode="0.00_);[Red]\(0.00\)">
                  <c:v>-0.374046572259164</c:v>
                </c:pt>
                <c:pt idx="194" formatCode="0.00_);[Red]\(0.00\)">
                  <c:v>-0.305719382142415</c:v>
                </c:pt>
                <c:pt idx="195" formatCode="0.00_);[Red]\(0.00\)">
                  <c:v>-0.0280637265193925</c:v>
                </c:pt>
                <c:pt idx="196" formatCode="0.00_);[Red]\(0.00\)">
                  <c:v>0.165818432542571</c:v>
                </c:pt>
                <c:pt idx="197" formatCode="0.00_);[Red]\(0.00\)">
                  <c:v>0.34920853574377</c:v>
                </c:pt>
                <c:pt idx="198" formatCode="0.00_);[Red]\(0.00\)">
                  <c:v>-0.0705379190010898</c:v>
                </c:pt>
                <c:pt idx="199" formatCode="0.00_);[Red]\(0.00\)">
                  <c:v>-0.103468722501447</c:v>
                </c:pt>
                <c:pt idx="200" formatCode="0.00_);[Red]\(0.00\)">
                  <c:v>-0.312245606460093</c:v>
                </c:pt>
                <c:pt idx="201" formatCode="0.00_);[Red]\(0.00\)">
                  <c:v>-0.0666530856434794</c:v>
                </c:pt>
                <c:pt idx="202" formatCode="0.00_);[Red]\(0.00\)">
                  <c:v>-0.234760487220977</c:v>
                </c:pt>
                <c:pt idx="203" formatCode="0.00_);[Red]\(0.00\)">
                  <c:v>-0.499376115779358</c:v>
                </c:pt>
                <c:pt idx="204" formatCode="0.00_);[Red]\(0.00\)">
                  <c:v>-0.295405948482456</c:v>
                </c:pt>
                <c:pt idx="205" formatCode="0.00_);[Red]\(0.00\)">
                  <c:v>-0.053735542402449</c:v>
                </c:pt>
                <c:pt idx="206" formatCode="0.00_);[Red]\(0.00\)">
                  <c:v>0.320570562052185</c:v>
                </c:pt>
                <c:pt idx="207" formatCode="0.00_);[Red]\(0.00\)">
                  <c:v>0.0890712361408686</c:v>
                </c:pt>
                <c:pt idx="208" formatCode="0.00_);[Red]\(0.00\)">
                  <c:v>-0.186757759178772</c:v>
                </c:pt>
                <c:pt idx="209" formatCode="0.00_);[Red]\(0.00\)">
                  <c:v>0.00349687181407626</c:v>
                </c:pt>
                <c:pt idx="210" formatCode="0.00_);[Red]\(0.00\)">
                  <c:v>0.27775009891577</c:v>
                </c:pt>
                <c:pt idx="211" formatCode="0.00_);[Red]\(0.00\)">
                  <c:v>0.424516675565851</c:v>
                </c:pt>
                <c:pt idx="212" formatCode="0.00_);[Red]\(0.00\)">
                  <c:v>0.0424478003671282</c:v>
                </c:pt>
                <c:pt idx="213" formatCode="0.00_);[Red]\(0.00\)">
                  <c:v>-0.234290104283078</c:v>
                </c:pt>
                <c:pt idx="214" formatCode="0.00_);[Red]\(0.00\)">
                  <c:v>-0.287324155761315</c:v>
                </c:pt>
                <c:pt idx="215" formatCode="0.00_);[Red]\(0.00\)">
                  <c:v>-0.188764290250509</c:v>
                </c:pt>
                <c:pt idx="216" formatCode="0.00_);[Red]\(0.00\)">
                  <c:v>0.173582719423605</c:v>
                </c:pt>
                <c:pt idx="217" formatCode="0.00_);[Red]\(0.00\)">
                  <c:v>0.24062263414412</c:v>
                </c:pt>
                <c:pt idx="218" formatCode="0.00_);[Red]\(0.00\)">
                  <c:v>0.218653022001979</c:v>
                </c:pt>
                <c:pt idx="219" formatCode="0.00_);[Red]\(0.00\)">
                  <c:v>-0.135732841517818</c:v>
                </c:pt>
                <c:pt idx="220" formatCode="0.00_);[Red]\(0.00\)">
                  <c:v>-0.148034609640531</c:v>
                </c:pt>
                <c:pt idx="221" formatCode="0.00_);[Red]\(0.00\)">
                  <c:v>-0.0369252005662691</c:v>
                </c:pt>
                <c:pt idx="222" formatCode="0.00_);[Red]\(0.00\)">
                  <c:v>0.135096211593106</c:v>
                </c:pt>
                <c:pt idx="223" formatCode="0.00_);[Red]\(0.00\)">
                  <c:v>-0.00123067446776345</c:v>
                </c:pt>
                <c:pt idx="224" formatCode="0.00_);[Red]\(0.00\)">
                  <c:v>-0.247889576249258</c:v>
                </c:pt>
                <c:pt idx="225" formatCode="0.00_);[Red]\(0.00\)">
                  <c:v>-0.529092555573441</c:v>
                </c:pt>
                <c:pt idx="226" formatCode="0.00_);[Red]\(0.00\)">
                  <c:v>-0.455325965506167</c:v>
                </c:pt>
                <c:pt idx="227" formatCode="0.00_);[Red]\(0.00\)">
                  <c:v>-0.50939271088395</c:v>
                </c:pt>
                <c:pt idx="228" formatCode="0.00_);[Red]\(0.00\)">
                  <c:v>-0.180220353836485</c:v>
                </c:pt>
                <c:pt idx="229" formatCode="0.00_);[Red]\(0.00\)">
                  <c:v>-0.0749658311798716</c:v>
                </c:pt>
                <c:pt idx="230" formatCode="0.00_);[Red]\(0.00\)">
                  <c:v>0.224125463356748</c:v>
                </c:pt>
                <c:pt idx="231" formatCode="0.00_);[Red]\(0.00\)">
                  <c:v>0.0243658040502243</c:v>
                </c:pt>
                <c:pt idx="232" formatCode="0.00_);[Red]\(0.00\)">
                  <c:v>0.0311965416776757</c:v>
                </c:pt>
                <c:pt idx="233" formatCode="0.00_);[Red]\(0.00\)">
                  <c:v>-0.0822708018065374</c:v>
                </c:pt>
                <c:pt idx="234" formatCode="0.00_);[Red]\(0.00\)">
                  <c:v>0.0567289334625211</c:v>
                </c:pt>
                <c:pt idx="235" formatCode="0.00_);[Red]\(0.00\)">
                  <c:v>-0.555628546288361</c:v>
                </c:pt>
                <c:pt idx="236" formatCode="0.00_);[Red]\(0.00\)">
                  <c:v>0.175401431401913</c:v>
                </c:pt>
                <c:pt idx="237" formatCode="0.00_);[Red]\(0.00\)">
                  <c:v>0.0415160543469064</c:v>
                </c:pt>
                <c:pt idx="238" formatCode="0.00_);[Red]\(0.00\)">
                  <c:v>0.7413990916986</c:v>
                </c:pt>
                <c:pt idx="239" formatCode="0.00_);[Red]\(0.00\)">
                  <c:v>1.528040224019204</c:v>
                </c:pt>
                <c:pt idx="240" formatCode="0.00_);[Red]\(0.00\)">
                  <c:v>0.234971124628693</c:v>
                </c:pt>
                <c:pt idx="241" formatCode="0.00_);[Red]\(0.00\)">
                  <c:v>0.219987142819577</c:v>
                </c:pt>
                <c:pt idx="242" formatCode="0.00_);[Red]\(0.00\)">
                  <c:v>-0.705338109509139</c:v>
                </c:pt>
                <c:pt idx="243" formatCode="0.00_);[Red]\(0.00\)">
                  <c:v>0.633333972197129</c:v>
                </c:pt>
                <c:pt idx="244" formatCode="0.00_);[Red]\(0.00\)">
                  <c:v>0.64317249936954</c:v>
                </c:pt>
                <c:pt idx="245" formatCode="0.00_);[Red]\(0.00\)">
                  <c:v>0.202998492607187</c:v>
                </c:pt>
                <c:pt idx="246" formatCode="0.00_);[Red]\(0.00\)">
                  <c:v>0.322212714193005</c:v>
                </c:pt>
                <c:pt idx="247" formatCode="0.00_);[Red]\(0.00\)">
                  <c:v>0.307266472553451</c:v>
                </c:pt>
                <c:pt idx="248" formatCode="0.00_);[Red]\(0.00\)">
                  <c:v>0.65536878186856</c:v>
                </c:pt>
                <c:pt idx="249" formatCode="0.00_);[Red]\(0.00\)">
                  <c:v>5.72031710840105</c:v>
                </c:pt>
                <c:pt idx="250" formatCode="0.00_);[Red]\(0.00\)">
                  <c:v>5.068106373473511</c:v>
                </c:pt>
                <c:pt idx="251" formatCode="0.00_);[Red]\(0.00\)">
                  <c:v>4.761169240720991</c:v>
                </c:pt>
                <c:pt idx="252" formatCode="0.00_);[Red]\(0.00\)">
                  <c:v>-1.284411959786234</c:v>
                </c:pt>
                <c:pt idx="253" formatCode="0.00_);[Red]\(0.00\)">
                  <c:v>-1.341604180509533</c:v>
                </c:pt>
                <c:pt idx="254" formatCode="0.00_);[Red]\(0.00\)">
                  <c:v>-1.583563217470337</c:v>
                </c:pt>
                <c:pt idx="255" formatCode="0.00_);[Red]\(0.00\)">
                  <c:v>-0.638893352037833</c:v>
                </c:pt>
                <c:pt idx="256" formatCode="0.00_);[Red]\(0.00\)">
                  <c:v>-0.436337583367441</c:v>
                </c:pt>
                <c:pt idx="257" formatCode="0.00_);[Red]\(0.00\)">
                  <c:v>1.224675092628135</c:v>
                </c:pt>
                <c:pt idx="258" formatCode="0.00_);[Red]\(0.00\)">
                  <c:v>0.115045184241776</c:v>
                </c:pt>
                <c:pt idx="259" formatCode="0.00_);[Red]\(0.00\)">
                  <c:v>0.169418343532811</c:v>
                </c:pt>
                <c:pt idx="260" formatCode="0.00_);[Red]\(0.00\)">
                  <c:v>-2.195560857558264</c:v>
                </c:pt>
                <c:pt idx="261" formatCode="0.00_);[Red]\(0.00\)">
                  <c:v>-1.317415238260942</c:v>
                </c:pt>
                <c:pt idx="262" formatCode="0.00_);[Red]\(0.00\)">
                  <c:v>-1.391776661543251</c:v>
                </c:pt>
                <c:pt idx="263" formatCode="0.00_);[Red]\(0.00\)">
                  <c:v>-0.162532319292912</c:v>
                </c:pt>
                <c:pt idx="264" formatCode="0.00_);[Red]\(0.00\)">
                  <c:v>0.286718174574302</c:v>
                </c:pt>
                <c:pt idx="265" formatCode="0.00_);[Red]\(0.00\)">
                  <c:v>1.048805570703839</c:v>
                </c:pt>
                <c:pt idx="266" formatCode="0.00_);[Red]\(0.00\)">
                  <c:v>0.721652505338675</c:v>
                </c:pt>
                <c:pt idx="267" formatCode="0.00_);[Red]\(0.00\)">
                  <c:v>0.805424774417584</c:v>
                </c:pt>
                <c:pt idx="268" formatCode="0.00_);[Red]\(0.00\)">
                  <c:v>1.617510361335563</c:v>
                </c:pt>
                <c:pt idx="269" formatCode="0.00_);[Red]\(0.00\)">
                  <c:v>1.599060315311236</c:v>
                </c:pt>
                <c:pt idx="270" formatCode="0.00_);[Red]\(0.00\)">
                  <c:v>0.142071010962023</c:v>
                </c:pt>
                <c:pt idx="271" formatCode="0.00_);[Red]\(0.00\)">
                  <c:v>-1.488670281491355</c:v>
                </c:pt>
                <c:pt idx="272" formatCode="0.00_);[Red]\(0.00\)">
                  <c:v>-1.920969823254609</c:v>
                </c:pt>
                <c:pt idx="273" formatCode="0.00_);[Red]\(0.00\)">
                  <c:v>-1.60071030863151</c:v>
                </c:pt>
                <c:pt idx="274" formatCode="0.00_);[Red]\(0.00\)">
                  <c:v>-1.141472270940856</c:v>
                </c:pt>
                <c:pt idx="275" formatCode="0.00_);[Red]\(0.00\)">
                  <c:v>-0.974225389902121</c:v>
                </c:pt>
                <c:pt idx="276" formatCode="0.00_);[Red]\(0.00\)">
                  <c:v>-0.144505329350461</c:v>
                </c:pt>
                <c:pt idx="277" formatCode="0.00_);[Red]\(0.00\)">
                  <c:v>-0.0086388656012914</c:v>
                </c:pt>
                <c:pt idx="278" formatCode="0.00_);[Red]\(0.00\)">
                  <c:v>0.0620124298824747</c:v>
                </c:pt>
                <c:pt idx="279" formatCode="0.00_);[Red]\(0.00\)">
                  <c:v>-0.598621500073119</c:v>
                </c:pt>
                <c:pt idx="280" formatCode="0.00_);[Red]\(0.00\)">
                  <c:v>-0.792263211416194</c:v>
                </c:pt>
                <c:pt idx="281" formatCode="0.00_);[Red]\(0.00\)">
                  <c:v>-0.421075915152509</c:v>
                </c:pt>
                <c:pt idx="282" formatCode="0.00_);[Red]\(0.00\)">
                  <c:v>0.835043940899315</c:v>
                </c:pt>
                <c:pt idx="283" formatCode="0.00_);[Red]\(0.00\)">
                  <c:v>1.597484483886225</c:v>
                </c:pt>
                <c:pt idx="284" formatCode="0.00_);[Red]\(0.00\)">
                  <c:v>3.08094675420626</c:v>
                </c:pt>
                <c:pt idx="285" formatCode="0.00_);[Red]\(0.00\)">
                  <c:v>2.931134772893898</c:v>
                </c:pt>
                <c:pt idx="286" formatCode="0.00_);[Red]\(0.00\)">
                  <c:v>2.919180293900157</c:v>
                </c:pt>
                <c:pt idx="287" formatCode="0.00_);[Red]\(0.00\)">
                  <c:v>3.131546655235128</c:v>
                </c:pt>
                <c:pt idx="288" formatCode="0.00_);[Red]\(0.00\)">
                  <c:v>2.626402715673999</c:v>
                </c:pt>
                <c:pt idx="289" formatCode="0.00_);[Red]\(0.00\)">
                  <c:v>2.404179578477551</c:v>
                </c:pt>
                <c:pt idx="290" formatCode="0.00_);[Red]\(0.00\)">
                  <c:v>3.340944658618497</c:v>
                </c:pt>
                <c:pt idx="291" formatCode="0.00_);[Red]\(0.00\)">
                  <c:v>2.937320644738524</c:v>
                </c:pt>
                <c:pt idx="292" formatCode="0.00_);[Red]\(0.00\)">
                  <c:v>2.5608782385879</c:v>
                </c:pt>
                <c:pt idx="293" formatCode="0.00_);[Red]\(0.00\)">
                  <c:v>0.351108985961979</c:v>
                </c:pt>
                <c:pt idx="294" formatCode="0.00_);[Red]\(0.00\)">
                  <c:v>1.144283100984512</c:v>
                </c:pt>
                <c:pt idx="295" formatCode="0.00_);[Red]\(0.00\)">
                  <c:v>1.016841713429983</c:v>
                </c:pt>
                <c:pt idx="296" formatCode="0.00_);[Red]\(0.00\)">
                  <c:v>-0.136897813752009</c:v>
                </c:pt>
                <c:pt idx="297" formatCode="0.00_);[Red]\(0.00\)">
                  <c:v>-0.768216558922528</c:v>
                </c:pt>
                <c:pt idx="298" formatCode="0.00_);[Red]\(0.00\)">
                  <c:v>-0.980730501029528</c:v>
                </c:pt>
                <c:pt idx="299" formatCode="0.00_);[Red]\(0.00\)">
                  <c:v>-2.13305360280999</c:v>
                </c:pt>
                <c:pt idx="300" formatCode="0.00_);[Red]\(0.00\)">
                  <c:v>-1.86851211319464</c:v>
                </c:pt>
                <c:pt idx="301" formatCode="0.00_);[Red]\(0.00\)">
                  <c:v>-3.115034398242106</c:v>
                </c:pt>
                <c:pt idx="302" formatCode="0.00_);[Red]\(0.00\)">
                  <c:v>-2.382242242614126</c:v>
                </c:pt>
                <c:pt idx="303" formatCode="0.00_);[Red]\(0.00\)">
                  <c:v>-3.273060300980818</c:v>
                </c:pt>
                <c:pt idx="304" formatCode="0.00_);[Red]\(0.00\)">
                  <c:v>-2.412655571176069</c:v>
                </c:pt>
                <c:pt idx="305" formatCode="0.00_);[Red]\(0.00\)">
                  <c:v>-2.905077424172479</c:v>
                </c:pt>
                <c:pt idx="306" formatCode="0.00_);[Red]\(0.00\)">
                  <c:v>-2.212774020654696</c:v>
                </c:pt>
                <c:pt idx="307" formatCode="0.00_);[Red]\(0.00\)">
                  <c:v>-1.951883322958846</c:v>
                </c:pt>
                <c:pt idx="308" formatCode="0.00_);[Red]\(0.00\)">
                  <c:v>-1.056375547452697</c:v>
                </c:pt>
                <c:pt idx="309" formatCode="0.00_);[Red]\(0.00\)">
                  <c:v>-1.112080346830518</c:v>
                </c:pt>
                <c:pt idx="310" formatCode="0.00_);[Red]\(0.00\)">
                  <c:v>-1.154938436437857</c:v>
                </c:pt>
                <c:pt idx="311" formatCode="0.00_);[Red]\(0.00\)">
                  <c:v>-1.382139453625148</c:v>
                </c:pt>
                <c:pt idx="312" formatCode="0.00_);[Red]\(0.00\)">
                  <c:v>-1.675427827720975</c:v>
                </c:pt>
                <c:pt idx="313" formatCode="0.00_);[Red]\(0.00\)">
                  <c:v>-1.412949077953144</c:v>
                </c:pt>
                <c:pt idx="314" formatCode="0.00_);[Red]\(0.00\)">
                  <c:v>-0.920300125983786</c:v>
                </c:pt>
                <c:pt idx="315" formatCode="0.00_);[Red]\(0.00\)">
                  <c:v>-0.700083730664923</c:v>
                </c:pt>
                <c:pt idx="316" formatCode="0.00_);[Red]\(0.00\)">
                  <c:v>-0.301157130026853</c:v>
                </c:pt>
                <c:pt idx="317" formatCode="0.00_);[Red]\(0.00\)">
                  <c:v>-1.196451131870315</c:v>
                </c:pt>
                <c:pt idx="318" formatCode="0.00_);[Red]\(0.00\)">
                  <c:v>-1.344766933172066</c:v>
                </c:pt>
                <c:pt idx="319" formatCode="0.00_);[Red]\(0.00\)">
                  <c:v>-1.715348011116613</c:v>
                </c:pt>
                <c:pt idx="320" formatCode="0.00_);[Red]\(0.00\)">
                  <c:v>-0.765499078207081</c:v>
                </c:pt>
                <c:pt idx="321" formatCode="0.00_);[Red]\(0.00\)">
                  <c:v>-0.334671893868801</c:v>
                </c:pt>
                <c:pt idx="322" formatCode="0.00_);[Red]\(0.00\)">
                  <c:v>-0.318073643520698</c:v>
                </c:pt>
                <c:pt idx="323" formatCode="0.00_);[Red]\(0.00\)">
                  <c:v>0.387315610564621</c:v>
                </c:pt>
                <c:pt idx="324" formatCode="0.00_);[Red]\(0.00\)">
                  <c:v>0.579747255881462</c:v>
                </c:pt>
                <c:pt idx="325" formatCode="0.00_);[Red]\(0.00\)">
                  <c:v>0.529374965048767</c:v>
                </c:pt>
                <c:pt idx="326" formatCode="0.00_);[Red]\(0.00\)">
                  <c:v>0.854293971701755</c:v>
                </c:pt>
                <c:pt idx="327" formatCode="0.00_);[Red]\(0.00\)">
                  <c:v>1.150555650941077</c:v>
                </c:pt>
                <c:pt idx="328" formatCode="0.00_);[Red]\(0.00\)">
                  <c:v>1.781264572080856</c:v>
                </c:pt>
                <c:pt idx="329" formatCode="0.00_);[Red]\(0.00\)">
                  <c:v>2.008141790575185</c:v>
                </c:pt>
                <c:pt idx="330" formatCode="0.00_);[Red]\(0.00\)">
                  <c:v>1.411100669929971</c:v>
                </c:pt>
                <c:pt idx="331" formatCode="0.00_);[Red]\(0.00\)">
                  <c:v>1.060464806940038</c:v>
                </c:pt>
                <c:pt idx="332" formatCode="0.00_);[Red]\(0.00\)">
                  <c:v>0.432760042721086</c:v>
                </c:pt>
                <c:pt idx="333" formatCode="0.00_);[Red]\(0.00\)">
                  <c:v>0.789386097746095</c:v>
                </c:pt>
                <c:pt idx="334" formatCode="0.00_);[Red]\(0.00\)">
                  <c:v>0.946487784876278</c:v>
                </c:pt>
                <c:pt idx="335" formatCode="0.00_);[Red]\(0.00\)">
                  <c:v>0.773726306696645</c:v>
                </c:pt>
                <c:pt idx="336" formatCode="0.00_);[Red]\(0.00\)">
                  <c:v>0.722654484210922</c:v>
                </c:pt>
                <c:pt idx="337" formatCode="0.00_);[Red]\(0.00\)">
                  <c:v>0.901114541110283</c:v>
                </c:pt>
                <c:pt idx="338" formatCode="0.00_);[Red]\(0.00\)">
                  <c:v>1.013617154595064</c:v>
                </c:pt>
                <c:pt idx="339" formatCode="0.00_);[Red]\(0.00\)">
                  <c:v>1.203197571223811</c:v>
                </c:pt>
                <c:pt idx="340" formatCode="0.00_);[Red]\(0.00\)">
                  <c:v>1.28656286632378</c:v>
                </c:pt>
                <c:pt idx="341" formatCode="0.00_);[Red]\(0.00\)">
                  <c:v>1.48971385660786</c:v>
                </c:pt>
                <c:pt idx="342" formatCode="0.00_);[Red]\(0.00\)">
                  <c:v>2.336209043672106</c:v>
                </c:pt>
                <c:pt idx="343" formatCode="0.00_);[Red]\(0.00\)">
                  <c:v>2.103133414407155</c:v>
                </c:pt>
                <c:pt idx="344" formatCode="0.00_);[Red]\(0.00\)">
                  <c:v>2.348733167645493</c:v>
                </c:pt>
                <c:pt idx="345" formatCode="0.00_);[Red]\(0.00\)">
                  <c:v>1.538552119103454</c:v>
                </c:pt>
                <c:pt idx="346" formatCode="0.00_);[Red]\(0.00\)">
                  <c:v>1.618870407011189</c:v>
                </c:pt>
                <c:pt idx="347" formatCode="0.00_);[Red]\(0.00\)">
                  <c:v>1.358458600087098</c:v>
                </c:pt>
                <c:pt idx="348" formatCode="0.00_);[Red]\(0.00\)">
                  <c:v>1.405735958511965</c:v>
                </c:pt>
                <c:pt idx="349" formatCode="0.00_);[Red]\(0.00\)">
                  <c:v>1.539011796243916</c:v>
                </c:pt>
                <c:pt idx="350" formatCode="0.00_);[Red]\(0.00\)">
                  <c:v>3.323271899729883</c:v>
                </c:pt>
                <c:pt idx="351" formatCode="0.00_);[Red]\(0.00\)">
                  <c:v>2.605763647090754</c:v>
                </c:pt>
                <c:pt idx="352" formatCode="0.00_);[Red]\(0.00\)">
                  <c:v>2.397618089483265</c:v>
                </c:pt>
                <c:pt idx="353" formatCode="0.00_);[Red]\(0.00\)">
                  <c:v>0.160350121044507</c:v>
                </c:pt>
                <c:pt idx="354" formatCode="0.00_);[Red]\(0.00\)">
                  <c:v>0.546321004278781</c:v>
                </c:pt>
                <c:pt idx="355" formatCode="0.00_);[Red]\(0.00\)">
                  <c:v>0.354894573325219</c:v>
                </c:pt>
                <c:pt idx="356" formatCode="0.00_);[Red]\(0.00\)">
                  <c:v>0.47467029213318</c:v>
                </c:pt>
                <c:pt idx="357" formatCode="0.00_);[Red]\(0.00\)">
                  <c:v>0.552835391267661</c:v>
                </c:pt>
                <c:pt idx="358" formatCode="0.00_);[Red]\(0.00\)">
                  <c:v>0.857047404838027</c:v>
                </c:pt>
                <c:pt idx="359" formatCode="0.00_);[Red]\(0.00\)">
                  <c:v>0.703822700274865</c:v>
                </c:pt>
                <c:pt idx="360" formatCode="0.00_);[Red]\(0.00\)">
                  <c:v>0.390248601926702</c:v>
                </c:pt>
                <c:pt idx="361" formatCode="0.00_);[Red]\(0.00\)">
                  <c:v>0.155555553872939</c:v>
                </c:pt>
                <c:pt idx="362" formatCode="0.00_);[Red]\(0.00\)">
                  <c:v>0.00204544216274456</c:v>
                </c:pt>
                <c:pt idx="363" formatCode="0.00_);[Red]\(0.00\)">
                  <c:v>-0.214819459649007</c:v>
                </c:pt>
                <c:pt idx="364" formatCode="0.00_);[Red]\(0.00\)">
                  <c:v>-0.343967825859616</c:v>
                </c:pt>
                <c:pt idx="365" formatCode="0.00_);[Red]\(0.00\)">
                  <c:v>-0.0148767850636175</c:v>
                </c:pt>
                <c:pt idx="366" formatCode="0.00_);[Red]\(0.00\)">
                  <c:v>0.251387327539124</c:v>
                </c:pt>
                <c:pt idx="367" formatCode="0.00_);[Red]\(0.00\)">
                  <c:v>0.204297047751158</c:v>
                </c:pt>
                <c:pt idx="368" formatCode="0.00_);[Red]\(0.00\)">
                  <c:v>-0.090316903876551</c:v>
                </c:pt>
                <c:pt idx="369" formatCode="0.00_);[Red]\(0.00\)">
                  <c:v>-0.268285786859379</c:v>
                </c:pt>
                <c:pt idx="370" formatCode="0.00_);[Red]\(0.00\)">
                  <c:v>-0.227094915582005</c:v>
                </c:pt>
                <c:pt idx="371" formatCode="0.00_);[Red]\(0.00\)">
                  <c:v>-0.224655187478276</c:v>
                </c:pt>
                <c:pt idx="372" formatCode="0.00_);[Red]\(0.00\)">
                  <c:v>-0.0958995319611396</c:v>
                </c:pt>
                <c:pt idx="373" formatCode="0.00_);[Red]\(0.00\)">
                  <c:v>-0.310413611209479</c:v>
                </c:pt>
                <c:pt idx="374" formatCode="0.00_);[Red]\(0.00\)">
                  <c:v>-0.370021284442437</c:v>
                </c:pt>
                <c:pt idx="375" formatCode="0.00_);[Red]\(0.00\)">
                  <c:v>-0.8407500748792</c:v>
                </c:pt>
                <c:pt idx="376" formatCode="0.00_);[Red]\(0.00\)">
                  <c:v>-0.721641957165369</c:v>
                </c:pt>
                <c:pt idx="377" formatCode="0.00_);[Red]\(0.00\)">
                  <c:v>-0.532771802978761</c:v>
                </c:pt>
                <c:pt idx="378" formatCode="0.00_);[Red]\(0.00\)">
                  <c:v>-0.18335240630452</c:v>
                </c:pt>
                <c:pt idx="379" formatCode="0.00_);[Red]\(0.00\)">
                  <c:v>-0.236407070220976</c:v>
                </c:pt>
                <c:pt idx="380" formatCode="0.00_);[Red]\(0.00\)">
                  <c:v>-0.236407070220976</c:v>
                </c:pt>
                <c:pt idx="381" formatCode="0.00_);[Red]\(0.00\)">
                  <c:v>-0.236407070220976</c:v>
                </c:pt>
                <c:pt idx="382" formatCode="0.00_);[Red]\(0.00\)">
                  <c:v>-0.236407070220976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82-6A49-808F-ED743BF8E2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3326968"/>
        <c:axId val="2143322696"/>
      </c:lineChart>
      <c:catAx>
        <c:axId val="2143326968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ja-JP" sz="1400"/>
            </a:pPr>
            <a:endParaRPr lang="ja-JP"/>
          </a:p>
        </c:txPr>
        <c:crossAx val="2143322696"/>
        <c:crossesAt val="-6.0"/>
        <c:auto val="1"/>
        <c:lblAlgn val="ctr"/>
        <c:lblOffset val="100"/>
        <c:tickLblSkip val="24"/>
        <c:tickMarkSkip val="12"/>
        <c:noMultiLvlLbl val="0"/>
      </c:catAx>
      <c:valAx>
        <c:axId val="2143322696"/>
        <c:scaling>
          <c:orientation val="minMax"/>
          <c:min val="-6.0"/>
        </c:scaling>
        <c:delete val="0"/>
        <c:axPos val="l"/>
        <c:majorGridlines/>
        <c:numFmt formatCode="#,##0_);[Red]\(#,##0\)" sourceLinked="0"/>
        <c:majorTickMark val="out"/>
        <c:minorTickMark val="none"/>
        <c:tickLblPos val="nextTo"/>
        <c:txPr>
          <a:bodyPr/>
          <a:lstStyle/>
          <a:p>
            <a:pPr>
              <a:defRPr lang="ja-JP" sz="1400"/>
            </a:pPr>
            <a:endParaRPr lang="ja-JP"/>
          </a:p>
        </c:txPr>
        <c:crossAx val="21433269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46872473916803"/>
          <c:y val="0.135367795382914"/>
          <c:w val="0.24433563160993"/>
          <c:h val="0.800016936076022"/>
        </c:manualLayout>
      </c:layout>
      <c:overlay val="0"/>
      <c:txPr>
        <a:bodyPr/>
        <a:lstStyle/>
        <a:p>
          <a:pPr>
            <a:defRPr lang="ja-JP" sz="900"/>
          </a:pPr>
          <a:endParaRPr lang="ja-JP"/>
        </a:p>
      </c:txPr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823467531265901"/>
          <c:y val="0.0401147140157819"/>
          <c:w val="0.643891751323332"/>
          <c:h val="0.855013591264087"/>
        </c:manualLayout>
      </c:layout>
      <c:lineChart>
        <c:grouping val="standard"/>
        <c:varyColors val="0"/>
        <c:ser>
          <c:idx val="0"/>
          <c:order val="0"/>
          <c:tx>
            <c:strRef>
              <c:f>'Germany NORMALIZED'!$B$4:$B$5</c:f>
              <c:strCache>
                <c:ptCount val="1"/>
                <c:pt idx="0">
                  <c:v>DAX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'Germany NORMALIZED'!$A$6:$A$369</c:f>
              <c:strCache>
                <c:ptCount val="36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</c:strCache>
            </c:strRef>
          </c:cat>
          <c:val>
            <c:numRef>
              <c:f>'Germany NORMALIZED'!$B$6:$B$389</c:f>
              <c:numCache>
                <c:formatCode>0.00_);[Red]\(0.00\)</c:formatCode>
                <c:ptCount val="384"/>
                <c:pt idx="1">
                  <c:v>1.017214067548962</c:v>
                </c:pt>
                <c:pt idx="2">
                  <c:v>0.918362521644985</c:v>
                </c:pt>
                <c:pt idx="3">
                  <c:v>-0.355122394132647</c:v>
                </c:pt>
                <c:pt idx="4">
                  <c:v>-0.851654869284274</c:v>
                </c:pt>
                <c:pt idx="5">
                  <c:v>1.319448104693701</c:v>
                </c:pt>
                <c:pt idx="6">
                  <c:v>0.693056152329137</c:v>
                </c:pt>
                <c:pt idx="7">
                  <c:v>-0.194717219151901</c:v>
                </c:pt>
                <c:pt idx="8">
                  <c:v>0.694863093566009</c:v>
                </c:pt>
                <c:pt idx="9">
                  <c:v>0.918423832574132</c:v>
                </c:pt>
                <c:pt idx="10">
                  <c:v>-0.219346956221396</c:v>
                </c:pt>
                <c:pt idx="11">
                  <c:v>0.417684756944558</c:v>
                </c:pt>
                <c:pt idx="12">
                  <c:v>0.4417542498417</c:v>
                </c:pt>
                <c:pt idx="13">
                  <c:v>-0.475604039175865</c:v>
                </c:pt>
                <c:pt idx="14">
                  <c:v>-0.162964415003278</c:v>
                </c:pt>
                <c:pt idx="15">
                  <c:v>0.68202872156835</c:v>
                </c:pt>
                <c:pt idx="16">
                  <c:v>-0.220073486892173</c:v>
                </c:pt>
                <c:pt idx="17">
                  <c:v>1.03500724445483</c:v>
                </c:pt>
                <c:pt idx="18">
                  <c:v>0.788027893201104</c:v>
                </c:pt>
                <c:pt idx="19">
                  <c:v>0.69789956937308</c:v>
                </c:pt>
                <c:pt idx="20">
                  <c:v>0.229243742125446</c:v>
                </c:pt>
                <c:pt idx="21">
                  <c:v>-1.083778990551489</c:v>
                </c:pt>
                <c:pt idx="22">
                  <c:v>-0.560442699663539</c:v>
                </c:pt>
                <c:pt idx="23">
                  <c:v>2.032216326148244</c:v>
                </c:pt>
                <c:pt idx="24">
                  <c:v>1.570839529915005</c:v>
                </c:pt>
                <c:pt idx="25">
                  <c:v>0.349555094291865</c:v>
                </c:pt>
                <c:pt idx="26">
                  <c:v>0.212101933337724</c:v>
                </c:pt>
                <c:pt idx="27">
                  <c:v>-0.0402998785525011</c:v>
                </c:pt>
                <c:pt idx="28">
                  <c:v>-0.568945424207578</c:v>
                </c:pt>
                <c:pt idx="29">
                  <c:v>-0.307867560472111</c:v>
                </c:pt>
                <c:pt idx="30">
                  <c:v>0.631059202457664</c:v>
                </c:pt>
                <c:pt idx="31">
                  <c:v>-2.793510864665219</c:v>
                </c:pt>
                <c:pt idx="32">
                  <c:v>-2.499758929719651</c:v>
                </c:pt>
                <c:pt idx="33">
                  <c:v>-0.837359286697497</c:v>
                </c:pt>
                <c:pt idx="34">
                  <c:v>-0.494972151246951</c:v>
                </c:pt>
                <c:pt idx="35">
                  <c:v>0.368558290591457</c:v>
                </c:pt>
                <c:pt idx="36">
                  <c:v>-1.314445629982191</c:v>
                </c:pt>
                <c:pt idx="37">
                  <c:v>1.834918907121265</c:v>
                </c:pt>
                <c:pt idx="38">
                  <c:v>0.322925524291452</c:v>
                </c:pt>
                <c:pt idx="39">
                  <c:v>0.437183889482119</c:v>
                </c:pt>
                <c:pt idx="40">
                  <c:v>0.417208018469872</c:v>
                </c:pt>
                <c:pt idx="41">
                  <c:v>0.47703931566846</c:v>
                </c:pt>
                <c:pt idx="42">
                  <c:v>-1.122648003984015</c:v>
                </c:pt>
                <c:pt idx="43">
                  <c:v>-0.13091317392767</c:v>
                </c:pt>
                <c:pt idx="44">
                  <c:v>-0.0049853986237069</c:v>
                </c:pt>
                <c:pt idx="45">
                  <c:v>-0.732620388075663</c:v>
                </c:pt>
                <c:pt idx="46">
                  <c:v>0.0920887562542444</c:v>
                </c:pt>
                <c:pt idx="47">
                  <c:v>-0.667618925608561</c:v>
                </c:pt>
                <c:pt idx="48">
                  <c:v>1.029264636015108</c:v>
                </c:pt>
                <c:pt idx="49">
                  <c:v>0.588636119110156</c:v>
                </c:pt>
                <c:pt idx="50">
                  <c:v>0.280788586574945</c:v>
                </c:pt>
                <c:pt idx="51">
                  <c:v>-0.104394562367463</c:v>
                </c:pt>
                <c:pt idx="52">
                  <c:v>0.0682771411219229</c:v>
                </c:pt>
                <c:pt idx="53">
                  <c:v>-0.0675835422976589</c:v>
                </c:pt>
                <c:pt idx="54">
                  <c:v>-1.136933478498453</c:v>
                </c:pt>
                <c:pt idx="55">
                  <c:v>-1.992105085869874</c:v>
                </c:pt>
                <c:pt idx="56">
                  <c:v>-0.229644452755791</c:v>
                </c:pt>
                <c:pt idx="57">
                  <c:v>-0.933760385207102</c:v>
                </c:pt>
                <c:pt idx="58">
                  <c:v>0.469668145534021</c:v>
                </c:pt>
                <c:pt idx="59">
                  <c:v>-0.194781229810739</c:v>
                </c:pt>
                <c:pt idx="60">
                  <c:v>0.422887011752592</c:v>
                </c:pt>
                <c:pt idx="61">
                  <c:v>1.079313908987149</c:v>
                </c:pt>
                <c:pt idx="62">
                  <c:v>0.380127851913074</c:v>
                </c:pt>
                <c:pt idx="63">
                  <c:v>-0.48394614047768</c:v>
                </c:pt>
                <c:pt idx="64">
                  <c:v>-0.737596082113227</c:v>
                </c:pt>
                <c:pt idx="65">
                  <c:v>0.427450254210483</c:v>
                </c:pt>
                <c:pt idx="66">
                  <c:v>1.276330558079646</c:v>
                </c:pt>
                <c:pt idx="67">
                  <c:v>0.996307614888793</c:v>
                </c:pt>
                <c:pt idx="68">
                  <c:v>-0.062109675576982</c:v>
                </c:pt>
                <c:pt idx="69">
                  <c:v>1.125522918800652</c:v>
                </c:pt>
                <c:pt idx="70">
                  <c:v>0.238401025437292</c:v>
                </c:pt>
                <c:pt idx="71">
                  <c:v>1.109555907431586</c:v>
                </c:pt>
                <c:pt idx="72">
                  <c:v>-0.179144094516219</c:v>
                </c:pt>
                <c:pt idx="73">
                  <c:v>-0.545374282346257</c:v>
                </c:pt>
                <c:pt idx="74">
                  <c:v>-0.0481030230435863</c:v>
                </c:pt>
                <c:pt idx="75">
                  <c:v>0.591009497712451</c:v>
                </c:pt>
                <c:pt idx="76">
                  <c:v>-0.0484005856370521</c:v>
                </c:pt>
                <c:pt idx="77">
                  <c:v>-1.662418476332378</c:v>
                </c:pt>
                <c:pt idx="78">
                  <c:v>0.0874386523261672</c:v>
                </c:pt>
                <c:pt idx="79">
                  <c:v>0.591497123209753</c:v>
                </c:pt>
                <c:pt idx="80">
                  <c:v>-0.527460118047433</c:v>
                </c:pt>
                <c:pt idx="81">
                  <c:v>-0.958533050049445</c:v>
                </c:pt>
                <c:pt idx="82">
                  <c:v>0.26095560527042</c:v>
                </c:pt>
                <c:pt idx="83">
                  <c:v>-0.18559097317704</c:v>
                </c:pt>
                <c:pt idx="84">
                  <c:v>-0.204914591126309</c:v>
                </c:pt>
                <c:pt idx="85">
                  <c:v>0.340310486932013</c:v>
                </c:pt>
                <c:pt idx="86">
                  <c:v>-1.164256829990298</c:v>
                </c:pt>
                <c:pt idx="87">
                  <c:v>-0.273589330115426</c:v>
                </c:pt>
                <c:pt idx="88">
                  <c:v>0.623032363446439</c:v>
                </c:pt>
                <c:pt idx="89">
                  <c:v>0.321849362132911</c:v>
                </c:pt>
                <c:pt idx="90">
                  <c:v>0.418760455648739</c:v>
                </c:pt>
                <c:pt idx="91">
                  <c:v>0.428249364811758</c:v>
                </c:pt>
                <c:pt idx="92">
                  <c:v>0.048841762918365</c:v>
                </c:pt>
                <c:pt idx="93">
                  <c:v>-0.950614893492479</c:v>
                </c:pt>
                <c:pt idx="94">
                  <c:v>0.189015964242596</c:v>
                </c:pt>
                <c:pt idx="95">
                  <c:v>0.546389903790898</c:v>
                </c:pt>
                <c:pt idx="96">
                  <c:v>0.782207256936791</c:v>
                </c:pt>
                <c:pt idx="97">
                  <c:v>0.410242236610284</c:v>
                </c:pt>
                <c:pt idx="98">
                  <c:v>0.259998585590435</c:v>
                </c:pt>
                <c:pt idx="99">
                  <c:v>0.228754709004944</c:v>
                </c:pt>
                <c:pt idx="100">
                  <c:v>-0.23649803036088</c:v>
                </c:pt>
                <c:pt idx="101">
                  <c:v>0.0708380195154403</c:v>
                </c:pt>
                <c:pt idx="102">
                  <c:v>-0.408034152984885</c:v>
                </c:pt>
                <c:pt idx="103">
                  <c:v>0.0665836758835514</c:v>
                </c:pt>
                <c:pt idx="104">
                  <c:v>0.34845890641121</c:v>
                </c:pt>
                <c:pt idx="105">
                  <c:v>0.646755295056184</c:v>
                </c:pt>
                <c:pt idx="106">
                  <c:v>0.392654905356556</c:v>
                </c:pt>
                <c:pt idx="107">
                  <c:v>0.550810666544507</c:v>
                </c:pt>
                <c:pt idx="108">
                  <c:v>0.664144295458851</c:v>
                </c:pt>
                <c:pt idx="109">
                  <c:v>1.436543852496721</c:v>
                </c:pt>
                <c:pt idx="110">
                  <c:v>0.966988795354745</c:v>
                </c:pt>
                <c:pt idx="111">
                  <c:v>-0.253253150169295</c:v>
                </c:pt>
                <c:pt idx="112">
                  <c:v>1.198351557514265</c:v>
                </c:pt>
                <c:pt idx="113">
                  <c:v>0.632001017141538</c:v>
                </c:pt>
                <c:pt idx="114">
                  <c:v>2.089667587522715</c:v>
                </c:pt>
                <c:pt idx="115">
                  <c:v>0.132906246162863</c:v>
                </c:pt>
                <c:pt idx="116">
                  <c:v>-0.883577178222539</c:v>
                </c:pt>
                <c:pt idx="117">
                  <c:v>0.136283638754298</c:v>
                </c:pt>
                <c:pt idx="118">
                  <c:v>-1.463449157161834</c:v>
                </c:pt>
                <c:pt idx="119">
                  <c:v>1.458742312260981</c:v>
                </c:pt>
                <c:pt idx="120">
                  <c:v>0.627184096953002</c:v>
                </c:pt>
                <c:pt idx="121">
                  <c:v>1.277584390836116</c:v>
                </c:pt>
                <c:pt idx="122">
                  <c:v>1.277915195533347</c:v>
                </c:pt>
                <c:pt idx="123">
                  <c:v>1.35437766066522</c:v>
                </c:pt>
                <c:pt idx="124">
                  <c:v>0.333315853702592</c:v>
                </c:pt>
                <c:pt idx="125">
                  <c:v>1.017506860205273</c:v>
                </c:pt>
                <c:pt idx="126">
                  <c:v>0.873624459735589</c:v>
                </c:pt>
                <c:pt idx="127">
                  <c:v>-2.298280469186133</c:v>
                </c:pt>
                <c:pt idx="128">
                  <c:v>-2.676846265737525</c:v>
                </c:pt>
                <c:pt idx="129">
                  <c:v>-1.949030410971355</c:v>
                </c:pt>
                <c:pt idx="130">
                  <c:v>2.064535110132085</c:v>
                </c:pt>
                <c:pt idx="131">
                  <c:v>-0.314928924051522</c:v>
                </c:pt>
                <c:pt idx="132">
                  <c:v>1.337446492259141</c:v>
                </c:pt>
                <c:pt idx="133">
                  <c:v>-0.810251663988134</c:v>
                </c:pt>
                <c:pt idx="134">
                  <c:v>-0.444340019417099</c:v>
                </c:pt>
                <c:pt idx="135">
                  <c:v>1.042201416189224</c:v>
                </c:pt>
                <c:pt idx="136">
                  <c:v>0.021719504338654</c:v>
                </c:pt>
                <c:pt idx="137">
                  <c:v>0.0543338149304567</c:v>
                </c:pt>
                <c:pt idx="138">
                  <c:v>0.620027445660715</c:v>
                </c:pt>
                <c:pt idx="139">
                  <c:v>-1.075211136136837</c:v>
                </c:pt>
                <c:pt idx="140">
                  <c:v>0.315446516678614</c:v>
                </c:pt>
                <c:pt idx="141">
                  <c:v>-0.0563875351713557</c:v>
                </c:pt>
                <c:pt idx="142">
                  <c:v>1.633873058683342</c:v>
                </c:pt>
                <c:pt idx="143">
                  <c:v>1.876974096021872</c:v>
                </c:pt>
                <c:pt idx="144">
                  <c:v>1.55775091119675</c:v>
                </c:pt>
                <c:pt idx="145">
                  <c:v>1.631192725690276</c:v>
                </c:pt>
                <c:pt idx="146">
                  <c:v>0.663021525471325</c:v>
                </c:pt>
                <c:pt idx="147">
                  <c:v>-1.322268276742948</c:v>
                </c:pt>
                <c:pt idx="148">
                  <c:v>-0.715996674655363</c:v>
                </c:pt>
                <c:pt idx="149">
                  <c:v>-0.189873701215793</c:v>
                </c:pt>
                <c:pt idx="150">
                  <c:v>-0.0935197739507663</c:v>
                </c:pt>
                <c:pt idx="151">
                  <c:v>-0.0199082004626548</c:v>
                </c:pt>
                <c:pt idx="152">
                  <c:v>-0.669471456019896</c:v>
                </c:pt>
                <c:pt idx="153">
                  <c:v>-0.981077280250146</c:v>
                </c:pt>
                <c:pt idx="154">
                  <c:v>0.170434165716024</c:v>
                </c:pt>
                <c:pt idx="155">
                  <c:v>-1.146713343066358</c:v>
                </c:pt>
                <c:pt idx="156">
                  <c:v>0.161904728578263</c:v>
                </c:pt>
                <c:pt idx="157">
                  <c:v>-0.408987758234236</c:v>
                </c:pt>
                <c:pt idx="158">
                  <c:v>-1.929000972129247</c:v>
                </c:pt>
                <c:pt idx="159">
                  <c:v>0.0137104297158117</c:v>
                </c:pt>
                <c:pt idx="160">
                  <c:v>0.437464638453538</c:v>
                </c:pt>
                <c:pt idx="161">
                  <c:v>-0.670403773114473</c:v>
                </c:pt>
                <c:pt idx="162">
                  <c:v>-0.764159818390811</c:v>
                </c:pt>
                <c:pt idx="163">
                  <c:v>-1.565093783883676</c:v>
                </c:pt>
                <c:pt idx="164">
                  <c:v>-4.56866963562116</c:v>
                </c:pt>
                <c:pt idx="165">
                  <c:v>0.843440049625853</c:v>
                </c:pt>
                <c:pt idx="166">
                  <c:v>1.505588808304767</c:v>
                </c:pt>
                <c:pt idx="167">
                  <c:v>0.442320414343895</c:v>
                </c:pt>
                <c:pt idx="168">
                  <c:v>0.171025409726862</c:v>
                </c:pt>
                <c:pt idx="169">
                  <c:v>-1.157063866572806</c:v>
                </c:pt>
                <c:pt idx="170">
                  <c:v>1.614843849534704</c:v>
                </c:pt>
                <c:pt idx="171">
                  <c:v>-0.609751881420152</c:v>
                </c:pt>
                <c:pt idx="172">
                  <c:v>-1.252247390984767</c:v>
                </c:pt>
                <c:pt idx="173">
                  <c:v>-2.501346312475246</c:v>
                </c:pt>
                <c:pt idx="174">
                  <c:v>-2.186802389516188</c:v>
                </c:pt>
                <c:pt idx="175">
                  <c:v>-1.779991335534641</c:v>
                </c:pt>
                <c:pt idx="176">
                  <c:v>-2.807915969895022</c:v>
                </c:pt>
                <c:pt idx="177">
                  <c:v>-1.834534436131918</c:v>
                </c:pt>
                <c:pt idx="178">
                  <c:v>1.621758464548496</c:v>
                </c:pt>
                <c:pt idx="179">
                  <c:v>-0.897167826095725</c:v>
                </c:pt>
                <c:pt idx="180">
                  <c:v>-1.346255794167862</c:v>
                </c:pt>
                <c:pt idx="181">
                  <c:v>-2.445705546797442</c:v>
                </c:pt>
                <c:pt idx="182">
                  <c:v>-1.075377008819084</c:v>
                </c:pt>
                <c:pt idx="183">
                  <c:v>2.148824775750123</c:v>
                </c:pt>
                <c:pt idx="184">
                  <c:v>0.614879296777172</c:v>
                </c:pt>
                <c:pt idx="185">
                  <c:v>1.504607808942904</c:v>
                </c:pt>
                <c:pt idx="186">
                  <c:v>0.855184109003045</c:v>
                </c:pt>
                <c:pt idx="187">
                  <c:v>0.571006265116845</c:v>
                </c:pt>
                <c:pt idx="188">
                  <c:v>0.256946641752207</c:v>
                </c:pt>
                <c:pt idx="189">
                  <c:v>-0.14341871650795</c:v>
                </c:pt>
                <c:pt idx="190">
                  <c:v>1.175216252605591</c:v>
                </c:pt>
                <c:pt idx="191">
                  <c:v>0.741802119671484</c:v>
                </c:pt>
                <c:pt idx="192">
                  <c:v>0.915651484672483</c:v>
                </c:pt>
                <c:pt idx="193">
                  <c:v>-0.199970193809426</c:v>
                </c:pt>
                <c:pt idx="194">
                  <c:v>-0.828250353223232</c:v>
                </c:pt>
                <c:pt idx="195">
                  <c:v>0.421918163962537</c:v>
                </c:pt>
                <c:pt idx="196">
                  <c:v>-1.173115519568032</c:v>
                </c:pt>
                <c:pt idx="197">
                  <c:v>0.431149400006452</c:v>
                </c:pt>
                <c:pt idx="198">
                  <c:v>-0.639126283879214</c:v>
                </c:pt>
                <c:pt idx="199">
                  <c:v>-0.7585076304025</c:v>
                </c:pt>
                <c:pt idx="200">
                  <c:v>0.701543697145146</c:v>
                </c:pt>
                <c:pt idx="201">
                  <c:v>0.184652731159487</c:v>
                </c:pt>
                <c:pt idx="202">
                  <c:v>0.640763629331269</c:v>
                </c:pt>
                <c:pt idx="203">
                  <c:v>0.45369001278683</c:v>
                </c:pt>
                <c:pt idx="204">
                  <c:v>0.0216296557489042</c:v>
                </c:pt>
                <c:pt idx="205">
                  <c:v>0.324542309805034</c:v>
                </c:pt>
                <c:pt idx="206">
                  <c:v>-0.0373750152723837</c:v>
                </c:pt>
                <c:pt idx="207">
                  <c:v>-0.483632718057029</c:v>
                </c:pt>
                <c:pt idx="208">
                  <c:v>-0.248169056667393</c:v>
                </c:pt>
                <c:pt idx="209">
                  <c:v>0.937942923348971</c:v>
                </c:pt>
                <c:pt idx="210">
                  <c:v>0.595884604177013</c:v>
                </c:pt>
                <c:pt idx="211">
                  <c:v>0.584444321850888</c:v>
                </c:pt>
                <c:pt idx="212">
                  <c:v>0.152914223574626</c:v>
                </c:pt>
                <c:pt idx="213">
                  <c:v>-0.0730184792797881</c:v>
                </c:pt>
                <c:pt idx="214">
                  <c:v>0.477535982656657</c:v>
                </c:pt>
                <c:pt idx="215">
                  <c:v>0.887864327824937</c:v>
                </c:pt>
                <c:pt idx="216">
                  <c:v>0.4677190628352</c:v>
                </c:pt>
                <c:pt idx="217">
                  <c:v>0.839510002814322</c:v>
                </c:pt>
                <c:pt idx="218">
                  <c:v>0.254063662283029</c:v>
                </c:pt>
                <c:pt idx="219">
                  <c:v>0.34480626296942</c:v>
                </c:pt>
                <c:pt idx="220">
                  <c:v>-0.932328619584318</c:v>
                </c:pt>
                <c:pt idx="221">
                  <c:v>-1.47125532121751</c:v>
                </c:pt>
                <c:pt idx="222">
                  <c:v>0.267478878487386</c:v>
                </c:pt>
                <c:pt idx="223">
                  <c:v>0.467532043184761</c:v>
                </c:pt>
                <c:pt idx="224">
                  <c:v>0.433559193636877</c:v>
                </c:pt>
                <c:pt idx="225">
                  <c:v>0.787951641810914</c:v>
                </c:pt>
                <c:pt idx="226">
                  <c:v>0.581812634079461</c:v>
                </c:pt>
                <c:pt idx="227">
                  <c:v>0.316665753976072</c:v>
                </c:pt>
                <c:pt idx="228">
                  <c:v>0.495776707051959</c:v>
                </c:pt>
                <c:pt idx="229">
                  <c:v>0.531181526992402</c:v>
                </c:pt>
                <c:pt idx="230">
                  <c:v>-0.71948751875092</c:v>
                </c:pt>
                <c:pt idx="231">
                  <c:v>1.388842510579813</c:v>
                </c:pt>
                <c:pt idx="232">
                  <c:v>0.548720890312548</c:v>
                </c:pt>
                <c:pt idx="233">
                  <c:v>0.577506571648981</c:v>
                </c:pt>
                <c:pt idx="234">
                  <c:v>-0.0578282438386756</c:v>
                </c:pt>
                <c:pt idx="235">
                  <c:v>-1.231798897361757</c:v>
                </c:pt>
                <c:pt idx="236">
                  <c:v>0.377860634595875</c:v>
                </c:pt>
                <c:pt idx="237">
                  <c:v>0.724461652863387</c:v>
                </c:pt>
                <c:pt idx="238">
                  <c:v>-0.712753297359893</c:v>
                </c:pt>
                <c:pt idx="239">
                  <c:v>0.522913762902587</c:v>
                </c:pt>
                <c:pt idx="240">
                  <c:v>-1.796191388935636</c:v>
                </c:pt>
                <c:pt idx="241">
                  <c:v>-1.396803509269867</c:v>
                </c:pt>
                <c:pt idx="242">
                  <c:v>-1.275982729887511</c:v>
                </c:pt>
                <c:pt idx="243">
                  <c:v>0.617143403678376</c:v>
                </c:pt>
                <c:pt idx="244">
                  <c:v>0.421752507207098</c:v>
                </c:pt>
                <c:pt idx="245">
                  <c:v>-1.304179656307327</c:v>
                </c:pt>
                <c:pt idx="246">
                  <c:v>-1.273602065775696</c:v>
                </c:pt>
                <c:pt idx="247">
                  <c:v>0.160364632432701</c:v>
                </c:pt>
                <c:pt idx="248">
                  <c:v>-1.02969750941459</c:v>
                </c:pt>
                <c:pt idx="249">
                  <c:v>-4.508777071121719</c:v>
                </c:pt>
                <c:pt idx="250">
                  <c:v>-1.180707032609411</c:v>
                </c:pt>
                <c:pt idx="251">
                  <c:v>-0.16439630683819</c:v>
                </c:pt>
                <c:pt idx="252">
                  <c:v>-0.744711820115772</c:v>
                </c:pt>
                <c:pt idx="253">
                  <c:v>-1.430743931967192</c:v>
                </c:pt>
                <c:pt idx="254">
                  <c:v>-1.570042448087392</c:v>
                </c:pt>
                <c:pt idx="255">
                  <c:v>2.478098431672771</c:v>
                </c:pt>
                <c:pt idx="256">
                  <c:v>0.883319526733727</c:v>
                </c:pt>
                <c:pt idx="257">
                  <c:v>-0.00991513678934591</c:v>
                </c:pt>
                <c:pt idx="258">
                  <c:v>-0.0248464976849646</c:v>
                </c:pt>
                <c:pt idx="259">
                  <c:v>1.669778872429656</c:v>
                </c:pt>
                <c:pt idx="260">
                  <c:v>0.608150668465956</c:v>
                </c:pt>
                <c:pt idx="261">
                  <c:v>0.252988749879784</c:v>
                </c:pt>
                <c:pt idx="262">
                  <c:v>-0.2336065492161</c:v>
                </c:pt>
                <c:pt idx="263">
                  <c:v>0.657811374383501</c:v>
                </c:pt>
                <c:pt idx="264">
                  <c:v>-0.0720317591088244</c:v>
                </c:pt>
                <c:pt idx="265">
                  <c:v>-1.135596382875775</c:v>
                </c:pt>
                <c:pt idx="266">
                  <c:v>1.247325236341308</c:v>
                </c:pt>
                <c:pt idx="267">
                  <c:v>0.720629472717012</c:v>
                </c:pt>
                <c:pt idx="268">
                  <c:v>-1.410304618147047</c:v>
                </c:pt>
                <c:pt idx="269">
                  <c:v>0.210877613988493</c:v>
                </c:pt>
                <c:pt idx="270">
                  <c:v>-0.164889404998188</c:v>
                </c:pt>
                <c:pt idx="271">
                  <c:v>0.108974761645914</c:v>
                </c:pt>
                <c:pt idx="272">
                  <c:v>0.210639214062236</c:v>
                </c:pt>
                <c:pt idx="273">
                  <c:v>0.620837754156526</c:v>
                </c:pt>
                <c:pt idx="274">
                  <c:v>0.861593264783845</c:v>
                </c:pt>
                <c:pt idx="275">
                  <c:v>0.63882998542603</c:v>
                </c:pt>
                <c:pt idx="276">
                  <c:v>0.0329536518402725</c:v>
                </c:pt>
                <c:pt idx="277">
                  <c:v>0.578131809585146</c:v>
                </c:pt>
                <c:pt idx="278">
                  <c:v>-1.08230624883884</c:v>
                </c:pt>
                <c:pt idx="279">
                  <c:v>0.653792022154992</c:v>
                </c:pt>
                <c:pt idx="280">
                  <c:v>-0.224547031339782</c:v>
                </c:pt>
                <c:pt idx="281">
                  <c:v>-0.721357875722714</c:v>
                </c:pt>
                <c:pt idx="282">
                  <c:v>0.278628954991372</c:v>
                </c:pt>
                <c:pt idx="283">
                  <c:v>-4.356140864587551</c:v>
                </c:pt>
                <c:pt idx="284">
                  <c:v>-1.9848699232484</c:v>
                </c:pt>
                <c:pt idx="285">
                  <c:v>1.611152706549065</c:v>
                </c:pt>
                <c:pt idx="286">
                  <c:v>-0.25529127737904</c:v>
                </c:pt>
                <c:pt idx="287">
                  <c:v>0.0482617687996243</c:v>
                </c:pt>
                <c:pt idx="288">
                  <c:v>1.269721494516843</c:v>
                </c:pt>
                <c:pt idx="289">
                  <c:v>1.447982925995135</c:v>
                </c:pt>
                <c:pt idx="290">
                  <c:v>0.428132592608307</c:v>
                </c:pt>
                <c:pt idx="291">
                  <c:v>-0.908376188570585</c:v>
                </c:pt>
                <c:pt idx="292">
                  <c:v>-1.396960463148821</c:v>
                </c:pt>
                <c:pt idx="293">
                  <c:v>-1.102709043695946</c:v>
                </c:pt>
                <c:pt idx="294">
                  <c:v>1.079831240691939</c:v>
                </c:pt>
                <c:pt idx="295">
                  <c:v>1.11855674253159</c:v>
                </c:pt>
                <c:pt idx="296">
                  <c:v>0.838885652166326</c:v>
                </c:pt>
                <c:pt idx="297">
                  <c:v>-0.0577688404813154</c:v>
                </c:pt>
                <c:pt idx="298">
                  <c:v>-0.236394043062676</c:v>
                </c:pt>
                <c:pt idx="299">
                  <c:v>0.886381061170165</c:v>
                </c:pt>
                <c:pt idx="300">
                  <c:v>0.293072961584823</c:v>
                </c:pt>
                <c:pt idx="301">
                  <c:v>-0.362603376411526</c:v>
                </c:pt>
                <c:pt idx="302">
                  <c:v>0.548467711626968</c:v>
                </c:pt>
                <c:pt idx="303">
                  <c:v>-0.64464649178222</c:v>
                </c:pt>
                <c:pt idx="304">
                  <c:v>0.978733651246377</c:v>
                </c:pt>
                <c:pt idx="305">
                  <c:v>-0.775423422595843</c:v>
                </c:pt>
                <c:pt idx="306">
                  <c:v>0.0864027359576526</c:v>
                </c:pt>
                <c:pt idx="307">
                  <c:v>0.327425980333095</c:v>
                </c:pt>
                <c:pt idx="308">
                  <c:v>0.306183251145669</c:v>
                </c:pt>
                <c:pt idx="309">
                  <c:v>0.620551292631011</c:v>
                </c:pt>
                <c:pt idx="310">
                  <c:v>0.747473710222526</c:v>
                </c:pt>
                <c:pt idx="311">
                  <c:v>0.0993482651209003</c:v>
                </c:pt>
                <c:pt idx="312">
                  <c:v>0.458872722082474</c:v>
                </c:pt>
                <c:pt idx="313">
                  <c:v>-0.168575986103662</c:v>
                </c:pt>
                <c:pt idx="314">
                  <c:v>-0.466433691402386</c:v>
                </c:pt>
                <c:pt idx="315">
                  <c:v>0.179252446310377</c:v>
                </c:pt>
                <c:pt idx="316">
                  <c:v>0.0338319605595227</c:v>
                </c:pt>
                <c:pt idx="317">
                  <c:v>0.247670995667742</c:v>
                </c:pt>
                <c:pt idx="318">
                  <c:v>-0.46247696095181</c:v>
                </c:pt>
                <c:pt idx="319">
                  <c:v>-1.127888927795045</c:v>
                </c:pt>
                <c:pt idx="320">
                  <c:v>0.695812391496995</c:v>
                </c:pt>
                <c:pt idx="321">
                  <c:v>-1.541908733353485</c:v>
                </c:pt>
                <c:pt idx="322">
                  <c:v>1.031058902818909</c:v>
                </c:pt>
                <c:pt idx="323">
                  <c:v>0.608344082485204</c:v>
                </c:pt>
                <c:pt idx="324">
                  <c:v>0.543282796392803</c:v>
                </c:pt>
                <c:pt idx="325">
                  <c:v>1.478483865940823</c:v>
                </c:pt>
                <c:pt idx="326">
                  <c:v>1.357799557581248</c:v>
                </c:pt>
                <c:pt idx="327">
                  <c:v>0.152372229087318</c:v>
                </c:pt>
                <c:pt idx="328">
                  <c:v>-0.986666732575625</c:v>
                </c:pt>
                <c:pt idx="329">
                  <c:v>-0.882485675307868</c:v>
                </c:pt>
                <c:pt idx="330">
                  <c:v>-0.00193742415732597</c:v>
                </c:pt>
                <c:pt idx="331">
                  <c:v>-0.968065743948743</c:v>
                </c:pt>
                <c:pt idx="332">
                  <c:v>-1.803513578280081</c:v>
                </c:pt>
                <c:pt idx="333">
                  <c:v>0.450024302095962</c:v>
                </c:pt>
                <c:pt idx="334">
                  <c:v>1.380296663082356</c:v>
                </c:pt>
                <c:pt idx="335">
                  <c:v>-0.72493731773419</c:v>
                </c:pt>
                <c:pt idx="336">
                  <c:v>-1.763099607242775</c:v>
                </c:pt>
                <c:pt idx="337">
                  <c:v>-1.30818107648907</c:v>
                </c:pt>
                <c:pt idx="338">
                  <c:v>1.117557675411358</c:v>
                </c:pt>
                <c:pt idx="339">
                  <c:v>0.157167002841979</c:v>
                </c:pt>
                <c:pt idx="340">
                  <c:v>-0.470915401479596</c:v>
                </c:pt>
                <c:pt idx="341">
                  <c:v>-0.507324668467682</c:v>
                </c:pt>
                <c:pt idx="342">
                  <c:v>0.0963340799510888</c:v>
                </c:pt>
                <c:pt idx="343">
                  <c:v>1.043515015682677</c:v>
                </c:pt>
                <c:pt idx="344">
                  <c:v>-0.146383432551449</c:v>
                </c:pt>
                <c:pt idx="345">
                  <c:v>0.135117380364886</c:v>
                </c:pt>
                <c:pt idx="346">
                  <c:v>-0.151377189306406</c:v>
                </c:pt>
                <c:pt idx="347">
                  <c:v>1.067550564042238</c:v>
                </c:pt>
                <c:pt idx="348">
                  <c:v>0.629513146910084</c:v>
                </c:pt>
                <c:pt idx="349">
                  <c:v>0.0611404251885054</c:v>
                </c:pt>
                <c:pt idx="350">
                  <c:v>0.411758069213696</c:v>
                </c:pt>
                <c:pt idx="351">
                  <c:v>0.148423306639111</c:v>
                </c:pt>
                <c:pt idx="352">
                  <c:v>0.324423260701844</c:v>
                </c:pt>
                <c:pt idx="353">
                  <c:v>-0.136037968033823</c:v>
                </c:pt>
                <c:pt idx="354">
                  <c:v>-0.606378799602579</c:v>
                </c:pt>
                <c:pt idx="355">
                  <c:v>-0.503241623254535</c:v>
                </c:pt>
                <c:pt idx="356">
                  <c:v>0.447081419831918</c:v>
                </c:pt>
                <c:pt idx="357">
                  <c:v>0.787501126155284</c:v>
                </c:pt>
                <c:pt idx="358">
                  <c:v>0.10467592738732</c:v>
                </c:pt>
                <c:pt idx="359">
                  <c:v>-0.220635569400843</c:v>
                </c:pt>
                <c:pt idx="360">
                  <c:v>0.199666031591858</c:v>
                </c:pt>
                <c:pt idx="361">
                  <c:v>-1.448846648971825</c:v>
                </c:pt>
                <c:pt idx="362">
                  <c:v>-0.587925246992992</c:v>
                </c:pt>
                <c:pt idx="363">
                  <c:v>0.237534086434669</c:v>
                </c:pt>
                <c:pt idx="364">
                  <c:v>0.428643829330899</c:v>
                </c:pt>
                <c:pt idx="365">
                  <c:v>-0.649178644376782</c:v>
                </c:pt>
                <c:pt idx="366">
                  <c:v>-0.234833533929769</c:v>
                </c:pt>
                <c:pt idx="367">
                  <c:v>-0.297398583673152</c:v>
                </c:pt>
                <c:pt idx="368">
                  <c:v>-0.551627436142285</c:v>
                </c:pt>
                <c:pt idx="369">
                  <c:v>-0.956295455787345</c:v>
                </c:pt>
                <c:pt idx="370">
                  <c:v>-0.674323706363109</c:v>
                </c:pt>
                <c:pt idx="371">
                  <c:v>-1.138919632666034</c:v>
                </c:pt>
                <c:pt idx="372">
                  <c:v>0.220887474039109</c:v>
                </c:pt>
                <c:pt idx="373">
                  <c:v>0.412043950019874</c:v>
                </c:pt>
                <c:pt idx="374">
                  <c:v>0.358946745964464</c:v>
                </c:pt>
                <c:pt idx="375">
                  <c:v>0.752881986206015</c:v>
                </c:pt>
                <c:pt idx="376">
                  <c:v>-0.383727456981724</c:v>
                </c:pt>
                <c:pt idx="377">
                  <c:v>-0.137401330185501</c:v>
                </c:pt>
                <c:pt idx="378">
                  <c:v>0.308434061580157</c:v>
                </c:pt>
                <c:pt idx="379">
                  <c:v>-1.264346990061296</c:v>
                </c:pt>
                <c:pt idx="380">
                  <c:v>0.860237759421729</c:v>
                </c:pt>
                <c:pt idx="381">
                  <c:v>0.277390454001071</c:v>
                </c:pt>
                <c:pt idx="382">
                  <c:v>1.0023253248753</c:v>
                </c:pt>
                <c:pt idx="383">
                  <c:v>-0.0966143408356305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FCC-8446-A2E0-95F812988522}"/>
            </c:ext>
          </c:extLst>
        </c:ser>
        <c:ser>
          <c:idx val="1"/>
          <c:order val="1"/>
          <c:tx>
            <c:strRef>
              <c:f>'Germany NORMALIZED'!$C$4:$C$5</c:f>
              <c:strCache>
                <c:ptCount val="1"/>
                <c:pt idx="0">
                  <c:v>IR3TIB01DEM156N - ITDEU3D_CLOSE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'Germany NORMALIZED'!$A$6:$A$369</c:f>
              <c:strCache>
                <c:ptCount val="36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</c:strCache>
            </c:strRef>
          </c:cat>
          <c:val>
            <c:numRef>
              <c:f>'Germany NORMALIZED'!$C$6:$C$389</c:f>
              <c:numCache>
                <c:formatCode>0.00_);[Red]\(0.00\)</c:formatCode>
                <c:ptCount val="384"/>
                <c:pt idx="0">
                  <c:v>-0.235237190601933</c:v>
                </c:pt>
                <c:pt idx="1">
                  <c:v>-0.468094439158</c:v>
                </c:pt>
                <c:pt idx="2">
                  <c:v>-0.286983245836614</c:v>
                </c:pt>
                <c:pt idx="3">
                  <c:v>-0.312856273453955</c:v>
                </c:pt>
                <c:pt idx="4">
                  <c:v>0.0752391408061581</c:v>
                </c:pt>
                <c:pt idx="5">
                  <c:v>0.980795107413089</c:v>
                </c:pt>
                <c:pt idx="6">
                  <c:v>3.568097869147175</c:v>
                </c:pt>
                <c:pt idx="7">
                  <c:v>1.653493825463951</c:v>
                </c:pt>
                <c:pt idx="8">
                  <c:v>0.540953637918292</c:v>
                </c:pt>
                <c:pt idx="9">
                  <c:v>1.136033273117133</c:v>
                </c:pt>
                <c:pt idx="10">
                  <c:v>0.903176024561066</c:v>
                </c:pt>
                <c:pt idx="11">
                  <c:v>2.041589239724063</c:v>
                </c:pt>
                <c:pt idx="12">
                  <c:v>2.274446488280132</c:v>
                </c:pt>
                <c:pt idx="13">
                  <c:v>1.394763549290541</c:v>
                </c:pt>
                <c:pt idx="14">
                  <c:v>0.696191803622338</c:v>
                </c:pt>
                <c:pt idx="15">
                  <c:v>0.204604278892863</c:v>
                </c:pt>
                <c:pt idx="16">
                  <c:v>1.136033273117133</c:v>
                </c:pt>
                <c:pt idx="17">
                  <c:v>0.308096389362224</c:v>
                </c:pt>
                <c:pt idx="18">
                  <c:v>0.515080610300952</c:v>
                </c:pt>
                <c:pt idx="19">
                  <c:v>0.670318776004998</c:v>
                </c:pt>
                <c:pt idx="20">
                  <c:v>1.136033273117133</c:v>
                </c:pt>
                <c:pt idx="21">
                  <c:v>2.145081350193429</c:v>
                </c:pt>
                <c:pt idx="22">
                  <c:v>1.782858963550653</c:v>
                </c:pt>
                <c:pt idx="23">
                  <c:v>1.187779328351814</c:v>
                </c:pt>
                <c:pt idx="24">
                  <c:v>1.679366853081294</c:v>
                </c:pt>
                <c:pt idx="25">
                  <c:v>-0.235237190601931</c:v>
                </c:pt>
                <c:pt idx="26">
                  <c:v>0.204604278892863</c:v>
                </c:pt>
                <c:pt idx="27">
                  <c:v>-0.985554991504819</c:v>
                </c:pt>
                <c:pt idx="28">
                  <c:v>-0.830316825800773</c:v>
                </c:pt>
                <c:pt idx="29">
                  <c:v>-0.907935908652794</c:v>
                </c:pt>
                <c:pt idx="30">
                  <c:v>-1.01142801912216</c:v>
                </c:pt>
                <c:pt idx="31">
                  <c:v>-0.519840494392684</c:v>
                </c:pt>
                <c:pt idx="32">
                  <c:v>-0.468094439157999</c:v>
                </c:pt>
                <c:pt idx="33">
                  <c:v>-0.13174508013257</c:v>
                </c:pt>
                <c:pt idx="34">
                  <c:v>0.592699693152977</c:v>
                </c:pt>
                <c:pt idx="35">
                  <c:v>1.446509604525226</c:v>
                </c:pt>
                <c:pt idx="36">
                  <c:v>1.808731991167995</c:v>
                </c:pt>
                <c:pt idx="37">
                  <c:v>1.110160245499793</c:v>
                </c:pt>
                <c:pt idx="38">
                  <c:v>1.136033273117133</c:v>
                </c:pt>
                <c:pt idx="39">
                  <c:v>1.368890521673201</c:v>
                </c:pt>
                <c:pt idx="40">
                  <c:v>1.110160245499793</c:v>
                </c:pt>
                <c:pt idx="41">
                  <c:v>1.058414190265112</c:v>
                </c:pt>
                <c:pt idx="42">
                  <c:v>1.29127143882118</c:v>
                </c:pt>
                <c:pt idx="43">
                  <c:v>1.705239880698634</c:v>
                </c:pt>
                <c:pt idx="44">
                  <c:v>1.601747770229268</c:v>
                </c:pt>
                <c:pt idx="45">
                  <c:v>1.886351074020021</c:v>
                </c:pt>
                <c:pt idx="46">
                  <c:v>2.015716212106723</c:v>
                </c:pt>
                <c:pt idx="47">
                  <c:v>1.756985935933315</c:v>
                </c:pt>
                <c:pt idx="48">
                  <c:v>1.627620797846608</c:v>
                </c:pt>
                <c:pt idx="49">
                  <c:v>1.834605018785336</c:v>
                </c:pt>
                <c:pt idx="50">
                  <c:v>2.067462267341403</c:v>
                </c:pt>
                <c:pt idx="51">
                  <c:v>2.196827405428109</c:v>
                </c:pt>
                <c:pt idx="52">
                  <c:v>2.30031951589747</c:v>
                </c:pt>
                <c:pt idx="53">
                  <c:v>2.196827405428109</c:v>
                </c:pt>
                <c:pt idx="54">
                  <c:v>1.627620797846608</c:v>
                </c:pt>
                <c:pt idx="55">
                  <c:v>1.886351074020021</c:v>
                </c:pt>
                <c:pt idx="56">
                  <c:v>1.29127143882118</c:v>
                </c:pt>
                <c:pt idx="57">
                  <c:v>2.19345266269543</c:v>
                </c:pt>
                <c:pt idx="58">
                  <c:v>2.688414930157584</c:v>
                </c:pt>
                <c:pt idx="59">
                  <c:v>2.947145206330992</c:v>
                </c:pt>
                <c:pt idx="60">
                  <c:v>2.170954377810769</c:v>
                </c:pt>
                <c:pt idx="61">
                  <c:v>2.63420477705459</c:v>
                </c:pt>
                <c:pt idx="62">
                  <c:v>2.533176764453543</c:v>
                </c:pt>
                <c:pt idx="63">
                  <c:v>2.377938598749496</c:v>
                </c:pt>
                <c:pt idx="64">
                  <c:v>1.335625200450913</c:v>
                </c:pt>
                <c:pt idx="65">
                  <c:v>1.938097129254699</c:v>
                </c:pt>
                <c:pt idx="66">
                  <c:v>1.445384690281006</c:v>
                </c:pt>
                <c:pt idx="67">
                  <c:v>0.929049052178408</c:v>
                </c:pt>
                <c:pt idx="68">
                  <c:v>1.368890521673201</c:v>
                </c:pt>
                <c:pt idx="69">
                  <c:v>1.430044950586931</c:v>
                </c:pt>
                <c:pt idx="70">
                  <c:v>1.317144466438518</c:v>
                </c:pt>
                <c:pt idx="71">
                  <c:v>1.57587474261193</c:v>
                </c:pt>
                <c:pt idx="72">
                  <c:v>1.006668135030429</c:v>
                </c:pt>
                <c:pt idx="73">
                  <c:v>1.058414190265112</c:v>
                </c:pt>
                <c:pt idx="74">
                  <c:v>0.877302996943725</c:v>
                </c:pt>
                <c:pt idx="75">
                  <c:v>0.230477306510203</c:v>
                </c:pt>
                <c:pt idx="76">
                  <c:v>-0.00237994204586402</c:v>
                </c:pt>
                <c:pt idx="77">
                  <c:v>-0.726824715331409</c:v>
                </c:pt>
                <c:pt idx="78">
                  <c:v>-0.726824715331409</c:v>
                </c:pt>
                <c:pt idx="79">
                  <c:v>-1.0373010467395</c:v>
                </c:pt>
                <c:pt idx="80">
                  <c:v>-1.114920129591521</c:v>
                </c:pt>
                <c:pt idx="81">
                  <c:v>-0.726824715331409</c:v>
                </c:pt>
                <c:pt idx="82">
                  <c:v>-1.01142801912216</c:v>
                </c:pt>
                <c:pt idx="83">
                  <c:v>-0.519840494392682</c:v>
                </c:pt>
                <c:pt idx="84">
                  <c:v>-1.140793157208863</c:v>
                </c:pt>
                <c:pt idx="85">
                  <c:v>-1.29603132291291</c:v>
                </c:pt>
                <c:pt idx="86">
                  <c:v>-0.468094439157999</c:v>
                </c:pt>
                <c:pt idx="87">
                  <c:v>-0.959681963887479</c:v>
                </c:pt>
                <c:pt idx="88">
                  <c:v>-0.286983245836614</c:v>
                </c:pt>
                <c:pt idx="89">
                  <c:v>-0.571586549627363</c:v>
                </c:pt>
                <c:pt idx="90">
                  <c:v>-0.493967466775342</c:v>
                </c:pt>
                <c:pt idx="91">
                  <c:v>-0.752697742948749</c:v>
                </c:pt>
                <c:pt idx="92">
                  <c:v>-0.80444379818343</c:v>
                </c:pt>
                <c:pt idx="93">
                  <c:v>-0.545713522010023</c:v>
                </c:pt>
                <c:pt idx="94">
                  <c:v>-0.493967466775342</c:v>
                </c:pt>
                <c:pt idx="95">
                  <c:v>-0.675078660096727</c:v>
                </c:pt>
                <c:pt idx="96">
                  <c:v>-0.493967466775342</c:v>
                </c:pt>
                <c:pt idx="97">
                  <c:v>-1.166666184826204</c:v>
                </c:pt>
                <c:pt idx="98">
                  <c:v>-1.140793157208863</c:v>
                </c:pt>
                <c:pt idx="99">
                  <c:v>-1.218412240060886</c:v>
                </c:pt>
                <c:pt idx="100">
                  <c:v>-1.06317407435684</c:v>
                </c:pt>
                <c:pt idx="101">
                  <c:v>-1.451269488616953</c:v>
                </c:pt>
                <c:pt idx="102">
                  <c:v>-1.244285267678227</c:v>
                </c:pt>
                <c:pt idx="103">
                  <c:v>-0.804443798183432</c:v>
                </c:pt>
                <c:pt idx="104">
                  <c:v>-1.244285267678227</c:v>
                </c:pt>
                <c:pt idx="105">
                  <c:v>-0.985554991504818</c:v>
                </c:pt>
                <c:pt idx="106">
                  <c:v>-0.804443798183432</c:v>
                </c:pt>
                <c:pt idx="107">
                  <c:v>-0.700951687714069</c:v>
                </c:pt>
                <c:pt idx="108">
                  <c:v>-0.804443798183431</c:v>
                </c:pt>
                <c:pt idx="109">
                  <c:v>-0.675078660096727</c:v>
                </c:pt>
                <c:pt idx="110">
                  <c:v>-1.01142801912216</c:v>
                </c:pt>
                <c:pt idx="111">
                  <c:v>-1.089047101974182</c:v>
                </c:pt>
                <c:pt idx="112">
                  <c:v>-1.114920129591523</c:v>
                </c:pt>
                <c:pt idx="113">
                  <c:v>-1.192539212443545</c:v>
                </c:pt>
                <c:pt idx="114">
                  <c:v>-1.192539212443545</c:v>
                </c:pt>
                <c:pt idx="115">
                  <c:v>-0.882062881035456</c:v>
                </c:pt>
                <c:pt idx="116">
                  <c:v>-0.752697742948751</c:v>
                </c:pt>
                <c:pt idx="117">
                  <c:v>-1.477142516234295</c:v>
                </c:pt>
                <c:pt idx="118">
                  <c:v>-1.06317407435684</c:v>
                </c:pt>
                <c:pt idx="119">
                  <c:v>-1.06317407435684</c:v>
                </c:pt>
                <c:pt idx="120">
                  <c:v>-1.0373010467395</c:v>
                </c:pt>
                <c:pt idx="121">
                  <c:v>-1.01142801912216</c:v>
                </c:pt>
                <c:pt idx="122">
                  <c:v>-0.985554991504818</c:v>
                </c:pt>
                <c:pt idx="123">
                  <c:v>-1.218412240060887</c:v>
                </c:pt>
                <c:pt idx="124">
                  <c:v>-1.218412240060887</c:v>
                </c:pt>
                <c:pt idx="125">
                  <c:v>-1.218412240060886</c:v>
                </c:pt>
                <c:pt idx="126">
                  <c:v>-1.270158295295567</c:v>
                </c:pt>
                <c:pt idx="127">
                  <c:v>-0.261110218219274</c:v>
                </c:pt>
                <c:pt idx="128">
                  <c:v>-0.286983245836614</c:v>
                </c:pt>
                <c:pt idx="129">
                  <c:v>-0.0799990248978884</c:v>
                </c:pt>
                <c:pt idx="130">
                  <c:v>0.0752391408061569</c:v>
                </c:pt>
                <c:pt idx="131">
                  <c:v>-0.054125997280547</c:v>
                </c:pt>
                <c:pt idx="132">
                  <c:v>0.0806724766057985</c:v>
                </c:pt>
                <c:pt idx="133">
                  <c:v>-0.0194561402733106</c:v>
                </c:pt>
                <c:pt idx="134">
                  <c:v>-0.140283179246292</c:v>
                </c:pt>
                <c:pt idx="135">
                  <c:v>-0.528896054058752</c:v>
                </c:pt>
                <c:pt idx="136">
                  <c:v>-0.832904128562506</c:v>
                </c:pt>
                <c:pt idx="137">
                  <c:v>-1.097585201087904</c:v>
                </c:pt>
                <c:pt idx="138">
                  <c:v>-0.968737523553547</c:v>
                </c:pt>
                <c:pt idx="139">
                  <c:v>-1.567698112894988</c:v>
                </c:pt>
                <c:pt idx="140">
                  <c:v>-1.744410891521426</c:v>
                </c:pt>
                <c:pt idx="141">
                  <c:v>-1.281283697171024</c:v>
                </c:pt>
                <c:pt idx="142">
                  <c:v>-0.862140649770102</c:v>
                </c:pt>
                <c:pt idx="143">
                  <c:v>-0.918285119699731</c:v>
                </c:pt>
                <c:pt idx="144">
                  <c:v>-1.83134426431569</c:v>
                </c:pt>
                <c:pt idx="145">
                  <c:v>-1.330183719367799</c:v>
                </c:pt>
                <c:pt idx="146">
                  <c:v>-0.786332678851293</c:v>
                </c:pt>
                <c:pt idx="147">
                  <c:v>-1.592794949683808</c:v>
                </c:pt>
                <c:pt idx="148">
                  <c:v>-1.135618551685396</c:v>
                </c:pt>
                <c:pt idx="149">
                  <c:v>-0.774172355871145</c:v>
                </c:pt>
                <c:pt idx="150">
                  <c:v>-1.392020255373241</c:v>
                </c:pt>
                <c:pt idx="151">
                  <c:v>-0.889566059044483</c:v>
                </c:pt>
                <c:pt idx="152">
                  <c:v>-0.823072378067916</c:v>
                </c:pt>
                <c:pt idx="153">
                  <c:v>-0.335365807481042</c:v>
                </c:pt>
                <c:pt idx="154">
                  <c:v>-0.023078364139739</c:v>
                </c:pt>
                <c:pt idx="155">
                  <c:v>0.745868016647632</c:v>
                </c:pt>
                <c:pt idx="156">
                  <c:v>0.439272639382143</c:v>
                </c:pt>
                <c:pt idx="157">
                  <c:v>0.400721828232305</c:v>
                </c:pt>
                <c:pt idx="158">
                  <c:v>0.925426828311978</c:v>
                </c:pt>
                <c:pt idx="159">
                  <c:v>0.856604574849853</c:v>
                </c:pt>
                <c:pt idx="160">
                  <c:v>0.635907649273935</c:v>
                </c:pt>
                <c:pt idx="161">
                  <c:v>0.39502976215649</c:v>
                </c:pt>
                <c:pt idx="162">
                  <c:v>0.559323487526606</c:v>
                </c:pt>
                <c:pt idx="163">
                  <c:v>0.989850667079159</c:v>
                </c:pt>
                <c:pt idx="164">
                  <c:v>0.600202871162003</c:v>
                </c:pt>
                <c:pt idx="165">
                  <c:v>0.773552156198188</c:v>
                </c:pt>
                <c:pt idx="166">
                  <c:v>-0.168743509625366</c:v>
                </c:pt>
                <c:pt idx="167">
                  <c:v>-0.144940324217413</c:v>
                </c:pt>
                <c:pt idx="168">
                  <c:v>-0.936913699584217</c:v>
                </c:pt>
                <c:pt idx="169">
                  <c:v>-0.630835782871075</c:v>
                </c:pt>
                <c:pt idx="170">
                  <c:v>-1.319834508320862</c:v>
                </c:pt>
                <c:pt idx="171">
                  <c:v>-0.631353243423422</c:v>
                </c:pt>
                <c:pt idx="172">
                  <c:v>-0.863693031427143</c:v>
                </c:pt>
                <c:pt idx="173">
                  <c:v>-0.354253117641701</c:v>
                </c:pt>
                <c:pt idx="174">
                  <c:v>0.540953637918294</c:v>
                </c:pt>
                <c:pt idx="175">
                  <c:v>0.131901071288135</c:v>
                </c:pt>
                <c:pt idx="176">
                  <c:v>0.799942644367875</c:v>
                </c:pt>
                <c:pt idx="177">
                  <c:v>0.673682269595251</c:v>
                </c:pt>
                <c:pt idx="178">
                  <c:v>0.189339192598631</c:v>
                </c:pt>
                <c:pt idx="179">
                  <c:v>0.750525161618754</c:v>
                </c:pt>
                <c:pt idx="180">
                  <c:v>0.726721976210801</c:v>
                </c:pt>
                <c:pt idx="181">
                  <c:v>0.741469601952685</c:v>
                </c:pt>
                <c:pt idx="182">
                  <c:v>0.204604278892862</c:v>
                </c:pt>
                <c:pt idx="183">
                  <c:v>0.0837772399198802</c:v>
                </c:pt>
                <c:pt idx="184">
                  <c:v>0.775104537855229</c:v>
                </c:pt>
                <c:pt idx="185">
                  <c:v>0.261266209374839</c:v>
                </c:pt>
                <c:pt idx="186">
                  <c:v>-0.183491135367251</c:v>
                </c:pt>
                <c:pt idx="187">
                  <c:v>-0.932774015165443</c:v>
                </c:pt>
                <c:pt idx="188">
                  <c:v>-0.39746107376266</c:v>
                </c:pt>
                <c:pt idx="189">
                  <c:v>-0.924494646327893</c:v>
                </c:pt>
                <c:pt idx="190">
                  <c:v>-1.014015321883893</c:v>
                </c:pt>
                <c:pt idx="191">
                  <c:v>-0.658778652697803</c:v>
                </c:pt>
                <c:pt idx="192">
                  <c:v>-0.676372311477594</c:v>
                </c:pt>
                <c:pt idx="193">
                  <c:v>-0.466800787777134</c:v>
                </c:pt>
                <c:pt idx="194">
                  <c:v>-0.315961036768036</c:v>
                </c:pt>
                <c:pt idx="195">
                  <c:v>-0.781675533880172</c:v>
                </c:pt>
                <c:pt idx="196">
                  <c:v>-0.815051739506541</c:v>
                </c:pt>
                <c:pt idx="197">
                  <c:v>-1.133807439752182</c:v>
                </c:pt>
                <c:pt idx="198">
                  <c:v>-0.995904202551754</c:v>
                </c:pt>
                <c:pt idx="199">
                  <c:v>-0.870937479159997</c:v>
                </c:pt>
                <c:pt idx="200">
                  <c:v>-0.989177215371247</c:v>
                </c:pt>
                <c:pt idx="201">
                  <c:v>-0.656191349936069</c:v>
                </c:pt>
                <c:pt idx="202">
                  <c:v>-0.726048524502888</c:v>
                </c:pt>
                <c:pt idx="203">
                  <c:v>-0.847910484580565</c:v>
                </c:pt>
                <c:pt idx="204">
                  <c:v>-0.790472363270067</c:v>
                </c:pt>
                <c:pt idx="205">
                  <c:v>-0.808842212878379</c:v>
                </c:pt>
                <c:pt idx="206">
                  <c:v>-0.811688245916287</c:v>
                </c:pt>
                <c:pt idx="207">
                  <c:v>-0.423592831656174</c:v>
                </c:pt>
                <c:pt idx="208">
                  <c:v>-0.45360554369229</c:v>
                </c:pt>
                <c:pt idx="209">
                  <c:v>0.0260803883332107</c:v>
                </c:pt>
                <c:pt idx="210">
                  <c:v>-0.46964682081504</c:v>
                </c:pt>
                <c:pt idx="211">
                  <c:v>-0.435753154636325</c:v>
                </c:pt>
                <c:pt idx="212">
                  <c:v>-0.418676956408879</c:v>
                </c:pt>
                <c:pt idx="213">
                  <c:v>-1.20133604183344</c:v>
                </c:pt>
                <c:pt idx="214">
                  <c:v>-1.397194860896711</c:v>
                </c:pt>
                <c:pt idx="215">
                  <c:v>-0.978051813495789</c:v>
                </c:pt>
                <c:pt idx="216">
                  <c:v>-0.784756776260033</c:v>
                </c:pt>
                <c:pt idx="217">
                  <c:v>-1.0129804007792</c:v>
                </c:pt>
                <c:pt idx="218">
                  <c:v>-0.902333835716505</c:v>
                </c:pt>
                <c:pt idx="219">
                  <c:v>-0.872231130540865</c:v>
                </c:pt>
                <c:pt idx="220">
                  <c:v>-0.694539676521933</c:v>
                </c:pt>
                <c:pt idx="221">
                  <c:v>-0.684204782565383</c:v>
                </c:pt>
                <c:pt idx="222">
                  <c:v>-0.763022313016988</c:v>
                </c:pt>
                <c:pt idx="223">
                  <c:v>-0.786557661700141</c:v>
                </c:pt>
                <c:pt idx="224">
                  <c:v>-0.806488999414121</c:v>
                </c:pt>
                <c:pt idx="225">
                  <c:v>-0.62286218617809</c:v>
                </c:pt>
                <c:pt idx="226">
                  <c:v>-0.776406844619897</c:v>
                </c:pt>
                <c:pt idx="227">
                  <c:v>-0.727046484139547</c:v>
                </c:pt>
                <c:pt idx="228">
                  <c:v>-0.707284954909079</c:v>
                </c:pt>
                <c:pt idx="229">
                  <c:v>-0.765116796205074</c:v>
                </c:pt>
                <c:pt idx="230">
                  <c:v>-0.704503348777885</c:v>
                </c:pt>
                <c:pt idx="231">
                  <c:v>-0.714344059628377</c:v>
                </c:pt>
                <c:pt idx="232">
                  <c:v>-0.695079635359155</c:v>
                </c:pt>
                <c:pt idx="233">
                  <c:v>-0.669682285765096</c:v>
                </c:pt>
                <c:pt idx="234">
                  <c:v>-0.617875748128183</c:v>
                </c:pt>
                <c:pt idx="235">
                  <c:v>0.305036622617918</c:v>
                </c:pt>
                <c:pt idx="236">
                  <c:v>0.923098255826418</c:v>
                </c:pt>
                <c:pt idx="237">
                  <c:v>0.88632480918247</c:v>
                </c:pt>
                <c:pt idx="238">
                  <c:v>0.682902475800713</c:v>
                </c:pt>
                <c:pt idx="239">
                  <c:v>1.534773590168392</c:v>
                </c:pt>
                <c:pt idx="240">
                  <c:v>0.436842824614607</c:v>
                </c:pt>
                <c:pt idx="241">
                  <c:v>0.218661957231635</c:v>
                </c:pt>
                <c:pt idx="242">
                  <c:v>1.49386956555432</c:v>
                </c:pt>
                <c:pt idx="243">
                  <c:v>1.948328735630661</c:v>
                </c:pt>
                <c:pt idx="244">
                  <c:v>1.656175211962492</c:v>
                </c:pt>
                <c:pt idx="245">
                  <c:v>0.934038850361773</c:v>
                </c:pt>
                <c:pt idx="246">
                  <c:v>0.657157279347505</c:v>
                </c:pt>
                <c:pt idx="247">
                  <c:v>0.623032737911974</c:v>
                </c:pt>
                <c:pt idx="248">
                  <c:v>1.090449702642223</c:v>
                </c:pt>
                <c:pt idx="249">
                  <c:v>4.164448657442009</c:v>
                </c:pt>
                <c:pt idx="250">
                  <c:v>3.562535168209447</c:v>
                </c:pt>
                <c:pt idx="251">
                  <c:v>2.577025921693722</c:v>
                </c:pt>
                <c:pt idx="252">
                  <c:v>1.587988023723689</c:v>
                </c:pt>
                <c:pt idx="253">
                  <c:v>1.278593655288682</c:v>
                </c:pt>
                <c:pt idx="254">
                  <c:v>0.985616898923594</c:v>
                </c:pt>
                <c:pt idx="255">
                  <c:v>0.543376294140645</c:v>
                </c:pt>
                <c:pt idx="256">
                  <c:v>0.351181140589769</c:v>
                </c:pt>
                <c:pt idx="257">
                  <c:v>0.222691877290803</c:v>
                </c:pt>
                <c:pt idx="258">
                  <c:v>0.407988774250046</c:v>
                </c:pt>
                <c:pt idx="259">
                  <c:v>0.19234539199798</c:v>
                </c:pt>
                <c:pt idx="260">
                  <c:v>0.00658153388341574</c:v>
                </c:pt>
                <c:pt idx="261">
                  <c:v>-0.175846831753035</c:v>
                </c:pt>
                <c:pt idx="262">
                  <c:v>-0.223754494535568</c:v>
                </c:pt>
                <c:pt idx="263">
                  <c:v>-0.153005959348556</c:v>
                </c:pt>
                <c:pt idx="264">
                  <c:v>-0.11773668375118</c:v>
                </c:pt>
                <c:pt idx="265">
                  <c:v>-0.115703803009818</c:v>
                </c:pt>
                <c:pt idx="266">
                  <c:v>-0.152555993650864</c:v>
                </c:pt>
                <c:pt idx="267">
                  <c:v>-0.0984159163745925</c:v>
                </c:pt>
                <c:pt idx="268">
                  <c:v>0.17213978947777</c:v>
                </c:pt>
                <c:pt idx="269">
                  <c:v>0.0996068286348538</c:v>
                </c:pt>
                <c:pt idx="270">
                  <c:v>0.0591978636834064</c:v>
                </c:pt>
                <c:pt idx="271">
                  <c:v>0.200017696724334</c:v>
                </c:pt>
                <c:pt idx="272">
                  <c:v>0.164736295427962</c:v>
                </c:pt>
                <c:pt idx="273">
                  <c:v>-0.120447191406329</c:v>
                </c:pt>
                <c:pt idx="274">
                  <c:v>-0.267696079794595</c:v>
                </c:pt>
                <c:pt idx="275">
                  <c:v>-0.240963004105072</c:v>
                </c:pt>
                <c:pt idx="276">
                  <c:v>-0.201824023507537</c:v>
                </c:pt>
                <c:pt idx="277">
                  <c:v>-0.546489712838544</c:v>
                </c:pt>
                <c:pt idx="278">
                  <c:v>-0.469613073387714</c:v>
                </c:pt>
                <c:pt idx="279">
                  <c:v>-0.355337320703741</c:v>
                </c:pt>
                <c:pt idx="280">
                  <c:v>-0.35728731815317</c:v>
                </c:pt>
                <c:pt idx="281">
                  <c:v>-0.364814017096394</c:v>
                </c:pt>
                <c:pt idx="282">
                  <c:v>-0.243664405311574</c:v>
                </c:pt>
                <c:pt idx="283">
                  <c:v>0.637392536076323</c:v>
                </c:pt>
                <c:pt idx="284">
                  <c:v>0.46956760262863</c:v>
                </c:pt>
                <c:pt idx="285">
                  <c:v>0.396052362771848</c:v>
                </c:pt>
                <c:pt idx="286">
                  <c:v>-0.453817232100047</c:v>
                </c:pt>
                <c:pt idx="287">
                  <c:v>1.30352584553812</c:v>
                </c:pt>
                <c:pt idx="288">
                  <c:v>1.22287256217461</c:v>
                </c:pt>
                <c:pt idx="289">
                  <c:v>0.97639669271814</c:v>
                </c:pt>
                <c:pt idx="290">
                  <c:v>0.784042492850311</c:v>
                </c:pt>
                <c:pt idx="291">
                  <c:v>0.451790256553202</c:v>
                </c:pt>
                <c:pt idx="292">
                  <c:v>0.4219039634512</c:v>
                </c:pt>
                <c:pt idx="293">
                  <c:v>0.242415860682205</c:v>
                </c:pt>
                <c:pt idx="294">
                  <c:v>0.184258670811953</c:v>
                </c:pt>
                <c:pt idx="295">
                  <c:v>-0.106636994201307</c:v>
                </c:pt>
                <c:pt idx="296">
                  <c:v>-0.326698343229233</c:v>
                </c:pt>
                <c:pt idx="297">
                  <c:v>-0.468465660858597</c:v>
                </c:pt>
                <c:pt idx="298">
                  <c:v>-0.512901818804396</c:v>
                </c:pt>
                <c:pt idx="299">
                  <c:v>-0.586235611454516</c:v>
                </c:pt>
                <c:pt idx="300">
                  <c:v>-0.547097166530429</c:v>
                </c:pt>
                <c:pt idx="301">
                  <c:v>-0.508456362241052</c:v>
                </c:pt>
                <c:pt idx="302">
                  <c:v>-0.552107855978309</c:v>
                </c:pt>
                <c:pt idx="303">
                  <c:v>-0.528449156308998</c:v>
                </c:pt>
                <c:pt idx="304">
                  <c:v>-0.547558381370564</c:v>
                </c:pt>
                <c:pt idx="305">
                  <c:v>-0.577149250565092</c:v>
                </c:pt>
                <c:pt idx="306">
                  <c:v>-0.548840783608989</c:v>
                </c:pt>
                <c:pt idx="307">
                  <c:v>-0.59030921324864</c:v>
                </c:pt>
                <c:pt idx="308">
                  <c:v>-0.652014704049269</c:v>
                </c:pt>
                <c:pt idx="309">
                  <c:v>-0.602701677622827</c:v>
                </c:pt>
                <c:pt idx="310">
                  <c:v>-0.611578858030168</c:v>
                </c:pt>
                <c:pt idx="311">
                  <c:v>-0.646735934388639</c:v>
                </c:pt>
                <c:pt idx="312">
                  <c:v>-0.605783942652021</c:v>
                </c:pt>
                <c:pt idx="313">
                  <c:v>-0.633681815908982</c:v>
                </c:pt>
                <c:pt idx="314">
                  <c:v>-0.716808157496695</c:v>
                </c:pt>
                <c:pt idx="315">
                  <c:v>-0.652216312056676</c:v>
                </c:pt>
                <c:pt idx="316">
                  <c:v>-0.531695045228264</c:v>
                </c:pt>
                <c:pt idx="317">
                  <c:v>-0.507347518200309</c:v>
                </c:pt>
                <c:pt idx="318">
                  <c:v>-0.524340151369611</c:v>
                </c:pt>
                <c:pt idx="319">
                  <c:v>-0.542189862058328</c:v>
                </c:pt>
                <c:pt idx="320">
                  <c:v>-0.672467836400796</c:v>
                </c:pt>
                <c:pt idx="321">
                  <c:v>-0.71447315692974</c:v>
                </c:pt>
                <c:pt idx="322">
                  <c:v>-0.76330568427186</c:v>
                </c:pt>
                <c:pt idx="323">
                  <c:v>-0.734732862468362</c:v>
                </c:pt>
                <c:pt idx="324">
                  <c:v>-0.459579860978476</c:v>
                </c:pt>
                <c:pt idx="325">
                  <c:v>-0.336530093723822</c:v>
                </c:pt>
                <c:pt idx="326">
                  <c:v>-0.320571139870765</c:v>
                </c:pt>
                <c:pt idx="327">
                  <c:v>-0.248949895239124</c:v>
                </c:pt>
                <c:pt idx="328">
                  <c:v>-0.20128192197651</c:v>
                </c:pt>
                <c:pt idx="329">
                  <c:v>-0.38551243919029</c:v>
                </c:pt>
                <c:pt idx="330">
                  <c:v>-0.256396827535943</c:v>
                </c:pt>
                <c:pt idx="331">
                  <c:v>-0.379596364217356</c:v>
                </c:pt>
                <c:pt idx="332">
                  <c:v>-0.365307956714566</c:v>
                </c:pt>
                <c:pt idx="333">
                  <c:v>-0.430602070047054</c:v>
                </c:pt>
                <c:pt idx="334">
                  <c:v>-0.368618808213996</c:v>
                </c:pt>
                <c:pt idx="335">
                  <c:v>-0.208661895092123</c:v>
                </c:pt>
                <c:pt idx="336">
                  <c:v>-0.113245865386171</c:v>
                </c:pt>
                <c:pt idx="337">
                  <c:v>-0.415929487285707</c:v>
                </c:pt>
                <c:pt idx="338">
                  <c:v>-0.215719928464506</c:v>
                </c:pt>
                <c:pt idx="339">
                  <c:v>-0.197191519515102</c:v>
                </c:pt>
                <c:pt idx="340">
                  <c:v>-0.28079724014265</c:v>
                </c:pt>
                <c:pt idx="341">
                  <c:v>-0.234155227628846</c:v>
                </c:pt>
                <c:pt idx="342">
                  <c:v>0.0507829694630998</c:v>
                </c:pt>
                <c:pt idx="343">
                  <c:v>0.176301436507979</c:v>
                </c:pt>
                <c:pt idx="344">
                  <c:v>0.108262532419563</c:v>
                </c:pt>
                <c:pt idx="345">
                  <c:v>0.270395691976956</c:v>
                </c:pt>
                <c:pt idx="346">
                  <c:v>0.102946801290908</c:v>
                </c:pt>
                <c:pt idx="347">
                  <c:v>0.483515516607796</c:v>
                </c:pt>
                <c:pt idx="348">
                  <c:v>0.325384275997448</c:v>
                </c:pt>
                <c:pt idx="349">
                  <c:v>0.269089720106747</c:v>
                </c:pt>
                <c:pt idx="350">
                  <c:v>0.556938669328833</c:v>
                </c:pt>
                <c:pt idx="351">
                  <c:v>0.34561227940737</c:v>
                </c:pt>
                <c:pt idx="352">
                  <c:v>0.446629578539421</c:v>
                </c:pt>
                <c:pt idx="353">
                  <c:v>0.385362658201283</c:v>
                </c:pt>
                <c:pt idx="354">
                  <c:v>0.0785163909710192</c:v>
                </c:pt>
                <c:pt idx="355">
                  <c:v>-0.00972563206070241</c:v>
                </c:pt>
                <c:pt idx="356">
                  <c:v>0.0291112287112398</c:v>
                </c:pt>
                <c:pt idx="357">
                  <c:v>0.206721162970642</c:v>
                </c:pt>
                <c:pt idx="358">
                  <c:v>0.37030926031483</c:v>
                </c:pt>
                <c:pt idx="359">
                  <c:v>0.823351574116874</c:v>
                </c:pt>
                <c:pt idx="360">
                  <c:v>-0.00389857627558065</c:v>
                </c:pt>
                <c:pt idx="361">
                  <c:v>-0.0833625184881444</c:v>
                </c:pt>
                <c:pt idx="362">
                  <c:v>0.0936089904144696</c:v>
                </c:pt>
                <c:pt idx="363">
                  <c:v>-0.0344748167807095</c:v>
                </c:pt>
                <c:pt idx="364">
                  <c:v>-0.252464314823814</c:v>
                </c:pt>
                <c:pt idx="365">
                  <c:v>-0.272937887987202</c:v>
                </c:pt>
                <c:pt idx="366">
                  <c:v>-0.264214981533354</c:v>
                </c:pt>
                <c:pt idx="367">
                  <c:v>-0.305319348017602</c:v>
                </c:pt>
                <c:pt idx="368">
                  <c:v>-0.373011062664273</c:v>
                </c:pt>
                <c:pt idx="369">
                  <c:v>-0.090584467936115</c:v>
                </c:pt>
                <c:pt idx="370">
                  <c:v>0.083798800776227</c:v>
                </c:pt>
                <c:pt idx="371">
                  <c:v>-0.324995035577759</c:v>
                </c:pt>
                <c:pt idx="372">
                  <c:v>-1.044896032265881</c:v>
                </c:pt>
                <c:pt idx="373">
                  <c:v>-1.175000995865792</c:v>
                </c:pt>
                <c:pt idx="374">
                  <c:v>-1.008690485877486</c:v>
                </c:pt>
                <c:pt idx="375">
                  <c:v>-0.961924292947648</c:v>
                </c:pt>
                <c:pt idx="376">
                  <c:v>-0.806605447910172</c:v>
                </c:pt>
                <c:pt idx="377">
                  <c:v>-0.592974919124367</c:v>
                </c:pt>
                <c:pt idx="378">
                  <c:v>-0.575667811080552</c:v>
                </c:pt>
                <c:pt idx="379">
                  <c:v>-0.426255249659379</c:v>
                </c:pt>
                <c:pt idx="380">
                  <c:v>-0.531138383118922</c:v>
                </c:pt>
                <c:pt idx="381">
                  <c:v>0.291737958997711</c:v>
                </c:pt>
                <c:pt idx="382">
                  <c:v>0.41555569739958</c:v>
                </c:pt>
                <c:pt idx="383">
                  <c:v>0.681444177880454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FCC-8446-A2E0-95F812988522}"/>
            </c:ext>
          </c:extLst>
        </c:ser>
        <c:ser>
          <c:idx val="2"/>
          <c:order val="2"/>
          <c:tx>
            <c:strRef>
              <c:f>'Germany NORMALIZED'!$D$4:$D$5</c:f>
              <c:strCache>
                <c:ptCount val="1"/>
                <c:pt idx="0">
                  <c:v>IRLTLT01DEM156N - ITDEU3D_CLOSE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'Germany NORMALIZED'!$A$6:$A$369</c:f>
              <c:strCache>
                <c:ptCount val="36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</c:strCache>
            </c:strRef>
          </c:cat>
          <c:val>
            <c:numRef>
              <c:f>'Germany NORMALIZED'!$D$6:$D$389</c:f>
              <c:numCache>
                <c:formatCode>0.00_);[Red]\(0.00\)</c:formatCode>
                <c:ptCount val="384"/>
                <c:pt idx="0">
                  <c:v>2.279806215427553</c:v>
                </c:pt>
                <c:pt idx="1">
                  <c:v>2.056504035672188</c:v>
                </c:pt>
                <c:pt idx="2">
                  <c:v>1.944852945794506</c:v>
                </c:pt>
                <c:pt idx="3">
                  <c:v>2.056504035672188</c:v>
                </c:pt>
                <c:pt idx="4">
                  <c:v>2.391457305305235</c:v>
                </c:pt>
                <c:pt idx="5">
                  <c:v>2.391457305305235</c:v>
                </c:pt>
                <c:pt idx="6">
                  <c:v>2.503108395182918</c:v>
                </c:pt>
                <c:pt idx="7">
                  <c:v>1.297276624503947</c:v>
                </c:pt>
                <c:pt idx="8">
                  <c:v>0.984653572846435</c:v>
                </c:pt>
                <c:pt idx="9">
                  <c:v>0.928828027907595</c:v>
                </c:pt>
                <c:pt idx="10">
                  <c:v>0.995818681834204</c:v>
                </c:pt>
                <c:pt idx="11">
                  <c:v>1.107469771711886</c:v>
                </c:pt>
                <c:pt idx="12">
                  <c:v>1.08513955373635</c:v>
                </c:pt>
                <c:pt idx="13">
                  <c:v>0.113775071800512</c:v>
                </c:pt>
                <c:pt idx="14">
                  <c:v>-0.343994396697986</c:v>
                </c:pt>
                <c:pt idx="15">
                  <c:v>-0.455645486575669</c:v>
                </c:pt>
                <c:pt idx="16">
                  <c:v>-0.433315268600133</c:v>
                </c:pt>
                <c:pt idx="17">
                  <c:v>-1.013900935964081</c:v>
                </c:pt>
                <c:pt idx="18">
                  <c:v>-1.114386916853997</c:v>
                </c:pt>
                <c:pt idx="19">
                  <c:v>-1.02506604495185</c:v>
                </c:pt>
                <c:pt idx="20">
                  <c:v>-0.980405609000777</c:v>
                </c:pt>
                <c:pt idx="21">
                  <c:v>-1.125552025841765</c:v>
                </c:pt>
                <c:pt idx="22">
                  <c:v>-1.125552025841765</c:v>
                </c:pt>
                <c:pt idx="23">
                  <c:v>-1.181377570780606</c:v>
                </c:pt>
                <c:pt idx="24">
                  <c:v>-1.036231153939619</c:v>
                </c:pt>
                <c:pt idx="25">
                  <c:v>-0.980405609000777</c:v>
                </c:pt>
                <c:pt idx="26">
                  <c:v>-0.712442993294339</c:v>
                </c:pt>
                <c:pt idx="27">
                  <c:v>-0.958075391025241</c:v>
                </c:pt>
                <c:pt idx="28">
                  <c:v>-0.913414955074167</c:v>
                </c:pt>
                <c:pt idx="29">
                  <c:v>-0.824094083172021</c:v>
                </c:pt>
                <c:pt idx="30">
                  <c:v>-1.092056698878459</c:v>
                </c:pt>
                <c:pt idx="31">
                  <c:v>-0.734773211269875</c:v>
                </c:pt>
                <c:pt idx="32">
                  <c:v>-0.522636140502279</c:v>
                </c:pt>
                <c:pt idx="33">
                  <c:v>-0.522636140502279</c:v>
                </c:pt>
                <c:pt idx="34">
                  <c:v>-0.678947666331035</c:v>
                </c:pt>
                <c:pt idx="35">
                  <c:v>-0.790598756208717</c:v>
                </c:pt>
                <c:pt idx="36">
                  <c:v>-0.690112775318803</c:v>
                </c:pt>
                <c:pt idx="37">
                  <c:v>-1.270698442682752</c:v>
                </c:pt>
                <c:pt idx="38">
                  <c:v>-1.28186355167052</c:v>
                </c:pt>
                <c:pt idx="39">
                  <c:v>-1.304193769646056</c:v>
                </c:pt>
                <c:pt idx="40">
                  <c:v>-1.304193769646056</c:v>
                </c:pt>
                <c:pt idx="41">
                  <c:v>-1.304193769646056</c:v>
                </c:pt>
                <c:pt idx="42">
                  <c:v>-1.058561371915155</c:v>
                </c:pt>
                <c:pt idx="43">
                  <c:v>-1.114386916853995</c:v>
                </c:pt>
                <c:pt idx="44">
                  <c:v>-1.237203115719448</c:v>
                </c:pt>
                <c:pt idx="45">
                  <c:v>-1.337689096609362</c:v>
                </c:pt>
                <c:pt idx="46">
                  <c:v>-1.360019314584898</c:v>
                </c:pt>
                <c:pt idx="47">
                  <c:v>-1.750798129156786</c:v>
                </c:pt>
                <c:pt idx="48">
                  <c:v>-2.041090962838761</c:v>
                </c:pt>
                <c:pt idx="49">
                  <c:v>-2.108081616765371</c:v>
                </c:pt>
                <c:pt idx="50">
                  <c:v>-2.018760744863225</c:v>
                </c:pt>
                <c:pt idx="51">
                  <c:v>-1.974100308912153</c:v>
                </c:pt>
                <c:pt idx="52">
                  <c:v>-1.929439872961079</c:v>
                </c:pt>
                <c:pt idx="53">
                  <c:v>-1.951770090936615</c:v>
                </c:pt>
                <c:pt idx="54">
                  <c:v>-2.163907161704213</c:v>
                </c:pt>
                <c:pt idx="55">
                  <c:v>-2.208567597655285</c:v>
                </c:pt>
                <c:pt idx="56">
                  <c:v>-2.454199995386186</c:v>
                </c:pt>
                <c:pt idx="57">
                  <c:v>-1.707594011769328</c:v>
                </c:pt>
                <c:pt idx="58">
                  <c:v>-1.594486603328031</c:v>
                </c:pt>
                <c:pt idx="59">
                  <c:v>-1.650312148266872</c:v>
                </c:pt>
                <c:pt idx="60">
                  <c:v>-1.683807475230176</c:v>
                </c:pt>
                <c:pt idx="61">
                  <c:v>-1.506229075139005</c:v>
                </c:pt>
                <c:pt idx="62">
                  <c:v>-1.393514641548202</c:v>
                </c:pt>
                <c:pt idx="63">
                  <c:v>-1.371184423572666</c:v>
                </c:pt>
                <c:pt idx="64">
                  <c:v>-1.195732710907733</c:v>
                </c:pt>
                <c:pt idx="65">
                  <c:v>-1.058561371915155</c:v>
                </c:pt>
                <c:pt idx="66">
                  <c:v>-1.081377029411893</c:v>
                </c:pt>
                <c:pt idx="67">
                  <c:v>-0.835259192159789</c:v>
                </c:pt>
                <c:pt idx="68">
                  <c:v>-0.902249846086399</c:v>
                </c:pt>
                <c:pt idx="69">
                  <c:v>-1.110326877222074</c:v>
                </c:pt>
                <c:pt idx="70">
                  <c:v>-0.812928974184253</c:v>
                </c:pt>
                <c:pt idx="71">
                  <c:v>-0.623122121392193</c:v>
                </c:pt>
                <c:pt idx="72">
                  <c:v>-0.678947666331034</c:v>
                </c:pt>
                <c:pt idx="73">
                  <c:v>-0.377489723661291</c:v>
                </c:pt>
                <c:pt idx="74">
                  <c:v>-0.0760317809915482</c:v>
                </c:pt>
                <c:pt idx="75">
                  <c:v>0.080279744837208</c:v>
                </c:pt>
                <c:pt idx="76">
                  <c:v>0.616204976250084</c:v>
                </c:pt>
                <c:pt idx="77">
                  <c:v>0.884167591956521</c:v>
                </c:pt>
                <c:pt idx="78">
                  <c:v>0.828342047017681</c:v>
                </c:pt>
                <c:pt idx="79">
                  <c:v>0.873002482968753</c:v>
                </c:pt>
                <c:pt idx="80">
                  <c:v>1.241451079565106</c:v>
                </c:pt>
                <c:pt idx="81">
                  <c:v>1.263781297540643</c:v>
                </c:pt>
                <c:pt idx="82">
                  <c:v>1.096304662724118</c:v>
                </c:pt>
                <c:pt idx="83">
                  <c:v>1.062809335760813</c:v>
                </c:pt>
                <c:pt idx="84">
                  <c:v>1.219120861589569</c:v>
                </c:pt>
                <c:pt idx="85">
                  <c:v>1.01814889980974</c:v>
                </c:pt>
                <c:pt idx="86">
                  <c:v>1.252616188552875</c:v>
                </c:pt>
                <c:pt idx="87">
                  <c:v>1.263781297540642</c:v>
                </c:pt>
                <c:pt idx="88">
                  <c:v>1.397762605393862</c:v>
                </c:pt>
                <c:pt idx="89">
                  <c:v>1.252616188552875</c:v>
                </c:pt>
                <c:pt idx="90">
                  <c:v>1.341937060455021</c:v>
                </c:pt>
                <c:pt idx="91">
                  <c:v>1.207955752601802</c:v>
                </c:pt>
                <c:pt idx="92">
                  <c:v>1.319606842479484</c:v>
                </c:pt>
                <c:pt idx="93">
                  <c:v>1.520578804259312</c:v>
                </c:pt>
                <c:pt idx="94">
                  <c:v>1.375432387418325</c:v>
                </c:pt>
                <c:pt idx="95">
                  <c:v>1.073974444748582</c:v>
                </c:pt>
                <c:pt idx="96">
                  <c:v>1.319606842479483</c:v>
                </c:pt>
                <c:pt idx="97">
                  <c:v>1.6657252211003</c:v>
                </c:pt>
                <c:pt idx="98">
                  <c:v>1.933687836806738</c:v>
                </c:pt>
                <c:pt idx="99">
                  <c:v>1.866697182880128</c:v>
                </c:pt>
                <c:pt idx="100">
                  <c:v>2.056504035672189</c:v>
                </c:pt>
                <c:pt idx="101">
                  <c:v>1.900192509843432</c:v>
                </c:pt>
                <c:pt idx="102">
                  <c:v>1.911357618831202</c:v>
                </c:pt>
                <c:pt idx="103">
                  <c:v>2.000678490733347</c:v>
                </c:pt>
                <c:pt idx="104">
                  <c:v>1.92252272781897</c:v>
                </c:pt>
                <c:pt idx="105">
                  <c:v>1.78854141996575</c:v>
                </c:pt>
                <c:pt idx="106">
                  <c:v>1.621064785149226</c:v>
                </c:pt>
                <c:pt idx="107">
                  <c:v>1.542909022234848</c:v>
                </c:pt>
                <c:pt idx="108">
                  <c:v>1.609899676161458</c:v>
                </c:pt>
                <c:pt idx="109">
                  <c:v>1.330771951467252</c:v>
                </c:pt>
                <c:pt idx="110">
                  <c:v>1.286111515516179</c:v>
                </c:pt>
                <c:pt idx="111">
                  <c:v>1.464753259320471</c:v>
                </c:pt>
                <c:pt idx="112">
                  <c:v>1.397762605393861</c:v>
                </c:pt>
                <c:pt idx="113">
                  <c:v>1.353102169442788</c:v>
                </c:pt>
                <c:pt idx="114">
                  <c:v>1.174460425638496</c:v>
                </c:pt>
                <c:pt idx="115">
                  <c:v>1.286111515516179</c:v>
                </c:pt>
                <c:pt idx="116">
                  <c:v>1.207955752601801</c:v>
                </c:pt>
                <c:pt idx="117">
                  <c:v>0.582709649286779</c:v>
                </c:pt>
                <c:pt idx="118">
                  <c:v>0.560379431311242</c:v>
                </c:pt>
                <c:pt idx="119">
                  <c:v>0.303581924592572</c:v>
                </c:pt>
                <c:pt idx="120">
                  <c:v>0.2589214886415</c:v>
                </c:pt>
                <c:pt idx="121">
                  <c:v>0.203095943702658</c:v>
                </c:pt>
                <c:pt idx="122">
                  <c:v>0.102609962812744</c:v>
                </c:pt>
                <c:pt idx="123">
                  <c:v>-0.120692216942621</c:v>
                </c:pt>
                <c:pt idx="124">
                  <c:v>-0.0537015630160121</c:v>
                </c:pt>
                <c:pt idx="125">
                  <c:v>-0.154187543905926</c:v>
                </c:pt>
                <c:pt idx="126">
                  <c:v>-0.288168851759145</c:v>
                </c:pt>
                <c:pt idx="127">
                  <c:v>-0.0983619989670852</c:v>
                </c:pt>
                <c:pt idx="128">
                  <c:v>-0.500305922526743</c:v>
                </c:pt>
                <c:pt idx="129">
                  <c:v>-0.500305922526743</c:v>
                </c:pt>
                <c:pt idx="130">
                  <c:v>-0.433315268600133</c:v>
                </c:pt>
                <c:pt idx="131">
                  <c:v>-0.500305922526742</c:v>
                </c:pt>
                <c:pt idx="132">
                  <c:v>-0.343994396697986</c:v>
                </c:pt>
                <c:pt idx="133">
                  <c:v>-0.176517761881463</c:v>
                </c:pt>
                <c:pt idx="134">
                  <c:v>0.035619308886134</c:v>
                </c:pt>
                <c:pt idx="135">
                  <c:v>0.0467844178739025</c:v>
                </c:pt>
                <c:pt idx="136">
                  <c:v>0.225426161678194</c:v>
                </c:pt>
                <c:pt idx="137">
                  <c:v>0.44872834143356</c:v>
                </c:pt>
                <c:pt idx="138">
                  <c:v>0.806011829042143</c:v>
                </c:pt>
                <c:pt idx="139">
                  <c:v>0.750186284103302</c:v>
                </c:pt>
                <c:pt idx="140">
                  <c:v>0.817176938029912</c:v>
                </c:pt>
                <c:pt idx="141">
                  <c:v>0.57154454029901</c:v>
                </c:pt>
                <c:pt idx="142">
                  <c:v>0.370572578519182</c:v>
                </c:pt>
                <c:pt idx="143">
                  <c:v>0.493388777384633</c:v>
                </c:pt>
                <c:pt idx="144">
                  <c:v>0.649700303213388</c:v>
                </c:pt>
                <c:pt idx="145">
                  <c:v>0.616204976250083</c:v>
                </c:pt>
                <c:pt idx="146">
                  <c:v>0.415233014470255</c:v>
                </c:pt>
                <c:pt idx="147">
                  <c:v>-0.25467352479584</c:v>
                </c:pt>
                <c:pt idx="148">
                  <c:v>-0.366324614673524</c:v>
                </c:pt>
                <c:pt idx="149">
                  <c:v>-0.57846168544112</c:v>
                </c:pt>
                <c:pt idx="150">
                  <c:v>-0.846424301147558</c:v>
                </c:pt>
                <c:pt idx="151">
                  <c:v>-0.913414955074167</c:v>
                </c:pt>
                <c:pt idx="152">
                  <c:v>-0.913414955074167</c:v>
                </c:pt>
                <c:pt idx="153">
                  <c:v>-0.969240500013008</c:v>
                </c:pt>
                <c:pt idx="154">
                  <c:v>-0.95807539102524</c:v>
                </c:pt>
                <c:pt idx="155">
                  <c:v>-0.745938320257644</c:v>
                </c:pt>
                <c:pt idx="156">
                  <c:v>-0.790598756208717</c:v>
                </c:pt>
                <c:pt idx="157">
                  <c:v>-0.812928974184253</c:v>
                </c:pt>
                <c:pt idx="158">
                  <c:v>-0.656617448355498</c:v>
                </c:pt>
                <c:pt idx="159">
                  <c:v>-0.477975704551206</c:v>
                </c:pt>
                <c:pt idx="160">
                  <c:v>-0.277003742771377</c:v>
                </c:pt>
                <c:pt idx="161">
                  <c:v>-0.232343306820304</c:v>
                </c:pt>
                <c:pt idx="162">
                  <c:v>-0.154187543905927</c:v>
                </c:pt>
                <c:pt idx="163">
                  <c:v>-0.0648666720037797</c:v>
                </c:pt>
                <c:pt idx="164">
                  <c:v>0.169600616739353</c:v>
                </c:pt>
                <c:pt idx="165">
                  <c:v>0.437563232445791</c:v>
                </c:pt>
                <c:pt idx="166">
                  <c:v>0.102609962812744</c:v>
                </c:pt>
                <c:pt idx="167">
                  <c:v>0.482223668396865</c:v>
                </c:pt>
                <c:pt idx="168">
                  <c:v>0.281251706617036</c:v>
                </c:pt>
                <c:pt idx="169">
                  <c:v>0.459893450421328</c:v>
                </c:pt>
                <c:pt idx="170">
                  <c:v>0.392902796494718</c:v>
                </c:pt>
                <c:pt idx="171">
                  <c:v>0.660865412201157</c:v>
                </c:pt>
                <c:pt idx="172">
                  <c:v>0.515718995360169</c:v>
                </c:pt>
                <c:pt idx="173">
                  <c:v>0.57154454029901</c:v>
                </c:pt>
                <c:pt idx="174">
                  <c:v>0.850672264993217</c:v>
                </c:pt>
                <c:pt idx="175">
                  <c:v>0.426398123458023</c:v>
                </c:pt>
                <c:pt idx="176">
                  <c:v>0.526884104347937</c:v>
                </c:pt>
                <c:pt idx="177">
                  <c:v>0.616204976250083</c:v>
                </c:pt>
                <c:pt idx="178">
                  <c:v>0.582709649286779</c:v>
                </c:pt>
                <c:pt idx="179">
                  <c:v>0.861837373980985</c:v>
                </c:pt>
                <c:pt idx="180">
                  <c:v>0.806011829042143</c:v>
                </c:pt>
                <c:pt idx="181">
                  <c:v>0.716690957139998</c:v>
                </c:pt>
                <c:pt idx="182">
                  <c:v>0.716690957139998</c:v>
                </c:pt>
                <c:pt idx="183">
                  <c:v>0.82834204701768</c:v>
                </c:pt>
                <c:pt idx="184">
                  <c:v>0.906497809932058</c:v>
                </c:pt>
                <c:pt idx="185">
                  <c:v>0.739021175115534</c:v>
                </c:pt>
                <c:pt idx="186">
                  <c:v>0.962323354870899</c:v>
                </c:pt>
                <c:pt idx="187">
                  <c:v>0.806011829042143</c:v>
                </c:pt>
                <c:pt idx="188">
                  <c:v>1.073974444748582</c:v>
                </c:pt>
                <c:pt idx="189">
                  <c:v>0.906497809932058</c:v>
                </c:pt>
                <c:pt idx="190">
                  <c:v>0.995818681834204</c:v>
                </c:pt>
                <c:pt idx="191">
                  <c:v>1.096304662724118</c:v>
                </c:pt>
                <c:pt idx="192">
                  <c:v>1.01814889980974</c:v>
                </c:pt>
                <c:pt idx="193">
                  <c:v>1.062809335760814</c:v>
                </c:pt>
                <c:pt idx="194">
                  <c:v>0.951158245883131</c:v>
                </c:pt>
                <c:pt idx="195">
                  <c:v>0.939993136895362</c:v>
                </c:pt>
                <c:pt idx="196">
                  <c:v>1.051644226773045</c:v>
                </c:pt>
                <c:pt idx="197">
                  <c:v>0.951158245883131</c:v>
                </c:pt>
                <c:pt idx="198">
                  <c:v>0.928828027907595</c:v>
                </c:pt>
                <c:pt idx="199">
                  <c:v>0.806011829042144</c:v>
                </c:pt>
                <c:pt idx="200">
                  <c:v>0.683195630176692</c:v>
                </c:pt>
                <c:pt idx="201">
                  <c:v>0.649700303213388</c:v>
                </c:pt>
                <c:pt idx="202">
                  <c:v>0.471058559409096</c:v>
                </c:pt>
                <c:pt idx="203">
                  <c:v>0.19193083471489</c:v>
                </c:pt>
                <c:pt idx="204">
                  <c:v>0.225426161678195</c:v>
                </c:pt>
                <c:pt idx="205">
                  <c:v>0.203095943702658</c:v>
                </c:pt>
                <c:pt idx="206">
                  <c:v>0.38173768750695</c:v>
                </c:pt>
                <c:pt idx="207">
                  <c:v>0.303581924592572</c:v>
                </c:pt>
                <c:pt idx="208">
                  <c:v>0.102609962812744</c:v>
                </c:pt>
                <c:pt idx="209">
                  <c:v>0.136105289776048</c:v>
                </c:pt>
                <c:pt idx="210">
                  <c:v>-0.00904112706493859</c:v>
                </c:pt>
                <c:pt idx="211">
                  <c:v>0.0244541998983659</c:v>
                </c:pt>
                <c:pt idx="212">
                  <c:v>-0.154187543905926</c:v>
                </c:pt>
                <c:pt idx="213">
                  <c:v>-0.366324614673523</c:v>
                </c:pt>
                <c:pt idx="214">
                  <c:v>-0.399819941636828</c:v>
                </c:pt>
                <c:pt idx="215">
                  <c:v>-0.466810595563438</c:v>
                </c:pt>
                <c:pt idx="216">
                  <c:v>-0.449047922173796</c:v>
                </c:pt>
                <c:pt idx="217">
                  <c:v>-0.479092215449982</c:v>
                </c:pt>
                <c:pt idx="218">
                  <c:v>-0.377975163182492</c:v>
                </c:pt>
                <c:pt idx="219">
                  <c:v>-0.165352652893694</c:v>
                </c:pt>
                <c:pt idx="220">
                  <c:v>-0.116808700772958</c:v>
                </c:pt>
                <c:pt idx="221">
                  <c:v>-0.220315439410751</c:v>
                </c:pt>
                <c:pt idx="222">
                  <c:v>-0.328575912857729</c:v>
                </c:pt>
                <c:pt idx="223">
                  <c:v>-0.622660953847047</c:v>
                </c:pt>
                <c:pt idx="224">
                  <c:v>-0.897996471233909</c:v>
                </c:pt>
                <c:pt idx="225">
                  <c:v>-0.960105410841196</c:v>
                </c:pt>
                <c:pt idx="226">
                  <c:v>-1.221977967099756</c:v>
                </c:pt>
                <c:pt idx="227">
                  <c:v>-1.230823053440717</c:v>
                </c:pt>
                <c:pt idx="228">
                  <c:v>-1.018755331176148</c:v>
                </c:pt>
                <c:pt idx="229">
                  <c:v>-1.084241122587022</c:v>
                </c:pt>
                <c:pt idx="230">
                  <c:v>-1.262070858464923</c:v>
                </c:pt>
                <c:pt idx="231">
                  <c:v>-1.126083697698324</c:v>
                </c:pt>
                <c:pt idx="232">
                  <c:v>-1.079920710848267</c:v>
                </c:pt>
                <c:pt idx="233">
                  <c:v>-0.841639254438508</c:v>
                </c:pt>
                <c:pt idx="234">
                  <c:v>-0.962642935611135</c:v>
                </c:pt>
                <c:pt idx="235">
                  <c:v>-1.15322207855058</c:v>
                </c:pt>
                <c:pt idx="236">
                  <c:v>-1.197008723363481</c:v>
                </c:pt>
                <c:pt idx="237">
                  <c:v>-1.085260545581556</c:v>
                </c:pt>
                <c:pt idx="238">
                  <c:v>-1.330584027253505</c:v>
                </c:pt>
                <c:pt idx="239">
                  <c:v>-1.063346418624194</c:v>
                </c:pt>
                <c:pt idx="240">
                  <c:v>-1.328465745706419</c:v>
                </c:pt>
                <c:pt idx="241">
                  <c:v>-1.378627829564504</c:v>
                </c:pt>
                <c:pt idx="242">
                  <c:v>-1.257406646268733</c:v>
                </c:pt>
                <c:pt idx="243">
                  <c:v>-1.002228322022319</c:v>
                </c:pt>
                <c:pt idx="244">
                  <c:v>-1.032171114307695</c:v>
                </c:pt>
                <c:pt idx="245">
                  <c:v>-1.079296574321001</c:v>
                </c:pt>
                <c:pt idx="246">
                  <c:v>-1.255164378004107</c:v>
                </c:pt>
                <c:pt idx="247">
                  <c:v>-1.598367807880921</c:v>
                </c:pt>
                <c:pt idx="248">
                  <c:v>-1.579768959662334</c:v>
                </c:pt>
                <c:pt idx="249">
                  <c:v>-0.592539431556128</c:v>
                </c:pt>
                <c:pt idx="250">
                  <c:v>-0.232845736724753</c:v>
                </c:pt>
                <c:pt idx="251">
                  <c:v>-0.171663366669386</c:v>
                </c:pt>
                <c:pt idx="252">
                  <c:v>0.357377449715458</c:v>
                </c:pt>
                <c:pt idx="253">
                  <c:v>0.864070395778538</c:v>
                </c:pt>
                <c:pt idx="254">
                  <c:v>0.958263315238984</c:v>
                </c:pt>
                <c:pt idx="255">
                  <c:v>1.128277474825455</c:v>
                </c:pt>
                <c:pt idx="256">
                  <c:v>1.4702826466287</c:v>
                </c:pt>
                <c:pt idx="257">
                  <c:v>1.586554448277943</c:v>
                </c:pt>
                <c:pt idx="258">
                  <c:v>1.803735676979539</c:v>
                </c:pt>
                <c:pt idx="259">
                  <c:v>1.805023247519123</c:v>
                </c:pt>
                <c:pt idx="260">
                  <c:v>1.767733716852182</c:v>
                </c:pt>
                <c:pt idx="261">
                  <c:v>1.671815280548174</c:v>
                </c:pt>
                <c:pt idx="262">
                  <c:v>1.686088253206563</c:v>
                </c:pt>
                <c:pt idx="263">
                  <c:v>1.631987174376392</c:v>
                </c:pt>
                <c:pt idx="264">
                  <c:v>1.817251700220012</c:v>
                </c:pt>
                <c:pt idx="265">
                  <c:v>1.737740174071405</c:v>
                </c:pt>
                <c:pt idx="266">
                  <c:v>1.662327144451849</c:v>
                </c:pt>
                <c:pt idx="267">
                  <c:v>1.641364983308806</c:v>
                </c:pt>
                <c:pt idx="268">
                  <c:v>1.343000404168141</c:v>
                </c:pt>
                <c:pt idx="269">
                  <c:v>1.053674246589003</c:v>
                </c:pt>
                <c:pt idx="270">
                  <c:v>0.99023612734032</c:v>
                </c:pt>
                <c:pt idx="271">
                  <c:v>0.697405768888398</c:v>
                </c:pt>
                <c:pt idx="272">
                  <c:v>0.643102738811526</c:v>
                </c:pt>
                <c:pt idx="273">
                  <c:v>0.445006638437637</c:v>
                </c:pt>
                <c:pt idx="274">
                  <c:v>0.532974163795811</c:v>
                </c:pt>
                <c:pt idx="275">
                  <c:v>0.991449726143339</c:v>
                </c:pt>
                <c:pt idx="276">
                  <c:v>1.136180051966148</c:v>
                </c:pt>
                <c:pt idx="277">
                  <c:v>1.110819304408217</c:v>
                </c:pt>
                <c:pt idx="278">
                  <c:v>1.056013182463911</c:v>
                </c:pt>
                <c:pt idx="279">
                  <c:v>1.08779791301916</c:v>
                </c:pt>
                <c:pt idx="280">
                  <c:v>0.658327887431217</c:v>
                </c:pt>
                <c:pt idx="281">
                  <c:v>0.394374560861297</c:v>
                </c:pt>
                <c:pt idx="282">
                  <c:v>0.15747849840978</c:v>
                </c:pt>
                <c:pt idx="283">
                  <c:v>-0.00326439676257106</c:v>
                </c:pt>
                <c:pt idx="284">
                  <c:v>-0.482543249137111</c:v>
                </c:pt>
                <c:pt idx="285">
                  <c:v>-0.368451302099763</c:v>
                </c:pt>
                <c:pt idx="286">
                  <c:v>-0.778520138303758</c:v>
                </c:pt>
                <c:pt idx="287">
                  <c:v>0.112252556938544</c:v>
                </c:pt>
                <c:pt idx="288">
                  <c:v>0.182288240589091</c:v>
                </c:pt>
                <c:pt idx="289">
                  <c:v>0.303581924592572</c:v>
                </c:pt>
                <c:pt idx="290">
                  <c:v>0.410157964930361</c:v>
                </c:pt>
                <c:pt idx="291">
                  <c:v>0.159817854578643</c:v>
                </c:pt>
                <c:pt idx="292">
                  <c:v>-0.0993814219616191</c:v>
                </c:pt>
                <c:pt idx="293">
                  <c:v>-0.192467917578274</c:v>
                </c:pt>
                <c:pt idx="294">
                  <c:v>-0.103792301974772</c:v>
                </c:pt>
                <c:pt idx="295">
                  <c:v>0.0661049108179535</c:v>
                </c:pt>
                <c:pt idx="296">
                  <c:v>0.234749027682981</c:v>
                </c:pt>
                <c:pt idx="297">
                  <c:v>0.194115312560323</c:v>
                </c:pt>
                <c:pt idx="298">
                  <c:v>0.0475456753048865</c:v>
                </c:pt>
                <c:pt idx="299">
                  <c:v>-0.0215035153827144</c:v>
                </c:pt>
                <c:pt idx="300">
                  <c:v>0.208193058675335</c:v>
                </c:pt>
                <c:pt idx="301">
                  <c:v>0.23770778156474</c:v>
                </c:pt>
                <c:pt idx="302">
                  <c:v>0.0260492154680473</c:v>
                </c:pt>
                <c:pt idx="303">
                  <c:v>-0.134344100204938</c:v>
                </c:pt>
                <c:pt idx="304">
                  <c:v>-0.0335072789337875</c:v>
                </c:pt>
                <c:pt idx="305">
                  <c:v>0.211525600988423</c:v>
                </c:pt>
                <c:pt idx="306">
                  <c:v>0.244843742526487</c:v>
                </c:pt>
                <c:pt idx="307">
                  <c:v>0.411731230287728</c:v>
                </c:pt>
                <c:pt idx="308">
                  <c:v>0.566759493589967</c:v>
                </c:pt>
                <c:pt idx="309">
                  <c:v>0.439990430051828</c:v>
                </c:pt>
                <c:pt idx="310">
                  <c:v>0.34951837299939</c:v>
                </c:pt>
                <c:pt idx="311">
                  <c:v>0.412390986727914</c:v>
                </c:pt>
                <c:pt idx="312">
                  <c:v>0.364747304264695</c:v>
                </c:pt>
                <c:pt idx="313">
                  <c:v>0.133760616888617</c:v>
                </c:pt>
                <c:pt idx="314">
                  <c:v>0.0228591843286851</c:v>
                </c:pt>
                <c:pt idx="315">
                  <c:v>-0.032335604453055</c:v>
                </c:pt>
                <c:pt idx="316">
                  <c:v>-0.11977870802544</c:v>
                </c:pt>
                <c:pt idx="317">
                  <c:v>-0.09453396159985</c:v>
                </c:pt>
                <c:pt idx="318">
                  <c:v>-0.228702510411249</c:v>
                </c:pt>
                <c:pt idx="319">
                  <c:v>-0.400085777565108</c:v>
                </c:pt>
                <c:pt idx="320">
                  <c:v>-0.38429029004475</c:v>
                </c:pt>
                <c:pt idx="321">
                  <c:v>-0.53137405188401</c:v>
                </c:pt>
                <c:pt idx="322">
                  <c:v>-0.628704675886077</c:v>
                </c:pt>
                <c:pt idx="323">
                  <c:v>-0.761520928888399</c:v>
                </c:pt>
                <c:pt idx="324">
                  <c:v>-0.845764544707372</c:v>
                </c:pt>
                <c:pt idx="325">
                  <c:v>-0.876960874229104</c:v>
                </c:pt>
                <c:pt idx="326">
                  <c:v>-0.924783066043532</c:v>
                </c:pt>
                <c:pt idx="327">
                  <c:v>-0.991570717988545</c:v>
                </c:pt>
                <c:pt idx="328">
                  <c:v>-0.462876223824891</c:v>
                </c:pt>
                <c:pt idx="329">
                  <c:v>-0.281672788348081</c:v>
                </c:pt>
                <c:pt idx="330">
                  <c:v>-0.309916542309234</c:v>
                </c:pt>
                <c:pt idx="331">
                  <c:v>-0.464683908137197</c:v>
                </c:pt>
                <c:pt idx="332">
                  <c:v>-0.403473977305553</c:v>
                </c:pt>
                <c:pt idx="333">
                  <c:v>-0.558262988272339</c:v>
                </c:pt>
                <c:pt idx="334">
                  <c:v>-0.493553689948425</c:v>
                </c:pt>
                <c:pt idx="335">
                  <c:v>-0.347822434065222</c:v>
                </c:pt>
                <c:pt idx="336">
                  <c:v>-0.41852149919134</c:v>
                </c:pt>
                <c:pt idx="337">
                  <c:v>-0.797563657529659</c:v>
                </c:pt>
                <c:pt idx="338">
                  <c:v>-0.661034947998485</c:v>
                </c:pt>
                <c:pt idx="339">
                  <c:v>-0.67458795710724</c:v>
                </c:pt>
                <c:pt idx="340">
                  <c:v>-0.701734638765161</c:v>
                </c:pt>
                <c:pt idx="341">
                  <c:v>-0.837136960489552</c:v>
                </c:pt>
                <c:pt idx="342">
                  <c:v>-0.82962347048025</c:v>
                </c:pt>
                <c:pt idx="343">
                  <c:v>-0.74899658924125</c:v>
                </c:pt>
                <c:pt idx="344">
                  <c:v>-0.729901163711577</c:v>
                </c:pt>
                <c:pt idx="345">
                  <c:v>-0.551186919199572</c:v>
                </c:pt>
                <c:pt idx="346">
                  <c:v>-0.407178763469676</c:v>
                </c:pt>
                <c:pt idx="347">
                  <c:v>-0.172498322645866</c:v>
                </c:pt>
                <c:pt idx="348">
                  <c:v>-0.229907283041155</c:v>
                </c:pt>
                <c:pt idx="349">
                  <c:v>-0.239574044069526</c:v>
                </c:pt>
                <c:pt idx="350">
                  <c:v>-0.0140896980854952</c:v>
                </c:pt>
                <c:pt idx="351">
                  <c:v>-0.249202621391834</c:v>
                </c:pt>
                <c:pt idx="352">
                  <c:v>-0.0726337043430978</c:v>
                </c:pt>
                <c:pt idx="353">
                  <c:v>-0.199000231343197</c:v>
                </c:pt>
                <c:pt idx="354">
                  <c:v>-0.0965011474691243</c:v>
                </c:pt>
                <c:pt idx="355">
                  <c:v>-0.258848304678224</c:v>
                </c:pt>
                <c:pt idx="356">
                  <c:v>-0.241753898681424</c:v>
                </c:pt>
                <c:pt idx="357">
                  <c:v>-0.142667181450366</c:v>
                </c:pt>
                <c:pt idx="358">
                  <c:v>-0.139622151726429</c:v>
                </c:pt>
                <c:pt idx="359">
                  <c:v>0.0434880523632178</c:v>
                </c:pt>
                <c:pt idx="360">
                  <c:v>-0.123022326644418</c:v>
                </c:pt>
                <c:pt idx="361">
                  <c:v>0.0548232963450945</c:v>
                </c:pt>
                <c:pt idx="362">
                  <c:v>-0.0146236815588231</c:v>
                </c:pt>
                <c:pt idx="363">
                  <c:v>-0.125051926166417</c:v>
                </c:pt>
                <c:pt idx="364">
                  <c:v>-0.256301769856557</c:v>
                </c:pt>
                <c:pt idx="365">
                  <c:v>-0.402690969662254</c:v>
                </c:pt>
                <c:pt idx="366">
                  <c:v>-0.456203742025057</c:v>
                </c:pt>
                <c:pt idx="367">
                  <c:v>-0.464674661670126</c:v>
                </c:pt>
                <c:pt idx="368">
                  <c:v>-0.404788415136385</c:v>
                </c:pt>
                <c:pt idx="369">
                  <c:v>-0.250644376769821</c:v>
                </c:pt>
                <c:pt idx="370">
                  <c:v>-0.277329391783521</c:v>
                </c:pt>
                <c:pt idx="371">
                  <c:v>-0.592743720687974</c:v>
                </c:pt>
                <c:pt idx="372">
                  <c:v>-0.974751021545682</c:v>
                </c:pt>
                <c:pt idx="373">
                  <c:v>-1.108604985413902</c:v>
                </c:pt>
                <c:pt idx="374">
                  <c:v>-1.091768567033614</c:v>
                </c:pt>
                <c:pt idx="375">
                  <c:v>-1.125961413171316</c:v>
                </c:pt>
                <c:pt idx="376">
                  <c:v>-1.157858808945081</c:v>
                </c:pt>
                <c:pt idx="377">
                  <c:v>-1.24766110113799</c:v>
                </c:pt>
                <c:pt idx="378">
                  <c:v>-1.289318963155901</c:v>
                </c:pt>
                <c:pt idx="379">
                  <c:v>-1.467348426789896</c:v>
                </c:pt>
                <c:pt idx="380">
                  <c:v>-1.434565025593231</c:v>
                </c:pt>
                <c:pt idx="381">
                  <c:v>-1.41173898073469</c:v>
                </c:pt>
                <c:pt idx="382">
                  <c:v>-1.224326023353555</c:v>
                </c:pt>
                <c:pt idx="383">
                  <c:v>-0.718807105417367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FCC-8446-A2E0-95F812988522}"/>
            </c:ext>
          </c:extLst>
        </c:ser>
        <c:ser>
          <c:idx val="3"/>
          <c:order val="3"/>
          <c:tx>
            <c:strRef>
              <c:f>'Germany NORMALIZED'!$E$4:$E$5</c:f>
              <c:strCache>
                <c:ptCount val="1"/>
                <c:pt idx="0">
                  <c:v>Euro OAS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'Germany NORMALIZED'!$A$6:$A$369</c:f>
              <c:strCache>
                <c:ptCount val="36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</c:strCache>
            </c:strRef>
          </c:cat>
          <c:val>
            <c:numRef>
              <c:f>'Germany NORMALIZED'!$E$6:$E$389</c:f>
              <c:numCache>
                <c:formatCode>0.00_);[Red]\(0.00\)</c:formatCode>
                <c:ptCount val="384"/>
                <c:pt idx="0">
                  <c:v>-0.136337997373095</c:v>
                </c:pt>
                <c:pt idx="1">
                  <c:v>-0.125915874587027</c:v>
                </c:pt>
                <c:pt idx="2">
                  <c:v>-0.344780453094451</c:v>
                </c:pt>
                <c:pt idx="3">
                  <c:v>-0.365624698666587</c:v>
                </c:pt>
                <c:pt idx="4">
                  <c:v>-0.605333522746148</c:v>
                </c:pt>
                <c:pt idx="5">
                  <c:v>-0.469845926527266</c:v>
                </c:pt>
                <c:pt idx="6">
                  <c:v>-0.50111229488547</c:v>
                </c:pt>
                <c:pt idx="7">
                  <c:v>-0.605333522746148</c:v>
                </c:pt>
                <c:pt idx="8">
                  <c:v>-0.636599891104352</c:v>
                </c:pt>
                <c:pt idx="9">
                  <c:v>-0.959685697472455</c:v>
                </c:pt>
                <c:pt idx="10">
                  <c:v>-1.053484802547066</c:v>
                </c:pt>
                <c:pt idx="11">
                  <c:v>-1.03264055697493</c:v>
                </c:pt>
                <c:pt idx="12">
                  <c:v>-1.011796311402794</c:v>
                </c:pt>
                <c:pt idx="13">
                  <c:v>-1.136861784835608</c:v>
                </c:pt>
                <c:pt idx="14">
                  <c:v>-1.272349381054491</c:v>
                </c:pt>
                <c:pt idx="15">
                  <c:v>-1.147283907621676</c:v>
                </c:pt>
                <c:pt idx="16">
                  <c:v>-0.970107820258523</c:v>
                </c:pt>
                <c:pt idx="17">
                  <c:v>-0.813775978467505</c:v>
                </c:pt>
                <c:pt idx="18">
                  <c:v>-0.709554750606826</c:v>
                </c:pt>
                <c:pt idx="19">
                  <c:v>-0.792931732895369</c:v>
                </c:pt>
                <c:pt idx="20">
                  <c:v>-0.845042346825708</c:v>
                </c:pt>
                <c:pt idx="21">
                  <c:v>-0.761665364537166</c:v>
                </c:pt>
                <c:pt idx="22">
                  <c:v>-0.615755645532216</c:v>
                </c:pt>
                <c:pt idx="23">
                  <c:v>-0.574067154387945</c:v>
                </c:pt>
                <c:pt idx="24">
                  <c:v>-0.834620224039641</c:v>
                </c:pt>
                <c:pt idx="25">
                  <c:v>-0.897152960756048</c:v>
                </c:pt>
                <c:pt idx="26">
                  <c:v>-0.949263574686387</c:v>
                </c:pt>
                <c:pt idx="27">
                  <c:v>-1.063906925333133</c:v>
                </c:pt>
                <c:pt idx="28">
                  <c:v>-0.917997206328183</c:v>
                </c:pt>
                <c:pt idx="29">
                  <c:v>-0.824198101253573</c:v>
                </c:pt>
                <c:pt idx="30">
                  <c:v>-0.834620224039641</c:v>
                </c:pt>
                <c:pt idx="31">
                  <c:v>-0.907575083542116</c:v>
                </c:pt>
                <c:pt idx="32">
                  <c:v>-0.813775978467505</c:v>
                </c:pt>
                <c:pt idx="33">
                  <c:v>-0.532378663243673</c:v>
                </c:pt>
                <c:pt idx="34">
                  <c:v>-0.313514084736248</c:v>
                </c:pt>
                <c:pt idx="35">
                  <c:v>-0.188448611303434</c:v>
                </c:pt>
                <c:pt idx="36">
                  <c:v>-0.178026488517366</c:v>
                </c:pt>
                <c:pt idx="37">
                  <c:v>-0.323936207522316</c:v>
                </c:pt>
                <c:pt idx="38">
                  <c:v>-0.574067154387945</c:v>
                </c:pt>
                <c:pt idx="39">
                  <c:v>-0.657444136676487</c:v>
                </c:pt>
                <c:pt idx="40">
                  <c:v>-0.772087487323233</c:v>
                </c:pt>
                <c:pt idx="41">
                  <c:v>-0.88673083796998</c:v>
                </c:pt>
                <c:pt idx="42">
                  <c:v>-0.949263574686387</c:v>
                </c:pt>
                <c:pt idx="43">
                  <c:v>-0.813775978467505</c:v>
                </c:pt>
                <c:pt idx="44">
                  <c:v>-0.699132627820758</c:v>
                </c:pt>
                <c:pt idx="45">
                  <c:v>-0.59491139996008</c:v>
                </c:pt>
                <c:pt idx="46">
                  <c:v>-0.521956540457606</c:v>
                </c:pt>
                <c:pt idx="47">
                  <c:v>-0.376046821452655</c:v>
                </c:pt>
                <c:pt idx="48">
                  <c:v>-0.44900168095513</c:v>
                </c:pt>
                <c:pt idx="49">
                  <c:v>-0.667866259462555</c:v>
                </c:pt>
                <c:pt idx="50">
                  <c:v>-0.855464469611776</c:v>
                </c:pt>
                <c:pt idx="51">
                  <c:v>-0.834620224039641</c:v>
                </c:pt>
                <c:pt idx="52">
                  <c:v>-0.824198101253573</c:v>
                </c:pt>
                <c:pt idx="53">
                  <c:v>-0.772087487323233</c:v>
                </c:pt>
                <c:pt idx="54">
                  <c:v>-0.553222908815809</c:v>
                </c:pt>
                <c:pt idx="55">
                  <c:v>-0.490690172099402</c:v>
                </c:pt>
                <c:pt idx="56">
                  <c:v>-0.344780453094451</c:v>
                </c:pt>
                <c:pt idx="57">
                  <c:v>-0.292669839164112</c:v>
                </c:pt>
                <c:pt idx="58">
                  <c:v>-0.459423803741198</c:v>
                </c:pt>
                <c:pt idx="59">
                  <c:v>-0.511534417671537</c:v>
                </c:pt>
                <c:pt idx="60">
                  <c:v>-0.480268049313334</c:v>
                </c:pt>
                <c:pt idx="61">
                  <c:v>-0.417735312596927</c:v>
                </c:pt>
                <c:pt idx="62">
                  <c:v>-0.376046821452655</c:v>
                </c:pt>
                <c:pt idx="63">
                  <c:v>-0.376046821452655</c:v>
                </c:pt>
                <c:pt idx="64">
                  <c:v>-0.376046821452655</c:v>
                </c:pt>
                <c:pt idx="65">
                  <c:v>-0.438579558169062</c:v>
                </c:pt>
                <c:pt idx="66">
                  <c:v>-0.428157435382995</c:v>
                </c:pt>
                <c:pt idx="67">
                  <c:v>-0.636599891104352</c:v>
                </c:pt>
                <c:pt idx="68">
                  <c:v>-0.574067154387945</c:v>
                </c:pt>
                <c:pt idx="69">
                  <c:v>-0.574067154387945</c:v>
                </c:pt>
                <c:pt idx="70">
                  <c:v>-0.615755645532216</c:v>
                </c:pt>
                <c:pt idx="71">
                  <c:v>-0.636599891104352</c:v>
                </c:pt>
                <c:pt idx="72">
                  <c:v>-0.657444136676487</c:v>
                </c:pt>
                <c:pt idx="73">
                  <c:v>-0.772087487323233</c:v>
                </c:pt>
                <c:pt idx="74">
                  <c:v>-0.917997206328183</c:v>
                </c:pt>
                <c:pt idx="75">
                  <c:v>-1.022218434188862</c:v>
                </c:pt>
                <c:pt idx="76">
                  <c:v>-1.136861784835608</c:v>
                </c:pt>
                <c:pt idx="77">
                  <c:v>-1.022218434188862</c:v>
                </c:pt>
                <c:pt idx="78">
                  <c:v>-1.074329048119201</c:v>
                </c:pt>
                <c:pt idx="79">
                  <c:v>-1.074329048119201</c:v>
                </c:pt>
                <c:pt idx="80">
                  <c:v>-1.053484802547066</c:v>
                </c:pt>
                <c:pt idx="81">
                  <c:v>-1.116017539263473</c:v>
                </c:pt>
                <c:pt idx="82">
                  <c:v>-1.220238767124151</c:v>
                </c:pt>
                <c:pt idx="83">
                  <c:v>-1.293193626626626</c:v>
                </c:pt>
                <c:pt idx="84">
                  <c:v>-1.282771503840558</c:v>
                </c:pt>
                <c:pt idx="85">
                  <c:v>-1.199394521552016</c:v>
                </c:pt>
                <c:pt idx="86">
                  <c:v>-1.074329048119201</c:v>
                </c:pt>
                <c:pt idx="87">
                  <c:v>-1.03264055697493</c:v>
                </c:pt>
                <c:pt idx="88">
                  <c:v>-1.001374188616726</c:v>
                </c:pt>
                <c:pt idx="89">
                  <c:v>-0.834620224039641</c:v>
                </c:pt>
                <c:pt idx="90">
                  <c:v>-0.803353855681437</c:v>
                </c:pt>
                <c:pt idx="91">
                  <c:v>-0.865886592397844</c:v>
                </c:pt>
                <c:pt idx="92">
                  <c:v>-0.834620224039641</c:v>
                </c:pt>
                <c:pt idx="93">
                  <c:v>-0.855464469611776</c:v>
                </c:pt>
                <c:pt idx="94">
                  <c:v>-0.813775978467505</c:v>
                </c:pt>
                <c:pt idx="95">
                  <c:v>-0.782509610109301</c:v>
                </c:pt>
                <c:pt idx="96">
                  <c:v>-0.74082111896503</c:v>
                </c:pt>
                <c:pt idx="97">
                  <c:v>-0.74082111896503</c:v>
                </c:pt>
                <c:pt idx="98">
                  <c:v>-0.803353855681437</c:v>
                </c:pt>
                <c:pt idx="99">
                  <c:v>-0.88673083796998</c:v>
                </c:pt>
                <c:pt idx="100">
                  <c:v>-1.011796311402794</c:v>
                </c:pt>
                <c:pt idx="101">
                  <c:v>-1.08475117090527</c:v>
                </c:pt>
                <c:pt idx="102">
                  <c:v>-1.095173293691337</c:v>
                </c:pt>
                <c:pt idx="103">
                  <c:v>-1.03264055697493</c:v>
                </c:pt>
                <c:pt idx="104">
                  <c:v>-1.053484802547066</c:v>
                </c:pt>
                <c:pt idx="105">
                  <c:v>-1.03264055697493</c:v>
                </c:pt>
                <c:pt idx="106">
                  <c:v>-0.980529943044591</c:v>
                </c:pt>
                <c:pt idx="107">
                  <c:v>-1.094175224075581</c:v>
                </c:pt>
                <c:pt idx="108">
                  <c:v>-1.076539790885668</c:v>
                </c:pt>
                <c:pt idx="109">
                  <c:v>-1.16471695683523</c:v>
                </c:pt>
                <c:pt idx="110">
                  <c:v>-1.252894122784792</c:v>
                </c:pt>
                <c:pt idx="111">
                  <c:v>-1.147081523645318</c:v>
                </c:pt>
                <c:pt idx="112">
                  <c:v>-1.129446090455406</c:v>
                </c:pt>
                <c:pt idx="113">
                  <c:v>-1.199987823215055</c:v>
                </c:pt>
                <c:pt idx="114">
                  <c:v>-1.252894122784792</c:v>
                </c:pt>
                <c:pt idx="115">
                  <c:v>-1.217623256404967</c:v>
                </c:pt>
                <c:pt idx="116">
                  <c:v>-1.199987823215055</c:v>
                </c:pt>
                <c:pt idx="117">
                  <c:v>-1.16471695683523</c:v>
                </c:pt>
                <c:pt idx="118">
                  <c:v>-0.988362624936107</c:v>
                </c:pt>
                <c:pt idx="119">
                  <c:v>-1.041268924505844</c:v>
                </c:pt>
                <c:pt idx="120">
                  <c:v>-1.023633491315931</c:v>
                </c:pt>
                <c:pt idx="121">
                  <c:v>-1.041268924505844</c:v>
                </c:pt>
                <c:pt idx="122">
                  <c:v>-1.129446090455406</c:v>
                </c:pt>
                <c:pt idx="123">
                  <c:v>-1.129446090455406</c:v>
                </c:pt>
                <c:pt idx="124">
                  <c:v>-1.129446090455406</c:v>
                </c:pt>
                <c:pt idx="125">
                  <c:v>-1.094175224075581</c:v>
                </c:pt>
                <c:pt idx="126">
                  <c:v>-1.111810657265493</c:v>
                </c:pt>
                <c:pt idx="127">
                  <c:v>-0.953091758556282</c:v>
                </c:pt>
                <c:pt idx="128">
                  <c:v>-0.847279159416807</c:v>
                </c:pt>
                <c:pt idx="129">
                  <c:v>-0.847279159416807</c:v>
                </c:pt>
                <c:pt idx="130">
                  <c:v>-0.847279159416807</c:v>
                </c:pt>
                <c:pt idx="131">
                  <c:v>-0.759101993467246</c:v>
                </c:pt>
                <c:pt idx="132">
                  <c:v>-0.79437285984707</c:v>
                </c:pt>
                <c:pt idx="133">
                  <c:v>-0.970727191746194</c:v>
                </c:pt>
                <c:pt idx="134">
                  <c:v>-0.882550025796632</c:v>
                </c:pt>
                <c:pt idx="135">
                  <c:v>-0.882550025796632</c:v>
                </c:pt>
                <c:pt idx="136">
                  <c:v>-0.935456325366369</c:v>
                </c:pt>
                <c:pt idx="137">
                  <c:v>-0.970727191746194</c:v>
                </c:pt>
                <c:pt idx="138">
                  <c:v>-0.635653961137859</c:v>
                </c:pt>
                <c:pt idx="139">
                  <c:v>-0.441664196048823</c:v>
                </c:pt>
                <c:pt idx="140">
                  <c:v>-0.459299629238735</c:v>
                </c:pt>
                <c:pt idx="141">
                  <c:v>-0.353487030099261</c:v>
                </c:pt>
                <c:pt idx="142">
                  <c:v>-0.318216163719436</c:v>
                </c:pt>
                <c:pt idx="143">
                  <c:v>-0.388757896479086</c:v>
                </c:pt>
                <c:pt idx="144">
                  <c:v>-0.335851596909349</c:v>
                </c:pt>
                <c:pt idx="145">
                  <c:v>-0.335851596909349</c:v>
                </c:pt>
                <c:pt idx="146">
                  <c:v>-0.230038997769874</c:v>
                </c:pt>
                <c:pt idx="147">
                  <c:v>-0.106590965440488</c:v>
                </c:pt>
                <c:pt idx="148">
                  <c:v>0.105034232838461</c:v>
                </c:pt>
                <c:pt idx="149">
                  <c:v>0.17557596559811</c:v>
                </c:pt>
                <c:pt idx="150">
                  <c:v>0.140305099218285</c:v>
                </c:pt>
                <c:pt idx="151">
                  <c:v>0.105034232838461</c:v>
                </c:pt>
                <c:pt idx="152">
                  <c:v>0.105034232838461</c:v>
                </c:pt>
                <c:pt idx="153">
                  <c:v>0.369565730687146</c:v>
                </c:pt>
                <c:pt idx="154">
                  <c:v>0.598826362156007</c:v>
                </c:pt>
                <c:pt idx="155">
                  <c:v>0.528284629396358</c:v>
                </c:pt>
                <c:pt idx="156">
                  <c:v>0.316659431117409</c:v>
                </c:pt>
                <c:pt idx="157">
                  <c:v>0.457742896636708</c:v>
                </c:pt>
                <c:pt idx="158">
                  <c:v>0.598826362156007</c:v>
                </c:pt>
                <c:pt idx="159">
                  <c:v>0.404836597066971</c:v>
                </c:pt>
                <c:pt idx="160">
                  <c:v>0.281388564737584</c:v>
                </c:pt>
                <c:pt idx="161">
                  <c:v>0.299023997927497</c:v>
                </c:pt>
                <c:pt idx="162">
                  <c:v>0.316659431117409</c:v>
                </c:pt>
                <c:pt idx="163">
                  <c:v>0.404836597066971</c:v>
                </c:pt>
                <c:pt idx="164">
                  <c:v>1.21606652380294</c:v>
                </c:pt>
                <c:pt idx="165">
                  <c:v>1.233701956992853</c:v>
                </c:pt>
                <c:pt idx="166">
                  <c:v>0.775180694055131</c:v>
                </c:pt>
                <c:pt idx="167">
                  <c:v>0.581190928966095</c:v>
                </c:pt>
                <c:pt idx="168">
                  <c:v>0.493013763016533</c:v>
                </c:pt>
                <c:pt idx="169">
                  <c:v>0.704638961295481</c:v>
                </c:pt>
                <c:pt idx="170">
                  <c:v>0.440107463446796</c:v>
                </c:pt>
                <c:pt idx="171">
                  <c:v>0.669368094915657</c:v>
                </c:pt>
                <c:pt idx="172">
                  <c:v>0.634097228535832</c:v>
                </c:pt>
                <c:pt idx="173">
                  <c:v>1.163160224233203</c:v>
                </c:pt>
                <c:pt idx="174">
                  <c:v>1.28660825656259</c:v>
                </c:pt>
                <c:pt idx="175">
                  <c:v>1.074983058283641</c:v>
                </c:pt>
                <c:pt idx="176">
                  <c:v>1.321879122942414</c:v>
                </c:pt>
                <c:pt idx="177">
                  <c:v>1.480598021651626</c:v>
                </c:pt>
                <c:pt idx="178">
                  <c:v>0.84572242681478</c:v>
                </c:pt>
                <c:pt idx="179">
                  <c:v>0.669368094915657</c:v>
                </c:pt>
                <c:pt idx="180">
                  <c:v>0.687003528105569</c:v>
                </c:pt>
                <c:pt idx="181">
                  <c:v>0.669368094915657</c:v>
                </c:pt>
                <c:pt idx="182">
                  <c:v>0.563555495776182</c:v>
                </c:pt>
                <c:pt idx="183">
                  <c:v>0.122669666028373</c:v>
                </c:pt>
                <c:pt idx="184">
                  <c:v>-0.000778366301013576</c:v>
                </c:pt>
                <c:pt idx="185">
                  <c:v>0.0873987996485483</c:v>
                </c:pt>
                <c:pt idx="186">
                  <c:v>-0.0889555322505754</c:v>
                </c:pt>
                <c:pt idx="187">
                  <c:v>-0.177132698200137</c:v>
                </c:pt>
                <c:pt idx="188">
                  <c:v>-0.1242263986304</c:v>
                </c:pt>
                <c:pt idx="189">
                  <c:v>-0.265309864149699</c:v>
                </c:pt>
                <c:pt idx="190">
                  <c:v>-0.388757896479086</c:v>
                </c:pt>
                <c:pt idx="191">
                  <c:v>-0.441664196048823</c:v>
                </c:pt>
                <c:pt idx="192">
                  <c:v>-0.371122463289173</c:v>
                </c:pt>
                <c:pt idx="193">
                  <c:v>-0.388757896479086</c:v>
                </c:pt>
                <c:pt idx="194">
                  <c:v>-0.388757896479086</c:v>
                </c:pt>
                <c:pt idx="195">
                  <c:v>-0.529841361998385</c:v>
                </c:pt>
                <c:pt idx="196">
                  <c:v>-0.49457049561856</c:v>
                </c:pt>
                <c:pt idx="197">
                  <c:v>-0.49457049561856</c:v>
                </c:pt>
                <c:pt idx="198">
                  <c:v>-0.529841361998385</c:v>
                </c:pt>
                <c:pt idx="199">
                  <c:v>-0.618018527947947</c:v>
                </c:pt>
                <c:pt idx="200">
                  <c:v>-0.759101993467246</c:v>
                </c:pt>
                <c:pt idx="201">
                  <c:v>-0.582747661568122</c:v>
                </c:pt>
                <c:pt idx="202">
                  <c:v>-0.653289394327771</c:v>
                </c:pt>
                <c:pt idx="203">
                  <c:v>-0.618018527947947</c:v>
                </c:pt>
                <c:pt idx="204">
                  <c:v>-0.688560260707596</c:v>
                </c:pt>
                <c:pt idx="205">
                  <c:v>-0.79437285984707</c:v>
                </c:pt>
                <c:pt idx="206">
                  <c:v>-0.476935062428648</c:v>
                </c:pt>
                <c:pt idx="207">
                  <c:v>-0.282945297339612</c:v>
                </c:pt>
                <c:pt idx="208">
                  <c:v>-0.56511222837821</c:v>
                </c:pt>
                <c:pt idx="209">
                  <c:v>-0.618018527947947</c:v>
                </c:pt>
                <c:pt idx="210">
                  <c:v>-0.706195693897509</c:v>
                </c:pt>
                <c:pt idx="211">
                  <c:v>-0.670924827517684</c:v>
                </c:pt>
                <c:pt idx="212">
                  <c:v>-0.723831127087421</c:v>
                </c:pt>
                <c:pt idx="213">
                  <c:v>-0.670924827517684</c:v>
                </c:pt>
                <c:pt idx="214">
                  <c:v>-0.600383094758034</c:v>
                </c:pt>
                <c:pt idx="215">
                  <c:v>-0.618018527947947</c:v>
                </c:pt>
                <c:pt idx="216">
                  <c:v>-0.635653961137859</c:v>
                </c:pt>
                <c:pt idx="217">
                  <c:v>-0.600383094758034</c:v>
                </c:pt>
                <c:pt idx="218">
                  <c:v>-0.618018527947947</c:v>
                </c:pt>
                <c:pt idx="219">
                  <c:v>-0.670924827517684</c:v>
                </c:pt>
                <c:pt idx="220">
                  <c:v>-0.582747661568122</c:v>
                </c:pt>
                <c:pt idx="221">
                  <c:v>-0.512205928808472</c:v>
                </c:pt>
                <c:pt idx="222">
                  <c:v>-0.529841361998385</c:v>
                </c:pt>
                <c:pt idx="223">
                  <c:v>-0.547476795188297</c:v>
                </c:pt>
                <c:pt idx="224">
                  <c:v>-0.529841361998385</c:v>
                </c:pt>
                <c:pt idx="225">
                  <c:v>-0.56511222837821</c:v>
                </c:pt>
                <c:pt idx="226">
                  <c:v>-0.56511222837821</c:v>
                </c:pt>
                <c:pt idx="227">
                  <c:v>-0.600383094758034</c:v>
                </c:pt>
                <c:pt idx="228">
                  <c:v>-0.670924827517684</c:v>
                </c:pt>
                <c:pt idx="229">
                  <c:v>-0.706195693897509</c:v>
                </c:pt>
                <c:pt idx="230">
                  <c:v>-0.706195693897509</c:v>
                </c:pt>
                <c:pt idx="231">
                  <c:v>-0.723831127087421</c:v>
                </c:pt>
                <c:pt idx="232">
                  <c:v>-0.741466560277333</c:v>
                </c:pt>
                <c:pt idx="233">
                  <c:v>-0.688560260707596</c:v>
                </c:pt>
                <c:pt idx="234">
                  <c:v>-0.424028762858911</c:v>
                </c:pt>
                <c:pt idx="235">
                  <c:v>-0.212403564579962</c:v>
                </c:pt>
                <c:pt idx="236">
                  <c:v>-0.1242263986304</c:v>
                </c:pt>
                <c:pt idx="237">
                  <c:v>-0.19476813139005</c:v>
                </c:pt>
                <c:pt idx="238">
                  <c:v>0.228482265167847</c:v>
                </c:pt>
                <c:pt idx="239">
                  <c:v>0.369565730687146</c:v>
                </c:pt>
                <c:pt idx="240">
                  <c:v>0.722274394485394</c:v>
                </c:pt>
                <c:pt idx="241">
                  <c:v>1.039712191903817</c:v>
                </c:pt>
                <c:pt idx="242">
                  <c:v>1.28660825656259</c:v>
                </c:pt>
                <c:pt idx="243">
                  <c:v>0.969170459144167</c:v>
                </c:pt>
                <c:pt idx="244">
                  <c:v>0.810451560434956</c:v>
                </c:pt>
                <c:pt idx="245">
                  <c:v>0.898628726384517</c:v>
                </c:pt>
                <c:pt idx="246">
                  <c:v>1.05734762509373</c:v>
                </c:pt>
                <c:pt idx="247">
                  <c:v>1.092618491473554</c:v>
                </c:pt>
                <c:pt idx="248">
                  <c:v>2.274192515197683</c:v>
                </c:pt>
                <c:pt idx="249">
                  <c:v>4.496257097126641</c:v>
                </c:pt>
                <c:pt idx="250">
                  <c:v>4.84896576092489</c:v>
                </c:pt>
                <c:pt idx="251">
                  <c:v>4.866601194114802</c:v>
                </c:pt>
                <c:pt idx="252">
                  <c:v>4.196454732898132</c:v>
                </c:pt>
                <c:pt idx="253">
                  <c:v>4.002464967809096</c:v>
                </c:pt>
                <c:pt idx="254">
                  <c:v>3.843746069099884</c:v>
                </c:pt>
                <c:pt idx="255">
                  <c:v>3.050151575553827</c:v>
                </c:pt>
                <c:pt idx="256">
                  <c:v>2.32709881476742</c:v>
                </c:pt>
                <c:pt idx="257">
                  <c:v>1.850942118639786</c:v>
                </c:pt>
                <c:pt idx="258">
                  <c:v>1.233701956992853</c:v>
                </c:pt>
                <c:pt idx="259">
                  <c:v>0.969170459144167</c:v>
                </c:pt>
                <c:pt idx="260">
                  <c:v>0.863357860004693</c:v>
                </c:pt>
                <c:pt idx="261">
                  <c:v>0.775180694055131</c:v>
                </c:pt>
                <c:pt idx="262">
                  <c:v>0.598826362156007</c:v>
                </c:pt>
                <c:pt idx="263">
                  <c:v>0.493013763016533</c:v>
                </c:pt>
                <c:pt idx="264">
                  <c:v>0.457742896636708</c:v>
                </c:pt>
                <c:pt idx="265">
                  <c:v>0.510649196206445</c:v>
                </c:pt>
                <c:pt idx="266">
                  <c:v>0.369565730687146</c:v>
                </c:pt>
                <c:pt idx="267">
                  <c:v>0.493013763016533</c:v>
                </c:pt>
                <c:pt idx="268">
                  <c:v>1.268972823372677</c:v>
                </c:pt>
                <c:pt idx="269">
                  <c:v>1.233701956992853</c:v>
                </c:pt>
                <c:pt idx="270">
                  <c:v>0.828086993624868</c:v>
                </c:pt>
                <c:pt idx="271">
                  <c:v>0.880993293194605</c:v>
                </c:pt>
                <c:pt idx="272">
                  <c:v>0.863357860004693</c:v>
                </c:pt>
                <c:pt idx="273">
                  <c:v>0.739909827675306</c:v>
                </c:pt>
                <c:pt idx="274">
                  <c:v>1.004441325523992</c:v>
                </c:pt>
                <c:pt idx="275">
                  <c:v>0.969170459144167</c:v>
                </c:pt>
                <c:pt idx="276">
                  <c:v>0.792816127245043</c:v>
                </c:pt>
                <c:pt idx="277">
                  <c:v>0.669368094915657</c:v>
                </c:pt>
                <c:pt idx="278">
                  <c:v>0.634097228535832</c:v>
                </c:pt>
                <c:pt idx="279">
                  <c:v>0.581190928966095</c:v>
                </c:pt>
                <c:pt idx="280">
                  <c:v>0.634097228535832</c:v>
                </c:pt>
                <c:pt idx="281">
                  <c:v>0.863357860004693</c:v>
                </c:pt>
                <c:pt idx="282">
                  <c:v>1.110253924663466</c:v>
                </c:pt>
                <c:pt idx="283">
                  <c:v>1.974390150969172</c:v>
                </c:pt>
                <c:pt idx="284">
                  <c:v>2.485817713476631</c:v>
                </c:pt>
                <c:pt idx="285">
                  <c:v>1.974390150969172</c:v>
                </c:pt>
                <c:pt idx="286">
                  <c:v>2.715078344945492</c:v>
                </c:pt>
                <c:pt idx="287">
                  <c:v>2.803255510895054</c:v>
                </c:pt>
                <c:pt idx="288">
                  <c:v>2.32709881476742</c:v>
                </c:pt>
                <c:pt idx="289">
                  <c:v>1.727494086310399</c:v>
                </c:pt>
                <c:pt idx="290">
                  <c:v>1.568775187601188</c:v>
                </c:pt>
                <c:pt idx="291">
                  <c:v>1.780400385880136</c:v>
                </c:pt>
                <c:pt idx="292">
                  <c:v>2.080202750108647</c:v>
                </c:pt>
                <c:pt idx="293">
                  <c:v>2.062567316918734</c:v>
                </c:pt>
                <c:pt idx="294">
                  <c:v>1.674587786740662</c:v>
                </c:pt>
                <c:pt idx="295">
                  <c:v>1.251337390182765</c:v>
                </c:pt>
                <c:pt idx="296">
                  <c:v>1.21606652380294</c:v>
                </c:pt>
                <c:pt idx="297">
                  <c:v>0.898628726384517</c:v>
                </c:pt>
                <c:pt idx="298">
                  <c:v>0.828086993624868</c:v>
                </c:pt>
                <c:pt idx="299">
                  <c:v>0.775180694055131</c:v>
                </c:pt>
                <c:pt idx="300">
                  <c:v>0.84572242681478</c:v>
                </c:pt>
                <c:pt idx="301">
                  <c:v>0.828086993624868</c:v>
                </c:pt>
                <c:pt idx="302">
                  <c:v>0.792816127245043</c:v>
                </c:pt>
                <c:pt idx="303">
                  <c:v>0.528284629396358</c:v>
                </c:pt>
                <c:pt idx="304">
                  <c:v>0.351930297497234</c:v>
                </c:pt>
                <c:pt idx="305">
                  <c:v>0.722274394485394</c:v>
                </c:pt>
                <c:pt idx="306">
                  <c:v>0.634097228535832</c:v>
                </c:pt>
                <c:pt idx="307">
                  <c:v>0.54592006258627</c:v>
                </c:pt>
                <c:pt idx="308">
                  <c:v>0.634097228535832</c:v>
                </c:pt>
                <c:pt idx="309">
                  <c:v>0.493013763016533</c:v>
                </c:pt>
                <c:pt idx="310">
                  <c:v>0.404836597066971</c:v>
                </c:pt>
                <c:pt idx="311">
                  <c:v>0.281388564737584</c:v>
                </c:pt>
                <c:pt idx="312">
                  <c:v>0.387201163877059</c:v>
                </c:pt>
                <c:pt idx="313">
                  <c:v>0.281388564737584</c:v>
                </c:pt>
                <c:pt idx="314">
                  <c:v>0.263753131547672</c:v>
                </c:pt>
                <c:pt idx="315">
                  <c:v>0.157940532408198</c:v>
                </c:pt>
                <c:pt idx="316">
                  <c:v>0.122669666028373</c:v>
                </c:pt>
                <c:pt idx="317">
                  <c:v>0.0697633664586359</c:v>
                </c:pt>
                <c:pt idx="318">
                  <c:v>0.0344925000788112</c:v>
                </c:pt>
                <c:pt idx="319">
                  <c:v>0.0168570668888988</c:v>
                </c:pt>
                <c:pt idx="320">
                  <c:v>0.0168570668888988</c:v>
                </c:pt>
                <c:pt idx="321">
                  <c:v>-0.000778366301013576</c:v>
                </c:pt>
                <c:pt idx="322">
                  <c:v>-0.0184137994909259</c:v>
                </c:pt>
                <c:pt idx="323">
                  <c:v>0.0521279332687235</c:v>
                </c:pt>
                <c:pt idx="324">
                  <c:v>0.0697633664586359</c:v>
                </c:pt>
                <c:pt idx="325">
                  <c:v>-0.0889555322505754</c:v>
                </c:pt>
                <c:pt idx="326">
                  <c:v>0.0344925000788112</c:v>
                </c:pt>
                <c:pt idx="327">
                  <c:v>0.0168570668888988</c:v>
                </c:pt>
                <c:pt idx="328">
                  <c:v>0.0697633664586359</c:v>
                </c:pt>
                <c:pt idx="329">
                  <c:v>0.369565730687146</c:v>
                </c:pt>
                <c:pt idx="330">
                  <c:v>0.316659431117409</c:v>
                </c:pt>
                <c:pt idx="331">
                  <c:v>0.440107463446796</c:v>
                </c:pt>
                <c:pt idx="332">
                  <c:v>0.951535025954255</c:v>
                </c:pt>
                <c:pt idx="333">
                  <c:v>0.722274394485394</c:v>
                </c:pt>
                <c:pt idx="334">
                  <c:v>0.704638961295481</c:v>
                </c:pt>
                <c:pt idx="335">
                  <c:v>0.792816127245043</c:v>
                </c:pt>
                <c:pt idx="336">
                  <c:v>1.074983058283641</c:v>
                </c:pt>
                <c:pt idx="337">
                  <c:v>1.05734762509373</c:v>
                </c:pt>
                <c:pt idx="338">
                  <c:v>0.528284629396358</c:v>
                </c:pt>
                <c:pt idx="339">
                  <c:v>0.369565730687146</c:v>
                </c:pt>
                <c:pt idx="340">
                  <c:v>0.510649196206445</c:v>
                </c:pt>
                <c:pt idx="341">
                  <c:v>0.54592006258627</c:v>
                </c:pt>
                <c:pt idx="342">
                  <c:v>0.122669666028373</c:v>
                </c:pt>
                <c:pt idx="343">
                  <c:v>0.0697633664586359</c:v>
                </c:pt>
                <c:pt idx="344">
                  <c:v>0.17557596559811</c:v>
                </c:pt>
                <c:pt idx="345">
                  <c:v>0.122669666028373</c:v>
                </c:pt>
                <c:pt idx="346">
                  <c:v>0.422472030256883</c:v>
                </c:pt>
                <c:pt idx="347">
                  <c:v>0.422472030256883</c:v>
                </c:pt>
                <c:pt idx="348">
                  <c:v>0.369565730687146</c:v>
                </c:pt>
                <c:pt idx="349">
                  <c:v>0.440107463446796</c:v>
                </c:pt>
                <c:pt idx="350">
                  <c:v>0.387201163877059</c:v>
                </c:pt>
                <c:pt idx="351">
                  <c:v>0.281388564737584</c:v>
                </c:pt>
                <c:pt idx="352">
                  <c:v>0.228482265167847</c:v>
                </c:pt>
                <c:pt idx="353">
                  <c:v>0.140305099218285</c:v>
                </c:pt>
                <c:pt idx="354">
                  <c:v>-0.000778366301013576</c:v>
                </c:pt>
                <c:pt idx="355">
                  <c:v>0.122669666028373</c:v>
                </c:pt>
                <c:pt idx="356">
                  <c:v>0.0697633664586359</c:v>
                </c:pt>
                <c:pt idx="357">
                  <c:v>-0.1242263986304</c:v>
                </c:pt>
                <c:pt idx="358">
                  <c:v>-0.0889555322505754</c:v>
                </c:pt>
                <c:pt idx="359">
                  <c:v>-0.106590965440488</c:v>
                </c:pt>
                <c:pt idx="360">
                  <c:v>-0.318216163719436</c:v>
                </c:pt>
                <c:pt idx="361">
                  <c:v>-0.230038997769874</c:v>
                </c:pt>
                <c:pt idx="362">
                  <c:v>0.0344925000788112</c:v>
                </c:pt>
                <c:pt idx="363">
                  <c:v>-0.0360492326808383</c:v>
                </c:pt>
                <c:pt idx="364">
                  <c:v>0.351930297497234</c:v>
                </c:pt>
                <c:pt idx="365">
                  <c:v>0.422472030256883</c:v>
                </c:pt>
                <c:pt idx="366">
                  <c:v>0.263753131547672</c:v>
                </c:pt>
                <c:pt idx="367">
                  <c:v>0.404836597066971</c:v>
                </c:pt>
                <c:pt idx="368">
                  <c:v>0.334294864307321</c:v>
                </c:pt>
                <c:pt idx="369">
                  <c:v>0.581190928966095</c:v>
                </c:pt>
                <c:pt idx="370">
                  <c:v>0.933899592764342</c:v>
                </c:pt>
                <c:pt idx="371">
                  <c:v>1.039712191903817</c:v>
                </c:pt>
                <c:pt idx="372">
                  <c:v>0.880993293194605</c:v>
                </c:pt>
                <c:pt idx="373">
                  <c:v>0.651732661725744</c:v>
                </c:pt>
                <c:pt idx="374">
                  <c:v>0.528284629396358</c:v>
                </c:pt>
                <c:pt idx="375">
                  <c:v>0.263753131547672</c:v>
                </c:pt>
                <c:pt idx="376">
                  <c:v>0.598826362156007</c:v>
                </c:pt>
                <c:pt idx="377">
                  <c:v>0.369565730687146</c:v>
                </c:pt>
                <c:pt idx="378">
                  <c:v>0.157940532408198</c:v>
                </c:pt>
                <c:pt idx="379">
                  <c:v>0.316659431117409</c:v>
                </c:pt>
                <c:pt idx="380">
                  <c:v>0.351930297497234</c:v>
                </c:pt>
                <c:pt idx="381">
                  <c:v>0.210846831977935</c:v>
                </c:pt>
                <c:pt idx="382">
                  <c:v>0.228482265167847</c:v>
                </c:pt>
                <c:pt idx="383">
                  <c:v>0.0521279332687235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FCC-8446-A2E0-95F812988522}"/>
            </c:ext>
          </c:extLst>
        </c:ser>
        <c:ser>
          <c:idx val="4"/>
          <c:order val="4"/>
          <c:tx>
            <c:strRef>
              <c:f>'Germany NORMALIZED'!$F$4:$F$5</c:f>
              <c:strCache>
                <c:ptCount val="1"/>
                <c:pt idx="0">
                  <c:v>DEBT_DEU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'Germany NORMALIZED'!$A$6:$A$369</c:f>
              <c:strCache>
                <c:ptCount val="36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</c:strCache>
            </c:strRef>
          </c:cat>
          <c:val>
            <c:numRef>
              <c:f>'Germany NORMALIZED'!$F$6:$F$389</c:f>
              <c:numCache>
                <c:formatCode>0.00_);[Red]\(0.00\)</c:formatCode>
                <c:ptCount val="384"/>
                <c:pt idx="1">
                  <c:v>0.63972367919397</c:v>
                </c:pt>
                <c:pt idx="2">
                  <c:v>0.631940724349378</c:v>
                </c:pt>
                <c:pt idx="3">
                  <c:v>0.624236410929493</c:v>
                </c:pt>
                <c:pt idx="4">
                  <c:v>0.277054643123391</c:v>
                </c:pt>
                <c:pt idx="5">
                  <c:v>0.272513618067037</c:v>
                </c:pt>
                <c:pt idx="6">
                  <c:v>0.268007704026378</c:v>
                </c:pt>
                <c:pt idx="7">
                  <c:v>1.313660396281682</c:v>
                </c:pt>
                <c:pt idx="8">
                  <c:v>1.297564426468345</c:v>
                </c:pt>
                <c:pt idx="9">
                  <c:v>1.281701572003082</c:v>
                </c:pt>
                <c:pt idx="10">
                  <c:v>-0.0234148157448318</c:v>
                </c:pt>
                <c:pt idx="11">
                  <c:v>-0.0259255642557678</c:v>
                </c:pt>
                <c:pt idx="12">
                  <c:v>-0.0284218562505736</c:v>
                </c:pt>
                <c:pt idx="13">
                  <c:v>1.017008930267898</c:v>
                </c:pt>
                <c:pt idx="14">
                  <c:v>1.004937920091925</c:v>
                </c:pt>
                <c:pt idx="15">
                  <c:v>0.993018525277427</c:v>
                </c:pt>
                <c:pt idx="16">
                  <c:v>0.73084732107727</c:v>
                </c:pt>
                <c:pt idx="17">
                  <c:v>0.722114076399545</c:v>
                </c:pt>
                <c:pt idx="18">
                  <c:v>0.713474265294261</c:v>
                </c:pt>
                <c:pt idx="19">
                  <c:v>1.863816581794112</c:v>
                </c:pt>
                <c:pt idx="20">
                  <c:v>1.838739759373943</c:v>
                </c:pt>
                <c:pt idx="21">
                  <c:v>1.814115037150332</c:v>
                </c:pt>
                <c:pt idx="22">
                  <c:v>0.878641578430184</c:v>
                </c:pt>
                <c:pt idx="23">
                  <c:v>0.8682513797465</c:v>
                </c:pt>
                <c:pt idx="24">
                  <c:v>0.857982341036421</c:v>
                </c:pt>
                <c:pt idx="25">
                  <c:v>-0.260676061682095</c:v>
                </c:pt>
                <c:pt idx="26">
                  <c:v>-0.262004700516814</c:v>
                </c:pt>
                <c:pt idx="27">
                  <c:v>-0.263327767744743</c:v>
                </c:pt>
                <c:pt idx="28">
                  <c:v>1.132252428319531</c:v>
                </c:pt>
                <c:pt idx="29">
                  <c:v>1.118686007204764</c:v>
                </c:pt>
                <c:pt idx="30">
                  <c:v>1.105300128723398</c:v>
                </c:pt>
                <c:pt idx="31">
                  <c:v>1.891652206176895</c:v>
                </c:pt>
                <c:pt idx="32">
                  <c:v>1.866068774382051</c:v>
                </c:pt>
                <c:pt idx="33">
                  <c:v>1.840951148634684</c:v>
                </c:pt>
                <c:pt idx="34">
                  <c:v>0.47714756376744</c:v>
                </c:pt>
                <c:pt idx="35">
                  <c:v>0.4709247552324</c:v>
                </c:pt>
                <c:pt idx="36">
                  <c:v>0.464758214853921</c:v>
                </c:pt>
                <c:pt idx="37">
                  <c:v>1.897318371495374</c:v>
                </c:pt>
                <c:pt idx="38">
                  <c:v>1.871631200394077</c:v>
                </c:pt>
                <c:pt idx="39">
                  <c:v>1.846412658475502</c:v>
                </c:pt>
                <c:pt idx="40">
                  <c:v>1.345598325303094</c:v>
                </c:pt>
                <c:pt idx="41">
                  <c:v>1.329034806444737</c:v>
                </c:pt>
                <c:pt idx="42">
                  <c:v>1.312714595388302</c:v>
                </c:pt>
                <c:pt idx="43">
                  <c:v>3.114384549334002</c:v>
                </c:pt>
                <c:pt idx="44">
                  <c:v>3.061613951065533</c:v>
                </c:pt>
                <c:pt idx="45">
                  <c:v>3.01021510485928</c:v>
                </c:pt>
                <c:pt idx="46">
                  <c:v>1.058321253887635</c:v>
                </c:pt>
                <c:pt idx="47">
                  <c:v>1.045724144457002</c:v>
                </c:pt>
                <c:pt idx="48">
                  <c:v>1.03328863673472</c:v>
                </c:pt>
                <c:pt idx="49">
                  <c:v>2.118013990155195</c:v>
                </c:pt>
                <c:pt idx="50">
                  <c:v>2.088124513803744</c:v>
                </c:pt>
                <c:pt idx="51">
                  <c:v>2.058822614658487</c:v>
                </c:pt>
                <c:pt idx="52">
                  <c:v>0.793731219889274</c:v>
                </c:pt>
                <c:pt idx="53">
                  <c:v>0.784310452105419</c:v>
                </c:pt>
                <c:pt idx="54">
                  <c:v>0.774994333161624</c:v>
                </c:pt>
                <c:pt idx="55">
                  <c:v>0.949545427259077</c:v>
                </c:pt>
                <c:pt idx="56">
                  <c:v>0.938309565752068</c:v>
                </c:pt>
                <c:pt idx="57">
                  <c:v>0.927209905600401</c:v>
                </c:pt>
                <c:pt idx="58">
                  <c:v>0.467132697789149</c:v>
                </c:pt>
                <c:pt idx="59">
                  <c:v>0.461000321375115</c:v>
                </c:pt>
                <c:pt idx="60">
                  <c:v>0.454922993748204</c:v>
                </c:pt>
                <c:pt idx="61">
                  <c:v>0.853750754383018</c:v>
                </c:pt>
                <c:pt idx="62">
                  <c:v>0.843649626315848</c:v>
                </c:pt>
                <c:pt idx="63">
                  <c:v>0.833664651510783</c:v>
                </c:pt>
                <c:pt idx="64">
                  <c:v>1.134224478669211</c:v>
                </c:pt>
                <c:pt idx="65">
                  <c:v>1.120631713405858</c:v>
                </c:pt>
                <c:pt idx="66">
                  <c:v>1.107220015158858</c:v>
                </c:pt>
                <c:pt idx="67">
                  <c:v>2.688931954480762</c:v>
                </c:pt>
                <c:pt idx="68">
                  <c:v>2.64671261603163</c:v>
                </c:pt>
                <c:pt idx="69">
                  <c:v>2.605476947323304</c:v>
                </c:pt>
                <c:pt idx="70">
                  <c:v>0.488825922562745</c:v>
                </c:pt>
                <c:pt idx="71">
                  <c:v>0.482496828779197</c:v>
                </c:pt>
                <c:pt idx="72">
                  <c:v>0.476225447548542</c:v>
                </c:pt>
                <c:pt idx="73">
                  <c:v>1.016889244658152</c:v>
                </c:pt>
                <c:pt idx="74">
                  <c:v>1.004819742440968</c:v>
                </c:pt>
                <c:pt idx="75">
                  <c:v>0.99290182726519</c:v>
                </c:pt>
                <c:pt idx="76">
                  <c:v>1.185751060700259</c:v>
                </c:pt>
                <c:pt idx="77">
                  <c:v>1.171460969865622</c:v>
                </c:pt>
                <c:pt idx="78">
                  <c:v>1.157366007314329</c:v>
                </c:pt>
                <c:pt idx="79">
                  <c:v>1.052381350036619</c:v>
                </c:pt>
                <c:pt idx="80">
                  <c:v>1.039860569664585</c:v>
                </c:pt>
                <c:pt idx="81">
                  <c:v>1.027499929120478</c:v>
                </c:pt>
                <c:pt idx="82">
                  <c:v>-1.5423614448922</c:v>
                </c:pt>
                <c:pt idx="83">
                  <c:v>-1.543768484087582</c:v>
                </c:pt>
                <c:pt idx="84">
                  <c:v>-1.545181634250718</c:v>
                </c:pt>
                <c:pt idx="85">
                  <c:v>0.723774604669682</c:v>
                </c:pt>
                <c:pt idx="86">
                  <c:v>0.715117066702528</c:v>
                </c:pt>
                <c:pt idx="87">
                  <c:v>0.706551753225948</c:v>
                </c:pt>
                <c:pt idx="88">
                  <c:v>0.549265515683653</c:v>
                </c:pt>
                <c:pt idx="89">
                  <c:v>0.542372045409656</c:v>
                </c:pt>
                <c:pt idx="90">
                  <c:v>0.535544157230853</c:v>
                </c:pt>
                <c:pt idx="91">
                  <c:v>1.557116474957273</c:v>
                </c:pt>
                <c:pt idx="92">
                  <c:v>1.537288881522894</c:v>
                </c:pt>
                <c:pt idx="93">
                  <c:v>1.517779621415018</c:v>
                </c:pt>
                <c:pt idx="94">
                  <c:v>0.43080043274346</c:v>
                </c:pt>
                <c:pt idx="95">
                  <c:v>0.424990596948999</c:v>
                </c:pt>
                <c:pt idx="96">
                  <c:v>0.419231533618643</c:v>
                </c:pt>
                <c:pt idx="97">
                  <c:v>0.477896815849826</c:v>
                </c:pt>
                <c:pt idx="98">
                  <c:v>0.471667215234117</c:v>
                </c:pt>
                <c:pt idx="99">
                  <c:v>0.46549397471596</c:v>
                </c:pt>
                <c:pt idx="100">
                  <c:v>0.48936595568717</c:v>
                </c:pt>
                <c:pt idx="101">
                  <c:v>0.483031925366949</c:v>
                </c:pt>
                <c:pt idx="102">
                  <c:v>0.476755674980604</c:v>
                </c:pt>
                <c:pt idx="103">
                  <c:v>2.385028657402973</c:v>
                </c:pt>
                <c:pt idx="104">
                  <c:v>2.349634110476216</c:v>
                </c:pt>
                <c:pt idx="105">
                  <c:v>2.31499574776777</c:v>
                </c:pt>
                <c:pt idx="106">
                  <c:v>0.208207974200396</c:v>
                </c:pt>
                <c:pt idx="107">
                  <c:v>0.204184694284647</c:v>
                </c:pt>
                <c:pt idx="108">
                  <c:v>0.200190705141773</c:v>
                </c:pt>
                <c:pt idx="109">
                  <c:v>0.767959441788988</c:v>
                </c:pt>
                <c:pt idx="110">
                  <c:v>0.758823575028195</c:v>
                </c:pt>
                <c:pt idx="111">
                  <c:v>0.749787658710438</c:v>
                </c:pt>
                <c:pt idx="112">
                  <c:v>0.247686720865633</c:v>
                </c:pt>
                <c:pt idx="113">
                  <c:v>0.243370367425817</c:v>
                </c:pt>
                <c:pt idx="114">
                  <c:v>0.239086556502827</c:v>
                </c:pt>
                <c:pt idx="115">
                  <c:v>1.26277317127953</c:v>
                </c:pt>
                <c:pt idx="116">
                  <c:v>1.247408424457519</c:v>
                </c:pt>
                <c:pt idx="117">
                  <c:v>1.232261143785947</c:v>
                </c:pt>
                <c:pt idx="118">
                  <c:v>0.779338605397511</c:v>
                </c:pt>
                <c:pt idx="119">
                  <c:v>0.770077480958086</c:v>
                </c:pt>
                <c:pt idx="120">
                  <c:v>0.760918363835124</c:v>
                </c:pt>
                <c:pt idx="121">
                  <c:v>0.565078628399471</c:v>
                </c:pt>
                <c:pt idx="122">
                  <c:v>0.558033539116158</c:v>
                </c:pt>
                <c:pt idx="123">
                  <c:v>0.55105620217076</c:v>
                </c:pt>
                <c:pt idx="124">
                  <c:v>0.39957640635368</c:v>
                </c:pt>
                <c:pt idx="125">
                  <c:v>0.394036830987979</c:v>
                </c:pt>
                <c:pt idx="126">
                  <c:v>0.388544534176081</c:v>
                </c:pt>
                <c:pt idx="127">
                  <c:v>2.127579239112793</c:v>
                </c:pt>
                <c:pt idx="128">
                  <c:v>2.097500506199704</c:v>
                </c:pt>
                <c:pt idx="129">
                  <c:v>2.068014912380308</c:v>
                </c:pt>
                <c:pt idx="130">
                  <c:v>0.53435076515971</c:v>
                </c:pt>
                <c:pt idx="131">
                  <c:v>0.52759879596344</c:v>
                </c:pt>
                <c:pt idx="132">
                  <c:v>0.520910404650386</c:v>
                </c:pt>
                <c:pt idx="133">
                  <c:v>0.438329102228015</c:v>
                </c:pt>
                <c:pt idx="134">
                  <c:v>0.432453142986625</c:v>
                </c:pt>
                <c:pt idx="135">
                  <c:v>0.426628823538315</c:v>
                </c:pt>
                <c:pt idx="136">
                  <c:v>0.368497022963827</c:v>
                </c:pt>
                <c:pt idx="137">
                  <c:v>0.363220090911822</c:v>
                </c:pt>
                <c:pt idx="138">
                  <c:v>0.357987121973663</c:v>
                </c:pt>
                <c:pt idx="139">
                  <c:v>1.523756159720928</c:v>
                </c:pt>
                <c:pt idx="140">
                  <c:v>1.50446270099907</c:v>
                </c:pt>
                <c:pt idx="141">
                  <c:v>1.485474849178036</c:v>
                </c:pt>
                <c:pt idx="142">
                  <c:v>1.768493671692642</c:v>
                </c:pt>
                <c:pt idx="143">
                  <c:v>1.745113685590005</c:v>
                </c:pt>
                <c:pt idx="144">
                  <c:v>1.722140887063271</c:v>
                </c:pt>
                <c:pt idx="145">
                  <c:v>-0.788930839495282</c:v>
                </c:pt>
                <c:pt idx="146">
                  <c:v>-0.788966902183019</c:v>
                </c:pt>
                <c:pt idx="147">
                  <c:v>-0.789002939891601</c:v>
                </c:pt>
                <c:pt idx="148">
                  <c:v>0.385576128995591</c:v>
                </c:pt>
                <c:pt idx="149">
                  <c:v>0.380155652244946</c:v>
                </c:pt>
                <c:pt idx="150">
                  <c:v>0.374780940735938</c:v>
                </c:pt>
                <c:pt idx="151">
                  <c:v>0.097927268261289</c:v>
                </c:pt>
                <c:pt idx="152">
                  <c:v>0.0946682597054846</c:v>
                </c:pt>
                <c:pt idx="153">
                  <c:v>0.0914306172806225</c:v>
                </c:pt>
                <c:pt idx="154">
                  <c:v>0.816711697901573</c:v>
                </c:pt>
                <c:pt idx="155">
                  <c:v>0.807033217808556</c:v>
                </c:pt>
                <c:pt idx="156">
                  <c:v>0.797463697580059</c:v>
                </c:pt>
                <c:pt idx="157">
                  <c:v>-1.456622768479363</c:v>
                </c:pt>
                <c:pt idx="158">
                  <c:v>-1.457682467103007</c:v>
                </c:pt>
                <c:pt idx="159">
                  <c:v>-1.458746158155378</c:v>
                </c:pt>
                <c:pt idx="160">
                  <c:v>-0.97597247450911</c:v>
                </c:pt>
                <c:pt idx="161">
                  <c:v>-0.975995394755685</c:v>
                </c:pt>
                <c:pt idx="162">
                  <c:v>-0.976018327672824</c:v>
                </c:pt>
                <c:pt idx="163">
                  <c:v>0.140384931391879</c:v>
                </c:pt>
                <c:pt idx="164">
                  <c:v>0.136841170634524</c:v>
                </c:pt>
                <c:pt idx="165">
                  <c:v>0.133321631479829</c:v>
                </c:pt>
                <c:pt idx="166">
                  <c:v>-1.619105128482261</c:v>
                </c:pt>
                <c:pt idx="167">
                  <c:v>-1.620864858273733</c:v>
                </c:pt>
                <c:pt idx="168">
                  <c:v>-1.622633138478396</c:v>
                </c:pt>
                <c:pt idx="169">
                  <c:v>-0.938093582208263</c:v>
                </c:pt>
                <c:pt idx="170">
                  <c:v>-0.938100348802166</c:v>
                </c:pt>
                <c:pt idx="171">
                  <c:v>-0.938107117426463</c:v>
                </c:pt>
                <c:pt idx="172">
                  <c:v>-0.325813106567707</c:v>
                </c:pt>
                <c:pt idx="173">
                  <c:v>-0.326882350610459</c:v>
                </c:pt>
                <c:pt idx="174">
                  <c:v>-0.327947570949455</c:v>
                </c:pt>
                <c:pt idx="175">
                  <c:v>-0.291316123597203</c:v>
                </c:pt>
                <c:pt idx="176">
                  <c:v>-0.29251924619879</c:v>
                </c:pt>
                <c:pt idx="177">
                  <c:v>-0.2937175670304</c:v>
                </c:pt>
                <c:pt idx="178">
                  <c:v>-1.412808527817584</c:v>
                </c:pt>
                <c:pt idx="179">
                  <c:v>-1.413709738472284</c:v>
                </c:pt>
                <c:pt idx="180">
                  <c:v>-1.414614079585518</c:v>
                </c:pt>
                <c:pt idx="181">
                  <c:v>-0.712999903623558</c:v>
                </c:pt>
                <c:pt idx="182">
                  <c:v>-0.713107745487602</c:v>
                </c:pt>
                <c:pt idx="183">
                  <c:v>-0.7132154582209</c:v>
                </c:pt>
                <c:pt idx="184">
                  <c:v>-0.909252034938156</c:v>
                </c:pt>
                <c:pt idx="185">
                  <c:v>-0.909252912562284</c:v>
                </c:pt>
                <c:pt idx="186">
                  <c:v>-0.909253790279878</c:v>
                </c:pt>
                <c:pt idx="187">
                  <c:v>-1.089729412082091</c:v>
                </c:pt>
                <c:pt idx="188">
                  <c:v>-1.089858344353996</c:v>
                </c:pt>
                <c:pt idx="189">
                  <c:v>-1.08998744575233</c:v>
                </c:pt>
                <c:pt idx="190">
                  <c:v>-1.632761492041911</c:v>
                </c:pt>
                <c:pt idx="191">
                  <c:v>-1.634588122165331</c:v>
                </c:pt>
                <c:pt idx="192">
                  <c:v>-1.636423795522873</c:v>
                </c:pt>
                <c:pt idx="193">
                  <c:v>-0.743997557280928</c:v>
                </c:pt>
                <c:pt idx="194">
                  <c:v>-0.744071465248967</c:v>
                </c:pt>
                <c:pt idx="195">
                  <c:v>-0.744145299941354</c:v>
                </c:pt>
                <c:pt idx="196">
                  <c:v>-1.067842057141032</c:v>
                </c:pt>
                <c:pt idx="197">
                  <c:v>-1.067943886591945</c:v>
                </c:pt>
                <c:pt idx="198">
                  <c:v>-1.068045834736798</c:v>
                </c:pt>
                <c:pt idx="199">
                  <c:v>-1.417891552669954</c:v>
                </c:pt>
                <c:pt idx="200">
                  <c:v>-1.418810490937246</c:v>
                </c:pt>
                <c:pt idx="201">
                  <c:v>-1.419732652565003</c:v>
                </c:pt>
                <c:pt idx="202">
                  <c:v>-1.61827925549267</c:v>
                </c:pt>
                <c:pt idx="203">
                  <c:v>-1.620034979583171</c:v>
                </c:pt>
                <c:pt idx="204">
                  <c:v>-1.621799224872706</c:v>
                </c:pt>
                <c:pt idx="205">
                  <c:v>-0.691017058079757</c:v>
                </c:pt>
                <c:pt idx="206">
                  <c:v>-0.69115283633562</c:v>
                </c:pt>
                <c:pt idx="207">
                  <c:v>-0.691288432184086</c:v>
                </c:pt>
                <c:pt idx="208">
                  <c:v>-0.642729467167161</c:v>
                </c:pt>
                <c:pt idx="209">
                  <c:v>-0.642937885450533</c:v>
                </c:pt>
                <c:pt idx="210">
                  <c:v>-0.643145956918829</c:v>
                </c:pt>
                <c:pt idx="211">
                  <c:v>-1.188041445145049</c:v>
                </c:pt>
                <c:pt idx="212">
                  <c:v>-1.188331551650881</c:v>
                </c:pt>
                <c:pt idx="213">
                  <c:v>-1.1886222292622</c:v>
                </c:pt>
                <c:pt idx="214">
                  <c:v>-0.491857934452658</c:v>
                </c:pt>
                <c:pt idx="215">
                  <c:v>-0.492393079825539</c:v>
                </c:pt>
                <c:pt idx="216">
                  <c:v>-0.492926799335743</c:v>
                </c:pt>
                <c:pt idx="217">
                  <c:v>-0.230302847043092</c:v>
                </c:pt>
                <c:pt idx="218">
                  <c:v>-0.231762040850803</c:v>
                </c:pt>
                <c:pt idx="219">
                  <c:v>-0.233214822941976</c:v>
                </c:pt>
                <c:pt idx="220">
                  <c:v>-0.614450060327878</c:v>
                </c:pt>
                <c:pt idx="221">
                  <c:v>-0.614708212285385</c:v>
                </c:pt>
                <c:pt idx="222">
                  <c:v>-0.614965886222329</c:v>
                </c:pt>
                <c:pt idx="223">
                  <c:v>-1.399820070161359</c:v>
                </c:pt>
                <c:pt idx="224">
                  <c:v>-1.400676767756847</c:v>
                </c:pt>
                <c:pt idx="225">
                  <c:v>-1.401536366578018</c:v>
                </c:pt>
                <c:pt idx="226">
                  <c:v>-1.403178553849248</c:v>
                </c:pt>
                <c:pt idx="227">
                  <c:v>-1.404046653141669</c:v>
                </c:pt>
                <c:pt idx="228">
                  <c:v>-1.404917711818825</c:v>
                </c:pt>
                <c:pt idx="229">
                  <c:v>-0.750022756186883</c:v>
                </c:pt>
                <c:pt idx="230">
                  <c:v>-0.750090809831182</c:v>
                </c:pt>
                <c:pt idx="231">
                  <c:v>-0.750158798730589</c:v>
                </c:pt>
                <c:pt idx="232">
                  <c:v>-0.324599868368751</c:v>
                </c:pt>
                <c:pt idx="233">
                  <c:v>-0.32567368715538</c:v>
                </c:pt>
                <c:pt idx="234">
                  <c:v>-0.32674345641083</c:v>
                </c:pt>
                <c:pt idx="235">
                  <c:v>-0.203734513152582</c:v>
                </c:pt>
                <c:pt idx="236">
                  <c:v>-0.205312911506179</c:v>
                </c:pt>
                <c:pt idx="237">
                  <c:v>-0.206884097583353</c:v>
                </c:pt>
                <c:pt idx="238">
                  <c:v>-0.693088296733627</c:v>
                </c:pt>
                <c:pt idx="239">
                  <c:v>-0.693221305744597</c:v>
                </c:pt>
                <c:pt idx="240">
                  <c:v>-0.693354137896744</c:v>
                </c:pt>
                <c:pt idx="241">
                  <c:v>-0.249489212380586</c:v>
                </c:pt>
                <c:pt idx="242">
                  <c:v>-0.250865226211575</c:v>
                </c:pt>
                <c:pt idx="243">
                  <c:v>-0.252235368118393</c:v>
                </c:pt>
                <c:pt idx="244">
                  <c:v>-0.451249515551846</c:v>
                </c:pt>
                <c:pt idx="245">
                  <c:v>-0.451898399866625</c:v>
                </c:pt>
                <c:pt idx="246">
                  <c:v>-0.452545380770942</c:v>
                </c:pt>
                <c:pt idx="247">
                  <c:v>-0.212149831851978</c:v>
                </c:pt>
                <c:pt idx="248">
                  <c:v>-0.213689967824321</c:v>
                </c:pt>
                <c:pt idx="249">
                  <c:v>-0.215223151884524</c:v>
                </c:pt>
                <c:pt idx="250">
                  <c:v>-1.322219871211012</c:v>
                </c:pt>
                <c:pt idx="251">
                  <c:v>-1.322834144552771</c:v>
                </c:pt>
                <c:pt idx="252">
                  <c:v>-1.323450178707175</c:v>
                </c:pt>
                <c:pt idx="253">
                  <c:v>-1.257388722436652</c:v>
                </c:pt>
                <c:pt idx="254">
                  <c:v>-1.257831343022016</c:v>
                </c:pt>
                <c:pt idx="255">
                  <c:v>-1.258275040264323</c:v>
                </c:pt>
                <c:pt idx="256">
                  <c:v>-1.136186039898525</c:v>
                </c:pt>
                <c:pt idx="257">
                  <c:v>-1.136383092652519</c:v>
                </c:pt>
                <c:pt idx="258">
                  <c:v>-1.136580465032464</c:v>
                </c:pt>
                <c:pt idx="259">
                  <c:v>-1.649279444153062</c:v>
                </c:pt>
                <c:pt idx="260">
                  <c:v>-1.651188665041547</c:v>
                </c:pt>
                <c:pt idx="261">
                  <c:v>-1.653107550183286</c:v>
                </c:pt>
                <c:pt idx="262">
                  <c:v>-1.308853377079785</c:v>
                </c:pt>
                <c:pt idx="263">
                  <c:v>-1.309429960273423</c:v>
                </c:pt>
                <c:pt idx="264">
                  <c:v>-1.310008144629019</c:v>
                </c:pt>
                <c:pt idx="265">
                  <c:v>-0.395759899849925</c:v>
                </c:pt>
                <c:pt idx="266">
                  <c:v>-0.396581880349333</c:v>
                </c:pt>
                <c:pt idx="267">
                  <c:v>-0.397401147819902</c:v>
                </c:pt>
                <c:pt idx="268">
                  <c:v>-1.069712972468067</c:v>
                </c:pt>
                <c:pt idx="269">
                  <c:v>-1.069816993723427</c:v>
                </c:pt>
                <c:pt idx="270">
                  <c:v>-1.069921137525056</c:v>
                </c:pt>
                <c:pt idx="271">
                  <c:v>-0.725858943702464</c:v>
                </c:pt>
                <c:pt idx="272">
                  <c:v>-0.725951933082731</c:v>
                </c:pt>
                <c:pt idx="273">
                  <c:v>-0.726044819061626</c:v>
                </c:pt>
                <c:pt idx="274">
                  <c:v>-0.683334921109053</c:v>
                </c:pt>
                <c:pt idx="275">
                  <c:v>-0.683481219367409</c:v>
                </c:pt>
                <c:pt idx="276">
                  <c:v>-0.683627313618594</c:v>
                </c:pt>
                <c:pt idx="277">
                  <c:v>-0.692983579180176</c:v>
                </c:pt>
                <c:pt idx="278">
                  <c:v>-0.693116727514097</c:v>
                </c:pt>
                <c:pt idx="279">
                  <c:v>-0.693249698710158</c:v>
                </c:pt>
                <c:pt idx="280">
                  <c:v>-0.15081483977752</c:v>
                </c:pt>
                <c:pt idx="281">
                  <c:v>-0.152644583135153</c:v>
                </c:pt>
                <c:pt idx="282">
                  <c:v>-0.154465326989714</c:v>
                </c:pt>
                <c:pt idx="283">
                  <c:v>-0.81608977348995</c:v>
                </c:pt>
                <c:pt idx="284">
                  <c:v>-0.816109473826252</c:v>
                </c:pt>
                <c:pt idx="285">
                  <c:v>-0.81612916407503</c:v>
                </c:pt>
                <c:pt idx="286">
                  <c:v>-0.566181604590851</c:v>
                </c:pt>
                <c:pt idx="287">
                  <c:v>-0.566536912109906</c:v>
                </c:pt>
                <c:pt idx="288">
                  <c:v>-0.566891447948332</c:v>
                </c:pt>
                <c:pt idx="289">
                  <c:v>-0.606789548335837</c:v>
                </c:pt>
                <c:pt idx="290">
                  <c:v>-0.607062086748193</c:v>
                </c:pt>
                <c:pt idx="291">
                  <c:v>-0.607334106645947</c:v>
                </c:pt>
                <c:pt idx="292">
                  <c:v>-0.498515148784656</c:v>
                </c:pt>
                <c:pt idx="293">
                  <c:v>-0.499032691597421</c:v>
                </c:pt>
                <c:pt idx="294">
                  <c:v>-0.499548878272291</c:v>
                </c:pt>
                <c:pt idx="295">
                  <c:v>-1.068444405789128</c:v>
                </c:pt>
                <c:pt idx="296">
                  <c:v>-1.068546938350101</c:v>
                </c:pt>
                <c:pt idx="297">
                  <c:v>-1.068649590838077</c:v>
                </c:pt>
                <c:pt idx="298">
                  <c:v>-0.767657226294641</c:v>
                </c:pt>
                <c:pt idx="299">
                  <c:v>-0.767709532928395</c:v>
                </c:pt>
                <c:pt idx="300">
                  <c:v>-0.767761795929058</c:v>
                </c:pt>
                <c:pt idx="301">
                  <c:v>-0.807003759076131</c:v>
                </c:pt>
                <c:pt idx="302">
                  <c:v>-0.807028387131918</c:v>
                </c:pt>
                <c:pt idx="303">
                  <c:v>-0.807053001087034</c:v>
                </c:pt>
                <c:pt idx="304">
                  <c:v>-0.748765620296168</c:v>
                </c:pt>
                <c:pt idx="305">
                  <c:v>-0.748834875492332</c:v>
                </c:pt>
                <c:pt idx="306">
                  <c:v>-0.748904064223263</c:v>
                </c:pt>
                <c:pt idx="307">
                  <c:v>-0.844582763026398</c:v>
                </c:pt>
                <c:pt idx="308">
                  <c:v>-0.844590573265576</c:v>
                </c:pt>
                <c:pt idx="309">
                  <c:v>-0.844598380985031</c:v>
                </c:pt>
                <c:pt idx="310">
                  <c:v>-0.857150029533789</c:v>
                </c:pt>
                <c:pt idx="311">
                  <c:v>-0.857154312762875</c:v>
                </c:pt>
                <c:pt idx="312">
                  <c:v>-0.857158594970608</c:v>
                </c:pt>
                <c:pt idx="313">
                  <c:v>-0.293762334979686</c:v>
                </c:pt>
                <c:pt idx="314">
                  <c:v>-0.29495570460033</c:v>
                </c:pt>
                <c:pt idx="315">
                  <c:v>-0.296144330663603</c:v>
                </c:pt>
                <c:pt idx="316">
                  <c:v>-0.544117107611186</c:v>
                </c:pt>
                <c:pt idx="317">
                  <c:v>-0.544521977908857</c:v>
                </c:pt>
                <c:pt idx="318">
                  <c:v>-0.54492590965862</c:v>
                </c:pt>
                <c:pt idx="319">
                  <c:v>-1.315699943330581</c:v>
                </c:pt>
                <c:pt idx="320">
                  <c:v>-1.316295682849788</c:v>
                </c:pt>
                <c:pt idx="321">
                  <c:v>-1.316893104040061</c:v>
                </c:pt>
                <c:pt idx="322">
                  <c:v>-0.341605177511616</c:v>
                </c:pt>
                <c:pt idx="323">
                  <c:v>-0.342615763793475</c:v>
                </c:pt>
                <c:pt idx="324">
                  <c:v>-0.343622652601741</c:v>
                </c:pt>
                <c:pt idx="325">
                  <c:v>-0.354873929340869</c:v>
                </c:pt>
                <c:pt idx="326">
                  <c:v>-0.355836507341002</c:v>
                </c:pt>
                <c:pt idx="327">
                  <c:v>-0.356795647962708</c:v>
                </c:pt>
                <c:pt idx="328">
                  <c:v>-0.259823063574125</c:v>
                </c:pt>
                <c:pt idx="329">
                  <c:v>-0.261155285593095</c:v>
                </c:pt>
                <c:pt idx="330">
                  <c:v>-0.262481913470611</c:v>
                </c:pt>
                <c:pt idx="331">
                  <c:v>-0.401938681556123</c:v>
                </c:pt>
                <c:pt idx="332">
                  <c:v>-0.402740378046565</c:v>
                </c:pt>
                <c:pt idx="333">
                  <c:v>-0.403539461231045</c:v>
                </c:pt>
                <c:pt idx="334">
                  <c:v>-0.107102358747597</c:v>
                </c:pt>
                <c:pt idx="335">
                  <c:v>-0.109153678859341</c:v>
                </c:pt>
                <c:pt idx="336">
                  <c:v>-0.111194318529504</c:v>
                </c:pt>
                <c:pt idx="337">
                  <c:v>-0.292430810470635</c:v>
                </c:pt>
                <c:pt idx="338">
                  <c:v>-0.293629483932124</c:v>
                </c:pt>
                <c:pt idx="339">
                  <c:v>-0.294823382207899</c:v>
                </c:pt>
                <c:pt idx="340">
                  <c:v>-0.0472052195834629</c:v>
                </c:pt>
                <c:pt idx="341">
                  <c:v>-0.049580657796546</c:v>
                </c:pt>
                <c:pt idx="342">
                  <c:v>-0.0519427906791014</c:v>
                </c:pt>
                <c:pt idx="343">
                  <c:v>-0.412056369978577</c:v>
                </c:pt>
                <c:pt idx="344">
                  <c:v>-0.412825397970684</c:v>
                </c:pt>
                <c:pt idx="345">
                  <c:v>-0.413591970629976</c:v>
                </c:pt>
                <c:pt idx="346">
                  <c:v>-0.0160533777289607</c:v>
                </c:pt>
                <c:pt idx="347">
                  <c:v>-0.0186067521969444</c:v>
                </c:pt>
                <c:pt idx="348">
                  <c:v>-0.0211453009823485</c:v>
                </c:pt>
                <c:pt idx="349">
                  <c:v>0.137760161415412</c:v>
                </c:pt>
                <c:pt idx="350">
                  <c:v>0.134234348909901</c:v>
                </c:pt>
                <c:pt idx="351">
                  <c:v>0.130732574538343</c:v>
                </c:pt>
                <c:pt idx="352">
                  <c:v>0.147334376611329</c:v>
                </c:pt>
                <c:pt idx="353">
                  <c:v>0.143742876072288</c:v>
                </c:pt>
                <c:pt idx="354">
                  <c:v>0.140176087384774</c:v>
                </c:pt>
                <c:pt idx="355">
                  <c:v>-0.130454255410772</c:v>
                </c:pt>
                <c:pt idx="356">
                  <c:v>-0.132385634560495</c:v>
                </c:pt>
                <c:pt idx="357">
                  <c:v>-0.134307255038825</c:v>
                </c:pt>
                <c:pt idx="358">
                  <c:v>0.360298521861453</c:v>
                </c:pt>
                <c:pt idx="359">
                  <c:v>0.355089814299309</c:v>
                </c:pt>
                <c:pt idx="360">
                  <c:v>0.349924221770625</c:v>
                </c:pt>
                <c:pt idx="361">
                  <c:v>0.149377633845791</c:v>
                </c:pt>
                <c:pt idx="362">
                  <c:v>0.145772036431933</c:v>
                </c:pt>
                <c:pt idx="363">
                  <c:v>0.142191296252884</c:v>
                </c:pt>
                <c:pt idx="364">
                  <c:v>0.362062377598725</c:v>
                </c:pt>
                <c:pt idx="365">
                  <c:v>0.356839029290947</c:v>
                </c:pt>
                <c:pt idx="366">
                  <c:v>0.351658977549743</c:v>
                </c:pt>
                <c:pt idx="367">
                  <c:v>-0.199565231106849</c:v>
                </c:pt>
                <c:pt idx="368">
                  <c:v>-0.201162759674286</c:v>
                </c:pt>
                <c:pt idx="369">
                  <c:v>-0.202752944601286</c:v>
                </c:pt>
                <c:pt idx="370">
                  <c:v>0.490116594648326</c:v>
                </c:pt>
                <c:pt idx="371">
                  <c:v>0.483775699424774</c:v>
                </c:pt>
                <c:pt idx="372">
                  <c:v>0.477492677880564</c:v>
                </c:pt>
                <c:pt idx="373">
                  <c:v>0.733647584041593</c:v>
                </c:pt>
                <c:pt idx="374">
                  <c:v>0.724884274625103</c:v>
                </c:pt>
                <c:pt idx="375">
                  <c:v>0.716214880376093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FCC-8446-A2E0-95F812988522}"/>
            </c:ext>
          </c:extLst>
        </c:ser>
        <c:ser>
          <c:idx val="6"/>
          <c:order val="5"/>
          <c:tx>
            <c:strRef>
              <c:f>'Germany NORMALIZED'!$H$4:$H$5</c:f>
              <c:strCache>
                <c:ptCount val="1"/>
                <c:pt idx="0">
                  <c:v>DAX_STD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'Germany NORMALIZED'!$A$6:$A$369</c:f>
              <c:strCache>
                <c:ptCount val="36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</c:strCache>
            </c:strRef>
          </c:cat>
          <c:val>
            <c:numRef>
              <c:f>'Germany NORMALIZED'!$H$6:$H$389</c:f>
              <c:numCache>
                <c:formatCode>0.00_);[Red]\(0.00\)</c:formatCode>
                <c:ptCount val="384"/>
                <c:pt idx="0">
                  <c:v>1.757497167709586</c:v>
                </c:pt>
                <c:pt idx="1">
                  <c:v>0.063597838228572</c:v>
                </c:pt>
                <c:pt idx="2">
                  <c:v>-0.157104903053337</c:v>
                </c:pt>
                <c:pt idx="3">
                  <c:v>-0.460770649845056</c:v>
                </c:pt>
                <c:pt idx="4">
                  <c:v>0.0940507149646771</c:v>
                </c:pt>
                <c:pt idx="5">
                  <c:v>-0.273765153934379</c:v>
                </c:pt>
                <c:pt idx="6">
                  <c:v>-0.324019953596309</c:v>
                </c:pt>
                <c:pt idx="7">
                  <c:v>-0.596247720029535</c:v>
                </c:pt>
                <c:pt idx="8">
                  <c:v>-0.651369844401411</c:v>
                </c:pt>
                <c:pt idx="9">
                  <c:v>-0.506834346148107</c:v>
                </c:pt>
                <c:pt idx="10">
                  <c:v>-0.580177053873605</c:v>
                </c:pt>
                <c:pt idx="11">
                  <c:v>-0.904547429245264</c:v>
                </c:pt>
                <c:pt idx="12">
                  <c:v>-0.338794917956086</c:v>
                </c:pt>
                <c:pt idx="13">
                  <c:v>-0.350182002409356</c:v>
                </c:pt>
                <c:pt idx="14">
                  <c:v>-0.774115801497678</c:v>
                </c:pt>
                <c:pt idx="15">
                  <c:v>-0.920707612503161</c:v>
                </c:pt>
                <c:pt idx="16">
                  <c:v>-0.905838799779648</c:v>
                </c:pt>
                <c:pt idx="17">
                  <c:v>-0.737504853776289</c:v>
                </c:pt>
                <c:pt idx="18">
                  <c:v>-0.818887745214605</c:v>
                </c:pt>
                <c:pt idx="19">
                  <c:v>-0.654188024007158</c:v>
                </c:pt>
                <c:pt idx="20">
                  <c:v>-0.581915872511411</c:v>
                </c:pt>
                <c:pt idx="21">
                  <c:v>3.446087763537888</c:v>
                </c:pt>
                <c:pt idx="22">
                  <c:v>0.000811070267168554</c:v>
                </c:pt>
                <c:pt idx="23">
                  <c:v>0.0300431558487452</c:v>
                </c:pt>
                <c:pt idx="24">
                  <c:v>0.334684734159924</c:v>
                </c:pt>
                <c:pt idx="25">
                  <c:v>0.524368689642406</c:v>
                </c:pt>
                <c:pt idx="26">
                  <c:v>-0.571038349388176</c:v>
                </c:pt>
                <c:pt idx="27">
                  <c:v>-0.333684073318527</c:v>
                </c:pt>
                <c:pt idx="28">
                  <c:v>-0.339242783040047</c:v>
                </c:pt>
                <c:pt idx="29">
                  <c:v>-0.515564846292134</c:v>
                </c:pt>
                <c:pt idx="30">
                  <c:v>-0.607487121652534</c:v>
                </c:pt>
                <c:pt idx="31">
                  <c:v>2.266994888777523</c:v>
                </c:pt>
                <c:pt idx="32">
                  <c:v>0.649858841014263</c:v>
                </c:pt>
                <c:pt idx="33">
                  <c:v>1.713366921046606</c:v>
                </c:pt>
                <c:pt idx="34">
                  <c:v>0.199792804339097</c:v>
                </c:pt>
                <c:pt idx="35">
                  <c:v>0.28009851441991</c:v>
                </c:pt>
                <c:pt idx="36">
                  <c:v>1.435793309485646</c:v>
                </c:pt>
                <c:pt idx="37">
                  <c:v>0.356488347503273</c:v>
                </c:pt>
                <c:pt idx="38">
                  <c:v>0.317370722838748</c:v>
                </c:pt>
                <c:pt idx="39">
                  <c:v>-0.296763093594509</c:v>
                </c:pt>
                <c:pt idx="40">
                  <c:v>-0.694853012523817</c:v>
                </c:pt>
                <c:pt idx="41">
                  <c:v>-0.410325674384329</c:v>
                </c:pt>
                <c:pt idx="42">
                  <c:v>-0.963186720757825</c:v>
                </c:pt>
                <c:pt idx="43">
                  <c:v>1.980833880118702</c:v>
                </c:pt>
                <c:pt idx="44">
                  <c:v>-1.28256751581197</c:v>
                </c:pt>
                <c:pt idx="45">
                  <c:v>-1.063832801363392</c:v>
                </c:pt>
                <c:pt idx="46">
                  <c:v>-0.751482527222286</c:v>
                </c:pt>
                <c:pt idx="47">
                  <c:v>-0.783508800134923</c:v>
                </c:pt>
                <c:pt idx="48">
                  <c:v>-0.654170943582127</c:v>
                </c:pt>
                <c:pt idx="49">
                  <c:v>-1.062447216078628</c:v>
                </c:pt>
                <c:pt idx="50">
                  <c:v>-1.054366196131139</c:v>
                </c:pt>
                <c:pt idx="51">
                  <c:v>-1.080208112585801</c:v>
                </c:pt>
                <c:pt idx="52">
                  <c:v>-0.848679719486997</c:v>
                </c:pt>
                <c:pt idx="53">
                  <c:v>-1.434026126649863</c:v>
                </c:pt>
                <c:pt idx="54">
                  <c:v>-0.343430130200599</c:v>
                </c:pt>
                <c:pt idx="55">
                  <c:v>-0.0241989901879731</c:v>
                </c:pt>
                <c:pt idx="56">
                  <c:v>0.271115452721019</c:v>
                </c:pt>
                <c:pt idx="57">
                  <c:v>0.197119596191759</c:v>
                </c:pt>
                <c:pt idx="58">
                  <c:v>-0.566491878574421</c:v>
                </c:pt>
                <c:pt idx="59">
                  <c:v>-0.767510061843831</c:v>
                </c:pt>
                <c:pt idx="60">
                  <c:v>-0.56132316990145</c:v>
                </c:pt>
                <c:pt idx="61">
                  <c:v>-0.542726454727406</c:v>
                </c:pt>
                <c:pt idx="62">
                  <c:v>-0.713017463255086</c:v>
                </c:pt>
                <c:pt idx="63">
                  <c:v>-1.009914293678888</c:v>
                </c:pt>
                <c:pt idx="64">
                  <c:v>-1.107491458033442</c:v>
                </c:pt>
                <c:pt idx="65">
                  <c:v>-1.10494347900369</c:v>
                </c:pt>
                <c:pt idx="66">
                  <c:v>-0.22738877894526</c:v>
                </c:pt>
                <c:pt idx="67">
                  <c:v>-0.519743405276249</c:v>
                </c:pt>
                <c:pt idx="68">
                  <c:v>-0.310924257683761</c:v>
                </c:pt>
                <c:pt idx="69">
                  <c:v>-0.541553766929968</c:v>
                </c:pt>
                <c:pt idx="70">
                  <c:v>-0.293109334362293</c:v>
                </c:pt>
                <c:pt idx="71">
                  <c:v>-0.269615109048964</c:v>
                </c:pt>
                <c:pt idx="72">
                  <c:v>-0.169497665404576</c:v>
                </c:pt>
                <c:pt idx="73">
                  <c:v>0.020932581285397</c:v>
                </c:pt>
                <c:pt idx="74">
                  <c:v>0.0360215361906643</c:v>
                </c:pt>
                <c:pt idx="75">
                  <c:v>-0.409424150113911</c:v>
                </c:pt>
                <c:pt idx="76">
                  <c:v>-0.508565206534706</c:v>
                </c:pt>
                <c:pt idx="77">
                  <c:v>0.0764911182206933</c:v>
                </c:pt>
                <c:pt idx="78">
                  <c:v>-0.510353720858104</c:v>
                </c:pt>
                <c:pt idx="79">
                  <c:v>-0.616882993151219</c:v>
                </c:pt>
                <c:pt idx="80">
                  <c:v>-0.810483725513561</c:v>
                </c:pt>
                <c:pt idx="81">
                  <c:v>0.437508660381012</c:v>
                </c:pt>
                <c:pt idx="82">
                  <c:v>-0.418482220222823</c:v>
                </c:pt>
                <c:pt idx="83">
                  <c:v>-0.608450440648354</c:v>
                </c:pt>
                <c:pt idx="84">
                  <c:v>-0.773208787531525</c:v>
                </c:pt>
                <c:pt idx="85">
                  <c:v>-0.710381231748627</c:v>
                </c:pt>
                <c:pt idx="86">
                  <c:v>-0.442326573473557</c:v>
                </c:pt>
                <c:pt idx="87">
                  <c:v>-0.712454868667984</c:v>
                </c:pt>
                <c:pt idx="88">
                  <c:v>-0.604471103334386</c:v>
                </c:pt>
                <c:pt idx="89">
                  <c:v>-0.869655570473012</c:v>
                </c:pt>
                <c:pt idx="90">
                  <c:v>-0.707500324179233</c:v>
                </c:pt>
                <c:pt idx="91">
                  <c:v>-1.027629534165648</c:v>
                </c:pt>
                <c:pt idx="92">
                  <c:v>-0.26793262434571</c:v>
                </c:pt>
                <c:pt idx="93">
                  <c:v>0.05778699572064</c:v>
                </c:pt>
                <c:pt idx="94">
                  <c:v>-0.842345368003054</c:v>
                </c:pt>
                <c:pt idx="95">
                  <c:v>-0.9257708244896</c:v>
                </c:pt>
                <c:pt idx="96">
                  <c:v>-0.700895945616552</c:v>
                </c:pt>
                <c:pt idx="97">
                  <c:v>-0.72215235859844</c:v>
                </c:pt>
                <c:pt idx="98">
                  <c:v>-0.456405573539466</c:v>
                </c:pt>
                <c:pt idx="99">
                  <c:v>-1.008318719074562</c:v>
                </c:pt>
                <c:pt idx="100">
                  <c:v>-0.845417563840535</c:v>
                </c:pt>
                <c:pt idx="101">
                  <c:v>-1.121067317870447</c:v>
                </c:pt>
                <c:pt idx="102">
                  <c:v>-0.382765065225722</c:v>
                </c:pt>
                <c:pt idx="103">
                  <c:v>-1.264863909584045</c:v>
                </c:pt>
                <c:pt idx="104">
                  <c:v>-0.86983666739937</c:v>
                </c:pt>
                <c:pt idx="105">
                  <c:v>-0.874133466586412</c:v>
                </c:pt>
                <c:pt idx="106">
                  <c:v>-0.756334216813873</c:v>
                </c:pt>
                <c:pt idx="107">
                  <c:v>0.384609090065238</c:v>
                </c:pt>
                <c:pt idx="108">
                  <c:v>-0.547101234960432</c:v>
                </c:pt>
                <c:pt idx="109">
                  <c:v>-0.582078065736146</c:v>
                </c:pt>
                <c:pt idx="110">
                  <c:v>0.00338848269210982</c:v>
                </c:pt>
                <c:pt idx="111">
                  <c:v>0.353639501621821</c:v>
                </c:pt>
                <c:pt idx="112">
                  <c:v>-0.26930306657962</c:v>
                </c:pt>
                <c:pt idx="113">
                  <c:v>-0.840507018276686</c:v>
                </c:pt>
                <c:pt idx="114">
                  <c:v>0.312418733192207</c:v>
                </c:pt>
                <c:pt idx="115">
                  <c:v>0.639783434994041</c:v>
                </c:pt>
                <c:pt idx="116">
                  <c:v>0.391590066746075</c:v>
                </c:pt>
                <c:pt idx="117">
                  <c:v>2.499916148976893</c:v>
                </c:pt>
                <c:pt idx="118">
                  <c:v>0.821893053559028</c:v>
                </c:pt>
                <c:pt idx="119">
                  <c:v>0.150963118096508</c:v>
                </c:pt>
                <c:pt idx="120">
                  <c:v>0.488376595027072</c:v>
                </c:pt>
                <c:pt idx="121">
                  <c:v>-0.177242841894617</c:v>
                </c:pt>
                <c:pt idx="122">
                  <c:v>-0.187102917480462</c:v>
                </c:pt>
                <c:pt idx="123">
                  <c:v>0.24030665735683</c:v>
                </c:pt>
                <c:pt idx="124">
                  <c:v>0.359275421364046</c:v>
                </c:pt>
                <c:pt idx="125">
                  <c:v>-0.237996875270656</c:v>
                </c:pt>
                <c:pt idx="126">
                  <c:v>-0.63904447663107</c:v>
                </c:pt>
                <c:pt idx="127">
                  <c:v>1.742683361295676</c:v>
                </c:pt>
                <c:pt idx="128">
                  <c:v>2.315877736472686</c:v>
                </c:pt>
                <c:pt idx="129">
                  <c:v>2.964189428912261</c:v>
                </c:pt>
                <c:pt idx="130">
                  <c:v>0.825540925279962</c:v>
                </c:pt>
                <c:pt idx="131">
                  <c:v>0.936230680769479</c:v>
                </c:pt>
                <c:pt idx="132">
                  <c:v>1.519145599099803</c:v>
                </c:pt>
                <c:pt idx="133">
                  <c:v>0.314838228439713</c:v>
                </c:pt>
                <c:pt idx="134">
                  <c:v>1.174272027445743</c:v>
                </c:pt>
                <c:pt idx="135">
                  <c:v>-0.35408196038868</c:v>
                </c:pt>
                <c:pt idx="136">
                  <c:v>-0.421625268911311</c:v>
                </c:pt>
                <c:pt idx="137">
                  <c:v>-0.429081472137323</c:v>
                </c:pt>
                <c:pt idx="138">
                  <c:v>0.110622698676094</c:v>
                </c:pt>
                <c:pt idx="139">
                  <c:v>0.0772671722417886</c:v>
                </c:pt>
                <c:pt idx="140">
                  <c:v>0.157736939452223</c:v>
                </c:pt>
                <c:pt idx="141">
                  <c:v>0.227184235606357</c:v>
                </c:pt>
                <c:pt idx="142">
                  <c:v>-0.440547309688867</c:v>
                </c:pt>
                <c:pt idx="143">
                  <c:v>-0.123113856258681</c:v>
                </c:pt>
                <c:pt idx="144">
                  <c:v>1.409601268457571</c:v>
                </c:pt>
                <c:pt idx="145">
                  <c:v>0.71791788130735</c:v>
                </c:pt>
                <c:pt idx="146">
                  <c:v>0.846557299366838</c:v>
                </c:pt>
                <c:pt idx="147">
                  <c:v>0.319200118304243</c:v>
                </c:pt>
                <c:pt idx="148">
                  <c:v>0.489361287229668</c:v>
                </c:pt>
                <c:pt idx="149">
                  <c:v>0.103821068333991</c:v>
                </c:pt>
                <c:pt idx="150">
                  <c:v>-0.264780097982475</c:v>
                </c:pt>
                <c:pt idx="151">
                  <c:v>-0.71576913703889</c:v>
                </c:pt>
                <c:pt idx="152">
                  <c:v>-0.0476420211736457</c:v>
                </c:pt>
                <c:pt idx="153">
                  <c:v>0.405911131485464</c:v>
                </c:pt>
                <c:pt idx="154">
                  <c:v>0.432015967290557</c:v>
                </c:pt>
                <c:pt idx="155">
                  <c:v>0.933068225988281</c:v>
                </c:pt>
                <c:pt idx="156">
                  <c:v>-0.183602260517992</c:v>
                </c:pt>
                <c:pt idx="157">
                  <c:v>0.317161561220784</c:v>
                </c:pt>
                <c:pt idx="158">
                  <c:v>1.516567067518376</c:v>
                </c:pt>
                <c:pt idx="159">
                  <c:v>0.803922087528532</c:v>
                </c:pt>
                <c:pt idx="160">
                  <c:v>-0.318888654235395</c:v>
                </c:pt>
                <c:pt idx="161">
                  <c:v>-0.19963904804474</c:v>
                </c:pt>
                <c:pt idx="162">
                  <c:v>0.0994480432520801</c:v>
                </c:pt>
                <c:pt idx="163">
                  <c:v>0.197683657375918</c:v>
                </c:pt>
                <c:pt idx="164">
                  <c:v>3.910362453389821</c:v>
                </c:pt>
                <c:pt idx="165">
                  <c:v>1.256024736813764</c:v>
                </c:pt>
                <c:pt idx="166">
                  <c:v>0.923465060251181</c:v>
                </c:pt>
                <c:pt idx="167">
                  <c:v>0.830465011978697</c:v>
                </c:pt>
                <c:pt idx="168">
                  <c:v>0.239526290074564</c:v>
                </c:pt>
                <c:pt idx="169">
                  <c:v>0.641097097647123</c:v>
                </c:pt>
                <c:pt idx="170">
                  <c:v>-0.0646115425816476</c:v>
                </c:pt>
                <c:pt idx="171">
                  <c:v>-0.113253415514512</c:v>
                </c:pt>
                <c:pt idx="172">
                  <c:v>0.247261223629028</c:v>
                </c:pt>
                <c:pt idx="173">
                  <c:v>1.505706966104546</c:v>
                </c:pt>
                <c:pt idx="174">
                  <c:v>3.706400166814806</c:v>
                </c:pt>
                <c:pt idx="175">
                  <c:v>3.142440061213324</c:v>
                </c:pt>
                <c:pt idx="176">
                  <c:v>2.86293133164504</c:v>
                </c:pt>
                <c:pt idx="177">
                  <c:v>3.9272689435298</c:v>
                </c:pt>
                <c:pt idx="178">
                  <c:v>1.948393016554719</c:v>
                </c:pt>
                <c:pt idx="179">
                  <c:v>3.007024562605716</c:v>
                </c:pt>
                <c:pt idx="180">
                  <c:v>1.091818735639866</c:v>
                </c:pt>
                <c:pt idx="181">
                  <c:v>2.228311390802393</c:v>
                </c:pt>
                <c:pt idx="182">
                  <c:v>3.258964856005914</c:v>
                </c:pt>
                <c:pt idx="183">
                  <c:v>1.913074398047422</c:v>
                </c:pt>
                <c:pt idx="184">
                  <c:v>1.106585371161851</c:v>
                </c:pt>
                <c:pt idx="185">
                  <c:v>0.479831209509937</c:v>
                </c:pt>
                <c:pt idx="186">
                  <c:v>0.497616696433613</c:v>
                </c:pt>
                <c:pt idx="187">
                  <c:v>-0.157903504521789</c:v>
                </c:pt>
                <c:pt idx="188">
                  <c:v>0.591823786463148</c:v>
                </c:pt>
                <c:pt idx="189">
                  <c:v>0.590327412129433</c:v>
                </c:pt>
                <c:pt idx="190">
                  <c:v>0.0322361063695812</c:v>
                </c:pt>
                <c:pt idx="191">
                  <c:v>-0.56446072422256</c:v>
                </c:pt>
                <c:pt idx="192">
                  <c:v>-0.737225868229144</c:v>
                </c:pt>
                <c:pt idx="193">
                  <c:v>-0.538432668893973</c:v>
                </c:pt>
                <c:pt idx="194">
                  <c:v>0.408752856891122</c:v>
                </c:pt>
                <c:pt idx="195">
                  <c:v>-0.154559256668762</c:v>
                </c:pt>
                <c:pt idx="196">
                  <c:v>0.297536264269899</c:v>
                </c:pt>
                <c:pt idx="197">
                  <c:v>-0.45820318964528</c:v>
                </c:pt>
                <c:pt idx="198">
                  <c:v>-0.379189933635847</c:v>
                </c:pt>
                <c:pt idx="199">
                  <c:v>-0.295816164059049</c:v>
                </c:pt>
                <c:pt idx="200">
                  <c:v>-0.716671600771176</c:v>
                </c:pt>
                <c:pt idx="201">
                  <c:v>-0.231144647889633</c:v>
                </c:pt>
                <c:pt idx="202">
                  <c:v>-0.901624788284659</c:v>
                </c:pt>
                <c:pt idx="203">
                  <c:v>-0.849439351689081</c:v>
                </c:pt>
                <c:pt idx="204">
                  <c:v>-0.898613911204389</c:v>
                </c:pt>
                <c:pt idx="205">
                  <c:v>-0.980886222096477</c:v>
                </c:pt>
                <c:pt idx="206">
                  <c:v>-0.847418801735472</c:v>
                </c:pt>
                <c:pt idx="207">
                  <c:v>-0.473903774960099</c:v>
                </c:pt>
                <c:pt idx="208">
                  <c:v>-0.915640863698966</c:v>
                </c:pt>
                <c:pt idx="209">
                  <c:v>-0.776260679246203</c:v>
                </c:pt>
                <c:pt idx="210">
                  <c:v>-0.780706071176415</c:v>
                </c:pt>
                <c:pt idx="211">
                  <c:v>-0.515358550078697</c:v>
                </c:pt>
                <c:pt idx="212">
                  <c:v>-0.214368291677537</c:v>
                </c:pt>
                <c:pt idx="213">
                  <c:v>-0.243499077683852</c:v>
                </c:pt>
                <c:pt idx="214">
                  <c:v>-1.087380683941668</c:v>
                </c:pt>
                <c:pt idx="215">
                  <c:v>-0.969836024116333</c:v>
                </c:pt>
                <c:pt idx="216">
                  <c:v>-0.3868958235666</c:v>
                </c:pt>
                <c:pt idx="217">
                  <c:v>-0.679977839291874</c:v>
                </c:pt>
                <c:pt idx="218">
                  <c:v>-0.681446988088271</c:v>
                </c:pt>
                <c:pt idx="219">
                  <c:v>-0.643604680589095</c:v>
                </c:pt>
                <c:pt idx="220">
                  <c:v>0.477051471405547</c:v>
                </c:pt>
                <c:pt idx="221">
                  <c:v>0.282306174577562</c:v>
                </c:pt>
                <c:pt idx="222">
                  <c:v>0.136515242855931</c:v>
                </c:pt>
                <c:pt idx="223">
                  <c:v>-0.461486787844535</c:v>
                </c:pt>
                <c:pt idx="224">
                  <c:v>-0.751634722852127</c:v>
                </c:pt>
                <c:pt idx="225">
                  <c:v>-1.151538760533726</c:v>
                </c:pt>
                <c:pt idx="226">
                  <c:v>-0.707396943576644</c:v>
                </c:pt>
                <c:pt idx="227">
                  <c:v>-0.809311327557504</c:v>
                </c:pt>
                <c:pt idx="228">
                  <c:v>-0.725978068113309</c:v>
                </c:pt>
                <c:pt idx="229">
                  <c:v>-0.446640236505008</c:v>
                </c:pt>
                <c:pt idx="230">
                  <c:v>-0.0543606339921154</c:v>
                </c:pt>
                <c:pt idx="231">
                  <c:v>-0.669655715604237</c:v>
                </c:pt>
                <c:pt idx="232">
                  <c:v>-0.883813656129191</c:v>
                </c:pt>
                <c:pt idx="233">
                  <c:v>0.0437393824900019</c:v>
                </c:pt>
                <c:pt idx="234">
                  <c:v>0.0376637670815467</c:v>
                </c:pt>
                <c:pt idx="235">
                  <c:v>-0.0596183976457033</c:v>
                </c:pt>
                <c:pt idx="236">
                  <c:v>-0.248849804963854</c:v>
                </c:pt>
                <c:pt idx="237">
                  <c:v>-0.952407042984967</c:v>
                </c:pt>
                <c:pt idx="238">
                  <c:v>-0.268451291378816</c:v>
                </c:pt>
                <c:pt idx="239">
                  <c:v>-0.44233633226721</c:v>
                </c:pt>
                <c:pt idx="240">
                  <c:v>1.792307438599633</c:v>
                </c:pt>
                <c:pt idx="241">
                  <c:v>0.618776691950094</c:v>
                </c:pt>
                <c:pt idx="242">
                  <c:v>0.915162469826057</c:v>
                </c:pt>
                <c:pt idx="243">
                  <c:v>-0.201119643961339</c:v>
                </c:pt>
                <c:pt idx="244">
                  <c:v>-0.661321246579075</c:v>
                </c:pt>
                <c:pt idx="245">
                  <c:v>-0.247755771239343</c:v>
                </c:pt>
                <c:pt idx="246">
                  <c:v>0.222443551551167</c:v>
                </c:pt>
                <c:pt idx="247">
                  <c:v>0.0429094792419829</c:v>
                </c:pt>
                <c:pt idx="248">
                  <c:v>1.338612144598258</c:v>
                </c:pt>
                <c:pt idx="249">
                  <c:v>5.722591704141655</c:v>
                </c:pt>
                <c:pt idx="250">
                  <c:v>4.062690715222647</c:v>
                </c:pt>
                <c:pt idx="251">
                  <c:v>2.244330793575845</c:v>
                </c:pt>
                <c:pt idx="252">
                  <c:v>1.109705700799925</c:v>
                </c:pt>
                <c:pt idx="253">
                  <c:v>1.552248049310355</c:v>
                </c:pt>
                <c:pt idx="254">
                  <c:v>2.213882865725654</c:v>
                </c:pt>
                <c:pt idx="255">
                  <c:v>1.316245107013181</c:v>
                </c:pt>
                <c:pt idx="256">
                  <c:v>0.534918534770244</c:v>
                </c:pt>
                <c:pt idx="257">
                  <c:v>0.876100871686681</c:v>
                </c:pt>
                <c:pt idx="258">
                  <c:v>0.668446084990749</c:v>
                </c:pt>
                <c:pt idx="259">
                  <c:v>0.284002490488686</c:v>
                </c:pt>
                <c:pt idx="260">
                  <c:v>-0.0838704869616763</c:v>
                </c:pt>
                <c:pt idx="261">
                  <c:v>0.617111875415252</c:v>
                </c:pt>
                <c:pt idx="262">
                  <c:v>0.280323116887386</c:v>
                </c:pt>
                <c:pt idx="263">
                  <c:v>-0.301815942285291</c:v>
                </c:pt>
                <c:pt idx="264">
                  <c:v>-0.250507713171698</c:v>
                </c:pt>
                <c:pt idx="265">
                  <c:v>-0.155484304423422</c:v>
                </c:pt>
                <c:pt idx="266">
                  <c:v>-0.776621876719897</c:v>
                </c:pt>
                <c:pt idx="267">
                  <c:v>-0.155450252308354</c:v>
                </c:pt>
                <c:pt idx="268">
                  <c:v>1.618322161531037</c:v>
                </c:pt>
                <c:pt idx="269">
                  <c:v>0.0524017037496619</c:v>
                </c:pt>
                <c:pt idx="270">
                  <c:v>-0.176299500447699</c:v>
                </c:pt>
                <c:pt idx="271">
                  <c:v>-0.206102859574217</c:v>
                </c:pt>
                <c:pt idx="272">
                  <c:v>-0.50075831270004</c:v>
                </c:pt>
                <c:pt idx="273">
                  <c:v>-0.74217286353332</c:v>
                </c:pt>
                <c:pt idx="274">
                  <c:v>-0.161898062292865</c:v>
                </c:pt>
                <c:pt idx="275">
                  <c:v>-0.61499306359798</c:v>
                </c:pt>
                <c:pt idx="276">
                  <c:v>-0.713150434128378</c:v>
                </c:pt>
                <c:pt idx="277">
                  <c:v>-0.673922142547422</c:v>
                </c:pt>
                <c:pt idx="278">
                  <c:v>0.159861915917215</c:v>
                </c:pt>
                <c:pt idx="279">
                  <c:v>-0.192469649874553</c:v>
                </c:pt>
                <c:pt idx="280">
                  <c:v>-0.236528818637586</c:v>
                </c:pt>
                <c:pt idx="281">
                  <c:v>-0.144802908330884</c:v>
                </c:pt>
                <c:pt idx="282">
                  <c:v>-0.426036668882447</c:v>
                </c:pt>
                <c:pt idx="283">
                  <c:v>2.309674164027295</c:v>
                </c:pt>
                <c:pt idx="284">
                  <c:v>2.859828814377054</c:v>
                </c:pt>
                <c:pt idx="285">
                  <c:v>1.919574469998136</c:v>
                </c:pt>
                <c:pt idx="286">
                  <c:v>1.951986849250536</c:v>
                </c:pt>
                <c:pt idx="287">
                  <c:v>0.449552859701438</c:v>
                </c:pt>
                <c:pt idx="288">
                  <c:v>-0.1360741999514</c:v>
                </c:pt>
                <c:pt idx="289">
                  <c:v>-0.441887645658295</c:v>
                </c:pt>
                <c:pt idx="290">
                  <c:v>0.142217609518768</c:v>
                </c:pt>
                <c:pt idx="291">
                  <c:v>0.719948434002589</c:v>
                </c:pt>
                <c:pt idx="292">
                  <c:v>-0.129662303735072</c:v>
                </c:pt>
                <c:pt idx="293">
                  <c:v>0.66194071104785</c:v>
                </c:pt>
                <c:pt idx="294">
                  <c:v>0.291960305052507</c:v>
                </c:pt>
                <c:pt idx="295">
                  <c:v>-0.0338361674372801</c:v>
                </c:pt>
                <c:pt idx="296">
                  <c:v>-0.237659080650857</c:v>
                </c:pt>
                <c:pt idx="297">
                  <c:v>-0.436352922894414</c:v>
                </c:pt>
                <c:pt idx="298">
                  <c:v>-0.418320018713786</c:v>
                </c:pt>
                <c:pt idx="299">
                  <c:v>-0.938816466568062</c:v>
                </c:pt>
                <c:pt idx="300">
                  <c:v>-1.092631420279726</c:v>
                </c:pt>
                <c:pt idx="301">
                  <c:v>-0.0101990712970459</c:v>
                </c:pt>
                <c:pt idx="302">
                  <c:v>-0.680813109190769</c:v>
                </c:pt>
                <c:pt idx="303">
                  <c:v>0.0391283340182884</c:v>
                </c:pt>
                <c:pt idx="304">
                  <c:v>-0.502851963444074</c:v>
                </c:pt>
                <c:pt idx="305">
                  <c:v>0.127347093617669</c:v>
                </c:pt>
                <c:pt idx="306">
                  <c:v>-0.31474613152578</c:v>
                </c:pt>
                <c:pt idx="307">
                  <c:v>-0.510654568210308</c:v>
                </c:pt>
                <c:pt idx="308">
                  <c:v>-0.775113833899789</c:v>
                </c:pt>
                <c:pt idx="309">
                  <c:v>-0.90120772117551</c:v>
                </c:pt>
                <c:pt idx="310">
                  <c:v>-1.251969819220888</c:v>
                </c:pt>
                <c:pt idx="311">
                  <c:v>-0.30256704718284</c:v>
                </c:pt>
                <c:pt idx="312">
                  <c:v>-0.534851262030472</c:v>
                </c:pt>
                <c:pt idx="313">
                  <c:v>-0.659052113819793</c:v>
                </c:pt>
                <c:pt idx="314">
                  <c:v>0.326151245607327</c:v>
                </c:pt>
                <c:pt idx="315">
                  <c:v>-0.168612141654105</c:v>
                </c:pt>
                <c:pt idx="316">
                  <c:v>-0.933747548930315</c:v>
                </c:pt>
                <c:pt idx="317">
                  <c:v>-1.246523586013162</c:v>
                </c:pt>
                <c:pt idx="318">
                  <c:v>-0.329531221308599</c:v>
                </c:pt>
                <c:pt idx="319">
                  <c:v>-0.106853435039936</c:v>
                </c:pt>
                <c:pt idx="320">
                  <c:v>-0.704475833940264</c:v>
                </c:pt>
                <c:pt idx="321">
                  <c:v>0.448449163660382</c:v>
                </c:pt>
                <c:pt idx="322">
                  <c:v>-0.375985518585495</c:v>
                </c:pt>
                <c:pt idx="323">
                  <c:v>0.375314767174952</c:v>
                </c:pt>
                <c:pt idx="324">
                  <c:v>0.446277453447684</c:v>
                </c:pt>
                <c:pt idx="325">
                  <c:v>-0.767790873396147</c:v>
                </c:pt>
                <c:pt idx="326">
                  <c:v>-0.10216219617214</c:v>
                </c:pt>
                <c:pt idx="327">
                  <c:v>0.321899793061821</c:v>
                </c:pt>
                <c:pt idx="328">
                  <c:v>0.291965003005949</c:v>
                </c:pt>
                <c:pt idx="329">
                  <c:v>0.452224736168895</c:v>
                </c:pt>
                <c:pt idx="330">
                  <c:v>0.268017358897076</c:v>
                </c:pt>
                <c:pt idx="331">
                  <c:v>1.553859356301865</c:v>
                </c:pt>
                <c:pt idx="332">
                  <c:v>0.944363868453946</c:v>
                </c:pt>
                <c:pt idx="333">
                  <c:v>-0.0534019939106585</c:v>
                </c:pt>
                <c:pt idx="334">
                  <c:v>-0.224056388653844</c:v>
                </c:pt>
                <c:pt idx="335">
                  <c:v>1.028621730609409</c:v>
                </c:pt>
                <c:pt idx="336">
                  <c:v>0.551349264113059</c:v>
                </c:pt>
                <c:pt idx="337">
                  <c:v>1.084345732042576</c:v>
                </c:pt>
                <c:pt idx="338">
                  <c:v>0.113257130426413</c:v>
                </c:pt>
                <c:pt idx="339">
                  <c:v>0.236249705654571</c:v>
                </c:pt>
                <c:pt idx="340">
                  <c:v>-0.293176412897592</c:v>
                </c:pt>
                <c:pt idx="341">
                  <c:v>1.508734982439611</c:v>
                </c:pt>
                <c:pt idx="342">
                  <c:v>-0.193388002602745</c:v>
                </c:pt>
                <c:pt idx="343">
                  <c:v>-0.417419304268443</c:v>
                </c:pt>
                <c:pt idx="344">
                  <c:v>-0.300897063788105</c:v>
                </c:pt>
                <c:pt idx="345">
                  <c:v>-0.772161639208233</c:v>
                </c:pt>
                <c:pt idx="346">
                  <c:v>-0.641778456670875</c:v>
                </c:pt>
                <c:pt idx="347">
                  <c:v>-0.73085487033582</c:v>
                </c:pt>
                <c:pt idx="348">
                  <c:v>-0.74819036848934</c:v>
                </c:pt>
                <c:pt idx="349">
                  <c:v>-0.861092865256935</c:v>
                </c:pt>
                <c:pt idx="350">
                  <c:v>-0.898855676258271</c:v>
                </c:pt>
                <c:pt idx="351">
                  <c:v>-0.520410641021533</c:v>
                </c:pt>
                <c:pt idx="352">
                  <c:v>-1.195405956093041</c:v>
                </c:pt>
                <c:pt idx="353">
                  <c:v>-0.698215260499096</c:v>
                </c:pt>
                <c:pt idx="354">
                  <c:v>-0.772580641140604</c:v>
                </c:pt>
                <c:pt idx="355">
                  <c:v>-0.65760337580447</c:v>
                </c:pt>
                <c:pt idx="356">
                  <c:v>-1.243113448142251</c:v>
                </c:pt>
                <c:pt idx="357">
                  <c:v>-1.070470793892537</c:v>
                </c:pt>
                <c:pt idx="358">
                  <c:v>-1.020183862370243</c:v>
                </c:pt>
                <c:pt idx="359">
                  <c:v>-0.680120431303106</c:v>
                </c:pt>
                <c:pt idx="360">
                  <c:v>-0.750462032582066</c:v>
                </c:pt>
                <c:pt idx="361">
                  <c:v>-0.0231146082153634</c:v>
                </c:pt>
                <c:pt idx="362">
                  <c:v>0.032071375136017</c:v>
                </c:pt>
                <c:pt idx="363">
                  <c:v>-0.422146254145892</c:v>
                </c:pt>
                <c:pt idx="364">
                  <c:v>-0.579109289836702</c:v>
                </c:pt>
                <c:pt idx="365">
                  <c:v>-0.293726927540453</c:v>
                </c:pt>
                <c:pt idx="366">
                  <c:v>-0.625967958820696</c:v>
                </c:pt>
                <c:pt idx="367">
                  <c:v>-0.640990557293927</c:v>
                </c:pt>
                <c:pt idx="368">
                  <c:v>-0.785996152397006</c:v>
                </c:pt>
                <c:pt idx="369">
                  <c:v>-0.248095444534971</c:v>
                </c:pt>
                <c:pt idx="370">
                  <c:v>-0.533783862335547</c:v>
                </c:pt>
                <c:pt idx="371">
                  <c:v>0.288380023951909</c:v>
                </c:pt>
                <c:pt idx="372">
                  <c:v>-0.2256042041058</c:v>
                </c:pt>
                <c:pt idx="373">
                  <c:v>-0.347353863784723</c:v>
                </c:pt>
                <c:pt idx="374">
                  <c:v>-0.760069220056452</c:v>
                </c:pt>
                <c:pt idx="375">
                  <c:v>-0.978403130985978</c:v>
                </c:pt>
                <c:pt idx="376">
                  <c:v>-0.124136885736143</c:v>
                </c:pt>
                <c:pt idx="377">
                  <c:v>-0.810597618581905</c:v>
                </c:pt>
                <c:pt idx="378">
                  <c:v>-0.629940975545429</c:v>
                </c:pt>
                <c:pt idx="379">
                  <c:v>0.101730357500396</c:v>
                </c:pt>
                <c:pt idx="380">
                  <c:v>-1.052999947364137</c:v>
                </c:pt>
                <c:pt idx="381">
                  <c:v>-0.2695147254003</c:v>
                </c:pt>
                <c:pt idx="382">
                  <c:v>-1.104858322949027</c:v>
                </c:pt>
                <c:pt idx="383">
                  <c:v>-0.711116361087246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FCC-8446-A2E0-95F812988522}"/>
            </c:ext>
          </c:extLst>
        </c:ser>
        <c:ser>
          <c:idx val="8"/>
          <c:order val="6"/>
          <c:tx>
            <c:strRef>
              <c:f>'Germany NORMALIZED'!$J$4:$J$5</c:f>
              <c:strCache>
                <c:ptCount val="1"/>
                <c:pt idx="0">
                  <c:v>DEUCPIALLMINMEI_D11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'Germany NORMALIZED'!$A$6:$A$369</c:f>
              <c:strCache>
                <c:ptCount val="36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</c:strCache>
            </c:strRef>
          </c:cat>
          <c:val>
            <c:numRef>
              <c:f>'Germany NORMALIZED'!$J$6:$J$389</c:f>
              <c:numCache>
                <c:formatCode>0.00_);[Red]\(0.00\)</c:formatCode>
                <c:ptCount val="384"/>
                <c:pt idx="3">
                  <c:v>-0.0577251323935954</c:v>
                </c:pt>
                <c:pt idx="4">
                  <c:v>0.334708735248431</c:v>
                </c:pt>
                <c:pt idx="5">
                  <c:v>0.233813802139936</c:v>
                </c:pt>
                <c:pt idx="6">
                  <c:v>0.164292982194003</c:v>
                </c:pt>
                <c:pt idx="7">
                  <c:v>-0.253564918982209</c:v>
                </c:pt>
                <c:pt idx="8">
                  <c:v>-0.32814332486708</c:v>
                </c:pt>
                <c:pt idx="9">
                  <c:v>-0.170304807343186</c:v>
                </c:pt>
                <c:pt idx="10">
                  <c:v>0.249386900300522</c:v>
                </c:pt>
                <c:pt idx="11">
                  <c:v>0.446355537325323</c:v>
                </c:pt>
                <c:pt idx="12">
                  <c:v>1.200648116130731</c:v>
                </c:pt>
                <c:pt idx="13">
                  <c:v>1.033882717504314</c:v>
                </c:pt>
                <c:pt idx="14">
                  <c:v>1.245328582681829</c:v>
                </c:pt>
                <c:pt idx="15">
                  <c:v>1.446075573636892</c:v>
                </c:pt>
                <c:pt idx="16">
                  <c:v>1.35003068815263</c:v>
                </c:pt>
                <c:pt idx="17">
                  <c:v>0.984523822999679</c:v>
                </c:pt>
                <c:pt idx="18">
                  <c:v>-0.434208339012502</c:v>
                </c:pt>
                <c:pt idx="19">
                  <c:v>-0.326384481298033</c:v>
                </c:pt>
                <c:pt idx="20">
                  <c:v>-0.338150832288031</c:v>
                </c:pt>
                <c:pt idx="21">
                  <c:v>0.684576164359299</c:v>
                </c:pt>
                <c:pt idx="22">
                  <c:v>0.574306982540769</c:v>
                </c:pt>
                <c:pt idx="23">
                  <c:v>0.940394576868837</c:v>
                </c:pt>
                <c:pt idx="24">
                  <c:v>0.376259644958357</c:v>
                </c:pt>
                <c:pt idx="25">
                  <c:v>0.618147370926142</c:v>
                </c:pt>
                <c:pt idx="26">
                  <c:v>0.340622483192929</c:v>
                </c:pt>
                <c:pt idx="27">
                  <c:v>0.286500153472734</c:v>
                </c:pt>
                <c:pt idx="28">
                  <c:v>0.337095515914145</c:v>
                </c:pt>
                <c:pt idx="29">
                  <c:v>0.222443771447005</c:v>
                </c:pt>
                <c:pt idx="30">
                  <c:v>-0.0332388675865766</c:v>
                </c:pt>
                <c:pt idx="31">
                  <c:v>0.540706470538844</c:v>
                </c:pt>
                <c:pt idx="32">
                  <c:v>1.152726287637539</c:v>
                </c:pt>
                <c:pt idx="33">
                  <c:v>3.070342522896314</c:v>
                </c:pt>
                <c:pt idx="34">
                  <c:v>1.229953232542065</c:v>
                </c:pt>
                <c:pt idx="35">
                  <c:v>0.434012339189735</c:v>
                </c:pt>
                <c:pt idx="36">
                  <c:v>-0.863038461115592</c:v>
                </c:pt>
                <c:pt idx="37">
                  <c:v>0.229633317055297</c:v>
                </c:pt>
                <c:pt idx="38">
                  <c:v>0.47076268248001</c:v>
                </c:pt>
                <c:pt idx="39">
                  <c:v>0.754235167309928</c:v>
                </c:pt>
                <c:pt idx="40">
                  <c:v>1.124718838797722</c:v>
                </c:pt>
                <c:pt idx="41">
                  <c:v>2.195715525924205</c:v>
                </c:pt>
                <c:pt idx="42">
                  <c:v>3.934393966013192</c:v>
                </c:pt>
                <c:pt idx="43">
                  <c:v>3.541934252426305</c:v>
                </c:pt>
                <c:pt idx="44">
                  <c:v>2.394723098899365</c:v>
                </c:pt>
                <c:pt idx="45">
                  <c:v>3.797050440837002</c:v>
                </c:pt>
                <c:pt idx="46">
                  <c:v>4.267093869511414</c:v>
                </c:pt>
                <c:pt idx="47">
                  <c:v>4.134718009423505</c:v>
                </c:pt>
                <c:pt idx="48">
                  <c:v>0.625595399616562</c:v>
                </c:pt>
                <c:pt idx="49">
                  <c:v>0.262734563746965</c:v>
                </c:pt>
                <c:pt idx="50">
                  <c:v>1.433418568512456</c:v>
                </c:pt>
                <c:pt idx="51">
                  <c:v>1.827751204393506</c:v>
                </c:pt>
                <c:pt idx="52">
                  <c:v>2.095644241262449</c:v>
                </c:pt>
                <c:pt idx="53">
                  <c:v>1.444576421995985</c:v>
                </c:pt>
                <c:pt idx="54">
                  <c:v>0.928705177404919</c:v>
                </c:pt>
                <c:pt idx="55">
                  <c:v>0.519552375470858</c:v>
                </c:pt>
                <c:pt idx="56">
                  <c:v>0.248050912662199</c:v>
                </c:pt>
                <c:pt idx="57">
                  <c:v>0.245503496539112</c:v>
                </c:pt>
                <c:pt idx="58">
                  <c:v>0.769726243400785</c:v>
                </c:pt>
                <c:pt idx="59">
                  <c:v>0.424274296873301</c:v>
                </c:pt>
                <c:pt idx="60">
                  <c:v>3.495651662747976</c:v>
                </c:pt>
                <c:pt idx="61">
                  <c:v>3.5244927115512</c:v>
                </c:pt>
                <c:pt idx="62">
                  <c:v>4.375093527005823</c:v>
                </c:pt>
                <c:pt idx="63">
                  <c:v>1.57115706097358</c:v>
                </c:pt>
                <c:pt idx="64">
                  <c:v>1.049371431202274</c:v>
                </c:pt>
                <c:pt idx="65">
                  <c:v>0.768527915632309</c:v>
                </c:pt>
                <c:pt idx="66">
                  <c:v>1.058302846755936</c:v>
                </c:pt>
                <c:pt idx="67">
                  <c:v>0.969024479053058</c:v>
                </c:pt>
                <c:pt idx="68">
                  <c:v>0.498843007889107</c:v>
                </c:pt>
                <c:pt idx="69">
                  <c:v>0.0585416970743201</c:v>
                </c:pt>
                <c:pt idx="70">
                  <c:v>0.048962136278948</c:v>
                </c:pt>
                <c:pt idx="71">
                  <c:v>0.142135619763446</c:v>
                </c:pt>
                <c:pt idx="72">
                  <c:v>0.201125124255315</c:v>
                </c:pt>
                <c:pt idx="73">
                  <c:v>0.672305092521289</c:v>
                </c:pt>
                <c:pt idx="74">
                  <c:v>0.991244511889961</c:v>
                </c:pt>
                <c:pt idx="75">
                  <c:v>0.831716607518843</c:v>
                </c:pt>
                <c:pt idx="76">
                  <c:v>0.739473003988892</c:v>
                </c:pt>
                <c:pt idx="77">
                  <c:v>0.437526697899957</c:v>
                </c:pt>
                <c:pt idx="78">
                  <c:v>0.281031411838513</c:v>
                </c:pt>
                <c:pt idx="79">
                  <c:v>0.473420972266682</c:v>
                </c:pt>
                <c:pt idx="80">
                  <c:v>0.101395138089313</c:v>
                </c:pt>
                <c:pt idx="81">
                  <c:v>0.0919000427768207</c:v>
                </c:pt>
                <c:pt idx="82">
                  <c:v>-0.399976848971271</c:v>
                </c:pt>
                <c:pt idx="83">
                  <c:v>-0.160927012988077</c:v>
                </c:pt>
                <c:pt idx="84">
                  <c:v>-0.0561499141674688</c:v>
                </c:pt>
                <c:pt idx="85">
                  <c:v>-0.324951969915292</c:v>
                </c:pt>
                <c:pt idx="86">
                  <c:v>-0.195946421154845</c:v>
                </c:pt>
                <c:pt idx="87">
                  <c:v>-0.0872804263723034</c:v>
                </c:pt>
                <c:pt idx="88">
                  <c:v>-0.205936927620232</c:v>
                </c:pt>
                <c:pt idx="89">
                  <c:v>-0.237779042381821</c:v>
                </c:pt>
                <c:pt idx="90">
                  <c:v>-0.505634675543266</c:v>
                </c:pt>
                <c:pt idx="91">
                  <c:v>-0.266121152580526</c:v>
                </c:pt>
                <c:pt idx="92">
                  <c:v>0.00256162107188776</c:v>
                </c:pt>
                <c:pt idx="93">
                  <c:v>-0.249982804113211</c:v>
                </c:pt>
                <c:pt idx="94">
                  <c:v>-0.33480500570282</c:v>
                </c:pt>
                <c:pt idx="95">
                  <c:v>-0.491022737612183</c:v>
                </c:pt>
                <c:pt idx="96">
                  <c:v>-0.256579913229197</c:v>
                </c:pt>
                <c:pt idx="97">
                  <c:v>0.0833391587753601</c:v>
                </c:pt>
                <c:pt idx="98">
                  <c:v>0.0160653903763097</c:v>
                </c:pt>
                <c:pt idx="99">
                  <c:v>-0.0407276834539934</c:v>
                </c:pt>
                <c:pt idx="100">
                  <c:v>-0.261902026740606</c:v>
                </c:pt>
                <c:pt idx="101">
                  <c:v>-0.3553234593667</c:v>
                </c:pt>
                <c:pt idx="102">
                  <c:v>-0.704508320564577</c:v>
                </c:pt>
                <c:pt idx="103">
                  <c:v>-0.716643905516585</c:v>
                </c:pt>
                <c:pt idx="104">
                  <c:v>-0.407622918885125</c:v>
                </c:pt>
                <c:pt idx="105">
                  <c:v>0.335838893988403</c:v>
                </c:pt>
                <c:pt idx="106">
                  <c:v>-0.0403020919643698</c:v>
                </c:pt>
                <c:pt idx="107">
                  <c:v>-0.262503975727515</c:v>
                </c:pt>
                <c:pt idx="108">
                  <c:v>1.021581188169535</c:v>
                </c:pt>
                <c:pt idx="109">
                  <c:v>0.595839111061711</c:v>
                </c:pt>
                <c:pt idx="110">
                  <c:v>0.574573467813489</c:v>
                </c:pt>
                <c:pt idx="111">
                  <c:v>-1.469762441796222</c:v>
                </c:pt>
                <c:pt idx="112">
                  <c:v>-0.408725374989257</c:v>
                </c:pt>
                <c:pt idx="113">
                  <c:v>-0.523861276557064</c:v>
                </c:pt>
                <c:pt idx="114">
                  <c:v>1.140387642239303</c:v>
                </c:pt>
                <c:pt idx="115">
                  <c:v>1.251361493064361</c:v>
                </c:pt>
                <c:pt idx="116">
                  <c:v>0.996647270642039</c:v>
                </c:pt>
                <c:pt idx="117">
                  <c:v>-0.216086144673949</c:v>
                </c:pt>
                <c:pt idx="118">
                  <c:v>-0.650782013972652</c:v>
                </c:pt>
                <c:pt idx="119">
                  <c:v>-0.64953354007115</c:v>
                </c:pt>
                <c:pt idx="120">
                  <c:v>-0.967896530166133</c:v>
                </c:pt>
                <c:pt idx="121">
                  <c:v>-1.289244599661995</c:v>
                </c:pt>
                <c:pt idx="122">
                  <c:v>-1.224417235259812</c:v>
                </c:pt>
                <c:pt idx="123">
                  <c:v>-0.8834609905864</c:v>
                </c:pt>
                <c:pt idx="124">
                  <c:v>-0.559177433419234</c:v>
                </c:pt>
                <c:pt idx="125">
                  <c:v>-0.395113368445427</c:v>
                </c:pt>
                <c:pt idx="126">
                  <c:v>-0.455295123002879</c:v>
                </c:pt>
                <c:pt idx="127">
                  <c:v>-0.775046882310331</c:v>
                </c:pt>
                <c:pt idx="128">
                  <c:v>-1.024297080451859</c:v>
                </c:pt>
                <c:pt idx="129">
                  <c:v>-0.986516865373846</c:v>
                </c:pt>
                <c:pt idx="130">
                  <c:v>-0.667549253348073</c:v>
                </c:pt>
                <c:pt idx="131">
                  <c:v>-1.041357564857017</c:v>
                </c:pt>
                <c:pt idx="132">
                  <c:v>-1.537505457093003</c:v>
                </c:pt>
                <c:pt idx="133">
                  <c:v>-2.074733171533228</c:v>
                </c:pt>
                <c:pt idx="134">
                  <c:v>-1.349939438301934</c:v>
                </c:pt>
                <c:pt idx="135">
                  <c:v>-0.0459942654349086</c:v>
                </c:pt>
                <c:pt idx="136">
                  <c:v>0.1504983178389</c:v>
                </c:pt>
                <c:pt idx="137">
                  <c:v>0.0678277126442774</c:v>
                </c:pt>
                <c:pt idx="138">
                  <c:v>-0.462019884096475</c:v>
                </c:pt>
                <c:pt idx="139">
                  <c:v>-0.0600242501405279</c:v>
                </c:pt>
                <c:pt idx="140">
                  <c:v>-0.378010566481394</c:v>
                </c:pt>
                <c:pt idx="141">
                  <c:v>-0.647224027896206</c:v>
                </c:pt>
                <c:pt idx="142">
                  <c:v>-0.0842849451699572</c:v>
                </c:pt>
                <c:pt idx="143">
                  <c:v>-0.011384334555305</c:v>
                </c:pt>
                <c:pt idx="144">
                  <c:v>0.438554718384295</c:v>
                </c:pt>
                <c:pt idx="145">
                  <c:v>-0.701942680324979</c:v>
                </c:pt>
                <c:pt idx="146">
                  <c:v>-0.411221878493871</c:v>
                </c:pt>
                <c:pt idx="147">
                  <c:v>-1.277092927981952</c:v>
                </c:pt>
                <c:pt idx="148">
                  <c:v>-1.401984589637038</c:v>
                </c:pt>
                <c:pt idx="149">
                  <c:v>-0.545795958238431</c:v>
                </c:pt>
                <c:pt idx="150">
                  <c:v>0.21969432949327</c:v>
                </c:pt>
                <c:pt idx="151">
                  <c:v>0.659229122905707</c:v>
                </c:pt>
                <c:pt idx="152">
                  <c:v>0.538162311435489</c:v>
                </c:pt>
                <c:pt idx="153">
                  <c:v>0.198268925076242</c:v>
                </c:pt>
                <c:pt idx="154">
                  <c:v>0.815430567806683</c:v>
                </c:pt>
                <c:pt idx="155">
                  <c:v>0.695865575003096</c:v>
                </c:pt>
                <c:pt idx="156">
                  <c:v>-0.229856768128393</c:v>
                </c:pt>
                <c:pt idx="157">
                  <c:v>-0.0118758260453301</c:v>
                </c:pt>
                <c:pt idx="158">
                  <c:v>-0.704428278116485</c:v>
                </c:pt>
                <c:pt idx="159">
                  <c:v>0.926931949708078</c:v>
                </c:pt>
                <c:pt idx="160">
                  <c:v>0.749355866067776</c:v>
                </c:pt>
                <c:pt idx="161">
                  <c:v>0.891726461250341</c:v>
                </c:pt>
                <c:pt idx="162">
                  <c:v>-0.197101407884217</c:v>
                </c:pt>
                <c:pt idx="163">
                  <c:v>-0.897089074014033</c:v>
                </c:pt>
                <c:pt idx="164">
                  <c:v>-0.827336801596315</c:v>
                </c:pt>
                <c:pt idx="165">
                  <c:v>-0.479197985196946</c:v>
                </c:pt>
                <c:pt idx="166">
                  <c:v>-0.529494268834675</c:v>
                </c:pt>
                <c:pt idx="167">
                  <c:v>-0.00890625195595414</c:v>
                </c:pt>
                <c:pt idx="168">
                  <c:v>0.290891772389089</c:v>
                </c:pt>
                <c:pt idx="169">
                  <c:v>0.658438565153215</c:v>
                </c:pt>
                <c:pt idx="170">
                  <c:v>0.366307948374362</c:v>
                </c:pt>
                <c:pt idx="171">
                  <c:v>-0.504338234469559</c:v>
                </c:pt>
                <c:pt idx="172">
                  <c:v>-0.696262867561773</c:v>
                </c:pt>
                <c:pt idx="173">
                  <c:v>-1.201531180267916</c:v>
                </c:pt>
                <c:pt idx="174">
                  <c:v>-0.890333800372465</c:v>
                </c:pt>
                <c:pt idx="175">
                  <c:v>-0.842584384866214</c:v>
                </c:pt>
                <c:pt idx="176">
                  <c:v>-0.552539190162169</c:v>
                </c:pt>
                <c:pt idx="177">
                  <c:v>-0.373587934689658</c:v>
                </c:pt>
                <c:pt idx="178">
                  <c:v>-0.724969736712145</c:v>
                </c:pt>
                <c:pt idx="179">
                  <c:v>-0.407292073763837</c:v>
                </c:pt>
                <c:pt idx="180">
                  <c:v>-0.210947561400772</c:v>
                </c:pt>
                <c:pt idx="181">
                  <c:v>0.845225681425827</c:v>
                </c:pt>
                <c:pt idx="182">
                  <c:v>0.351076081116674</c:v>
                </c:pt>
                <c:pt idx="183">
                  <c:v>-0.802884613898968</c:v>
                </c:pt>
                <c:pt idx="184">
                  <c:v>-2.352839682159725</c:v>
                </c:pt>
                <c:pt idx="185">
                  <c:v>-1.609702256090798</c:v>
                </c:pt>
                <c:pt idx="186">
                  <c:v>-0.556766584323972</c:v>
                </c:pt>
                <c:pt idx="187">
                  <c:v>0.470381875234265</c:v>
                </c:pt>
                <c:pt idx="188">
                  <c:v>-0.30390719662857</c:v>
                </c:pt>
                <c:pt idx="189">
                  <c:v>-0.24338435882098</c:v>
                </c:pt>
                <c:pt idx="190">
                  <c:v>-0.403397801663072</c:v>
                </c:pt>
                <c:pt idx="191">
                  <c:v>-0.248950288889293</c:v>
                </c:pt>
                <c:pt idx="192">
                  <c:v>-0.0856844693271582</c:v>
                </c:pt>
                <c:pt idx="193">
                  <c:v>-0.20800810000937</c:v>
                </c:pt>
                <c:pt idx="194">
                  <c:v>0.0993816311104519</c:v>
                </c:pt>
                <c:pt idx="195">
                  <c:v>0.449797444208965</c:v>
                </c:pt>
                <c:pt idx="196">
                  <c:v>0.856961889216579</c:v>
                </c:pt>
                <c:pt idx="197">
                  <c:v>0.381025985888858</c:v>
                </c:pt>
                <c:pt idx="198">
                  <c:v>-0.29289927513232</c:v>
                </c:pt>
                <c:pt idx="199">
                  <c:v>-0.187145250440713</c:v>
                </c:pt>
                <c:pt idx="200">
                  <c:v>-0.368588898063249</c:v>
                </c:pt>
                <c:pt idx="201">
                  <c:v>-0.0319065275612258</c:v>
                </c:pt>
                <c:pt idx="202">
                  <c:v>-0.401949969739384</c:v>
                </c:pt>
                <c:pt idx="203">
                  <c:v>0.709080100374726</c:v>
                </c:pt>
                <c:pt idx="204">
                  <c:v>-1.016825691733141</c:v>
                </c:pt>
                <c:pt idx="205">
                  <c:v>-0.617167103017034</c:v>
                </c:pt>
                <c:pt idx="206">
                  <c:v>-0.916099274498615</c:v>
                </c:pt>
                <c:pt idx="207">
                  <c:v>-0.21554661643963</c:v>
                </c:pt>
                <c:pt idx="208">
                  <c:v>-0.271141312083426</c:v>
                </c:pt>
                <c:pt idx="209">
                  <c:v>-0.643707889290701</c:v>
                </c:pt>
                <c:pt idx="210">
                  <c:v>0.440712379531587</c:v>
                </c:pt>
                <c:pt idx="211">
                  <c:v>0.490196580590566</c:v>
                </c:pt>
                <c:pt idx="212">
                  <c:v>0.876264706772672</c:v>
                </c:pt>
                <c:pt idx="213">
                  <c:v>0.769397382322893</c:v>
                </c:pt>
                <c:pt idx="214">
                  <c:v>0.0809522373250354</c:v>
                </c:pt>
                <c:pt idx="215">
                  <c:v>-0.39064044669835</c:v>
                </c:pt>
                <c:pt idx="216">
                  <c:v>-0.846185709424957</c:v>
                </c:pt>
                <c:pt idx="217">
                  <c:v>-0.214815314140613</c:v>
                </c:pt>
                <c:pt idx="218">
                  <c:v>-0.874660418169023</c:v>
                </c:pt>
                <c:pt idx="219">
                  <c:v>-0.137738740748935</c:v>
                </c:pt>
                <c:pt idx="220">
                  <c:v>-0.585961255996445</c:v>
                </c:pt>
                <c:pt idx="221">
                  <c:v>0.380254623057984</c:v>
                </c:pt>
                <c:pt idx="222">
                  <c:v>0.131509415240423</c:v>
                </c:pt>
                <c:pt idx="223">
                  <c:v>-0.123200773380176</c:v>
                </c:pt>
                <c:pt idx="224">
                  <c:v>-1.002646026112562</c:v>
                </c:pt>
                <c:pt idx="225">
                  <c:v>-1.028795888845722</c:v>
                </c:pt>
                <c:pt idx="226">
                  <c:v>-0.214985057876211</c:v>
                </c:pt>
                <c:pt idx="227">
                  <c:v>0.381536024586134</c:v>
                </c:pt>
                <c:pt idx="228">
                  <c:v>0.865684145594675</c:v>
                </c:pt>
                <c:pt idx="229">
                  <c:v>0.65327413097892</c:v>
                </c:pt>
                <c:pt idx="230">
                  <c:v>0.418929674170095</c:v>
                </c:pt>
                <c:pt idx="231">
                  <c:v>0.655677966711422</c:v>
                </c:pt>
                <c:pt idx="232">
                  <c:v>0.388835325626952</c:v>
                </c:pt>
                <c:pt idx="233">
                  <c:v>0.341073055543149</c:v>
                </c:pt>
                <c:pt idx="234">
                  <c:v>-0.112346895002006</c:v>
                </c:pt>
                <c:pt idx="235">
                  <c:v>-0.209286283253603</c:v>
                </c:pt>
                <c:pt idx="236">
                  <c:v>0.767028240657046</c:v>
                </c:pt>
                <c:pt idx="237">
                  <c:v>0.767038227815341</c:v>
                </c:pt>
                <c:pt idx="238">
                  <c:v>2.532810303834074</c:v>
                </c:pt>
                <c:pt idx="239">
                  <c:v>1.618550618065476</c:v>
                </c:pt>
                <c:pt idx="240">
                  <c:v>1.18265417252391</c:v>
                </c:pt>
                <c:pt idx="241">
                  <c:v>-0.34245968407477</c:v>
                </c:pt>
                <c:pt idx="242">
                  <c:v>0.288486365166492</c:v>
                </c:pt>
                <c:pt idx="243">
                  <c:v>-0.579319417003853</c:v>
                </c:pt>
                <c:pt idx="244">
                  <c:v>0.82960937271146</c:v>
                </c:pt>
                <c:pt idx="245">
                  <c:v>0.606257119602289</c:v>
                </c:pt>
                <c:pt idx="246">
                  <c:v>2.186174049874637</c:v>
                </c:pt>
                <c:pt idx="247">
                  <c:v>-0.0295119949310178</c:v>
                </c:pt>
                <c:pt idx="248">
                  <c:v>-0.289425137158558</c:v>
                </c:pt>
                <c:pt idx="249">
                  <c:v>-1.514295692642447</c:v>
                </c:pt>
                <c:pt idx="250">
                  <c:v>-1.776805747743136</c:v>
                </c:pt>
                <c:pt idx="251">
                  <c:v>-2.29761234253815</c:v>
                </c:pt>
                <c:pt idx="252">
                  <c:v>-2.216801456155571</c:v>
                </c:pt>
                <c:pt idx="253">
                  <c:v>-0.752814541705183</c:v>
                </c:pt>
                <c:pt idx="254">
                  <c:v>-1.574952604345407</c:v>
                </c:pt>
                <c:pt idx="255">
                  <c:v>-1.207046377880199</c:v>
                </c:pt>
                <c:pt idx="256">
                  <c:v>-1.875901971416513</c:v>
                </c:pt>
                <c:pt idx="257">
                  <c:v>-0.0220722178982298</c:v>
                </c:pt>
                <c:pt idx="258">
                  <c:v>-0.623524214046691</c:v>
                </c:pt>
                <c:pt idx="259">
                  <c:v>-0.0618493432639731</c:v>
                </c:pt>
                <c:pt idx="260">
                  <c:v>-1.090881406005564</c:v>
                </c:pt>
                <c:pt idx="261">
                  <c:v>-0.418388361909221</c:v>
                </c:pt>
                <c:pt idx="262">
                  <c:v>-0.906546012228495</c:v>
                </c:pt>
                <c:pt idx="263">
                  <c:v>0.261642717907089</c:v>
                </c:pt>
                <c:pt idx="264">
                  <c:v>-0.400844083483978</c:v>
                </c:pt>
                <c:pt idx="265">
                  <c:v>-0.397797765323583</c:v>
                </c:pt>
                <c:pt idx="266">
                  <c:v>-0.764803164185952</c:v>
                </c:pt>
                <c:pt idx="267">
                  <c:v>-0.0412131274824237</c:v>
                </c:pt>
                <c:pt idx="268">
                  <c:v>-0.117366828760822</c:v>
                </c:pt>
                <c:pt idx="269">
                  <c:v>-0.614477470726176</c:v>
                </c:pt>
                <c:pt idx="270">
                  <c:v>-0.804394539801237</c:v>
                </c:pt>
                <c:pt idx="271">
                  <c:v>-0.617029752294392</c:v>
                </c:pt>
                <c:pt idx="272">
                  <c:v>-0.486710128222959</c:v>
                </c:pt>
                <c:pt idx="273">
                  <c:v>-0.0647768696688288</c:v>
                </c:pt>
                <c:pt idx="274">
                  <c:v>0.177917762848127</c:v>
                </c:pt>
                <c:pt idx="275">
                  <c:v>0.605842944112398</c:v>
                </c:pt>
                <c:pt idx="276">
                  <c:v>0.6958126673742</c:v>
                </c:pt>
                <c:pt idx="277">
                  <c:v>0.709877888796048</c:v>
                </c:pt>
                <c:pt idx="278">
                  <c:v>0.813998995504136</c:v>
                </c:pt>
                <c:pt idx="279">
                  <c:v>0.376344001434137</c:v>
                </c:pt>
                <c:pt idx="280">
                  <c:v>0.150647005559476</c:v>
                </c:pt>
                <c:pt idx="281">
                  <c:v>-0.29809277349771</c:v>
                </c:pt>
                <c:pt idx="282">
                  <c:v>-0.404072747717809</c:v>
                </c:pt>
                <c:pt idx="283">
                  <c:v>-0.497112641164015</c:v>
                </c:pt>
                <c:pt idx="284">
                  <c:v>0.0629872704802661</c:v>
                </c:pt>
                <c:pt idx="285">
                  <c:v>0.331414622779181</c:v>
                </c:pt>
                <c:pt idx="286">
                  <c:v>0.757352966023162</c:v>
                </c:pt>
                <c:pt idx="287">
                  <c:v>-0.213955583704922</c:v>
                </c:pt>
                <c:pt idx="288">
                  <c:v>0.388102924527248</c:v>
                </c:pt>
                <c:pt idx="289">
                  <c:v>0.443051287550744</c:v>
                </c:pt>
                <c:pt idx="290">
                  <c:v>1.248618895030174</c:v>
                </c:pt>
                <c:pt idx="291">
                  <c:v>0.0442958028657125</c:v>
                </c:pt>
                <c:pt idx="292">
                  <c:v>-0.412268972624261</c:v>
                </c:pt>
                <c:pt idx="293">
                  <c:v>-1.53182025201632</c:v>
                </c:pt>
                <c:pt idx="294">
                  <c:v>-0.811877872995836</c:v>
                </c:pt>
                <c:pt idx="295">
                  <c:v>-0.14657390925856</c:v>
                </c:pt>
                <c:pt idx="296">
                  <c:v>0.81600329432461</c:v>
                </c:pt>
                <c:pt idx="297">
                  <c:v>0.731891712933637</c:v>
                </c:pt>
                <c:pt idx="298">
                  <c:v>0.217971551172298</c:v>
                </c:pt>
                <c:pt idx="299">
                  <c:v>-0.0189052017242949</c:v>
                </c:pt>
                <c:pt idx="300">
                  <c:v>-0.257480014053219</c:v>
                </c:pt>
                <c:pt idx="301">
                  <c:v>-0.190075664184381</c:v>
                </c:pt>
                <c:pt idx="302">
                  <c:v>-0.0970693815200595</c:v>
                </c:pt>
                <c:pt idx="303">
                  <c:v>-1.206621067355055</c:v>
                </c:pt>
                <c:pt idx="304">
                  <c:v>-0.651275134979753</c:v>
                </c:pt>
                <c:pt idx="305">
                  <c:v>-0.802981525744673</c:v>
                </c:pt>
                <c:pt idx="306">
                  <c:v>0.747197724652218</c:v>
                </c:pt>
                <c:pt idx="307">
                  <c:v>-0.243155090527618</c:v>
                </c:pt>
                <c:pt idx="308">
                  <c:v>-0.248658119274107</c:v>
                </c:pt>
                <c:pt idx="309">
                  <c:v>-0.933431706548078</c:v>
                </c:pt>
                <c:pt idx="310">
                  <c:v>-0.180048494353172</c:v>
                </c:pt>
                <c:pt idx="311">
                  <c:v>0.216352515729012</c:v>
                </c:pt>
                <c:pt idx="312">
                  <c:v>0.394017482262418</c:v>
                </c:pt>
                <c:pt idx="313">
                  <c:v>-0.145543773462262</c:v>
                </c:pt>
                <c:pt idx="314">
                  <c:v>-0.863798979887085</c:v>
                </c:pt>
                <c:pt idx="315">
                  <c:v>-1.357941634077165</c:v>
                </c:pt>
                <c:pt idx="316">
                  <c:v>-1.879022210329412</c:v>
                </c:pt>
                <c:pt idx="317">
                  <c:v>-1.153420248835769</c:v>
                </c:pt>
                <c:pt idx="318">
                  <c:v>-0.693100294022535</c:v>
                </c:pt>
                <c:pt idx="319">
                  <c:v>-0.348349046362153</c:v>
                </c:pt>
                <c:pt idx="320">
                  <c:v>-0.774548784532001</c:v>
                </c:pt>
                <c:pt idx="321">
                  <c:v>-1.17744721518276</c:v>
                </c:pt>
                <c:pt idx="322">
                  <c:v>-0.653550767909537</c:v>
                </c:pt>
                <c:pt idx="323">
                  <c:v>-1.140746647173225</c:v>
                </c:pt>
                <c:pt idx="324">
                  <c:v>-1.697875355417383</c:v>
                </c:pt>
                <c:pt idx="325">
                  <c:v>-1.405623753196378</c:v>
                </c:pt>
                <c:pt idx="326">
                  <c:v>-0.723139345940176</c:v>
                </c:pt>
                <c:pt idx="327">
                  <c:v>1.291720658067324</c:v>
                </c:pt>
                <c:pt idx="328">
                  <c:v>0.688813213707505</c:v>
                </c:pt>
                <c:pt idx="329">
                  <c:v>0.165649477754536</c:v>
                </c:pt>
                <c:pt idx="330">
                  <c:v>-1.125243879722983</c:v>
                </c:pt>
                <c:pt idx="331">
                  <c:v>-1.293190660010298</c:v>
                </c:pt>
                <c:pt idx="332">
                  <c:v>-1.471949861162551</c:v>
                </c:pt>
                <c:pt idx="333">
                  <c:v>-1.0240324443</c:v>
                </c:pt>
                <c:pt idx="334">
                  <c:v>-1.934015338672322</c:v>
                </c:pt>
                <c:pt idx="335">
                  <c:v>-1.924293366073528</c:v>
                </c:pt>
                <c:pt idx="336">
                  <c:v>-2.168791106093844</c:v>
                </c:pt>
                <c:pt idx="337">
                  <c:v>-1.405092855835331</c:v>
                </c:pt>
                <c:pt idx="338">
                  <c:v>-0.26385013382309</c:v>
                </c:pt>
                <c:pt idx="339">
                  <c:v>-0.359034754969531</c:v>
                </c:pt>
                <c:pt idx="340">
                  <c:v>0.591148403884007</c:v>
                </c:pt>
                <c:pt idx="341">
                  <c:v>-0.192013778160038</c:v>
                </c:pt>
                <c:pt idx="342">
                  <c:v>0.159598292056424</c:v>
                </c:pt>
                <c:pt idx="343">
                  <c:v>-0.839883166000107</c:v>
                </c:pt>
                <c:pt idx="344">
                  <c:v>-0.745414351834829</c:v>
                </c:pt>
                <c:pt idx="345">
                  <c:v>-0.373045009474289</c:v>
                </c:pt>
                <c:pt idx="346">
                  <c:v>-0.762953770314578</c:v>
                </c:pt>
                <c:pt idx="347">
                  <c:v>0.458413215064543</c:v>
                </c:pt>
                <c:pt idx="348">
                  <c:v>0.144654851469293</c:v>
                </c:pt>
                <c:pt idx="349">
                  <c:v>1.360247875974685</c:v>
                </c:pt>
                <c:pt idx="350">
                  <c:v>-0.454306674949507</c:v>
                </c:pt>
                <c:pt idx="351">
                  <c:v>-0.265514879922765</c:v>
                </c:pt>
                <c:pt idx="352">
                  <c:v>-1.386561664109661</c:v>
                </c:pt>
                <c:pt idx="353">
                  <c:v>-0.44437570916786</c:v>
                </c:pt>
                <c:pt idx="354">
                  <c:v>-0.718727345074934</c:v>
                </c:pt>
                <c:pt idx="355">
                  <c:v>0.11322733457885</c:v>
                </c:pt>
                <c:pt idx="356">
                  <c:v>-0.0313586131219088</c:v>
                </c:pt>
                <c:pt idx="357">
                  <c:v>-0.68742765853307</c:v>
                </c:pt>
                <c:pt idx="358">
                  <c:v>-0.643650130333798</c:v>
                </c:pt>
                <c:pt idx="359">
                  <c:v>-0.12751685474279</c:v>
                </c:pt>
                <c:pt idx="360">
                  <c:v>0.665093522749593</c:v>
                </c:pt>
                <c:pt idx="361">
                  <c:v>0.192278041281627</c:v>
                </c:pt>
                <c:pt idx="362">
                  <c:v>-0.185180120150207</c:v>
                </c:pt>
                <c:pt idx="363">
                  <c:v>-0.63204135205756</c:v>
                </c:pt>
                <c:pt idx="364">
                  <c:v>0.838003178959381</c:v>
                </c:pt>
                <c:pt idx="365">
                  <c:v>0.335421404889998</c:v>
                </c:pt>
                <c:pt idx="366">
                  <c:v>0.594850997934759</c:v>
                </c:pt>
                <c:pt idx="367">
                  <c:v>-0.400882399183938</c:v>
                </c:pt>
                <c:pt idx="368">
                  <c:v>0.160431232816613</c:v>
                </c:pt>
                <c:pt idx="369">
                  <c:v>0.458142641566991</c:v>
                </c:pt>
                <c:pt idx="370">
                  <c:v>-0.0945574755998048</c:v>
                </c:pt>
                <c:pt idx="371">
                  <c:v>-0.988778902097177</c:v>
                </c:pt>
                <c:pt idx="372">
                  <c:v>-1.526770587022227</c:v>
                </c:pt>
                <c:pt idx="373">
                  <c:v>-1.237275398040818</c:v>
                </c:pt>
                <c:pt idx="374">
                  <c:v>-0.871403921498493</c:v>
                </c:pt>
                <c:pt idx="375">
                  <c:v>0.9308931950017</c:v>
                </c:pt>
                <c:pt idx="376">
                  <c:v>0.785889291826026</c:v>
                </c:pt>
                <c:pt idx="377">
                  <c:v>1.169153385480507</c:v>
                </c:pt>
                <c:pt idx="378">
                  <c:v>-0.186733796447027</c:v>
                </c:pt>
                <c:pt idx="379">
                  <c:v>-0.451016074117053</c:v>
                </c:pt>
                <c:pt idx="380">
                  <c:v>-0.804293098446547</c:v>
                </c:pt>
                <c:pt idx="381">
                  <c:v>-0.920584498059149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FCC-8446-A2E0-95F812988522}"/>
            </c:ext>
          </c:extLst>
        </c:ser>
        <c:ser>
          <c:idx val="10"/>
          <c:order val="7"/>
          <c:tx>
            <c:strRef>
              <c:f>'Germany NORMALIZED'!$L$4:$L$5</c:f>
              <c:strCache>
                <c:ptCount val="1"/>
                <c:pt idx="0">
                  <c:v>GERMANY_cei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'Germany NORMALIZED'!$A$6:$A$369</c:f>
              <c:strCache>
                <c:ptCount val="36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</c:strCache>
            </c:strRef>
          </c:cat>
          <c:val>
            <c:numRef>
              <c:f>'Germany NORMALIZED'!$L$6:$L$389</c:f>
              <c:numCache>
                <c:formatCode>0.00_);[Red]\(0.00\)</c:formatCode>
                <c:ptCount val="384"/>
                <c:pt idx="3">
                  <c:v>1.255317222653307</c:v>
                </c:pt>
                <c:pt idx="4">
                  <c:v>0.32153541153481</c:v>
                </c:pt>
                <c:pt idx="5">
                  <c:v>-0.375749679068483</c:v>
                </c:pt>
                <c:pt idx="6">
                  <c:v>-0.375749679068483</c:v>
                </c:pt>
                <c:pt idx="7">
                  <c:v>0.549932380426796</c:v>
                </c:pt>
                <c:pt idx="8">
                  <c:v>0.549932380426796</c:v>
                </c:pt>
                <c:pt idx="9">
                  <c:v>0.780637750281084</c:v>
                </c:pt>
                <c:pt idx="10">
                  <c:v>-0.375749679068483</c:v>
                </c:pt>
                <c:pt idx="11">
                  <c:v>0.0853764148308611</c:v>
                </c:pt>
                <c:pt idx="12">
                  <c:v>1.002529441230438</c:v>
                </c:pt>
                <c:pt idx="13">
                  <c:v>1.918578600929697</c:v>
                </c:pt>
                <c:pt idx="14">
                  <c:v>2.367349425783809</c:v>
                </c:pt>
                <c:pt idx="15">
                  <c:v>1.446274267048371</c:v>
                </c:pt>
                <c:pt idx="16">
                  <c:v>-0.147859506620654</c:v>
                </c:pt>
                <c:pt idx="17">
                  <c:v>0.0775417404278373</c:v>
                </c:pt>
                <c:pt idx="18">
                  <c:v>-0.149241497090586</c:v>
                </c:pt>
                <c:pt idx="19">
                  <c:v>0.985782279568578</c:v>
                </c:pt>
                <c:pt idx="20">
                  <c:v>-0.375749679068483</c:v>
                </c:pt>
                <c:pt idx="21">
                  <c:v>-0.375749679068483</c:v>
                </c:pt>
                <c:pt idx="22">
                  <c:v>-0.149789611397412</c:v>
                </c:pt>
                <c:pt idx="23">
                  <c:v>0.977560396050199</c:v>
                </c:pt>
                <c:pt idx="24">
                  <c:v>2.544126576409312</c:v>
                </c:pt>
                <c:pt idx="25">
                  <c:v>2.981248554240991</c:v>
                </c:pt>
                <c:pt idx="26">
                  <c:v>2.965233395144033</c:v>
                </c:pt>
                <c:pt idx="27">
                  <c:v>1.177784902641011</c:v>
                </c:pt>
                <c:pt idx="28">
                  <c:v>0.729972752544303</c:v>
                </c:pt>
                <c:pt idx="29">
                  <c:v>-0.596631991212386</c:v>
                </c:pt>
                <c:pt idx="30">
                  <c:v>0.506216414163658</c:v>
                </c:pt>
                <c:pt idx="31">
                  <c:v>0.284554979852088</c:v>
                </c:pt>
                <c:pt idx="32">
                  <c:v>0.945642436067855</c:v>
                </c:pt>
                <c:pt idx="33">
                  <c:v>0.502070847308106</c:v>
                </c:pt>
                <c:pt idx="34">
                  <c:v>0.501040537738886</c:v>
                </c:pt>
                <c:pt idx="35">
                  <c:v>0.281456769764219</c:v>
                </c:pt>
                <c:pt idx="36">
                  <c:v>2.341143932761968</c:v>
                </c:pt>
                <c:pt idx="37">
                  <c:v>4.587439447580628</c:v>
                </c:pt>
                <c:pt idx="38">
                  <c:v>3.947498308060347</c:v>
                </c:pt>
                <c:pt idx="39">
                  <c:v>1.23561470178724</c:v>
                </c:pt>
                <c:pt idx="40">
                  <c:v>-1.657832333117647</c:v>
                </c:pt>
                <c:pt idx="41">
                  <c:v>-0.803598601930006</c:v>
                </c:pt>
                <c:pt idx="42">
                  <c:v>-1.233413520066459</c:v>
                </c:pt>
                <c:pt idx="43">
                  <c:v>-1.666694725945905</c:v>
                </c:pt>
                <c:pt idx="44">
                  <c:v>-2.529821692821972</c:v>
                </c:pt>
                <c:pt idx="45">
                  <c:v>-1.453398215412125</c:v>
                </c:pt>
                <c:pt idx="46">
                  <c:v>-0.375749679068483</c:v>
                </c:pt>
                <c:pt idx="47">
                  <c:v>-0.159220990294083</c:v>
                </c:pt>
                <c:pt idx="48">
                  <c:v>1.773364637076109</c:v>
                </c:pt>
                <c:pt idx="49">
                  <c:v>1.770894336308918</c:v>
                </c:pt>
                <c:pt idx="50">
                  <c:v>1.775840629969177</c:v>
                </c:pt>
                <c:pt idx="51">
                  <c:v>-1.017891193597364</c:v>
                </c:pt>
                <c:pt idx="52">
                  <c:v>-1.660772912840491</c:v>
                </c:pt>
                <c:pt idx="53">
                  <c:v>-1.663727012630535</c:v>
                </c:pt>
                <c:pt idx="54">
                  <c:v>-1.882722480684173</c:v>
                </c:pt>
                <c:pt idx="55">
                  <c:v>-1.886204835882591</c:v>
                </c:pt>
                <c:pt idx="56">
                  <c:v>-1.672671371312201</c:v>
                </c:pt>
                <c:pt idx="57">
                  <c:v>-1.45965273989811</c:v>
                </c:pt>
                <c:pt idx="58">
                  <c:v>-1.462174925278538</c:v>
                </c:pt>
                <c:pt idx="59">
                  <c:v>-1.68174082743824</c:v>
                </c:pt>
                <c:pt idx="60">
                  <c:v>-1.903860848904934</c:v>
                </c:pt>
                <c:pt idx="61">
                  <c:v>-1.907441700179572</c:v>
                </c:pt>
                <c:pt idx="62">
                  <c:v>-1.690938023955724</c:v>
                </c:pt>
                <c:pt idx="63">
                  <c:v>-1.474963995114579</c:v>
                </c:pt>
                <c:pt idx="64">
                  <c:v>-1.256675714086245</c:v>
                </c:pt>
                <c:pt idx="65">
                  <c:v>-1.257715772300617</c:v>
                </c:pt>
                <c:pt idx="66">
                  <c:v>-1.481472110681288</c:v>
                </c:pt>
                <c:pt idx="67">
                  <c:v>-0.596631991212386</c:v>
                </c:pt>
                <c:pt idx="68">
                  <c:v>-0.375749679068483</c:v>
                </c:pt>
                <c:pt idx="69">
                  <c:v>0.0673251981465953</c:v>
                </c:pt>
                <c:pt idx="70">
                  <c:v>-0.818299585558293</c:v>
                </c:pt>
                <c:pt idx="71">
                  <c:v>-0.596893545225097</c:v>
                </c:pt>
                <c:pt idx="72">
                  <c:v>0.0662764992320256</c:v>
                </c:pt>
                <c:pt idx="73">
                  <c:v>0.508303915662423</c:v>
                </c:pt>
                <c:pt idx="74">
                  <c:v>0.286897875329225</c:v>
                </c:pt>
                <c:pt idx="75">
                  <c:v>-0.15512830297128</c:v>
                </c:pt>
                <c:pt idx="76">
                  <c:v>-0.375749679068483</c:v>
                </c:pt>
                <c:pt idx="77">
                  <c:v>-0.155388623239541</c:v>
                </c:pt>
                <c:pt idx="78">
                  <c:v>-0.375749679068483</c:v>
                </c:pt>
                <c:pt idx="79">
                  <c:v>0.284554979852088</c:v>
                </c:pt>
                <c:pt idx="80">
                  <c:v>0.503103581148652</c:v>
                </c:pt>
                <c:pt idx="81">
                  <c:v>1.161345196659412</c:v>
                </c:pt>
                <c:pt idx="82">
                  <c:v>0.282228593378584</c:v>
                </c:pt>
                <c:pt idx="83">
                  <c:v>0.498987157348954</c:v>
                </c:pt>
                <c:pt idx="84">
                  <c:v>-0.813630238750292</c:v>
                </c:pt>
                <c:pt idx="85">
                  <c:v>0.497964069595534</c:v>
                </c:pt>
                <c:pt idx="86">
                  <c:v>-0.375749679068483</c:v>
                </c:pt>
                <c:pt idx="87">
                  <c:v>0.280686754763687</c:v>
                </c:pt>
                <c:pt idx="88">
                  <c:v>-0.375749679068483</c:v>
                </c:pt>
                <c:pt idx="89">
                  <c:v>-0.594050081653749</c:v>
                </c:pt>
                <c:pt idx="90">
                  <c:v>-0.375749679068483</c:v>
                </c:pt>
                <c:pt idx="91">
                  <c:v>-1.2494634277325</c:v>
                </c:pt>
                <c:pt idx="92">
                  <c:v>-0.813117497579126</c:v>
                </c:pt>
                <c:pt idx="93">
                  <c:v>-1.032186112900676</c:v>
                </c:pt>
                <c:pt idx="94">
                  <c:v>-0.375749679068483</c:v>
                </c:pt>
                <c:pt idx="95">
                  <c:v>-0.156937734708227</c:v>
                </c:pt>
                <c:pt idx="96">
                  <c:v>-0.375749679068483</c:v>
                </c:pt>
                <c:pt idx="97">
                  <c:v>-0.8141441835409</c:v>
                </c:pt>
                <c:pt idx="98">
                  <c:v>-1.252539895875843</c:v>
                </c:pt>
                <c:pt idx="99">
                  <c:v>-0.156681063746934</c:v>
                </c:pt>
                <c:pt idx="100">
                  <c:v>0.500012643914572</c:v>
                </c:pt>
                <c:pt idx="101">
                  <c:v>0.501040537738886</c:v>
                </c:pt>
                <c:pt idx="102">
                  <c:v>-0.156937734708227</c:v>
                </c:pt>
                <c:pt idx="103">
                  <c:v>-0.594305553218858</c:v>
                </c:pt>
                <c:pt idx="104">
                  <c:v>-0.157193804918121</c:v>
                </c:pt>
                <c:pt idx="105">
                  <c:v>-0.594561623428757</c:v>
                </c:pt>
                <c:pt idx="106">
                  <c:v>-0.375749679068483</c:v>
                </c:pt>
                <c:pt idx="107">
                  <c:v>-0.813117497579126</c:v>
                </c:pt>
                <c:pt idx="108">
                  <c:v>-1.033727951515554</c:v>
                </c:pt>
                <c:pt idx="109">
                  <c:v>-0.813630238750292</c:v>
                </c:pt>
                <c:pt idx="110">
                  <c:v>-0.594818294390021</c:v>
                </c:pt>
                <c:pt idx="111">
                  <c:v>0.501040537738886</c:v>
                </c:pt>
                <c:pt idx="112">
                  <c:v>-0.375749679068483</c:v>
                </c:pt>
                <c:pt idx="113">
                  <c:v>0.934823931928887</c:v>
                </c:pt>
                <c:pt idx="114">
                  <c:v>0.49694337224708</c:v>
                </c:pt>
                <c:pt idx="115">
                  <c:v>0.0621308806133124</c:v>
                </c:pt>
                <c:pt idx="116">
                  <c:v>-0.811586453648395</c:v>
                </c:pt>
                <c:pt idx="117">
                  <c:v>-0.158212120229405</c:v>
                </c:pt>
                <c:pt idx="118">
                  <c:v>0.49694337224708</c:v>
                </c:pt>
                <c:pt idx="119">
                  <c:v>-0.15770415150035</c:v>
                </c:pt>
                <c:pt idx="120">
                  <c:v>-0.375749679068483</c:v>
                </c:pt>
                <c:pt idx="121">
                  <c:v>0.276104292136114</c:v>
                </c:pt>
                <c:pt idx="122">
                  <c:v>1.359509942350288</c:v>
                </c:pt>
                <c:pt idx="123">
                  <c:v>0.708153381761137</c:v>
                </c:pt>
                <c:pt idx="124">
                  <c:v>0.705642880024328</c:v>
                </c:pt>
                <c:pt idx="125">
                  <c:v>-0.15997152317809</c:v>
                </c:pt>
                <c:pt idx="126">
                  <c:v>1.131223122547198</c:v>
                </c:pt>
                <c:pt idx="127">
                  <c:v>0.484878448351426</c:v>
                </c:pt>
                <c:pt idx="128">
                  <c:v>0.699417211918536</c:v>
                </c:pt>
                <c:pt idx="129">
                  <c:v>-0.161457087401138</c:v>
                </c:pt>
                <c:pt idx="130">
                  <c:v>0.480930599027509</c:v>
                </c:pt>
                <c:pt idx="131">
                  <c:v>0.0525898966574414</c:v>
                </c:pt>
                <c:pt idx="132">
                  <c:v>0.052099243793029</c:v>
                </c:pt>
                <c:pt idx="133">
                  <c:v>-0.589551617871412</c:v>
                </c:pt>
                <c:pt idx="134">
                  <c:v>0.264923241348331</c:v>
                </c:pt>
                <c:pt idx="135">
                  <c:v>-1.017891193597364</c:v>
                </c:pt>
                <c:pt idx="136">
                  <c:v>-0.161947740265564</c:v>
                </c:pt>
                <c:pt idx="137">
                  <c:v>0.26273290230352</c:v>
                </c:pt>
                <c:pt idx="138">
                  <c:v>1.544088767709487</c:v>
                </c:pt>
                <c:pt idx="139">
                  <c:v>1.748914569467244</c:v>
                </c:pt>
                <c:pt idx="140">
                  <c:v>0.260557488951503</c:v>
                </c:pt>
                <c:pt idx="141">
                  <c:v>0.893265213780791</c:v>
                </c:pt>
                <c:pt idx="142">
                  <c:v>0.4673938439901</c:v>
                </c:pt>
                <c:pt idx="143">
                  <c:v>1.729751462699971</c:v>
                </c:pt>
                <c:pt idx="144">
                  <c:v>1.51174955247383</c:v>
                </c:pt>
                <c:pt idx="145">
                  <c:v>1.923457541876223</c:v>
                </c:pt>
                <c:pt idx="146">
                  <c:v>1.084103440696218</c:v>
                </c:pt>
                <c:pt idx="147">
                  <c:v>0.872067701277942</c:v>
                </c:pt>
                <c:pt idx="148">
                  <c:v>0.866534102151206</c:v>
                </c:pt>
                <c:pt idx="149">
                  <c:v>0.246425154505545</c:v>
                </c:pt>
                <c:pt idx="150">
                  <c:v>0.451520657703111</c:v>
                </c:pt>
                <c:pt idx="151">
                  <c:v>-0.375749679068483</c:v>
                </c:pt>
                <c:pt idx="152">
                  <c:v>0.0378849820430253</c:v>
                </c:pt>
                <c:pt idx="153">
                  <c:v>-0.375749679068483</c:v>
                </c:pt>
                <c:pt idx="154">
                  <c:v>-0.375749679068483</c:v>
                </c:pt>
                <c:pt idx="155">
                  <c:v>0.242989616267202</c:v>
                </c:pt>
                <c:pt idx="156">
                  <c:v>0.0365153297330499</c:v>
                </c:pt>
                <c:pt idx="157">
                  <c:v>-0.169503414984353</c:v>
                </c:pt>
                <c:pt idx="158">
                  <c:v>-0.788014687870004</c:v>
                </c:pt>
                <c:pt idx="159">
                  <c:v>-1.408123635515703</c:v>
                </c:pt>
                <c:pt idx="160">
                  <c:v>-0.788470229686774</c:v>
                </c:pt>
                <c:pt idx="161">
                  <c:v>-0.995858626714168</c:v>
                </c:pt>
                <c:pt idx="162">
                  <c:v>-0.790302508882367</c:v>
                </c:pt>
                <c:pt idx="163">
                  <c:v>-0.789384340180005</c:v>
                </c:pt>
                <c:pt idx="164">
                  <c:v>-0.997924512642499</c:v>
                </c:pt>
                <c:pt idx="165">
                  <c:v>-0.999309434152389</c:v>
                </c:pt>
                <c:pt idx="166">
                  <c:v>-0.997924512642499</c:v>
                </c:pt>
                <c:pt idx="167">
                  <c:v>-0.791687430392259</c:v>
                </c:pt>
                <c:pt idx="168">
                  <c:v>-0.584066458222082</c:v>
                </c:pt>
                <c:pt idx="169">
                  <c:v>-1.000004209545875</c:v>
                </c:pt>
                <c:pt idx="170">
                  <c:v>-0.584066458222082</c:v>
                </c:pt>
                <c:pt idx="171">
                  <c:v>-0.375749679068483</c:v>
                </c:pt>
                <c:pt idx="172">
                  <c:v>-0.793081636303683</c:v>
                </c:pt>
                <c:pt idx="173">
                  <c:v>-0.793081636303683</c:v>
                </c:pt>
                <c:pt idx="174">
                  <c:v>-0.584299084489426</c:v>
                </c:pt>
                <c:pt idx="175">
                  <c:v>-0.166967127254196</c:v>
                </c:pt>
                <c:pt idx="176">
                  <c:v>-0.166967127254196</c:v>
                </c:pt>
                <c:pt idx="177">
                  <c:v>-1.002798862934865</c:v>
                </c:pt>
                <c:pt idx="178">
                  <c:v>-1.002798862934865</c:v>
                </c:pt>
                <c:pt idx="179">
                  <c:v>-1.631960512948315</c:v>
                </c:pt>
                <c:pt idx="180">
                  <c:v>-1.215103780248476</c:v>
                </c:pt>
                <c:pt idx="181">
                  <c:v>-1.004911329081936</c:v>
                </c:pt>
                <c:pt idx="182">
                  <c:v>-0.796371418016331</c:v>
                </c:pt>
                <c:pt idx="183">
                  <c:v>-1.007750191341122</c:v>
                </c:pt>
                <c:pt idx="184">
                  <c:v>-1.429085653293608</c:v>
                </c:pt>
                <c:pt idx="185">
                  <c:v>-1.008463914345748</c:v>
                </c:pt>
                <c:pt idx="186">
                  <c:v>0.0458215454228633</c:v>
                </c:pt>
                <c:pt idx="187">
                  <c:v>-0.587131674637524</c:v>
                </c:pt>
                <c:pt idx="188">
                  <c:v>-0.375749679068483</c:v>
                </c:pt>
                <c:pt idx="189">
                  <c:v>-0.375749679068483</c:v>
                </c:pt>
                <c:pt idx="190">
                  <c:v>0.468346551777829</c:v>
                </c:pt>
                <c:pt idx="191">
                  <c:v>0.25696455620879</c:v>
                </c:pt>
                <c:pt idx="192">
                  <c:v>0.0448720598793512</c:v>
                </c:pt>
                <c:pt idx="193">
                  <c:v>0.464548580639857</c:v>
                </c:pt>
                <c:pt idx="194">
                  <c:v>0.883284121864955</c:v>
                </c:pt>
                <c:pt idx="195">
                  <c:v>1.089010560232278</c:v>
                </c:pt>
                <c:pt idx="196">
                  <c:v>0.252002082236593</c:v>
                </c:pt>
                <c:pt idx="197">
                  <c:v>0.250598498246712</c:v>
                </c:pt>
                <c:pt idx="198">
                  <c:v>-0.375749679068483</c:v>
                </c:pt>
                <c:pt idx="199">
                  <c:v>-0.166967127254196</c:v>
                </c:pt>
                <c:pt idx="200">
                  <c:v>-0.375749679068483</c:v>
                </c:pt>
                <c:pt idx="201">
                  <c:v>-0.584299084489426</c:v>
                </c:pt>
                <c:pt idx="202">
                  <c:v>-0.375749679068483</c:v>
                </c:pt>
                <c:pt idx="203">
                  <c:v>-0.584299084489426</c:v>
                </c:pt>
                <c:pt idx="204">
                  <c:v>0.249201176779648</c:v>
                </c:pt>
                <c:pt idx="205">
                  <c:v>-0.375749679068483</c:v>
                </c:pt>
                <c:pt idx="206">
                  <c:v>-0.584532230882756</c:v>
                </c:pt>
                <c:pt idx="207">
                  <c:v>-0.792151129495688</c:v>
                </c:pt>
                <c:pt idx="208">
                  <c:v>-0.375749679068483</c:v>
                </c:pt>
                <c:pt idx="209">
                  <c:v>0.873458812404226</c:v>
                </c:pt>
                <c:pt idx="210">
                  <c:v>0.456126855169033</c:v>
                </c:pt>
                <c:pt idx="211">
                  <c:v>0.664676260589974</c:v>
                </c:pt>
                <c:pt idx="212">
                  <c:v>0.0388031507454282</c:v>
                </c:pt>
                <c:pt idx="213">
                  <c:v>0.452437811856922</c:v>
                </c:pt>
                <c:pt idx="214">
                  <c:v>0.452437811856922</c:v>
                </c:pt>
                <c:pt idx="215">
                  <c:v>0.244359268577187</c:v>
                </c:pt>
                <c:pt idx="216">
                  <c:v>-0.375749679068483</c:v>
                </c:pt>
                <c:pt idx="217">
                  <c:v>-0.375749679068483</c:v>
                </c:pt>
                <c:pt idx="218">
                  <c:v>-0.58222396560265</c:v>
                </c:pt>
                <c:pt idx="219">
                  <c:v>0.242989616267202</c:v>
                </c:pt>
                <c:pt idx="220">
                  <c:v>1.474352141907216</c:v>
                </c:pt>
                <c:pt idx="221">
                  <c:v>1.678792198609157</c:v>
                </c:pt>
                <c:pt idx="222">
                  <c:v>1.468262843169593</c:v>
                </c:pt>
                <c:pt idx="223">
                  <c:v>0.44067117587689</c:v>
                </c:pt>
                <c:pt idx="224">
                  <c:v>0.0324602608276791</c:v>
                </c:pt>
                <c:pt idx="225">
                  <c:v>-0.171978820721161</c:v>
                </c:pt>
                <c:pt idx="226">
                  <c:v>0.437117646221116</c:v>
                </c:pt>
                <c:pt idx="227">
                  <c:v>1.853593890120361</c:v>
                </c:pt>
                <c:pt idx="228">
                  <c:v>1.044454679513477</c:v>
                </c:pt>
                <c:pt idx="229">
                  <c:v>1.038309874934558</c:v>
                </c:pt>
                <c:pt idx="230">
                  <c:v>0.227662713878498</c:v>
                </c:pt>
                <c:pt idx="231">
                  <c:v>1.234225577349116</c:v>
                </c:pt>
                <c:pt idx="232">
                  <c:v>0.0263085454273722</c:v>
                </c:pt>
                <c:pt idx="233">
                  <c:v>0.025444832142579</c:v>
                </c:pt>
                <c:pt idx="234">
                  <c:v>-0.175475157840705</c:v>
                </c:pt>
                <c:pt idx="235">
                  <c:v>0.425779333023957</c:v>
                </c:pt>
                <c:pt idx="236">
                  <c:v>0.224430719050344</c:v>
                </c:pt>
                <c:pt idx="237">
                  <c:v>0.423207574325687</c:v>
                </c:pt>
                <c:pt idx="238">
                  <c:v>0.0237284906759591</c:v>
                </c:pt>
                <c:pt idx="239">
                  <c:v>0.023301697434671</c:v>
                </c:pt>
                <c:pt idx="240">
                  <c:v>0.816313771305887</c:v>
                </c:pt>
                <c:pt idx="241">
                  <c:v>1.608923336368704</c:v>
                </c:pt>
                <c:pt idx="242">
                  <c:v>1.014253348020277</c:v>
                </c:pt>
                <c:pt idx="243">
                  <c:v>0.0199199035676231</c:v>
                </c:pt>
                <c:pt idx="244">
                  <c:v>-1.167089732354963</c:v>
                </c:pt>
                <c:pt idx="245">
                  <c:v>-0.178019673146827</c:v>
                </c:pt>
                <c:pt idx="246">
                  <c:v>-0.969568853924354</c:v>
                </c:pt>
                <c:pt idx="247">
                  <c:v>0.0203394898657043</c:v>
                </c:pt>
                <c:pt idx="248">
                  <c:v>-0.573479684990155</c:v>
                </c:pt>
                <c:pt idx="249">
                  <c:v>-0.574109732923404</c:v>
                </c:pt>
                <c:pt idx="250">
                  <c:v>-1.76575270615726</c:v>
                </c:pt>
                <c:pt idx="251">
                  <c:v>-2.764984480779236</c:v>
                </c:pt>
                <c:pt idx="252">
                  <c:v>-4.387847547700079</c:v>
                </c:pt>
                <c:pt idx="253">
                  <c:v>-4.812925364192704</c:v>
                </c:pt>
                <c:pt idx="254">
                  <c:v>-4.222350149013383</c:v>
                </c:pt>
                <c:pt idx="255">
                  <c:v>-2.20970195994789</c:v>
                </c:pt>
                <c:pt idx="256">
                  <c:v>-0.989070339155591</c:v>
                </c:pt>
                <c:pt idx="257">
                  <c:v>-0.785302415894111</c:v>
                </c:pt>
                <c:pt idx="258">
                  <c:v>-0.171085578424006</c:v>
                </c:pt>
                <c:pt idx="259">
                  <c:v>-0.171085578424006</c:v>
                </c:pt>
                <c:pt idx="260">
                  <c:v>1.053772677427212</c:v>
                </c:pt>
                <c:pt idx="261">
                  <c:v>0.44067117587689</c:v>
                </c:pt>
                <c:pt idx="262">
                  <c:v>0.847547095304591</c:v>
                </c:pt>
                <c:pt idx="263">
                  <c:v>0.0306835023388003</c:v>
                </c:pt>
                <c:pt idx="264">
                  <c:v>-0.375749679068483</c:v>
                </c:pt>
                <c:pt idx="265">
                  <c:v>-0.579076833771478</c:v>
                </c:pt>
                <c:pt idx="266">
                  <c:v>0.232246429758895</c:v>
                </c:pt>
                <c:pt idx="267">
                  <c:v>1.851177200224138</c:v>
                </c:pt>
                <c:pt idx="268">
                  <c:v>2.450881171206375</c:v>
                </c:pt>
                <c:pt idx="269">
                  <c:v>1.636726402199548</c:v>
                </c:pt>
                <c:pt idx="270">
                  <c:v>0.827837557519813</c:v>
                </c:pt>
                <c:pt idx="271">
                  <c:v>0.224430719050344</c:v>
                </c:pt>
                <c:pt idx="272">
                  <c:v>0.223788470329557</c:v>
                </c:pt>
                <c:pt idx="273">
                  <c:v>0.621348114716436</c:v>
                </c:pt>
                <c:pt idx="274">
                  <c:v>0.818855501734332</c:v>
                </c:pt>
                <c:pt idx="275">
                  <c:v>1.015732875302004</c:v>
                </c:pt>
                <c:pt idx="276">
                  <c:v>0.813782833897636</c:v>
                </c:pt>
                <c:pt idx="277">
                  <c:v>1.401951483864192</c:v>
                </c:pt>
                <c:pt idx="278">
                  <c:v>0.808753064319518</c:v>
                </c:pt>
                <c:pt idx="279">
                  <c:v>0.806254096682593</c:v>
                </c:pt>
                <c:pt idx="280">
                  <c:v>0.0170075070085647</c:v>
                </c:pt>
                <c:pt idx="281">
                  <c:v>0.213696280478556</c:v>
                </c:pt>
                <c:pt idx="282">
                  <c:v>0.408117046315583</c:v>
                </c:pt>
                <c:pt idx="283">
                  <c:v>0.0161832520774184</c:v>
                </c:pt>
                <c:pt idx="284">
                  <c:v>0.0161832520774184</c:v>
                </c:pt>
                <c:pt idx="285">
                  <c:v>-0.180296000163576</c:v>
                </c:pt>
                <c:pt idx="286">
                  <c:v>-0.18009122937818</c:v>
                </c:pt>
                <c:pt idx="287">
                  <c:v>0.015362449526747</c:v>
                </c:pt>
                <c:pt idx="288">
                  <c:v>-0.180500342781982</c:v>
                </c:pt>
                <c:pt idx="289">
                  <c:v>0.209998756616456</c:v>
                </c:pt>
                <c:pt idx="290">
                  <c:v>0.598462092682916</c:v>
                </c:pt>
                <c:pt idx="291">
                  <c:v>0.0141376716150158</c:v>
                </c:pt>
                <c:pt idx="292">
                  <c:v>0.208167335902919</c:v>
                </c:pt>
                <c:pt idx="293">
                  <c:v>-0.375749679068483</c:v>
                </c:pt>
                <c:pt idx="294">
                  <c:v>0.207559404653694</c:v>
                </c:pt>
                <c:pt idx="295">
                  <c:v>-0.181515680127652</c:v>
                </c:pt>
                <c:pt idx="296">
                  <c:v>-0.375749679068483</c:v>
                </c:pt>
                <c:pt idx="297">
                  <c:v>-0.764419898745007</c:v>
                </c:pt>
                <c:pt idx="298">
                  <c:v>-0.959058762790665</c:v>
                </c:pt>
                <c:pt idx="299">
                  <c:v>-0.764824763849854</c:v>
                </c:pt>
                <c:pt idx="300">
                  <c:v>-0.570388543114155</c:v>
                </c:pt>
                <c:pt idx="301">
                  <c:v>-0.375749679068483</c:v>
                </c:pt>
                <c:pt idx="302">
                  <c:v>-0.18111081502282</c:v>
                </c:pt>
                <c:pt idx="303">
                  <c:v>0.207559404653694</c:v>
                </c:pt>
                <c:pt idx="304">
                  <c:v>0.40159160200085</c:v>
                </c:pt>
                <c:pt idx="305">
                  <c:v>0.594413402137043</c:v>
                </c:pt>
                <c:pt idx="306">
                  <c:v>0.0121133329250003</c:v>
                </c:pt>
                <c:pt idx="307">
                  <c:v>0.205140285830509</c:v>
                </c:pt>
                <c:pt idx="308">
                  <c:v>-0.18232037835135</c:v>
                </c:pt>
                <c:pt idx="309">
                  <c:v>0.0113094711841712</c:v>
                </c:pt>
                <c:pt idx="310">
                  <c:v>0.203339073746202</c:v>
                </c:pt>
                <c:pt idx="311">
                  <c:v>0.203339073746202</c:v>
                </c:pt>
                <c:pt idx="312">
                  <c:v>0.588403072322479</c:v>
                </c:pt>
                <c:pt idx="313">
                  <c:v>0.393586004770206</c:v>
                </c:pt>
                <c:pt idx="314">
                  <c:v>0.585425747522241</c:v>
                </c:pt>
                <c:pt idx="315">
                  <c:v>0.00852200619390238</c:v>
                </c:pt>
                <c:pt idx="316">
                  <c:v>-0.567786686372233</c:v>
                </c:pt>
                <c:pt idx="317">
                  <c:v>-0.375749679068483</c:v>
                </c:pt>
                <c:pt idx="318">
                  <c:v>0.00773294673687605</c:v>
                </c:pt>
                <c:pt idx="319">
                  <c:v>-0.375749679068483</c:v>
                </c:pt>
                <c:pt idx="320">
                  <c:v>-0.375749679068483</c:v>
                </c:pt>
                <c:pt idx="321">
                  <c:v>-0.184303252106046</c:v>
                </c:pt>
                <c:pt idx="322">
                  <c:v>0.582466754242534</c:v>
                </c:pt>
                <c:pt idx="323">
                  <c:v>0.389644724836336</c:v>
                </c:pt>
                <c:pt idx="324">
                  <c:v>0.197414882783562</c:v>
                </c:pt>
                <c:pt idx="325">
                  <c:v>0.196829123498648</c:v>
                </c:pt>
                <c:pt idx="326">
                  <c:v>0.196244560253925</c:v>
                </c:pt>
                <c:pt idx="327">
                  <c:v>0.575632781599646</c:v>
                </c:pt>
                <c:pt idx="328">
                  <c:v>0.574664449213521</c:v>
                </c:pt>
                <c:pt idx="329">
                  <c:v>0.384194291808649</c:v>
                </c:pt>
                <c:pt idx="330">
                  <c:v>0.570810751470919</c:v>
                </c:pt>
                <c:pt idx="331">
                  <c:v>0.00306581216821423</c:v>
                </c:pt>
                <c:pt idx="332">
                  <c:v>0.192185801137084</c:v>
                </c:pt>
                <c:pt idx="333">
                  <c:v>-0.375749679068483</c:v>
                </c:pt>
                <c:pt idx="334">
                  <c:v>0.379583901217796</c:v>
                </c:pt>
                <c:pt idx="335">
                  <c:v>0.566988179199422</c:v>
                </c:pt>
                <c:pt idx="336">
                  <c:v>0.566037355340595</c:v>
                </c:pt>
                <c:pt idx="337">
                  <c:v>0.564141449927256</c:v>
                </c:pt>
                <c:pt idx="338">
                  <c:v>1.69932718167043E-5</c:v>
                </c:pt>
                <c:pt idx="339">
                  <c:v>0.187051268647116</c:v>
                </c:pt>
                <c:pt idx="340">
                  <c:v>-0.188337748491653</c:v>
                </c:pt>
                <c:pt idx="341">
                  <c:v>0.560372447129019</c:v>
                </c:pt>
                <c:pt idx="342">
                  <c:v>-0.188525630157819</c:v>
                </c:pt>
                <c:pt idx="343">
                  <c:v>0.558499258465627</c:v>
                </c:pt>
                <c:pt idx="344">
                  <c:v>-0.189087021702445</c:v>
                </c:pt>
                <c:pt idx="345">
                  <c:v>0.92958944644316</c:v>
                </c:pt>
                <c:pt idx="346">
                  <c:v>0.368299006890342</c:v>
                </c:pt>
                <c:pt idx="347">
                  <c:v>0.554775281142683</c:v>
                </c:pt>
                <c:pt idx="348">
                  <c:v>0.180900429459631</c:v>
                </c:pt>
                <c:pt idx="349">
                  <c:v>0.55016185138645</c:v>
                </c:pt>
                <c:pt idx="350">
                  <c:v>1.287600018437639</c:v>
                </c:pt>
                <c:pt idx="351">
                  <c:v>0.548329262940275</c:v>
                </c:pt>
                <c:pt idx="352">
                  <c:v>0.729318475096995</c:v>
                </c:pt>
                <c:pt idx="353">
                  <c:v>-0.00811969195415738</c:v>
                </c:pt>
                <c:pt idx="354">
                  <c:v>0.727143131428175</c:v>
                </c:pt>
                <c:pt idx="355">
                  <c:v>0.174341950305044</c:v>
                </c:pt>
                <c:pt idx="356">
                  <c:v>0.540171593527108</c:v>
                </c:pt>
                <c:pt idx="357">
                  <c:v>-0.00956137910380337</c:v>
                </c:pt>
                <c:pt idx="358">
                  <c:v>0.90153112978219</c:v>
                </c:pt>
                <c:pt idx="359">
                  <c:v>0.535701486560178</c:v>
                </c:pt>
                <c:pt idx="360">
                  <c:v>1.263269869114687</c:v>
                </c:pt>
                <c:pt idx="361">
                  <c:v>-0.193992026622368</c:v>
                </c:pt>
                <c:pt idx="362">
                  <c:v>0.168993458197653</c:v>
                </c:pt>
                <c:pt idx="363">
                  <c:v>-0.375749679068483</c:v>
                </c:pt>
                <c:pt idx="364">
                  <c:v>0.349517147578941</c:v>
                </c:pt>
                <c:pt idx="365">
                  <c:v>-0.0134683372410658</c:v>
                </c:pt>
                <c:pt idx="366">
                  <c:v>-0.375749679068483</c:v>
                </c:pt>
                <c:pt idx="367">
                  <c:v>-0.556802502892332</c:v>
                </c:pt>
                <c:pt idx="368">
                  <c:v>-0.738031020895884</c:v>
                </c:pt>
                <c:pt idx="369">
                  <c:v>-0.0134683372410658</c:v>
                </c:pt>
                <c:pt idx="370">
                  <c:v>-0.0138193852727634</c:v>
                </c:pt>
                <c:pt idx="371">
                  <c:v>-0.0134683372410658</c:v>
                </c:pt>
                <c:pt idx="372">
                  <c:v>-0.0141697536367898</c:v>
                </c:pt>
                <c:pt idx="373">
                  <c:v>0.346013434359224</c:v>
                </c:pt>
                <c:pt idx="374">
                  <c:v>0.706896675517184</c:v>
                </c:pt>
                <c:pt idx="375">
                  <c:v>-0.0148684592419732</c:v>
                </c:pt>
                <c:pt idx="376">
                  <c:v>-0.555929117209832</c:v>
                </c:pt>
                <c:pt idx="377">
                  <c:v>-1.096816108222441</c:v>
                </c:pt>
                <c:pt idx="378">
                  <c:v>-0.736630898894983</c:v>
                </c:pt>
                <c:pt idx="379">
                  <c:v>-0.736630898894983</c:v>
                </c:pt>
                <c:pt idx="380">
                  <c:v>-0.195221899764896</c:v>
                </c:pt>
                <c:pt idx="381">
                  <c:v>-0.737329604500183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FCC-8446-A2E0-95F812988522}"/>
            </c:ext>
          </c:extLst>
        </c:ser>
        <c:ser>
          <c:idx val="11"/>
          <c:order val="8"/>
          <c:tx>
            <c:strRef>
              <c:f>'Germany NORMALIZED'!$M$4:$M$5</c:f>
              <c:strCache>
                <c:ptCount val="1"/>
                <c:pt idx="0">
                  <c:v>DEUSARTMISMEI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'Germany NORMALIZED'!$A$6:$A$369</c:f>
              <c:strCache>
                <c:ptCount val="36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</c:strCache>
            </c:strRef>
          </c:cat>
          <c:val>
            <c:numRef>
              <c:f>'Germany NORMALIZED'!$M$6:$M$389</c:f>
              <c:numCache>
                <c:formatCode>0.00_);[Red]\(0.00\)</c:formatCode>
                <c:ptCount val="384"/>
                <c:pt idx="3">
                  <c:v>-0.26013122121474</c:v>
                </c:pt>
                <c:pt idx="4">
                  <c:v>3.030046682599194</c:v>
                </c:pt>
                <c:pt idx="5">
                  <c:v>-0.102265775364495</c:v>
                </c:pt>
                <c:pt idx="6">
                  <c:v>1.813548174519395</c:v>
                </c:pt>
                <c:pt idx="7">
                  <c:v>-0.957296259693207</c:v>
                </c:pt>
                <c:pt idx="8">
                  <c:v>0.451492820475577</c:v>
                </c:pt>
                <c:pt idx="9">
                  <c:v>-0.0514086731152073</c:v>
                </c:pt>
                <c:pt idx="10">
                  <c:v>0.552782451230278</c:v>
                </c:pt>
                <c:pt idx="11">
                  <c:v>0.147597797229725</c:v>
                </c:pt>
                <c:pt idx="12">
                  <c:v>1.154004456220776</c:v>
                </c:pt>
                <c:pt idx="13">
                  <c:v>0.693305247081788</c:v>
                </c:pt>
                <c:pt idx="14">
                  <c:v>-0.552846836234622</c:v>
                </c:pt>
                <c:pt idx="15">
                  <c:v>0.343007067002417</c:v>
                </c:pt>
                <c:pt idx="16">
                  <c:v>-0.448902465668104</c:v>
                </c:pt>
                <c:pt idx="17">
                  <c:v>0.248507039578575</c:v>
                </c:pt>
                <c:pt idx="18">
                  <c:v>-1.096739452467303</c:v>
                </c:pt>
                <c:pt idx="19">
                  <c:v>1.319689559744628</c:v>
                </c:pt>
                <c:pt idx="20">
                  <c:v>0.0473782524955403</c:v>
                </c:pt>
                <c:pt idx="21">
                  <c:v>1.529035435551231</c:v>
                </c:pt>
                <c:pt idx="22">
                  <c:v>-0.247658924720703</c:v>
                </c:pt>
                <c:pt idx="23">
                  <c:v>1.71038930654669</c:v>
                </c:pt>
                <c:pt idx="24">
                  <c:v>0.285967649572034</c:v>
                </c:pt>
                <c:pt idx="25">
                  <c:v>1.617406955089811</c:v>
                </c:pt>
                <c:pt idx="26">
                  <c:v>1.277552995814326</c:v>
                </c:pt>
                <c:pt idx="27">
                  <c:v>1.140758565337157</c:v>
                </c:pt>
                <c:pt idx="28">
                  <c:v>0.737675335116096</c:v>
                </c:pt>
                <c:pt idx="29">
                  <c:v>-0.811610037119079</c:v>
                </c:pt>
                <c:pt idx="30">
                  <c:v>4.081919948860074</c:v>
                </c:pt>
                <c:pt idx="31">
                  <c:v>3.870850491565585</c:v>
                </c:pt>
                <c:pt idx="32">
                  <c:v>4.373750881390741</c:v>
                </c:pt>
                <c:pt idx="33">
                  <c:v>-1.118634417796382</c:v>
                </c:pt>
                <c:pt idx="34">
                  <c:v>-1.409473362880947</c:v>
                </c:pt>
                <c:pt idx="35">
                  <c:v>-1.433919483590193</c:v>
                </c:pt>
                <c:pt idx="36">
                  <c:v>3.102490024464617</c:v>
                </c:pt>
                <c:pt idx="37">
                  <c:v>1.505505423994709</c:v>
                </c:pt>
                <c:pt idx="38">
                  <c:v>3.125540781957192</c:v>
                </c:pt>
                <c:pt idx="39">
                  <c:v>-1.378904505186423</c:v>
                </c:pt>
                <c:pt idx="40">
                  <c:v>-0.102265775364495</c:v>
                </c:pt>
                <c:pt idx="41">
                  <c:v>0.403638341810544</c:v>
                </c:pt>
                <c:pt idx="42">
                  <c:v>0.879149626174066</c:v>
                </c:pt>
                <c:pt idx="43">
                  <c:v>-1.798307156145964</c:v>
                </c:pt>
                <c:pt idx="44">
                  <c:v>-2.988832616579018</c:v>
                </c:pt>
                <c:pt idx="45">
                  <c:v>-1.385908652722556</c:v>
                </c:pt>
                <c:pt idx="46">
                  <c:v>-0.279235445123428</c:v>
                </c:pt>
                <c:pt idx="47">
                  <c:v>-0.591114013779866</c:v>
                </c:pt>
                <c:pt idx="48">
                  <c:v>0.586097579529397</c:v>
                </c:pt>
                <c:pt idx="49">
                  <c:v>0.339087439232738</c:v>
                </c:pt>
                <c:pt idx="50">
                  <c:v>0.0314911604259326</c:v>
                </c:pt>
                <c:pt idx="51">
                  <c:v>-2.016552867325876</c:v>
                </c:pt>
                <c:pt idx="52">
                  <c:v>-0.899288621271245</c:v>
                </c:pt>
                <c:pt idx="53">
                  <c:v>-0.459681751186496</c:v>
                </c:pt>
                <c:pt idx="54">
                  <c:v>-0.146562001175158</c:v>
                </c:pt>
                <c:pt idx="55">
                  <c:v>-0.370546881890446</c:v>
                </c:pt>
                <c:pt idx="56">
                  <c:v>0.521684962470984</c:v>
                </c:pt>
                <c:pt idx="57">
                  <c:v>-0.368800537377972</c:v>
                </c:pt>
                <c:pt idx="58">
                  <c:v>1.094751378025942</c:v>
                </c:pt>
                <c:pt idx="59">
                  <c:v>2.069663243041822</c:v>
                </c:pt>
                <c:pt idx="60">
                  <c:v>-2.329091027374451</c:v>
                </c:pt>
                <c:pt idx="61">
                  <c:v>-2.798867960535469</c:v>
                </c:pt>
                <c:pt idx="62">
                  <c:v>-3.574673337399461</c:v>
                </c:pt>
                <c:pt idx="63">
                  <c:v>1.135979299897521</c:v>
                </c:pt>
                <c:pt idx="64">
                  <c:v>-1.644206643663181</c:v>
                </c:pt>
                <c:pt idx="65">
                  <c:v>-1.341551919455451</c:v>
                </c:pt>
                <c:pt idx="66">
                  <c:v>-0.970686606219092</c:v>
                </c:pt>
                <c:pt idx="67">
                  <c:v>2.534350268811642</c:v>
                </c:pt>
                <c:pt idx="68">
                  <c:v>1.227709916684193</c:v>
                </c:pt>
                <c:pt idx="69">
                  <c:v>-0.472090019771916</c:v>
                </c:pt>
                <c:pt idx="70">
                  <c:v>-1.381539927847477</c:v>
                </c:pt>
                <c:pt idx="71">
                  <c:v>-1.525169311664967</c:v>
                </c:pt>
                <c:pt idx="72">
                  <c:v>-0.589224938766571</c:v>
                </c:pt>
                <c:pt idx="73">
                  <c:v>-0.493755010782038</c:v>
                </c:pt>
                <c:pt idx="74">
                  <c:v>-0.0573219905628714</c:v>
                </c:pt>
                <c:pt idx="75">
                  <c:v>-0.158578410905494</c:v>
                </c:pt>
                <c:pt idx="76">
                  <c:v>-1.005617848377978</c:v>
                </c:pt>
                <c:pt idx="77">
                  <c:v>-0.890249902249898</c:v>
                </c:pt>
                <c:pt idx="78">
                  <c:v>-0.839665285913145</c:v>
                </c:pt>
                <c:pt idx="79">
                  <c:v>0.520391101862566</c:v>
                </c:pt>
                <c:pt idx="80">
                  <c:v>0.573843117051592</c:v>
                </c:pt>
                <c:pt idx="81">
                  <c:v>1.19566325158009</c:v>
                </c:pt>
                <c:pt idx="82">
                  <c:v>-0.271378234744621</c:v>
                </c:pt>
                <c:pt idx="83">
                  <c:v>0.565572464346598</c:v>
                </c:pt>
                <c:pt idx="84">
                  <c:v>-1.229139533446483</c:v>
                </c:pt>
                <c:pt idx="85">
                  <c:v>1.346260497866935</c:v>
                </c:pt>
                <c:pt idx="86">
                  <c:v>0.228614602989294</c:v>
                </c:pt>
                <c:pt idx="87">
                  <c:v>0.912961532118315</c:v>
                </c:pt>
                <c:pt idx="88">
                  <c:v>0.00758354804680871</c:v>
                </c:pt>
                <c:pt idx="89">
                  <c:v>-0.102265775364495</c:v>
                </c:pt>
                <c:pt idx="90">
                  <c:v>0.176423422530675</c:v>
                </c:pt>
                <c:pt idx="91">
                  <c:v>-0.653736073550495</c:v>
                </c:pt>
                <c:pt idx="92">
                  <c:v>-0.877462708360876</c:v>
                </c:pt>
                <c:pt idx="93">
                  <c:v>-0.492830207728987</c:v>
                </c:pt>
                <c:pt idx="94">
                  <c:v>-0.213231454453271</c:v>
                </c:pt>
                <c:pt idx="95">
                  <c:v>0.286708559317004</c:v>
                </c:pt>
                <c:pt idx="96">
                  <c:v>-0.214370733269207</c:v>
                </c:pt>
                <c:pt idx="97">
                  <c:v>-0.77283832417558</c:v>
                </c:pt>
                <c:pt idx="98">
                  <c:v>-1.108140406170426</c:v>
                </c:pt>
                <c:pt idx="99">
                  <c:v>0.677677422251299</c:v>
                </c:pt>
                <c:pt idx="100">
                  <c:v>-0.046069069098772</c:v>
                </c:pt>
                <c:pt idx="101">
                  <c:v>0.066672251081744</c:v>
                </c:pt>
                <c:pt idx="102">
                  <c:v>-0.714137741269698</c:v>
                </c:pt>
                <c:pt idx="103">
                  <c:v>0.121944376785364</c:v>
                </c:pt>
                <c:pt idx="104">
                  <c:v>0.40143421770188</c:v>
                </c:pt>
                <c:pt idx="105">
                  <c:v>-0.382672633780073</c:v>
                </c:pt>
                <c:pt idx="106">
                  <c:v>-0.326475927514351</c:v>
                </c:pt>
                <c:pt idx="107">
                  <c:v>-0.887820268048416</c:v>
                </c:pt>
                <c:pt idx="108">
                  <c:v>-0.158520386541232</c:v>
                </c:pt>
                <c:pt idx="109">
                  <c:v>-0.894332864419752</c:v>
                </c:pt>
                <c:pt idx="110">
                  <c:v>-0.442423232875696</c:v>
                </c:pt>
                <c:pt idx="111">
                  <c:v>0.0101855420779585</c:v>
                </c:pt>
                <c:pt idx="112">
                  <c:v>-0.159284156857071</c:v>
                </c:pt>
                <c:pt idx="113">
                  <c:v>0.632081808469235</c:v>
                </c:pt>
                <c:pt idx="114">
                  <c:v>-1.065566968148175</c:v>
                </c:pt>
                <c:pt idx="115">
                  <c:v>-1.488882412348616</c:v>
                </c:pt>
                <c:pt idx="116">
                  <c:v>-1.350856677537899</c:v>
                </c:pt>
                <c:pt idx="117">
                  <c:v>0.861035417419193</c:v>
                </c:pt>
                <c:pt idx="118">
                  <c:v>0.768487855221902</c:v>
                </c:pt>
                <c:pt idx="119">
                  <c:v>-0.50560868350609</c:v>
                </c:pt>
                <c:pt idx="120">
                  <c:v>-1.065566968148175</c:v>
                </c:pt>
                <c:pt idx="121">
                  <c:v>0.641314329959834</c:v>
                </c:pt>
                <c:pt idx="122">
                  <c:v>2.163415989105652</c:v>
                </c:pt>
                <c:pt idx="123">
                  <c:v>-0.216720943734182</c:v>
                </c:pt>
                <c:pt idx="124">
                  <c:v>-0.329982874291094</c:v>
                </c:pt>
                <c:pt idx="125">
                  <c:v>-2.310144363109782</c:v>
                </c:pt>
                <c:pt idx="126">
                  <c:v>0.750355853076919</c:v>
                </c:pt>
                <c:pt idx="127">
                  <c:v>-0.159343768348769</c:v>
                </c:pt>
                <c:pt idx="128">
                  <c:v>0.529562474254276</c:v>
                </c:pt>
                <c:pt idx="129">
                  <c:v>-0.555339706046996</c:v>
                </c:pt>
                <c:pt idx="130">
                  <c:v>1.41827353071298</c:v>
                </c:pt>
                <c:pt idx="131">
                  <c:v>0.352695985167146</c:v>
                </c:pt>
                <c:pt idx="132">
                  <c:v>0.181345747193633</c:v>
                </c:pt>
                <c:pt idx="133">
                  <c:v>-0.77283832417558</c:v>
                </c:pt>
                <c:pt idx="134">
                  <c:v>0.852120091590126</c:v>
                </c:pt>
                <c:pt idx="135">
                  <c:v>-1.245660347679042</c:v>
                </c:pt>
                <c:pt idx="136">
                  <c:v>-1.411017546044329</c:v>
                </c:pt>
                <c:pt idx="137">
                  <c:v>-1.625948722788958</c:v>
                </c:pt>
                <c:pt idx="138">
                  <c:v>0.243273956052243</c:v>
                </c:pt>
                <c:pt idx="139">
                  <c:v>0.811480998580591</c:v>
                </c:pt>
                <c:pt idx="140">
                  <c:v>-1.493298865953196</c:v>
                </c:pt>
                <c:pt idx="141">
                  <c:v>0.468817834748421</c:v>
                </c:pt>
                <c:pt idx="142">
                  <c:v>-0.158929086436133</c:v>
                </c:pt>
                <c:pt idx="143">
                  <c:v>1.914668957858179</c:v>
                </c:pt>
                <c:pt idx="144">
                  <c:v>0.0679008932562742</c:v>
                </c:pt>
                <c:pt idx="145">
                  <c:v>0.517819412477432</c:v>
                </c:pt>
                <c:pt idx="146">
                  <c:v>-0.102265775364495</c:v>
                </c:pt>
                <c:pt idx="147">
                  <c:v>0.461156101405789</c:v>
                </c:pt>
                <c:pt idx="148">
                  <c:v>0.0656331636789742</c:v>
                </c:pt>
                <c:pt idx="149">
                  <c:v>-0.158870337528626</c:v>
                </c:pt>
                <c:pt idx="150">
                  <c:v>-0.609083089970644</c:v>
                </c:pt>
                <c:pt idx="151">
                  <c:v>-0.551148841161245</c:v>
                </c:pt>
                <c:pt idx="152">
                  <c:v>-0.443131161419285</c:v>
                </c:pt>
                <c:pt idx="153">
                  <c:v>-0.102265775364495</c:v>
                </c:pt>
                <c:pt idx="154">
                  <c:v>-0.328098963217371</c:v>
                </c:pt>
                <c:pt idx="155">
                  <c:v>0.802021487460582</c:v>
                </c:pt>
                <c:pt idx="156">
                  <c:v>1.678771927584135</c:v>
                </c:pt>
                <c:pt idx="157">
                  <c:v>0.236134659206118</c:v>
                </c:pt>
                <c:pt idx="158">
                  <c:v>0.233017337666338</c:v>
                </c:pt>
                <c:pt idx="159">
                  <c:v>-1.432567417037526</c:v>
                </c:pt>
                <c:pt idx="160">
                  <c:v>0.0100698513404899</c:v>
                </c:pt>
                <c:pt idx="161">
                  <c:v>-0.774903794877113</c:v>
                </c:pt>
                <c:pt idx="162">
                  <c:v>-0.327168648787216</c:v>
                </c:pt>
                <c:pt idx="163">
                  <c:v>-0.383539428515713</c:v>
                </c:pt>
                <c:pt idx="164">
                  <c:v>-0.441718238779348</c:v>
                </c:pt>
                <c:pt idx="165">
                  <c:v>-1.240890889338506</c:v>
                </c:pt>
                <c:pt idx="166">
                  <c:v>0.458839834946592</c:v>
                </c:pt>
                <c:pt idx="167">
                  <c:v>-0.159046950858909</c:v>
                </c:pt>
                <c:pt idx="168">
                  <c:v>-0.448536039647368</c:v>
                </c:pt>
                <c:pt idx="169">
                  <c:v>-2.207809181284645</c:v>
                </c:pt>
                <c:pt idx="170">
                  <c:v>-1.1924825709924</c:v>
                </c:pt>
                <c:pt idx="171">
                  <c:v>0.473637194722478</c:v>
                </c:pt>
                <c:pt idx="172">
                  <c:v>0.244738117293948</c:v>
                </c:pt>
                <c:pt idx="173">
                  <c:v>-0.392820454328956</c:v>
                </c:pt>
                <c:pt idx="174">
                  <c:v>-0.159583466001052</c:v>
                </c:pt>
                <c:pt idx="175">
                  <c:v>-0.102265775364495</c:v>
                </c:pt>
                <c:pt idx="176">
                  <c:v>0.99371060731699</c:v>
                </c:pt>
                <c:pt idx="177">
                  <c:v>0.01230949295512</c:v>
                </c:pt>
                <c:pt idx="178">
                  <c:v>-0.21768885285279</c:v>
                </c:pt>
                <c:pt idx="179">
                  <c:v>-0.907687479081521</c:v>
                </c:pt>
                <c:pt idx="180">
                  <c:v>-1.317469099426142</c:v>
                </c:pt>
                <c:pt idx="181">
                  <c:v>-0.508179134567938</c:v>
                </c:pt>
                <c:pt idx="182">
                  <c:v>-0.62638271564731</c:v>
                </c:pt>
                <c:pt idx="183">
                  <c:v>0.189531259813138</c:v>
                </c:pt>
                <c:pt idx="184">
                  <c:v>-0.0440930524213897</c:v>
                </c:pt>
                <c:pt idx="185">
                  <c:v>0.131296485953862</c:v>
                </c:pt>
                <c:pt idx="186">
                  <c:v>-0.218797506515953</c:v>
                </c:pt>
                <c:pt idx="187">
                  <c:v>-0.452235533485227</c:v>
                </c:pt>
                <c:pt idx="188">
                  <c:v>0.0722525255582168</c:v>
                </c:pt>
                <c:pt idx="189">
                  <c:v>0.593222551195736</c:v>
                </c:pt>
                <c:pt idx="190">
                  <c:v>0.131296485953862</c:v>
                </c:pt>
                <c:pt idx="191">
                  <c:v>-0.803711338584745</c:v>
                </c:pt>
                <c:pt idx="192">
                  <c:v>-0.39097662965928</c:v>
                </c:pt>
                <c:pt idx="193">
                  <c:v>0.64998379311029</c:v>
                </c:pt>
                <c:pt idx="194">
                  <c:v>1.406302549676346</c:v>
                </c:pt>
                <c:pt idx="195">
                  <c:v>0.986806359749037</c:v>
                </c:pt>
                <c:pt idx="196">
                  <c:v>-0.796280569980006</c:v>
                </c:pt>
                <c:pt idx="197">
                  <c:v>-0.216841043684117</c:v>
                </c:pt>
                <c:pt idx="198">
                  <c:v>-0.672752631027608</c:v>
                </c:pt>
                <c:pt idx="199">
                  <c:v>0.419070661327251</c:v>
                </c:pt>
                <c:pt idx="200">
                  <c:v>-0.217082001313378</c:v>
                </c:pt>
                <c:pt idx="201">
                  <c:v>-0.447441395048193</c:v>
                </c:pt>
                <c:pt idx="202">
                  <c:v>0.528235771242832</c:v>
                </c:pt>
                <c:pt idx="203">
                  <c:v>0.24146103884221</c:v>
                </c:pt>
                <c:pt idx="204">
                  <c:v>1.602194048258988</c:v>
                </c:pt>
                <c:pt idx="205">
                  <c:v>0.238599610690301</c:v>
                </c:pt>
                <c:pt idx="206">
                  <c:v>0.409300547331281</c:v>
                </c:pt>
                <c:pt idx="207">
                  <c:v>-1.004684590908817</c:v>
                </c:pt>
                <c:pt idx="208">
                  <c:v>-0.443131161419285</c:v>
                </c:pt>
                <c:pt idx="209">
                  <c:v>-0.158870337528626</c:v>
                </c:pt>
                <c:pt idx="210">
                  <c:v>0.124741185029501</c:v>
                </c:pt>
                <c:pt idx="211">
                  <c:v>0.4646665809788</c:v>
                </c:pt>
                <c:pt idx="212">
                  <c:v>-0.158929086436133</c:v>
                </c:pt>
                <c:pt idx="213">
                  <c:v>-0.0456612132003593</c:v>
                </c:pt>
                <c:pt idx="214">
                  <c:v>-0.215182248535798</c:v>
                </c:pt>
                <c:pt idx="215">
                  <c:v>0.0675480328243497</c:v>
                </c:pt>
                <c:pt idx="216">
                  <c:v>-0.158870337528626</c:v>
                </c:pt>
                <c:pt idx="217">
                  <c:v>-0.0457783463038072</c:v>
                </c:pt>
                <c:pt idx="218">
                  <c:v>-0.272079583553342</c:v>
                </c:pt>
                <c:pt idx="219">
                  <c:v>0.123801194924017</c:v>
                </c:pt>
                <c:pt idx="220">
                  <c:v>0.179298001458087</c:v>
                </c:pt>
                <c:pt idx="221">
                  <c:v>0.573843117051592</c:v>
                </c:pt>
                <c:pt idx="222">
                  <c:v>-0.384996056724644</c:v>
                </c:pt>
                <c:pt idx="223">
                  <c:v>-0.214717092806951</c:v>
                </c:pt>
                <c:pt idx="224">
                  <c:v>-1.233810846492153</c:v>
                </c:pt>
                <c:pt idx="225">
                  <c:v>-0.158987957419199</c:v>
                </c:pt>
                <c:pt idx="226">
                  <c:v>-0.497679471994151</c:v>
                </c:pt>
                <c:pt idx="227">
                  <c:v>2.792341732707155</c:v>
                </c:pt>
                <c:pt idx="228">
                  <c:v>-1.017928250711311</c:v>
                </c:pt>
                <c:pt idx="229">
                  <c:v>0.0675480328243497</c:v>
                </c:pt>
                <c:pt idx="230">
                  <c:v>-2.428169231488791</c:v>
                </c:pt>
                <c:pt idx="231">
                  <c:v>2.489938735152494</c:v>
                </c:pt>
                <c:pt idx="232">
                  <c:v>-1.417873900721571</c:v>
                </c:pt>
                <c:pt idx="233">
                  <c:v>-0.72816741799847</c:v>
                </c:pt>
                <c:pt idx="234">
                  <c:v>-2.177521807191534</c:v>
                </c:pt>
                <c:pt idx="235">
                  <c:v>0.588092363092157</c:v>
                </c:pt>
                <c:pt idx="236">
                  <c:v>0.0691475375579781</c:v>
                </c:pt>
                <c:pt idx="237">
                  <c:v>-0.0451280461129207</c:v>
                </c:pt>
                <c:pt idx="238">
                  <c:v>-0.676956295731688</c:v>
                </c:pt>
                <c:pt idx="239">
                  <c:v>-0.675748940479246</c:v>
                </c:pt>
                <c:pt idx="240">
                  <c:v>-0.0451877823802188</c:v>
                </c:pt>
                <c:pt idx="241">
                  <c:v>1.097674731903127</c:v>
                </c:pt>
                <c:pt idx="242">
                  <c:v>-0.0446456166474641</c:v>
                </c:pt>
                <c:pt idx="243">
                  <c:v>-0.503070582555478</c:v>
                </c:pt>
                <c:pt idx="244">
                  <c:v>-1.129163046426785</c:v>
                </c:pt>
                <c:pt idx="245">
                  <c:v>-0.44890246566808</c:v>
                </c:pt>
                <c:pt idx="246">
                  <c:v>-0.563960664874819</c:v>
                </c:pt>
                <c:pt idx="247">
                  <c:v>0.0702307198469161</c:v>
                </c:pt>
                <c:pt idx="248">
                  <c:v>1.271268186001379</c:v>
                </c:pt>
                <c:pt idx="249">
                  <c:v>0.531563030731274</c:v>
                </c:pt>
                <c:pt idx="250">
                  <c:v>0.468817834748421</c:v>
                </c:pt>
                <c:pt idx="251">
                  <c:v>-0.499322764150743</c:v>
                </c:pt>
                <c:pt idx="252">
                  <c:v>-1.436041288270135</c:v>
                </c:pt>
                <c:pt idx="253">
                  <c:v>-2.127753328854415</c:v>
                </c:pt>
                <c:pt idx="254">
                  <c:v>-1.955087331368224</c:v>
                </c:pt>
                <c:pt idx="255">
                  <c:v>0.886697463031937</c:v>
                </c:pt>
                <c:pt idx="256">
                  <c:v>-0.338608548427294</c:v>
                </c:pt>
                <c:pt idx="257">
                  <c:v>-1.293045702359219</c:v>
                </c:pt>
                <c:pt idx="258">
                  <c:v>-1.385542908819733</c:v>
                </c:pt>
                <c:pt idx="259">
                  <c:v>-0.45870944836171</c:v>
                </c:pt>
                <c:pt idx="260">
                  <c:v>1.029587977192322</c:v>
                </c:pt>
                <c:pt idx="261">
                  <c:v>0.133312131977678</c:v>
                </c:pt>
                <c:pt idx="262">
                  <c:v>0.901674488274719</c:v>
                </c:pt>
                <c:pt idx="263">
                  <c:v>0.658857800335441</c:v>
                </c:pt>
                <c:pt idx="264">
                  <c:v>-1.170464759949341</c:v>
                </c:pt>
                <c:pt idx="265">
                  <c:v>-0.0437814684148126</c:v>
                </c:pt>
                <c:pt idx="266">
                  <c:v>-0.0441549712441591</c:v>
                </c:pt>
                <c:pt idx="267">
                  <c:v>1.375764267490216</c:v>
                </c:pt>
                <c:pt idx="268">
                  <c:v>0.363366857968634</c:v>
                </c:pt>
                <c:pt idx="269">
                  <c:v>0.129560880050662</c:v>
                </c:pt>
                <c:pt idx="270">
                  <c:v>0.937672244670985</c:v>
                </c:pt>
                <c:pt idx="271">
                  <c:v>0.186750756222053</c:v>
                </c:pt>
                <c:pt idx="272">
                  <c:v>-0.218056052737889</c:v>
                </c:pt>
                <c:pt idx="273">
                  <c:v>-0.967499341305409</c:v>
                </c:pt>
                <c:pt idx="274">
                  <c:v>-0.449269668022936</c:v>
                </c:pt>
                <c:pt idx="275">
                  <c:v>-0.392820454328956</c:v>
                </c:pt>
                <c:pt idx="276">
                  <c:v>0.0138940457257047</c:v>
                </c:pt>
                <c:pt idx="277">
                  <c:v>1.102719556829716</c:v>
                </c:pt>
                <c:pt idx="278">
                  <c:v>-0.102265775364495</c:v>
                </c:pt>
                <c:pt idx="279">
                  <c:v>0.532232701166603</c:v>
                </c:pt>
                <c:pt idx="280">
                  <c:v>-2.243524348355502</c:v>
                </c:pt>
                <c:pt idx="281">
                  <c:v>0.707422089114959</c:v>
                </c:pt>
                <c:pt idx="282">
                  <c:v>0.183722805877598</c:v>
                </c:pt>
                <c:pt idx="283">
                  <c:v>1.640278800969645</c:v>
                </c:pt>
                <c:pt idx="284">
                  <c:v>-0.102265775364495</c:v>
                </c:pt>
                <c:pt idx="285">
                  <c:v>-0.102265775364495</c:v>
                </c:pt>
                <c:pt idx="286">
                  <c:v>-0.446353649538281</c:v>
                </c:pt>
                <c:pt idx="287">
                  <c:v>-0.159704071369165</c:v>
                </c:pt>
                <c:pt idx="288">
                  <c:v>-1.371976381989182</c:v>
                </c:pt>
                <c:pt idx="289">
                  <c:v>-0.217445344069608</c:v>
                </c:pt>
                <c:pt idx="290">
                  <c:v>-0.0448274793598205</c:v>
                </c:pt>
                <c:pt idx="291">
                  <c:v>0.881456250018097</c:v>
                </c:pt>
                <c:pt idx="292">
                  <c:v>-0.102265775364495</c:v>
                </c:pt>
                <c:pt idx="293">
                  <c:v>0.241100735821822</c:v>
                </c:pt>
                <c:pt idx="294">
                  <c:v>-0.217082001313378</c:v>
                </c:pt>
                <c:pt idx="295">
                  <c:v>0.0129137933406167</c:v>
                </c:pt>
                <c:pt idx="296">
                  <c:v>-0.273679088286968</c:v>
                </c:pt>
                <c:pt idx="297">
                  <c:v>-0.102265775364495</c:v>
                </c:pt>
                <c:pt idx="298">
                  <c:v>-0.275126379880656</c:v>
                </c:pt>
                <c:pt idx="299">
                  <c:v>-0.446715468839744</c:v>
                </c:pt>
                <c:pt idx="300">
                  <c:v>-0.0448274793598205</c:v>
                </c:pt>
                <c:pt idx="301">
                  <c:v>-0.044584739553446</c:v>
                </c:pt>
                <c:pt idx="302">
                  <c:v>0.184926340427684</c:v>
                </c:pt>
                <c:pt idx="303">
                  <c:v>-0.274762270575903</c:v>
                </c:pt>
                <c:pt idx="304">
                  <c:v>0.24254649914472</c:v>
                </c:pt>
                <c:pt idx="305">
                  <c:v>-0.389457891156678</c:v>
                </c:pt>
                <c:pt idx="306">
                  <c:v>0.299381508797373</c:v>
                </c:pt>
                <c:pt idx="307">
                  <c:v>-0.102265775364495</c:v>
                </c:pt>
                <c:pt idx="308">
                  <c:v>0.470615612525803</c:v>
                </c:pt>
                <c:pt idx="309">
                  <c:v>-0.216720943734182</c:v>
                </c:pt>
                <c:pt idx="310">
                  <c:v>0.524288882788414</c:v>
                </c:pt>
                <c:pt idx="311">
                  <c:v>-0.445272738099162</c:v>
                </c:pt>
                <c:pt idx="312">
                  <c:v>0.0693271222567745</c:v>
                </c:pt>
                <c:pt idx="313">
                  <c:v>-0.215651268490839</c:v>
                </c:pt>
                <c:pt idx="314">
                  <c:v>0.864044323441977</c:v>
                </c:pt>
                <c:pt idx="315">
                  <c:v>0.296032674095507</c:v>
                </c:pt>
                <c:pt idx="316">
                  <c:v>-0.558177362707991</c:v>
                </c:pt>
                <c:pt idx="317">
                  <c:v>0.0103014713532418</c:v>
                </c:pt>
                <c:pt idx="318">
                  <c:v>-0.500564224824492</c:v>
                </c:pt>
                <c:pt idx="319">
                  <c:v>0.974371928545078</c:v>
                </c:pt>
                <c:pt idx="320">
                  <c:v>-0.78117726376829</c:v>
                </c:pt>
                <c:pt idx="321">
                  <c:v>0.691446370725161</c:v>
                </c:pt>
                <c:pt idx="322">
                  <c:v>-0.383539428515713</c:v>
                </c:pt>
                <c:pt idx="323">
                  <c:v>0.124977405232914</c:v>
                </c:pt>
                <c:pt idx="324">
                  <c:v>0.735527063712104</c:v>
                </c:pt>
                <c:pt idx="325">
                  <c:v>0.903608855441444</c:v>
                </c:pt>
                <c:pt idx="326">
                  <c:v>1.075486113302022</c:v>
                </c:pt>
                <c:pt idx="327">
                  <c:v>0.229284405438936</c:v>
                </c:pt>
                <c:pt idx="328">
                  <c:v>0.831006443270782</c:v>
                </c:pt>
                <c:pt idx="329">
                  <c:v>0.614287912153386</c:v>
                </c:pt>
                <c:pt idx="330">
                  <c:v>0.988581609804798</c:v>
                </c:pt>
                <c:pt idx="331">
                  <c:v>0.223352060549661</c:v>
                </c:pt>
                <c:pt idx="332">
                  <c:v>0.496788662474524</c:v>
                </c:pt>
                <c:pt idx="333">
                  <c:v>-0.264509863020061</c:v>
                </c:pt>
                <c:pt idx="334">
                  <c:v>-0.102265775364495</c:v>
                </c:pt>
                <c:pt idx="335">
                  <c:v>0.221741676018984</c:v>
                </c:pt>
                <c:pt idx="336">
                  <c:v>0.490286709931512</c:v>
                </c:pt>
                <c:pt idx="337">
                  <c:v>0.382548321105328</c:v>
                </c:pt>
                <c:pt idx="338">
                  <c:v>-0.42627322674797</c:v>
                </c:pt>
                <c:pt idx="339">
                  <c:v>-0.640683307968404</c:v>
                </c:pt>
                <c:pt idx="340">
                  <c:v>-0.371075256463529</c:v>
                </c:pt>
                <c:pt idx="341">
                  <c:v>0.00595050450057235</c:v>
                </c:pt>
                <c:pt idx="342">
                  <c:v>0.703382321700177</c:v>
                </c:pt>
                <c:pt idx="343">
                  <c:v>0.753306606767934</c:v>
                </c:pt>
                <c:pt idx="344">
                  <c:v>0.0596575128333246</c:v>
                </c:pt>
                <c:pt idx="345">
                  <c:v>1.110422607622623</c:v>
                </c:pt>
                <c:pt idx="346">
                  <c:v>-0.15534803070499</c:v>
                </c:pt>
                <c:pt idx="347">
                  <c:v>1.176116815376492</c:v>
                </c:pt>
                <c:pt idx="348">
                  <c:v>-0.99599456378064</c:v>
                </c:pt>
                <c:pt idx="349">
                  <c:v>0.42624847127647</c:v>
                </c:pt>
                <c:pt idx="350">
                  <c:v>1.146866204813526</c:v>
                </c:pt>
                <c:pt idx="351">
                  <c:v>0.947672262157465</c:v>
                </c:pt>
                <c:pt idx="352">
                  <c:v>0.991234777757003</c:v>
                </c:pt>
                <c:pt idx="353">
                  <c:v>0.00054987708752931</c:v>
                </c:pt>
                <c:pt idx="354">
                  <c:v>0.46670768176768</c:v>
                </c:pt>
                <c:pt idx="355">
                  <c:v>-0.205470145070618</c:v>
                </c:pt>
                <c:pt idx="356">
                  <c:v>0.30707143980688</c:v>
                </c:pt>
                <c:pt idx="357">
                  <c:v>-0.205275419729106</c:v>
                </c:pt>
                <c:pt idx="358">
                  <c:v>0.768814759236943</c:v>
                </c:pt>
                <c:pt idx="359">
                  <c:v>-0.204312712209203</c:v>
                </c:pt>
                <c:pt idx="360">
                  <c:v>0.154894828776328</c:v>
                </c:pt>
                <c:pt idx="361">
                  <c:v>-0.973346309965931</c:v>
                </c:pt>
                <c:pt idx="362">
                  <c:v>-0.25569471564111</c:v>
                </c:pt>
                <c:pt idx="363">
                  <c:v>1.465649257426543</c:v>
                </c:pt>
                <c:pt idx="364">
                  <c:v>0.667053135521825</c:v>
                </c:pt>
                <c:pt idx="365">
                  <c:v>0.610075490152591</c:v>
                </c:pt>
                <c:pt idx="366">
                  <c:v>-0.956509268998515</c:v>
                </c:pt>
                <c:pt idx="367">
                  <c:v>0.0503056196459195</c:v>
                </c:pt>
                <c:pt idx="368">
                  <c:v>-0.457274613102287</c:v>
                </c:pt>
                <c:pt idx="369">
                  <c:v>0.09993851250738</c:v>
                </c:pt>
                <c:pt idx="370">
                  <c:v>1.003750039367105</c:v>
                </c:pt>
                <c:pt idx="371">
                  <c:v>-0.459598203143788</c:v>
                </c:pt>
                <c:pt idx="372">
                  <c:v>0.549773430397651</c:v>
                </c:pt>
                <c:pt idx="373">
                  <c:v>0.14600702773815</c:v>
                </c:pt>
                <c:pt idx="374">
                  <c:v>1.810015997420212</c:v>
                </c:pt>
                <c:pt idx="375">
                  <c:v>0.19606882119604</c:v>
                </c:pt>
                <c:pt idx="376">
                  <c:v>-0.800294767644998</c:v>
                </c:pt>
                <c:pt idx="377">
                  <c:v>0.780693016692092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FCC-8446-A2E0-95F812988522}"/>
            </c:ext>
          </c:extLst>
        </c:ser>
        <c:ser>
          <c:idx val="12"/>
          <c:order val="9"/>
          <c:tx>
            <c:strRef>
              <c:f>'Germany NORMALIZED'!$N$4:$N$5</c:f>
              <c:strCache>
                <c:ptCount val="1"/>
                <c:pt idx="0">
                  <c:v>DEUPROINDMISMEI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'Germany NORMALIZED'!$A$6:$A$369</c:f>
              <c:strCache>
                <c:ptCount val="36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</c:strCache>
            </c:strRef>
          </c:cat>
          <c:val>
            <c:numRef>
              <c:f>'Germany NORMALIZED'!$N$6:$N$389</c:f>
              <c:numCache>
                <c:formatCode>0.00_);[Red]\(0.00\)</c:formatCode>
                <c:ptCount val="384"/>
                <c:pt idx="3">
                  <c:v>0.251048963686947</c:v>
                </c:pt>
                <c:pt idx="4">
                  <c:v>-0.0693682647556312</c:v>
                </c:pt>
                <c:pt idx="5">
                  <c:v>0.880468220380115</c:v>
                </c:pt>
                <c:pt idx="6">
                  <c:v>-0.388713197745545</c:v>
                </c:pt>
                <c:pt idx="7">
                  <c:v>1.298966033334325</c:v>
                </c:pt>
                <c:pt idx="8">
                  <c:v>0.0460256528016943</c:v>
                </c:pt>
                <c:pt idx="9">
                  <c:v>1.190951762404101</c:v>
                </c:pt>
                <c:pt idx="10">
                  <c:v>-0.303238510659411</c:v>
                </c:pt>
                <c:pt idx="11">
                  <c:v>1.116310359820406</c:v>
                </c:pt>
                <c:pt idx="12">
                  <c:v>0.352129171173774</c:v>
                </c:pt>
                <c:pt idx="13">
                  <c:v>0.00505845431250601</c:v>
                </c:pt>
                <c:pt idx="14">
                  <c:v>-0.604812998894434</c:v>
                </c:pt>
                <c:pt idx="15">
                  <c:v>1.245396761992378</c:v>
                </c:pt>
                <c:pt idx="16">
                  <c:v>-0.652166499562158</c:v>
                </c:pt>
                <c:pt idx="17">
                  <c:v>0.682640803826989</c:v>
                </c:pt>
                <c:pt idx="18">
                  <c:v>-0.334835960489981</c:v>
                </c:pt>
                <c:pt idx="19">
                  <c:v>1.604463768592552</c:v>
                </c:pt>
                <c:pt idx="20">
                  <c:v>0.18644744928441</c:v>
                </c:pt>
                <c:pt idx="21">
                  <c:v>0.0737061871505707</c:v>
                </c:pt>
                <c:pt idx="22">
                  <c:v>0.370311582179807</c:v>
                </c:pt>
                <c:pt idx="23">
                  <c:v>0.841648692955552</c:v>
                </c:pt>
                <c:pt idx="24">
                  <c:v>0.657811450140227</c:v>
                </c:pt>
                <c:pt idx="25">
                  <c:v>0.291028438163724</c:v>
                </c:pt>
                <c:pt idx="26">
                  <c:v>-0.00429199289602244</c:v>
                </c:pt>
                <c:pt idx="27">
                  <c:v>-0.660766310589396</c:v>
                </c:pt>
                <c:pt idx="28">
                  <c:v>0.574290668151744</c:v>
                </c:pt>
                <c:pt idx="29">
                  <c:v>0.174882058470583</c:v>
                </c:pt>
                <c:pt idx="30">
                  <c:v>1.296527969541846</c:v>
                </c:pt>
                <c:pt idx="31">
                  <c:v>0.491412676296231</c:v>
                </c:pt>
                <c:pt idx="32">
                  <c:v>0.87805077908675</c:v>
                </c:pt>
                <c:pt idx="33">
                  <c:v>0.555381832774918</c:v>
                </c:pt>
                <c:pt idx="34">
                  <c:v>0.307463055543563</c:v>
                </c:pt>
                <c:pt idx="35">
                  <c:v>0.0951021823786229</c:v>
                </c:pt>
                <c:pt idx="36">
                  <c:v>1.285790454756144</c:v>
                </c:pt>
                <c:pt idx="37">
                  <c:v>0.790764619707591</c:v>
                </c:pt>
                <c:pt idx="38">
                  <c:v>0.338916991102306</c:v>
                </c:pt>
                <c:pt idx="39">
                  <c:v>-1.257223739659568</c:v>
                </c:pt>
                <c:pt idx="40">
                  <c:v>-1.441468015000493</c:v>
                </c:pt>
                <c:pt idx="41">
                  <c:v>0.62350620585481</c:v>
                </c:pt>
                <c:pt idx="42">
                  <c:v>-0.261537448298015</c:v>
                </c:pt>
                <c:pt idx="43">
                  <c:v>-0.263383372663766</c:v>
                </c:pt>
                <c:pt idx="44">
                  <c:v>-2.165394101410121</c:v>
                </c:pt>
                <c:pt idx="45">
                  <c:v>-0.318330737788121</c:v>
                </c:pt>
                <c:pt idx="46">
                  <c:v>0.812579051358421</c:v>
                </c:pt>
                <c:pt idx="47">
                  <c:v>0.983071172386687</c:v>
                </c:pt>
                <c:pt idx="48">
                  <c:v>0.856219776194483</c:v>
                </c:pt>
                <c:pt idx="49">
                  <c:v>1.117726098165727</c:v>
                </c:pt>
                <c:pt idx="50">
                  <c:v>-0.149090028173452</c:v>
                </c:pt>
                <c:pt idx="51">
                  <c:v>-0.704606078150071</c:v>
                </c:pt>
                <c:pt idx="52">
                  <c:v>-1.696459199289271</c:v>
                </c:pt>
                <c:pt idx="53">
                  <c:v>-1.166644321862829</c:v>
                </c:pt>
                <c:pt idx="54">
                  <c:v>-1.861386750117839</c:v>
                </c:pt>
                <c:pt idx="55">
                  <c:v>-1.464470980095008</c:v>
                </c:pt>
                <c:pt idx="56">
                  <c:v>-1.133420049914137</c:v>
                </c:pt>
                <c:pt idx="57">
                  <c:v>-0.441422861129566</c:v>
                </c:pt>
                <c:pt idx="58">
                  <c:v>-1.208210764080173</c:v>
                </c:pt>
                <c:pt idx="59">
                  <c:v>-1.579444581174779</c:v>
                </c:pt>
                <c:pt idx="60">
                  <c:v>-2.008693440581144</c:v>
                </c:pt>
                <c:pt idx="61">
                  <c:v>-1.9762409428217</c:v>
                </c:pt>
                <c:pt idx="62">
                  <c:v>-1.192731747030829</c:v>
                </c:pt>
                <c:pt idx="63">
                  <c:v>-1.016834402008354</c:v>
                </c:pt>
                <c:pt idx="64">
                  <c:v>-0.39886172206339</c:v>
                </c:pt>
                <c:pt idx="65">
                  <c:v>-0.775401480382164</c:v>
                </c:pt>
                <c:pt idx="66">
                  <c:v>-1.420853125260859</c:v>
                </c:pt>
                <c:pt idx="67">
                  <c:v>0.348968823684615</c:v>
                </c:pt>
                <c:pt idx="68">
                  <c:v>0.477221424035266</c:v>
                </c:pt>
                <c:pt idx="69">
                  <c:v>1.434655036925788</c:v>
                </c:pt>
                <c:pt idx="70">
                  <c:v>-0.709825848057224</c:v>
                </c:pt>
                <c:pt idx="71">
                  <c:v>-0.0249467232810161</c:v>
                </c:pt>
                <c:pt idx="72">
                  <c:v>-0.211300302295355</c:v>
                </c:pt>
                <c:pt idx="73">
                  <c:v>0.781331313687158</c:v>
                </c:pt>
                <c:pt idx="74">
                  <c:v>0.0980952572646806</c:v>
                </c:pt>
                <c:pt idx="75">
                  <c:v>0.774474295108193</c:v>
                </c:pt>
                <c:pt idx="76">
                  <c:v>-0.0265849804014356</c:v>
                </c:pt>
                <c:pt idx="77">
                  <c:v>0.462548882929516</c:v>
                </c:pt>
                <c:pt idx="78">
                  <c:v>-0.210029778371396</c:v>
                </c:pt>
                <c:pt idx="79">
                  <c:v>-0.0269431828067345</c:v>
                </c:pt>
                <c:pt idx="80">
                  <c:v>0.273790429685773</c:v>
                </c:pt>
                <c:pt idx="81">
                  <c:v>1.230513311687832</c:v>
                </c:pt>
                <c:pt idx="82">
                  <c:v>1.465861491095509</c:v>
                </c:pt>
                <c:pt idx="83">
                  <c:v>0.860427830764539</c:v>
                </c:pt>
                <c:pt idx="84">
                  <c:v>-0.74332752132748</c:v>
                </c:pt>
                <c:pt idx="85">
                  <c:v>-0.384438207581121</c:v>
                </c:pt>
                <c:pt idx="86">
                  <c:v>-0.85915003592329</c:v>
                </c:pt>
                <c:pt idx="87">
                  <c:v>0.208465861012013</c:v>
                </c:pt>
                <c:pt idx="88">
                  <c:v>-0.149090028173452</c:v>
                </c:pt>
                <c:pt idx="89">
                  <c:v>-0.149090028173452</c:v>
                </c:pt>
                <c:pt idx="90">
                  <c:v>-0.506645917358918</c:v>
                </c:pt>
                <c:pt idx="91">
                  <c:v>-1.224879728160927</c:v>
                </c:pt>
                <c:pt idx="92">
                  <c:v>0.0889401962001525</c:v>
                </c:pt>
                <c:pt idx="93">
                  <c:v>-0.873516124682766</c:v>
                </c:pt>
                <c:pt idx="94">
                  <c:v>-0.149090028173452</c:v>
                </c:pt>
                <c:pt idx="95">
                  <c:v>-0.988198124192359</c:v>
                </c:pt>
                <c:pt idx="96">
                  <c:v>0.275017080046386</c:v>
                </c:pt>
                <c:pt idx="97">
                  <c:v>-0.331112936437564</c:v>
                </c:pt>
                <c:pt idx="98">
                  <c:v>-0.270350465575522</c:v>
                </c:pt>
                <c:pt idx="99">
                  <c:v>-0.451583684119494</c:v>
                </c:pt>
                <c:pt idx="100">
                  <c:v>0.274402866609825</c:v>
                </c:pt>
                <c:pt idx="101">
                  <c:v>0.453722616062063</c:v>
                </c:pt>
                <c:pt idx="102">
                  <c:v>-0.0278295907713785</c:v>
                </c:pt>
                <c:pt idx="103">
                  <c:v>0.150797773368459</c:v>
                </c:pt>
                <c:pt idx="104">
                  <c:v>0.267762097160331</c:v>
                </c:pt>
                <c:pt idx="105">
                  <c:v>0.152529992283706</c:v>
                </c:pt>
                <c:pt idx="106">
                  <c:v>0.207956515932691</c:v>
                </c:pt>
                <c:pt idx="107">
                  <c:v>-0.149090028173452</c:v>
                </c:pt>
                <c:pt idx="108">
                  <c:v>-0.0890264788575755</c:v>
                </c:pt>
                <c:pt idx="109">
                  <c:v>-0.0898778405807378</c:v>
                </c:pt>
                <c:pt idx="110">
                  <c:v>0.38082225325797</c:v>
                </c:pt>
                <c:pt idx="111">
                  <c:v>0.741651423782898</c:v>
                </c:pt>
                <c:pt idx="112">
                  <c:v>-0.38644402667509</c:v>
                </c:pt>
                <c:pt idx="113">
                  <c:v>0.776691712991686</c:v>
                </c:pt>
                <c:pt idx="114">
                  <c:v>1.407892350061683</c:v>
                </c:pt>
                <c:pt idx="115">
                  <c:v>0.558964064166892</c:v>
                </c:pt>
                <c:pt idx="116">
                  <c:v>-0.725294906316722</c:v>
                </c:pt>
                <c:pt idx="117">
                  <c:v>-0.60439907337418</c:v>
                </c:pt>
                <c:pt idx="118">
                  <c:v>1.004966550713116</c:v>
                </c:pt>
                <c:pt idx="119">
                  <c:v>1.051893463708167</c:v>
                </c:pt>
                <c:pt idx="120">
                  <c:v>0.924274816706508</c:v>
                </c:pt>
                <c:pt idx="121">
                  <c:v>0.584304213636987</c:v>
                </c:pt>
                <c:pt idx="122">
                  <c:v>0.743316487596686</c:v>
                </c:pt>
                <c:pt idx="123">
                  <c:v>-0.0933539407157738</c:v>
                </c:pt>
                <c:pt idx="124">
                  <c:v>0.240545494032614</c:v>
                </c:pt>
                <c:pt idx="125">
                  <c:v>-0.64872086399256</c:v>
                </c:pt>
                <c:pt idx="126">
                  <c:v>0.62350620585481</c:v>
                </c:pt>
                <c:pt idx="127">
                  <c:v>-0.538725550379517</c:v>
                </c:pt>
                <c:pt idx="128">
                  <c:v>-0.485528287107605</c:v>
                </c:pt>
                <c:pt idx="129">
                  <c:v>-1.089118115007488</c:v>
                </c:pt>
                <c:pt idx="130">
                  <c:v>-0.7120930425085</c:v>
                </c:pt>
                <c:pt idx="131">
                  <c:v>-0.261840950474713</c:v>
                </c:pt>
                <c:pt idx="132">
                  <c:v>0.129591401308069</c:v>
                </c:pt>
                <c:pt idx="133">
                  <c:v>-0.0924470481695459</c:v>
                </c:pt>
                <c:pt idx="134">
                  <c:v>0.0199224398072374</c:v>
                </c:pt>
                <c:pt idx="135">
                  <c:v>-0.371886243497465</c:v>
                </c:pt>
                <c:pt idx="136">
                  <c:v>0.691465319360503</c:v>
                </c:pt>
                <c:pt idx="137">
                  <c:v>0.409396784126568</c:v>
                </c:pt>
                <c:pt idx="138">
                  <c:v>0.460763012362944</c:v>
                </c:pt>
                <c:pt idx="139">
                  <c:v>0.565956379827343</c:v>
                </c:pt>
                <c:pt idx="140">
                  <c:v>0.402028669066955</c:v>
                </c:pt>
                <c:pt idx="141">
                  <c:v>0.506204841805811</c:v>
                </c:pt>
                <c:pt idx="142">
                  <c:v>0.0684843769621259</c:v>
                </c:pt>
                <c:pt idx="143">
                  <c:v>0.286629086056491</c:v>
                </c:pt>
                <c:pt idx="144">
                  <c:v>-0.475452558087473</c:v>
                </c:pt>
                <c:pt idx="145">
                  <c:v>0.603618468581954</c:v>
                </c:pt>
                <c:pt idx="146">
                  <c:v>0.602650924688951</c:v>
                </c:pt>
                <c:pt idx="147">
                  <c:v>1.45780774774692</c:v>
                </c:pt>
                <c:pt idx="148">
                  <c:v>1.419587070643631</c:v>
                </c:pt>
                <c:pt idx="149">
                  <c:v>0.432217397407449</c:v>
                </c:pt>
                <c:pt idx="150">
                  <c:v>0.580153775861185</c:v>
                </c:pt>
                <c:pt idx="151">
                  <c:v>0.00458589505222253</c:v>
                </c:pt>
                <c:pt idx="152">
                  <c:v>0.989806048479177</c:v>
                </c:pt>
                <c:pt idx="153">
                  <c:v>0.159587667090264</c:v>
                </c:pt>
                <c:pt idx="154">
                  <c:v>0.105786853720875</c:v>
                </c:pt>
                <c:pt idx="155">
                  <c:v>0.308018146351016</c:v>
                </c:pt>
                <c:pt idx="156">
                  <c:v>0.360357643644005</c:v>
                </c:pt>
                <c:pt idx="157">
                  <c:v>0.456343632157506</c:v>
                </c:pt>
                <c:pt idx="158">
                  <c:v>-0.504185474707329</c:v>
                </c:pt>
                <c:pt idx="159">
                  <c:v>-1.122413807892226</c:v>
                </c:pt>
                <c:pt idx="160">
                  <c:v>-1.111788345558217</c:v>
                </c:pt>
                <c:pt idx="161">
                  <c:v>-0.200065252744621</c:v>
                </c:pt>
                <c:pt idx="162">
                  <c:v>-0.775714647849188</c:v>
                </c:pt>
                <c:pt idx="163">
                  <c:v>-0.097864771782221</c:v>
                </c:pt>
                <c:pt idx="164">
                  <c:v>-0.869352549431697</c:v>
                </c:pt>
                <c:pt idx="165">
                  <c:v>-0.30722595714909</c:v>
                </c:pt>
                <c:pt idx="166">
                  <c:v>-1.98043737178363</c:v>
                </c:pt>
                <c:pt idx="167">
                  <c:v>-1.146886848666782</c:v>
                </c:pt>
                <c:pt idx="168">
                  <c:v>-0.201935312073988</c:v>
                </c:pt>
                <c:pt idx="169">
                  <c:v>0.435173920382074</c:v>
                </c:pt>
                <c:pt idx="170">
                  <c:v>0.273943372790413</c:v>
                </c:pt>
                <c:pt idx="171">
                  <c:v>0.114470412981416</c:v>
                </c:pt>
                <c:pt idx="172">
                  <c:v>-0.413651972303684</c:v>
                </c:pt>
                <c:pt idx="173">
                  <c:v>0.632733004139881</c:v>
                </c:pt>
                <c:pt idx="174">
                  <c:v>-0.201669256452151</c:v>
                </c:pt>
                <c:pt idx="175">
                  <c:v>1.208690712192774</c:v>
                </c:pt>
                <c:pt idx="176">
                  <c:v>-0.512120667271738</c:v>
                </c:pt>
                <c:pt idx="177">
                  <c:v>-0.0439976674577833</c:v>
                </c:pt>
                <c:pt idx="178">
                  <c:v>-0.303523443807851</c:v>
                </c:pt>
                <c:pt idx="179">
                  <c:v>-0.462790060672835</c:v>
                </c:pt>
                <c:pt idx="180">
                  <c:v>0.164610004325937</c:v>
                </c:pt>
                <c:pt idx="181">
                  <c:v>-0.563725604473631</c:v>
                </c:pt>
                <c:pt idx="182">
                  <c:v>0.0603048531258144</c:v>
                </c:pt>
                <c:pt idx="183">
                  <c:v>-0.357961420085542</c:v>
                </c:pt>
                <c:pt idx="184">
                  <c:v>-0.726018350364139</c:v>
                </c:pt>
                <c:pt idx="185">
                  <c:v>-0.833496625404989</c:v>
                </c:pt>
                <c:pt idx="186">
                  <c:v>0.267613590199323</c:v>
                </c:pt>
                <c:pt idx="187">
                  <c:v>-0.413987500161685</c:v>
                </c:pt>
                <c:pt idx="188">
                  <c:v>-0.308635192263079</c:v>
                </c:pt>
                <c:pt idx="189">
                  <c:v>-0.0455603807530773</c:v>
                </c:pt>
                <c:pt idx="190">
                  <c:v>1.415669356758692</c:v>
                </c:pt>
                <c:pt idx="191">
                  <c:v>1.726375656491651</c:v>
                </c:pt>
                <c:pt idx="192">
                  <c:v>0.108617089880071</c:v>
                </c:pt>
                <c:pt idx="193">
                  <c:v>-0.0979275094052061</c:v>
                </c:pt>
                <c:pt idx="194">
                  <c:v>-0.558644204229857</c:v>
                </c:pt>
                <c:pt idx="195">
                  <c:v>0.412330889681617</c:v>
                </c:pt>
                <c:pt idx="196">
                  <c:v>0.661101502218116</c:v>
                </c:pt>
                <c:pt idx="197">
                  <c:v>0.615559594416834</c:v>
                </c:pt>
                <c:pt idx="198">
                  <c:v>0.504823971360159</c:v>
                </c:pt>
                <c:pt idx="199">
                  <c:v>-0.350169556502271</c:v>
                </c:pt>
                <c:pt idx="200">
                  <c:v>-0.149090028173452</c:v>
                </c:pt>
                <c:pt idx="201">
                  <c:v>-0.149090028173452</c:v>
                </c:pt>
                <c:pt idx="202">
                  <c:v>-0.452535851687376</c:v>
                </c:pt>
                <c:pt idx="203">
                  <c:v>-0.555160699278496</c:v>
                </c:pt>
                <c:pt idx="204">
                  <c:v>0.198823154115669</c:v>
                </c:pt>
                <c:pt idx="205">
                  <c:v>0.255016546100794</c:v>
                </c:pt>
                <c:pt idx="206">
                  <c:v>1.007885067593613</c:v>
                </c:pt>
                <c:pt idx="207">
                  <c:v>0.0484242468877538</c:v>
                </c:pt>
                <c:pt idx="208">
                  <c:v>0.151445018805255</c:v>
                </c:pt>
                <c:pt idx="209">
                  <c:v>0.490951352030879</c:v>
                </c:pt>
                <c:pt idx="210">
                  <c:v>0.824711441110906</c:v>
                </c:pt>
                <c:pt idx="211">
                  <c:v>0.149298321578279</c:v>
                </c:pt>
                <c:pt idx="212">
                  <c:v>0.433138091470045</c:v>
                </c:pt>
                <c:pt idx="213">
                  <c:v>0.613930113350497</c:v>
                </c:pt>
                <c:pt idx="214">
                  <c:v>1.359518791285053</c:v>
                </c:pt>
                <c:pt idx="215">
                  <c:v>0.0911302505324622</c:v>
                </c:pt>
                <c:pt idx="216">
                  <c:v>-0.48119778470884</c:v>
                </c:pt>
                <c:pt idx="217">
                  <c:v>0.231543050362998</c:v>
                </c:pt>
                <c:pt idx="218">
                  <c:v>-0.0533873715334273</c:v>
                </c:pt>
                <c:pt idx="219">
                  <c:v>0.652923598304946</c:v>
                </c:pt>
                <c:pt idx="220">
                  <c:v>1.018515083687074</c:v>
                </c:pt>
                <c:pt idx="221">
                  <c:v>1.168223354426447</c:v>
                </c:pt>
                <c:pt idx="222">
                  <c:v>0.957575784746081</c:v>
                </c:pt>
                <c:pt idx="223">
                  <c:v>0.626640894820528</c:v>
                </c:pt>
                <c:pt idx="224">
                  <c:v>0.812331056776387</c:v>
                </c:pt>
                <c:pt idx="225">
                  <c:v>-0.0127956451091763</c:v>
                </c:pt>
                <c:pt idx="226">
                  <c:v>0.434545996721126</c:v>
                </c:pt>
                <c:pt idx="227">
                  <c:v>0.879112119101337</c:v>
                </c:pt>
                <c:pt idx="228">
                  <c:v>1.189940999687398</c:v>
                </c:pt>
                <c:pt idx="229">
                  <c:v>0.645791717907707</c:v>
                </c:pt>
                <c:pt idx="230">
                  <c:v>0.464602728469533</c:v>
                </c:pt>
                <c:pt idx="231">
                  <c:v>-0.149090028173452</c:v>
                </c:pt>
                <c:pt idx="232">
                  <c:v>0.415728235705311</c:v>
                </c:pt>
                <c:pt idx="233">
                  <c:v>0.154408285998296</c:v>
                </c:pt>
                <c:pt idx="234">
                  <c:v>0.849197894216156</c:v>
                </c:pt>
                <c:pt idx="235">
                  <c:v>0.237511931254379</c:v>
                </c:pt>
                <c:pt idx="236">
                  <c:v>0.706092167336555</c:v>
                </c:pt>
                <c:pt idx="237">
                  <c:v>0.447085920050014</c:v>
                </c:pt>
                <c:pt idx="238">
                  <c:v>0.233966881207597</c:v>
                </c:pt>
                <c:pt idx="239">
                  <c:v>0.230103419819883</c:v>
                </c:pt>
                <c:pt idx="240">
                  <c:v>0.812239438972445</c:v>
                </c:pt>
                <c:pt idx="241">
                  <c:v>0.772744980374882</c:v>
                </c:pt>
                <c:pt idx="242">
                  <c:v>0.0600951428033818</c:v>
                </c:pt>
                <c:pt idx="243">
                  <c:v>-0.480962211399914</c:v>
                </c:pt>
                <c:pt idx="244">
                  <c:v>-1.19822079196057</c:v>
                </c:pt>
                <c:pt idx="245">
                  <c:v>-0.442243451245895</c:v>
                </c:pt>
                <c:pt idx="246">
                  <c:v>-1.246253067768737</c:v>
                </c:pt>
                <c:pt idx="247">
                  <c:v>0.441665957225083</c:v>
                </c:pt>
                <c:pt idx="248">
                  <c:v>-0.998188190094774</c:v>
                </c:pt>
                <c:pt idx="249">
                  <c:v>-1.18808720462991</c:v>
                </c:pt>
                <c:pt idx="250">
                  <c:v>-3.917450963926113</c:v>
                </c:pt>
                <c:pt idx="251">
                  <c:v>-4.531382800886121</c:v>
                </c:pt>
                <c:pt idx="252">
                  <c:v>-7.09577191536318</c:v>
                </c:pt>
                <c:pt idx="253">
                  <c:v>-6.527514304035638</c:v>
                </c:pt>
                <c:pt idx="254">
                  <c:v>-4.778642707200244</c:v>
                </c:pt>
                <c:pt idx="255">
                  <c:v>-2.545972508483763</c:v>
                </c:pt>
                <c:pt idx="256">
                  <c:v>0.644617027755343</c:v>
                </c:pt>
                <c:pt idx="257">
                  <c:v>0.797972503748653</c:v>
                </c:pt>
                <c:pt idx="258">
                  <c:v>1.621950164639922</c:v>
                </c:pt>
                <c:pt idx="259">
                  <c:v>0.268133828079439</c:v>
                </c:pt>
                <c:pt idx="260">
                  <c:v>1.78242100268087</c:v>
                </c:pt>
                <c:pt idx="261">
                  <c:v>1.296885424833201</c:v>
                </c:pt>
                <c:pt idx="262">
                  <c:v>1.279226585425186</c:v>
                </c:pt>
                <c:pt idx="263">
                  <c:v>-0.548368492956539</c:v>
                </c:pt>
                <c:pt idx="264">
                  <c:v>0.754713788452379</c:v>
                </c:pt>
                <c:pt idx="265">
                  <c:v>-0.149090028173452</c:v>
                </c:pt>
                <c:pt idx="266">
                  <c:v>1.232000758192357</c:v>
                </c:pt>
                <c:pt idx="267">
                  <c:v>1.601889088076916</c:v>
                </c:pt>
                <c:pt idx="268">
                  <c:v>3.267859956788915</c:v>
                </c:pt>
                <c:pt idx="269">
                  <c:v>1.747907464655593</c:v>
                </c:pt>
                <c:pt idx="270">
                  <c:v>0.699624767341582</c:v>
                </c:pt>
                <c:pt idx="271">
                  <c:v>0.12725623661463</c:v>
                </c:pt>
                <c:pt idx="272">
                  <c:v>0.90390424464308</c:v>
                </c:pt>
                <c:pt idx="273">
                  <c:v>2.077576628732978</c:v>
                </c:pt>
                <c:pt idx="274">
                  <c:v>1.161403103201464</c:v>
                </c:pt>
                <c:pt idx="275">
                  <c:v>1.185662216166895</c:v>
                </c:pt>
                <c:pt idx="276">
                  <c:v>0.20343688543772</c:v>
                </c:pt>
                <c:pt idx="277">
                  <c:v>0.905204197177639</c:v>
                </c:pt>
                <c:pt idx="278">
                  <c:v>0.502626643150054</c:v>
                </c:pt>
                <c:pt idx="279">
                  <c:v>0.848161689967082</c:v>
                </c:pt>
                <c:pt idx="280">
                  <c:v>0.879249685119803</c:v>
                </c:pt>
                <c:pt idx="281">
                  <c:v>-0.0629576443550786</c:v>
                </c:pt>
                <c:pt idx="282">
                  <c:v>0.950294245359813</c:v>
                </c:pt>
                <c:pt idx="283">
                  <c:v>0.104087664071146</c:v>
                </c:pt>
                <c:pt idx="284">
                  <c:v>0.150982415983006</c:v>
                </c:pt>
                <c:pt idx="285">
                  <c:v>-0.652905477877293</c:v>
                </c:pt>
                <c:pt idx="286">
                  <c:v>-0.614427604340893</c:v>
                </c:pt>
                <c:pt idx="287">
                  <c:v>-0.578427736957633</c:v>
                </c:pt>
                <c:pt idx="288">
                  <c:v>-0.830437509149896</c:v>
                </c:pt>
                <c:pt idx="289">
                  <c:v>-0.576669926432042</c:v>
                </c:pt>
                <c:pt idx="290">
                  <c:v>0.535748118392593</c:v>
                </c:pt>
                <c:pt idx="291">
                  <c:v>-0.450710048630606</c:v>
                </c:pt>
                <c:pt idx="292">
                  <c:v>0.405915056897383</c:v>
                </c:pt>
                <c:pt idx="293">
                  <c:v>-0.618707753545785</c:v>
                </c:pt>
                <c:pt idx="294">
                  <c:v>0.622147717656042</c:v>
                </c:pt>
                <c:pt idx="295">
                  <c:v>-0.191521917400636</c:v>
                </c:pt>
                <c:pt idx="296">
                  <c:v>-0.235045184739437</c:v>
                </c:pt>
                <c:pt idx="297">
                  <c:v>-1.267724298740296</c:v>
                </c:pt>
                <c:pt idx="298">
                  <c:v>-1.574084330248875</c:v>
                </c:pt>
                <c:pt idx="299">
                  <c:v>-0.668568531938478</c:v>
                </c:pt>
                <c:pt idx="300">
                  <c:v>-0.63152699624296</c:v>
                </c:pt>
                <c:pt idx="301">
                  <c:v>0.0262478634571645</c:v>
                </c:pt>
                <c:pt idx="302">
                  <c:v>0.24112321096386</c:v>
                </c:pt>
                <c:pt idx="303">
                  <c:v>0.896408328524579</c:v>
                </c:pt>
                <c:pt idx="304">
                  <c:v>0.286061733192858</c:v>
                </c:pt>
                <c:pt idx="305">
                  <c:v>0.450754820807523</c:v>
                </c:pt>
                <c:pt idx="306">
                  <c:v>-0.408021795313627</c:v>
                </c:pt>
                <c:pt idx="307">
                  <c:v>0.792581207242824</c:v>
                </c:pt>
                <c:pt idx="308">
                  <c:v>-0.149090028173452</c:v>
                </c:pt>
                <c:pt idx="309">
                  <c:v>0.281575552679728</c:v>
                </c:pt>
                <c:pt idx="310">
                  <c:v>0.272024337891365</c:v>
                </c:pt>
                <c:pt idx="311">
                  <c:v>0.526063113895565</c:v>
                </c:pt>
                <c:pt idx="312">
                  <c:v>0.615093318634241</c:v>
                </c:pt>
                <c:pt idx="313">
                  <c:v>-0.274979198340532</c:v>
                </c:pt>
                <c:pt idx="314">
                  <c:v>-0.149090028173452</c:v>
                </c:pt>
                <c:pt idx="315">
                  <c:v>-0.107042524520323</c:v>
                </c:pt>
                <c:pt idx="316">
                  <c:v>-0.444315224071183</c:v>
                </c:pt>
                <c:pt idx="317">
                  <c:v>-0.569780304119752</c:v>
                </c:pt>
                <c:pt idx="318">
                  <c:v>0.476596027249101</c:v>
                </c:pt>
                <c:pt idx="319">
                  <c:v>-1.004272223683461</c:v>
                </c:pt>
                <c:pt idx="320">
                  <c:v>-0.0224375066423562</c:v>
                </c:pt>
                <c:pt idx="321">
                  <c:v>-0.816823587249134</c:v>
                </c:pt>
                <c:pt idx="322">
                  <c:v>1.001317363234293</c:v>
                </c:pt>
                <c:pt idx="323">
                  <c:v>0.685586917441348</c:v>
                </c:pt>
                <c:pt idx="324">
                  <c:v>-0.359964738218179</c:v>
                </c:pt>
                <c:pt idx="325">
                  <c:v>-0.149090028173452</c:v>
                </c:pt>
                <c:pt idx="326">
                  <c:v>-0.815492058019332</c:v>
                </c:pt>
                <c:pt idx="327">
                  <c:v>0.39698560859685</c:v>
                </c:pt>
                <c:pt idx="328">
                  <c:v>0.185775022281185</c:v>
                </c:pt>
                <c:pt idx="329">
                  <c:v>0.0185097607424378</c:v>
                </c:pt>
                <c:pt idx="330">
                  <c:v>0.389939274540999</c:v>
                </c:pt>
                <c:pt idx="331">
                  <c:v>-0.694617105259484</c:v>
                </c:pt>
                <c:pt idx="332">
                  <c:v>-0.400742544344628</c:v>
                </c:pt>
                <c:pt idx="333">
                  <c:v>-0.729872649058945</c:v>
                </c:pt>
                <c:pt idx="334">
                  <c:v>0.0195244948048207</c:v>
                </c:pt>
                <c:pt idx="335">
                  <c:v>0.102562487997719</c:v>
                </c:pt>
                <c:pt idx="336">
                  <c:v>0.678148713779808</c:v>
                </c:pt>
                <c:pt idx="337">
                  <c:v>0.889605733987316</c:v>
                </c:pt>
                <c:pt idx="338">
                  <c:v>0.142601271152501</c:v>
                </c:pt>
                <c:pt idx="339">
                  <c:v>-0.395546149241221</c:v>
                </c:pt>
                <c:pt idx="340">
                  <c:v>-1.145738286681088</c:v>
                </c:pt>
                <c:pt idx="341">
                  <c:v>0.181796385769446</c:v>
                </c:pt>
                <c:pt idx="342">
                  <c:v>-0.771667741442307</c:v>
                </c:pt>
                <c:pt idx="343">
                  <c:v>0.806502510712593</c:v>
                </c:pt>
                <c:pt idx="344">
                  <c:v>-0.107912901771396</c:v>
                </c:pt>
                <c:pt idx="345">
                  <c:v>0.637953217816137</c:v>
                </c:pt>
                <c:pt idx="346">
                  <c:v>-0.0670188989216508</c:v>
                </c:pt>
                <c:pt idx="347">
                  <c:v>-0.729296457289962</c:v>
                </c:pt>
                <c:pt idx="348">
                  <c:v>-0.149090028173452</c:v>
                </c:pt>
                <c:pt idx="349">
                  <c:v>0.25886430140409</c:v>
                </c:pt>
                <c:pt idx="350">
                  <c:v>0.84067057699968</c:v>
                </c:pt>
                <c:pt idx="351">
                  <c:v>0.66366306674604</c:v>
                </c:pt>
                <c:pt idx="352">
                  <c:v>0.375363492343682</c:v>
                </c:pt>
                <c:pt idx="353">
                  <c:v>0.33713301306923</c:v>
                </c:pt>
                <c:pt idx="354">
                  <c:v>0.211552712624092</c:v>
                </c:pt>
                <c:pt idx="355">
                  <c:v>0.919564331191464</c:v>
                </c:pt>
                <c:pt idx="356">
                  <c:v>0.806700561839176</c:v>
                </c:pt>
                <c:pt idx="357">
                  <c:v>-0.469507256616289</c:v>
                </c:pt>
                <c:pt idx="358">
                  <c:v>0.471522186288679</c:v>
                </c:pt>
                <c:pt idx="359">
                  <c:v>0.476166790973365</c:v>
                </c:pt>
                <c:pt idx="360">
                  <c:v>1.234942568126827</c:v>
                </c:pt>
                <c:pt idx="361">
                  <c:v>-1.360020940355238</c:v>
                </c:pt>
                <c:pt idx="362">
                  <c:v>-0.499644740034792</c:v>
                </c:pt>
                <c:pt idx="363">
                  <c:v>-0.618467902876762</c:v>
                </c:pt>
                <c:pt idx="364">
                  <c:v>0.868888155960625</c:v>
                </c:pt>
                <c:pt idx="365">
                  <c:v>0.0460256528015743</c:v>
                </c:pt>
                <c:pt idx="366">
                  <c:v>-0.425349267838385</c:v>
                </c:pt>
                <c:pt idx="367">
                  <c:v>-1.008832449804845</c:v>
                </c:pt>
                <c:pt idx="368">
                  <c:v>-0.776695317918808</c:v>
                </c:pt>
                <c:pt idx="369">
                  <c:v>-0.347542616850845</c:v>
                </c:pt>
                <c:pt idx="370">
                  <c:v>-0.946331617126795</c:v>
                </c:pt>
                <c:pt idx="371">
                  <c:v>-0.626060287145358</c:v>
                </c:pt>
                <c:pt idx="372">
                  <c:v>-0.871428337220806</c:v>
                </c:pt>
                <c:pt idx="373">
                  <c:v>-0.269999494209458</c:v>
                </c:pt>
                <c:pt idx="374">
                  <c:v>-0.269188408985043</c:v>
                </c:pt>
                <c:pt idx="375">
                  <c:v>-0.678657810024726</c:v>
                </c:pt>
                <c:pt idx="376">
                  <c:v>-0.47323668930644</c:v>
                </c:pt>
                <c:pt idx="377">
                  <c:v>-1.28697882061908</c:v>
                </c:pt>
                <c:pt idx="378">
                  <c:v>-0.602489747755636</c:v>
                </c:pt>
                <c:pt idx="379">
                  <c:v>-0.598938824469881</c:v>
                </c:pt>
                <c:pt idx="380">
                  <c:v>-0.604737683738783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FCC-8446-A2E0-95F812988522}"/>
            </c:ext>
          </c:extLst>
        </c:ser>
        <c:ser>
          <c:idx val="14"/>
          <c:order val="10"/>
          <c:tx>
            <c:strRef>
              <c:f>'Germany NORMALIZED'!$P$4:$P$5</c:f>
              <c:strCache>
                <c:ptCount val="1"/>
                <c:pt idx="0">
                  <c:v>OECD/BIS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'Germany NORMALIZED'!$A$6:$A$369</c:f>
              <c:strCache>
                <c:ptCount val="36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</c:strCache>
            </c:strRef>
          </c:cat>
          <c:val>
            <c:numRef>
              <c:f>'Germany NORMALIZED'!$P$6:$P$389</c:f>
              <c:numCache>
                <c:formatCode>0.00_);[Red]\(0.00\)</c:formatCode>
                <c:ptCount val="384"/>
                <c:pt idx="3">
                  <c:v>0.377656394319852</c:v>
                </c:pt>
                <c:pt idx="4">
                  <c:v>0.0238736829654563</c:v>
                </c:pt>
                <c:pt idx="5">
                  <c:v>1.337923753710354</c:v>
                </c:pt>
                <c:pt idx="6">
                  <c:v>3.081567116814161</c:v>
                </c:pt>
                <c:pt idx="7">
                  <c:v>3.713321958518438</c:v>
                </c:pt>
                <c:pt idx="8">
                  <c:v>2.500352662446224</c:v>
                </c:pt>
                <c:pt idx="9">
                  <c:v>0.832519880346931</c:v>
                </c:pt>
                <c:pt idx="10">
                  <c:v>-0.228828253716255</c:v>
                </c:pt>
                <c:pt idx="11">
                  <c:v>0.554547749997048</c:v>
                </c:pt>
                <c:pt idx="12">
                  <c:v>1.312653560042183</c:v>
                </c:pt>
                <c:pt idx="13">
                  <c:v>3.410079634500385</c:v>
                </c:pt>
                <c:pt idx="14">
                  <c:v>1.89386801441012</c:v>
                </c:pt>
                <c:pt idx="15">
                  <c:v>1.641166077728405</c:v>
                </c:pt>
                <c:pt idx="16">
                  <c:v>1.0346814296923</c:v>
                </c:pt>
                <c:pt idx="17">
                  <c:v>2.247650725764512</c:v>
                </c:pt>
                <c:pt idx="18">
                  <c:v>2.753054599127937</c:v>
                </c:pt>
                <c:pt idx="19">
                  <c:v>1.186302591701326</c:v>
                </c:pt>
                <c:pt idx="20">
                  <c:v>1.186302591701328</c:v>
                </c:pt>
                <c:pt idx="21">
                  <c:v>2.475082468778054</c:v>
                </c:pt>
                <c:pt idx="22">
                  <c:v>2.045489176419145</c:v>
                </c:pt>
                <c:pt idx="23">
                  <c:v>1.994948789082802</c:v>
                </c:pt>
                <c:pt idx="24">
                  <c:v>-0.633151352406993</c:v>
                </c:pt>
                <c:pt idx="25">
                  <c:v>0.655628524669733</c:v>
                </c:pt>
                <c:pt idx="26">
                  <c:v>0.200765038642654</c:v>
                </c:pt>
                <c:pt idx="27">
                  <c:v>0.605088137333392</c:v>
                </c:pt>
                <c:pt idx="28">
                  <c:v>-0.0519368980390565</c:v>
                </c:pt>
                <c:pt idx="29">
                  <c:v>0.352386200651681</c:v>
                </c:pt>
                <c:pt idx="30">
                  <c:v>0.655628524669733</c:v>
                </c:pt>
                <c:pt idx="31">
                  <c:v>0.857790074015102</c:v>
                </c:pt>
                <c:pt idx="32">
                  <c:v>0.579817943665219</c:v>
                </c:pt>
                <c:pt idx="33">
                  <c:v>0.12495445763814</c:v>
                </c:pt>
                <c:pt idx="34">
                  <c:v>0.301845813315338</c:v>
                </c:pt>
                <c:pt idx="35">
                  <c:v>1.085221817028644</c:v>
                </c:pt>
                <c:pt idx="36">
                  <c:v>1.312653560042183</c:v>
                </c:pt>
                <c:pt idx="37">
                  <c:v>1.514815109387552</c:v>
                </c:pt>
                <c:pt idx="38">
                  <c:v>0.908330461351445</c:v>
                </c:pt>
                <c:pt idx="39">
                  <c:v>0.883060267683275</c:v>
                </c:pt>
                <c:pt idx="40">
                  <c:v>-0.203558060048082</c:v>
                </c:pt>
                <c:pt idx="41">
                  <c:v>0.15022465130631</c:v>
                </c:pt>
                <c:pt idx="42">
                  <c:v>0.0238736829654574</c:v>
                </c:pt>
                <c:pt idx="43">
                  <c:v>0.958870848687786</c:v>
                </c:pt>
                <c:pt idx="44">
                  <c:v>0.781979493010592</c:v>
                </c:pt>
                <c:pt idx="45">
                  <c:v>-0.0519368980390588</c:v>
                </c:pt>
                <c:pt idx="46">
                  <c:v>0.352386200651679</c:v>
                </c:pt>
                <c:pt idx="47">
                  <c:v>0.478737168992537</c:v>
                </c:pt>
                <c:pt idx="48">
                  <c:v>1.944408401746461</c:v>
                </c:pt>
                <c:pt idx="49">
                  <c:v>1.439004528383041</c:v>
                </c:pt>
                <c:pt idx="50">
                  <c:v>1.059951623360469</c:v>
                </c:pt>
                <c:pt idx="51">
                  <c:v>0.276575619647168</c:v>
                </c:pt>
                <c:pt idx="52">
                  <c:v>0.15022465130631</c:v>
                </c:pt>
                <c:pt idx="53">
                  <c:v>0.150224651306315</c:v>
                </c:pt>
                <c:pt idx="54">
                  <c:v>0.301845813315338</c:v>
                </c:pt>
                <c:pt idx="55">
                  <c:v>0.352386200651684</c:v>
                </c:pt>
                <c:pt idx="56">
                  <c:v>-0.759502320747848</c:v>
                </c:pt>
                <c:pt idx="57">
                  <c:v>-1.896661035815546</c:v>
                </c:pt>
                <c:pt idx="58">
                  <c:v>-2.09882258516092</c:v>
                </c:pt>
                <c:pt idx="59">
                  <c:v>-0.961663870093217</c:v>
                </c:pt>
                <c:pt idx="60">
                  <c:v>-0.481530190397967</c:v>
                </c:pt>
                <c:pt idx="61">
                  <c:v>-0.456259996729792</c:v>
                </c:pt>
                <c:pt idx="62">
                  <c:v>-1.365986968783955</c:v>
                </c:pt>
                <c:pt idx="63">
                  <c:v>-1.542878324461149</c:v>
                </c:pt>
                <c:pt idx="64">
                  <c:v>-1.947201423151892</c:v>
                </c:pt>
                <c:pt idx="65">
                  <c:v>-1.239636000443098</c:v>
                </c:pt>
                <c:pt idx="66">
                  <c:v>-1.871390842147378</c:v>
                </c:pt>
                <c:pt idx="67">
                  <c:v>-2.477875490183483</c:v>
                </c:pt>
                <c:pt idx="68">
                  <c:v>-2.023012004156404</c:v>
                </c:pt>
                <c:pt idx="69">
                  <c:v>-1.290176387779441</c:v>
                </c:pt>
                <c:pt idx="70">
                  <c:v>-0.961663870093217</c:v>
                </c:pt>
                <c:pt idx="71">
                  <c:v>-1.94720142315189</c:v>
                </c:pt>
                <c:pt idx="72">
                  <c:v>-1.416527356120297</c:v>
                </c:pt>
                <c:pt idx="73">
                  <c:v>-0.456259996729795</c:v>
                </c:pt>
                <c:pt idx="74">
                  <c:v>-0.430989803061624</c:v>
                </c:pt>
                <c:pt idx="75">
                  <c:v>-1.163825419438586</c:v>
                </c:pt>
                <c:pt idx="76">
                  <c:v>-2.098822585160915</c:v>
                </c:pt>
                <c:pt idx="77">
                  <c:v>-2.073552391492747</c:v>
                </c:pt>
                <c:pt idx="78">
                  <c:v>-1.49233793712481</c:v>
                </c:pt>
                <c:pt idx="79">
                  <c:v>-1.012204257429561</c:v>
                </c:pt>
                <c:pt idx="80">
                  <c:v>-0.759502320747848</c:v>
                </c:pt>
                <c:pt idx="81">
                  <c:v>-0.203558060048084</c:v>
                </c:pt>
                <c:pt idx="82">
                  <c:v>0.327116006983511</c:v>
                </c:pt>
                <c:pt idx="83">
                  <c:v>0.30184581331534</c:v>
                </c:pt>
                <c:pt idx="84">
                  <c:v>0.200765038642656</c:v>
                </c:pt>
                <c:pt idx="85">
                  <c:v>-0.026666704370886</c:v>
                </c:pt>
                <c:pt idx="86">
                  <c:v>-0.203558060048084</c:v>
                </c:pt>
                <c:pt idx="87">
                  <c:v>-0.734232127079677</c:v>
                </c:pt>
                <c:pt idx="88">
                  <c:v>-0.759502320747848</c:v>
                </c:pt>
                <c:pt idx="89">
                  <c:v>-0.532070577734309</c:v>
                </c:pt>
                <c:pt idx="90">
                  <c:v>-0.153017672711741</c:v>
                </c:pt>
                <c:pt idx="91">
                  <c:v>-0.58261096507065</c:v>
                </c:pt>
                <c:pt idx="92">
                  <c:v>-0.810042708084189</c:v>
                </c:pt>
                <c:pt idx="93">
                  <c:v>-1.113285032102245</c:v>
                </c:pt>
                <c:pt idx="94">
                  <c:v>-0.784772514416021</c:v>
                </c:pt>
                <c:pt idx="95">
                  <c:v>-0.228828253716255</c:v>
                </c:pt>
                <c:pt idx="96">
                  <c:v>-1.163825419438585</c:v>
                </c:pt>
                <c:pt idx="97">
                  <c:v>-1.745039873806521</c:v>
                </c:pt>
                <c:pt idx="98">
                  <c:v>-1.69449948647018</c:v>
                </c:pt>
                <c:pt idx="99">
                  <c:v>-0.532070577734307</c:v>
                </c:pt>
                <c:pt idx="100">
                  <c:v>0.049143876633628</c:v>
                </c:pt>
                <c:pt idx="101">
                  <c:v>-0.026666704370886</c:v>
                </c:pt>
                <c:pt idx="102">
                  <c:v>-0.12774747904357</c:v>
                </c:pt>
                <c:pt idx="103">
                  <c:v>-0.12774747904357</c:v>
                </c:pt>
                <c:pt idx="104">
                  <c:v>-0.557340771402479</c:v>
                </c:pt>
                <c:pt idx="105">
                  <c:v>-0.456259996729795</c:v>
                </c:pt>
                <c:pt idx="106">
                  <c:v>-0.329909028388939</c:v>
                </c:pt>
                <c:pt idx="107">
                  <c:v>0.124954457638141</c:v>
                </c:pt>
                <c:pt idx="108">
                  <c:v>0.175494844974483</c:v>
                </c:pt>
                <c:pt idx="109">
                  <c:v>0.175494844974483</c:v>
                </c:pt>
                <c:pt idx="110">
                  <c:v>0.175494844974483</c:v>
                </c:pt>
                <c:pt idx="111">
                  <c:v>-0.026666704370886</c:v>
                </c:pt>
                <c:pt idx="112">
                  <c:v>-0.228828253716255</c:v>
                </c:pt>
                <c:pt idx="113">
                  <c:v>-0.12774747904357</c:v>
                </c:pt>
                <c:pt idx="114">
                  <c:v>0.0996842639699691</c:v>
                </c:pt>
                <c:pt idx="115">
                  <c:v>0.453466975324366</c:v>
                </c:pt>
                <c:pt idx="116">
                  <c:v>0.150224651306312</c:v>
                </c:pt>
                <c:pt idx="117">
                  <c:v>0.857790074015103</c:v>
                </c:pt>
                <c:pt idx="118">
                  <c:v>0.832519880346931</c:v>
                </c:pt>
                <c:pt idx="119">
                  <c:v>0.933600655019616</c:v>
                </c:pt>
                <c:pt idx="120">
                  <c:v>0.124954457638141</c:v>
                </c:pt>
                <c:pt idx="121">
                  <c:v>0.150224651306312</c:v>
                </c:pt>
                <c:pt idx="122">
                  <c:v>0.0996842639699702</c:v>
                </c:pt>
                <c:pt idx="123">
                  <c:v>0.049143876633628</c:v>
                </c:pt>
                <c:pt idx="124">
                  <c:v>-0.12774747904357</c:v>
                </c:pt>
                <c:pt idx="125">
                  <c:v>0.124954457638141</c:v>
                </c:pt>
                <c:pt idx="126">
                  <c:v>0.0238736829654563</c:v>
                </c:pt>
                <c:pt idx="127">
                  <c:v>0.251305425978996</c:v>
                </c:pt>
                <c:pt idx="128">
                  <c:v>0.0996842639699691</c:v>
                </c:pt>
                <c:pt idx="129">
                  <c:v>0.124954457638141</c:v>
                </c:pt>
                <c:pt idx="130">
                  <c:v>-0.0772070917072282</c:v>
                </c:pt>
                <c:pt idx="131">
                  <c:v>-0.784772514416019</c:v>
                </c:pt>
                <c:pt idx="132">
                  <c:v>-0.961663870093217</c:v>
                </c:pt>
                <c:pt idx="133">
                  <c:v>-0.986934063761388</c:v>
                </c:pt>
                <c:pt idx="134">
                  <c:v>-0.279368641052597</c:v>
                </c:pt>
                <c:pt idx="135">
                  <c:v>-1.189095613106757</c:v>
                </c:pt>
                <c:pt idx="136">
                  <c:v>-1.189095613106757</c:v>
                </c:pt>
                <c:pt idx="137">
                  <c:v>-1.189095613106757</c:v>
                </c:pt>
                <c:pt idx="138">
                  <c:v>0.0744140703017985</c:v>
                </c:pt>
                <c:pt idx="139">
                  <c:v>0.0744140703017985</c:v>
                </c:pt>
                <c:pt idx="140">
                  <c:v>0.0744140703017985</c:v>
                </c:pt>
                <c:pt idx="141">
                  <c:v>0.0744140703017985</c:v>
                </c:pt>
                <c:pt idx="142">
                  <c:v>1.337923753710354</c:v>
                </c:pt>
                <c:pt idx="143">
                  <c:v>1.337923753710354</c:v>
                </c:pt>
                <c:pt idx="144">
                  <c:v>1.337923753710354</c:v>
                </c:pt>
                <c:pt idx="145">
                  <c:v>0.706168912006076</c:v>
                </c:pt>
                <c:pt idx="146">
                  <c:v>1.337923753710354</c:v>
                </c:pt>
                <c:pt idx="147">
                  <c:v>1.969678595414631</c:v>
                </c:pt>
                <c:pt idx="148">
                  <c:v>1.337923753710354</c:v>
                </c:pt>
                <c:pt idx="149">
                  <c:v>1.969678595414631</c:v>
                </c:pt>
                <c:pt idx="150">
                  <c:v>1.337923753710354</c:v>
                </c:pt>
                <c:pt idx="151">
                  <c:v>1.337923753710354</c:v>
                </c:pt>
                <c:pt idx="152">
                  <c:v>0.706168912006076</c:v>
                </c:pt>
                <c:pt idx="153">
                  <c:v>1.337923753710354</c:v>
                </c:pt>
                <c:pt idx="154">
                  <c:v>1.337923753710354</c:v>
                </c:pt>
                <c:pt idx="155">
                  <c:v>0.706168912006076</c:v>
                </c:pt>
                <c:pt idx="156">
                  <c:v>0.0744140703017985</c:v>
                </c:pt>
                <c:pt idx="157">
                  <c:v>0.0744140703017985</c:v>
                </c:pt>
                <c:pt idx="158">
                  <c:v>0.0744140703017985</c:v>
                </c:pt>
                <c:pt idx="159">
                  <c:v>0.0744140703017985</c:v>
                </c:pt>
                <c:pt idx="160">
                  <c:v>-0.557340771402479</c:v>
                </c:pt>
                <c:pt idx="161">
                  <c:v>-0.557340771402479</c:v>
                </c:pt>
                <c:pt idx="162">
                  <c:v>-0.557340771402479</c:v>
                </c:pt>
                <c:pt idx="163">
                  <c:v>-0.557340771402479</c:v>
                </c:pt>
                <c:pt idx="164">
                  <c:v>-1.820850454811035</c:v>
                </c:pt>
                <c:pt idx="165">
                  <c:v>-1.820850454811035</c:v>
                </c:pt>
                <c:pt idx="166">
                  <c:v>-2.452605296515312</c:v>
                </c:pt>
                <c:pt idx="167">
                  <c:v>-1.189095613106757</c:v>
                </c:pt>
                <c:pt idx="168">
                  <c:v>-1.189095613106757</c:v>
                </c:pt>
                <c:pt idx="169">
                  <c:v>0.0744140703017985</c:v>
                </c:pt>
                <c:pt idx="170">
                  <c:v>0.0744140703017985</c:v>
                </c:pt>
                <c:pt idx="171">
                  <c:v>0.0744140703017985</c:v>
                </c:pt>
                <c:pt idx="172">
                  <c:v>0.0744140703017985</c:v>
                </c:pt>
                <c:pt idx="173">
                  <c:v>0.0744140703017985</c:v>
                </c:pt>
                <c:pt idx="174">
                  <c:v>0.0744140703017985</c:v>
                </c:pt>
                <c:pt idx="175">
                  <c:v>0.0744140703017985</c:v>
                </c:pt>
                <c:pt idx="176">
                  <c:v>0.0744140703017985</c:v>
                </c:pt>
                <c:pt idx="177">
                  <c:v>0.0744140703017985</c:v>
                </c:pt>
                <c:pt idx="178">
                  <c:v>0.0744140703017985</c:v>
                </c:pt>
                <c:pt idx="179">
                  <c:v>-1.189095613106757</c:v>
                </c:pt>
                <c:pt idx="180">
                  <c:v>-1.189095613106757</c:v>
                </c:pt>
                <c:pt idx="181">
                  <c:v>-1.189095613106757</c:v>
                </c:pt>
                <c:pt idx="182">
                  <c:v>-0.557340771402479</c:v>
                </c:pt>
                <c:pt idx="183">
                  <c:v>-0.557340771402479</c:v>
                </c:pt>
                <c:pt idx="184">
                  <c:v>-0.557340771402479</c:v>
                </c:pt>
                <c:pt idx="185">
                  <c:v>-1.189095613106757</c:v>
                </c:pt>
                <c:pt idx="186">
                  <c:v>-1.189095613106757</c:v>
                </c:pt>
                <c:pt idx="187">
                  <c:v>-1.189095613106757</c:v>
                </c:pt>
                <c:pt idx="188">
                  <c:v>0.0744140703017985</c:v>
                </c:pt>
                <c:pt idx="189">
                  <c:v>0.0744140703017985</c:v>
                </c:pt>
                <c:pt idx="190">
                  <c:v>0.0744140703017985</c:v>
                </c:pt>
                <c:pt idx="191">
                  <c:v>0.0744140703017985</c:v>
                </c:pt>
                <c:pt idx="192">
                  <c:v>0.0744140703017985</c:v>
                </c:pt>
                <c:pt idx="193">
                  <c:v>0.0744140703017985</c:v>
                </c:pt>
                <c:pt idx="194">
                  <c:v>0.0744140703017985</c:v>
                </c:pt>
                <c:pt idx="195">
                  <c:v>0.0744140703017985</c:v>
                </c:pt>
                <c:pt idx="196">
                  <c:v>0.0744140703017985</c:v>
                </c:pt>
                <c:pt idx="197">
                  <c:v>0.0744140703017985</c:v>
                </c:pt>
                <c:pt idx="198">
                  <c:v>0.0744140703017985</c:v>
                </c:pt>
                <c:pt idx="199">
                  <c:v>0.0744140703017985</c:v>
                </c:pt>
                <c:pt idx="200">
                  <c:v>0.0744140703017985</c:v>
                </c:pt>
                <c:pt idx="201">
                  <c:v>0.0744140703017985</c:v>
                </c:pt>
                <c:pt idx="202">
                  <c:v>0.0744140703017985</c:v>
                </c:pt>
                <c:pt idx="203">
                  <c:v>0.0744140703017985</c:v>
                </c:pt>
                <c:pt idx="204">
                  <c:v>0.0744140703017985</c:v>
                </c:pt>
                <c:pt idx="205">
                  <c:v>0.0744140703017985</c:v>
                </c:pt>
                <c:pt idx="206">
                  <c:v>0.0744140703017985</c:v>
                </c:pt>
                <c:pt idx="207">
                  <c:v>0.0744140703017985</c:v>
                </c:pt>
                <c:pt idx="208">
                  <c:v>0.0744140703017985</c:v>
                </c:pt>
                <c:pt idx="209">
                  <c:v>0.0744140703017985</c:v>
                </c:pt>
                <c:pt idx="210">
                  <c:v>0.0744140703017985</c:v>
                </c:pt>
                <c:pt idx="211">
                  <c:v>0.0744140703017985</c:v>
                </c:pt>
                <c:pt idx="212">
                  <c:v>0.0744140703017985</c:v>
                </c:pt>
                <c:pt idx="213">
                  <c:v>0.0744140703017985</c:v>
                </c:pt>
                <c:pt idx="214">
                  <c:v>0.0744140703017985</c:v>
                </c:pt>
                <c:pt idx="215">
                  <c:v>0.706168912006076</c:v>
                </c:pt>
                <c:pt idx="216">
                  <c:v>0.706168912006076</c:v>
                </c:pt>
                <c:pt idx="217">
                  <c:v>0.706168912006076</c:v>
                </c:pt>
                <c:pt idx="218">
                  <c:v>0.706168912006076</c:v>
                </c:pt>
                <c:pt idx="219">
                  <c:v>0.706168912006076</c:v>
                </c:pt>
                <c:pt idx="220">
                  <c:v>0.706168912006076</c:v>
                </c:pt>
                <c:pt idx="221">
                  <c:v>0.706168912006076</c:v>
                </c:pt>
                <c:pt idx="222">
                  <c:v>0.706168912006076</c:v>
                </c:pt>
                <c:pt idx="223">
                  <c:v>1.337923753710354</c:v>
                </c:pt>
                <c:pt idx="224">
                  <c:v>0.706168912006076</c:v>
                </c:pt>
                <c:pt idx="225">
                  <c:v>1.337923753710354</c:v>
                </c:pt>
                <c:pt idx="226">
                  <c:v>0.706168912006076</c:v>
                </c:pt>
                <c:pt idx="227">
                  <c:v>1.337923753710354</c:v>
                </c:pt>
                <c:pt idx="228">
                  <c:v>0.706168912006076</c:v>
                </c:pt>
                <c:pt idx="229">
                  <c:v>0.706168912006076</c:v>
                </c:pt>
                <c:pt idx="230">
                  <c:v>0.706168912006076</c:v>
                </c:pt>
                <c:pt idx="231">
                  <c:v>0.706168912006076</c:v>
                </c:pt>
                <c:pt idx="232">
                  <c:v>0.706168912006076</c:v>
                </c:pt>
                <c:pt idx="233">
                  <c:v>0.706168912006076</c:v>
                </c:pt>
                <c:pt idx="234">
                  <c:v>0.706168912006076</c:v>
                </c:pt>
                <c:pt idx="235">
                  <c:v>0.706168912006076</c:v>
                </c:pt>
                <c:pt idx="236">
                  <c:v>0.0744140703017985</c:v>
                </c:pt>
                <c:pt idx="237">
                  <c:v>0.0744140703017985</c:v>
                </c:pt>
                <c:pt idx="238">
                  <c:v>0.0744140703017985</c:v>
                </c:pt>
                <c:pt idx="239">
                  <c:v>0.0744140703017985</c:v>
                </c:pt>
                <c:pt idx="240">
                  <c:v>0.0744140703017985</c:v>
                </c:pt>
                <c:pt idx="241">
                  <c:v>0.0744140703017985</c:v>
                </c:pt>
                <c:pt idx="242">
                  <c:v>0.0744140703017985</c:v>
                </c:pt>
                <c:pt idx="243">
                  <c:v>0.0744140703017985</c:v>
                </c:pt>
                <c:pt idx="244">
                  <c:v>0.0744140703017985</c:v>
                </c:pt>
                <c:pt idx="245">
                  <c:v>0.0744140703017985</c:v>
                </c:pt>
                <c:pt idx="246">
                  <c:v>0.706168912006076</c:v>
                </c:pt>
                <c:pt idx="247">
                  <c:v>0.706168912006076</c:v>
                </c:pt>
                <c:pt idx="248">
                  <c:v>0.706168912006076</c:v>
                </c:pt>
                <c:pt idx="249">
                  <c:v>-2.452605296515312</c:v>
                </c:pt>
                <c:pt idx="250">
                  <c:v>-3.716114979923867</c:v>
                </c:pt>
                <c:pt idx="251">
                  <c:v>-5.611379505036701</c:v>
                </c:pt>
                <c:pt idx="252">
                  <c:v>-5.611379505036701</c:v>
                </c:pt>
                <c:pt idx="253">
                  <c:v>-4.347869821628145</c:v>
                </c:pt>
                <c:pt idx="254">
                  <c:v>-3.716114979923867</c:v>
                </c:pt>
                <c:pt idx="255">
                  <c:v>-1.820850454811035</c:v>
                </c:pt>
                <c:pt idx="256">
                  <c:v>-1.820850454811035</c:v>
                </c:pt>
                <c:pt idx="257">
                  <c:v>-0.557340771402479</c:v>
                </c:pt>
                <c:pt idx="258">
                  <c:v>0.0744140703017985</c:v>
                </c:pt>
                <c:pt idx="259">
                  <c:v>0.0744140703017985</c:v>
                </c:pt>
                <c:pt idx="260">
                  <c:v>0.0744140703017985</c:v>
                </c:pt>
                <c:pt idx="261">
                  <c:v>0.0744140703017985</c:v>
                </c:pt>
                <c:pt idx="262">
                  <c:v>0.0744140703017985</c:v>
                </c:pt>
                <c:pt idx="263">
                  <c:v>0.0744140703017985</c:v>
                </c:pt>
                <c:pt idx="264">
                  <c:v>0.0744140703017985</c:v>
                </c:pt>
                <c:pt idx="265">
                  <c:v>0.0744140703017985</c:v>
                </c:pt>
                <c:pt idx="266">
                  <c:v>0.0744140703017985</c:v>
                </c:pt>
                <c:pt idx="267">
                  <c:v>0.0744140703017985</c:v>
                </c:pt>
                <c:pt idx="268">
                  <c:v>0.0744140703017985</c:v>
                </c:pt>
                <c:pt idx="269">
                  <c:v>0.0744140703017985</c:v>
                </c:pt>
                <c:pt idx="270">
                  <c:v>0.0744140703017985</c:v>
                </c:pt>
                <c:pt idx="271">
                  <c:v>0.0744140703017985</c:v>
                </c:pt>
                <c:pt idx="272">
                  <c:v>0.0744140703017985</c:v>
                </c:pt>
                <c:pt idx="273">
                  <c:v>0.0744140703017985</c:v>
                </c:pt>
                <c:pt idx="274">
                  <c:v>0.0744140703017985</c:v>
                </c:pt>
                <c:pt idx="275">
                  <c:v>0.0744140703017985</c:v>
                </c:pt>
                <c:pt idx="276">
                  <c:v>0.0744140703017985</c:v>
                </c:pt>
                <c:pt idx="277">
                  <c:v>0.0744140703017985</c:v>
                </c:pt>
                <c:pt idx="278">
                  <c:v>0.0744140703017985</c:v>
                </c:pt>
                <c:pt idx="279">
                  <c:v>0.706168912006076</c:v>
                </c:pt>
                <c:pt idx="280">
                  <c:v>0.706168912006076</c:v>
                </c:pt>
                <c:pt idx="281">
                  <c:v>0.706168912006076</c:v>
                </c:pt>
                <c:pt idx="282">
                  <c:v>0.706168912006076</c:v>
                </c:pt>
                <c:pt idx="283">
                  <c:v>0.706168912006076</c:v>
                </c:pt>
                <c:pt idx="284">
                  <c:v>0.706168912006076</c:v>
                </c:pt>
                <c:pt idx="285">
                  <c:v>0.0744140703017985</c:v>
                </c:pt>
                <c:pt idx="286">
                  <c:v>-0.557340771402479</c:v>
                </c:pt>
                <c:pt idx="287">
                  <c:v>-1.189095613106757</c:v>
                </c:pt>
                <c:pt idx="288">
                  <c:v>-1.189095613106757</c:v>
                </c:pt>
                <c:pt idx="289">
                  <c:v>-0.557340771402479</c:v>
                </c:pt>
                <c:pt idx="290">
                  <c:v>0.0744140703017985</c:v>
                </c:pt>
                <c:pt idx="291">
                  <c:v>0.0744140703017985</c:v>
                </c:pt>
                <c:pt idx="292">
                  <c:v>0.0744140703017985</c:v>
                </c:pt>
                <c:pt idx="293">
                  <c:v>0.0744140703017985</c:v>
                </c:pt>
                <c:pt idx="294">
                  <c:v>-0.557340771402479</c:v>
                </c:pt>
                <c:pt idx="295">
                  <c:v>-0.557340771402479</c:v>
                </c:pt>
                <c:pt idx="296">
                  <c:v>-0.557340771402479</c:v>
                </c:pt>
                <c:pt idx="297">
                  <c:v>0.0744140703017985</c:v>
                </c:pt>
                <c:pt idx="298">
                  <c:v>0.0744140703017985</c:v>
                </c:pt>
                <c:pt idx="299">
                  <c:v>0.0744140703017985</c:v>
                </c:pt>
                <c:pt idx="300">
                  <c:v>0.0744140703017985</c:v>
                </c:pt>
                <c:pt idx="301">
                  <c:v>0.0744140703017985</c:v>
                </c:pt>
                <c:pt idx="302">
                  <c:v>0.0744140703017985</c:v>
                </c:pt>
                <c:pt idx="303">
                  <c:v>0.0744140703017985</c:v>
                </c:pt>
                <c:pt idx="304">
                  <c:v>0.0744140703017985</c:v>
                </c:pt>
                <c:pt idx="305">
                  <c:v>0.0744140703017985</c:v>
                </c:pt>
                <c:pt idx="306">
                  <c:v>0.0744140703017985</c:v>
                </c:pt>
                <c:pt idx="307">
                  <c:v>0.0744140703017985</c:v>
                </c:pt>
                <c:pt idx="308">
                  <c:v>0.0744140703017985</c:v>
                </c:pt>
                <c:pt idx="309">
                  <c:v>0.0744140703017985</c:v>
                </c:pt>
                <c:pt idx="310">
                  <c:v>0.0744140703017985</c:v>
                </c:pt>
                <c:pt idx="311">
                  <c:v>0.0744140703017985</c:v>
                </c:pt>
                <c:pt idx="312">
                  <c:v>0.0744140703017985</c:v>
                </c:pt>
                <c:pt idx="313">
                  <c:v>0.0744140703017985</c:v>
                </c:pt>
                <c:pt idx="314">
                  <c:v>0.0744140703017985</c:v>
                </c:pt>
                <c:pt idx="315">
                  <c:v>0.0744140703017985</c:v>
                </c:pt>
                <c:pt idx="316">
                  <c:v>0.0744140703017985</c:v>
                </c:pt>
                <c:pt idx="317">
                  <c:v>-0.178287866379913</c:v>
                </c:pt>
                <c:pt idx="318">
                  <c:v>-0.178287866379913</c:v>
                </c:pt>
                <c:pt idx="319">
                  <c:v>-0.178287866379913</c:v>
                </c:pt>
                <c:pt idx="320">
                  <c:v>-0.178287866379913</c:v>
                </c:pt>
                <c:pt idx="321">
                  <c:v>-0.178287866379913</c:v>
                </c:pt>
                <c:pt idx="322">
                  <c:v>-0.178287866379913</c:v>
                </c:pt>
                <c:pt idx="323">
                  <c:v>0.0744140703017985</c:v>
                </c:pt>
                <c:pt idx="324">
                  <c:v>0.0744140703017985</c:v>
                </c:pt>
                <c:pt idx="325">
                  <c:v>0.0744140703017985</c:v>
                </c:pt>
                <c:pt idx="326">
                  <c:v>0.0744140703017985</c:v>
                </c:pt>
                <c:pt idx="327">
                  <c:v>0.0744140703017985</c:v>
                </c:pt>
                <c:pt idx="328">
                  <c:v>0.0744140703017985</c:v>
                </c:pt>
                <c:pt idx="329">
                  <c:v>0.0744140703017985</c:v>
                </c:pt>
                <c:pt idx="330">
                  <c:v>0.0744140703017985</c:v>
                </c:pt>
                <c:pt idx="331">
                  <c:v>0.0744140703017985</c:v>
                </c:pt>
                <c:pt idx="332">
                  <c:v>0.0744140703017985</c:v>
                </c:pt>
                <c:pt idx="333">
                  <c:v>0.0744140703017985</c:v>
                </c:pt>
                <c:pt idx="334">
                  <c:v>0.0744140703017985</c:v>
                </c:pt>
                <c:pt idx="335">
                  <c:v>-0.178287866379912</c:v>
                </c:pt>
                <c:pt idx="336">
                  <c:v>-0.178287866379912</c:v>
                </c:pt>
                <c:pt idx="337">
                  <c:v>-0.178287866379912</c:v>
                </c:pt>
                <c:pt idx="338">
                  <c:v>-0.178287866379913</c:v>
                </c:pt>
                <c:pt idx="339">
                  <c:v>-0.178287866379913</c:v>
                </c:pt>
                <c:pt idx="340">
                  <c:v>-0.178287866379913</c:v>
                </c:pt>
                <c:pt idx="341">
                  <c:v>0.0744140703017985</c:v>
                </c:pt>
                <c:pt idx="342">
                  <c:v>0.0744140703017985</c:v>
                </c:pt>
                <c:pt idx="343">
                  <c:v>0.0744140703017985</c:v>
                </c:pt>
                <c:pt idx="344">
                  <c:v>0.0744140703017985</c:v>
                </c:pt>
                <c:pt idx="345">
                  <c:v>0.0744140703017985</c:v>
                </c:pt>
                <c:pt idx="346">
                  <c:v>0.0744140703017985</c:v>
                </c:pt>
                <c:pt idx="347">
                  <c:v>0.0744140703017985</c:v>
                </c:pt>
                <c:pt idx="348">
                  <c:v>0.0744140703017985</c:v>
                </c:pt>
                <c:pt idx="349">
                  <c:v>0.0744140703017985</c:v>
                </c:pt>
                <c:pt idx="350">
                  <c:v>0.0744140703017985</c:v>
                </c:pt>
                <c:pt idx="351">
                  <c:v>0.0744140703017985</c:v>
                </c:pt>
                <c:pt idx="352">
                  <c:v>0.0744140703017985</c:v>
                </c:pt>
                <c:pt idx="353">
                  <c:v>0.0744140703017985</c:v>
                </c:pt>
                <c:pt idx="354">
                  <c:v>0.0744140703017985</c:v>
                </c:pt>
                <c:pt idx="355">
                  <c:v>0.0744140703017985</c:v>
                </c:pt>
                <c:pt idx="356">
                  <c:v>0.0744140703017985</c:v>
                </c:pt>
                <c:pt idx="357">
                  <c:v>0.0744140703017985</c:v>
                </c:pt>
                <c:pt idx="358">
                  <c:v>0.0744140703017985</c:v>
                </c:pt>
                <c:pt idx="359">
                  <c:v>0.0744140703017985</c:v>
                </c:pt>
                <c:pt idx="360">
                  <c:v>0.0744140703017985</c:v>
                </c:pt>
                <c:pt idx="361">
                  <c:v>0.0744140703017985</c:v>
                </c:pt>
                <c:pt idx="362">
                  <c:v>0.0744140703017985</c:v>
                </c:pt>
                <c:pt idx="363">
                  <c:v>0.0744140703017985</c:v>
                </c:pt>
                <c:pt idx="364">
                  <c:v>0.0744140703017985</c:v>
                </c:pt>
                <c:pt idx="365">
                  <c:v>0.0744140703017985</c:v>
                </c:pt>
                <c:pt idx="366">
                  <c:v>0.0744140703017985</c:v>
                </c:pt>
                <c:pt idx="367">
                  <c:v>0.0744140703017985</c:v>
                </c:pt>
                <c:pt idx="368">
                  <c:v>0.0744140703017985</c:v>
                </c:pt>
                <c:pt idx="369">
                  <c:v>0.0744140703017985</c:v>
                </c:pt>
                <c:pt idx="370">
                  <c:v>0.0744140703017985</c:v>
                </c:pt>
                <c:pt idx="371">
                  <c:v>0.0744140703017985</c:v>
                </c:pt>
                <c:pt idx="372">
                  <c:v>0.0744140703017985</c:v>
                </c:pt>
                <c:pt idx="373">
                  <c:v>0.0744140703017985</c:v>
                </c:pt>
                <c:pt idx="374">
                  <c:v>0.0744140703017985</c:v>
                </c:pt>
                <c:pt idx="375">
                  <c:v>0.0744140703017985</c:v>
                </c:pt>
                <c:pt idx="376">
                  <c:v>0.0744140703017985</c:v>
                </c:pt>
                <c:pt idx="377">
                  <c:v>0.0744140703017985</c:v>
                </c:pt>
                <c:pt idx="378">
                  <c:v>0.0744140703017985</c:v>
                </c:pt>
                <c:pt idx="379">
                  <c:v>0.0744140703017985</c:v>
                </c:pt>
                <c:pt idx="380">
                  <c:v>-0.178287866379912</c:v>
                </c:pt>
                <c:pt idx="381">
                  <c:v>-0.178287866379912</c:v>
                </c:pt>
                <c:pt idx="382">
                  <c:v>-0.178287866379912</c:v>
                </c:pt>
                <c:pt idx="383">
                  <c:v>0.0744140703017985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FCC-8446-A2E0-95F812988522}"/>
            </c:ext>
          </c:extLst>
        </c:ser>
        <c:ser>
          <c:idx val="5"/>
          <c:order val="11"/>
          <c:tx>
            <c:strRef>
              <c:f>'Germany NORMALIZED'!$Q$4</c:f>
              <c:strCache>
                <c:ptCount val="1"/>
                <c:pt idx="0">
                  <c:v>ECB SA/GDP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'Germany NORMALIZED'!$A$6:$A$369</c:f>
              <c:strCache>
                <c:ptCount val="36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</c:strCache>
            </c:strRef>
          </c:cat>
          <c:val>
            <c:numRef>
              <c:f>'Germany NORMALIZED'!$Q$6:$Q$389</c:f>
              <c:numCache>
                <c:formatCode>General</c:formatCode>
                <c:ptCount val="384"/>
                <c:pt idx="3" formatCode="0.00_);[Red]\(0.00\)">
                  <c:v>-0.185781074177403</c:v>
                </c:pt>
                <c:pt idx="4" formatCode="0.00_);[Red]\(0.00\)">
                  <c:v>-0.185781074177403</c:v>
                </c:pt>
                <c:pt idx="5" formatCode="0.00_);[Red]\(0.00\)">
                  <c:v>-0.185781074177403</c:v>
                </c:pt>
                <c:pt idx="6" formatCode="0.00_);[Red]\(0.00\)">
                  <c:v>-0.185781074177403</c:v>
                </c:pt>
                <c:pt idx="7" formatCode="0.00_);[Red]\(0.00\)">
                  <c:v>-0.185781074177403</c:v>
                </c:pt>
                <c:pt idx="8" formatCode="0.00_);[Red]\(0.00\)">
                  <c:v>-0.185781074177403</c:v>
                </c:pt>
                <c:pt idx="9" formatCode="0.00_);[Red]\(0.00\)">
                  <c:v>-0.185781074177403</c:v>
                </c:pt>
                <c:pt idx="10" formatCode="0.00_);[Red]\(0.00\)">
                  <c:v>-0.185781074177403</c:v>
                </c:pt>
                <c:pt idx="11" formatCode="0.00_);[Red]\(0.00\)">
                  <c:v>-0.185781074177403</c:v>
                </c:pt>
                <c:pt idx="12" formatCode="0.00_);[Red]\(0.00\)">
                  <c:v>-0.185781074177403</c:v>
                </c:pt>
                <c:pt idx="13" formatCode="0.00_);[Red]\(0.00\)">
                  <c:v>-0.185781074177403</c:v>
                </c:pt>
                <c:pt idx="14" formatCode="0.00_);[Red]\(0.00\)">
                  <c:v>-0.185781074177403</c:v>
                </c:pt>
                <c:pt idx="15" formatCode="0.00_);[Red]\(0.00\)">
                  <c:v>-0.185781074177403</c:v>
                </c:pt>
                <c:pt idx="16" formatCode="0.00_);[Red]\(0.00\)">
                  <c:v>-0.185781074177403</c:v>
                </c:pt>
                <c:pt idx="17" formatCode="0.00_);[Red]\(0.00\)">
                  <c:v>-0.185781074177403</c:v>
                </c:pt>
                <c:pt idx="18" formatCode="0.00_);[Red]\(0.00\)">
                  <c:v>-0.185781074177403</c:v>
                </c:pt>
                <c:pt idx="19" formatCode="0.00_);[Red]\(0.00\)">
                  <c:v>-0.185781074177403</c:v>
                </c:pt>
                <c:pt idx="20" formatCode="0.00_);[Red]\(0.00\)">
                  <c:v>-0.185781074177403</c:v>
                </c:pt>
                <c:pt idx="21" formatCode="0.00_);[Red]\(0.00\)">
                  <c:v>-0.185781074177403</c:v>
                </c:pt>
                <c:pt idx="22" formatCode="0.00_);[Red]\(0.00\)">
                  <c:v>-0.185781074177403</c:v>
                </c:pt>
                <c:pt idx="23" formatCode="0.00_);[Red]\(0.00\)">
                  <c:v>-0.185781074177403</c:v>
                </c:pt>
                <c:pt idx="24" formatCode="0.00_);[Red]\(0.00\)">
                  <c:v>-0.185781074177403</c:v>
                </c:pt>
                <c:pt idx="25" formatCode="0.00_);[Red]\(0.00\)">
                  <c:v>-0.185781074177403</c:v>
                </c:pt>
                <c:pt idx="26" formatCode="0.00_);[Red]\(0.00\)">
                  <c:v>-0.185781074177403</c:v>
                </c:pt>
                <c:pt idx="27" formatCode="0.00_);[Red]\(0.00\)">
                  <c:v>-0.185781074177403</c:v>
                </c:pt>
                <c:pt idx="28" formatCode="0.00_);[Red]\(0.00\)">
                  <c:v>-0.185781074177403</c:v>
                </c:pt>
                <c:pt idx="29" formatCode="0.00_);[Red]\(0.00\)">
                  <c:v>-0.185781074177403</c:v>
                </c:pt>
                <c:pt idx="30" formatCode="0.00_);[Red]\(0.00\)">
                  <c:v>-0.185781074177403</c:v>
                </c:pt>
                <c:pt idx="31" formatCode="0.00_);[Red]\(0.00\)">
                  <c:v>-0.185781074177403</c:v>
                </c:pt>
                <c:pt idx="32" formatCode="0.00_);[Red]\(0.00\)">
                  <c:v>-0.185781074177403</c:v>
                </c:pt>
                <c:pt idx="33" formatCode="0.00_);[Red]\(0.00\)">
                  <c:v>-0.185781074177403</c:v>
                </c:pt>
                <c:pt idx="34" formatCode="0.00_);[Red]\(0.00\)">
                  <c:v>-0.185781074177403</c:v>
                </c:pt>
                <c:pt idx="35" formatCode="0.00_);[Red]\(0.00\)">
                  <c:v>-0.185781074177403</c:v>
                </c:pt>
                <c:pt idx="36" formatCode="0.00_);[Red]\(0.00\)">
                  <c:v>-0.185781074177403</c:v>
                </c:pt>
                <c:pt idx="37" formatCode="0.00_);[Red]\(0.00\)">
                  <c:v>-0.185781074177403</c:v>
                </c:pt>
                <c:pt idx="38" formatCode="0.00_);[Red]\(0.00\)">
                  <c:v>-0.185781074177403</c:v>
                </c:pt>
                <c:pt idx="39" formatCode="0.00_);[Red]\(0.00\)">
                  <c:v>-0.185781074177403</c:v>
                </c:pt>
                <c:pt idx="40" formatCode="0.00_);[Red]\(0.00\)">
                  <c:v>-0.185781074177403</c:v>
                </c:pt>
                <c:pt idx="41" formatCode="0.00_);[Red]\(0.00\)">
                  <c:v>-0.185781074177403</c:v>
                </c:pt>
                <c:pt idx="42" formatCode="0.00_);[Red]\(0.00\)">
                  <c:v>-0.185781074177403</c:v>
                </c:pt>
                <c:pt idx="43" formatCode="0.00_);[Red]\(0.00\)">
                  <c:v>-0.185781074177403</c:v>
                </c:pt>
                <c:pt idx="44" formatCode="0.00_);[Red]\(0.00\)">
                  <c:v>-0.185781074177403</c:v>
                </c:pt>
                <c:pt idx="45" formatCode="0.00_);[Red]\(0.00\)">
                  <c:v>-0.185781074177403</c:v>
                </c:pt>
                <c:pt idx="46" formatCode="0.00_);[Red]\(0.00\)">
                  <c:v>-0.185781074177403</c:v>
                </c:pt>
                <c:pt idx="47" formatCode="0.00_);[Red]\(0.00\)">
                  <c:v>-0.185781074177403</c:v>
                </c:pt>
                <c:pt idx="48" formatCode="0.00_);[Red]\(0.00\)">
                  <c:v>-0.185781074177403</c:v>
                </c:pt>
                <c:pt idx="49" formatCode="0.00_);[Red]\(0.00\)">
                  <c:v>-0.185781074177403</c:v>
                </c:pt>
                <c:pt idx="50" formatCode="0.00_);[Red]\(0.00\)">
                  <c:v>-0.185781074177403</c:v>
                </c:pt>
                <c:pt idx="51" formatCode="0.00_);[Red]\(0.00\)">
                  <c:v>-0.185781074177403</c:v>
                </c:pt>
                <c:pt idx="52" formatCode="0.00_);[Red]\(0.00\)">
                  <c:v>-0.185781074177403</c:v>
                </c:pt>
                <c:pt idx="53" formatCode="0.00_);[Red]\(0.00\)">
                  <c:v>-0.185781074177403</c:v>
                </c:pt>
                <c:pt idx="54" formatCode="0.00_);[Red]\(0.00\)">
                  <c:v>-0.185781074177403</c:v>
                </c:pt>
                <c:pt idx="55" formatCode="0.00_);[Red]\(0.00\)">
                  <c:v>-0.185781074177403</c:v>
                </c:pt>
                <c:pt idx="56" formatCode="0.00_);[Red]\(0.00\)">
                  <c:v>-0.185781074177403</c:v>
                </c:pt>
                <c:pt idx="57" formatCode="0.00_);[Red]\(0.00\)">
                  <c:v>-0.185781074177403</c:v>
                </c:pt>
                <c:pt idx="58" formatCode="0.00_);[Red]\(0.00\)">
                  <c:v>-0.185781074177403</c:v>
                </c:pt>
                <c:pt idx="59" formatCode="0.00_);[Red]\(0.00\)">
                  <c:v>-0.185781074177403</c:v>
                </c:pt>
                <c:pt idx="60" formatCode="0.00_);[Red]\(0.00\)">
                  <c:v>-0.185781074177403</c:v>
                </c:pt>
                <c:pt idx="61" formatCode="0.00_);[Red]\(0.00\)">
                  <c:v>-0.185781074177403</c:v>
                </c:pt>
                <c:pt idx="62" formatCode="0.00_);[Red]\(0.00\)">
                  <c:v>-0.185781074177403</c:v>
                </c:pt>
                <c:pt idx="63" formatCode="0.00_);[Red]\(0.00\)">
                  <c:v>-0.185781074177403</c:v>
                </c:pt>
                <c:pt idx="64" formatCode="0.00_);[Red]\(0.00\)">
                  <c:v>-0.185781074177403</c:v>
                </c:pt>
                <c:pt idx="65" formatCode="0.00_);[Red]\(0.00\)">
                  <c:v>-0.185781074177403</c:v>
                </c:pt>
                <c:pt idx="66" formatCode="0.00_);[Red]\(0.00\)">
                  <c:v>-0.185781074177403</c:v>
                </c:pt>
                <c:pt idx="67" formatCode="0.00_);[Red]\(0.00\)">
                  <c:v>-0.185781074177403</c:v>
                </c:pt>
                <c:pt idx="68" formatCode="0.00_);[Red]\(0.00\)">
                  <c:v>-0.185781074177403</c:v>
                </c:pt>
                <c:pt idx="69" formatCode="0.00_);[Red]\(0.00\)">
                  <c:v>-0.185781074177403</c:v>
                </c:pt>
                <c:pt idx="70" formatCode="0.00_);[Red]\(0.00\)">
                  <c:v>-0.185781074177403</c:v>
                </c:pt>
                <c:pt idx="71" formatCode="0.00_);[Red]\(0.00\)">
                  <c:v>-0.185781074177403</c:v>
                </c:pt>
                <c:pt idx="72" formatCode="0.00_);[Red]\(0.00\)">
                  <c:v>-0.185781074177403</c:v>
                </c:pt>
                <c:pt idx="73" formatCode="0.00_);[Red]\(0.00\)">
                  <c:v>-0.185781074177403</c:v>
                </c:pt>
                <c:pt idx="74" formatCode="0.00_);[Red]\(0.00\)">
                  <c:v>-0.185781074177403</c:v>
                </c:pt>
                <c:pt idx="75" formatCode="0.00_);[Red]\(0.00\)">
                  <c:v>-0.185781074177403</c:v>
                </c:pt>
                <c:pt idx="76" formatCode="0.00_);[Red]\(0.00\)">
                  <c:v>-0.185781074177403</c:v>
                </c:pt>
                <c:pt idx="77" formatCode="0.00_);[Red]\(0.00\)">
                  <c:v>-0.185781074177403</c:v>
                </c:pt>
                <c:pt idx="78" formatCode="0.00_);[Red]\(0.00\)">
                  <c:v>-0.185781074177403</c:v>
                </c:pt>
                <c:pt idx="79" formatCode="0.00_);[Red]\(0.00\)">
                  <c:v>-0.185781074177403</c:v>
                </c:pt>
                <c:pt idx="80" formatCode="0.00_);[Red]\(0.00\)">
                  <c:v>-0.185781074177403</c:v>
                </c:pt>
                <c:pt idx="81" formatCode="0.00_);[Red]\(0.00\)">
                  <c:v>-0.185781074177403</c:v>
                </c:pt>
                <c:pt idx="82" formatCode="0.00_);[Red]\(0.00\)">
                  <c:v>-0.185781074177403</c:v>
                </c:pt>
                <c:pt idx="83" formatCode="0.00_);[Red]\(0.00\)">
                  <c:v>-0.185781074177403</c:v>
                </c:pt>
                <c:pt idx="84" formatCode="0.00_);[Red]\(0.00\)">
                  <c:v>-0.185781074177403</c:v>
                </c:pt>
                <c:pt idx="85" formatCode="0.00_);[Red]\(0.00\)">
                  <c:v>-0.185781074177403</c:v>
                </c:pt>
                <c:pt idx="86" formatCode="0.00_);[Red]\(0.00\)">
                  <c:v>-0.185781074177403</c:v>
                </c:pt>
                <c:pt idx="87" formatCode="0.00_);[Red]\(0.00\)">
                  <c:v>-0.185781074177403</c:v>
                </c:pt>
                <c:pt idx="88" formatCode="0.00_);[Red]\(0.00\)">
                  <c:v>-0.185781074177403</c:v>
                </c:pt>
                <c:pt idx="89" formatCode="0.00_);[Red]\(0.00\)">
                  <c:v>-0.185781074177403</c:v>
                </c:pt>
                <c:pt idx="90" formatCode="0.00_);[Red]\(0.00\)">
                  <c:v>-0.185781074177403</c:v>
                </c:pt>
                <c:pt idx="91" formatCode="0.00_);[Red]\(0.00\)">
                  <c:v>-0.185781074177403</c:v>
                </c:pt>
                <c:pt idx="92" formatCode="0.00_);[Red]\(0.00\)">
                  <c:v>-0.185781074177403</c:v>
                </c:pt>
                <c:pt idx="93" formatCode="0.00_);[Red]\(0.00\)">
                  <c:v>-0.185781074177403</c:v>
                </c:pt>
                <c:pt idx="94" formatCode="0.00_);[Red]\(0.00\)">
                  <c:v>-0.185781074177403</c:v>
                </c:pt>
                <c:pt idx="95" formatCode="0.00_);[Red]\(0.00\)">
                  <c:v>-0.185781074177403</c:v>
                </c:pt>
                <c:pt idx="96" formatCode="0.00_);[Red]\(0.00\)">
                  <c:v>-0.185781074177403</c:v>
                </c:pt>
                <c:pt idx="97" formatCode="0.00_);[Red]\(0.00\)">
                  <c:v>-0.185781074177403</c:v>
                </c:pt>
                <c:pt idx="98" formatCode="0.00_);[Red]\(0.00\)">
                  <c:v>-0.185781074177403</c:v>
                </c:pt>
                <c:pt idx="99" formatCode="0.00_);[Red]\(0.00\)">
                  <c:v>-0.185781074177403</c:v>
                </c:pt>
                <c:pt idx="100" formatCode="0.00_);[Red]\(0.00\)">
                  <c:v>-0.185781074177403</c:v>
                </c:pt>
                <c:pt idx="101" formatCode="0.00_);[Red]\(0.00\)">
                  <c:v>-0.185781074177403</c:v>
                </c:pt>
                <c:pt idx="102" formatCode="0.00_);[Red]\(0.00\)">
                  <c:v>-0.185781074177403</c:v>
                </c:pt>
                <c:pt idx="103" formatCode="0.00_);[Red]\(0.00\)">
                  <c:v>-0.185781074177403</c:v>
                </c:pt>
                <c:pt idx="104" formatCode="0.00_);[Red]\(0.00\)">
                  <c:v>-0.185781074177403</c:v>
                </c:pt>
                <c:pt idx="105" formatCode="0.00_);[Red]\(0.00\)">
                  <c:v>-0.185781074177403</c:v>
                </c:pt>
                <c:pt idx="106" formatCode="0.00_);[Red]\(0.00\)">
                  <c:v>-0.185781074177403</c:v>
                </c:pt>
                <c:pt idx="107" formatCode="0.00_);[Red]\(0.00\)">
                  <c:v>-0.185781074177403</c:v>
                </c:pt>
                <c:pt idx="108" formatCode="0.00_);[Red]\(0.00\)">
                  <c:v>-0.185781074177403</c:v>
                </c:pt>
                <c:pt idx="109" formatCode="0.00_);[Red]\(0.00\)">
                  <c:v>-0.185781074177403</c:v>
                </c:pt>
                <c:pt idx="110" formatCode="0.00_);[Red]\(0.00\)">
                  <c:v>-0.185781074177403</c:v>
                </c:pt>
                <c:pt idx="111" formatCode="0.00_);[Red]\(0.00\)">
                  <c:v>-0.185781074177403</c:v>
                </c:pt>
                <c:pt idx="112" formatCode="0.00_);[Red]\(0.00\)">
                  <c:v>-0.185781074177403</c:v>
                </c:pt>
                <c:pt idx="113" formatCode="0.00_);[Red]\(0.00\)">
                  <c:v>-0.185781074177403</c:v>
                </c:pt>
                <c:pt idx="114" formatCode="0.00_);[Red]\(0.00\)">
                  <c:v>-0.185781074177403</c:v>
                </c:pt>
                <c:pt idx="115" formatCode="0.00_);[Red]\(0.00\)">
                  <c:v>-0.185781074177403</c:v>
                </c:pt>
                <c:pt idx="116" formatCode="0.00_);[Red]\(0.00\)">
                  <c:v>-0.185781074177403</c:v>
                </c:pt>
                <c:pt idx="117" formatCode="0.00_);[Red]\(0.00\)">
                  <c:v>-0.185781074177403</c:v>
                </c:pt>
                <c:pt idx="118" formatCode="0.00_);[Red]\(0.00\)">
                  <c:v>-0.185781074177403</c:v>
                </c:pt>
                <c:pt idx="119" formatCode="0.00_);[Red]\(0.00\)">
                  <c:v>-0.185781074177403</c:v>
                </c:pt>
                <c:pt idx="120" formatCode="0.00_);[Red]\(0.00\)">
                  <c:v>-0.185781074177403</c:v>
                </c:pt>
                <c:pt idx="121" formatCode="0.00_);[Red]\(0.00\)">
                  <c:v>-0.185781074177403</c:v>
                </c:pt>
                <c:pt idx="122" formatCode="0.00_);[Red]\(0.00\)">
                  <c:v>-0.185781074177403</c:v>
                </c:pt>
                <c:pt idx="123" formatCode="0.00_);[Red]\(0.00\)">
                  <c:v>-0.185781074177403</c:v>
                </c:pt>
                <c:pt idx="124" formatCode="0.00_);[Red]\(0.00\)">
                  <c:v>-0.185781074177403</c:v>
                </c:pt>
                <c:pt idx="125" formatCode="0.00_);[Red]\(0.00\)">
                  <c:v>-0.185781074177403</c:v>
                </c:pt>
                <c:pt idx="126" formatCode="0.00_);[Red]\(0.00\)">
                  <c:v>-0.185781074177403</c:v>
                </c:pt>
                <c:pt idx="127" formatCode="0.00_);[Red]\(0.00\)">
                  <c:v>-0.185781074177403</c:v>
                </c:pt>
                <c:pt idx="128" formatCode="0.00_);[Red]\(0.00\)">
                  <c:v>-0.185781074177403</c:v>
                </c:pt>
                <c:pt idx="129" formatCode="0.00_);[Red]\(0.00\)">
                  <c:v>-0.185781074177403</c:v>
                </c:pt>
                <c:pt idx="130" formatCode="0.00_);[Red]\(0.00\)">
                  <c:v>-0.185781074177403</c:v>
                </c:pt>
                <c:pt idx="131" formatCode="0.00_);[Red]\(0.00\)">
                  <c:v>-0.185781074177403</c:v>
                </c:pt>
                <c:pt idx="132" formatCode="0.00_);[Red]\(0.00\)">
                  <c:v>-0.185781074177403</c:v>
                </c:pt>
                <c:pt idx="133" formatCode="0.00_);[Red]\(0.00\)">
                  <c:v>-0.185781074177403</c:v>
                </c:pt>
                <c:pt idx="134" formatCode="0.00_);[Red]\(0.00\)">
                  <c:v>-0.297950686328379</c:v>
                </c:pt>
                <c:pt idx="135" formatCode="0.00_);[Red]\(0.00\)">
                  <c:v>-0.137380672954368</c:v>
                </c:pt>
                <c:pt idx="136" formatCode="0.00_);[Red]\(0.00\)">
                  <c:v>-0.17918176229876</c:v>
                </c:pt>
                <c:pt idx="137" formatCode="0.00_);[Red]\(0.00\)">
                  <c:v>-0.499509246986682</c:v>
                </c:pt>
                <c:pt idx="138" formatCode="0.00_);[Red]\(0.00\)">
                  <c:v>0.0167901108243404</c:v>
                </c:pt>
                <c:pt idx="139" formatCode="0.00_);[Red]\(0.00\)">
                  <c:v>0.0634329515507072</c:v>
                </c:pt>
                <c:pt idx="140" formatCode="0.00_);[Red]\(0.00\)">
                  <c:v>0.301628447181073</c:v>
                </c:pt>
                <c:pt idx="141" formatCode="0.00_);[Red]\(0.00\)">
                  <c:v>-0.137452553096314</c:v>
                </c:pt>
                <c:pt idx="142" formatCode="0.00_);[Red]\(0.00\)">
                  <c:v>-0.30905091614398</c:v>
                </c:pt>
                <c:pt idx="143" formatCode="0.00_);[Red]\(0.00\)">
                  <c:v>0.565044895474074</c:v>
                </c:pt>
                <c:pt idx="144" formatCode="0.00_);[Red]\(0.00\)">
                  <c:v>-0.104169519682617</c:v>
                </c:pt>
                <c:pt idx="145" formatCode="0.00_);[Red]\(0.00\)">
                  <c:v>-0.219902908903275</c:v>
                </c:pt>
                <c:pt idx="146" formatCode="0.00_);[Red]\(0.00\)">
                  <c:v>-0.826588768449588</c:v>
                </c:pt>
                <c:pt idx="147" formatCode="0.00_);[Red]\(0.00\)">
                  <c:v>-0.111454792800528</c:v>
                </c:pt>
                <c:pt idx="148" formatCode="0.00_);[Red]\(0.00\)">
                  <c:v>-0.0203779657847538</c:v>
                </c:pt>
                <c:pt idx="149" formatCode="0.00_);[Red]\(0.00\)">
                  <c:v>0.0709866996409669</c:v>
                </c:pt>
                <c:pt idx="150" formatCode="0.00_);[Red]\(0.00\)">
                  <c:v>-0.32070081431766</c:v>
                </c:pt>
                <c:pt idx="151" formatCode="0.00_);[Red]\(0.00\)">
                  <c:v>-0.079234346447249</c:v>
                </c:pt>
                <c:pt idx="152" formatCode="0.00_);[Red]\(0.00\)">
                  <c:v>0.0371904456404761</c:v>
                </c:pt>
                <c:pt idx="153" formatCode="0.00_);[Red]\(0.00\)">
                  <c:v>0.140636499568509</c:v>
                </c:pt>
                <c:pt idx="154" formatCode="0.00_);[Red]\(0.00\)">
                  <c:v>0.0357176939471513</c:v>
                </c:pt>
                <c:pt idx="155" formatCode="0.00_);[Red]\(0.00\)">
                  <c:v>-0.399493715134635</c:v>
                </c:pt>
                <c:pt idx="156" formatCode="0.00_);[Red]\(0.00\)">
                  <c:v>-0.120432391018024</c:v>
                </c:pt>
                <c:pt idx="157" formatCode="0.00_);[Red]\(0.00\)">
                  <c:v>0.18623395795309</c:v>
                </c:pt>
                <c:pt idx="158" formatCode="0.00_);[Red]\(0.00\)">
                  <c:v>-0.187675530182539</c:v>
                </c:pt>
                <c:pt idx="159" formatCode="0.00_);[Red]\(0.00\)">
                  <c:v>-0.395167446346105</c:v>
                </c:pt>
                <c:pt idx="160" formatCode="0.00_);[Red]\(0.00\)">
                  <c:v>-0.970228418935749</c:v>
                </c:pt>
                <c:pt idx="161" formatCode="0.00_);[Red]\(0.00\)">
                  <c:v>-0.220447252718164</c:v>
                </c:pt>
                <c:pt idx="162" formatCode="0.00_);[Red]\(0.00\)">
                  <c:v>-0.237003663929883</c:v>
                </c:pt>
                <c:pt idx="163" formatCode="0.00_);[Red]\(0.00\)">
                  <c:v>-0.180025106856921</c:v>
                </c:pt>
                <c:pt idx="164" formatCode="0.00_);[Red]\(0.00\)">
                  <c:v>-0.731608315660276</c:v>
                </c:pt>
                <c:pt idx="165" formatCode="0.00_);[Red]\(0.00\)">
                  <c:v>-0.798655872051583</c:v>
                </c:pt>
                <c:pt idx="166" formatCode="0.00_);[Red]\(0.00\)">
                  <c:v>-0.701479215699617</c:v>
                </c:pt>
                <c:pt idx="167" formatCode="0.00_);[Red]\(0.00\)">
                  <c:v>-0.467867457707356</c:v>
                </c:pt>
                <c:pt idx="168" formatCode="0.00_);[Red]\(0.00\)">
                  <c:v>0.00345278138573812</c:v>
                </c:pt>
                <c:pt idx="169" formatCode="0.00_);[Red]\(0.00\)">
                  <c:v>-0.661443975945903</c:v>
                </c:pt>
                <c:pt idx="170" formatCode="0.00_);[Red]\(0.00\)">
                  <c:v>-0.281521818989257</c:v>
                </c:pt>
                <c:pt idx="171" formatCode="0.00_);[Red]\(0.00\)">
                  <c:v>-0.915005283284331</c:v>
                </c:pt>
                <c:pt idx="172" formatCode="0.00_);[Red]\(0.00\)">
                  <c:v>-0.171843809714951</c:v>
                </c:pt>
                <c:pt idx="173" formatCode="0.00_);[Red]\(0.00\)">
                  <c:v>-0.85981851149908</c:v>
                </c:pt>
                <c:pt idx="174" formatCode="0.00_);[Red]\(0.00\)">
                  <c:v>-0.59041816617624</c:v>
                </c:pt>
                <c:pt idx="175" formatCode="0.00_);[Red]\(0.00\)">
                  <c:v>-0.580702771022564</c:v>
                </c:pt>
                <c:pt idx="176" formatCode="0.00_);[Red]\(0.00\)">
                  <c:v>-0.26015824478985</c:v>
                </c:pt>
                <c:pt idx="177" formatCode="0.00_);[Red]\(0.00\)">
                  <c:v>0.0700182532343453</c:v>
                </c:pt>
                <c:pt idx="178" formatCode="0.00_);[Red]\(0.00\)">
                  <c:v>-0.0376791351064175</c:v>
                </c:pt>
                <c:pt idx="179" formatCode="0.00_);[Red]\(0.00\)">
                  <c:v>-0.0938419593700246</c:v>
                </c:pt>
                <c:pt idx="180" formatCode="0.00_);[Red]\(0.00\)">
                  <c:v>-0.430796620839987</c:v>
                </c:pt>
                <c:pt idx="181" formatCode="0.00_);[Red]\(0.00\)">
                  <c:v>-0.266704424750127</c:v>
                </c:pt>
                <c:pt idx="182" formatCode="0.00_);[Red]\(0.00\)">
                  <c:v>-0.19480842351413</c:v>
                </c:pt>
                <c:pt idx="183" formatCode="0.00_);[Red]\(0.00\)">
                  <c:v>-0.122141809482219</c:v>
                </c:pt>
                <c:pt idx="184" formatCode="0.00_);[Red]\(0.00\)">
                  <c:v>-0.229349548506915</c:v>
                </c:pt>
                <c:pt idx="185" formatCode="0.00_);[Red]\(0.00\)">
                  <c:v>-0.259199278416477</c:v>
                </c:pt>
                <c:pt idx="186" formatCode="0.00_);[Red]\(0.00\)">
                  <c:v>-0.176636802726586</c:v>
                </c:pt>
                <c:pt idx="187" formatCode="0.00_);[Red]\(0.00\)">
                  <c:v>-0.158064529236733</c:v>
                </c:pt>
                <c:pt idx="188" formatCode="0.00_);[Red]\(0.00\)">
                  <c:v>-0.00878782372636692</c:v>
                </c:pt>
                <c:pt idx="189" formatCode="0.00_);[Red]\(0.00\)">
                  <c:v>-0.282655644302872</c:v>
                </c:pt>
                <c:pt idx="190" formatCode="0.00_);[Red]\(0.00\)">
                  <c:v>-0.193112838434654</c:v>
                </c:pt>
                <c:pt idx="191" formatCode="0.00_);[Red]\(0.00\)">
                  <c:v>-0.392575592405955</c:v>
                </c:pt>
                <c:pt idx="192" formatCode="0.00_);[Red]\(0.00\)">
                  <c:v>-0.270308604413586</c:v>
                </c:pt>
                <c:pt idx="193" formatCode="0.00_);[Red]\(0.00\)">
                  <c:v>-0.374046572259164</c:v>
                </c:pt>
                <c:pt idx="194" formatCode="0.00_);[Red]\(0.00\)">
                  <c:v>-0.305719382142415</c:v>
                </c:pt>
                <c:pt idx="195" formatCode="0.00_);[Red]\(0.00\)">
                  <c:v>-0.0280637265193925</c:v>
                </c:pt>
                <c:pt idx="196" formatCode="0.00_);[Red]\(0.00\)">
                  <c:v>0.165818432542571</c:v>
                </c:pt>
                <c:pt idx="197" formatCode="0.00_);[Red]\(0.00\)">
                  <c:v>0.34920853574377</c:v>
                </c:pt>
                <c:pt idx="198" formatCode="0.00_);[Red]\(0.00\)">
                  <c:v>-0.0705379190010898</c:v>
                </c:pt>
                <c:pt idx="199" formatCode="0.00_);[Red]\(0.00\)">
                  <c:v>-0.103468722501447</c:v>
                </c:pt>
                <c:pt idx="200" formatCode="0.00_);[Red]\(0.00\)">
                  <c:v>-0.312245606460093</c:v>
                </c:pt>
                <c:pt idx="201" formatCode="0.00_);[Red]\(0.00\)">
                  <c:v>-0.0666530856434794</c:v>
                </c:pt>
                <c:pt idx="202" formatCode="0.00_);[Red]\(0.00\)">
                  <c:v>-0.234760487220977</c:v>
                </c:pt>
                <c:pt idx="203" formatCode="0.00_);[Red]\(0.00\)">
                  <c:v>-0.499376115779358</c:v>
                </c:pt>
                <c:pt idx="204" formatCode="0.00_);[Red]\(0.00\)">
                  <c:v>-0.295405948482456</c:v>
                </c:pt>
                <c:pt idx="205" formatCode="0.00_);[Red]\(0.00\)">
                  <c:v>-0.053735542402449</c:v>
                </c:pt>
                <c:pt idx="206" formatCode="0.00_);[Red]\(0.00\)">
                  <c:v>0.320570562052185</c:v>
                </c:pt>
                <c:pt idx="207" formatCode="0.00_);[Red]\(0.00\)">
                  <c:v>0.0890712361408686</c:v>
                </c:pt>
                <c:pt idx="208" formatCode="0.00_);[Red]\(0.00\)">
                  <c:v>-0.186757759178772</c:v>
                </c:pt>
                <c:pt idx="209" formatCode="0.00_);[Red]\(0.00\)">
                  <c:v>0.00349687181407626</c:v>
                </c:pt>
                <c:pt idx="210" formatCode="0.00_);[Red]\(0.00\)">
                  <c:v>0.27775009891577</c:v>
                </c:pt>
                <c:pt idx="211" formatCode="0.00_);[Red]\(0.00\)">
                  <c:v>0.424516675565851</c:v>
                </c:pt>
                <c:pt idx="212" formatCode="0.00_);[Red]\(0.00\)">
                  <c:v>0.0424478003671282</c:v>
                </c:pt>
                <c:pt idx="213" formatCode="0.00_);[Red]\(0.00\)">
                  <c:v>-0.234290104283078</c:v>
                </c:pt>
                <c:pt idx="214" formatCode="0.00_);[Red]\(0.00\)">
                  <c:v>-0.287324155761315</c:v>
                </c:pt>
                <c:pt idx="215" formatCode="0.00_);[Red]\(0.00\)">
                  <c:v>-0.188764290250509</c:v>
                </c:pt>
                <c:pt idx="216" formatCode="0.00_);[Red]\(0.00\)">
                  <c:v>0.173582719423605</c:v>
                </c:pt>
                <c:pt idx="217" formatCode="0.00_);[Red]\(0.00\)">
                  <c:v>0.24062263414412</c:v>
                </c:pt>
                <c:pt idx="218" formatCode="0.00_);[Red]\(0.00\)">
                  <c:v>0.218653022001979</c:v>
                </c:pt>
                <c:pt idx="219" formatCode="0.00_);[Red]\(0.00\)">
                  <c:v>-0.135732841517818</c:v>
                </c:pt>
                <c:pt idx="220" formatCode="0.00_);[Red]\(0.00\)">
                  <c:v>-0.148034609640531</c:v>
                </c:pt>
                <c:pt idx="221" formatCode="0.00_);[Red]\(0.00\)">
                  <c:v>-0.0369252005662691</c:v>
                </c:pt>
                <c:pt idx="222" formatCode="0.00_);[Red]\(0.00\)">
                  <c:v>0.135096211593106</c:v>
                </c:pt>
                <c:pt idx="223" formatCode="0.00_);[Red]\(0.00\)">
                  <c:v>-0.00123067446776345</c:v>
                </c:pt>
                <c:pt idx="224" formatCode="0.00_);[Red]\(0.00\)">
                  <c:v>-0.247889576249258</c:v>
                </c:pt>
                <c:pt idx="225" formatCode="0.00_);[Red]\(0.00\)">
                  <c:v>-0.529092555573441</c:v>
                </c:pt>
                <c:pt idx="226" formatCode="0.00_);[Red]\(0.00\)">
                  <c:v>-0.455325965506167</c:v>
                </c:pt>
                <c:pt idx="227" formatCode="0.00_);[Red]\(0.00\)">
                  <c:v>-0.50939271088395</c:v>
                </c:pt>
                <c:pt idx="228" formatCode="0.00_);[Red]\(0.00\)">
                  <c:v>-0.180220353836485</c:v>
                </c:pt>
                <c:pt idx="229" formatCode="0.00_);[Red]\(0.00\)">
                  <c:v>-0.0749658311798716</c:v>
                </c:pt>
                <c:pt idx="230" formatCode="0.00_);[Red]\(0.00\)">
                  <c:v>0.224125463356748</c:v>
                </c:pt>
                <c:pt idx="231" formatCode="0.00_);[Red]\(0.00\)">
                  <c:v>0.0243658040502243</c:v>
                </c:pt>
                <c:pt idx="232" formatCode="0.00_);[Red]\(0.00\)">
                  <c:v>0.0311965416776757</c:v>
                </c:pt>
                <c:pt idx="233" formatCode="0.00_);[Red]\(0.00\)">
                  <c:v>-0.0822708018065374</c:v>
                </c:pt>
                <c:pt idx="234" formatCode="0.00_);[Red]\(0.00\)">
                  <c:v>0.0567289334625211</c:v>
                </c:pt>
                <c:pt idx="235" formatCode="0.00_);[Red]\(0.00\)">
                  <c:v>-0.555628546288361</c:v>
                </c:pt>
                <c:pt idx="236" formatCode="0.00_);[Red]\(0.00\)">
                  <c:v>0.175401431401913</c:v>
                </c:pt>
                <c:pt idx="237" formatCode="0.00_);[Red]\(0.00\)">
                  <c:v>0.0415160543469064</c:v>
                </c:pt>
                <c:pt idx="238" formatCode="0.00_);[Red]\(0.00\)">
                  <c:v>0.7413990916986</c:v>
                </c:pt>
                <c:pt idx="239" formatCode="0.00_);[Red]\(0.00\)">
                  <c:v>1.528040224019204</c:v>
                </c:pt>
                <c:pt idx="240" formatCode="0.00_);[Red]\(0.00\)">
                  <c:v>0.234971124628693</c:v>
                </c:pt>
                <c:pt idx="241" formatCode="0.00_);[Red]\(0.00\)">
                  <c:v>0.219987142819577</c:v>
                </c:pt>
                <c:pt idx="242" formatCode="0.00_);[Red]\(0.00\)">
                  <c:v>-0.705338109509139</c:v>
                </c:pt>
                <c:pt idx="243" formatCode="0.00_);[Red]\(0.00\)">
                  <c:v>0.633333972197129</c:v>
                </c:pt>
                <c:pt idx="244" formatCode="0.00_);[Red]\(0.00\)">
                  <c:v>0.64317249936954</c:v>
                </c:pt>
                <c:pt idx="245" formatCode="0.00_);[Red]\(0.00\)">
                  <c:v>0.202998492607187</c:v>
                </c:pt>
                <c:pt idx="246" formatCode="0.00_);[Red]\(0.00\)">
                  <c:v>0.322212714193005</c:v>
                </c:pt>
                <c:pt idx="247" formatCode="0.00_);[Red]\(0.00\)">
                  <c:v>0.307266472553451</c:v>
                </c:pt>
                <c:pt idx="248" formatCode="0.00_);[Red]\(0.00\)">
                  <c:v>0.65536878186856</c:v>
                </c:pt>
                <c:pt idx="249" formatCode="0.00_);[Red]\(0.00\)">
                  <c:v>5.72031710840105</c:v>
                </c:pt>
                <c:pt idx="250" formatCode="0.00_);[Red]\(0.00\)">
                  <c:v>5.068106373473511</c:v>
                </c:pt>
                <c:pt idx="251" formatCode="0.00_);[Red]\(0.00\)">
                  <c:v>4.761169240720991</c:v>
                </c:pt>
                <c:pt idx="252" formatCode="0.00_);[Red]\(0.00\)">
                  <c:v>-1.284411959786234</c:v>
                </c:pt>
                <c:pt idx="253" formatCode="0.00_);[Red]\(0.00\)">
                  <c:v>-1.341604180509533</c:v>
                </c:pt>
                <c:pt idx="254" formatCode="0.00_);[Red]\(0.00\)">
                  <c:v>-1.583563217470337</c:v>
                </c:pt>
                <c:pt idx="255" formatCode="0.00_);[Red]\(0.00\)">
                  <c:v>-0.638893352037833</c:v>
                </c:pt>
                <c:pt idx="256" formatCode="0.00_);[Red]\(0.00\)">
                  <c:v>-0.436337583367441</c:v>
                </c:pt>
                <c:pt idx="257" formatCode="0.00_);[Red]\(0.00\)">
                  <c:v>1.224675092628135</c:v>
                </c:pt>
                <c:pt idx="258" formatCode="0.00_);[Red]\(0.00\)">
                  <c:v>0.115045184241776</c:v>
                </c:pt>
                <c:pt idx="259" formatCode="0.00_);[Red]\(0.00\)">
                  <c:v>0.169418343532811</c:v>
                </c:pt>
                <c:pt idx="260" formatCode="0.00_);[Red]\(0.00\)">
                  <c:v>-2.195560857558264</c:v>
                </c:pt>
                <c:pt idx="261" formatCode="0.00_);[Red]\(0.00\)">
                  <c:v>-1.317415238260942</c:v>
                </c:pt>
                <c:pt idx="262" formatCode="0.00_);[Red]\(0.00\)">
                  <c:v>-1.391776661543251</c:v>
                </c:pt>
                <c:pt idx="263" formatCode="0.00_);[Red]\(0.00\)">
                  <c:v>-0.162532319292912</c:v>
                </c:pt>
                <c:pt idx="264" formatCode="0.00_);[Red]\(0.00\)">
                  <c:v>0.286718174574302</c:v>
                </c:pt>
                <c:pt idx="265" formatCode="0.00_);[Red]\(0.00\)">
                  <c:v>1.048805570703839</c:v>
                </c:pt>
                <c:pt idx="266" formatCode="0.00_);[Red]\(0.00\)">
                  <c:v>0.721652505338675</c:v>
                </c:pt>
                <c:pt idx="267" formatCode="0.00_);[Red]\(0.00\)">
                  <c:v>0.805424774417584</c:v>
                </c:pt>
                <c:pt idx="268" formatCode="0.00_);[Red]\(0.00\)">
                  <c:v>1.617510361335563</c:v>
                </c:pt>
                <c:pt idx="269" formatCode="0.00_);[Red]\(0.00\)">
                  <c:v>1.599060315311236</c:v>
                </c:pt>
                <c:pt idx="270" formatCode="0.00_);[Red]\(0.00\)">
                  <c:v>0.142071010962023</c:v>
                </c:pt>
                <c:pt idx="271" formatCode="0.00_);[Red]\(0.00\)">
                  <c:v>-1.488670281491355</c:v>
                </c:pt>
                <c:pt idx="272" formatCode="0.00_);[Red]\(0.00\)">
                  <c:v>-1.920969823254609</c:v>
                </c:pt>
                <c:pt idx="273" formatCode="0.00_);[Red]\(0.00\)">
                  <c:v>-1.60071030863151</c:v>
                </c:pt>
                <c:pt idx="274" formatCode="0.00_);[Red]\(0.00\)">
                  <c:v>-1.141472270940856</c:v>
                </c:pt>
                <c:pt idx="275" formatCode="0.00_);[Red]\(0.00\)">
                  <c:v>-0.974225389902121</c:v>
                </c:pt>
                <c:pt idx="276" formatCode="0.00_);[Red]\(0.00\)">
                  <c:v>-0.144505329350461</c:v>
                </c:pt>
                <c:pt idx="277" formatCode="0.00_);[Red]\(0.00\)">
                  <c:v>-0.0086388656012914</c:v>
                </c:pt>
                <c:pt idx="278" formatCode="0.00_);[Red]\(0.00\)">
                  <c:v>0.0620124298824747</c:v>
                </c:pt>
                <c:pt idx="279" formatCode="0.00_);[Red]\(0.00\)">
                  <c:v>-0.598621500073119</c:v>
                </c:pt>
                <c:pt idx="280" formatCode="0.00_);[Red]\(0.00\)">
                  <c:v>-0.792263211416194</c:v>
                </c:pt>
                <c:pt idx="281" formatCode="0.00_);[Red]\(0.00\)">
                  <c:v>-0.421075915152509</c:v>
                </c:pt>
                <c:pt idx="282" formatCode="0.00_);[Red]\(0.00\)">
                  <c:v>0.835043940899315</c:v>
                </c:pt>
                <c:pt idx="283" formatCode="0.00_);[Red]\(0.00\)">
                  <c:v>1.597484483886225</c:v>
                </c:pt>
                <c:pt idx="284" formatCode="0.00_);[Red]\(0.00\)">
                  <c:v>3.08094675420626</c:v>
                </c:pt>
                <c:pt idx="285" formatCode="0.00_);[Red]\(0.00\)">
                  <c:v>2.931134772893898</c:v>
                </c:pt>
                <c:pt idx="286" formatCode="0.00_);[Red]\(0.00\)">
                  <c:v>2.919180293900157</c:v>
                </c:pt>
                <c:pt idx="287" formatCode="0.00_);[Red]\(0.00\)">
                  <c:v>3.131546655235128</c:v>
                </c:pt>
                <c:pt idx="288" formatCode="0.00_);[Red]\(0.00\)">
                  <c:v>2.626402715673999</c:v>
                </c:pt>
                <c:pt idx="289" formatCode="0.00_);[Red]\(0.00\)">
                  <c:v>2.404179578477551</c:v>
                </c:pt>
                <c:pt idx="290" formatCode="0.00_);[Red]\(0.00\)">
                  <c:v>3.340944658618497</c:v>
                </c:pt>
                <c:pt idx="291" formatCode="0.00_);[Red]\(0.00\)">
                  <c:v>2.937320644738524</c:v>
                </c:pt>
                <c:pt idx="292" formatCode="0.00_);[Red]\(0.00\)">
                  <c:v>2.5608782385879</c:v>
                </c:pt>
                <c:pt idx="293" formatCode="0.00_);[Red]\(0.00\)">
                  <c:v>0.351108985961979</c:v>
                </c:pt>
                <c:pt idx="294" formatCode="0.00_);[Red]\(0.00\)">
                  <c:v>1.144283100984512</c:v>
                </c:pt>
                <c:pt idx="295" formatCode="0.00_);[Red]\(0.00\)">
                  <c:v>1.016841713429983</c:v>
                </c:pt>
                <c:pt idx="296" formatCode="0.00_);[Red]\(0.00\)">
                  <c:v>-0.136897813752009</c:v>
                </c:pt>
                <c:pt idx="297" formatCode="0.00_);[Red]\(0.00\)">
                  <c:v>-0.768216558922528</c:v>
                </c:pt>
                <c:pt idx="298" formatCode="0.00_);[Red]\(0.00\)">
                  <c:v>-0.980730501029528</c:v>
                </c:pt>
                <c:pt idx="299" formatCode="0.00_);[Red]\(0.00\)">
                  <c:v>-2.13305360280999</c:v>
                </c:pt>
                <c:pt idx="300" formatCode="0.00_);[Red]\(0.00\)">
                  <c:v>-1.86851211319464</c:v>
                </c:pt>
                <c:pt idx="301" formatCode="0.00_);[Red]\(0.00\)">
                  <c:v>-3.115034398242106</c:v>
                </c:pt>
                <c:pt idx="302" formatCode="0.00_);[Red]\(0.00\)">
                  <c:v>-2.382242242614126</c:v>
                </c:pt>
                <c:pt idx="303" formatCode="0.00_);[Red]\(0.00\)">
                  <c:v>-3.273060300980818</c:v>
                </c:pt>
                <c:pt idx="304" formatCode="0.00_);[Red]\(0.00\)">
                  <c:v>-2.412655571176069</c:v>
                </c:pt>
                <c:pt idx="305" formatCode="0.00_);[Red]\(0.00\)">
                  <c:v>-2.905077424172479</c:v>
                </c:pt>
                <c:pt idx="306" formatCode="0.00_);[Red]\(0.00\)">
                  <c:v>-2.212774020654696</c:v>
                </c:pt>
                <c:pt idx="307" formatCode="0.00_);[Red]\(0.00\)">
                  <c:v>-1.951883322958846</c:v>
                </c:pt>
                <c:pt idx="308" formatCode="0.00_);[Red]\(0.00\)">
                  <c:v>-1.056375547452697</c:v>
                </c:pt>
                <c:pt idx="309" formatCode="0.00_);[Red]\(0.00\)">
                  <c:v>-1.112080346830518</c:v>
                </c:pt>
                <c:pt idx="310" formatCode="0.00_);[Red]\(0.00\)">
                  <c:v>-1.154938436437857</c:v>
                </c:pt>
                <c:pt idx="311" formatCode="0.00_);[Red]\(0.00\)">
                  <c:v>-1.382139453625148</c:v>
                </c:pt>
                <c:pt idx="312" formatCode="0.00_);[Red]\(0.00\)">
                  <c:v>-1.675427827720975</c:v>
                </c:pt>
                <c:pt idx="313" formatCode="0.00_);[Red]\(0.00\)">
                  <c:v>-1.412949077953144</c:v>
                </c:pt>
                <c:pt idx="314" formatCode="0.00_);[Red]\(0.00\)">
                  <c:v>-0.920300125983786</c:v>
                </c:pt>
                <c:pt idx="315" formatCode="0.00_);[Red]\(0.00\)">
                  <c:v>-0.700083730664923</c:v>
                </c:pt>
                <c:pt idx="316" formatCode="0.00_);[Red]\(0.00\)">
                  <c:v>-0.301157130026853</c:v>
                </c:pt>
                <c:pt idx="317" formatCode="0.00_);[Red]\(0.00\)">
                  <c:v>-1.196451131870315</c:v>
                </c:pt>
                <c:pt idx="318" formatCode="0.00_);[Red]\(0.00\)">
                  <c:v>-1.344766933172066</c:v>
                </c:pt>
                <c:pt idx="319" formatCode="0.00_);[Red]\(0.00\)">
                  <c:v>-1.715348011116613</c:v>
                </c:pt>
                <c:pt idx="320" formatCode="0.00_);[Red]\(0.00\)">
                  <c:v>-0.765499078207081</c:v>
                </c:pt>
                <c:pt idx="321" formatCode="0.00_);[Red]\(0.00\)">
                  <c:v>-0.334671893868801</c:v>
                </c:pt>
                <c:pt idx="322" formatCode="0.00_);[Red]\(0.00\)">
                  <c:v>-0.318073643520698</c:v>
                </c:pt>
                <c:pt idx="323" formatCode="0.00_);[Red]\(0.00\)">
                  <c:v>0.387315610564621</c:v>
                </c:pt>
                <c:pt idx="324" formatCode="0.00_);[Red]\(0.00\)">
                  <c:v>0.579747255881462</c:v>
                </c:pt>
                <c:pt idx="325" formatCode="0.00_);[Red]\(0.00\)">
                  <c:v>0.529374965048767</c:v>
                </c:pt>
                <c:pt idx="326" formatCode="0.00_);[Red]\(0.00\)">
                  <c:v>0.854293971701755</c:v>
                </c:pt>
                <c:pt idx="327" formatCode="0.00_);[Red]\(0.00\)">
                  <c:v>1.150555650941077</c:v>
                </c:pt>
                <c:pt idx="328" formatCode="0.00_);[Red]\(0.00\)">
                  <c:v>1.781264572080856</c:v>
                </c:pt>
                <c:pt idx="329" formatCode="0.00_);[Red]\(0.00\)">
                  <c:v>2.008141790575185</c:v>
                </c:pt>
                <c:pt idx="330" formatCode="0.00_);[Red]\(0.00\)">
                  <c:v>1.411100669929971</c:v>
                </c:pt>
                <c:pt idx="331" formatCode="0.00_);[Red]\(0.00\)">
                  <c:v>1.060464806940038</c:v>
                </c:pt>
                <c:pt idx="332" formatCode="0.00_);[Red]\(0.00\)">
                  <c:v>0.432760042721086</c:v>
                </c:pt>
                <c:pt idx="333" formatCode="0.00_);[Red]\(0.00\)">
                  <c:v>0.789386097746095</c:v>
                </c:pt>
                <c:pt idx="334" formatCode="0.00_);[Red]\(0.00\)">
                  <c:v>0.946487784876278</c:v>
                </c:pt>
                <c:pt idx="335" formatCode="0.00_);[Red]\(0.00\)">
                  <c:v>0.773726306696645</c:v>
                </c:pt>
                <c:pt idx="336" formatCode="0.00_);[Red]\(0.00\)">
                  <c:v>0.722654484210922</c:v>
                </c:pt>
                <c:pt idx="337" formatCode="0.00_);[Red]\(0.00\)">
                  <c:v>0.901114541110283</c:v>
                </c:pt>
                <c:pt idx="338" formatCode="0.00_);[Red]\(0.00\)">
                  <c:v>1.013617154595064</c:v>
                </c:pt>
                <c:pt idx="339" formatCode="0.00_);[Red]\(0.00\)">
                  <c:v>1.203197571223811</c:v>
                </c:pt>
                <c:pt idx="340" formatCode="0.00_);[Red]\(0.00\)">
                  <c:v>1.28656286632378</c:v>
                </c:pt>
                <c:pt idx="341" formatCode="0.00_);[Red]\(0.00\)">
                  <c:v>1.48971385660786</c:v>
                </c:pt>
                <c:pt idx="342" formatCode="0.00_);[Red]\(0.00\)">
                  <c:v>2.336209043672106</c:v>
                </c:pt>
                <c:pt idx="343" formatCode="0.00_);[Red]\(0.00\)">
                  <c:v>2.103133414407155</c:v>
                </c:pt>
                <c:pt idx="344" formatCode="0.00_);[Red]\(0.00\)">
                  <c:v>2.348733167645493</c:v>
                </c:pt>
                <c:pt idx="345" formatCode="0.00_);[Red]\(0.00\)">
                  <c:v>1.538552119103454</c:v>
                </c:pt>
                <c:pt idx="346" formatCode="0.00_);[Red]\(0.00\)">
                  <c:v>1.618870407011189</c:v>
                </c:pt>
                <c:pt idx="347" formatCode="0.00_);[Red]\(0.00\)">
                  <c:v>1.358458600087098</c:v>
                </c:pt>
                <c:pt idx="348" formatCode="0.00_);[Red]\(0.00\)">
                  <c:v>1.405735958511965</c:v>
                </c:pt>
                <c:pt idx="349" formatCode="0.00_);[Red]\(0.00\)">
                  <c:v>1.539011796243916</c:v>
                </c:pt>
                <c:pt idx="350" formatCode="0.00_);[Red]\(0.00\)">
                  <c:v>3.323271899729883</c:v>
                </c:pt>
                <c:pt idx="351" formatCode="0.00_);[Red]\(0.00\)">
                  <c:v>2.605763647090754</c:v>
                </c:pt>
                <c:pt idx="352" formatCode="0.00_);[Red]\(0.00\)">
                  <c:v>2.397618089483265</c:v>
                </c:pt>
                <c:pt idx="353" formatCode="0.00_);[Red]\(0.00\)">
                  <c:v>0.160350121044507</c:v>
                </c:pt>
                <c:pt idx="354" formatCode="0.00_);[Red]\(0.00\)">
                  <c:v>0.546321004278781</c:v>
                </c:pt>
                <c:pt idx="355" formatCode="0.00_);[Red]\(0.00\)">
                  <c:v>0.354894573325219</c:v>
                </c:pt>
                <c:pt idx="356" formatCode="0.00_);[Red]\(0.00\)">
                  <c:v>0.47467029213318</c:v>
                </c:pt>
                <c:pt idx="357" formatCode="0.00_);[Red]\(0.00\)">
                  <c:v>0.552835391267661</c:v>
                </c:pt>
                <c:pt idx="358" formatCode="0.00_);[Red]\(0.00\)">
                  <c:v>0.857047404838027</c:v>
                </c:pt>
                <c:pt idx="359" formatCode="0.00_);[Red]\(0.00\)">
                  <c:v>0.703822700274865</c:v>
                </c:pt>
                <c:pt idx="360" formatCode="0.00_);[Red]\(0.00\)">
                  <c:v>0.390248601926702</c:v>
                </c:pt>
                <c:pt idx="361" formatCode="0.00_);[Red]\(0.00\)">
                  <c:v>0.155555553872939</c:v>
                </c:pt>
                <c:pt idx="362" formatCode="0.00_);[Red]\(0.00\)">
                  <c:v>0.00204544216274456</c:v>
                </c:pt>
                <c:pt idx="363" formatCode="0.00_);[Red]\(0.00\)">
                  <c:v>-0.214819459649007</c:v>
                </c:pt>
                <c:pt idx="364" formatCode="0.00_);[Red]\(0.00\)">
                  <c:v>-0.343967825859616</c:v>
                </c:pt>
                <c:pt idx="365" formatCode="0.00_);[Red]\(0.00\)">
                  <c:v>-0.0148767850636175</c:v>
                </c:pt>
                <c:pt idx="366" formatCode="0.00_);[Red]\(0.00\)">
                  <c:v>0.251387327539124</c:v>
                </c:pt>
                <c:pt idx="367" formatCode="0.00_);[Red]\(0.00\)">
                  <c:v>0.204297047751158</c:v>
                </c:pt>
                <c:pt idx="368" formatCode="0.00_);[Red]\(0.00\)">
                  <c:v>-0.090316903876551</c:v>
                </c:pt>
                <c:pt idx="369" formatCode="0.00_);[Red]\(0.00\)">
                  <c:v>-0.268285786859379</c:v>
                </c:pt>
                <c:pt idx="370" formatCode="0.00_);[Red]\(0.00\)">
                  <c:v>-0.227094915582005</c:v>
                </c:pt>
                <c:pt idx="371" formatCode="0.00_);[Red]\(0.00\)">
                  <c:v>-0.224655187478276</c:v>
                </c:pt>
                <c:pt idx="372" formatCode="0.00_);[Red]\(0.00\)">
                  <c:v>-0.0958995319611396</c:v>
                </c:pt>
                <c:pt idx="373" formatCode="0.00_);[Red]\(0.00\)">
                  <c:v>-0.310413611209479</c:v>
                </c:pt>
                <c:pt idx="374" formatCode="0.00_);[Red]\(0.00\)">
                  <c:v>-0.370021284442437</c:v>
                </c:pt>
                <c:pt idx="375" formatCode="0.00_);[Red]\(0.00\)">
                  <c:v>-0.8407500748792</c:v>
                </c:pt>
                <c:pt idx="376" formatCode="0.00_);[Red]\(0.00\)">
                  <c:v>-0.721641957165369</c:v>
                </c:pt>
                <c:pt idx="377" formatCode="0.00_);[Red]\(0.00\)">
                  <c:v>-0.532771802978761</c:v>
                </c:pt>
                <c:pt idx="378" formatCode="0.00_);[Red]\(0.00\)">
                  <c:v>-0.18335240630452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60D-8E4F-BAEE-509F89B60865}"/>
            </c:ext>
          </c:extLst>
        </c:ser>
        <c:ser>
          <c:idx val="7"/>
          <c:order val="12"/>
          <c:tx>
            <c:strRef>
              <c:f>'Germany NORMALIZED'!$G$4</c:f>
              <c:strCache>
                <c:ptCount val="1"/>
                <c:pt idx="0">
                  <c:v>FX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'Germany NORMALIZED'!$A$6:$A$369</c:f>
              <c:strCache>
                <c:ptCount val="36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</c:strCache>
            </c:strRef>
          </c:cat>
          <c:val>
            <c:numRef>
              <c:f>'Germany NORMALIZED'!$G$6:$G$389</c:f>
              <c:numCache>
                <c:formatCode>0.00_);[Red]\(0.00\)</c:formatCode>
                <c:ptCount val="384"/>
                <c:pt idx="1">
                  <c:v>-0.851593442131496</c:v>
                </c:pt>
                <c:pt idx="2">
                  <c:v>-0.0448453367460224</c:v>
                </c:pt>
                <c:pt idx="3">
                  <c:v>-0.465815264025681</c:v>
                </c:pt>
                <c:pt idx="4">
                  <c:v>-0.655331276146456</c:v>
                </c:pt>
                <c:pt idx="5">
                  <c:v>-0.910512982668801</c:v>
                </c:pt>
                <c:pt idx="6">
                  <c:v>-1.234151317285828</c:v>
                </c:pt>
                <c:pt idx="7">
                  <c:v>-0.77979656525146</c:v>
                </c:pt>
                <c:pt idx="8">
                  <c:v>1.086235644013797</c:v>
                </c:pt>
                <c:pt idx="9">
                  <c:v>0.240142709016784</c:v>
                </c:pt>
                <c:pt idx="10">
                  <c:v>0.571620454716708</c:v>
                </c:pt>
                <c:pt idx="11">
                  <c:v>-0.535662716111532</c:v>
                </c:pt>
                <c:pt idx="12">
                  <c:v>-1.703233289208123</c:v>
                </c:pt>
                <c:pt idx="13">
                  <c:v>-0.366880754300406</c:v>
                </c:pt>
                <c:pt idx="14">
                  <c:v>0.227167854390988</c:v>
                </c:pt>
                <c:pt idx="15">
                  <c:v>0.0825227256339608</c:v>
                </c:pt>
                <c:pt idx="16">
                  <c:v>-1.011342009479741</c:v>
                </c:pt>
                <c:pt idx="17">
                  <c:v>0.357177483613534</c:v>
                </c:pt>
                <c:pt idx="18">
                  <c:v>1.029309953204448</c:v>
                </c:pt>
                <c:pt idx="19">
                  <c:v>-0.799297226726901</c:v>
                </c:pt>
                <c:pt idx="20">
                  <c:v>-0.0297958406798746</c:v>
                </c:pt>
                <c:pt idx="21">
                  <c:v>2.520167301274255</c:v>
                </c:pt>
                <c:pt idx="22">
                  <c:v>1.307080892145655</c:v>
                </c:pt>
                <c:pt idx="23">
                  <c:v>2.745555162259931</c:v>
                </c:pt>
                <c:pt idx="24">
                  <c:v>0.93504490158559</c:v>
                </c:pt>
                <c:pt idx="25">
                  <c:v>-0.105260747109005</c:v>
                </c:pt>
                <c:pt idx="26">
                  <c:v>-0.12059165176987</c:v>
                </c:pt>
                <c:pt idx="27">
                  <c:v>0.352371603535992</c:v>
                </c:pt>
                <c:pt idx="28">
                  <c:v>-0.227157850142913</c:v>
                </c:pt>
                <c:pt idx="29">
                  <c:v>-1.008868479591035</c:v>
                </c:pt>
                <c:pt idx="30">
                  <c:v>0.017004445964956</c:v>
                </c:pt>
                <c:pt idx="31">
                  <c:v>1.194612327798854</c:v>
                </c:pt>
                <c:pt idx="32">
                  <c:v>-0.211859536264766</c:v>
                </c:pt>
                <c:pt idx="33">
                  <c:v>0.351866114468425</c:v>
                </c:pt>
                <c:pt idx="34">
                  <c:v>1.318841955495185</c:v>
                </c:pt>
                <c:pt idx="35">
                  <c:v>0.88779798399598</c:v>
                </c:pt>
                <c:pt idx="36">
                  <c:v>-0.794705298471472</c:v>
                </c:pt>
                <c:pt idx="37">
                  <c:v>0.437369325025871</c:v>
                </c:pt>
                <c:pt idx="38">
                  <c:v>-2.237733392948801</c:v>
                </c:pt>
                <c:pt idx="39">
                  <c:v>-2.76928361710498</c:v>
                </c:pt>
                <c:pt idx="40">
                  <c:v>0.0639755140798796</c:v>
                </c:pt>
                <c:pt idx="41">
                  <c:v>-0.76132675010535</c:v>
                </c:pt>
                <c:pt idx="42">
                  <c:v>-0.1074443547612</c:v>
                </c:pt>
                <c:pt idx="43">
                  <c:v>0.858680815616526</c:v>
                </c:pt>
                <c:pt idx="44">
                  <c:v>0.791642155396972</c:v>
                </c:pt>
                <c:pt idx="45">
                  <c:v>-0.0291638722087368</c:v>
                </c:pt>
                <c:pt idx="46">
                  <c:v>1.721140167248033</c:v>
                </c:pt>
                <c:pt idx="47">
                  <c:v>1.42872656095776</c:v>
                </c:pt>
                <c:pt idx="48">
                  <c:v>-0.649642933490227</c:v>
                </c:pt>
                <c:pt idx="49">
                  <c:v>-0.835500895458489</c:v>
                </c:pt>
                <c:pt idx="50">
                  <c:v>-0.227544268277566</c:v>
                </c:pt>
                <c:pt idx="51">
                  <c:v>0.200106796383106</c:v>
                </c:pt>
                <c:pt idx="52">
                  <c:v>-0.151141404280231</c:v>
                </c:pt>
                <c:pt idx="53">
                  <c:v>0.732883196477656</c:v>
                </c:pt>
                <c:pt idx="54">
                  <c:v>2.008381144038903</c:v>
                </c:pt>
                <c:pt idx="55">
                  <c:v>1.40278206537008</c:v>
                </c:pt>
                <c:pt idx="56">
                  <c:v>2.150922640352957</c:v>
                </c:pt>
                <c:pt idx="57">
                  <c:v>2.334561102770115</c:v>
                </c:pt>
                <c:pt idx="58">
                  <c:v>-1.967938698120935</c:v>
                </c:pt>
                <c:pt idx="59">
                  <c:v>1.393111963922317</c:v>
                </c:pt>
                <c:pt idx="60">
                  <c:v>0.000713043950983759</c:v>
                </c:pt>
                <c:pt idx="61">
                  <c:v>0.432947641197486</c:v>
                </c:pt>
                <c:pt idx="62">
                  <c:v>-0.0856676726980652</c:v>
                </c:pt>
                <c:pt idx="63">
                  <c:v>0.0294549574050284</c:v>
                </c:pt>
                <c:pt idx="64">
                  <c:v>-1.343660204904127</c:v>
                </c:pt>
                <c:pt idx="65">
                  <c:v>-1.546811505013044</c:v>
                </c:pt>
                <c:pt idx="66">
                  <c:v>-0.661062444296133</c:v>
                </c:pt>
                <c:pt idx="67">
                  <c:v>2.108613491663289</c:v>
                </c:pt>
                <c:pt idx="68">
                  <c:v>2.606478406511592</c:v>
                </c:pt>
                <c:pt idx="69">
                  <c:v>0.128870073390013</c:v>
                </c:pt>
                <c:pt idx="70">
                  <c:v>-2.051888086517382</c:v>
                </c:pt>
                <c:pt idx="71">
                  <c:v>-0.810998769146328</c:v>
                </c:pt>
                <c:pt idx="72">
                  <c:v>-1.621700047828951</c:v>
                </c:pt>
                <c:pt idx="73">
                  <c:v>-0.588178158780743</c:v>
                </c:pt>
                <c:pt idx="74">
                  <c:v>1.673631890991673</c:v>
                </c:pt>
                <c:pt idx="75">
                  <c:v>-0.862248920281209</c:v>
                </c:pt>
                <c:pt idx="76">
                  <c:v>1.228110861058777</c:v>
                </c:pt>
                <c:pt idx="77">
                  <c:v>0.856437513907993</c:v>
                </c:pt>
                <c:pt idx="78">
                  <c:v>1.582283017555907</c:v>
                </c:pt>
                <c:pt idx="79">
                  <c:v>0.585572169915063</c:v>
                </c:pt>
                <c:pt idx="80">
                  <c:v>-0.270251113510235</c:v>
                </c:pt>
                <c:pt idx="81">
                  <c:v>0.527312470515527</c:v>
                </c:pt>
                <c:pt idx="82">
                  <c:v>-0.198578764916073</c:v>
                </c:pt>
                <c:pt idx="83">
                  <c:v>-0.198817353254964</c:v>
                </c:pt>
                <c:pt idx="84">
                  <c:v>1.601373176431158</c:v>
                </c:pt>
                <c:pt idx="85">
                  <c:v>1.499770760950149</c:v>
                </c:pt>
                <c:pt idx="86">
                  <c:v>4.662776488904221</c:v>
                </c:pt>
                <c:pt idx="87">
                  <c:v>-0.0137187359472245</c:v>
                </c:pt>
                <c:pt idx="88">
                  <c:v>-1.723978677128944</c:v>
                </c:pt>
                <c:pt idx="89">
                  <c:v>-0.109333834333641</c:v>
                </c:pt>
                <c:pt idx="90">
                  <c:v>0.368359772940236</c:v>
                </c:pt>
                <c:pt idx="91">
                  <c:v>-2.003445224049718</c:v>
                </c:pt>
                <c:pt idx="92">
                  <c:v>-0.0137187359472245</c:v>
                </c:pt>
                <c:pt idx="93">
                  <c:v>2.13944459333885</c:v>
                </c:pt>
                <c:pt idx="94">
                  <c:v>-0.449964890166633</c:v>
                </c:pt>
                <c:pt idx="95">
                  <c:v>-1.013899940042829</c:v>
                </c:pt>
                <c:pt idx="96">
                  <c:v>-0.758093136878108</c:v>
                </c:pt>
                <c:pt idx="97">
                  <c:v>-0.138157626719681</c:v>
                </c:pt>
                <c:pt idx="98">
                  <c:v>-0.859995877870449</c:v>
                </c:pt>
                <c:pt idx="99">
                  <c:v>-1.440057802309621</c:v>
                </c:pt>
                <c:pt idx="100">
                  <c:v>-1.383426761961039</c:v>
                </c:pt>
                <c:pt idx="101">
                  <c:v>0.227280561064681</c:v>
                </c:pt>
                <c:pt idx="102">
                  <c:v>0.819562740129137</c:v>
                </c:pt>
                <c:pt idx="103">
                  <c:v>0.926716192038773</c:v>
                </c:pt>
                <c:pt idx="104">
                  <c:v>-1.080951875794057</c:v>
                </c:pt>
                <c:pt idx="105">
                  <c:v>-1.174184573708785</c:v>
                </c:pt>
                <c:pt idx="106">
                  <c:v>0.128305253296165</c:v>
                </c:pt>
                <c:pt idx="107">
                  <c:v>-1.340001799514482</c:v>
                </c:pt>
                <c:pt idx="108">
                  <c:v>-1.381307738761248</c:v>
                </c:pt>
                <c:pt idx="109">
                  <c:v>-1.117257820450035</c:v>
                </c:pt>
                <c:pt idx="110">
                  <c:v>-0.174147281561427</c:v>
                </c:pt>
                <c:pt idx="111">
                  <c:v>-0.569311323905779</c:v>
                </c:pt>
                <c:pt idx="112">
                  <c:v>-0.395104981783</c:v>
                </c:pt>
                <c:pt idx="113">
                  <c:v>-1.28250181682747</c:v>
                </c:pt>
                <c:pt idx="114">
                  <c:v>-2.284043538788435</c:v>
                </c:pt>
                <c:pt idx="115">
                  <c:v>-0.420786230332881</c:v>
                </c:pt>
                <c:pt idx="116">
                  <c:v>1.592735323264878</c:v>
                </c:pt>
                <c:pt idx="117">
                  <c:v>0.90895544190983</c:v>
                </c:pt>
                <c:pt idx="118">
                  <c:v>0.917796080214962</c:v>
                </c:pt>
                <c:pt idx="119">
                  <c:v>0.368959152029561</c:v>
                </c:pt>
                <c:pt idx="120">
                  <c:v>-0.146068636502055</c:v>
                </c:pt>
                <c:pt idx="121">
                  <c:v>-0.485287800747304</c:v>
                </c:pt>
                <c:pt idx="122">
                  <c:v>-0.486843495324635</c:v>
                </c:pt>
                <c:pt idx="123">
                  <c:v>0.50368155121714</c:v>
                </c:pt>
                <c:pt idx="124">
                  <c:v>1.687869626764789</c:v>
                </c:pt>
                <c:pt idx="125">
                  <c:v>-0.0283016646920436</c:v>
                </c:pt>
                <c:pt idx="126">
                  <c:v>-0.159629637349519</c:v>
                </c:pt>
                <c:pt idx="127">
                  <c:v>0.87403736573437</c:v>
                </c:pt>
                <c:pt idx="128">
                  <c:v>1.429834595277917</c:v>
                </c:pt>
                <c:pt idx="129">
                  <c:v>0.516734716976899</c:v>
                </c:pt>
                <c:pt idx="130">
                  <c:v>-1.206402574566492</c:v>
                </c:pt>
                <c:pt idx="131">
                  <c:v>-0.0858848989038306</c:v>
                </c:pt>
                <c:pt idx="132">
                  <c:v>-0.897082418309958</c:v>
                </c:pt>
                <c:pt idx="133">
                  <c:v>-1.400376752304103</c:v>
                </c:pt>
                <c:pt idx="134">
                  <c:v>-1.058888637133444</c:v>
                </c:pt>
                <c:pt idx="135">
                  <c:v>-0.873208509442887</c:v>
                </c:pt>
                <c:pt idx="136">
                  <c:v>-0.296399510046979</c:v>
                </c:pt>
                <c:pt idx="137">
                  <c:v>-1.330292921544763</c:v>
                </c:pt>
                <c:pt idx="138">
                  <c:v>-0.0287494766849425</c:v>
                </c:pt>
                <c:pt idx="139">
                  <c:v>0.451503268939462</c:v>
                </c:pt>
                <c:pt idx="140">
                  <c:v>-1.217383481753487</c:v>
                </c:pt>
                <c:pt idx="141">
                  <c:v>0.634506464179561</c:v>
                </c:pt>
                <c:pt idx="142">
                  <c:v>-1.708281230864985</c:v>
                </c:pt>
                <c:pt idx="143">
                  <c:v>-1.374714962849731</c:v>
                </c:pt>
                <c:pt idx="144">
                  <c:v>0.0630851070587748</c:v>
                </c:pt>
                <c:pt idx="145">
                  <c:v>-0.860831728191099</c:v>
                </c:pt>
                <c:pt idx="146">
                  <c:v>-1.14585268443363</c:v>
                </c:pt>
                <c:pt idx="147">
                  <c:v>-1.233354671645213</c:v>
                </c:pt>
                <c:pt idx="148">
                  <c:v>-1.354726699298405</c:v>
                </c:pt>
                <c:pt idx="149">
                  <c:v>2.157144489901112</c:v>
                </c:pt>
                <c:pt idx="150">
                  <c:v>-0.357604227969895</c:v>
                </c:pt>
                <c:pt idx="151">
                  <c:v>-1.793152689255422</c:v>
                </c:pt>
                <c:pt idx="152">
                  <c:v>-1.526977869135922</c:v>
                </c:pt>
                <c:pt idx="153">
                  <c:v>-0.897170002901425</c:v>
                </c:pt>
                <c:pt idx="154">
                  <c:v>0.549106838292744</c:v>
                </c:pt>
                <c:pt idx="155">
                  <c:v>2.373682070823749</c:v>
                </c:pt>
                <c:pt idx="156">
                  <c:v>2.737748152367811</c:v>
                </c:pt>
                <c:pt idx="157">
                  <c:v>-0.712211546712338</c:v>
                </c:pt>
                <c:pt idx="158">
                  <c:v>0.0173977346928626</c:v>
                </c:pt>
                <c:pt idx="159">
                  <c:v>-0.621711025632994</c:v>
                </c:pt>
                <c:pt idx="160">
                  <c:v>-1.20598131883535</c:v>
                </c:pt>
                <c:pt idx="161">
                  <c:v>-0.946173719933382</c:v>
                </c:pt>
                <c:pt idx="162">
                  <c:v>0.524368148749158</c:v>
                </c:pt>
                <c:pt idx="163">
                  <c:v>1.775862566723864</c:v>
                </c:pt>
                <c:pt idx="164">
                  <c:v>0.220098737643037</c:v>
                </c:pt>
                <c:pt idx="165">
                  <c:v>-0.0292947134393361</c:v>
                </c:pt>
                <c:pt idx="166">
                  <c:v>-0.935708611933261</c:v>
                </c:pt>
                <c:pt idx="167">
                  <c:v>0.612005697389943</c:v>
                </c:pt>
                <c:pt idx="168">
                  <c:v>-0.0917851537572046</c:v>
                </c:pt>
                <c:pt idx="169">
                  <c:v>-0.592734751515719</c:v>
                </c:pt>
                <c:pt idx="170">
                  <c:v>0.0176392640940863</c:v>
                </c:pt>
                <c:pt idx="171">
                  <c:v>0.283840796375671</c:v>
                </c:pt>
                <c:pt idx="172">
                  <c:v>0.952992945884406</c:v>
                </c:pt>
                <c:pt idx="173">
                  <c:v>1.362687722835385</c:v>
                </c:pt>
                <c:pt idx="174">
                  <c:v>0.784402144090548</c:v>
                </c:pt>
                <c:pt idx="175">
                  <c:v>-0.396876357969507</c:v>
                </c:pt>
                <c:pt idx="176">
                  <c:v>0.154996746725484</c:v>
                </c:pt>
                <c:pt idx="177">
                  <c:v>0.277232240969081</c:v>
                </c:pt>
                <c:pt idx="178">
                  <c:v>0.551181666195477</c:v>
                </c:pt>
                <c:pt idx="179">
                  <c:v>0.685501237380044</c:v>
                </c:pt>
                <c:pt idx="180">
                  <c:v>1.404608066967409</c:v>
                </c:pt>
                <c:pt idx="181">
                  <c:v>0.809694945564182</c:v>
                </c:pt>
                <c:pt idx="182">
                  <c:v>0.418548760239591</c:v>
                </c:pt>
                <c:pt idx="183">
                  <c:v>0.417249783369513</c:v>
                </c:pt>
                <c:pt idx="184">
                  <c:v>2.37022304630621</c:v>
                </c:pt>
                <c:pt idx="185">
                  <c:v>0.205025237443406</c:v>
                </c:pt>
                <c:pt idx="186">
                  <c:v>-0.83207081442898</c:v>
                </c:pt>
                <c:pt idx="187">
                  <c:v>-0.777821184441862</c:v>
                </c:pt>
                <c:pt idx="188">
                  <c:v>-0.205382148079375</c:v>
                </c:pt>
                <c:pt idx="189">
                  <c:v>0.971354535145822</c:v>
                </c:pt>
                <c:pt idx="190">
                  <c:v>-0.0723395471527182</c:v>
                </c:pt>
                <c:pt idx="191">
                  <c:v>1.749045426583408</c:v>
                </c:pt>
                <c:pt idx="192">
                  <c:v>0.679601075976606</c:v>
                </c:pt>
                <c:pt idx="193">
                  <c:v>-0.143461149535939</c:v>
                </c:pt>
                <c:pt idx="194">
                  <c:v>-1.04137844881201</c:v>
                </c:pt>
                <c:pt idx="195">
                  <c:v>-1.165893458511896</c:v>
                </c:pt>
                <c:pt idx="196">
                  <c:v>0.599982060934139</c:v>
                </c:pt>
                <c:pt idx="197">
                  <c:v>-0.072053417498921</c:v>
                </c:pt>
                <c:pt idx="198">
                  <c:v>0.394126628622986</c:v>
                </c:pt>
                <c:pt idx="199">
                  <c:v>-0.0864632531637435</c:v>
                </c:pt>
                <c:pt idx="200">
                  <c:v>0.204404215023161</c:v>
                </c:pt>
                <c:pt idx="201">
                  <c:v>0.696513128255892</c:v>
                </c:pt>
                <c:pt idx="202">
                  <c:v>0.707400103434819</c:v>
                </c:pt>
                <c:pt idx="203">
                  <c:v>0.94693063898824</c:v>
                </c:pt>
                <c:pt idx="204">
                  <c:v>-0.715650399197595</c:v>
                </c:pt>
                <c:pt idx="205">
                  <c:v>-0.358779504194255</c:v>
                </c:pt>
                <c:pt idx="206">
                  <c:v>0.403125312549872</c:v>
                </c:pt>
                <c:pt idx="207">
                  <c:v>-0.588993525014314</c:v>
                </c:pt>
                <c:pt idx="208">
                  <c:v>-0.736072497466754</c:v>
                </c:pt>
                <c:pt idx="209">
                  <c:v>-1.601175773984543</c:v>
                </c:pt>
                <c:pt idx="210">
                  <c:v>0.454148536350856</c:v>
                </c:pt>
                <c:pt idx="211">
                  <c:v>0.423524933887898</c:v>
                </c:pt>
                <c:pt idx="212">
                  <c:v>-0.2030273448459</c:v>
                </c:pt>
                <c:pt idx="213">
                  <c:v>-0.232462709337844</c:v>
                </c:pt>
                <c:pt idx="214">
                  <c:v>-0.422935639828884</c:v>
                </c:pt>
                <c:pt idx="215">
                  <c:v>0.0448123586791267</c:v>
                </c:pt>
                <c:pt idx="216">
                  <c:v>0.322372272235377</c:v>
                </c:pt>
                <c:pt idx="217">
                  <c:v>-0.364440278456976</c:v>
                </c:pt>
                <c:pt idx="218">
                  <c:v>0.409961963967288</c:v>
                </c:pt>
                <c:pt idx="219">
                  <c:v>0.612202576547551</c:v>
                </c:pt>
                <c:pt idx="220">
                  <c:v>0.551624563689283</c:v>
                </c:pt>
                <c:pt idx="221">
                  <c:v>0.0441393838965346</c:v>
                </c:pt>
                <c:pt idx="222">
                  <c:v>0.203041564196902</c:v>
                </c:pt>
                <c:pt idx="223">
                  <c:v>0.231547539261941</c:v>
                </c:pt>
                <c:pt idx="224">
                  <c:v>-0.129085911694796</c:v>
                </c:pt>
                <c:pt idx="225">
                  <c:v>-0.186943694240147</c:v>
                </c:pt>
                <c:pt idx="226">
                  <c:v>0.462147350074682</c:v>
                </c:pt>
                <c:pt idx="227">
                  <c:v>0.747261982134726</c:v>
                </c:pt>
                <c:pt idx="228">
                  <c:v>-0.314756585993198</c:v>
                </c:pt>
                <c:pt idx="229">
                  <c:v>0.31595645696895</c:v>
                </c:pt>
                <c:pt idx="230">
                  <c:v>0.429430402207287</c:v>
                </c:pt>
                <c:pt idx="231">
                  <c:v>0.740765913354092</c:v>
                </c:pt>
                <c:pt idx="232">
                  <c:v>0.128192825817521</c:v>
                </c:pt>
                <c:pt idx="233">
                  <c:v>-0.269260738532091</c:v>
                </c:pt>
                <c:pt idx="234">
                  <c:v>0.482751117606628</c:v>
                </c:pt>
                <c:pt idx="235">
                  <c:v>-0.382360671797866</c:v>
                </c:pt>
                <c:pt idx="236">
                  <c:v>0.651982246285705</c:v>
                </c:pt>
                <c:pt idx="237">
                  <c:v>0.747333942423754</c:v>
                </c:pt>
                <c:pt idx="238">
                  <c:v>0.897038838054438</c:v>
                </c:pt>
                <c:pt idx="239">
                  <c:v>0.251413953501056</c:v>
                </c:pt>
                <c:pt idx="240">
                  <c:v>0.223090488320133</c:v>
                </c:pt>
                <c:pt idx="241">
                  <c:v>-0.13903961518306</c:v>
                </c:pt>
                <c:pt idx="242">
                  <c:v>1.455377617821396</c:v>
                </c:pt>
                <c:pt idx="243">
                  <c:v>0.989337263875336</c:v>
                </c:pt>
                <c:pt idx="244">
                  <c:v>-0.0821978532381225</c:v>
                </c:pt>
                <c:pt idx="245">
                  <c:v>0.136892184266565</c:v>
                </c:pt>
                <c:pt idx="246">
                  <c:v>0.464448264916767</c:v>
                </c:pt>
                <c:pt idx="247">
                  <c:v>-1.287803685451225</c:v>
                </c:pt>
                <c:pt idx="248">
                  <c:v>-1.104968806761017</c:v>
                </c:pt>
                <c:pt idx="249">
                  <c:v>-2.475132934559415</c:v>
                </c:pt>
                <c:pt idx="250">
                  <c:v>-0.706584251016548</c:v>
                </c:pt>
                <c:pt idx="251">
                  <c:v>2.529156529290502</c:v>
                </c:pt>
                <c:pt idx="252">
                  <c:v>-0.683691633743903</c:v>
                </c:pt>
                <c:pt idx="253">
                  <c:v>-1.024583274255754</c:v>
                </c:pt>
                <c:pt idx="254">
                  <c:v>1.653192806801668</c:v>
                </c:pt>
                <c:pt idx="255">
                  <c:v>-0.362306269912856</c:v>
                </c:pt>
                <c:pt idx="256">
                  <c:v>0.223412944250628</c:v>
                </c:pt>
                <c:pt idx="257">
                  <c:v>0.625972752268469</c:v>
                </c:pt>
                <c:pt idx="258">
                  <c:v>0.0556413334114256</c:v>
                </c:pt>
                <c:pt idx="259">
                  <c:v>0.0694690927294494</c:v>
                </c:pt>
                <c:pt idx="260">
                  <c:v>0.51201992722946</c:v>
                </c:pt>
                <c:pt idx="261">
                  <c:v>0.510099693309714</c:v>
                </c:pt>
                <c:pt idx="262">
                  <c:v>-0.123837418863853</c:v>
                </c:pt>
                <c:pt idx="263">
                  <c:v>-0.66237914916265</c:v>
                </c:pt>
                <c:pt idx="264">
                  <c:v>-1.264082476597866</c:v>
                </c:pt>
                <c:pt idx="265">
                  <c:v>-1.627435526773728</c:v>
                </c:pt>
                <c:pt idx="266">
                  <c:v>-0.324509625657718</c:v>
                </c:pt>
                <c:pt idx="267">
                  <c:v>-0.793655368592489</c:v>
                </c:pt>
                <c:pt idx="268">
                  <c:v>-2.321493866091439</c:v>
                </c:pt>
                <c:pt idx="269">
                  <c:v>-1.50984094842475</c:v>
                </c:pt>
                <c:pt idx="270">
                  <c:v>1.048248313637984</c:v>
                </c:pt>
                <c:pt idx="271">
                  <c:v>-0.231290174819651</c:v>
                </c:pt>
                <c:pt idx="272">
                  <c:v>0.116863731828681</c:v>
                </c:pt>
                <c:pt idx="273">
                  <c:v>2.302390163149971</c:v>
                </c:pt>
                <c:pt idx="274">
                  <c:v>-0.829437276828703</c:v>
                </c:pt>
                <c:pt idx="275">
                  <c:v>-1.64469156193886</c:v>
                </c:pt>
                <c:pt idx="276">
                  <c:v>-0.0137187359472245</c:v>
                </c:pt>
                <c:pt idx="277">
                  <c:v>0.796869363234514</c:v>
                </c:pt>
                <c:pt idx="278">
                  <c:v>1.021778994470462</c:v>
                </c:pt>
                <c:pt idx="279">
                  <c:v>1.284428979273643</c:v>
                </c:pt>
                <c:pt idx="280">
                  <c:v>-0.825468216459774</c:v>
                </c:pt>
                <c:pt idx="281">
                  <c:v>-0.0994339367958963</c:v>
                </c:pt>
                <c:pt idx="282">
                  <c:v>-0.830578433089162</c:v>
                </c:pt>
                <c:pt idx="283">
                  <c:v>-0.416693687809633</c:v>
                </c:pt>
                <c:pt idx="284">
                  <c:v>-0.663738639848454</c:v>
                </c:pt>
                <c:pt idx="285">
                  <c:v>0.188825570556482</c:v>
                </c:pt>
                <c:pt idx="286">
                  <c:v>-0.477098178219325</c:v>
                </c:pt>
                <c:pt idx="287">
                  <c:v>-1.178760176266131</c:v>
                </c:pt>
                <c:pt idx="288">
                  <c:v>-1.306291138749572</c:v>
                </c:pt>
                <c:pt idx="289">
                  <c:v>0.81017412354253</c:v>
                </c:pt>
                <c:pt idx="290">
                  <c:v>0.323299420696262</c:v>
                </c:pt>
                <c:pt idx="291">
                  <c:v>-0.38008028146395</c:v>
                </c:pt>
                <c:pt idx="292">
                  <c:v>-1.221996368339181</c:v>
                </c:pt>
                <c:pt idx="293">
                  <c:v>-0.725755677014746</c:v>
                </c:pt>
                <c:pt idx="294">
                  <c:v>-1.253352847779986</c:v>
                </c:pt>
                <c:pt idx="295">
                  <c:v>0.0462690564645813</c:v>
                </c:pt>
                <c:pt idx="296">
                  <c:v>1.403666241507546</c:v>
                </c:pt>
                <c:pt idx="297">
                  <c:v>0.504964696030287</c:v>
                </c:pt>
                <c:pt idx="298">
                  <c:v>-0.384015385294936</c:v>
                </c:pt>
                <c:pt idx="299">
                  <c:v>1.123745904259749</c:v>
                </c:pt>
                <c:pt idx="300">
                  <c:v>1.275289176465533</c:v>
                </c:pt>
                <c:pt idx="301">
                  <c:v>1.032374293171225</c:v>
                </c:pt>
                <c:pt idx="302">
                  <c:v>-0.957772762100525</c:v>
                </c:pt>
                <c:pt idx="303">
                  <c:v>0.335579133374124</c:v>
                </c:pt>
                <c:pt idx="304">
                  <c:v>0.334730463894331</c:v>
                </c:pt>
                <c:pt idx="305">
                  <c:v>0.478472887647679</c:v>
                </c:pt>
                <c:pt idx="306">
                  <c:v>0.0729635348194746</c:v>
                </c:pt>
                <c:pt idx="307">
                  <c:v>0.433306933018024</c:v>
                </c:pt>
                <c:pt idx="308">
                  <c:v>-0.229847494313385</c:v>
                </c:pt>
                <c:pt idx="309">
                  <c:v>0.619337644598696</c:v>
                </c:pt>
                <c:pt idx="310">
                  <c:v>-0.214842817456541</c:v>
                </c:pt>
                <c:pt idx="311">
                  <c:v>0.860552154155146</c:v>
                </c:pt>
                <c:pt idx="312">
                  <c:v>-0.199592403760798</c:v>
                </c:pt>
                <c:pt idx="313">
                  <c:v>-0.0995879008421212</c:v>
                </c:pt>
                <c:pt idx="314">
                  <c:v>0.514990582700748</c:v>
                </c:pt>
                <c:pt idx="315">
                  <c:v>-0.227825487757638</c:v>
                </c:pt>
                <c:pt idx="316">
                  <c:v>-0.485881761957619</c:v>
                </c:pt>
                <c:pt idx="317">
                  <c:v>-0.588129487272793</c:v>
                </c:pt>
                <c:pt idx="318">
                  <c:v>-0.316207881879313</c:v>
                </c:pt>
                <c:pt idx="319">
                  <c:v>-0.475884896610139</c:v>
                </c:pt>
                <c:pt idx="320">
                  <c:v>-0.942543274508417</c:v>
                </c:pt>
                <c:pt idx="321">
                  <c:v>-0.436580977728067</c:v>
                </c:pt>
                <c:pt idx="322">
                  <c:v>0.132236713875566</c:v>
                </c:pt>
                <c:pt idx="323">
                  <c:v>-0.0283075984406207</c:v>
                </c:pt>
                <c:pt idx="324">
                  <c:v>-3.170380563372981</c:v>
                </c:pt>
                <c:pt idx="325">
                  <c:v>-1.467750926876248</c:v>
                </c:pt>
                <c:pt idx="326">
                  <c:v>-1.924744515010336</c:v>
                </c:pt>
                <c:pt idx="327">
                  <c:v>-0.564436133120741</c:v>
                </c:pt>
                <c:pt idx="328">
                  <c:v>1.16163961439794</c:v>
                </c:pt>
                <c:pt idx="329">
                  <c:v>0.577937753698349</c:v>
                </c:pt>
                <c:pt idx="330">
                  <c:v>-0.620578046682737</c:v>
                </c:pt>
                <c:pt idx="331">
                  <c:v>1.137127029784411</c:v>
                </c:pt>
                <c:pt idx="332">
                  <c:v>0.58830046107119</c:v>
                </c:pt>
                <c:pt idx="333">
                  <c:v>-0.224138117295649</c:v>
                </c:pt>
                <c:pt idx="334">
                  <c:v>-1.936759553232807</c:v>
                </c:pt>
                <c:pt idx="335">
                  <c:v>0.867720632042147</c:v>
                </c:pt>
                <c:pt idx="336">
                  <c:v>0.530669228362052</c:v>
                </c:pt>
                <c:pt idx="337">
                  <c:v>0.949009025213679</c:v>
                </c:pt>
                <c:pt idx="338">
                  <c:v>-0.434117147663534</c:v>
                </c:pt>
                <c:pt idx="339">
                  <c:v>0.436661031082106</c:v>
                </c:pt>
                <c:pt idx="340">
                  <c:v>-0.0586931196171616</c:v>
                </c:pt>
                <c:pt idx="341">
                  <c:v>-0.479281759709441</c:v>
                </c:pt>
                <c:pt idx="342">
                  <c:v>0.0163632384929057</c:v>
                </c:pt>
                <c:pt idx="343">
                  <c:v>0.316767204536101</c:v>
                </c:pt>
                <c:pt idx="344">
                  <c:v>0.0462878810861887</c:v>
                </c:pt>
                <c:pt idx="345">
                  <c:v>0.181129552793312</c:v>
                </c:pt>
                <c:pt idx="346">
                  <c:v>-0.689324441546896</c:v>
                </c:pt>
                <c:pt idx="347">
                  <c:v>-0.707643239066523</c:v>
                </c:pt>
                <c:pt idx="348">
                  <c:v>0.24312292495652</c:v>
                </c:pt>
                <c:pt idx="349">
                  <c:v>-0.482422984355898</c:v>
                </c:pt>
                <c:pt idx="350">
                  <c:v>0.379491583983684</c:v>
                </c:pt>
                <c:pt idx="351">
                  <c:v>-0.285826399226864</c:v>
                </c:pt>
                <c:pt idx="352">
                  <c:v>1.55138016627122</c:v>
                </c:pt>
                <c:pt idx="353">
                  <c:v>0.762471986356935</c:v>
                </c:pt>
                <c:pt idx="354">
                  <c:v>1.083667461434991</c:v>
                </c:pt>
                <c:pt idx="355">
                  <c:v>1.251160746670217</c:v>
                </c:pt>
                <c:pt idx="356">
                  <c:v>0.147266427014232</c:v>
                </c:pt>
                <c:pt idx="357">
                  <c:v>-0.247938753493743</c:v>
                </c:pt>
                <c:pt idx="358">
                  <c:v>-0.0137187359472245</c:v>
                </c:pt>
                <c:pt idx="359">
                  <c:v>0.264374981819348</c:v>
                </c:pt>
                <c:pt idx="360">
                  <c:v>0.686441219141928</c:v>
                </c:pt>
                <c:pt idx="361">
                  <c:v>0.247962495002975</c:v>
                </c:pt>
                <c:pt idx="362">
                  <c:v>0.015327504682224</c:v>
                </c:pt>
                <c:pt idx="363">
                  <c:v>-0.0282411209140804</c:v>
                </c:pt>
                <c:pt idx="364">
                  <c:v>-1.151019671996458</c:v>
                </c:pt>
                <c:pt idx="365">
                  <c:v>-0.482925370985454</c:v>
                </c:pt>
                <c:pt idx="366">
                  <c:v>0.426207414583934</c:v>
                </c:pt>
                <c:pt idx="367">
                  <c:v>-0.424274455776186</c:v>
                </c:pt>
                <c:pt idx="368">
                  <c:v>0.250344823425066</c:v>
                </c:pt>
                <c:pt idx="369">
                  <c:v>-0.512914328917533</c:v>
                </c:pt>
                <c:pt idx="370">
                  <c:v>-0.455633052171248</c:v>
                </c:pt>
                <c:pt idx="371">
                  <c:v>0.177944676184928</c:v>
                </c:pt>
                <c:pt idx="372">
                  <c:v>-0.279167102434962</c:v>
                </c:pt>
                <c:pt idx="373">
                  <c:v>-0.220518789973659</c:v>
                </c:pt>
                <c:pt idx="374">
                  <c:v>-0.309665627217335</c:v>
                </c:pt>
                <c:pt idx="375">
                  <c:v>-0.10262202174746</c:v>
                </c:pt>
                <c:pt idx="376">
                  <c:v>0.149228545827633</c:v>
                </c:pt>
                <c:pt idx="377">
                  <c:v>0.282075558075702</c:v>
                </c:pt>
                <c:pt idx="378">
                  <c:v>-0.29470881704166</c:v>
                </c:pt>
                <c:pt idx="379">
                  <c:v>-0.058135960052083</c:v>
                </c:pt>
                <c:pt idx="380">
                  <c:v>-0.756038263919422</c:v>
                </c:pt>
                <c:pt idx="381">
                  <c:v>0.016047933445159</c:v>
                </c:pt>
                <c:pt idx="382">
                  <c:v>-0.341492395927593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146802152"/>
        <c:axId val="-2146798920"/>
      </c:lineChart>
      <c:catAx>
        <c:axId val="-2146802152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ja-JP" sz="1400"/>
            </a:pPr>
            <a:endParaRPr lang="ja-JP"/>
          </a:p>
        </c:txPr>
        <c:crossAx val="-2146798920"/>
        <c:crossesAt val="-8.0"/>
        <c:auto val="1"/>
        <c:lblAlgn val="ctr"/>
        <c:lblOffset val="100"/>
        <c:tickLblSkip val="24"/>
        <c:tickMarkSkip val="12"/>
        <c:noMultiLvlLbl val="0"/>
      </c:catAx>
      <c:valAx>
        <c:axId val="-2146798920"/>
        <c:scaling>
          <c:orientation val="minMax"/>
          <c:max val="6.0"/>
        </c:scaling>
        <c:delete val="0"/>
        <c:axPos val="l"/>
        <c:majorGridlines/>
        <c:numFmt formatCode="#,##0_);[Red]\(#,##0\)" sourceLinked="0"/>
        <c:majorTickMark val="out"/>
        <c:minorTickMark val="none"/>
        <c:tickLblPos val="nextTo"/>
        <c:txPr>
          <a:bodyPr/>
          <a:lstStyle/>
          <a:p>
            <a:pPr>
              <a:defRPr lang="ja-JP" sz="1400"/>
            </a:pPr>
            <a:endParaRPr lang="ja-JP"/>
          </a:p>
        </c:txPr>
        <c:crossAx val="-2146802152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lang="ja-JP" sz="900"/>
          </a:pPr>
          <a:endParaRPr lang="ja-JP"/>
        </a:p>
      </c:txPr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632249857915415"/>
          <c:y val="0.0292139298631531"/>
          <c:w val="0.636296132860725"/>
          <c:h val="0.865914412778728"/>
        </c:manualLayout>
      </c:layout>
      <c:lineChart>
        <c:grouping val="standard"/>
        <c:varyColors val="0"/>
        <c:ser>
          <c:idx val="0"/>
          <c:order val="0"/>
          <c:tx>
            <c:strRef>
              <c:f>'Italy NORMALIZED'!$B$4:$B$5</c:f>
              <c:strCache>
                <c:ptCount val="1"/>
                <c:pt idx="0">
                  <c:v>ITALY_MIB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'Italy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'Italy NORMALIZED'!$B$6:$B$389</c:f>
              <c:numCache>
                <c:formatCode>0.00_);[Red]\(0.00\)</c:formatCode>
                <c:ptCount val="384"/>
                <c:pt idx="1">
                  <c:v>-0.919563414718482</c:v>
                </c:pt>
                <c:pt idx="2">
                  <c:v>1.929560607738702</c:v>
                </c:pt>
                <c:pt idx="3">
                  <c:v>-0.0434459181281743</c:v>
                </c:pt>
                <c:pt idx="4">
                  <c:v>-1.191066929699538</c:v>
                </c:pt>
                <c:pt idx="5">
                  <c:v>0.19489970295092</c:v>
                </c:pt>
                <c:pt idx="6">
                  <c:v>0.849879973023793</c:v>
                </c:pt>
                <c:pt idx="7">
                  <c:v>0.605277049160752</c:v>
                </c:pt>
                <c:pt idx="8">
                  <c:v>-0.293229377772134</c:v>
                </c:pt>
                <c:pt idx="9">
                  <c:v>1.543278612989001</c:v>
                </c:pt>
                <c:pt idx="10">
                  <c:v>0.156161917873924</c:v>
                </c:pt>
                <c:pt idx="11">
                  <c:v>-0.0711349316871154</c:v>
                </c:pt>
                <c:pt idx="12">
                  <c:v>0.583836627737932</c:v>
                </c:pt>
                <c:pt idx="13">
                  <c:v>-0.723632794328343</c:v>
                </c:pt>
                <c:pt idx="14">
                  <c:v>0.164979842787394</c:v>
                </c:pt>
                <c:pt idx="15">
                  <c:v>0.328291598348112</c:v>
                </c:pt>
                <c:pt idx="16">
                  <c:v>-0.284107100442339</c:v>
                </c:pt>
                <c:pt idx="17">
                  <c:v>0.952711342669461</c:v>
                </c:pt>
                <c:pt idx="18">
                  <c:v>0.952330042240265</c:v>
                </c:pt>
                <c:pt idx="19">
                  <c:v>1.085900961342588</c:v>
                </c:pt>
                <c:pt idx="20">
                  <c:v>0.127475966927142</c:v>
                </c:pt>
                <c:pt idx="21">
                  <c:v>-1.299221014323563</c:v>
                </c:pt>
                <c:pt idx="22">
                  <c:v>-0.443736082356326</c:v>
                </c:pt>
                <c:pt idx="23">
                  <c:v>0.398306223492903</c:v>
                </c:pt>
                <c:pt idx="24">
                  <c:v>0.298819919918785</c:v>
                </c:pt>
                <c:pt idx="25">
                  <c:v>-0.813842904577127</c:v>
                </c:pt>
                <c:pt idx="26">
                  <c:v>-0.0283678974351423</c:v>
                </c:pt>
                <c:pt idx="27">
                  <c:v>0.693402887202936</c:v>
                </c:pt>
                <c:pt idx="28">
                  <c:v>0.480800964637157</c:v>
                </c:pt>
                <c:pt idx="29">
                  <c:v>0.911121708429781</c:v>
                </c:pt>
                <c:pt idx="30">
                  <c:v>-0.560781761370826</c:v>
                </c:pt>
                <c:pt idx="31">
                  <c:v>-2.535389275613943</c:v>
                </c:pt>
                <c:pt idx="32">
                  <c:v>-1.447406722457354</c:v>
                </c:pt>
                <c:pt idx="33">
                  <c:v>-0.76401249959198</c:v>
                </c:pt>
                <c:pt idx="34">
                  <c:v>-1.553115941024021</c:v>
                </c:pt>
                <c:pt idx="35">
                  <c:v>0.0259774322004983</c:v>
                </c:pt>
                <c:pt idx="36">
                  <c:v>-0.881680944881372</c:v>
                </c:pt>
                <c:pt idx="37">
                  <c:v>1.456355673143415</c:v>
                </c:pt>
                <c:pt idx="38">
                  <c:v>1.108443317646286</c:v>
                </c:pt>
                <c:pt idx="39">
                  <c:v>0.358982995787514</c:v>
                </c:pt>
                <c:pt idx="40">
                  <c:v>-0.312864985545785</c:v>
                </c:pt>
                <c:pt idx="41">
                  <c:v>0.667639465947554</c:v>
                </c:pt>
                <c:pt idx="42">
                  <c:v>-1.085638632800292</c:v>
                </c:pt>
                <c:pt idx="43">
                  <c:v>-0.427396467901611</c:v>
                </c:pt>
                <c:pt idx="44">
                  <c:v>-0.505245381757065</c:v>
                </c:pt>
                <c:pt idx="45">
                  <c:v>-0.860150257686662</c:v>
                </c:pt>
                <c:pt idx="46">
                  <c:v>-0.489506302911959</c:v>
                </c:pt>
                <c:pt idx="47">
                  <c:v>-0.58836283182966</c:v>
                </c:pt>
                <c:pt idx="48">
                  <c:v>1.415402325080451</c:v>
                </c:pt>
                <c:pt idx="49">
                  <c:v>0.212488516869407</c:v>
                </c:pt>
                <c:pt idx="50">
                  <c:v>-0.947954822561414</c:v>
                </c:pt>
                <c:pt idx="51">
                  <c:v>-0.226609505644655</c:v>
                </c:pt>
                <c:pt idx="52">
                  <c:v>-0.615740085010102</c:v>
                </c:pt>
                <c:pt idx="53">
                  <c:v>-0.467794206231564</c:v>
                </c:pt>
                <c:pt idx="54">
                  <c:v>-2.020183990126235</c:v>
                </c:pt>
                <c:pt idx="55">
                  <c:v>-0.952468821694791</c:v>
                </c:pt>
                <c:pt idx="56">
                  <c:v>-1.804560458885232</c:v>
                </c:pt>
                <c:pt idx="57">
                  <c:v>1.592077239205821</c:v>
                </c:pt>
                <c:pt idx="58">
                  <c:v>1.965805290884032</c:v>
                </c:pt>
                <c:pt idx="59">
                  <c:v>-0.967537381891138</c:v>
                </c:pt>
                <c:pt idx="60">
                  <c:v>0.952589153562587</c:v>
                </c:pt>
                <c:pt idx="61">
                  <c:v>1.397879503196861</c:v>
                </c:pt>
                <c:pt idx="62">
                  <c:v>0.213042398259486</c:v>
                </c:pt>
                <c:pt idx="63">
                  <c:v>0.357840785408793</c:v>
                </c:pt>
                <c:pt idx="64">
                  <c:v>1.095686183237756</c:v>
                </c:pt>
                <c:pt idx="65">
                  <c:v>-0.289395645081496</c:v>
                </c:pt>
                <c:pt idx="66">
                  <c:v>0.944763393773102</c:v>
                </c:pt>
                <c:pt idx="67">
                  <c:v>1.778148396950055</c:v>
                </c:pt>
                <c:pt idx="68">
                  <c:v>-0.231123157754049</c:v>
                </c:pt>
                <c:pt idx="69">
                  <c:v>-0.354642166890637</c:v>
                </c:pt>
                <c:pt idx="70">
                  <c:v>-1.513966533875726</c:v>
                </c:pt>
                <c:pt idx="71">
                  <c:v>1.462493009192959</c:v>
                </c:pt>
                <c:pt idx="72">
                  <c:v>0.561088948466497</c:v>
                </c:pt>
                <c:pt idx="73">
                  <c:v>1.452618283270661</c:v>
                </c:pt>
                <c:pt idx="74">
                  <c:v>-0.173027010405313</c:v>
                </c:pt>
                <c:pt idx="75">
                  <c:v>2.52708151433549</c:v>
                </c:pt>
                <c:pt idx="76">
                  <c:v>0.0550453020457156</c:v>
                </c:pt>
                <c:pt idx="77">
                  <c:v>-1.606418646431805</c:v>
                </c:pt>
                <c:pt idx="78">
                  <c:v>-0.339631828685117</c:v>
                </c:pt>
                <c:pt idx="79">
                  <c:v>-0.445452152198916</c:v>
                </c:pt>
                <c:pt idx="80">
                  <c:v>-0.379406140955762</c:v>
                </c:pt>
                <c:pt idx="81">
                  <c:v>-1.249845541387129</c:v>
                </c:pt>
                <c:pt idx="82">
                  <c:v>-0.0776604809947864</c:v>
                </c:pt>
                <c:pt idx="83">
                  <c:v>-0.59390716081734</c:v>
                </c:pt>
                <c:pt idx="84">
                  <c:v>1.222862651169594</c:v>
                </c:pt>
                <c:pt idx="85">
                  <c:v>0.0518248932590833</c:v>
                </c:pt>
                <c:pt idx="86">
                  <c:v>-1.573428310977141</c:v>
                </c:pt>
                <c:pt idx="87">
                  <c:v>0.195419562222032</c:v>
                </c:pt>
                <c:pt idx="88">
                  <c:v>1.202790677086598</c:v>
                </c:pt>
                <c:pt idx="89">
                  <c:v>-0.770312218677785</c:v>
                </c:pt>
                <c:pt idx="90">
                  <c:v>0.455095959819126</c:v>
                </c:pt>
                <c:pt idx="91">
                  <c:v>0.56184933118393</c:v>
                </c:pt>
                <c:pt idx="92">
                  <c:v>-0.464332147901574</c:v>
                </c:pt>
                <c:pt idx="93">
                  <c:v>-1.613987979990146</c:v>
                </c:pt>
                <c:pt idx="94">
                  <c:v>-0.476921994815929</c:v>
                </c:pt>
                <c:pt idx="95">
                  <c:v>0.160194371200259</c:v>
                </c:pt>
                <c:pt idx="96">
                  <c:v>0.702723613513092</c:v>
                </c:pt>
                <c:pt idx="97">
                  <c:v>0.173071876632366</c:v>
                </c:pt>
                <c:pt idx="98">
                  <c:v>-0.768167239041552</c:v>
                </c:pt>
                <c:pt idx="99">
                  <c:v>0.965746186696937</c:v>
                </c:pt>
                <c:pt idx="100">
                  <c:v>1.315912925432948</c:v>
                </c:pt>
                <c:pt idx="101">
                  <c:v>-0.0791374078863987</c:v>
                </c:pt>
                <c:pt idx="102">
                  <c:v>-0.932030109765446</c:v>
                </c:pt>
                <c:pt idx="103">
                  <c:v>-0.818286008386308</c:v>
                </c:pt>
                <c:pt idx="104">
                  <c:v>-0.115259565752222</c:v>
                </c:pt>
                <c:pt idx="105">
                  <c:v>0.722747768646896</c:v>
                </c:pt>
                <c:pt idx="106">
                  <c:v>0.48990354850298</c:v>
                </c:pt>
                <c:pt idx="107">
                  <c:v>0.1705704607109</c:v>
                </c:pt>
                <c:pt idx="108">
                  <c:v>2.396763138758992</c:v>
                </c:pt>
                <c:pt idx="109">
                  <c:v>0.701735119182797</c:v>
                </c:pt>
                <c:pt idx="110">
                  <c:v>-0.896341745735078</c:v>
                </c:pt>
                <c:pt idx="111">
                  <c:v>0.305300910688404</c:v>
                </c:pt>
                <c:pt idx="112">
                  <c:v>0.477166779768846</c:v>
                </c:pt>
                <c:pt idx="113">
                  <c:v>0.790470147181556</c:v>
                </c:pt>
                <c:pt idx="114">
                  <c:v>2.252753968699281</c:v>
                </c:pt>
                <c:pt idx="115">
                  <c:v>-0.116208906004256</c:v>
                </c:pt>
                <c:pt idx="116">
                  <c:v>0.857210736634087</c:v>
                </c:pt>
                <c:pt idx="117">
                  <c:v>0.221417118611944</c:v>
                </c:pt>
                <c:pt idx="118">
                  <c:v>-0.646017569007511</c:v>
                </c:pt>
                <c:pt idx="119">
                  <c:v>1.126594913673725</c:v>
                </c:pt>
                <c:pt idx="120">
                  <c:v>2.12937581816176</c:v>
                </c:pt>
                <c:pt idx="121">
                  <c:v>1.212982679217109</c:v>
                </c:pt>
                <c:pt idx="122">
                  <c:v>2.055897183107908</c:v>
                </c:pt>
                <c:pt idx="123">
                  <c:v>1.90203050883365</c:v>
                </c:pt>
                <c:pt idx="124">
                  <c:v>-0.385767062457986</c:v>
                </c:pt>
                <c:pt idx="125">
                  <c:v>-0.354025772827574</c:v>
                </c:pt>
                <c:pt idx="126">
                  <c:v>1.393525759808178</c:v>
                </c:pt>
                <c:pt idx="127">
                  <c:v>-1.198824656017724</c:v>
                </c:pt>
                <c:pt idx="128">
                  <c:v>-3.1731149741763</c:v>
                </c:pt>
                <c:pt idx="129">
                  <c:v>-1.076532862923434</c:v>
                </c:pt>
                <c:pt idx="130">
                  <c:v>2.146706590326914</c:v>
                </c:pt>
                <c:pt idx="131">
                  <c:v>0.86299315915003</c:v>
                </c:pt>
                <c:pt idx="132">
                  <c:v>1.353991012537151</c:v>
                </c:pt>
                <c:pt idx="133">
                  <c:v>-0.642584711020694</c:v>
                </c:pt>
                <c:pt idx="134">
                  <c:v>0.984971542335721</c:v>
                </c:pt>
                <c:pt idx="135">
                  <c:v>0.244885646946902</c:v>
                </c:pt>
                <c:pt idx="136">
                  <c:v>-0.546366537166154</c:v>
                </c:pt>
                <c:pt idx="137">
                  <c:v>-0.240637999165769</c:v>
                </c:pt>
                <c:pt idx="138">
                  <c:v>-0.292125055417769</c:v>
                </c:pt>
                <c:pt idx="139">
                  <c:v>-0.987343550950173</c:v>
                </c:pt>
                <c:pt idx="140">
                  <c:v>0.619900253904918</c:v>
                </c:pt>
                <c:pt idx="141">
                  <c:v>-0.824638087094095</c:v>
                </c:pt>
                <c:pt idx="142">
                  <c:v>0.721088447592731</c:v>
                </c:pt>
                <c:pt idx="143">
                  <c:v>2.668094670947046</c:v>
                </c:pt>
                <c:pt idx="144">
                  <c:v>0.722568460338897</c:v>
                </c:pt>
                <c:pt idx="145">
                  <c:v>2.273424863955382</c:v>
                </c:pt>
                <c:pt idx="146">
                  <c:v>0.786505390951174</c:v>
                </c:pt>
                <c:pt idx="147">
                  <c:v>-1.524271126321696</c:v>
                </c:pt>
                <c:pt idx="148">
                  <c:v>0.323658462296883</c:v>
                </c:pt>
                <c:pt idx="149">
                  <c:v>0.261408128874388</c:v>
                </c:pt>
                <c:pt idx="150">
                  <c:v>0.32093419181618</c:v>
                </c:pt>
                <c:pt idx="151">
                  <c:v>-0.312127115626928</c:v>
                </c:pt>
                <c:pt idx="152">
                  <c:v>-0.0477740685945963</c:v>
                </c:pt>
                <c:pt idx="153">
                  <c:v>-0.628190954281388</c:v>
                </c:pt>
                <c:pt idx="154">
                  <c:v>0.87958798724337</c:v>
                </c:pt>
                <c:pt idx="155">
                  <c:v>-1.26452751206308</c:v>
                </c:pt>
                <c:pt idx="156">
                  <c:v>-0.381201482797289</c:v>
                </c:pt>
                <c:pt idx="157">
                  <c:v>-0.832119193875813</c:v>
                </c:pt>
                <c:pt idx="158">
                  <c:v>-1.791987864197174</c:v>
                </c:pt>
                <c:pt idx="159">
                  <c:v>0.671127078832287</c:v>
                </c:pt>
                <c:pt idx="160">
                  <c:v>-0.0651883204453963</c:v>
                </c:pt>
                <c:pt idx="161">
                  <c:v>-1.130654418382991</c:v>
                </c:pt>
                <c:pt idx="162">
                  <c:v>-0.563696481952608</c:v>
                </c:pt>
                <c:pt idx="163">
                  <c:v>-0.308535667318394</c:v>
                </c:pt>
                <c:pt idx="164">
                  <c:v>-3.942155823563902</c:v>
                </c:pt>
                <c:pt idx="165">
                  <c:v>0.804123316612548</c:v>
                </c:pt>
                <c:pt idx="166">
                  <c:v>0.680099256555219</c:v>
                </c:pt>
                <c:pt idx="167">
                  <c:v>0.123133489482984</c:v>
                </c:pt>
                <c:pt idx="168">
                  <c:v>-0.0489686963316072</c:v>
                </c:pt>
                <c:pt idx="169">
                  <c:v>-0.758373114416666</c:v>
                </c:pt>
                <c:pt idx="170">
                  <c:v>1.18019865827835</c:v>
                </c:pt>
                <c:pt idx="171">
                  <c:v>-0.174118699691855</c:v>
                </c:pt>
                <c:pt idx="172">
                  <c:v>-0.948586041980734</c:v>
                </c:pt>
                <c:pt idx="173">
                  <c:v>-1.844597287365819</c:v>
                </c:pt>
                <c:pt idx="174">
                  <c:v>-1.616263813661362</c:v>
                </c:pt>
                <c:pt idx="175">
                  <c:v>-0.258417241567496</c:v>
                </c:pt>
                <c:pt idx="176">
                  <c:v>-1.44227716954636</c:v>
                </c:pt>
                <c:pt idx="177">
                  <c:v>-0.890012456807951</c:v>
                </c:pt>
                <c:pt idx="178">
                  <c:v>1.505540531824031</c:v>
                </c:pt>
                <c:pt idx="179">
                  <c:v>-0.0648138213682172</c:v>
                </c:pt>
                <c:pt idx="180">
                  <c:v>-0.557783423421823</c:v>
                </c:pt>
                <c:pt idx="181">
                  <c:v>-0.699530034326335</c:v>
                </c:pt>
                <c:pt idx="182">
                  <c:v>-0.664167894179718</c:v>
                </c:pt>
                <c:pt idx="183">
                  <c:v>1.106403620081162</c:v>
                </c:pt>
                <c:pt idx="184">
                  <c:v>0.615646908935928</c:v>
                </c:pt>
                <c:pt idx="185">
                  <c:v>0.792959958329181</c:v>
                </c:pt>
                <c:pt idx="186">
                  <c:v>-0.369567352024354</c:v>
                </c:pt>
                <c:pt idx="187">
                  <c:v>0.103698102246387</c:v>
                </c:pt>
                <c:pt idx="188">
                  <c:v>0.170951240017014</c:v>
                </c:pt>
                <c:pt idx="189">
                  <c:v>-0.114053581766855</c:v>
                </c:pt>
                <c:pt idx="190">
                  <c:v>0.597505713076504</c:v>
                </c:pt>
                <c:pt idx="191">
                  <c:v>0.425832974891161</c:v>
                </c:pt>
                <c:pt idx="192">
                  <c:v>0.287337275422011</c:v>
                </c:pt>
                <c:pt idx="193">
                  <c:v>0.030362809574458</c:v>
                </c:pt>
                <c:pt idx="194">
                  <c:v>-0.210980033504838</c:v>
                </c:pt>
                <c:pt idx="195">
                  <c:v>0.508902798716197</c:v>
                </c:pt>
                <c:pt idx="196">
                  <c:v>-0.518798245958968</c:v>
                </c:pt>
                <c:pt idx="197">
                  <c:v>0.271922703477244</c:v>
                </c:pt>
                <c:pt idx="198">
                  <c:v>-0.306244090208064</c:v>
                </c:pt>
                <c:pt idx="199">
                  <c:v>-0.585279973019791</c:v>
                </c:pt>
                <c:pt idx="200">
                  <c:v>0.647390858973785</c:v>
                </c:pt>
                <c:pt idx="201">
                  <c:v>0.445904953244026</c:v>
                </c:pt>
                <c:pt idx="202">
                  <c:v>0.661574547427787</c:v>
                </c:pt>
                <c:pt idx="203">
                  <c:v>0.57089782259017</c:v>
                </c:pt>
                <c:pt idx="204">
                  <c:v>0.396576488681864</c:v>
                </c:pt>
                <c:pt idx="205">
                  <c:v>0.412857723928191</c:v>
                </c:pt>
                <c:pt idx="206">
                  <c:v>-0.0923529991846014</c:v>
                </c:pt>
                <c:pt idx="207">
                  <c:v>-0.114506863432135</c:v>
                </c:pt>
                <c:pt idx="208">
                  <c:v>-0.324037692204771</c:v>
                </c:pt>
                <c:pt idx="209">
                  <c:v>0.415381119348066</c:v>
                </c:pt>
                <c:pt idx="210">
                  <c:v>0.469288793407228</c:v>
                </c:pt>
                <c:pt idx="211">
                  <c:v>0.175104036878549</c:v>
                </c:pt>
                <c:pt idx="212">
                  <c:v>0.428240194592874</c:v>
                </c:pt>
                <c:pt idx="213">
                  <c:v>-0.681768278999675</c:v>
                </c:pt>
                <c:pt idx="214">
                  <c:v>0.24399633267052</c:v>
                </c:pt>
                <c:pt idx="215">
                  <c:v>0.70437342271581</c:v>
                </c:pt>
                <c:pt idx="216">
                  <c:v>0.496512935427723</c:v>
                </c:pt>
                <c:pt idx="217">
                  <c:v>0.490676284223509</c:v>
                </c:pt>
                <c:pt idx="218">
                  <c:v>0.379317178132847</c:v>
                </c:pt>
                <c:pt idx="219">
                  <c:v>0.125939351863292</c:v>
                </c:pt>
                <c:pt idx="220">
                  <c:v>-0.577588236095362</c:v>
                </c:pt>
                <c:pt idx="221">
                  <c:v>-0.920484446992012</c:v>
                </c:pt>
                <c:pt idx="222">
                  <c:v>0.265430690939785</c:v>
                </c:pt>
                <c:pt idx="223">
                  <c:v>0.512866398073348</c:v>
                </c:pt>
                <c:pt idx="224">
                  <c:v>0.336534310329478</c:v>
                </c:pt>
                <c:pt idx="225">
                  <c:v>0.552931878177377</c:v>
                </c:pt>
                <c:pt idx="226">
                  <c:v>0.576512709990009</c:v>
                </c:pt>
                <c:pt idx="227">
                  <c:v>0.189506578301672</c:v>
                </c:pt>
                <c:pt idx="228">
                  <c:v>0.37908244514794</c:v>
                </c:pt>
                <c:pt idx="229">
                  <c:v>0.187245808968437</c:v>
                </c:pt>
                <c:pt idx="230">
                  <c:v>-0.850480837198839</c:v>
                </c:pt>
                <c:pt idx="231">
                  <c:v>0.987339875925611</c:v>
                </c:pt>
                <c:pt idx="232">
                  <c:v>0.189800643384779</c:v>
                </c:pt>
                <c:pt idx="233">
                  <c:v>-0.511685234746747</c:v>
                </c:pt>
                <c:pt idx="234">
                  <c:v>-0.261459858549486</c:v>
                </c:pt>
                <c:pt idx="235">
                  <c:v>-1.055602098358008</c:v>
                </c:pt>
                <c:pt idx="236">
                  <c:v>0.0554685179238832</c:v>
                </c:pt>
                <c:pt idx="237">
                  <c:v>0.38423756307754</c:v>
                </c:pt>
                <c:pt idx="238">
                  <c:v>-0.936579262100056</c:v>
                </c:pt>
                <c:pt idx="239">
                  <c:v>0.0382118234007849</c:v>
                </c:pt>
                <c:pt idx="240">
                  <c:v>-1.448612328298501</c:v>
                </c:pt>
                <c:pt idx="241">
                  <c:v>-1.080419258182053</c:v>
                </c:pt>
                <c:pt idx="242">
                  <c:v>-1.055402695811823</c:v>
                </c:pt>
                <c:pt idx="243">
                  <c:v>0.825269429701674</c:v>
                </c:pt>
                <c:pt idx="244">
                  <c:v>0.244005800778253</c:v>
                </c:pt>
                <c:pt idx="245">
                  <c:v>-1.462606718646859</c:v>
                </c:pt>
                <c:pt idx="246">
                  <c:v>-1.652794371067376</c:v>
                </c:pt>
                <c:pt idx="247">
                  <c:v>-0.0426601763583089</c:v>
                </c:pt>
                <c:pt idx="248">
                  <c:v>-0.867911692686129</c:v>
                </c:pt>
                <c:pt idx="249">
                  <c:v>-4.202992126126698</c:v>
                </c:pt>
                <c:pt idx="250">
                  <c:v>-0.921234630707389</c:v>
                </c:pt>
                <c:pt idx="251">
                  <c:v>-1.317184234309471</c:v>
                </c:pt>
                <c:pt idx="252">
                  <c:v>-0.306931044872812</c:v>
                </c:pt>
                <c:pt idx="253">
                  <c:v>-1.607815486633781</c:v>
                </c:pt>
                <c:pt idx="254">
                  <c:v>-2.833813491456789</c:v>
                </c:pt>
                <c:pt idx="255">
                  <c:v>3.18735670241451</c:v>
                </c:pt>
                <c:pt idx="256">
                  <c:v>2.06194970156835</c:v>
                </c:pt>
                <c:pt idx="257">
                  <c:v>-0.327805911198341</c:v>
                </c:pt>
                <c:pt idx="258">
                  <c:v>-0.344045248177674</c:v>
                </c:pt>
                <c:pt idx="259">
                  <c:v>1.490018685041789</c:v>
                </c:pt>
                <c:pt idx="260">
                  <c:v>1.01407551158246</c:v>
                </c:pt>
                <c:pt idx="261">
                  <c:v>0.443723916414996</c:v>
                </c:pt>
                <c:pt idx="262">
                  <c:v>-0.579719486788231</c:v>
                </c:pt>
                <c:pt idx="263">
                  <c:v>0.0157506217412189</c:v>
                </c:pt>
                <c:pt idx="264">
                  <c:v>0.298856653089333</c:v>
                </c:pt>
                <c:pt idx="265">
                  <c:v>-1.368926812521631</c:v>
                </c:pt>
                <c:pt idx="266">
                  <c:v>0.865023452670451</c:v>
                </c:pt>
                <c:pt idx="267">
                  <c:v>0.176086285102492</c:v>
                </c:pt>
                <c:pt idx="268">
                  <c:v>-2.435809271666846</c:v>
                </c:pt>
                <c:pt idx="269">
                  <c:v>-0.15136433755906</c:v>
                </c:pt>
                <c:pt idx="270">
                  <c:v>0.305617883333898</c:v>
                </c:pt>
                <c:pt idx="271">
                  <c:v>0.149201151573698</c:v>
                </c:pt>
                <c:pt idx="272">
                  <c:v>0.130632019641962</c:v>
                </c:pt>
                <c:pt idx="273">
                  <c:v>0.396734842883575</c:v>
                </c:pt>
                <c:pt idx="274">
                  <c:v>-0.337873165591063</c:v>
                </c:pt>
                <c:pt idx="275">
                  <c:v>-0.141864774819449</c:v>
                </c:pt>
                <c:pt idx="276">
                  <c:v>0.765764983912163</c:v>
                </c:pt>
                <c:pt idx="277">
                  <c:v>0.844646982541449</c:v>
                </c:pt>
                <c:pt idx="278">
                  <c:v>-0.620677910429179</c:v>
                </c:pt>
                <c:pt idx="279">
                  <c:v>0.225783900676299</c:v>
                </c:pt>
                <c:pt idx="280">
                  <c:v>-0.396674464712099</c:v>
                </c:pt>
                <c:pt idx="281">
                  <c:v>-1.191879732850766</c:v>
                </c:pt>
                <c:pt idx="282">
                  <c:v>-0.90436987921805</c:v>
                </c:pt>
                <c:pt idx="283">
                  <c:v>-3.610147686077588</c:v>
                </c:pt>
                <c:pt idx="284">
                  <c:v>-1.205063587684281</c:v>
                </c:pt>
                <c:pt idx="285">
                  <c:v>1.75805437425257</c:v>
                </c:pt>
                <c:pt idx="286">
                  <c:v>-0.790354461358652</c:v>
                </c:pt>
                <c:pt idx="287">
                  <c:v>0.035994797481317</c:v>
                </c:pt>
                <c:pt idx="288">
                  <c:v>0.502547923446213</c:v>
                </c:pt>
                <c:pt idx="289">
                  <c:v>1.023414203041537</c:v>
                </c:pt>
                <c:pt idx="290">
                  <c:v>0.210508255390292</c:v>
                </c:pt>
                <c:pt idx="291">
                  <c:v>-1.999579948682491</c:v>
                </c:pt>
                <c:pt idx="292">
                  <c:v>-1.464680476269448</c:v>
                </c:pt>
                <c:pt idx="293">
                  <c:v>-0.379297772076643</c:v>
                </c:pt>
                <c:pt idx="294">
                  <c:v>0.544122597094165</c:v>
                </c:pt>
                <c:pt idx="295">
                  <c:v>1.278614833094641</c:v>
                </c:pt>
                <c:pt idx="296">
                  <c:v>0.954060199874581</c:v>
                </c:pt>
                <c:pt idx="297">
                  <c:v>-0.320579570856076</c:v>
                </c:pt>
                <c:pt idx="298">
                  <c:v>-0.23343290782273</c:v>
                </c:pt>
                <c:pt idx="299">
                  <c:v>0.509320905489253</c:v>
                </c:pt>
                <c:pt idx="300">
                  <c:v>1.36636132725929</c:v>
                </c:pt>
                <c:pt idx="301">
                  <c:v>-1.107126843074416</c:v>
                </c:pt>
                <c:pt idx="302">
                  <c:v>-0.439863261259219</c:v>
                </c:pt>
                <c:pt idx="303">
                  <c:v>0.00236907759537891</c:v>
                </c:pt>
                <c:pt idx="304">
                  <c:v>1.34604782190888</c:v>
                </c:pt>
                <c:pt idx="305">
                  <c:v>-1.35918202396365</c:v>
                </c:pt>
                <c:pt idx="306">
                  <c:v>-0.159513747707669</c:v>
                </c:pt>
                <c:pt idx="307">
                  <c:v>1.127475978083458</c:v>
                </c:pt>
                <c:pt idx="308">
                  <c:v>0.409558793037856</c:v>
                </c:pt>
                <c:pt idx="309">
                  <c:v>1.041618597073367</c:v>
                </c:pt>
                <c:pt idx="310">
                  <c:v>0.0845179319137791</c:v>
                </c:pt>
                <c:pt idx="311">
                  <c:v>-0.72422969159038</c:v>
                </c:pt>
                <c:pt idx="312">
                  <c:v>1.063991030516464</c:v>
                </c:pt>
                <c:pt idx="313">
                  <c:v>0.36531072487628</c:v>
                </c:pt>
                <c:pt idx="314">
                  <c:v>0.553785361016986</c:v>
                </c:pt>
                <c:pt idx="315">
                  <c:v>0.681794669641965</c:v>
                </c:pt>
                <c:pt idx="316">
                  <c:v>-0.308852595446293</c:v>
                </c:pt>
                <c:pt idx="317">
                  <c:v>0.578330382113814</c:v>
                </c:pt>
                <c:pt idx="318">
                  <c:v>-0.680574879336818</c:v>
                </c:pt>
                <c:pt idx="319">
                  <c:v>-0.923421606546727</c:v>
                </c:pt>
                <c:pt idx="320">
                  <c:v>0.804733043398173</c:v>
                </c:pt>
                <c:pt idx="321">
                  <c:v>-1.410569786728369</c:v>
                </c:pt>
                <c:pt idx="322">
                  <c:v>0.163875139871966</c:v>
                </c:pt>
                <c:pt idx="323">
                  <c:v>-0.283937763070554</c:v>
                </c:pt>
                <c:pt idx="324">
                  <c:v>0.883974770783179</c:v>
                </c:pt>
                <c:pt idx="325">
                  <c:v>0.893147728314494</c:v>
                </c:pt>
                <c:pt idx="326">
                  <c:v>1.083778835044491</c:v>
                </c:pt>
                <c:pt idx="327">
                  <c:v>0.52911261276344</c:v>
                </c:pt>
                <c:pt idx="328">
                  <c:v>-0.176689265932753</c:v>
                </c:pt>
                <c:pt idx="329">
                  <c:v>-0.438860249661319</c:v>
                </c:pt>
                <c:pt idx="330">
                  <c:v>-0.0163345429272954</c:v>
                </c:pt>
                <c:pt idx="331">
                  <c:v>-0.192666101189234</c:v>
                </c:pt>
                <c:pt idx="332">
                  <c:v>-1.131124289439414</c:v>
                </c:pt>
                <c:pt idx="333">
                  <c:v>0.671888726450863</c:v>
                </c:pt>
                <c:pt idx="334">
                  <c:v>0.0584432689234393</c:v>
                </c:pt>
                <c:pt idx="335">
                  <c:v>-0.666661068395098</c:v>
                </c:pt>
                <c:pt idx="336">
                  <c:v>-1.887204199858981</c:v>
                </c:pt>
                <c:pt idx="337">
                  <c:v>-2.08515003736291</c:v>
                </c:pt>
                <c:pt idx="338">
                  <c:v>1.2836812291924</c:v>
                </c:pt>
                <c:pt idx="339">
                  <c:v>-0.268156584534086</c:v>
                </c:pt>
                <c:pt idx="340">
                  <c:v>-0.160163185731966</c:v>
                </c:pt>
                <c:pt idx="341">
                  <c:v>-0.89731935858961</c:v>
                </c:pt>
                <c:pt idx="342">
                  <c:v>-0.487539795272193</c:v>
                </c:pt>
                <c:pt idx="343">
                  <c:v>0.169963456726019</c:v>
                </c:pt>
                <c:pt idx="344">
                  <c:v>-0.0411529744456327</c:v>
                </c:pt>
                <c:pt idx="345">
                  <c:v>0.0536684965638432</c:v>
                </c:pt>
                <c:pt idx="346">
                  <c:v>-0.131851647455109</c:v>
                </c:pt>
                <c:pt idx="347">
                  <c:v>2.138249068720083</c:v>
                </c:pt>
                <c:pt idx="348">
                  <c:v>0.575475740548228</c:v>
                </c:pt>
                <c:pt idx="349">
                  <c:v>-0.430170405868219</c:v>
                </c:pt>
                <c:pt idx="350">
                  <c:v>0.742659982538396</c:v>
                </c:pt>
                <c:pt idx="351">
                  <c:v>0.274778704913196</c:v>
                </c:pt>
                <c:pt idx="352">
                  <c:v>0.81423073530466</c:v>
                </c:pt>
                <c:pt idx="353">
                  <c:v>-0.293224195838094</c:v>
                </c:pt>
                <c:pt idx="354">
                  <c:v>0.16094448475428</c:v>
                </c:pt>
                <c:pt idx="355">
                  <c:v>0.220866883816826</c:v>
                </c:pt>
                <c:pt idx="356">
                  <c:v>0.355813841299616</c:v>
                </c:pt>
                <c:pt idx="357">
                  <c:v>0.202037255220613</c:v>
                </c:pt>
                <c:pt idx="358">
                  <c:v>0.0242256193296118</c:v>
                </c:pt>
                <c:pt idx="359">
                  <c:v>-0.186594106582674</c:v>
                </c:pt>
                <c:pt idx="360">
                  <c:v>0.715073475452666</c:v>
                </c:pt>
                <c:pt idx="361">
                  <c:v>-0.646367116591435</c:v>
                </c:pt>
                <c:pt idx="362">
                  <c:v>-0.0882223532089972</c:v>
                </c:pt>
                <c:pt idx="363">
                  <c:v>0.730937214687585</c:v>
                </c:pt>
                <c:pt idx="364">
                  <c:v>0.112083354747482</c:v>
                </c:pt>
                <c:pt idx="365">
                  <c:v>-1.176327908090417</c:v>
                </c:pt>
                <c:pt idx="366">
                  <c:v>-0.0775648601854633</c:v>
                </c:pt>
                <c:pt idx="367">
                  <c:v>-0.684434451056996</c:v>
                </c:pt>
                <c:pt idx="368">
                  <c:v>-0.128094254530727</c:v>
                </c:pt>
                <c:pt idx="369">
                  <c:v>-1.271799366771286</c:v>
                </c:pt>
                <c:pt idx="370">
                  <c:v>-0.468436890090323</c:v>
                </c:pt>
                <c:pt idx="371">
                  <c:v>-0.397786916219404</c:v>
                </c:pt>
                <c:pt idx="372">
                  <c:v>0.535899046453978</c:v>
                </c:pt>
                <c:pt idx="373">
                  <c:v>0.718223239333193</c:v>
                </c:pt>
                <c:pt idx="374">
                  <c:v>0.761767016574841</c:v>
                </c:pt>
                <c:pt idx="375">
                  <c:v>0.643467876346867</c:v>
                </c:pt>
                <c:pt idx="376">
                  <c:v>-0.951129084088466</c:v>
                </c:pt>
                <c:pt idx="377">
                  <c:v>-0.014711571620386</c:v>
                </c:pt>
                <c:pt idx="378">
                  <c:v>0.888291130136952</c:v>
                </c:pt>
                <c:pt idx="379">
                  <c:v>-1.007224881134422</c:v>
                </c:pt>
                <c:pt idx="380">
                  <c:v>0.952165334266801</c:v>
                </c:pt>
                <c:pt idx="381">
                  <c:v>0.129793180648285</c:v>
                </c:pt>
                <c:pt idx="382">
                  <c:v>0.959547891214267</c:v>
                </c:pt>
                <c:pt idx="383">
                  <c:v>-0.0911236218452793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65-D44E-B1B7-20BC120C5FCB}"/>
            </c:ext>
          </c:extLst>
        </c:ser>
        <c:ser>
          <c:idx val="1"/>
          <c:order val="1"/>
          <c:tx>
            <c:strRef>
              <c:f>'Italy NORMALIZED'!$C$4:$C$5</c:f>
              <c:strCache>
                <c:ptCount val="1"/>
                <c:pt idx="0">
                  <c:v>IR3TIB01ITM156N - C136IT@IFS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'Italy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'Italy NORMALIZED'!$C$6:$C$389</c:f>
              <c:numCache>
                <c:formatCode>0.00_);[Red]\(0.00\)</c:formatCode>
                <c:ptCount val="384"/>
                <c:pt idx="0">
                  <c:v>-1.931110169108046</c:v>
                </c:pt>
                <c:pt idx="1">
                  <c:v>0.14618419448452</c:v>
                </c:pt>
                <c:pt idx="2">
                  <c:v>0.563345767501061</c:v>
                </c:pt>
                <c:pt idx="3">
                  <c:v>0.109235598017339</c:v>
                </c:pt>
                <c:pt idx="4">
                  <c:v>-0.415706903864289</c:v>
                </c:pt>
                <c:pt idx="5">
                  <c:v>-0.112115440726129</c:v>
                </c:pt>
                <c:pt idx="6">
                  <c:v>-0.960570999232831</c:v>
                </c:pt>
                <c:pt idx="7">
                  <c:v>-0.78757664895332</c:v>
                </c:pt>
                <c:pt idx="8">
                  <c:v>-0.679625450058428</c:v>
                </c:pt>
                <c:pt idx="9">
                  <c:v>-0.603003936647227</c:v>
                </c:pt>
                <c:pt idx="10">
                  <c:v>-0.344874571466377</c:v>
                </c:pt>
                <c:pt idx="11">
                  <c:v>0.319178544764034</c:v>
                </c:pt>
                <c:pt idx="12">
                  <c:v>1.005707304928393</c:v>
                </c:pt>
                <c:pt idx="13">
                  <c:v>1.306574447589713</c:v>
                </c:pt>
                <c:pt idx="14">
                  <c:v>0.0763734822654248</c:v>
                </c:pt>
                <c:pt idx="15">
                  <c:v>0.554151185891714</c:v>
                </c:pt>
                <c:pt idx="16">
                  <c:v>0.737191467929587</c:v>
                </c:pt>
                <c:pt idx="17">
                  <c:v>2.959555896914024</c:v>
                </c:pt>
                <c:pt idx="18">
                  <c:v>0.257711064005268</c:v>
                </c:pt>
                <c:pt idx="19">
                  <c:v>-0.217172049114376</c:v>
                </c:pt>
                <c:pt idx="20">
                  <c:v>-0.0894695267623726</c:v>
                </c:pt>
                <c:pt idx="21">
                  <c:v>-0.689330841757179</c:v>
                </c:pt>
                <c:pt idx="22">
                  <c:v>-1.52195128749223</c:v>
                </c:pt>
                <c:pt idx="23">
                  <c:v>-0.716574046525606</c:v>
                </c:pt>
                <c:pt idx="24">
                  <c:v>0.0704140312223332</c:v>
                </c:pt>
                <c:pt idx="25">
                  <c:v>0.604721384743107</c:v>
                </c:pt>
                <c:pt idx="26">
                  <c:v>-0.0525209302951948</c:v>
                </c:pt>
                <c:pt idx="27">
                  <c:v>-0.801709061426939</c:v>
                </c:pt>
                <c:pt idx="28">
                  <c:v>0.611532185935213</c:v>
                </c:pt>
                <c:pt idx="29">
                  <c:v>0.441262156132548</c:v>
                </c:pt>
                <c:pt idx="30">
                  <c:v>0.117749099507474</c:v>
                </c:pt>
                <c:pt idx="31">
                  <c:v>-0.444141998841332</c:v>
                </c:pt>
                <c:pt idx="32">
                  <c:v>-1.108195115071743</c:v>
                </c:pt>
                <c:pt idx="33">
                  <c:v>-0.444141998841335</c:v>
                </c:pt>
                <c:pt idx="34">
                  <c:v>0.288019129310142</c:v>
                </c:pt>
                <c:pt idx="35">
                  <c:v>0.52639717103388</c:v>
                </c:pt>
                <c:pt idx="36">
                  <c:v>0.883964233619487</c:v>
                </c:pt>
                <c:pt idx="37">
                  <c:v>0.662613194876016</c:v>
                </c:pt>
                <c:pt idx="38">
                  <c:v>0.0496410875864076</c:v>
                </c:pt>
                <c:pt idx="39">
                  <c:v>-0.273871969038666</c:v>
                </c:pt>
                <c:pt idx="40">
                  <c:v>-0.324952977979466</c:v>
                </c:pt>
                <c:pt idx="41">
                  <c:v>-0.427114995861065</c:v>
                </c:pt>
                <c:pt idx="42">
                  <c:v>-0.614412028644003</c:v>
                </c:pt>
                <c:pt idx="43">
                  <c:v>-0.954952088249341</c:v>
                </c:pt>
                <c:pt idx="44">
                  <c:v>-0.784682058446672</c:v>
                </c:pt>
                <c:pt idx="45">
                  <c:v>-0.682520040565073</c:v>
                </c:pt>
                <c:pt idx="46">
                  <c:v>-0.903871079308541</c:v>
                </c:pt>
                <c:pt idx="47">
                  <c:v>-0.512250010762401</c:v>
                </c:pt>
                <c:pt idx="48">
                  <c:v>0.185857111428543</c:v>
                </c:pt>
                <c:pt idx="49">
                  <c:v>0.0496410875864076</c:v>
                </c:pt>
                <c:pt idx="50">
                  <c:v>-0.665493037584803</c:v>
                </c:pt>
                <c:pt idx="51">
                  <c:v>-1.363600159775747</c:v>
                </c:pt>
                <c:pt idx="52">
                  <c:v>-1.176303126992812</c:v>
                </c:pt>
                <c:pt idx="53">
                  <c:v>-0.68252004056507</c:v>
                </c:pt>
                <c:pt idx="54">
                  <c:v>0.91801823958002</c:v>
                </c:pt>
                <c:pt idx="55">
                  <c:v>0.696667200836549</c:v>
                </c:pt>
                <c:pt idx="56">
                  <c:v>0.645586191895746</c:v>
                </c:pt>
                <c:pt idx="57">
                  <c:v>-0.222790960097863</c:v>
                </c:pt>
                <c:pt idx="58">
                  <c:v>-1.176303126992812</c:v>
                </c:pt>
                <c:pt idx="59">
                  <c:v>-0.58035802268347</c:v>
                </c:pt>
                <c:pt idx="60">
                  <c:v>0.730721206797082</c:v>
                </c:pt>
                <c:pt idx="61">
                  <c:v>-0.699547043545339</c:v>
                </c:pt>
                <c:pt idx="62">
                  <c:v>-1.721167222361354</c:v>
                </c:pt>
                <c:pt idx="63">
                  <c:v>-1.431708171696816</c:v>
                </c:pt>
                <c:pt idx="64">
                  <c:v>-0.920898082288808</c:v>
                </c:pt>
                <c:pt idx="65">
                  <c:v>-0.120628942216264</c:v>
                </c:pt>
                <c:pt idx="66">
                  <c:v>-0.631439031624273</c:v>
                </c:pt>
                <c:pt idx="67">
                  <c:v>-0.410087992880802</c:v>
                </c:pt>
                <c:pt idx="68">
                  <c:v>0.253965123349609</c:v>
                </c:pt>
                <c:pt idx="69">
                  <c:v>-0.239817963078133</c:v>
                </c:pt>
                <c:pt idx="70">
                  <c:v>-0.376033986920265</c:v>
                </c:pt>
                <c:pt idx="71">
                  <c:v>0.594505182954947</c:v>
                </c:pt>
                <c:pt idx="72">
                  <c:v>-0.0525209302951948</c:v>
                </c:pt>
                <c:pt idx="73">
                  <c:v>-0.324952977979466</c:v>
                </c:pt>
                <c:pt idx="74">
                  <c:v>-0.682520040565073</c:v>
                </c:pt>
                <c:pt idx="75">
                  <c:v>-0.784682058446675</c:v>
                </c:pt>
                <c:pt idx="76">
                  <c:v>-0.239817963078132</c:v>
                </c:pt>
                <c:pt idx="77">
                  <c:v>-0.869817073348008</c:v>
                </c:pt>
                <c:pt idx="78">
                  <c:v>-0.614412028644003</c:v>
                </c:pt>
                <c:pt idx="79">
                  <c:v>-1.261438141894148</c:v>
                </c:pt>
                <c:pt idx="80">
                  <c:v>-1.482789180637616</c:v>
                </c:pt>
                <c:pt idx="81">
                  <c:v>-1.840356243223223</c:v>
                </c:pt>
                <c:pt idx="82">
                  <c:v>-1.363600159775747</c:v>
                </c:pt>
                <c:pt idx="83">
                  <c:v>-1.074141109111213</c:v>
                </c:pt>
                <c:pt idx="84">
                  <c:v>-1.261438141894145</c:v>
                </c:pt>
                <c:pt idx="85">
                  <c:v>-1.567924195538952</c:v>
                </c:pt>
                <c:pt idx="86">
                  <c:v>-1.227384135933612</c:v>
                </c:pt>
                <c:pt idx="87">
                  <c:v>-0.801709061426939</c:v>
                </c:pt>
                <c:pt idx="88">
                  <c:v>-0.222790960097866</c:v>
                </c:pt>
                <c:pt idx="89">
                  <c:v>-0.0525209302951948</c:v>
                </c:pt>
                <c:pt idx="90">
                  <c:v>0.10072209652721</c:v>
                </c:pt>
                <c:pt idx="91">
                  <c:v>-0.0184669243346587</c:v>
                </c:pt>
                <c:pt idx="92">
                  <c:v>-0.410087992880799</c:v>
                </c:pt>
                <c:pt idx="93">
                  <c:v>-0.461169001821601</c:v>
                </c:pt>
                <c:pt idx="94">
                  <c:v>0.219911117389076</c:v>
                </c:pt>
                <c:pt idx="95">
                  <c:v>0.52639717103388</c:v>
                </c:pt>
                <c:pt idx="96">
                  <c:v>0.986126251501087</c:v>
                </c:pt>
                <c:pt idx="97">
                  <c:v>0.611532185935213</c:v>
                </c:pt>
                <c:pt idx="98">
                  <c:v>0.407208150172011</c:v>
                </c:pt>
                <c:pt idx="99">
                  <c:v>1.173423284284022</c:v>
                </c:pt>
                <c:pt idx="100">
                  <c:v>0.594505182954947</c:v>
                </c:pt>
                <c:pt idx="101">
                  <c:v>1.037207260441886</c:v>
                </c:pt>
                <c:pt idx="102">
                  <c:v>0.713694203816816</c:v>
                </c:pt>
                <c:pt idx="103">
                  <c:v>0.509370168053614</c:v>
                </c:pt>
                <c:pt idx="104">
                  <c:v>0.815856221698418</c:v>
                </c:pt>
                <c:pt idx="105">
                  <c:v>1.156396281303755</c:v>
                </c:pt>
                <c:pt idx="106">
                  <c:v>1.054234263422156</c:v>
                </c:pt>
                <c:pt idx="107">
                  <c:v>1.071261266402422</c:v>
                </c:pt>
                <c:pt idx="108">
                  <c:v>1.071261266402422</c:v>
                </c:pt>
                <c:pt idx="109">
                  <c:v>1.258558299185359</c:v>
                </c:pt>
                <c:pt idx="110">
                  <c:v>0.628559188915481</c:v>
                </c:pt>
                <c:pt idx="111">
                  <c:v>1.020180257461621</c:v>
                </c:pt>
                <c:pt idx="112">
                  <c:v>0.900991236599752</c:v>
                </c:pt>
                <c:pt idx="113">
                  <c:v>0.815856221698418</c:v>
                </c:pt>
                <c:pt idx="114">
                  <c:v>0.918018239580019</c:v>
                </c:pt>
                <c:pt idx="115">
                  <c:v>0.866937230639219</c:v>
                </c:pt>
                <c:pt idx="116">
                  <c:v>1.684233373692031</c:v>
                </c:pt>
                <c:pt idx="117">
                  <c:v>1.377747320047227</c:v>
                </c:pt>
                <c:pt idx="118">
                  <c:v>1.479909337928829</c:v>
                </c:pt>
                <c:pt idx="119">
                  <c:v>1.905584412435502</c:v>
                </c:pt>
                <c:pt idx="120">
                  <c:v>1.36072031706696</c:v>
                </c:pt>
                <c:pt idx="121">
                  <c:v>1.037207260441888</c:v>
                </c:pt>
                <c:pt idx="122">
                  <c:v>1.122342275343224</c:v>
                </c:pt>
                <c:pt idx="123">
                  <c:v>0.764775212757618</c:v>
                </c:pt>
                <c:pt idx="124">
                  <c:v>0.679640197856284</c:v>
                </c:pt>
                <c:pt idx="125">
                  <c:v>0.730721206797084</c:v>
                </c:pt>
                <c:pt idx="126">
                  <c:v>0.781802215737885</c:v>
                </c:pt>
                <c:pt idx="127">
                  <c:v>0.918018239580019</c:v>
                </c:pt>
                <c:pt idx="128">
                  <c:v>1.479909337928827</c:v>
                </c:pt>
                <c:pt idx="129">
                  <c:v>0.952072245540553</c:v>
                </c:pt>
                <c:pt idx="130">
                  <c:v>0.390181147191746</c:v>
                </c:pt>
                <c:pt idx="131">
                  <c:v>0.764775212757617</c:v>
                </c:pt>
                <c:pt idx="132">
                  <c:v>0.3426758088768</c:v>
                </c:pt>
                <c:pt idx="133">
                  <c:v>0.361916322244502</c:v>
                </c:pt>
                <c:pt idx="134">
                  <c:v>0.299427221306923</c:v>
                </c:pt>
                <c:pt idx="135">
                  <c:v>0.350167690188118</c:v>
                </c:pt>
                <c:pt idx="136">
                  <c:v>0.184154411130516</c:v>
                </c:pt>
                <c:pt idx="137">
                  <c:v>0.112130188523986</c:v>
                </c:pt>
                <c:pt idx="138">
                  <c:v>-0.00739937239748752</c:v>
                </c:pt>
                <c:pt idx="139">
                  <c:v>-0.180223452647197</c:v>
                </c:pt>
                <c:pt idx="140">
                  <c:v>-0.12624785319975</c:v>
                </c:pt>
                <c:pt idx="141">
                  <c:v>0.195562503127295</c:v>
                </c:pt>
                <c:pt idx="142">
                  <c:v>0.437345945447084</c:v>
                </c:pt>
                <c:pt idx="143">
                  <c:v>0.0258032834140335</c:v>
                </c:pt>
                <c:pt idx="144">
                  <c:v>-0.234539592154248</c:v>
                </c:pt>
                <c:pt idx="145">
                  <c:v>-0.194185595091016</c:v>
                </c:pt>
                <c:pt idx="146">
                  <c:v>-0.244926063972212</c:v>
                </c:pt>
                <c:pt idx="147">
                  <c:v>-0.145658636597256</c:v>
                </c:pt>
                <c:pt idx="148">
                  <c:v>-0.0491155296991418</c:v>
                </c:pt>
                <c:pt idx="149">
                  <c:v>-0.27097737853202</c:v>
                </c:pt>
                <c:pt idx="150">
                  <c:v>-0.0135290934703837</c:v>
                </c:pt>
                <c:pt idx="151">
                  <c:v>0.0106492507615949</c:v>
                </c:pt>
                <c:pt idx="152">
                  <c:v>-0.0477533694607191</c:v>
                </c:pt>
                <c:pt idx="153">
                  <c:v>0.324286645658111</c:v>
                </c:pt>
                <c:pt idx="154">
                  <c:v>0.32547853586673</c:v>
                </c:pt>
                <c:pt idx="155">
                  <c:v>0.610170025696793</c:v>
                </c:pt>
                <c:pt idx="156">
                  <c:v>0.578670070183299</c:v>
                </c:pt>
                <c:pt idx="157">
                  <c:v>0.536272832762435</c:v>
                </c:pt>
                <c:pt idx="158">
                  <c:v>0.677256417439045</c:v>
                </c:pt>
                <c:pt idx="159">
                  <c:v>0.648991592491802</c:v>
                </c:pt>
                <c:pt idx="160">
                  <c:v>0.435643245149059</c:v>
                </c:pt>
                <c:pt idx="161">
                  <c:v>0.549553895087044</c:v>
                </c:pt>
                <c:pt idx="162">
                  <c:v>0.521459340169604</c:v>
                </c:pt>
                <c:pt idx="163">
                  <c:v>0.651545642938842</c:v>
                </c:pt>
                <c:pt idx="164">
                  <c:v>0.633497019779759</c:v>
                </c:pt>
                <c:pt idx="165">
                  <c:v>0.628388918885679</c:v>
                </c:pt>
                <c:pt idx="166">
                  <c:v>0.706372592535302</c:v>
                </c:pt>
                <c:pt idx="167">
                  <c:v>0.568794408454745</c:v>
                </c:pt>
                <c:pt idx="168">
                  <c:v>0.200840874051177</c:v>
                </c:pt>
                <c:pt idx="169">
                  <c:v>0.197946283544532</c:v>
                </c:pt>
                <c:pt idx="170">
                  <c:v>-0.0171047640962397</c:v>
                </c:pt>
                <c:pt idx="171">
                  <c:v>0.0103087107019896</c:v>
                </c:pt>
                <c:pt idx="172">
                  <c:v>0.14686527460373</c:v>
                </c:pt>
                <c:pt idx="173">
                  <c:v>0.0905058947390475</c:v>
                </c:pt>
                <c:pt idx="174">
                  <c:v>0.288019129310144</c:v>
                </c:pt>
                <c:pt idx="175">
                  <c:v>0.495578295639597</c:v>
                </c:pt>
                <c:pt idx="176">
                  <c:v>0.54359444404395</c:v>
                </c:pt>
                <c:pt idx="177">
                  <c:v>0.732934717184518</c:v>
                </c:pt>
                <c:pt idx="178">
                  <c:v>0.669594266097925</c:v>
                </c:pt>
                <c:pt idx="179">
                  <c:v>0.579180880272707</c:v>
                </c:pt>
                <c:pt idx="180">
                  <c:v>0.733786067333531</c:v>
                </c:pt>
                <c:pt idx="181">
                  <c:v>0.743491459032284</c:v>
                </c:pt>
                <c:pt idx="182">
                  <c:v>0.577478179974681</c:v>
                </c:pt>
                <c:pt idx="183">
                  <c:v>0.583097090958169</c:v>
                </c:pt>
                <c:pt idx="184">
                  <c:v>0.646437542044762</c:v>
                </c:pt>
                <c:pt idx="185">
                  <c:v>0.631794319481733</c:v>
                </c:pt>
                <c:pt idx="186">
                  <c:v>0.492343165073346</c:v>
                </c:pt>
                <c:pt idx="187">
                  <c:v>0.322754215389888</c:v>
                </c:pt>
                <c:pt idx="188">
                  <c:v>0.334502847446272</c:v>
                </c:pt>
                <c:pt idx="189">
                  <c:v>0.29414885038304</c:v>
                </c:pt>
                <c:pt idx="190">
                  <c:v>0.235235420071316</c:v>
                </c:pt>
                <c:pt idx="191">
                  <c:v>0.213611126286377</c:v>
                </c:pt>
                <c:pt idx="192">
                  <c:v>0.355275791082198</c:v>
                </c:pt>
                <c:pt idx="193">
                  <c:v>0.322924485419691</c:v>
                </c:pt>
                <c:pt idx="194">
                  <c:v>0.456245918755181</c:v>
                </c:pt>
                <c:pt idx="195">
                  <c:v>0.320029894913045</c:v>
                </c:pt>
                <c:pt idx="196">
                  <c:v>0.1959030431869</c:v>
                </c:pt>
                <c:pt idx="197">
                  <c:v>0.190454402233213</c:v>
                </c:pt>
                <c:pt idx="198">
                  <c:v>0.230127319177236</c:v>
                </c:pt>
                <c:pt idx="199">
                  <c:v>0.278313737611392</c:v>
                </c:pt>
                <c:pt idx="200">
                  <c:v>0.166446328031037</c:v>
                </c:pt>
                <c:pt idx="201">
                  <c:v>0.317475844466005</c:v>
                </c:pt>
                <c:pt idx="202">
                  <c:v>0.271502936419285</c:v>
                </c:pt>
                <c:pt idx="203">
                  <c:v>0.310494773244096</c:v>
                </c:pt>
                <c:pt idx="204">
                  <c:v>0.280186707939221</c:v>
                </c:pt>
                <c:pt idx="205">
                  <c:v>0.234043529862697</c:v>
                </c:pt>
                <c:pt idx="206">
                  <c:v>0.215143556554601</c:v>
                </c:pt>
                <c:pt idx="207">
                  <c:v>0.300278571455936</c:v>
                </c:pt>
                <c:pt idx="208">
                  <c:v>0.365662262900161</c:v>
                </c:pt>
                <c:pt idx="209">
                  <c:v>0.408910850470039</c:v>
                </c:pt>
                <c:pt idx="210">
                  <c:v>0.338078518072128</c:v>
                </c:pt>
                <c:pt idx="211">
                  <c:v>0.309302883035477</c:v>
                </c:pt>
                <c:pt idx="212">
                  <c:v>0.33756770798272</c:v>
                </c:pt>
                <c:pt idx="213">
                  <c:v>0.231148939356052</c:v>
                </c:pt>
                <c:pt idx="214">
                  <c:v>0.0171195118940964</c:v>
                </c:pt>
                <c:pt idx="215">
                  <c:v>0.0716059214309514</c:v>
                </c:pt>
                <c:pt idx="216">
                  <c:v>0.103616687033853</c:v>
                </c:pt>
                <c:pt idx="217">
                  <c:v>0.0503221677056174</c:v>
                </c:pt>
                <c:pt idx="218">
                  <c:v>0.105149117302077</c:v>
                </c:pt>
                <c:pt idx="219">
                  <c:v>0.0561113487189083</c:v>
                </c:pt>
                <c:pt idx="220">
                  <c:v>-0.0201696246326882</c:v>
                </c:pt>
                <c:pt idx="221">
                  <c:v>0.0252924733246252</c:v>
                </c:pt>
                <c:pt idx="222">
                  <c:v>-0.0828289956000704</c:v>
                </c:pt>
                <c:pt idx="223">
                  <c:v>0.0096276305827798</c:v>
                </c:pt>
                <c:pt idx="224">
                  <c:v>-0.0262993457055844</c:v>
                </c:pt>
                <c:pt idx="225">
                  <c:v>0.0871004941429937</c:v>
                </c:pt>
                <c:pt idx="226">
                  <c:v>0.232170559534868</c:v>
                </c:pt>
                <c:pt idx="227">
                  <c:v>0.193008452680254</c:v>
                </c:pt>
                <c:pt idx="228">
                  <c:v>0.155038236034259</c:v>
                </c:pt>
                <c:pt idx="229">
                  <c:v>0.14873824493156</c:v>
                </c:pt>
                <c:pt idx="230">
                  <c:v>0.187389541696766</c:v>
                </c:pt>
                <c:pt idx="231">
                  <c:v>0.143800414067282</c:v>
                </c:pt>
                <c:pt idx="232">
                  <c:v>0.188240891845779</c:v>
                </c:pt>
                <c:pt idx="233">
                  <c:v>0.131030161832083</c:v>
                </c:pt>
                <c:pt idx="234">
                  <c:v>0.145332844335507</c:v>
                </c:pt>
                <c:pt idx="235">
                  <c:v>0.924147960652916</c:v>
                </c:pt>
                <c:pt idx="236">
                  <c:v>1.397668913534139</c:v>
                </c:pt>
                <c:pt idx="237">
                  <c:v>1.373320299272358</c:v>
                </c:pt>
                <c:pt idx="238">
                  <c:v>1.307085257679119</c:v>
                </c:pt>
                <c:pt idx="239">
                  <c:v>1.698536056195455</c:v>
                </c:pt>
                <c:pt idx="240">
                  <c:v>1.295166355592932</c:v>
                </c:pt>
                <c:pt idx="241">
                  <c:v>1.313214978752015</c:v>
                </c:pt>
                <c:pt idx="242">
                  <c:v>1.201347569171661</c:v>
                </c:pt>
                <c:pt idx="243">
                  <c:v>1.519922794932455</c:v>
                </c:pt>
                <c:pt idx="244">
                  <c:v>1.492509320134226</c:v>
                </c:pt>
                <c:pt idx="245">
                  <c:v>0.986977601650101</c:v>
                </c:pt>
                <c:pt idx="246">
                  <c:v>1.089990969680716</c:v>
                </c:pt>
                <c:pt idx="247">
                  <c:v>1.267412340735097</c:v>
                </c:pt>
                <c:pt idx="248">
                  <c:v>1.444493171729873</c:v>
                </c:pt>
                <c:pt idx="249">
                  <c:v>4.09031916483355</c:v>
                </c:pt>
                <c:pt idx="250">
                  <c:v>3.026472018626472</c:v>
                </c:pt>
                <c:pt idx="251">
                  <c:v>2.046227457052506</c:v>
                </c:pt>
                <c:pt idx="252">
                  <c:v>1.661246919668671</c:v>
                </c:pt>
                <c:pt idx="253">
                  <c:v>1.365998687990843</c:v>
                </c:pt>
                <c:pt idx="254">
                  <c:v>0.978464100159967</c:v>
                </c:pt>
                <c:pt idx="255">
                  <c:v>0.683556408541744</c:v>
                </c:pt>
                <c:pt idx="256">
                  <c:v>0.665507785382661</c:v>
                </c:pt>
                <c:pt idx="257">
                  <c:v>0.676064527230427</c:v>
                </c:pt>
                <c:pt idx="258">
                  <c:v>0.756261711267484</c:v>
                </c:pt>
                <c:pt idx="259">
                  <c:v>0.49319451522236</c:v>
                </c:pt>
                <c:pt idx="260">
                  <c:v>0.546999844640003</c:v>
                </c:pt>
                <c:pt idx="261">
                  <c:v>0.232681369624276</c:v>
                </c:pt>
                <c:pt idx="262">
                  <c:v>0.17938685029604</c:v>
                </c:pt>
                <c:pt idx="263">
                  <c:v>0.189262512024595</c:v>
                </c:pt>
                <c:pt idx="264">
                  <c:v>0.355616331141803</c:v>
                </c:pt>
                <c:pt idx="265">
                  <c:v>0.018481672132518</c:v>
                </c:pt>
                <c:pt idx="266">
                  <c:v>0.092208595037074</c:v>
                </c:pt>
                <c:pt idx="267">
                  <c:v>-0.0104642329339356</c:v>
                </c:pt>
                <c:pt idx="268">
                  <c:v>-0.926857533331902</c:v>
                </c:pt>
                <c:pt idx="269">
                  <c:v>-0.397147470615798</c:v>
                </c:pt>
                <c:pt idx="270">
                  <c:v>-0.378077227277898</c:v>
                </c:pt>
                <c:pt idx="271">
                  <c:v>-0.179372102498183</c:v>
                </c:pt>
                <c:pt idx="272">
                  <c:v>-0.204912606968584</c:v>
                </c:pt>
                <c:pt idx="273">
                  <c:v>-0.294815182704393</c:v>
                </c:pt>
                <c:pt idx="274">
                  <c:v>-0.730195648909819</c:v>
                </c:pt>
                <c:pt idx="275">
                  <c:v>-1.088273521584832</c:v>
                </c:pt>
                <c:pt idx="276">
                  <c:v>-0.976746652064083</c:v>
                </c:pt>
                <c:pt idx="277">
                  <c:v>-0.585976933666958</c:v>
                </c:pt>
                <c:pt idx="278">
                  <c:v>-0.536939165083789</c:v>
                </c:pt>
                <c:pt idx="279">
                  <c:v>-0.612368788286372</c:v>
                </c:pt>
                <c:pt idx="280">
                  <c:v>-0.486539236262199</c:v>
                </c:pt>
                <c:pt idx="281">
                  <c:v>-0.735984829923109</c:v>
                </c:pt>
                <c:pt idx="282">
                  <c:v>-2.09984776864249</c:v>
                </c:pt>
                <c:pt idx="283">
                  <c:v>-1.411105498090693</c:v>
                </c:pt>
                <c:pt idx="284">
                  <c:v>-2.425233795595391</c:v>
                </c:pt>
                <c:pt idx="285">
                  <c:v>-2.749768472399278</c:v>
                </c:pt>
                <c:pt idx="286">
                  <c:v>-8.132344654521258</c:v>
                </c:pt>
                <c:pt idx="287">
                  <c:v>-4.911857310833573</c:v>
                </c:pt>
                <c:pt idx="288">
                  <c:v>-1.496070242962225</c:v>
                </c:pt>
                <c:pt idx="289">
                  <c:v>-0.770549645973051</c:v>
                </c:pt>
                <c:pt idx="290">
                  <c:v>-0.225345010544904</c:v>
                </c:pt>
                <c:pt idx="291">
                  <c:v>-2.156547688566779</c:v>
                </c:pt>
                <c:pt idx="292">
                  <c:v>-2.002283041565561</c:v>
                </c:pt>
                <c:pt idx="293">
                  <c:v>-4.413306663571357</c:v>
                </c:pt>
                <c:pt idx="294">
                  <c:v>-3.292759597439991</c:v>
                </c:pt>
                <c:pt idx="295">
                  <c:v>-2.806808932383173</c:v>
                </c:pt>
                <c:pt idx="296">
                  <c:v>-1.880710240286455</c:v>
                </c:pt>
                <c:pt idx="297">
                  <c:v>-1.997174940671481</c:v>
                </c:pt>
                <c:pt idx="298">
                  <c:v>-1.6666808128245</c:v>
                </c:pt>
                <c:pt idx="299">
                  <c:v>-1.456397326018203</c:v>
                </c:pt>
                <c:pt idx="300">
                  <c:v>-0.776338826986342</c:v>
                </c:pt>
                <c:pt idx="301">
                  <c:v>-1.374837981742724</c:v>
                </c:pt>
                <c:pt idx="302">
                  <c:v>-1.165916655174849</c:v>
                </c:pt>
                <c:pt idx="303">
                  <c:v>-0.497095978109964</c:v>
                </c:pt>
                <c:pt idx="304">
                  <c:v>-0.408044752523168</c:v>
                </c:pt>
                <c:pt idx="305">
                  <c:v>-1.124711307962603</c:v>
                </c:pt>
                <c:pt idx="306">
                  <c:v>-0.816352283989969</c:v>
                </c:pt>
                <c:pt idx="307">
                  <c:v>-1.030041171392319</c:v>
                </c:pt>
                <c:pt idx="308">
                  <c:v>-1.085719471137792</c:v>
                </c:pt>
                <c:pt idx="309">
                  <c:v>-0.791833399698385</c:v>
                </c:pt>
                <c:pt idx="310">
                  <c:v>-0.421325814847777</c:v>
                </c:pt>
                <c:pt idx="311">
                  <c:v>-0.625479580581177</c:v>
                </c:pt>
                <c:pt idx="312">
                  <c:v>-0.406682592284747</c:v>
                </c:pt>
                <c:pt idx="313">
                  <c:v>-0.226026090664115</c:v>
                </c:pt>
                <c:pt idx="314">
                  <c:v>-0.179712642557789</c:v>
                </c:pt>
                <c:pt idx="315">
                  <c:v>-0.206274767207005</c:v>
                </c:pt>
                <c:pt idx="316">
                  <c:v>-0.180904532766407</c:v>
                </c:pt>
                <c:pt idx="317">
                  <c:v>-0.0160831439174237</c:v>
                </c:pt>
                <c:pt idx="318">
                  <c:v>0.05815458907654</c:v>
                </c:pt>
                <c:pt idx="319">
                  <c:v>0.205608434885652</c:v>
                </c:pt>
                <c:pt idx="320">
                  <c:v>-0.0234047551989385</c:v>
                </c:pt>
                <c:pt idx="321">
                  <c:v>-0.201336936342728</c:v>
                </c:pt>
                <c:pt idx="322">
                  <c:v>-0.136123514928306</c:v>
                </c:pt>
                <c:pt idx="323">
                  <c:v>-0.22125852982964</c:v>
                </c:pt>
                <c:pt idx="324">
                  <c:v>0.0031573694502779</c:v>
                </c:pt>
                <c:pt idx="325">
                  <c:v>0.0636032300302255</c:v>
                </c:pt>
                <c:pt idx="326">
                  <c:v>0.181089550594067</c:v>
                </c:pt>
                <c:pt idx="327">
                  <c:v>0.227913808789801</c:v>
                </c:pt>
                <c:pt idx="328">
                  <c:v>0.185176031309331</c:v>
                </c:pt>
                <c:pt idx="329">
                  <c:v>0.11110856834517</c:v>
                </c:pt>
                <c:pt idx="330">
                  <c:v>0.0859086039343751</c:v>
                </c:pt>
                <c:pt idx="331">
                  <c:v>0.0365302952916011</c:v>
                </c:pt>
                <c:pt idx="332">
                  <c:v>0.122857200401554</c:v>
                </c:pt>
                <c:pt idx="333">
                  <c:v>0.162700387375379</c:v>
                </c:pt>
                <c:pt idx="334">
                  <c:v>0.206970595124073</c:v>
                </c:pt>
                <c:pt idx="335">
                  <c:v>0.0559410786891054</c:v>
                </c:pt>
                <c:pt idx="336">
                  <c:v>0.124389630669778</c:v>
                </c:pt>
                <c:pt idx="337">
                  <c:v>-0.00756964242729026</c:v>
                </c:pt>
                <c:pt idx="338">
                  <c:v>-0.0499668798481549</c:v>
                </c:pt>
                <c:pt idx="339">
                  <c:v>0.033976244844561</c:v>
                </c:pt>
                <c:pt idx="340">
                  <c:v>0.139543663322216</c:v>
                </c:pt>
                <c:pt idx="341">
                  <c:v>0.0191627522517288</c:v>
                </c:pt>
                <c:pt idx="342">
                  <c:v>0.0419789362452865</c:v>
                </c:pt>
                <c:pt idx="343">
                  <c:v>0.0867599540833884</c:v>
                </c:pt>
                <c:pt idx="344">
                  <c:v>0.0979977760503647</c:v>
                </c:pt>
                <c:pt idx="345">
                  <c:v>0.170532808746302</c:v>
                </c:pt>
                <c:pt idx="346">
                  <c:v>0.0620707997620015</c:v>
                </c:pt>
                <c:pt idx="347">
                  <c:v>0.15895444671972</c:v>
                </c:pt>
                <c:pt idx="348">
                  <c:v>0.142438253828861</c:v>
                </c:pt>
                <c:pt idx="349">
                  <c:v>0.137159882904979</c:v>
                </c:pt>
                <c:pt idx="350">
                  <c:v>0.118940989716093</c:v>
                </c:pt>
                <c:pt idx="351">
                  <c:v>0.151122025348797</c:v>
                </c:pt>
                <c:pt idx="352">
                  <c:v>0.237789470518356</c:v>
                </c:pt>
                <c:pt idx="353">
                  <c:v>0.288019129310143</c:v>
                </c:pt>
                <c:pt idx="354">
                  <c:v>0.287338049190933</c:v>
                </c:pt>
                <c:pt idx="355">
                  <c:v>0.272524556598101</c:v>
                </c:pt>
                <c:pt idx="356">
                  <c:v>0.272013746508693</c:v>
                </c:pt>
                <c:pt idx="357">
                  <c:v>0.305897482439424</c:v>
                </c:pt>
                <c:pt idx="358">
                  <c:v>0.391883847489772</c:v>
                </c:pt>
                <c:pt idx="359">
                  <c:v>0.376729814837334</c:v>
                </c:pt>
                <c:pt idx="360">
                  <c:v>0.409762200619052</c:v>
                </c:pt>
                <c:pt idx="361">
                  <c:v>0.358681191678251</c:v>
                </c:pt>
                <c:pt idx="362">
                  <c:v>0.393756817817601</c:v>
                </c:pt>
                <c:pt idx="363">
                  <c:v>0.375708194658518</c:v>
                </c:pt>
                <c:pt idx="364">
                  <c:v>-0.997860135759615</c:v>
                </c:pt>
                <c:pt idx="365">
                  <c:v>-0.839168467983527</c:v>
                </c:pt>
                <c:pt idx="366">
                  <c:v>-0.649657924813156</c:v>
                </c:pt>
                <c:pt idx="367">
                  <c:v>-1.25973544159612</c:v>
                </c:pt>
                <c:pt idx="368">
                  <c:v>-0.867773832990375</c:v>
                </c:pt>
                <c:pt idx="369">
                  <c:v>-1.240494928228418</c:v>
                </c:pt>
                <c:pt idx="370">
                  <c:v>-0.948822367176446</c:v>
                </c:pt>
                <c:pt idx="371">
                  <c:v>-0.924133212855059</c:v>
                </c:pt>
                <c:pt idx="372">
                  <c:v>-0.559925619107149</c:v>
                </c:pt>
                <c:pt idx="373">
                  <c:v>-0.441417678364491</c:v>
                </c:pt>
                <c:pt idx="374">
                  <c:v>-0.28953681178051</c:v>
                </c:pt>
                <c:pt idx="375">
                  <c:v>-0.325804328128479</c:v>
                </c:pt>
                <c:pt idx="376">
                  <c:v>-0.3519</c:v>
                </c:pt>
                <c:pt idx="377">
                  <c:v>-0.3289</c:v>
                </c:pt>
                <c:pt idx="378">
                  <c:v>-0.2349</c:v>
                </c:pt>
                <c:pt idx="379">
                  <c:v>-0.3577</c:v>
                </c:pt>
                <c:pt idx="380">
                  <c:v>-0.1876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65-D44E-B1B7-20BC120C5FCB}"/>
            </c:ext>
          </c:extLst>
        </c:ser>
        <c:ser>
          <c:idx val="2"/>
          <c:order val="2"/>
          <c:tx>
            <c:strRef>
              <c:f>'Italy NORMALIZED'!$D$4:$D$5</c:f>
              <c:strCache>
                <c:ptCount val="1"/>
                <c:pt idx="0">
                  <c:v>GFD/ IRLTLT01ITM156N - C136IT@IFS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'Italy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'Italy NORMALIZED'!$D$6:$D$389</c:f>
              <c:numCache>
                <c:formatCode>0.00_);[Red]\(0.00\)</c:formatCode>
                <c:ptCount val="384"/>
                <c:pt idx="0">
                  <c:v>-2.59285281028131</c:v>
                </c:pt>
                <c:pt idx="1">
                  <c:v>-1.610561772416097</c:v>
                </c:pt>
                <c:pt idx="2">
                  <c:v>-1.616912792057467</c:v>
                </c:pt>
                <c:pt idx="3">
                  <c:v>-1.646550883717193</c:v>
                </c:pt>
                <c:pt idx="4">
                  <c:v>-1.587274700397741</c:v>
                </c:pt>
                <c:pt idx="5">
                  <c:v>-1.450939478763002</c:v>
                </c:pt>
                <c:pt idx="6">
                  <c:v>-1.947165813408703</c:v>
                </c:pt>
                <c:pt idx="7">
                  <c:v>-1.782039302733085</c:v>
                </c:pt>
                <c:pt idx="8">
                  <c:v>-1.786273315827331</c:v>
                </c:pt>
                <c:pt idx="9">
                  <c:v>-1.936580780673087</c:v>
                </c:pt>
                <c:pt idx="10">
                  <c:v>-2.023378049105142</c:v>
                </c:pt>
                <c:pt idx="11">
                  <c:v>-2.086041442899992</c:v>
                </c:pt>
                <c:pt idx="12">
                  <c:v>-1.073034564587449</c:v>
                </c:pt>
                <c:pt idx="13">
                  <c:v>-0.850133020689405</c:v>
                </c:pt>
                <c:pt idx="14">
                  <c:v>-1.624276293091013</c:v>
                </c:pt>
                <c:pt idx="15">
                  <c:v>-1.118569450864642</c:v>
                </c:pt>
                <c:pt idx="16">
                  <c:v>-0.701261438545252</c:v>
                </c:pt>
                <c:pt idx="17">
                  <c:v>0.366914797737654</c:v>
                </c:pt>
                <c:pt idx="18">
                  <c:v>-0.866887615362425</c:v>
                </c:pt>
                <c:pt idx="19">
                  <c:v>-1.143807850656878</c:v>
                </c:pt>
                <c:pt idx="20">
                  <c:v>-0.932615628158785</c:v>
                </c:pt>
                <c:pt idx="21">
                  <c:v>-1.012988560705398</c:v>
                </c:pt>
                <c:pt idx="22">
                  <c:v>-1.134620209594695</c:v>
                </c:pt>
                <c:pt idx="23">
                  <c:v>-0.767690737154327</c:v>
                </c:pt>
                <c:pt idx="24">
                  <c:v>-0.459738604647315</c:v>
                </c:pt>
                <c:pt idx="25">
                  <c:v>-0.132044399905183</c:v>
                </c:pt>
                <c:pt idx="26">
                  <c:v>-0.466800871547586</c:v>
                </c:pt>
                <c:pt idx="27">
                  <c:v>-0.495907420437908</c:v>
                </c:pt>
                <c:pt idx="28">
                  <c:v>0.061965443574169</c:v>
                </c:pt>
                <c:pt idx="29">
                  <c:v>0.0787086423526792</c:v>
                </c:pt>
                <c:pt idx="30">
                  <c:v>-0.211220444767593</c:v>
                </c:pt>
                <c:pt idx="31">
                  <c:v>-0.0643185991498736</c:v>
                </c:pt>
                <c:pt idx="32">
                  <c:v>0.145283457767972</c:v>
                </c:pt>
                <c:pt idx="33">
                  <c:v>-0.101136104317182</c:v>
                </c:pt>
                <c:pt idx="34">
                  <c:v>-0.635006664473595</c:v>
                </c:pt>
                <c:pt idx="35">
                  <c:v>-1.155203745113513</c:v>
                </c:pt>
                <c:pt idx="36">
                  <c:v>-0.604799575006731</c:v>
                </c:pt>
                <c:pt idx="37">
                  <c:v>-0.837430981406666</c:v>
                </c:pt>
                <c:pt idx="38">
                  <c:v>-0.408525454959485</c:v>
                </c:pt>
                <c:pt idx="39">
                  <c:v>-0.344168455926937</c:v>
                </c:pt>
                <c:pt idx="40">
                  <c:v>-0.288279483082882</c:v>
                </c:pt>
                <c:pt idx="41">
                  <c:v>-0.30182832498447</c:v>
                </c:pt>
                <c:pt idx="42">
                  <c:v>-0.400057428770992</c:v>
                </c:pt>
                <c:pt idx="43">
                  <c:v>-0.610911280864472</c:v>
                </c:pt>
                <c:pt idx="44">
                  <c:v>-0.704906371556748</c:v>
                </c:pt>
                <c:pt idx="45">
                  <c:v>-0.643089780380748</c:v>
                </c:pt>
                <c:pt idx="46">
                  <c:v>-0.916607026269078</c:v>
                </c:pt>
                <c:pt idx="47">
                  <c:v>-1.615219186819768</c:v>
                </c:pt>
                <c:pt idx="48">
                  <c:v>-0.848862816761132</c:v>
                </c:pt>
                <c:pt idx="49">
                  <c:v>-1.026691366719491</c:v>
                </c:pt>
                <c:pt idx="50">
                  <c:v>-1.486505188754672</c:v>
                </c:pt>
                <c:pt idx="51">
                  <c:v>-1.829460249388646</c:v>
                </c:pt>
                <c:pt idx="52">
                  <c:v>-1.830307052007497</c:v>
                </c:pt>
                <c:pt idx="53">
                  <c:v>-2.030999272674785</c:v>
                </c:pt>
                <c:pt idx="54">
                  <c:v>-2.633922737295502</c:v>
                </c:pt>
                <c:pt idx="55">
                  <c:v>-2.52383839684509</c:v>
                </c:pt>
                <c:pt idx="56">
                  <c:v>-4.545156248038421</c:v>
                </c:pt>
                <c:pt idx="57">
                  <c:v>-2.481498265902624</c:v>
                </c:pt>
                <c:pt idx="58">
                  <c:v>-2.84901060248323</c:v>
                </c:pt>
                <c:pt idx="59">
                  <c:v>-1.837928275577139</c:v>
                </c:pt>
                <c:pt idx="60">
                  <c:v>-0.380580968537458</c:v>
                </c:pt>
                <c:pt idx="61">
                  <c:v>-0.412759468053733</c:v>
                </c:pt>
                <c:pt idx="62">
                  <c:v>-0.930155868170667</c:v>
                </c:pt>
                <c:pt idx="63">
                  <c:v>-0.696438345368255</c:v>
                </c:pt>
                <c:pt idx="64">
                  <c:v>-0.445784770188856</c:v>
                </c:pt>
                <c:pt idx="65">
                  <c:v>-0.242552141665019</c:v>
                </c:pt>
                <c:pt idx="66">
                  <c:v>-0.383968179012855</c:v>
                </c:pt>
                <c:pt idx="67">
                  <c:v>-1.224843179530232</c:v>
                </c:pt>
                <c:pt idx="68">
                  <c:v>-0.957253551973846</c:v>
                </c:pt>
                <c:pt idx="69">
                  <c:v>-1.307829836177464</c:v>
                </c:pt>
                <c:pt idx="70">
                  <c:v>-1.301902217845518</c:v>
                </c:pt>
                <c:pt idx="71">
                  <c:v>-0.80228867272442</c:v>
                </c:pt>
                <c:pt idx="72">
                  <c:v>-1.20113270620245</c:v>
                </c:pt>
                <c:pt idx="73">
                  <c:v>-1.281578954993135</c:v>
                </c:pt>
                <c:pt idx="74">
                  <c:v>-0.859024448187325</c:v>
                </c:pt>
                <c:pt idx="75">
                  <c:v>-0.985198038395874</c:v>
                </c:pt>
                <c:pt idx="76">
                  <c:v>-0.184969563583264</c:v>
                </c:pt>
                <c:pt idx="77">
                  <c:v>0.183389575616192</c:v>
                </c:pt>
                <c:pt idx="78">
                  <c:v>0.243512561554492</c:v>
                </c:pt>
                <c:pt idx="79">
                  <c:v>0.13427502372293</c:v>
                </c:pt>
                <c:pt idx="80">
                  <c:v>0.599169661471207</c:v>
                </c:pt>
                <c:pt idx="81">
                  <c:v>0.423881519369398</c:v>
                </c:pt>
                <c:pt idx="82">
                  <c:v>0.697398765257729</c:v>
                </c:pt>
                <c:pt idx="83">
                  <c:v>0.750747330245235</c:v>
                </c:pt>
                <c:pt idx="84">
                  <c:v>0.728730462155153</c:v>
                </c:pt>
                <c:pt idx="85">
                  <c:v>0.627960950512084</c:v>
                </c:pt>
                <c:pt idx="86">
                  <c:v>0.0699180246903822</c:v>
                </c:pt>
                <c:pt idx="87">
                  <c:v>0.28331228464041</c:v>
                </c:pt>
                <c:pt idx="88">
                  <c:v>0.0673776168338327</c:v>
                </c:pt>
                <c:pt idx="89">
                  <c:v>-0.200212010722552</c:v>
                </c:pt>
                <c:pt idx="90">
                  <c:v>-0.27727104903784</c:v>
                </c:pt>
                <c:pt idx="91">
                  <c:v>-0.393283007820197</c:v>
                </c:pt>
                <c:pt idx="92">
                  <c:v>-0.622766517528362</c:v>
                </c:pt>
                <c:pt idx="93">
                  <c:v>-0.607524070389076</c:v>
                </c:pt>
                <c:pt idx="94">
                  <c:v>-0.47626966446743</c:v>
                </c:pt>
                <c:pt idx="95">
                  <c:v>-0.650711003950391</c:v>
                </c:pt>
                <c:pt idx="96">
                  <c:v>-0.59143482063094</c:v>
                </c:pt>
                <c:pt idx="97">
                  <c:v>-0.585507202298993</c:v>
                </c:pt>
                <c:pt idx="98">
                  <c:v>-0.476269664467431</c:v>
                </c:pt>
                <c:pt idx="99">
                  <c:v>-0.195131195009456</c:v>
                </c:pt>
                <c:pt idx="100">
                  <c:v>-0.435623138762664</c:v>
                </c:pt>
                <c:pt idx="101">
                  <c:v>-0.194284392390607</c:v>
                </c:pt>
                <c:pt idx="102">
                  <c:v>-0.458486809471595</c:v>
                </c:pt>
                <c:pt idx="103">
                  <c:v>-0.56433713682776</c:v>
                </c:pt>
                <c:pt idx="104">
                  <c:v>-0.36533852139817</c:v>
                </c:pt>
                <c:pt idx="105">
                  <c:v>-0.632928148954556</c:v>
                </c:pt>
                <c:pt idx="106">
                  <c:v>-0.624460122766062</c:v>
                </c:pt>
                <c:pt idx="107">
                  <c:v>-0.588047610155541</c:v>
                </c:pt>
                <c:pt idx="108">
                  <c:v>-0.732004055359926</c:v>
                </c:pt>
                <c:pt idx="109">
                  <c:v>-0.759101739163104</c:v>
                </c:pt>
                <c:pt idx="110">
                  <c:v>-0.703212766319049</c:v>
                </c:pt>
                <c:pt idx="111">
                  <c:v>-0.367032126635868</c:v>
                </c:pt>
                <c:pt idx="112">
                  <c:v>-0.525384216360692</c:v>
                </c:pt>
                <c:pt idx="113">
                  <c:v>-0.824305540814502</c:v>
                </c:pt>
                <c:pt idx="114">
                  <c:v>-1.246013245001464</c:v>
                </c:pt>
                <c:pt idx="115">
                  <c:v>-1.136775707169902</c:v>
                </c:pt>
                <c:pt idx="116">
                  <c:v>-0.816684317244858</c:v>
                </c:pt>
                <c:pt idx="117">
                  <c:v>-1.086814352657792</c:v>
                </c:pt>
                <c:pt idx="118">
                  <c:v>-0.954713144117298</c:v>
                </c:pt>
                <c:pt idx="119">
                  <c:v>-0.730310450122227</c:v>
                </c:pt>
                <c:pt idx="120">
                  <c:v>-1.266336507853847</c:v>
                </c:pt>
                <c:pt idx="121">
                  <c:v>-1.511062464701302</c:v>
                </c:pt>
                <c:pt idx="122">
                  <c:v>-1.186737061682011</c:v>
                </c:pt>
                <c:pt idx="123">
                  <c:v>-1.078346326469299</c:v>
                </c:pt>
                <c:pt idx="124">
                  <c:v>-0.966568380781188</c:v>
                </c:pt>
                <c:pt idx="125">
                  <c:v>-1.059716668854613</c:v>
                </c:pt>
                <c:pt idx="126">
                  <c:v>-0.922534644601023</c:v>
                </c:pt>
                <c:pt idx="127">
                  <c:v>-1.019070143149846</c:v>
                </c:pt>
                <c:pt idx="128">
                  <c:v>-1.024150958862942</c:v>
                </c:pt>
                <c:pt idx="129">
                  <c:v>-0.947938723166503</c:v>
                </c:pt>
                <c:pt idx="130">
                  <c:v>-0.829386356527598</c:v>
                </c:pt>
                <c:pt idx="131">
                  <c:v>-0.486431295893622</c:v>
                </c:pt>
                <c:pt idx="132">
                  <c:v>-0.548247887069623</c:v>
                </c:pt>
                <c:pt idx="133">
                  <c:v>-0.394129810439046</c:v>
                </c:pt>
                <c:pt idx="134">
                  <c:v>-0.2027524185791</c:v>
                </c:pt>
                <c:pt idx="135">
                  <c:v>-0.0164558424322488</c:v>
                </c:pt>
                <c:pt idx="136">
                  <c:v>0.143589852530273</c:v>
                </c:pt>
                <c:pt idx="137">
                  <c:v>0.351903296767206</c:v>
                </c:pt>
                <c:pt idx="138">
                  <c:v>0.523804228393618</c:v>
                </c:pt>
                <c:pt idx="139">
                  <c:v>0.584774016950769</c:v>
                </c:pt>
                <c:pt idx="140">
                  <c:v>0.713488015015866</c:v>
                </c:pt>
                <c:pt idx="141">
                  <c:v>0.525497833631316</c:v>
                </c:pt>
                <c:pt idx="142">
                  <c:v>0.339201257484466</c:v>
                </c:pt>
                <c:pt idx="143">
                  <c:v>0.246052969411041</c:v>
                </c:pt>
                <c:pt idx="144">
                  <c:v>0.53396585981981</c:v>
                </c:pt>
                <c:pt idx="145">
                  <c:v>0.373073362238439</c:v>
                </c:pt>
                <c:pt idx="146">
                  <c:v>0.0428203408872032</c:v>
                </c:pt>
                <c:pt idx="147">
                  <c:v>-0.155331471923538</c:v>
                </c:pt>
                <c:pt idx="148">
                  <c:v>-0.304368732841019</c:v>
                </c:pt>
                <c:pt idx="149">
                  <c:v>-0.668493858946227</c:v>
                </c:pt>
                <c:pt idx="150">
                  <c:v>-0.540626663499979</c:v>
                </c:pt>
                <c:pt idx="151">
                  <c:v>-0.719302016077187</c:v>
                </c:pt>
                <c:pt idx="152">
                  <c:v>-0.753174120831159</c:v>
                </c:pt>
                <c:pt idx="153">
                  <c:v>-0.771803778445844</c:v>
                </c:pt>
                <c:pt idx="154">
                  <c:v>-0.837854382716091</c:v>
                </c:pt>
                <c:pt idx="155">
                  <c:v>-0.780271804634337</c:v>
                </c:pt>
                <c:pt idx="156">
                  <c:v>-0.750633712974611</c:v>
                </c:pt>
                <c:pt idx="157">
                  <c:v>-0.761642147019652</c:v>
                </c:pt>
                <c:pt idx="158">
                  <c:v>-0.693051134892857</c:v>
                </c:pt>
                <c:pt idx="159">
                  <c:v>-0.556715913258117</c:v>
                </c:pt>
                <c:pt idx="160">
                  <c:v>-0.483044085418225</c:v>
                </c:pt>
                <c:pt idx="161">
                  <c:v>-0.321304785218005</c:v>
                </c:pt>
                <c:pt idx="162">
                  <c:v>-0.338240837594991</c:v>
                </c:pt>
                <c:pt idx="163">
                  <c:v>-0.329772811406499</c:v>
                </c:pt>
                <c:pt idx="164">
                  <c:v>-0.0418599209977287</c:v>
                </c:pt>
                <c:pt idx="165">
                  <c:v>0.0766924456411761</c:v>
                </c:pt>
                <c:pt idx="166">
                  <c:v>0.161372707526108</c:v>
                </c:pt>
                <c:pt idx="167">
                  <c:v>0.339201257484466</c:v>
                </c:pt>
                <c:pt idx="168">
                  <c:v>0.239278548460246</c:v>
                </c:pt>
                <c:pt idx="169">
                  <c:v>0.270610245357671</c:v>
                </c:pt>
                <c:pt idx="170">
                  <c:v>0.314643981537835</c:v>
                </c:pt>
                <c:pt idx="171">
                  <c:v>0.305329152730493</c:v>
                </c:pt>
                <c:pt idx="172">
                  <c:v>0.327346020820575</c:v>
                </c:pt>
                <c:pt idx="173">
                  <c:v>0.174074746808848</c:v>
                </c:pt>
                <c:pt idx="174">
                  <c:v>0.194398009661232</c:v>
                </c:pt>
                <c:pt idx="175">
                  <c:v>0.10887094515745</c:v>
                </c:pt>
                <c:pt idx="176">
                  <c:v>-0.00968142148145424</c:v>
                </c:pt>
                <c:pt idx="177">
                  <c:v>0.243512561554492</c:v>
                </c:pt>
                <c:pt idx="178">
                  <c:v>0.30956316582474</c:v>
                </c:pt>
                <c:pt idx="179">
                  <c:v>0.262989021788027</c:v>
                </c:pt>
                <c:pt idx="180">
                  <c:v>0.288393100353506</c:v>
                </c:pt>
                <c:pt idx="181">
                  <c:v>0.229116917034054</c:v>
                </c:pt>
                <c:pt idx="182">
                  <c:v>0.296861126541999</c:v>
                </c:pt>
                <c:pt idx="183">
                  <c:v>0.406945466992411</c:v>
                </c:pt>
                <c:pt idx="184">
                  <c:v>0.322265205107479</c:v>
                </c:pt>
                <c:pt idx="185">
                  <c:v>0.601710069327755</c:v>
                </c:pt>
                <c:pt idx="186">
                  <c:v>0.686390331212688</c:v>
                </c:pt>
                <c:pt idx="187">
                  <c:v>0.610178095516248</c:v>
                </c:pt>
                <c:pt idx="188">
                  <c:v>0.686390331212688</c:v>
                </c:pt>
                <c:pt idx="189">
                  <c:v>0.652518226458715</c:v>
                </c:pt>
                <c:pt idx="190">
                  <c:v>0.72026243596666</c:v>
                </c:pt>
                <c:pt idx="191">
                  <c:v>0.677922305024194</c:v>
                </c:pt>
                <c:pt idx="192">
                  <c:v>0.675043176120107</c:v>
                </c:pt>
                <c:pt idx="193">
                  <c:v>0.697229404733959</c:v>
                </c:pt>
                <c:pt idx="194">
                  <c:v>0.651417383054211</c:v>
                </c:pt>
                <c:pt idx="195">
                  <c:v>0.721024558323625</c:v>
                </c:pt>
                <c:pt idx="196">
                  <c:v>0.748206922388689</c:v>
                </c:pt>
                <c:pt idx="197">
                  <c:v>0.765905097122639</c:v>
                </c:pt>
                <c:pt idx="198">
                  <c:v>0.694773677139296</c:v>
                </c:pt>
                <c:pt idx="199">
                  <c:v>0.582318289356106</c:v>
                </c:pt>
                <c:pt idx="200">
                  <c:v>0.500771197160916</c:v>
                </c:pt>
                <c:pt idx="201">
                  <c:v>0.448354115054143</c:v>
                </c:pt>
                <c:pt idx="202">
                  <c:v>0.29669176601823</c:v>
                </c:pt>
                <c:pt idx="203">
                  <c:v>0.137408193412673</c:v>
                </c:pt>
                <c:pt idx="204">
                  <c:v>0.077877969307565</c:v>
                </c:pt>
                <c:pt idx="205">
                  <c:v>0.032997430508551</c:v>
                </c:pt>
                <c:pt idx="206">
                  <c:v>0.159086340455215</c:v>
                </c:pt>
                <c:pt idx="207">
                  <c:v>0.0455301092675211</c:v>
                </c:pt>
                <c:pt idx="208">
                  <c:v>0.00268189675374562</c:v>
                </c:pt>
                <c:pt idx="209">
                  <c:v>-0.0884340650344415</c:v>
                </c:pt>
                <c:pt idx="210">
                  <c:v>-0.10249098850734</c:v>
                </c:pt>
                <c:pt idx="211">
                  <c:v>-0.118918959313017</c:v>
                </c:pt>
                <c:pt idx="212">
                  <c:v>-0.247632957378114</c:v>
                </c:pt>
                <c:pt idx="213">
                  <c:v>-0.21596253943315</c:v>
                </c:pt>
                <c:pt idx="214">
                  <c:v>-0.28306317895077</c:v>
                </c:pt>
                <c:pt idx="215">
                  <c:v>-0.437147383476592</c:v>
                </c:pt>
                <c:pt idx="216">
                  <c:v>-0.462297421256417</c:v>
                </c:pt>
                <c:pt idx="217">
                  <c:v>-0.43367549273931</c:v>
                </c:pt>
                <c:pt idx="218">
                  <c:v>-0.318933737885227</c:v>
                </c:pt>
                <c:pt idx="219">
                  <c:v>-0.151944261448141</c:v>
                </c:pt>
                <c:pt idx="220">
                  <c:v>-0.215708498647495</c:v>
                </c:pt>
                <c:pt idx="221">
                  <c:v>-0.266516655778454</c:v>
                </c:pt>
                <c:pt idx="222">
                  <c:v>-0.40894885626891</c:v>
                </c:pt>
                <c:pt idx="223">
                  <c:v>-0.5832208352281</c:v>
                </c:pt>
                <c:pt idx="224">
                  <c:v>-0.807538848961285</c:v>
                </c:pt>
                <c:pt idx="225">
                  <c:v>-0.86325846128157</c:v>
                </c:pt>
                <c:pt idx="226">
                  <c:v>-0.956322069093111</c:v>
                </c:pt>
                <c:pt idx="227">
                  <c:v>-0.992311180394207</c:v>
                </c:pt>
                <c:pt idx="228">
                  <c:v>-0.877823466325779</c:v>
                </c:pt>
                <c:pt idx="229">
                  <c:v>-0.922449964339138</c:v>
                </c:pt>
                <c:pt idx="230">
                  <c:v>-1.05277288738005</c:v>
                </c:pt>
                <c:pt idx="231">
                  <c:v>-0.981641467396706</c:v>
                </c:pt>
                <c:pt idx="232">
                  <c:v>-0.939724737763664</c:v>
                </c:pt>
                <c:pt idx="233">
                  <c:v>-0.793820646535926</c:v>
                </c:pt>
                <c:pt idx="234">
                  <c:v>-0.854536394307422</c:v>
                </c:pt>
                <c:pt idx="235">
                  <c:v>-0.894166756869571</c:v>
                </c:pt>
                <c:pt idx="236">
                  <c:v>-0.834805893288233</c:v>
                </c:pt>
                <c:pt idx="237">
                  <c:v>-0.786284103228167</c:v>
                </c:pt>
                <c:pt idx="238">
                  <c:v>-0.897723327868738</c:v>
                </c:pt>
                <c:pt idx="239">
                  <c:v>-0.805252481890392</c:v>
                </c:pt>
                <c:pt idx="240">
                  <c:v>-0.813381787031345</c:v>
                </c:pt>
                <c:pt idx="241">
                  <c:v>-0.740980163119729</c:v>
                </c:pt>
                <c:pt idx="242">
                  <c:v>-0.973342801731983</c:v>
                </c:pt>
                <c:pt idx="243">
                  <c:v>-0.846322408904584</c:v>
                </c:pt>
                <c:pt idx="244">
                  <c:v>-0.778578199396638</c:v>
                </c:pt>
                <c:pt idx="245">
                  <c:v>-0.756900052354096</c:v>
                </c:pt>
                <c:pt idx="246">
                  <c:v>-0.732342776407466</c:v>
                </c:pt>
                <c:pt idx="247">
                  <c:v>-0.885360009633538</c:v>
                </c:pt>
                <c:pt idx="248">
                  <c:v>-0.851318544355795</c:v>
                </c:pt>
                <c:pt idx="249">
                  <c:v>0.364605336049946</c:v>
                </c:pt>
                <c:pt idx="250">
                  <c:v>0.544550892555426</c:v>
                </c:pt>
                <c:pt idx="251">
                  <c:v>0.626097984750616</c:v>
                </c:pt>
                <c:pt idx="252">
                  <c:v>1.271784981623223</c:v>
                </c:pt>
                <c:pt idx="253">
                  <c:v>1.487296248120376</c:v>
                </c:pt>
                <c:pt idx="254">
                  <c:v>1.489497934929384</c:v>
                </c:pt>
                <c:pt idx="255">
                  <c:v>1.436657451513186</c:v>
                </c:pt>
                <c:pt idx="256">
                  <c:v>1.596787826737593</c:v>
                </c:pt>
                <c:pt idx="257">
                  <c:v>1.809419964330659</c:v>
                </c:pt>
                <c:pt idx="258">
                  <c:v>1.865901699007907</c:v>
                </c:pt>
                <c:pt idx="259">
                  <c:v>1.614486001471544</c:v>
                </c:pt>
                <c:pt idx="260">
                  <c:v>1.692391842405682</c:v>
                </c:pt>
                <c:pt idx="261">
                  <c:v>1.576379883623324</c:v>
                </c:pt>
                <c:pt idx="262">
                  <c:v>1.530229140896036</c:v>
                </c:pt>
                <c:pt idx="263">
                  <c:v>1.496780437451488</c:v>
                </c:pt>
                <c:pt idx="264">
                  <c:v>1.666903083578317</c:v>
                </c:pt>
                <c:pt idx="265">
                  <c:v>1.488312411262995</c:v>
                </c:pt>
                <c:pt idx="266">
                  <c:v>1.452746701271324</c:v>
                </c:pt>
                <c:pt idx="267">
                  <c:v>1.44478675665414</c:v>
                </c:pt>
                <c:pt idx="268">
                  <c:v>0.948899143055977</c:v>
                </c:pt>
                <c:pt idx="269">
                  <c:v>1.27068413821872</c:v>
                </c:pt>
                <c:pt idx="270">
                  <c:v>1.118259666825842</c:v>
                </c:pt>
                <c:pt idx="271">
                  <c:v>0.98277124780995</c:v>
                </c:pt>
                <c:pt idx="272">
                  <c:v>1.033579404940909</c:v>
                </c:pt>
                <c:pt idx="273">
                  <c:v>0.838814802605565</c:v>
                </c:pt>
                <c:pt idx="274">
                  <c:v>0.906559012113511</c:v>
                </c:pt>
                <c:pt idx="275">
                  <c:v>1.103864022305403</c:v>
                </c:pt>
                <c:pt idx="276">
                  <c:v>1.26983733559987</c:v>
                </c:pt>
                <c:pt idx="277">
                  <c:v>1.410914651900167</c:v>
                </c:pt>
                <c:pt idx="278">
                  <c:v>1.478489500884343</c:v>
                </c:pt>
                <c:pt idx="279">
                  <c:v>1.288466993214555</c:v>
                </c:pt>
                <c:pt idx="280">
                  <c:v>1.191084692046883</c:v>
                </c:pt>
                <c:pt idx="281">
                  <c:v>1.063725578171945</c:v>
                </c:pt>
                <c:pt idx="282">
                  <c:v>0.841355210462113</c:v>
                </c:pt>
                <c:pt idx="283">
                  <c:v>1.059406884815814</c:v>
                </c:pt>
                <c:pt idx="284">
                  <c:v>0.97091601114606</c:v>
                </c:pt>
                <c:pt idx="285">
                  <c:v>0.967444120408777</c:v>
                </c:pt>
                <c:pt idx="286">
                  <c:v>-0.713289717483356</c:v>
                </c:pt>
                <c:pt idx="287">
                  <c:v>0.730424067392852</c:v>
                </c:pt>
                <c:pt idx="288">
                  <c:v>2.36864841381875</c:v>
                </c:pt>
                <c:pt idx="289">
                  <c:v>2.037887310896205</c:v>
                </c:pt>
                <c:pt idx="290">
                  <c:v>2.048726384417476</c:v>
                </c:pt>
                <c:pt idx="291">
                  <c:v>1.715932955209693</c:v>
                </c:pt>
                <c:pt idx="292">
                  <c:v>1.933984629563393</c:v>
                </c:pt>
                <c:pt idx="293">
                  <c:v>0.858884024672294</c:v>
                </c:pt>
                <c:pt idx="294">
                  <c:v>1.631422053848531</c:v>
                </c:pt>
                <c:pt idx="295">
                  <c:v>1.865139576650943</c:v>
                </c:pt>
                <c:pt idx="296">
                  <c:v>1.917641339019601</c:v>
                </c:pt>
                <c:pt idx="297">
                  <c:v>1.637264991918591</c:v>
                </c:pt>
                <c:pt idx="298">
                  <c:v>1.729143076063742</c:v>
                </c:pt>
                <c:pt idx="299">
                  <c:v>1.576887965194634</c:v>
                </c:pt>
                <c:pt idx="300">
                  <c:v>1.615925565923588</c:v>
                </c:pt>
                <c:pt idx="301">
                  <c:v>1.544116703845165</c:v>
                </c:pt>
                <c:pt idx="302">
                  <c:v>1.787572456764345</c:v>
                </c:pt>
                <c:pt idx="303">
                  <c:v>1.810944209044586</c:v>
                </c:pt>
                <c:pt idx="304">
                  <c:v>1.595856343856859</c:v>
                </c:pt>
                <c:pt idx="305">
                  <c:v>1.583069624312234</c:v>
                </c:pt>
                <c:pt idx="306">
                  <c:v>1.760390092699283</c:v>
                </c:pt>
                <c:pt idx="307">
                  <c:v>1.65098319434395</c:v>
                </c:pt>
                <c:pt idx="308">
                  <c:v>1.728889035278088</c:v>
                </c:pt>
                <c:pt idx="309">
                  <c:v>1.624308911850196</c:v>
                </c:pt>
                <c:pt idx="310">
                  <c:v>1.681468088622526</c:v>
                </c:pt>
                <c:pt idx="311">
                  <c:v>1.553516212914393</c:v>
                </c:pt>
                <c:pt idx="312">
                  <c:v>1.436657451513187</c:v>
                </c:pt>
                <c:pt idx="313">
                  <c:v>1.347912537057778</c:v>
                </c:pt>
                <c:pt idx="314">
                  <c:v>1.143155663820012</c:v>
                </c:pt>
                <c:pt idx="315">
                  <c:v>0.964141590195265</c:v>
                </c:pt>
                <c:pt idx="316">
                  <c:v>0.892417408378728</c:v>
                </c:pt>
                <c:pt idx="317">
                  <c:v>0.872686907359538</c:v>
                </c:pt>
                <c:pt idx="318">
                  <c:v>0.83339526584493</c:v>
                </c:pt>
                <c:pt idx="319">
                  <c:v>0.781824986357006</c:v>
                </c:pt>
                <c:pt idx="320">
                  <c:v>0.550901912196796</c:v>
                </c:pt>
                <c:pt idx="321">
                  <c:v>0.495012939352741</c:v>
                </c:pt>
                <c:pt idx="322">
                  <c:v>0.415752214228444</c:v>
                </c:pt>
                <c:pt idx="323">
                  <c:v>0.118863216059873</c:v>
                </c:pt>
                <c:pt idx="324">
                  <c:v>0.00225849544432082</c:v>
                </c:pt>
                <c:pt idx="325">
                  <c:v>-0.0784417941320195</c:v>
                </c:pt>
                <c:pt idx="326">
                  <c:v>-0.224599926145412</c:v>
                </c:pt>
                <c:pt idx="327">
                  <c:v>-0.128741869691669</c:v>
                </c:pt>
                <c:pt idx="328">
                  <c:v>0.247746574648739</c:v>
                </c:pt>
                <c:pt idx="329">
                  <c:v>0.541587083389454</c:v>
                </c:pt>
                <c:pt idx="330">
                  <c:v>0.400255726303502</c:v>
                </c:pt>
                <c:pt idx="331">
                  <c:v>0.211334062038218</c:v>
                </c:pt>
                <c:pt idx="332">
                  <c:v>0.330733231295973</c:v>
                </c:pt>
                <c:pt idx="333">
                  <c:v>0.174921549427697</c:v>
                </c:pt>
                <c:pt idx="334">
                  <c:v>0.119201937107412</c:v>
                </c:pt>
                <c:pt idx="335">
                  <c:v>0.0839749481632804</c:v>
                </c:pt>
                <c:pt idx="336">
                  <c:v>0.09701570849356</c:v>
                </c:pt>
                <c:pt idx="337">
                  <c:v>0.0834668665919708</c:v>
                </c:pt>
                <c:pt idx="338">
                  <c:v>-0.0545619602804686</c:v>
                </c:pt>
                <c:pt idx="339">
                  <c:v>0.0612806379781186</c:v>
                </c:pt>
                <c:pt idx="340">
                  <c:v>0.192111642590339</c:v>
                </c:pt>
                <c:pt idx="341">
                  <c:v>0.0796562548071489</c:v>
                </c:pt>
                <c:pt idx="342">
                  <c:v>-0.0781030730844798</c:v>
                </c:pt>
                <c:pt idx="343">
                  <c:v>-0.0958012478184307</c:v>
                </c:pt>
                <c:pt idx="344">
                  <c:v>-0.0112903464572683</c:v>
                </c:pt>
                <c:pt idx="345">
                  <c:v>0.186776786091588</c:v>
                </c:pt>
                <c:pt idx="346">
                  <c:v>0.553442320053344</c:v>
                </c:pt>
                <c:pt idx="347">
                  <c:v>0.555982727909892</c:v>
                </c:pt>
                <c:pt idx="348">
                  <c:v>0.644981683150956</c:v>
                </c:pt>
                <c:pt idx="349">
                  <c:v>0.950592748293676</c:v>
                </c:pt>
                <c:pt idx="350">
                  <c:v>0.983618050428799</c:v>
                </c:pt>
                <c:pt idx="351">
                  <c:v>0.878614525691484</c:v>
                </c:pt>
                <c:pt idx="352">
                  <c:v>0.867606091646442</c:v>
                </c:pt>
                <c:pt idx="353">
                  <c:v>0.773611000954168</c:v>
                </c:pt>
                <c:pt idx="354">
                  <c:v>0.924341867109347</c:v>
                </c:pt>
                <c:pt idx="355">
                  <c:v>0.813326043778201</c:v>
                </c:pt>
                <c:pt idx="356">
                  <c:v>0.812987322730661</c:v>
                </c:pt>
                <c:pt idx="357">
                  <c:v>0.799692521614727</c:v>
                </c:pt>
                <c:pt idx="358">
                  <c:v>0.600693906185136</c:v>
                </c:pt>
                <c:pt idx="359">
                  <c:v>0.59662925361466</c:v>
                </c:pt>
                <c:pt idx="360">
                  <c:v>0.774457803573017</c:v>
                </c:pt>
                <c:pt idx="361">
                  <c:v>0.831193579035922</c:v>
                </c:pt>
                <c:pt idx="362">
                  <c:v>0.750323928935811</c:v>
                </c:pt>
                <c:pt idx="363">
                  <c:v>0.579185119666364</c:v>
                </c:pt>
                <c:pt idx="364">
                  <c:v>0.237330902436893</c:v>
                </c:pt>
                <c:pt idx="365">
                  <c:v>0.791563216473773</c:v>
                </c:pt>
                <c:pt idx="366">
                  <c:v>0.799015079519647</c:v>
                </c:pt>
                <c:pt idx="367">
                  <c:v>0.93280989329784</c:v>
                </c:pt>
                <c:pt idx="368">
                  <c:v>0.956520366625621</c:v>
                </c:pt>
                <c:pt idx="369">
                  <c:v>1.202093126091924</c:v>
                </c:pt>
                <c:pt idx="370">
                  <c:v>1.279152164407213</c:v>
                </c:pt>
                <c:pt idx="371">
                  <c:v>0.936197103773238</c:v>
                </c:pt>
                <c:pt idx="372">
                  <c:v>0.940431116867484</c:v>
                </c:pt>
                <c:pt idx="373">
                  <c:v>1.035273010178608</c:v>
                </c:pt>
                <c:pt idx="374">
                  <c:v>1.008090646113545</c:v>
                </c:pt>
                <c:pt idx="375">
                  <c:v>0.929930764393753</c:v>
                </c:pt>
                <c:pt idx="376">
                  <c:v>2.604</c:v>
                </c:pt>
                <c:pt idx="377">
                  <c:v>2.284</c:v>
                </c:pt>
                <c:pt idx="378">
                  <c:v>1.7839</c:v>
                </c:pt>
                <c:pt idx="379">
                  <c:v>1.4536</c:v>
                </c:pt>
                <c:pt idx="380">
                  <c:v>1.1321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A65-D44E-B1B7-20BC120C5FCB}"/>
            </c:ext>
          </c:extLst>
        </c:ser>
        <c:ser>
          <c:idx val="3"/>
          <c:order val="3"/>
          <c:tx>
            <c:strRef>
              <c:f>'Italy NORMALIZED'!$F$4:$F$5</c:f>
              <c:strCache>
                <c:ptCount val="1"/>
                <c:pt idx="0">
                  <c:v>Euro OAS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'Italy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'Italy NORMALIZED'!$F$6:$F$389</c:f>
              <c:numCache>
                <c:formatCode>0.00_);[Red]\(0.00\)</c:formatCode>
                <c:ptCount val="384"/>
                <c:pt idx="0">
                  <c:v>-0.134847702334547</c:v>
                </c:pt>
                <c:pt idx="1">
                  <c:v>-0.124451576111805</c:v>
                </c:pt>
                <c:pt idx="2">
                  <c:v>-0.342770226789377</c:v>
                </c:pt>
                <c:pt idx="3">
                  <c:v>-0.36356247923486</c:v>
                </c:pt>
                <c:pt idx="4">
                  <c:v>-0.602673382357915</c:v>
                </c:pt>
                <c:pt idx="5">
                  <c:v>-0.467523741462276</c:v>
                </c:pt>
                <c:pt idx="6">
                  <c:v>-0.4987121201305</c:v>
                </c:pt>
                <c:pt idx="7">
                  <c:v>-0.602673382357915</c:v>
                </c:pt>
                <c:pt idx="8">
                  <c:v>-0.63386176102614</c:v>
                </c:pt>
                <c:pt idx="9">
                  <c:v>-0.956141673931127</c:v>
                </c:pt>
                <c:pt idx="10">
                  <c:v>-1.049706809935801</c:v>
                </c:pt>
                <c:pt idx="11">
                  <c:v>-1.028914557490318</c:v>
                </c:pt>
                <c:pt idx="12">
                  <c:v>-1.008122305044835</c:v>
                </c:pt>
                <c:pt idx="13">
                  <c:v>-1.132875819717733</c:v>
                </c:pt>
                <c:pt idx="14">
                  <c:v>-1.268025460613373</c:v>
                </c:pt>
                <c:pt idx="15">
                  <c:v>-1.143271945940475</c:v>
                </c:pt>
                <c:pt idx="16">
                  <c:v>-0.966537800153869</c:v>
                </c:pt>
                <c:pt idx="17">
                  <c:v>-0.810595906812746</c:v>
                </c:pt>
                <c:pt idx="18">
                  <c:v>-0.70663464458533</c:v>
                </c:pt>
                <c:pt idx="19">
                  <c:v>-0.789803654367263</c:v>
                </c:pt>
                <c:pt idx="20">
                  <c:v>-0.84178428548097</c:v>
                </c:pt>
                <c:pt idx="21">
                  <c:v>-0.758615275699038</c:v>
                </c:pt>
                <c:pt idx="22">
                  <c:v>-0.613069508580657</c:v>
                </c:pt>
                <c:pt idx="23">
                  <c:v>-0.571485003689691</c:v>
                </c:pt>
                <c:pt idx="24">
                  <c:v>-0.831388159258229</c:v>
                </c:pt>
                <c:pt idx="25">
                  <c:v>-0.893764916594678</c:v>
                </c:pt>
                <c:pt idx="26">
                  <c:v>-0.945745547708386</c:v>
                </c:pt>
                <c:pt idx="27">
                  <c:v>-1.060102936158543</c:v>
                </c:pt>
                <c:pt idx="28">
                  <c:v>-0.914557169040161</c:v>
                </c:pt>
                <c:pt idx="29">
                  <c:v>-0.820992033035487</c:v>
                </c:pt>
                <c:pt idx="30">
                  <c:v>-0.831388159258229</c:v>
                </c:pt>
                <c:pt idx="31">
                  <c:v>-0.90416104281742</c:v>
                </c:pt>
                <c:pt idx="32">
                  <c:v>-0.810595906812746</c:v>
                </c:pt>
                <c:pt idx="33">
                  <c:v>-0.529900498798725</c:v>
                </c:pt>
                <c:pt idx="34">
                  <c:v>-0.311581848121153</c:v>
                </c:pt>
                <c:pt idx="35">
                  <c:v>-0.186828333448254</c:v>
                </c:pt>
                <c:pt idx="36">
                  <c:v>-0.176432207225513</c:v>
                </c:pt>
                <c:pt idx="37">
                  <c:v>-0.321977974343894</c:v>
                </c:pt>
                <c:pt idx="38">
                  <c:v>-0.571485003689691</c:v>
                </c:pt>
                <c:pt idx="39">
                  <c:v>-0.654654013471623</c:v>
                </c:pt>
                <c:pt idx="40">
                  <c:v>-0.76901140192178</c:v>
                </c:pt>
                <c:pt idx="41">
                  <c:v>-0.883368790371936</c:v>
                </c:pt>
                <c:pt idx="42">
                  <c:v>-0.945745547708386</c:v>
                </c:pt>
                <c:pt idx="43">
                  <c:v>-0.810595906812746</c:v>
                </c:pt>
                <c:pt idx="44">
                  <c:v>-0.696238518362589</c:v>
                </c:pt>
                <c:pt idx="45">
                  <c:v>-0.592277256135174</c:v>
                </c:pt>
                <c:pt idx="46">
                  <c:v>-0.519504372575983</c:v>
                </c:pt>
                <c:pt idx="47">
                  <c:v>-0.373958605457602</c:v>
                </c:pt>
                <c:pt idx="48">
                  <c:v>-0.446731489016792</c:v>
                </c:pt>
                <c:pt idx="49">
                  <c:v>-0.665050139694364</c:v>
                </c:pt>
                <c:pt idx="50">
                  <c:v>-0.852180411703712</c:v>
                </c:pt>
                <c:pt idx="51">
                  <c:v>-0.831388159258229</c:v>
                </c:pt>
                <c:pt idx="52">
                  <c:v>-0.820992033035487</c:v>
                </c:pt>
                <c:pt idx="53">
                  <c:v>-0.76901140192178</c:v>
                </c:pt>
                <c:pt idx="54">
                  <c:v>-0.550692751244208</c:v>
                </c:pt>
                <c:pt idx="55">
                  <c:v>-0.488315993907759</c:v>
                </c:pt>
                <c:pt idx="56">
                  <c:v>-0.342770226789377</c:v>
                </c:pt>
                <c:pt idx="57">
                  <c:v>-0.290789595675669</c:v>
                </c:pt>
                <c:pt idx="58">
                  <c:v>-0.457127615239534</c:v>
                </c:pt>
                <c:pt idx="59">
                  <c:v>-0.509108246353242</c:v>
                </c:pt>
                <c:pt idx="60">
                  <c:v>-0.477919867685017</c:v>
                </c:pt>
                <c:pt idx="61">
                  <c:v>-0.415543110348568</c:v>
                </c:pt>
                <c:pt idx="62">
                  <c:v>-0.373958605457602</c:v>
                </c:pt>
                <c:pt idx="63">
                  <c:v>-0.373958605457602</c:v>
                </c:pt>
                <c:pt idx="64">
                  <c:v>-0.373958605457602</c:v>
                </c:pt>
                <c:pt idx="65">
                  <c:v>-0.436335362794051</c:v>
                </c:pt>
                <c:pt idx="66">
                  <c:v>-0.425939236571309</c:v>
                </c:pt>
                <c:pt idx="67">
                  <c:v>-0.63386176102614</c:v>
                </c:pt>
                <c:pt idx="68">
                  <c:v>-0.571485003689691</c:v>
                </c:pt>
                <c:pt idx="69">
                  <c:v>-0.571485003689691</c:v>
                </c:pt>
                <c:pt idx="70">
                  <c:v>-0.613069508580657</c:v>
                </c:pt>
                <c:pt idx="71">
                  <c:v>-0.63386176102614</c:v>
                </c:pt>
                <c:pt idx="72">
                  <c:v>-0.654654013471623</c:v>
                </c:pt>
                <c:pt idx="73">
                  <c:v>-0.76901140192178</c:v>
                </c:pt>
                <c:pt idx="74">
                  <c:v>-0.914557169040161</c:v>
                </c:pt>
                <c:pt idx="75">
                  <c:v>-1.018518431267576</c:v>
                </c:pt>
                <c:pt idx="76">
                  <c:v>-1.132875819717733</c:v>
                </c:pt>
                <c:pt idx="77">
                  <c:v>-1.018518431267576</c:v>
                </c:pt>
                <c:pt idx="78">
                  <c:v>-1.070499062381284</c:v>
                </c:pt>
                <c:pt idx="79">
                  <c:v>-1.070499062381284</c:v>
                </c:pt>
                <c:pt idx="80">
                  <c:v>-1.049706809935801</c:v>
                </c:pt>
                <c:pt idx="81">
                  <c:v>-1.11208356727225</c:v>
                </c:pt>
                <c:pt idx="82">
                  <c:v>-1.216044829499666</c:v>
                </c:pt>
                <c:pt idx="83">
                  <c:v>-1.288817713058856</c:v>
                </c:pt>
                <c:pt idx="84">
                  <c:v>-1.278421586836115</c:v>
                </c:pt>
                <c:pt idx="85">
                  <c:v>-1.195252577054182</c:v>
                </c:pt>
                <c:pt idx="86">
                  <c:v>-1.070499062381284</c:v>
                </c:pt>
                <c:pt idx="87">
                  <c:v>-1.028914557490318</c:v>
                </c:pt>
                <c:pt idx="88">
                  <c:v>-0.997726178822093</c:v>
                </c:pt>
                <c:pt idx="89">
                  <c:v>-0.831388159258229</c:v>
                </c:pt>
                <c:pt idx="90">
                  <c:v>-0.800199780590004</c:v>
                </c:pt>
                <c:pt idx="91">
                  <c:v>-0.862576537926453</c:v>
                </c:pt>
                <c:pt idx="92">
                  <c:v>-0.831388159258229</c:v>
                </c:pt>
                <c:pt idx="93">
                  <c:v>-0.852180411703712</c:v>
                </c:pt>
                <c:pt idx="94">
                  <c:v>-0.810595906812746</c:v>
                </c:pt>
                <c:pt idx="95">
                  <c:v>-0.779407528144521</c:v>
                </c:pt>
                <c:pt idx="96">
                  <c:v>-0.737823023253555</c:v>
                </c:pt>
                <c:pt idx="97">
                  <c:v>-0.737823023253555</c:v>
                </c:pt>
                <c:pt idx="98">
                  <c:v>-0.800199780590004</c:v>
                </c:pt>
                <c:pt idx="99">
                  <c:v>-0.883368790371936</c:v>
                </c:pt>
                <c:pt idx="100">
                  <c:v>-1.008122305044835</c:v>
                </c:pt>
                <c:pt idx="101">
                  <c:v>-1.080895188604026</c:v>
                </c:pt>
                <c:pt idx="102">
                  <c:v>-1.091291314826767</c:v>
                </c:pt>
                <c:pt idx="103">
                  <c:v>-1.028914557490318</c:v>
                </c:pt>
                <c:pt idx="104">
                  <c:v>-1.049706809935801</c:v>
                </c:pt>
                <c:pt idx="105">
                  <c:v>-1.028914557490318</c:v>
                </c:pt>
                <c:pt idx="106">
                  <c:v>-0.97693392637661</c:v>
                </c:pt>
                <c:pt idx="107">
                  <c:v>-1.090295734759494</c:v>
                </c:pt>
                <c:pt idx="108">
                  <c:v>-1.072704290751547</c:v>
                </c:pt>
                <c:pt idx="109">
                  <c:v>-1.16066151079128</c:v>
                </c:pt>
                <c:pt idx="110">
                  <c:v>-1.248618730831011</c:v>
                </c:pt>
                <c:pt idx="111">
                  <c:v>-1.143070066783333</c:v>
                </c:pt>
                <c:pt idx="112">
                  <c:v>-1.125478622775387</c:v>
                </c:pt>
                <c:pt idx="113">
                  <c:v>-1.195844398807172</c:v>
                </c:pt>
                <c:pt idx="114">
                  <c:v>-1.248618730831011</c:v>
                </c:pt>
                <c:pt idx="115">
                  <c:v>-1.213435842815118</c:v>
                </c:pt>
                <c:pt idx="116">
                  <c:v>-1.195844398807172</c:v>
                </c:pt>
                <c:pt idx="117">
                  <c:v>-1.16066151079128</c:v>
                </c:pt>
                <c:pt idx="118">
                  <c:v>-0.984747070711816</c:v>
                </c:pt>
                <c:pt idx="119">
                  <c:v>-1.037521402735655</c:v>
                </c:pt>
                <c:pt idx="120">
                  <c:v>-1.019929958727708</c:v>
                </c:pt>
                <c:pt idx="121">
                  <c:v>-1.037521402735655</c:v>
                </c:pt>
                <c:pt idx="122">
                  <c:v>-1.125478622775387</c:v>
                </c:pt>
                <c:pt idx="123">
                  <c:v>-1.125478622775387</c:v>
                </c:pt>
                <c:pt idx="124">
                  <c:v>-1.125478622775387</c:v>
                </c:pt>
                <c:pt idx="125">
                  <c:v>-1.090295734759494</c:v>
                </c:pt>
                <c:pt idx="126">
                  <c:v>-1.10788717876744</c:v>
                </c:pt>
                <c:pt idx="127">
                  <c:v>-0.949564182695923</c:v>
                </c:pt>
                <c:pt idx="128">
                  <c:v>-0.844015518648245</c:v>
                </c:pt>
                <c:pt idx="129">
                  <c:v>-0.844015518648245</c:v>
                </c:pt>
                <c:pt idx="130">
                  <c:v>-0.844015518648245</c:v>
                </c:pt>
                <c:pt idx="131">
                  <c:v>-0.756058298608513</c:v>
                </c:pt>
                <c:pt idx="132">
                  <c:v>-0.791241186624406</c:v>
                </c:pt>
                <c:pt idx="133">
                  <c:v>-0.967155626703869</c:v>
                </c:pt>
                <c:pt idx="134">
                  <c:v>-0.879198406664138</c:v>
                </c:pt>
                <c:pt idx="135">
                  <c:v>-0.879198406664138</c:v>
                </c:pt>
                <c:pt idx="136">
                  <c:v>-0.931972738687977</c:v>
                </c:pt>
                <c:pt idx="137">
                  <c:v>-0.967155626703869</c:v>
                </c:pt>
                <c:pt idx="138">
                  <c:v>-0.632918190552889</c:v>
                </c:pt>
                <c:pt idx="139">
                  <c:v>-0.439412306465479</c:v>
                </c:pt>
                <c:pt idx="140">
                  <c:v>-0.457003750473426</c:v>
                </c:pt>
                <c:pt idx="141">
                  <c:v>-0.351455086425748</c:v>
                </c:pt>
                <c:pt idx="142">
                  <c:v>-0.316272198409855</c:v>
                </c:pt>
                <c:pt idx="143">
                  <c:v>-0.38663797444164</c:v>
                </c:pt>
                <c:pt idx="144">
                  <c:v>-0.333863642417801</c:v>
                </c:pt>
                <c:pt idx="145">
                  <c:v>-0.333863642417801</c:v>
                </c:pt>
                <c:pt idx="146">
                  <c:v>-0.228314978370123</c:v>
                </c:pt>
                <c:pt idx="147">
                  <c:v>-0.105174870314499</c:v>
                </c:pt>
                <c:pt idx="148">
                  <c:v>0.105922457780857</c:v>
                </c:pt>
                <c:pt idx="149">
                  <c:v>0.176288233812643</c:v>
                </c:pt>
                <c:pt idx="150">
                  <c:v>0.14110534579675</c:v>
                </c:pt>
                <c:pt idx="151">
                  <c:v>0.105922457780857</c:v>
                </c:pt>
                <c:pt idx="152">
                  <c:v>0.105922457780857</c:v>
                </c:pt>
                <c:pt idx="153">
                  <c:v>0.369794117900052</c:v>
                </c:pt>
                <c:pt idx="154">
                  <c:v>0.598482890003355</c:v>
                </c:pt>
                <c:pt idx="155">
                  <c:v>0.528117113971569</c:v>
                </c:pt>
                <c:pt idx="156">
                  <c:v>0.317019785876213</c:v>
                </c:pt>
                <c:pt idx="157">
                  <c:v>0.457751337939784</c:v>
                </c:pt>
                <c:pt idx="158">
                  <c:v>0.598482890003355</c:v>
                </c:pt>
                <c:pt idx="159">
                  <c:v>0.404977005915945</c:v>
                </c:pt>
                <c:pt idx="160">
                  <c:v>0.281836897860321</c:v>
                </c:pt>
                <c:pt idx="161">
                  <c:v>0.299428341868267</c:v>
                </c:pt>
                <c:pt idx="162">
                  <c:v>0.317019785876213</c:v>
                </c:pt>
                <c:pt idx="163">
                  <c:v>0.404977005915945</c:v>
                </c:pt>
                <c:pt idx="164">
                  <c:v>1.214183430281476</c:v>
                </c:pt>
                <c:pt idx="165">
                  <c:v>1.231774874289423</c:v>
                </c:pt>
                <c:pt idx="166">
                  <c:v>0.774397330082818</c:v>
                </c:pt>
                <c:pt idx="167">
                  <c:v>0.580891445995408</c:v>
                </c:pt>
                <c:pt idx="168">
                  <c:v>0.492934225955677</c:v>
                </c:pt>
                <c:pt idx="169">
                  <c:v>0.704031554051033</c:v>
                </c:pt>
                <c:pt idx="170">
                  <c:v>0.440159893931838</c:v>
                </c:pt>
                <c:pt idx="171">
                  <c:v>0.66884866603514</c:v>
                </c:pt>
                <c:pt idx="172">
                  <c:v>0.633665778019247</c:v>
                </c:pt>
                <c:pt idx="173">
                  <c:v>1.161409098257637</c:v>
                </c:pt>
                <c:pt idx="174">
                  <c:v>1.284549206313262</c:v>
                </c:pt>
                <c:pt idx="175">
                  <c:v>1.073451878217906</c:v>
                </c:pt>
                <c:pt idx="176">
                  <c:v>1.319732094329155</c:v>
                </c:pt>
                <c:pt idx="177">
                  <c:v>1.478055090400671</c:v>
                </c:pt>
                <c:pt idx="178">
                  <c:v>0.844763106114603</c:v>
                </c:pt>
                <c:pt idx="179">
                  <c:v>0.66884866603514</c:v>
                </c:pt>
                <c:pt idx="180">
                  <c:v>0.686440110043086</c:v>
                </c:pt>
                <c:pt idx="181">
                  <c:v>0.66884866603514</c:v>
                </c:pt>
                <c:pt idx="182">
                  <c:v>0.563300001987462</c:v>
                </c:pt>
                <c:pt idx="183">
                  <c:v>0.123513901788804</c:v>
                </c:pt>
                <c:pt idx="184">
                  <c:v>0.000373793733179195</c:v>
                </c:pt>
                <c:pt idx="185">
                  <c:v>0.0883310137729109</c:v>
                </c:pt>
                <c:pt idx="186">
                  <c:v>-0.0875834263065525</c:v>
                </c:pt>
                <c:pt idx="187">
                  <c:v>-0.175540646346284</c:v>
                </c:pt>
                <c:pt idx="188">
                  <c:v>-0.122766314322445</c:v>
                </c:pt>
                <c:pt idx="189">
                  <c:v>-0.263497866386016</c:v>
                </c:pt>
                <c:pt idx="190">
                  <c:v>-0.38663797444164</c:v>
                </c:pt>
                <c:pt idx="191">
                  <c:v>-0.439412306465479</c:v>
                </c:pt>
                <c:pt idx="192">
                  <c:v>-0.369046530433694</c:v>
                </c:pt>
                <c:pt idx="193">
                  <c:v>-0.38663797444164</c:v>
                </c:pt>
                <c:pt idx="194">
                  <c:v>-0.38663797444164</c:v>
                </c:pt>
                <c:pt idx="195">
                  <c:v>-0.527369526505211</c:v>
                </c:pt>
                <c:pt idx="196">
                  <c:v>-0.492186638489318</c:v>
                </c:pt>
                <c:pt idx="197">
                  <c:v>-0.492186638489318</c:v>
                </c:pt>
                <c:pt idx="198">
                  <c:v>-0.527369526505211</c:v>
                </c:pt>
                <c:pt idx="199">
                  <c:v>-0.615326746544943</c:v>
                </c:pt>
                <c:pt idx="200">
                  <c:v>-0.756058298608513</c:v>
                </c:pt>
                <c:pt idx="201">
                  <c:v>-0.58014385852905</c:v>
                </c:pt>
                <c:pt idx="202">
                  <c:v>-0.650509634560835</c:v>
                </c:pt>
                <c:pt idx="203">
                  <c:v>-0.615326746544943</c:v>
                </c:pt>
                <c:pt idx="204">
                  <c:v>-0.685692522576728</c:v>
                </c:pt>
                <c:pt idx="205">
                  <c:v>-0.791241186624406</c:v>
                </c:pt>
                <c:pt idx="206">
                  <c:v>-0.474595194481372</c:v>
                </c:pt>
                <c:pt idx="207">
                  <c:v>-0.281089310393962</c:v>
                </c:pt>
                <c:pt idx="208">
                  <c:v>-0.562552414521104</c:v>
                </c:pt>
                <c:pt idx="209">
                  <c:v>-0.615326746544943</c:v>
                </c:pt>
                <c:pt idx="210">
                  <c:v>-0.703283966584674</c:v>
                </c:pt>
                <c:pt idx="211">
                  <c:v>-0.668101078568782</c:v>
                </c:pt>
                <c:pt idx="212">
                  <c:v>-0.720875410592621</c:v>
                </c:pt>
                <c:pt idx="213">
                  <c:v>-0.668101078568782</c:v>
                </c:pt>
                <c:pt idx="214">
                  <c:v>-0.597735302536996</c:v>
                </c:pt>
                <c:pt idx="215">
                  <c:v>-0.615326746544943</c:v>
                </c:pt>
                <c:pt idx="216">
                  <c:v>-0.632918190552889</c:v>
                </c:pt>
                <c:pt idx="217">
                  <c:v>-0.597735302536996</c:v>
                </c:pt>
                <c:pt idx="218">
                  <c:v>-0.615326746544943</c:v>
                </c:pt>
                <c:pt idx="219">
                  <c:v>-0.668101078568782</c:v>
                </c:pt>
                <c:pt idx="220">
                  <c:v>-0.58014385852905</c:v>
                </c:pt>
                <c:pt idx="221">
                  <c:v>-0.509778082497265</c:v>
                </c:pt>
                <c:pt idx="222">
                  <c:v>-0.527369526505211</c:v>
                </c:pt>
                <c:pt idx="223">
                  <c:v>-0.544960970513157</c:v>
                </c:pt>
                <c:pt idx="224">
                  <c:v>-0.527369526505211</c:v>
                </c:pt>
                <c:pt idx="225">
                  <c:v>-0.562552414521104</c:v>
                </c:pt>
                <c:pt idx="226">
                  <c:v>-0.562552414521104</c:v>
                </c:pt>
                <c:pt idx="227">
                  <c:v>-0.597735302536996</c:v>
                </c:pt>
                <c:pt idx="228">
                  <c:v>-0.668101078568782</c:v>
                </c:pt>
                <c:pt idx="229">
                  <c:v>-0.703283966584674</c:v>
                </c:pt>
                <c:pt idx="230">
                  <c:v>-0.703283966584674</c:v>
                </c:pt>
                <c:pt idx="231">
                  <c:v>-0.720875410592621</c:v>
                </c:pt>
                <c:pt idx="232">
                  <c:v>-0.738466854600567</c:v>
                </c:pt>
                <c:pt idx="233">
                  <c:v>-0.685692522576728</c:v>
                </c:pt>
                <c:pt idx="234">
                  <c:v>-0.421820862457533</c:v>
                </c:pt>
                <c:pt idx="235">
                  <c:v>-0.210723534362177</c:v>
                </c:pt>
                <c:pt idx="236">
                  <c:v>-0.122766314322445</c:v>
                </c:pt>
                <c:pt idx="237">
                  <c:v>-0.193132090354231</c:v>
                </c:pt>
                <c:pt idx="238">
                  <c:v>0.229062565836482</c:v>
                </c:pt>
                <c:pt idx="239">
                  <c:v>0.369794117900052</c:v>
                </c:pt>
                <c:pt idx="240">
                  <c:v>0.721622998058979</c:v>
                </c:pt>
                <c:pt idx="241">
                  <c:v>1.038268990202013</c:v>
                </c:pt>
                <c:pt idx="242">
                  <c:v>1.284549206313262</c:v>
                </c:pt>
                <c:pt idx="243">
                  <c:v>0.967903214170228</c:v>
                </c:pt>
                <c:pt idx="244">
                  <c:v>0.809580218098711</c:v>
                </c:pt>
                <c:pt idx="245">
                  <c:v>0.897537438138442</c:v>
                </c:pt>
                <c:pt idx="246">
                  <c:v>1.05586043420996</c:v>
                </c:pt>
                <c:pt idx="247">
                  <c:v>1.091043322225852</c:v>
                </c:pt>
                <c:pt idx="248">
                  <c:v>2.269670070758257</c:v>
                </c:pt>
                <c:pt idx="249">
                  <c:v>4.486192015759495</c:v>
                </c:pt>
                <c:pt idx="250">
                  <c:v>4.838020895918422</c:v>
                </c:pt>
                <c:pt idx="251">
                  <c:v>4.855612339926369</c:v>
                </c:pt>
                <c:pt idx="252">
                  <c:v>4.187137467624408</c:v>
                </c:pt>
                <c:pt idx="253">
                  <c:v>3.993631583536998</c:v>
                </c:pt>
                <c:pt idx="254">
                  <c:v>3.835308587465481</c:v>
                </c:pt>
                <c:pt idx="255">
                  <c:v>3.043693607107896</c:v>
                </c:pt>
                <c:pt idx="256">
                  <c:v>2.322444402782096</c:v>
                </c:pt>
                <c:pt idx="257">
                  <c:v>1.847475414567545</c:v>
                </c:pt>
                <c:pt idx="258">
                  <c:v>1.231774874289423</c:v>
                </c:pt>
                <c:pt idx="259">
                  <c:v>0.967903214170228</c:v>
                </c:pt>
                <c:pt idx="260">
                  <c:v>0.86235455012255</c:v>
                </c:pt>
                <c:pt idx="261">
                  <c:v>0.774397330082818</c:v>
                </c:pt>
                <c:pt idx="262">
                  <c:v>0.598482890003355</c:v>
                </c:pt>
                <c:pt idx="263">
                  <c:v>0.492934225955677</c:v>
                </c:pt>
                <c:pt idx="264">
                  <c:v>0.457751337939784</c:v>
                </c:pt>
                <c:pt idx="265">
                  <c:v>0.510525669963623</c:v>
                </c:pt>
                <c:pt idx="266">
                  <c:v>0.369794117900052</c:v>
                </c:pt>
                <c:pt idx="267">
                  <c:v>0.492934225955677</c:v>
                </c:pt>
                <c:pt idx="268">
                  <c:v>1.266957762305316</c:v>
                </c:pt>
                <c:pt idx="269">
                  <c:v>1.231774874289423</c:v>
                </c:pt>
                <c:pt idx="270">
                  <c:v>0.827171662106657</c:v>
                </c:pt>
                <c:pt idx="271">
                  <c:v>0.879945994130496</c:v>
                </c:pt>
                <c:pt idx="272">
                  <c:v>0.86235455012255</c:v>
                </c:pt>
                <c:pt idx="273">
                  <c:v>0.739214442066925</c:v>
                </c:pt>
                <c:pt idx="274">
                  <c:v>1.00308610218612</c:v>
                </c:pt>
                <c:pt idx="275">
                  <c:v>0.967903214170228</c:v>
                </c:pt>
                <c:pt idx="276">
                  <c:v>0.791988774090764</c:v>
                </c:pt>
                <c:pt idx="277">
                  <c:v>0.66884866603514</c:v>
                </c:pt>
                <c:pt idx="278">
                  <c:v>0.633665778019247</c:v>
                </c:pt>
                <c:pt idx="279">
                  <c:v>0.580891445995408</c:v>
                </c:pt>
                <c:pt idx="280">
                  <c:v>0.633665778019247</c:v>
                </c:pt>
                <c:pt idx="281">
                  <c:v>0.86235455012255</c:v>
                </c:pt>
                <c:pt idx="282">
                  <c:v>1.108634766233799</c:v>
                </c:pt>
                <c:pt idx="283">
                  <c:v>1.97061552262317</c:v>
                </c:pt>
                <c:pt idx="284">
                  <c:v>2.480767398853613</c:v>
                </c:pt>
                <c:pt idx="285">
                  <c:v>1.97061552262317</c:v>
                </c:pt>
                <c:pt idx="286">
                  <c:v>2.709456170956916</c:v>
                </c:pt>
                <c:pt idx="287">
                  <c:v>2.797413390996647</c:v>
                </c:pt>
                <c:pt idx="288">
                  <c:v>2.322444402782096</c:v>
                </c:pt>
                <c:pt idx="289">
                  <c:v>1.72433530651192</c:v>
                </c:pt>
                <c:pt idx="290">
                  <c:v>1.566012310440403</c:v>
                </c:pt>
                <c:pt idx="291">
                  <c:v>1.777109638535759</c:v>
                </c:pt>
                <c:pt idx="292">
                  <c:v>2.076164186670847</c:v>
                </c:pt>
                <c:pt idx="293">
                  <c:v>2.0585727426629</c:v>
                </c:pt>
                <c:pt idx="294">
                  <c:v>1.671560974488081</c:v>
                </c:pt>
                <c:pt idx="295">
                  <c:v>1.249366318297369</c:v>
                </c:pt>
                <c:pt idx="296">
                  <c:v>1.214183430281476</c:v>
                </c:pt>
                <c:pt idx="297">
                  <c:v>0.897537438138442</c:v>
                </c:pt>
                <c:pt idx="298">
                  <c:v>0.827171662106657</c:v>
                </c:pt>
                <c:pt idx="299">
                  <c:v>0.774397330082818</c:v>
                </c:pt>
                <c:pt idx="300">
                  <c:v>0.844763106114603</c:v>
                </c:pt>
                <c:pt idx="301">
                  <c:v>0.827171662106657</c:v>
                </c:pt>
                <c:pt idx="302">
                  <c:v>0.791988774090764</c:v>
                </c:pt>
                <c:pt idx="303">
                  <c:v>0.528117113971569</c:v>
                </c:pt>
                <c:pt idx="304">
                  <c:v>0.352202673892106</c:v>
                </c:pt>
                <c:pt idx="305">
                  <c:v>0.721622998058979</c:v>
                </c:pt>
                <c:pt idx="306">
                  <c:v>0.633665778019247</c:v>
                </c:pt>
                <c:pt idx="307">
                  <c:v>0.545708557979516</c:v>
                </c:pt>
                <c:pt idx="308">
                  <c:v>0.633665778019247</c:v>
                </c:pt>
                <c:pt idx="309">
                  <c:v>0.492934225955677</c:v>
                </c:pt>
                <c:pt idx="310">
                  <c:v>0.404977005915945</c:v>
                </c:pt>
                <c:pt idx="311">
                  <c:v>0.281836897860321</c:v>
                </c:pt>
                <c:pt idx="312">
                  <c:v>0.387385561907999</c:v>
                </c:pt>
                <c:pt idx="313">
                  <c:v>0.281836897860321</c:v>
                </c:pt>
                <c:pt idx="314">
                  <c:v>0.264245453852374</c:v>
                </c:pt>
                <c:pt idx="315">
                  <c:v>0.158696789804696</c:v>
                </c:pt>
                <c:pt idx="316">
                  <c:v>0.123513901788804</c:v>
                </c:pt>
                <c:pt idx="317">
                  <c:v>0.0707395697649645</c:v>
                </c:pt>
                <c:pt idx="318">
                  <c:v>0.0355566817490719</c:v>
                </c:pt>
                <c:pt idx="319">
                  <c:v>0.0179652377411255</c:v>
                </c:pt>
                <c:pt idx="320">
                  <c:v>0.0179652377411255</c:v>
                </c:pt>
                <c:pt idx="321">
                  <c:v>0.000373793733179195</c:v>
                </c:pt>
                <c:pt idx="322">
                  <c:v>-0.0172176502747671</c:v>
                </c:pt>
                <c:pt idx="323">
                  <c:v>0.0531481257570182</c:v>
                </c:pt>
                <c:pt idx="324">
                  <c:v>0.0707395697649645</c:v>
                </c:pt>
                <c:pt idx="325">
                  <c:v>-0.0875834263065525</c:v>
                </c:pt>
                <c:pt idx="326">
                  <c:v>0.0355566817490719</c:v>
                </c:pt>
                <c:pt idx="327">
                  <c:v>0.0179652377411255</c:v>
                </c:pt>
                <c:pt idx="328">
                  <c:v>0.0707395697649645</c:v>
                </c:pt>
                <c:pt idx="329">
                  <c:v>0.369794117900052</c:v>
                </c:pt>
                <c:pt idx="330">
                  <c:v>0.317019785876213</c:v>
                </c:pt>
                <c:pt idx="331">
                  <c:v>0.440159893931838</c:v>
                </c:pt>
                <c:pt idx="332">
                  <c:v>0.950311770162281</c:v>
                </c:pt>
                <c:pt idx="333">
                  <c:v>0.721622998058979</c:v>
                </c:pt>
                <c:pt idx="334">
                  <c:v>0.704031554051033</c:v>
                </c:pt>
                <c:pt idx="335">
                  <c:v>0.791988774090764</c:v>
                </c:pt>
                <c:pt idx="336">
                  <c:v>1.073451878217906</c:v>
                </c:pt>
                <c:pt idx="337">
                  <c:v>1.05586043420996</c:v>
                </c:pt>
                <c:pt idx="338">
                  <c:v>0.528117113971569</c:v>
                </c:pt>
                <c:pt idx="339">
                  <c:v>0.369794117900052</c:v>
                </c:pt>
                <c:pt idx="340">
                  <c:v>0.510525669963623</c:v>
                </c:pt>
                <c:pt idx="341">
                  <c:v>0.545708557979516</c:v>
                </c:pt>
                <c:pt idx="342">
                  <c:v>0.123513901788804</c:v>
                </c:pt>
                <c:pt idx="343">
                  <c:v>0.0707395697649645</c:v>
                </c:pt>
                <c:pt idx="344">
                  <c:v>0.176288233812643</c:v>
                </c:pt>
                <c:pt idx="345">
                  <c:v>0.123513901788804</c:v>
                </c:pt>
                <c:pt idx="346">
                  <c:v>0.422568449923891</c:v>
                </c:pt>
                <c:pt idx="347">
                  <c:v>0.422568449923891</c:v>
                </c:pt>
                <c:pt idx="348">
                  <c:v>0.369794117900052</c:v>
                </c:pt>
                <c:pt idx="349">
                  <c:v>0.440159893931838</c:v>
                </c:pt>
                <c:pt idx="350">
                  <c:v>0.387385561907999</c:v>
                </c:pt>
                <c:pt idx="351">
                  <c:v>0.281836897860321</c:v>
                </c:pt>
                <c:pt idx="352">
                  <c:v>0.229062565836482</c:v>
                </c:pt>
                <c:pt idx="353">
                  <c:v>0.14110534579675</c:v>
                </c:pt>
                <c:pt idx="354">
                  <c:v>0.000373793733179195</c:v>
                </c:pt>
                <c:pt idx="355">
                  <c:v>0.123513901788804</c:v>
                </c:pt>
                <c:pt idx="356">
                  <c:v>0.0707395697649645</c:v>
                </c:pt>
                <c:pt idx="357">
                  <c:v>-0.122766314322445</c:v>
                </c:pt>
                <c:pt idx="358">
                  <c:v>-0.0875834263065525</c:v>
                </c:pt>
                <c:pt idx="359">
                  <c:v>-0.105174870314499</c:v>
                </c:pt>
                <c:pt idx="360">
                  <c:v>-0.316272198409855</c:v>
                </c:pt>
                <c:pt idx="361">
                  <c:v>-0.228314978370123</c:v>
                </c:pt>
                <c:pt idx="362">
                  <c:v>0.0355566817490719</c:v>
                </c:pt>
                <c:pt idx="363">
                  <c:v>-0.0348090942827135</c:v>
                </c:pt>
                <c:pt idx="364">
                  <c:v>0.352202673892106</c:v>
                </c:pt>
                <c:pt idx="365">
                  <c:v>0.422568449923891</c:v>
                </c:pt>
                <c:pt idx="366">
                  <c:v>0.264245453852374</c:v>
                </c:pt>
                <c:pt idx="367">
                  <c:v>0.404977005915945</c:v>
                </c:pt>
                <c:pt idx="368">
                  <c:v>0.33461122988416</c:v>
                </c:pt>
                <c:pt idx="369">
                  <c:v>0.580891445995408</c:v>
                </c:pt>
                <c:pt idx="370">
                  <c:v>0.932720326154335</c:v>
                </c:pt>
                <c:pt idx="371">
                  <c:v>1.038268990202013</c:v>
                </c:pt>
                <c:pt idx="372">
                  <c:v>0.879945994130496</c:v>
                </c:pt>
                <c:pt idx="373">
                  <c:v>0.651257222027194</c:v>
                </c:pt>
                <c:pt idx="374">
                  <c:v>0.528117113971569</c:v>
                </c:pt>
                <c:pt idx="375">
                  <c:v>0.264245453852374</c:v>
                </c:pt>
                <c:pt idx="376">
                  <c:v>0.598482890003355</c:v>
                </c:pt>
                <c:pt idx="377">
                  <c:v>0.369794117900052</c:v>
                </c:pt>
                <c:pt idx="378">
                  <c:v>0.158696789804696</c:v>
                </c:pt>
                <c:pt idx="379">
                  <c:v>0.317019785876213</c:v>
                </c:pt>
                <c:pt idx="380">
                  <c:v>0.352202673892106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A65-D44E-B1B7-20BC120C5FCB}"/>
            </c:ext>
          </c:extLst>
        </c:ser>
        <c:ser>
          <c:idx val="4"/>
          <c:order val="4"/>
          <c:tx>
            <c:strRef>
              <c:f>'Italy NORMALIZED'!$G$4:$G$5</c:f>
              <c:strCache>
                <c:ptCount val="1"/>
                <c:pt idx="0">
                  <c:v>DEBT_ITA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'Italy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'Italy NORMALIZED'!$G$6:$G$389</c:f>
              <c:numCache>
                <c:formatCode>0.00_);[Red]\(0.00\)</c:formatCode>
                <c:ptCount val="384"/>
                <c:pt idx="1">
                  <c:v>1.865499950713988</c:v>
                </c:pt>
                <c:pt idx="2">
                  <c:v>1.821391009349801</c:v>
                </c:pt>
                <c:pt idx="3">
                  <c:v>1.778808861059823</c:v>
                </c:pt>
                <c:pt idx="4">
                  <c:v>0.292155755036592</c:v>
                </c:pt>
                <c:pt idx="5">
                  <c:v>0.285989976807141</c:v>
                </c:pt>
                <c:pt idx="6">
                  <c:v>0.279905311415353</c:v>
                </c:pt>
                <c:pt idx="7">
                  <c:v>3.180670335198564</c:v>
                </c:pt>
                <c:pt idx="8">
                  <c:v>3.079011421361454</c:v>
                </c:pt>
                <c:pt idx="9">
                  <c:v>2.982623652522517</c:v>
                </c:pt>
                <c:pt idx="10">
                  <c:v>0.561247538891953</c:v>
                </c:pt>
                <c:pt idx="11">
                  <c:v>0.551023026279542</c:v>
                </c:pt>
                <c:pt idx="12">
                  <c:v>0.540971232800973</c:v>
                </c:pt>
                <c:pt idx="13">
                  <c:v>2.047363191484157</c:v>
                </c:pt>
                <c:pt idx="14">
                  <c:v>1.996680554726424</c:v>
                </c:pt>
                <c:pt idx="15">
                  <c:v>1.947874937302396</c:v>
                </c:pt>
                <c:pt idx="16">
                  <c:v>0.105681144413971</c:v>
                </c:pt>
                <c:pt idx="17">
                  <c:v>0.101732261194216</c:v>
                </c:pt>
                <c:pt idx="18">
                  <c:v>0.0978250338067615</c:v>
                </c:pt>
                <c:pt idx="19">
                  <c:v>3.463116668434595</c:v>
                </c:pt>
                <c:pt idx="20">
                  <c:v>3.346097026647434</c:v>
                </c:pt>
                <c:pt idx="21">
                  <c:v>3.235568888738322</c:v>
                </c:pt>
                <c:pt idx="22">
                  <c:v>-0.240209970665007</c:v>
                </c:pt>
                <c:pt idx="23">
                  <c:v>-0.241345389117601</c:v>
                </c:pt>
                <c:pt idx="24">
                  <c:v>-0.242474361504172</c:v>
                </c:pt>
                <c:pt idx="25">
                  <c:v>1.249911907422613</c:v>
                </c:pt>
                <c:pt idx="26">
                  <c:v>1.224712271690078</c:v>
                </c:pt>
                <c:pt idx="27">
                  <c:v>1.200176139530247</c:v>
                </c:pt>
                <c:pt idx="28">
                  <c:v>-0.2473064142186</c:v>
                </c:pt>
                <c:pt idx="29">
                  <c:v>-0.248401844534233</c:v>
                </c:pt>
                <c:pt idx="30">
                  <c:v>-0.249491165840111</c:v>
                </c:pt>
                <c:pt idx="31">
                  <c:v>3.841624173598017</c:v>
                </c:pt>
                <c:pt idx="32">
                  <c:v>3.702378206326168</c:v>
                </c:pt>
                <c:pt idx="33">
                  <c:v>3.571526692623241</c:v>
                </c:pt>
                <c:pt idx="34">
                  <c:v>-0.9331350171926</c:v>
                </c:pt>
                <c:pt idx="35">
                  <c:v>-0.933755301479782</c:v>
                </c:pt>
                <c:pt idx="36">
                  <c:v>-0.934378208022331</c:v>
                </c:pt>
                <c:pt idx="37">
                  <c:v>1.740645546121384</c:v>
                </c:pt>
                <c:pt idx="38">
                  <c:v>1.700789827789989</c:v>
                </c:pt>
                <c:pt idx="39">
                  <c:v>1.66224716755474</c:v>
                </c:pt>
                <c:pt idx="40">
                  <c:v>0.182322010244506</c:v>
                </c:pt>
                <c:pt idx="41">
                  <c:v>0.177521173322031</c:v>
                </c:pt>
                <c:pt idx="42">
                  <c:v>0.172776130386508</c:v>
                </c:pt>
                <c:pt idx="43">
                  <c:v>2.806893572611394</c:v>
                </c:pt>
                <c:pt idx="44">
                  <c:v>2.723941592723696</c:v>
                </c:pt>
                <c:pt idx="45">
                  <c:v>2.644889599330949</c:v>
                </c:pt>
                <c:pt idx="46">
                  <c:v>-0.150182841558137</c:v>
                </c:pt>
                <c:pt idx="47">
                  <c:v>-0.151887573814714</c:v>
                </c:pt>
                <c:pt idx="48">
                  <c:v>-0.153580458518809</c:v>
                </c:pt>
                <c:pt idx="49">
                  <c:v>0.960553898522143</c:v>
                </c:pt>
                <c:pt idx="50">
                  <c:v>0.942446317919751</c:v>
                </c:pt>
                <c:pt idx="51">
                  <c:v>0.924744106600326</c:v>
                </c:pt>
                <c:pt idx="52">
                  <c:v>0.236773605652359</c:v>
                </c:pt>
                <c:pt idx="53">
                  <c:v>0.231317264424432</c:v>
                </c:pt>
                <c:pt idx="54">
                  <c:v>0.225928487009592</c:v>
                </c:pt>
                <c:pt idx="55">
                  <c:v>1.573303686307788</c:v>
                </c:pt>
                <c:pt idx="56">
                  <c:v>1.538815708007452</c:v>
                </c:pt>
                <c:pt idx="57">
                  <c:v>1.505386493353768</c:v>
                </c:pt>
                <c:pt idx="58">
                  <c:v>-0.582809070392405</c:v>
                </c:pt>
                <c:pt idx="59">
                  <c:v>-0.582831711535507</c:v>
                </c:pt>
                <c:pt idx="60">
                  <c:v>-0.582854334460704</c:v>
                </c:pt>
                <c:pt idx="61">
                  <c:v>-0.15583412651105</c:v>
                </c:pt>
                <c:pt idx="62">
                  <c:v>-0.157499741434169</c:v>
                </c:pt>
                <c:pt idx="63">
                  <c:v>-0.159153913554704</c:v>
                </c:pt>
                <c:pt idx="64">
                  <c:v>-0.853051691805628</c:v>
                </c:pt>
                <c:pt idx="65">
                  <c:v>-0.853379950016529</c:v>
                </c:pt>
                <c:pt idx="66">
                  <c:v>-0.853709216869214</c:v>
                </c:pt>
                <c:pt idx="67">
                  <c:v>0.866125229793029</c:v>
                </c:pt>
                <c:pt idx="68">
                  <c:v>0.850081702145668</c:v>
                </c:pt>
                <c:pt idx="69">
                  <c:v>0.83437658075406</c:v>
                </c:pt>
                <c:pt idx="70">
                  <c:v>-1.675192587579685</c:v>
                </c:pt>
                <c:pt idx="71">
                  <c:v>-1.682934193198448</c:v>
                </c:pt>
                <c:pt idx="72">
                  <c:v>-1.690792355485145</c:v>
                </c:pt>
                <c:pt idx="73">
                  <c:v>-0.254927318374212</c:v>
                </c:pt>
                <c:pt idx="74">
                  <c:v>-0.255980601326073</c:v>
                </c:pt>
                <c:pt idx="75">
                  <c:v>-0.25702812395804</c:v>
                </c:pt>
                <c:pt idx="76">
                  <c:v>-1.075208289982605</c:v>
                </c:pt>
                <c:pt idx="77">
                  <c:v>-1.076574095000165</c:v>
                </c:pt>
                <c:pt idx="78">
                  <c:v>-1.077948481033047</c:v>
                </c:pt>
                <c:pt idx="79">
                  <c:v>0.988860898698638</c:v>
                </c:pt>
                <c:pt idx="80">
                  <c:v>0.970110529041264</c:v>
                </c:pt>
                <c:pt idx="81">
                  <c:v>0.951787177860434</c:v>
                </c:pt>
                <c:pt idx="82">
                  <c:v>-0.43032774990372</c:v>
                </c:pt>
                <c:pt idx="83">
                  <c:v>-0.430639144567414</c:v>
                </c:pt>
                <c:pt idx="84">
                  <c:v>-0.430949611527462</c:v>
                </c:pt>
                <c:pt idx="85">
                  <c:v>-0.015306910988409</c:v>
                </c:pt>
                <c:pt idx="86">
                  <c:v>-0.0180793604683814</c:v>
                </c:pt>
                <c:pt idx="87">
                  <c:v>-0.0208272731921259</c:v>
                </c:pt>
                <c:pt idx="88">
                  <c:v>-1.32565887188102</c:v>
                </c:pt>
                <c:pt idx="89">
                  <c:v>-1.329049739820688</c:v>
                </c:pt>
                <c:pt idx="90">
                  <c:v>-1.332474266788931</c:v>
                </c:pt>
                <c:pt idx="91">
                  <c:v>0.716331184506441</c:v>
                </c:pt>
                <c:pt idx="92">
                  <c:v>0.703308227088799</c:v>
                </c:pt>
                <c:pt idx="93">
                  <c:v>0.690533145408963</c:v>
                </c:pt>
                <c:pt idx="94">
                  <c:v>-1.260607981313638</c:v>
                </c:pt>
                <c:pt idx="95">
                  <c:v>-1.263385457287273</c:v>
                </c:pt>
                <c:pt idx="96">
                  <c:v>-1.266187867942559</c:v>
                </c:pt>
                <c:pt idx="97">
                  <c:v>-0.0021908734191604</c:v>
                </c:pt>
                <c:pt idx="98">
                  <c:v>-0.00508087427725146</c:v>
                </c:pt>
                <c:pt idx="99">
                  <c:v>-0.00794476505723366</c:v>
                </c:pt>
                <c:pt idx="100">
                  <c:v>-1.094930121890599</c:v>
                </c:pt>
                <c:pt idx="101">
                  <c:v>-1.096422450290623</c:v>
                </c:pt>
                <c:pt idx="102">
                  <c:v>-1.097924581372955</c:v>
                </c:pt>
                <c:pt idx="103">
                  <c:v>0.572895726002195</c:v>
                </c:pt>
                <c:pt idx="104">
                  <c:v>0.562472667180086</c:v>
                </c:pt>
                <c:pt idx="105">
                  <c:v>0.552227361034071</c:v>
                </c:pt>
                <c:pt idx="106">
                  <c:v>-0.776747626658063</c:v>
                </c:pt>
                <c:pt idx="107">
                  <c:v>-0.776883447805813</c:v>
                </c:pt>
                <c:pt idx="108">
                  <c:v>-0.777019537183849</c:v>
                </c:pt>
                <c:pt idx="109">
                  <c:v>0.669003064059253</c:v>
                </c:pt>
                <c:pt idx="110">
                  <c:v>0.656869643674114</c:v>
                </c:pt>
                <c:pt idx="111">
                  <c:v>0.644959251600275</c:v>
                </c:pt>
                <c:pt idx="112">
                  <c:v>-0.914868789614303</c:v>
                </c:pt>
                <c:pt idx="113">
                  <c:v>-0.915414337939333</c:v>
                </c:pt>
                <c:pt idx="114">
                  <c:v>-0.915962048748817</c:v>
                </c:pt>
                <c:pt idx="115">
                  <c:v>1.404061149218348</c:v>
                </c:pt>
                <c:pt idx="116">
                  <c:v>1.374612867905973</c:v>
                </c:pt>
                <c:pt idx="117">
                  <c:v>1.346001436359482</c:v>
                </c:pt>
                <c:pt idx="118">
                  <c:v>-0.751710479616051</c:v>
                </c:pt>
                <c:pt idx="119">
                  <c:v>-0.751801379137245</c:v>
                </c:pt>
                <c:pt idx="120">
                  <c:v>-0.751892425476683</c:v>
                </c:pt>
                <c:pt idx="121">
                  <c:v>0.080609710455611</c:v>
                </c:pt>
                <c:pt idx="122">
                  <c:v>0.0769215685249141</c:v>
                </c:pt>
                <c:pt idx="123">
                  <c:v>0.0732710355439406</c:v>
                </c:pt>
                <c:pt idx="124">
                  <c:v>-1.058659620156817</c:v>
                </c:pt>
                <c:pt idx="125">
                  <c:v>-1.059923595696013</c:v>
                </c:pt>
                <c:pt idx="126">
                  <c:v>-1.061195209344722</c:v>
                </c:pt>
                <c:pt idx="127">
                  <c:v>1.156270050544359</c:v>
                </c:pt>
                <c:pt idx="128">
                  <c:v>1.13349189156994</c:v>
                </c:pt>
                <c:pt idx="129">
                  <c:v>1.111284491216682</c:v>
                </c:pt>
                <c:pt idx="130">
                  <c:v>-0.0165834746469643</c:v>
                </c:pt>
                <c:pt idx="131">
                  <c:v>-0.019344612785224</c:v>
                </c:pt>
                <c:pt idx="132">
                  <c:v>-0.0220813638444757</c:v>
                </c:pt>
                <c:pt idx="133">
                  <c:v>0.900049886164093</c:v>
                </c:pt>
                <c:pt idx="134">
                  <c:v>0.883279036893409</c:v>
                </c:pt>
                <c:pt idx="135">
                  <c:v>0.86686973663647</c:v>
                </c:pt>
                <c:pt idx="136">
                  <c:v>-0.280260280432116</c:v>
                </c:pt>
                <c:pt idx="137">
                  <c:v>-0.281179386653435</c:v>
                </c:pt>
                <c:pt idx="138">
                  <c:v>-0.282093796152564</c:v>
                </c:pt>
                <c:pt idx="139">
                  <c:v>1.154067431532092</c:v>
                </c:pt>
                <c:pt idx="140">
                  <c:v>1.131344776463467</c:v>
                </c:pt>
                <c:pt idx="141">
                  <c:v>1.10919080815171</c:v>
                </c:pt>
                <c:pt idx="142">
                  <c:v>0.606054216185662</c:v>
                </c:pt>
                <c:pt idx="143">
                  <c:v>0.595055601746839</c:v>
                </c:pt>
                <c:pt idx="144">
                  <c:v>0.584249597404867</c:v>
                </c:pt>
                <c:pt idx="145">
                  <c:v>0.706329094187356</c:v>
                </c:pt>
                <c:pt idx="146">
                  <c:v>0.693496724210105</c:v>
                </c:pt>
                <c:pt idx="147">
                  <c:v>0.680906833959821</c:v>
                </c:pt>
                <c:pt idx="148">
                  <c:v>0.561631769792366</c:v>
                </c:pt>
                <c:pt idx="149">
                  <c:v>0.551400738061339</c:v>
                </c:pt>
                <c:pt idx="150">
                  <c:v>0.541342589980184</c:v>
                </c:pt>
                <c:pt idx="151">
                  <c:v>0.934040546175693</c:v>
                </c:pt>
                <c:pt idx="152">
                  <c:v>0.916524970284219</c:v>
                </c:pt>
                <c:pt idx="153">
                  <c:v>0.899395154254742</c:v>
                </c:pt>
                <c:pt idx="154">
                  <c:v>0.0820878369084176</c:v>
                </c:pt>
                <c:pt idx="155">
                  <c:v>0.0783845683108947</c:v>
                </c:pt>
                <c:pt idx="156">
                  <c:v>0.0747191396832521</c:v>
                </c:pt>
                <c:pt idx="157">
                  <c:v>-0.0563740274152</c:v>
                </c:pt>
                <c:pt idx="158">
                  <c:v>-0.0587941349148283</c:v>
                </c:pt>
                <c:pt idx="159">
                  <c:v>-0.0611942224583882</c:v>
                </c:pt>
                <c:pt idx="160">
                  <c:v>-0.310427591089536</c:v>
                </c:pt>
                <c:pt idx="161">
                  <c:v>-0.311198807854878</c:v>
                </c:pt>
                <c:pt idx="162">
                  <c:v>-0.311966413426114</c:v>
                </c:pt>
                <c:pt idx="163">
                  <c:v>0.730429094875016</c:v>
                </c:pt>
                <c:pt idx="164">
                  <c:v>0.717135142662623</c:v>
                </c:pt>
                <c:pt idx="165">
                  <c:v>0.704096805600354</c:v>
                </c:pt>
                <c:pt idx="166">
                  <c:v>-0.495258722555164</c:v>
                </c:pt>
                <c:pt idx="167">
                  <c:v>-0.495406587305169</c:v>
                </c:pt>
                <c:pt idx="168">
                  <c:v>-0.495554148287521</c:v>
                </c:pt>
                <c:pt idx="169">
                  <c:v>0.409072531442924</c:v>
                </c:pt>
                <c:pt idx="170">
                  <c:v>0.401267783136307</c:v>
                </c:pt>
                <c:pt idx="171">
                  <c:v>0.393578409490135</c:v>
                </c:pt>
                <c:pt idx="172">
                  <c:v>-0.353324275729982</c:v>
                </c:pt>
                <c:pt idx="173">
                  <c:v>-0.353907477648856</c:v>
                </c:pt>
                <c:pt idx="174">
                  <c:v>-0.354488303747971</c:v>
                </c:pt>
                <c:pt idx="175">
                  <c:v>0.789509421666634</c:v>
                </c:pt>
                <c:pt idx="176">
                  <c:v>0.775049762869549</c:v>
                </c:pt>
                <c:pt idx="177">
                  <c:v>0.760879887633248</c:v>
                </c:pt>
                <c:pt idx="178">
                  <c:v>-0.0663414138568416</c:v>
                </c:pt>
                <c:pt idx="179">
                  <c:v>-0.0686795995438455</c:v>
                </c:pt>
                <c:pt idx="180">
                  <c:v>-0.070998771137102</c:v>
                </c:pt>
                <c:pt idx="181">
                  <c:v>0.217031688788147</c:v>
                </c:pt>
                <c:pt idx="182">
                  <c:v>0.211817822739336</c:v>
                </c:pt>
                <c:pt idx="183">
                  <c:v>0.206667080371799</c:v>
                </c:pt>
                <c:pt idx="184">
                  <c:v>0.267789882018068</c:v>
                </c:pt>
                <c:pt idx="185">
                  <c:v>0.261941532618782</c:v>
                </c:pt>
                <c:pt idx="186">
                  <c:v>0.25616813284852</c:v>
                </c:pt>
                <c:pt idx="187">
                  <c:v>0.79586280659127</c:v>
                </c:pt>
                <c:pt idx="188">
                  <c:v>0.781274902564401</c:v>
                </c:pt>
                <c:pt idx="189">
                  <c:v>0.766980626316065</c:v>
                </c:pt>
                <c:pt idx="190">
                  <c:v>-0.430790208122045</c:v>
                </c:pt>
                <c:pt idx="191">
                  <c:v>-0.431100225532896</c:v>
                </c:pt>
                <c:pt idx="192">
                  <c:v>-0.431409321383392</c:v>
                </c:pt>
                <c:pt idx="193">
                  <c:v>0.631997169551683</c:v>
                </c:pt>
                <c:pt idx="194">
                  <c:v>0.620537557507224</c:v>
                </c:pt>
                <c:pt idx="195">
                  <c:v>0.60928273542013</c:v>
                </c:pt>
                <c:pt idx="196">
                  <c:v>-0.23662672540389</c:v>
                </c:pt>
                <c:pt idx="197">
                  <c:v>-0.23778260686363</c:v>
                </c:pt>
                <c:pt idx="198">
                  <c:v>-0.238931867465899</c:v>
                </c:pt>
                <c:pt idx="199">
                  <c:v>0.936554951830547</c:v>
                </c:pt>
                <c:pt idx="200">
                  <c:v>0.918983650492829</c:v>
                </c:pt>
                <c:pt idx="201">
                  <c:v>0.901799941234106</c:v>
                </c:pt>
                <c:pt idx="202">
                  <c:v>0.129369913819018</c:v>
                </c:pt>
                <c:pt idx="203">
                  <c:v>0.125166532018254</c:v>
                </c:pt>
                <c:pt idx="204">
                  <c:v>0.121008885741825</c:v>
                </c:pt>
                <c:pt idx="205">
                  <c:v>0.656184599534699</c:v>
                </c:pt>
                <c:pt idx="206">
                  <c:v>0.64428673834484</c:v>
                </c:pt>
                <c:pt idx="207">
                  <c:v>0.632605471384751</c:v>
                </c:pt>
                <c:pt idx="208">
                  <c:v>-0.30396202570691</c:v>
                </c:pt>
                <c:pt idx="209">
                  <c:v>-0.304763849783289</c:v>
                </c:pt>
                <c:pt idx="210">
                  <c:v>-0.305561845834252</c:v>
                </c:pt>
                <c:pt idx="211">
                  <c:v>0.355549961084</c:v>
                </c:pt>
                <c:pt idx="212">
                  <c:v>0.348519283028569</c:v>
                </c:pt>
                <c:pt idx="213">
                  <c:v>0.34158730402357</c:v>
                </c:pt>
                <c:pt idx="214">
                  <c:v>0.659384246887865</c:v>
                </c:pt>
                <c:pt idx="215">
                  <c:v>0.647427801466366</c:v>
                </c:pt>
                <c:pt idx="216">
                  <c:v>0.635689544660635</c:v>
                </c:pt>
                <c:pt idx="217">
                  <c:v>0.633484728217043</c:v>
                </c:pt>
                <c:pt idx="218">
                  <c:v>0.621998398457655</c:v>
                </c:pt>
                <c:pt idx="219">
                  <c:v>0.610717572055655</c:v>
                </c:pt>
                <c:pt idx="220">
                  <c:v>0.208484169676851</c:v>
                </c:pt>
                <c:pt idx="221">
                  <c:v>0.20337358719474</c:v>
                </c:pt>
                <c:pt idx="222">
                  <c:v>0.198324267587634</c:v>
                </c:pt>
                <c:pt idx="223">
                  <c:v>1.006380517284612</c:v>
                </c:pt>
                <c:pt idx="224">
                  <c:v>0.987226764934285</c:v>
                </c:pt>
                <c:pt idx="225">
                  <c:v>0.96851380422852</c:v>
                </c:pt>
                <c:pt idx="226">
                  <c:v>0.335944563414831</c:v>
                </c:pt>
                <c:pt idx="227">
                  <c:v>0.329187384808372</c:v>
                </c:pt>
                <c:pt idx="228">
                  <c:v>0.322523221653248</c:v>
                </c:pt>
                <c:pt idx="229">
                  <c:v>0.617308434919986</c:v>
                </c:pt>
                <c:pt idx="230">
                  <c:v>0.606110988666297</c:v>
                </c:pt>
                <c:pt idx="231">
                  <c:v>0.595111375641616</c:v>
                </c:pt>
                <c:pt idx="232">
                  <c:v>0.395913681245247</c:v>
                </c:pt>
                <c:pt idx="233">
                  <c:v>0.388302962088162</c:v>
                </c:pt>
                <c:pt idx="234">
                  <c:v>0.380803357463876</c:v>
                </c:pt>
                <c:pt idx="235">
                  <c:v>1.089937480894431</c:v>
                </c:pt>
                <c:pt idx="236">
                  <c:v>1.068801519602989</c:v>
                </c:pt>
                <c:pt idx="237">
                  <c:v>1.048176071991387</c:v>
                </c:pt>
                <c:pt idx="238">
                  <c:v>-0.125989017305603</c:v>
                </c:pt>
                <c:pt idx="239">
                  <c:v>-0.127866329281935</c:v>
                </c:pt>
                <c:pt idx="240">
                  <c:v>-0.129729953345666</c:v>
                </c:pt>
                <c:pt idx="241">
                  <c:v>-0.0317417763316008</c:v>
                </c:pt>
                <c:pt idx="242">
                  <c:v>-0.0343703598898104</c:v>
                </c:pt>
                <c:pt idx="243">
                  <c:v>-0.0369762876078884</c:v>
                </c:pt>
                <c:pt idx="244">
                  <c:v>-0.143096008401976</c:v>
                </c:pt>
                <c:pt idx="245">
                  <c:v>-0.144850434037342</c:v>
                </c:pt>
                <c:pt idx="246">
                  <c:v>-0.146592491257877</c:v>
                </c:pt>
                <c:pt idx="247">
                  <c:v>-0.174330479433873</c:v>
                </c:pt>
                <c:pt idx="248">
                  <c:v>-0.175871229681507</c:v>
                </c:pt>
                <c:pt idx="249">
                  <c:v>-0.177401797430681</c:v>
                </c:pt>
                <c:pt idx="250">
                  <c:v>-0.735784213655974</c:v>
                </c:pt>
                <c:pt idx="251">
                  <c:v>-0.735851219488548</c:v>
                </c:pt>
                <c:pt idx="252">
                  <c:v>-0.735918318225054</c:v>
                </c:pt>
                <c:pt idx="253">
                  <c:v>-0.269397733532823</c:v>
                </c:pt>
                <c:pt idx="254">
                  <c:v>-0.270373257368246</c:v>
                </c:pt>
                <c:pt idx="255">
                  <c:v>-0.27134364605597</c:v>
                </c:pt>
                <c:pt idx="256">
                  <c:v>-0.841852698836182</c:v>
                </c:pt>
                <c:pt idx="257">
                  <c:v>-0.842147473983505</c:v>
                </c:pt>
                <c:pt idx="258">
                  <c:v>-0.842443107349742</c:v>
                </c:pt>
                <c:pt idx="259">
                  <c:v>-0.444270845320218</c:v>
                </c:pt>
                <c:pt idx="260">
                  <c:v>-0.444542055353804</c:v>
                </c:pt>
                <c:pt idx="261">
                  <c:v>-0.444812511224126</c:v>
                </c:pt>
                <c:pt idx="262">
                  <c:v>-0.40832491174255</c:v>
                </c:pt>
                <c:pt idx="263">
                  <c:v>-0.408705355004555</c:v>
                </c:pt>
                <c:pt idx="264">
                  <c:v>-0.409084545773923</c:v>
                </c:pt>
                <c:pt idx="265">
                  <c:v>2.149565483355443</c:v>
                </c:pt>
                <c:pt idx="266">
                  <c:v>2.094992200366331</c:v>
                </c:pt>
                <c:pt idx="267">
                  <c:v>2.042513974239554</c:v>
                </c:pt>
                <c:pt idx="268">
                  <c:v>-0.216541881768486</c:v>
                </c:pt>
                <c:pt idx="269">
                  <c:v>-0.217815835580766</c:v>
                </c:pt>
                <c:pt idx="270">
                  <c:v>-0.219082130221036</c:v>
                </c:pt>
                <c:pt idx="271">
                  <c:v>-0.20798325400433</c:v>
                </c:pt>
                <c:pt idx="272">
                  <c:v>-0.209309260249102</c:v>
                </c:pt>
                <c:pt idx="273">
                  <c:v>-0.210627133882963</c:v>
                </c:pt>
                <c:pt idx="274">
                  <c:v>0.47759827632449</c:v>
                </c:pt>
                <c:pt idx="275">
                  <c:v>0.468743943923347</c:v>
                </c:pt>
                <c:pt idx="276">
                  <c:v>0.460028924754401</c:v>
                </c:pt>
                <c:pt idx="277">
                  <c:v>-0.0628965524316198</c:v>
                </c:pt>
                <c:pt idx="278">
                  <c:v>-0.0652628925372783</c:v>
                </c:pt>
                <c:pt idx="279">
                  <c:v>-0.067609874798283</c:v>
                </c:pt>
                <c:pt idx="280">
                  <c:v>-0.332238068295011</c:v>
                </c:pt>
                <c:pt idx="281">
                  <c:v>-0.332910420226217</c:v>
                </c:pt>
                <c:pt idx="282">
                  <c:v>-0.333579831920124</c:v>
                </c:pt>
                <c:pt idx="283">
                  <c:v>-0.996070035151426</c:v>
                </c:pt>
                <c:pt idx="284">
                  <c:v>-0.996984639106705</c:v>
                </c:pt>
                <c:pt idx="285">
                  <c:v>-0.997903941285596</c:v>
                </c:pt>
                <c:pt idx="286">
                  <c:v>-1.02461157595687</c:v>
                </c:pt>
                <c:pt idx="287">
                  <c:v>-1.025678483349187</c:v>
                </c:pt>
                <c:pt idx="288">
                  <c:v>-1.026751311919485</c:v>
                </c:pt>
                <c:pt idx="289">
                  <c:v>-0.684113450212661</c:v>
                </c:pt>
                <c:pt idx="290">
                  <c:v>-0.684127981599803</c:v>
                </c:pt>
                <c:pt idx="291">
                  <c:v>-0.684142522363433</c:v>
                </c:pt>
                <c:pt idx="292">
                  <c:v>-1.208302736818228</c:v>
                </c:pt>
                <c:pt idx="293">
                  <c:v>-1.210631536867426</c:v>
                </c:pt>
                <c:pt idx="294">
                  <c:v>-1.212979469786764</c:v>
                </c:pt>
                <c:pt idx="295">
                  <c:v>-0.795607128138382</c:v>
                </c:pt>
                <c:pt idx="296">
                  <c:v>-0.795782729841745</c:v>
                </c:pt>
                <c:pt idx="297">
                  <c:v>-0.795958725947078</c:v>
                </c:pt>
                <c:pt idx="298">
                  <c:v>-1.055766686867698</c:v>
                </c:pt>
                <c:pt idx="299">
                  <c:v>-1.057013267481979</c:v>
                </c:pt>
                <c:pt idx="300">
                  <c:v>-1.05826732884179</c:v>
                </c:pt>
                <c:pt idx="301">
                  <c:v>-1.128273336686507</c:v>
                </c:pt>
                <c:pt idx="302">
                  <c:v>-1.129992365535406</c:v>
                </c:pt>
                <c:pt idx="303">
                  <c:v>-1.131723517935916</c:v>
                </c:pt>
                <c:pt idx="304">
                  <c:v>-1.07194922415838</c:v>
                </c:pt>
                <c:pt idx="305">
                  <c:v>-1.073294662171534</c:v>
                </c:pt>
                <c:pt idx="306">
                  <c:v>-1.074648489679238</c:v>
                </c:pt>
                <c:pt idx="307">
                  <c:v>-1.171394194438462</c:v>
                </c:pt>
                <c:pt idx="308">
                  <c:v>-1.17343025344049</c:v>
                </c:pt>
                <c:pt idx="309">
                  <c:v>-1.175481947287299</c:v>
                </c:pt>
                <c:pt idx="310">
                  <c:v>-0.145608575875974</c:v>
                </c:pt>
                <c:pt idx="311">
                  <c:v>-0.147345301809434</c:v>
                </c:pt>
                <c:pt idx="312">
                  <c:v>-0.149069845699497</c:v>
                </c:pt>
                <c:pt idx="313">
                  <c:v>-0.82294209363007</c:v>
                </c:pt>
                <c:pt idx="314">
                  <c:v>-0.823184422374628</c:v>
                </c:pt>
                <c:pt idx="315">
                  <c:v>-0.823427390676615</c:v>
                </c:pt>
                <c:pt idx="316">
                  <c:v>-0.816723001075049</c:v>
                </c:pt>
                <c:pt idx="317">
                  <c:v>-0.816949205027573</c:v>
                </c:pt>
                <c:pt idx="318">
                  <c:v>-0.817175985737599</c:v>
                </c:pt>
                <c:pt idx="319">
                  <c:v>-1.19282495273363</c:v>
                </c:pt>
                <c:pt idx="320">
                  <c:v>-1.195028587785527</c:v>
                </c:pt>
                <c:pt idx="321">
                  <c:v>-1.197249831179787</c:v>
                </c:pt>
                <c:pt idx="322">
                  <c:v>-0.486446589787569</c:v>
                </c:pt>
                <c:pt idx="323">
                  <c:v>-0.486613121200594</c:v>
                </c:pt>
                <c:pt idx="324">
                  <c:v>-0.486779289579377</c:v>
                </c:pt>
                <c:pt idx="325">
                  <c:v>-0.292571678953356</c:v>
                </c:pt>
                <c:pt idx="326">
                  <c:v>-0.293428869019368</c:v>
                </c:pt>
                <c:pt idx="327">
                  <c:v>-0.294281828319681</c:v>
                </c:pt>
                <c:pt idx="328">
                  <c:v>-0.864744824490812</c:v>
                </c:pt>
                <c:pt idx="329">
                  <c:v>-0.865109967950575</c:v>
                </c:pt>
                <c:pt idx="330">
                  <c:v>-0.865476294896977</c:v>
                </c:pt>
                <c:pt idx="331">
                  <c:v>-0.617349251898138</c:v>
                </c:pt>
                <c:pt idx="332">
                  <c:v>-0.617352626081108</c:v>
                </c:pt>
                <c:pt idx="333">
                  <c:v>-0.617355999215586</c:v>
                </c:pt>
                <c:pt idx="334">
                  <c:v>-0.825721436034604</c:v>
                </c:pt>
                <c:pt idx="335">
                  <c:v>-0.825971150740626</c:v>
                </c:pt>
                <c:pt idx="336">
                  <c:v>-0.826221534485537</c:v>
                </c:pt>
                <c:pt idx="337">
                  <c:v>-0.42272470892224</c:v>
                </c:pt>
                <c:pt idx="338">
                  <c:v>-0.423059183238112</c:v>
                </c:pt>
                <c:pt idx="339">
                  <c:v>-0.423392624909208</c:v>
                </c:pt>
                <c:pt idx="340">
                  <c:v>-0.853745793642347</c:v>
                </c:pt>
                <c:pt idx="341">
                  <c:v>-0.854076186452478</c:v>
                </c:pt>
                <c:pt idx="342">
                  <c:v>-0.854407597765772</c:v>
                </c:pt>
                <c:pt idx="343">
                  <c:v>-0.848721540749756</c:v>
                </c:pt>
                <c:pt idx="344">
                  <c:v>-0.849036638706535</c:v>
                </c:pt>
                <c:pt idx="345">
                  <c:v>-0.849352685216753</c:v>
                </c:pt>
                <c:pt idx="346">
                  <c:v>-0.455534871061162</c:v>
                </c:pt>
                <c:pt idx="347">
                  <c:v>-0.455775641437852</c:v>
                </c:pt>
                <c:pt idx="348">
                  <c:v>-0.456015780910158</c:v>
                </c:pt>
                <c:pt idx="349">
                  <c:v>-1.123335555533828</c:v>
                </c:pt>
                <c:pt idx="350">
                  <c:v>-1.125019998146523</c:v>
                </c:pt>
                <c:pt idx="351">
                  <c:v>-1.126716199645303</c:v>
                </c:pt>
                <c:pt idx="352">
                  <c:v>-1.725882792441673</c:v>
                </c:pt>
                <c:pt idx="353">
                  <c:v>-1.734403525309732</c:v>
                </c:pt>
                <c:pt idx="354">
                  <c:v>-1.743058920751555</c:v>
                </c:pt>
                <c:pt idx="355">
                  <c:v>-0.690168925064685</c:v>
                </c:pt>
                <c:pt idx="356">
                  <c:v>-0.690187626288677</c:v>
                </c:pt>
                <c:pt idx="357">
                  <c:v>-0.690206341205382</c:v>
                </c:pt>
                <c:pt idx="358">
                  <c:v>-0.355086233125341</c:v>
                </c:pt>
                <c:pt idx="359">
                  <c:v>-0.355662272042724</c:v>
                </c:pt>
                <c:pt idx="360">
                  <c:v>-0.356235978731213</c:v>
                </c:pt>
                <c:pt idx="361">
                  <c:v>-1.706912938406153</c:v>
                </c:pt>
                <c:pt idx="362">
                  <c:v>-1.715137690619348</c:v>
                </c:pt>
                <c:pt idx="363">
                  <c:v>-1.723490123613478</c:v>
                </c:pt>
                <c:pt idx="364">
                  <c:v>-0.972318702334743</c:v>
                </c:pt>
                <c:pt idx="365">
                  <c:v>-0.973115523144017</c:v>
                </c:pt>
                <c:pt idx="366">
                  <c:v>-0.973916163515211</c:v>
                </c:pt>
                <c:pt idx="367">
                  <c:v>-1.261073545877412</c:v>
                </c:pt>
                <c:pt idx="368">
                  <c:v>-1.263855193630889</c:v>
                </c:pt>
                <c:pt idx="369">
                  <c:v>-1.266661832389974</c:v>
                </c:pt>
                <c:pt idx="370">
                  <c:v>-1.058915166393032</c:v>
                </c:pt>
                <c:pt idx="371">
                  <c:v>-1.060180684316845</c:v>
                </c:pt>
                <c:pt idx="372">
                  <c:v>-1.061453854357248</c:v>
                </c:pt>
                <c:pt idx="373">
                  <c:v>-0.716556308510199</c:v>
                </c:pt>
                <c:pt idx="374">
                  <c:v>-0.716599315376375</c:v>
                </c:pt>
                <c:pt idx="375">
                  <c:v>-0.716642370005598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A65-D44E-B1B7-20BC120C5FCB}"/>
            </c:ext>
          </c:extLst>
        </c:ser>
        <c:ser>
          <c:idx val="5"/>
          <c:order val="5"/>
          <c:tx>
            <c:strRef>
              <c:f>'Italy NORMALIZED'!$H$4:$H$5</c:f>
              <c:strCache>
                <c:ptCount val="1"/>
                <c:pt idx="0">
                  <c:v>BIS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'Italy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'Italy NORMALIZED'!$H$6:$H$389</c:f>
              <c:numCache>
                <c:formatCode>0.00_);[Red]\(0.00\)</c:formatCode>
                <c:ptCount val="384"/>
                <c:pt idx="1">
                  <c:v>-0.516592047870769</c:v>
                </c:pt>
                <c:pt idx="2">
                  <c:v>-0.429746014731353</c:v>
                </c:pt>
                <c:pt idx="3">
                  <c:v>-0.606790681025971</c:v>
                </c:pt>
                <c:pt idx="4">
                  <c:v>-0.344461954312728</c:v>
                </c:pt>
                <c:pt idx="5">
                  <c:v>-0.330971566508954</c:v>
                </c:pt>
                <c:pt idx="6">
                  <c:v>-0.386499349962028</c:v>
                </c:pt>
                <c:pt idx="7">
                  <c:v>-0.249698223182454</c:v>
                </c:pt>
                <c:pt idx="8">
                  <c:v>-0.0805899590620909</c:v>
                </c:pt>
                <c:pt idx="9">
                  <c:v>0.336315613696377</c:v>
                </c:pt>
                <c:pt idx="10">
                  <c:v>0.68092512987764</c:v>
                </c:pt>
                <c:pt idx="11">
                  <c:v>0.585741075885951</c:v>
                </c:pt>
                <c:pt idx="12">
                  <c:v>-0.338463414287887</c:v>
                </c:pt>
                <c:pt idx="13">
                  <c:v>0.0891770775830836</c:v>
                </c:pt>
                <c:pt idx="14">
                  <c:v>-0.201955239454067</c:v>
                </c:pt>
                <c:pt idx="15">
                  <c:v>0.265505448220012</c:v>
                </c:pt>
                <c:pt idx="16">
                  <c:v>0.463627086947581</c:v>
                </c:pt>
                <c:pt idx="17">
                  <c:v>0.659360489645232</c:v>
                </c:pt>
                <c:pt idx="18">
                  <c:v>0.783845254933789</c:v>
                </c:pt>
                <c:pt idx="19">
                  <c:v>0.366911287947551</c:v>
                </c:pt>
                <c:pt idx="20">
                  <c:v>-0.128903413138997</c:v>
                </c:pt>
                <c:pt idx="21">
                  <c:v>-0.544591494088436</c:v>
                </c:pt>
                <c:pt idx="22">
                  <c:v>0.669782153458477</c:v>
                </c:pt>
                <c:pt idx="23">
                  <c:v>0.381699365067576</c:v>
                </c:pt>
                <c:pt idx="24">
                  <c:v>0.111346542650237</c:v>
                </c:pt>
                <c:pt idx="25">
                  <c:v>0.567154990217194</c:v>
                </c:pt>
                <c:pt idx="26">
                  <c:v>0.623966783097481</c:v>
                </c:pt>
                <c:pt idx="27">
                  <c:v>0.635591301397491</c:v>
                </c:pt>
                <c:pt idx="28">
                  <c:v>-0.0736299998342388</c:v>
                </c:pt>
                <c:pt idx="29">
                  <c:v>-0.414493658015278</c:v>
                </c:pt>
                <c:pt idx="30">
                  <c:v>0.288763869325789</c:v>
                </c:pt>
                <c:pt idx="31">
                  <c:v>0.0886762757811055</c:v>
                </c:pt>
                <c:pt idx="32">
                  <c:v>-1.305039956552191</c:v>
                </c:pt>
                <c:pt idx="33">
                  <c:v>-0.0463137772547629</c:v>
                </c:pt>
                <c:pt idx="34">
                  <c:v>0.486393852003005</c:v>
                </c:pt>
                <c:pt idx="35">
                  <c:v>0.268271615146022</c:v>
                </c:pt>
                <c:pt idx="36">
                  <c:v>-0.0457091645890885</c:v>
                </c:pt>
                <c:pt idx="37">
                  <c:v>0.514104577106412</c:v>
                </c:pt>
                <c:pt idx="38">
                  <c:v>-0.478600558377812</c:v>
                </c:pt>
                <c:pt idx="39">
                  <c:v>-0.723055689229603</c:v>
                </c:pt>
                <c:pt idx="40">
                  <c:v>-0.0621093918004547</c:v>
                </c:pt>
                <c:pt idx="41">
                  <c:v>-0.479585267442514</c:v>
                </c:pt>
                <c:pt idx="42">
                  <c:v>-0.139256311647874</c:v>
                </c:pt>
                <c:pt idx="43">
                  <c:v>0.134816243534952</c:v>
                </c:pt>
                <c:pt idx="44">
                  <c:v>0.522139971726852</c:v>
                </c:pt>
                <c:pt idx="45">
                  <c:v>0.111767071567624</c:v>
                </c:pt>
                <c:pt idx="46">
                  <c:v>0.2328630903469</c:v>
                </c:pt>
                <c:pt idx="47">
                  <c:v>0.436297869528034</c:v>
                </c:pt>
                <c:pt idx="48">
                  <c:v>0.104014580249651</c:v>
                </c:pt>
                <c:pt idx="49">
                  <c:v>-0.0467453646118002</c:v>
                </c:pt>
                <c:pt idx="50">
                  <c:v>-0.0997806572041171</c:v>
                </c:pt>
                <c:pt idx="51">
                  <c:v>-0.0849534422013476</c:v>
                </c:pt>
                <c:pt idx="52">
                  <c:v>0.0284466305427828</c:v>
                </c:pt>
                <c:pt idx="53">
                  <c:v>0.0435771736494531</c:v>
                </c:pt>
                <c:pt idx="54">
                  <c:v>0.978666047326208</c:v>
                </c:pt>
                <c:pt idx="55">
                  <c:v>0.620170567468175</c:v>
                </c:pt>
                <c:pt idx="56">
                  <c:v>-5.122982707610867</c:v>
                </c:pt>
                <c:pt idx="57">
                  <c:v>-7.83260471878933</c:v>
                </c:pt>
                <c:pt idx="58">
                  <c:v>1.701081243564922</c:v>
                </c:pt>
                <c:pt idx="59">
                  <c:v>-3.347643375239916</c:v>
                </c:pt>
                <c:pt idx="60">
                  <c:v>-3.455271041857885</c:v>
                </c:pt>
                <c:pt idx="61">
                  <c:v>-1.841551872107055</c:v>
                </c:pt>
                <c:pt idx="62">
                  <c:v>-2.692154569935424</c:v>
                </c:pt>
                <c:pt idx="63">
                  <c:v>0.838701441211899</c:v>
                </c:pt>
                <c:pt idx="64">
                  <c:v>4.234036008777301</c:v>
                </c:pt>
                <c:pt idx="65">
                  <c:v>0.487376868228086</c:v>
                </c:pt>
                <c:pt idx="66">
                  <c:v>-1.938278907512</c:v>
                </c:pt>
                <c:pt idx="67">
                  <c:v>-1.17055271008343</c:v>
                </c:pt>
                <c:pt idx="68">
                  <c:v>-0.792822615054969</c:v>
                </c:pt>
                <c:pt idx="69">
                  <c:v>-0.914095127526231</c:v>
                </c:pt>
                <c:pt idx="70">
                  <c:v>-1.432096496037341</c:v>
                </c:pt>
                <c:pt idx="71">
                  <c:v>-1.085801130631468</c:v>
                </c:pt>
                <c:pt idx="72">
                  <c:v>0.403864802965725</c:v>
                </c:pt>
                <c:pt idx="73">
                  <c:v>0.315796898312245</c:v>
                </c:pt>
                <c:pt idx="74">
                  <c:v>-0.59531117385856</c:v>
                </c:pt>
                <c:pt idx="75">
                  <c:v>2.817873527683071</c:v>
                </c:pt>
                <c:pt idx="76">
                  <c:v>0.243992740175449</c:v>
                </c:pt>
                <c:pt idx="77">
                  <c:v>-1.199814267711644</c:v>
                </c:pt>
                <c:pt idx="78">
                  <c:v>-0.994067875715514</c:v>
                </c:pt>
                <c:pt idx="79">
                  <c:v>-1.20187418097009</c:v>
                </c:pt>
                <c:pt idx="80">
                  <c:v>0.103278844490954</c:v>
                </c:pt>
                <c:pt idx="81">
                  <c:v>-0.466644768964838</c:v>
                </c:pt>
                <c:pt idx="82">
                  <c:v>-0.996392980558562</c:v>
                </c:pt>
                <c:pt idx="83">
                  <c:v>-1.089039582921264</c:v>
                </c:pt>
                <c:pt idx="84">
                  <c:v>-0.229172730903046</c:v>
                </c:pt>
                <c:pt idx="85">
                  <c:v>-1.682192428668118</c:v>
                </c:pt>
                <c:pt idx="86">
                  <c:v>-8.553000076735907</c:v>
                </c:pt>
                <c:pt idx="87">
                  <c:v>-3.226445353271249</c:v>
                </c:pt>
                <c:pt idx="88">
                  <c:v>4.949753621400666</c:v>
                </c:pt>
                <c:pt idx="89">
                  <c:v>0.195715797256915</c:v>
                </c:pt>
                <c:pt idx="90">
                  <c:v>1.272979646753044</c:v>
                </c:pt>
                <c:pt idx="91">
                  <c:v>3.26756477359989</c:v>
                </c:pt>
                <c:pt idx="92">
                  <c:v>0.727450027062784</c:v>
                </c:pt>
                <c:pt idx="93">
                  <c:v>-1.536382601042057</c:v>
                </c:pt>
                <c:pt idx="94">
                  <c:v>0.733934682365531</c:v>
                </c:pt>
                <c:pt idx="95">
                  <c:v>1.275884006630571</c:v>
                </c:pt>
                <c:pt idx="96">
                  <c:v>1.756659914372693</c:v>
                </c:pt>
                <c:pt idx="97">
                  <c:v>1.077801049256238</c:v>
                </c:pt>
                <c:pt idx="98">
                  <c:v>1.067471746720911</c:v>
                </c:pt>
                <c:pt idx="99">
                  <c:v>1.06733689106962</c:v>
                </c:pt>
                <c:pt idx="100">
                  <c:v>1.707266130966711</c:v>
                </c:pt>
                <c:pt idx="101">
                  <c:v>0.875457970998161</c:v>
                </c:pt>
                <c:pt idx="102">
                  <c:v>-0.023524785448715</c:v>
                </c:pt>
                <c:pt idx="103">
                  <c:v>-0.179823357273714</c:v>
                </c:pt>
                <c:pt idx="104">
                  <c:v>0.871742778223895</c:v>
                </c:pt>
                <c:pt idx="105">
                  <c:v>0.595722645397705</c:v>
                </c:pt>
                <c:pt idx="106">
                  <c:v>-0.244698463606218</c:v>
                </c:pt>
                <c:pt idx="107">
                  <c:v>1.036029667140544</c:v>
                </c:pt>
                <c:pt idx="108">
                  <c:v>0.112161440123684</c:v>
                </c:pt>
                <c:pt idx="109">
                  <c:v>-1.722753692141653</c:v>
                </c:pt>
                <c:pt idx="110">
                  <c:v>-1.142720105957058</c:v>
                </c:pt>
                <c:pt idx="111">
                  <c:v>0.644834271847218</c:v>
                </c:pt>
                <c:pt idx="112">
                  <c:v>0.152362789510702</c:v>
                </c:pt>
                <c:pt idx="113">
                  <c:v>0.113094429536064</c:v>
                </c:pt>
                <c:pt idx="114">
                  <c:v>-0.348584021200259</c:v>
                </c:pt>
                <c:pt idx="115">
                  <c:v>-0.488992296684249</c:v>
                </c:pt>
                <c:pt idx="116">
                  <c:v>1.039589702747644</c:v>
                </c:pt>
                <c:pt idx="117">
                  <c:v>0.122887124089459</c:v>
                </c:pt>
                <c:pt idx="118">
                  <c:v>0.523632292253576</c:v>
                </c:pt>
                <c:pt idx="119">
                  <c:v>0.20060081261148</c:v>
                </c:pt>
                <c:pt idx="120">
                  <c:v>-0.414450254565744</c:v>
                </c:pt>
                <c:pt idx="121">
                  <c:v>-0.426773699346897</c:v>
                </c:pt>
                <c:pt idx="122">
                  <c:v>0.064031277261111</c:v>
                </c:pt>
                <c:pt idx="123">
                  <c:v>0.0443400350186036</c:v>
                </c:pt>
                <c:pt idx="124">
                  <c:v>1.170390838002205</c:v>
                </c:pt>
                <c:pt idx="125">
                  <c:v>0.103074344967858</c:v>
                </c:pt>
                <c:pt idx="126">
                  <c:v>-0.120962810017445</c:v>
                </c:pt>
                <c:pt idx="127">
                  <c:v>0.472866932608499</c:v>
                </c:pt>
                <c:pt idx="128">
                  <c:v>0.799500530315057</c:v>
                </c:pt>
                <c:pt idx="129">
                  <c:v>0.30492759627978</c:v>
                </c:pt>
                <c:pt idx="130">
                  <c:v>-0.611267646218296</c:v>
                </c:pt>
                <c:pt idx="131">
                  <c:v>-0.0133232073331925</c:v>
                </c:pt>
                <c:pt idx="132">
                  <c:v>-0.353560083405102</c:v>
                </c:pt>
                <c:pt idx="133">
                  <c:v>-0.688530940333286</c:v>
                </c:pt>
                <c:pt idx="134">
                  <c:v>-0.496970114840492</c:v>
                </c:pt>
                <c:pt idx="135">
                  <c:v>-0.381276106821327</c:v>
                </c:pt>
                <c:pt idx="136">
                  <c:v>-0.104813866408397</c:v>
                </c:pt>
                <c:pt idx="137">
                  <c:v>-0.614175239775589</c:v>
                </c:pt>
                <c:pt idx="138">
                  <c:v>0.0938864831256832</c:v>
                </c:pt>
                <c:pt idx="139">
                  <c:v>0.353615626012686</c:v>
                </c:pt>
                <c:pt idx="140">
                  <c:v>-0.546647280394673</c:v>
                </c:pt>
                <c:pt idx="141">
                  <c:v>0.414653318843642</c:v>
                </c:pt>
                <c:pt idx="142">
                  <c:v>-0.820725184369599</c:v>
                </c:pt>
                <c:pt idx="143">
                  <c:v>-0.635612339208733</c:v>
                </c:pt>
                <c:pt idx="144">
                  <c:v>0.0942174266093108</c:v>
                </c:pt>
                <c:pt idx="145">
                  <c:v>-0.384895509993524</c:v>
                </c:pt>
                <c:pt idx="146">
                  <c:v>-0.500099728354847</c:v>
                </c:pt>
                <c:pt idx="147">
                  <c:v>-0.565601710806961</c:v>
                </c:pt>
                <c:pt idx="148">
                  <c:v>-0.621966304606633</c:v>
                </c:pt>
                <c:pt idx="149">
                  <c:v>1.244568669730508</c:v>
                </c:pt>
                <c:pt idx="150">
                  <c:v>-0.111660802327198</c:v>
                </c:pt>
                <c:pt idx="151">
                  <c:v>-0.880021719846302</c:v>
                </c:pt>
                <c:pt idx="152">
                  <c:v>-0.689783527703949</c:v>
                </c:pt>
                <c:pt idx="153">
                  <c:v>-0.399900291983132</c:v>
                </c:pt>
                <c:pt idx="154">
                  <c:v>0.379461193619771</c:v>
                </c:pt>
                <c:pt idx="155">
                  <c:v>1.328193199873298</c:v>
                </c:pt>
                <c:pt idx="156">
                  <c:v>1.516947889331178</c:v>
                </c:pt>
                <c:pt idx="157">
                  <c:v>-0.295147679752446</c:v>
                </c:pt>
                <c:pt idx="158">
                  <c:v>0.0944121223212139</c:v>
                </c:pt>
                <c:pt idx="159">
                  <c:v>-0.265566801185343</c:v>
                </c:pt>
                <c:pt idx="160">
                  <c:v>-0.567107820040961</c:v>
                </c:pt>
                <c:pt idx="161">
                  <c:v>-0.425308494186888</c:v>
                </c:pt>
                <c:pt idx="162">
                  <c:v>0.354981409233152</c:v>
                </c:pt>
                <c:pt idx="163">
                  <c:v>1.035917325311297</c:v>
                </c:pt>
                <c:pt idx="164">
                  <c:v>0.217871238688866</c:v>
                </c:pt>
                <c:pt idx="165">
                  <c:v>0.0635954807480075</c:v>
                </c:pt>
                <c:pt idx="166">
                  <c:v>-0.431112915174306</c:v>
                </c:pt>
                <c:pt idx="167">
                  <c:v>0.393662043156684</c:v>
                </c:pt>
                <c:pt idx="168">
                  <c:v>0.0326703561407342</c:v>
                </c:pt>
                <c:pt idx="169">
                  <c:v>-0.225378637898234</c:v>
                </c:pt>
                <c:pt idx="170">
                  <c:v>0.0945417912163676</c:v>
                </c:pt>
                <c:pt idx="171">
                  <c:v>0.218425489362603</c:v>
                </c:pt>
                <c:pt idx="172">
                  <c:v>0.578107337825045</c:v>
                </c:pt>
                <c:pt idx="173">
                  <c:v>0.78967072398773</c:v>
                </c:pt>
                <c:pt idx="174">
                  <c:v>0.470385503891498</c:v>
                </c:pt>
                <c:pt idx="175">
                  <c:v>-0.108929193083785</c:v>
                </c:pt>
                <c:pt idx="176">
                  <c:v>0.145005099539009</c:v>
                </c:pt>
                <c:pt idx="177">
                  <c:v>0.215979324104456</c:v>
                </c:pt>
                <c:pt idx="178">
                  <c:v>0.367571615869693</c:v>
                </c:pt>
                <c:pt idx="179">
                  <c:v>0.437225901349467</c:v>
                </c:pt>
                <c:pt idx="180">
                  <c:v>0.796502070005757</c:v>
                </c:pt>
                <c:pt idx="181">
                  <c:v>0.502878508933297</c:v>
                </c:pt>
                <c:pt idx="182">
                  <c:v>0.292629859702349</c:v>
                </c:pt>
                <c:pt idx="183">
                  <c:v>0.302044713278575</c:v>
                </c:pt>
                <c:pt idx="184">
                  <c:v>1.294809432240442</c:v>
                </c:pt>
                <c:pt idx="185">
                  <c:v>0.152116368991275</c:v>
                </c:pt>
                <c:pt idx="186">
                  <c:v>-0.347426774735084</c:v>
                </c:pt>
                <c:pt idx="187">
                  <c:v>-0.309832010255542</c:v>
                </c:pt>
                <c:pt idx="188">
                  <c:v>-0.02475830987045</c:v>
                </c:pt>
                <c:pt idx="189">
                  <c:v>0.566030578128815</c:v>
                </c:pt>
                <c:pt idx="190">
                  <c:v>0.0345935228814501</c:v>
                </c:pt>
                <c:pt idx="191">
                  <c:v>0.973304509665626</c:v>
                </c:pt>
                <c:pt idx="192">
                  <c:v>0.394465262589851</c:v>
                </c:pt>
                <c:pt idx="193">
                  <c:v>-0.0134546272387778</c:v>
                </c:pt>
                <c:pt idx="194">
                  <c:v>-0.451762117893412</c:v>
                </c:pt>
                <c:pt idx="195">
                  <c:v>-0.503721814622576</c:v>
                </c:pt>
                <c:pt idx="196">
                  <c:v>0.407147301293819</c:v>
                </c:pt>
                <c:pt idx="197">
                  <c:v>0.0249351668456579</c:v>
                </c:pt>
                <c:pt idx="198">
                  <c:v>0.269480146423899</c:v>
                </c:pt>
                <c:pt idx="199">
                  <c:v>0.0445581955358969</c:v>
                </c:pt>
                <c:pt idx="200">
                  <c:v>0.210604379610974</c:v>
                </c:pt>
                <c:pt idx="201">
                  <c:v>0.434303896258857</c:v>
                </c:pt>
                <c:pt idx="202">
                  <c:v>0.432963668020202</c:v>
                </c:pt>
                <c:pt idx="203">
                  <c:v>0.557018665632145</c:v>
                </c:pt>
                <c:pt idx="204">
                  <c:v>-0.264073483094817</c:v>
                </c:pt>
                <c:pt idx="205">
                  <c:v>-0.11977120719233</c:v>
                </c:pt>
                <c:pt idx="206">
                  <c:v>0.27719105288479</c:v>
                </c:pt>
                <c:pt idx="207">
                  <c:v>-0.216710413417465</c:v>
                </c:pt>
                <c:pt idx="208">
                  <c:v>-0.275985401703107</c:v>
                </c:pt>
                <c:pt idx="209">
                  <c:v>-0.708159147045332</c:v>
                </c:pt>
                <c:pt idx="210">
                  <c:v>0.318940194086832</c:v>
                </c:pt>
                <c:pt idx="211">
                  <c:v>0.279250066680158</c:v>
                </c:pt>
                <c:pt idx="212">
                  <c:v>-0.0238698212945645</c:v>
                </c:pt>
                <c:pt idx="213">
                  <c:v>-0.0337585809239421</c:v>
                </c:pt>
                <c:pt idx="214">
                  <c:v>-0.131939993017193</c:v>
                </c:pt>
                <c:pt idx="215">
                  <c:v>0.0934941191622119</c:v>
                </c:pt>
                <c:pt idx="216">
                  <c:v>0.25027681729736</c:v>
                </c:pt>
                <c:pt idx="217">
                  <c:v>-0.10252904098958</c:v>
                </c:pt>
                <c:pt idx="218">
                  <c:v>0.299220499197901</c:v>
                </c:pt>
                <c:pt idx="219">
                  <c:v>0.386527424515393</c:v>
                </c:pt>
                <c:pt idx="220">
                  <c:v>0.336890237820439</c:v>
                </c:pt>
                <c:pt idx="221">
                  <c:v>0.112778421539698</c:v>
                </c:pt>
                <c:pt idx="222">
                  <c:v>0.171066707037148</c:v>
                </c:pt>
                <c:pt idx="223">
                  <c:v>0.180673129280674</c:v>
                </c:pt>
                <c:pt idx="224">
                  <c:v>0.015634398988502</c:v>
                </c:pt>
                <c:pt idx="225">
                  <c:v>-0.0232700458911763</c:v>
                </c:pt>
                <c:pt idx="226">
                  <c:v>0.316550742730585</c:v>
                </c:pt>
                <c:pt idx="227">
                  <c:v>0.451236253101592</c:v>
                </c:pt>
                <c:pt idx="228">
                  <c:v>-0.0904361353455099</c:v>
                </c:pt>
                <c:pt idx="229">
                  <c:v>0.247840506500672</c:v>
                </c:pt>
                <c:pt idx="230">
                  <c:v>0.305342953388023</c:v>
                </c:pt>
                <c:pt idx="231">
                  <c:v>0.420040539897969</c:v>
                </c:pt>
                <c:pt idx="232">
                  <c:v>0.141040211775176</c:v>
                </c:pt>
                <c:pt idx="233">
                  <c:v>-0.0605055067201122</c:v>
                </c:pt>
                <c:pt idx="234">
                  <c:v>0.313706069959434</c:v>
                </c:pt>
                <c:pt idx="235">
                  <c:v>-0.08914717272738</c:v>
                </c:pt>
                <c:pt idx="236">
                  <c:v>0.409206055460283</c:v>
                </c:pt>
                <c:pt idx="237">
                  <c:v>0.44616321305615</c:v>
                </c:pt>
                <c:pt idx="238">
                  <c:v>0.52063156318026</c:v>
                </c:pt>
                <c:pt idx="239">
                  <c:v>0.225491270593448</c:v>
                </c:pt>
                <c:pt idx="240">
                  <c:v>0.196887975336014</c:v>
                </c:pt>
                <c:pt idx="241">
                  <c:v>0.00765500552440895</c:v>
                </c:pt>
                <c:pt idx="242">
                  <c:v>0.790403488796832</c:v>
                </c:pt>
                <c:pt idx="243">
                  <c:v>0.579775505093406</c:v>
                </c:pt>
                <c:pt idx="244">
                  <c:v>0.0364904456311842</c:v>
                </c:pt>
                <c:pt idx="245">
                  <c:v>0.139285418724398</c:v>
                </c:pt>
                <c:pt idx="246">
                  <c:v>0.297806224299515</c:v>
                </c:pt>
                <c:pt idx="247">
                  <c:v>-0.51505963755753</c:v>
                </c:pt>
                <c:pt idx="248">
                  <c:v>-0.443227353994568</c:v>
                </c:pt>
                <c:pt idx="249">
                  <c:v>-1.092671652788391</c:v>
                </c:pt>
                <c:pt idx="250">
                  <c:v>-0.231941790878188</c:v>
                </c:pt>
                <c:pt idx="251">
                  <c:v>1.329169014891325</c:v>
                </c:pt>
                <c:pt idx="252">
                  <c:v>-0.247902811699247</c:v>
                </c:pt>
                <c:pt idx="253">
                  <c:v>-0.420338428324878</c:v>
                </c:pt>
                <c:pt idx="254">
                  <c:v>0.880414171374111</c:v>
                </c:pt>
                <c:pt idx="255">
                  <c:v>-0.115295176626813</c:v>
                </c:pt>
                <c:pt idx="256">
                  <c:v>0.168504740107169</c:v>
                </c:pt>
                <c:pt idx="257">
                  <c:v>0.33834801152878</c:v>
                </c:pt>
                <c:pt idx="258">
                  <c:v>0.121025286332382</c:v>
                </c:pt>
                <c:pt idx="259">
                  <c:v>0.121002275547115</c:v>
                </c:pt>
                <c:pt idx="260">
                  <c:v>0.33736866742613</c:v>
                </c:pt>
                <c:pt idx="261">
                  <c:v>0.327279055244303</c:v>
                </c:pt>
                <c:pt idx="262">
                  <c:v>0.00824007458458098</c:v>
                </c:pt>
                <c:pt idx="263">
                  <c:v>-0.22673577618866</c:v>
                </c:pt>
                <c:pt idx="264">
                  <c:v>-0.539635528536192</c:v>
                </c:pt>
                <c:pt idx="265">
                  <c:v>-0.686604708115181</c:v>
                </c:pt>
                <c:pt idx="266">
                  <c:v>-0.0789431180259166</c:v>
                </c:pt>
                <c:pt idx="267">
                  <c:v>-0.318827059071833</c:v>
                </c:pt>
                <c:pt idx="268">
                  <c:v>-1.016787623887375</c:v>
                </c:pt>
                <c:pt idx="269">
                  <c:v>-0.66665834804953</c:v>
                </c:pt>
                <c:pt idx="270">
                  <c:v>0.57143619623103</c:v>
                </c:pt>
                <c:pt idx="271">
                  <c:v>-0.0332268480945123</c:v>
                </c:pt>
                <c:pt idx="272">
                  <c:v>0.132307195719802</c:v>
                </c:pt>
                <c:pt idx="273">
                  <c:v>1.206312910786121</c:v>
                </c:pt>
                <c:pt idx="274">
                  <c:v>-0.331116482836004</c:v>
                </c:pt>
                <c:pt idx="275">
                  <c:v>-0.731493699992712</c:v>
                </c:pt>
                <c:pt idx="276">
                  <c:v>0.0933595170922443</c:v>
                </c:pt>
                <c:pt idx="277">
                  <c:v>0.49186672933874</c:v>
                </c:pt>
                <c:pt idx="278">
                  <c:v>0.58659747319588</c:v>
                </c:pt>
                <c:pt idx="279">
                  <c:v>0.698991888787952</c:v>
                </c:pt>
                <c:pt idx="280">
                  <c:v>-0.339212381872754</c:v>
                </c:pt>
                <c:pt idx="281">
                  <c:v>0.0160932063199434</c:v>
                </c:pt>
                <c:pt idx="282">
                  <c:v>-0.350910779000246</c:v>
                </c:pt>
                <c:pt idx="283">
                  <c:v>-0.129524844127323</c:v>
                </c:pt>
                <c:pt idx="284">
                  <c:v>-0.207716228816306</c:v>
                </c:pt>
                <c:pt idx="285">
                  <c:v>0.190493538060383</c:v>
                </c:pt>
                <c:pt idx="286">
                  <c:v>-0.159506412781493</c:v>
                </c:pt>
                <c:pt idx="287">
                  <c:v>-0.512056375442665</c:v>
                </c:pt>
                <c:pt idx="288">
                  <c:v>-0.564921549998151</c:v>
                </c:pt>
                <c:pt idx="289">
                  <c:v>0.47729816880453</c:v>
                </c:pt>
                <c:pt idx="290">
                  <c:v>0.211243437193107</c:v>
                </c:pt>
                <c:pt idx="291">
                  <c:v>-0.0929574326166036</c:v>
                </c:pt>
                <c:pt idx="292">
                  <c:v>-0.517256972246598</c:v>
                </c:pt>
                <c:pt idx="293">
                  <c:v>-0.272630885073152</c:v>
                </c:pt>
                <c:pt idx="294">
                  <c:v>-0.53302218829609</c:v>
                </c:pt>
                <c:pt idx="295">
                  <c:v>0.113787414942691</c:v>
                </c:pt>
                <c:pt idx="296">
                  <c:v>0.779607577619307</c:v>
                </c:pt>
                <c:pt idx="297">
                  <c:v>0.331026866196144</c:v>
                </c:pt>
                <c:pt idx="298">
                  <c:v>-0.1238752885335</c:v>
                </c:pt>
                <c:pt idx="299">
                  <c:v>0.616712735665192</c:v>
                </c:pt>
                <c:pt idx="300">
                  <c:v>0.701723489788366</c:v>
                </c:pt>
                <c:pt idx="301">
                  <c:v>0.57128544194879</c:v>
                </c:pt>
                <c:pt idx="302">
                  <c:v>-0.394207133391005</c:v>
                </c:pt>
                <c:pt idx="303">
                  <c:v>0.220393073734206</c:v>
                </c:pt>
                <c:pt idx="304">
                  <c:v>0.249403975905932</c:v>
                </c:pt>
                <c:pt idx="305">
                  <c:v>0.336572248793092</c:v>
                </c:pt>
                <c:pt idx="306">
                  <c:v>0.103018532011997</c:v>
                </c:pt>
                <c:pt idx="307">
                  <c:v>0.297024423363335</c:v>
                </c:pt>
                <c:pt idx="308">
                  <c:v>-0.0424881422205873</c:v>
                </c:pt>
                <c:pt idx="309">
                  <c:v>0.38386160081941</c:v>
                </c:pt>
                <c:pt idx="310">
                  <c:v>-0.0422549283545587</c:v>
                </c:pt>
                <c:pt idx="311">
                  <c:v>0.489357384391309</c:v>
                </c:pt>
                <c:pt idx="312">
                  <c:v>-0.0225907854258887</c:v>
                </c:pt>
                <c:pt idx="313">
                  <c:v>0.0449156861204597</c:v>
                </c:pt>
                <c:pt idx="314">
                  <c:v>0.343813341878117</c:v>
                </c:pt>
                <c:pt idx="315">
                  <c:v>-0.041722067822104</c:v>
                </c:pt>
                <c:pt idx="316">
                  <c:v>-0.167396353496136</c:v>
                </c:pt>
                <c:pt idx="317">
                  <c:v>-0.235834219961772</c:v>
                </c:pt>
                <c:pt idx="318">
                  <c:v>-0.0813534334992593</c:v>
                </c:pt>
                <c:pt idx="319">
                  <c:v>-0.16916941899829</c:v>
                </c:pt>
                <c:pt idx="320">
                  <c:v>-0.423839265613859</c:v>
                </c:pt>
                <c:pt idx="321">
                  <c:v>-0.151427006642128</c:v>
                </c:pt>
                <c:pt idx="322">
                  <c:v>0.103290787408882</c:v>
                </c:pt>
                <c:pt idx="323">
                  <c:v>0.034649364182108</c:v>
                </c:pt>
                <c:pt idx="324">
                  <c:v>-1.55817992476905</c:v>
                </c:pt>
                <c:pt idx="325">
                  <c:v>-0.657081615561422</c:v>
                </c:pt>
                <c:pt idx="326">
                  <c:v>-0.916189822484696</c:v>
                </c:pt>
                <c:pt idx="327">
                  <c:v>-0.210875870317932</c:v>
                </c:pt>
                <c:pt idx="328">
                  <c:v>0.693147219552962</c:v>
                </c:pt>
                <c:pt idx="329">
                  <c:v>0.366895564607751</c:v>
                </c:pt>
                <c:pt idx="330">
                  <c:v>-0.239388990782561</c:v>
                </c:pt>
                <c:pt idx="331">
                  <c:v>0.659153114136463</c:v>
                </c:pt>
                <c:pt idx="332">
                  <c:v>0.395274585662671</c:v>
                </c:pt>
                <c:pt idx="333">
                  <c:v>-0.0364869927571632</c:v>
                </c:pt>
                <c:pt idx="334">
                  <c:v>-0.925090862383813</c:v>
                </c:pt>
                <c:pt idx="335">
                  <c:v>0.529230204264047</c:v>
                </c:pt>
                <c:pt idx="336">
                  <c:v>0.356126881081138</c:v>
                </c:pt>
                <c:pt idx="337">
                  <c:v>0.57585431301258</c:v>
                </c:pt>
                <c:pt idx="338">
                  <c:v>-0.136640163185652</c:v>
                </c:pt>
                <c:pt idx="339">
                  <c:v>0.324433876907761</c:v>
                </c:pt>
                <c:pt idx="340">
                  <c:v>0.0638639605273137</c:v>
                </c:pt>
                <c:pt idx="341">
                  <c:v>-0.16667617297342</c:v>
                </c:pt>
                <c:pt idx="342">
                  <c:v>0.0638379539603005</c:v>
                </c:pt>
                <c:pt idx="343">
                  <c:v>0.244343088096014</c:v>
                </c:pt>
                <c:pt idx="344">
                  <c:v>0.113940594128834</c:v>
                </c:pt>
                <c:pt idx="345">
                  <c:v>0.133942795351371</c:v>
                </c:pt>
                <c:pt idx="346">
                  <c:v>-0.297147671755057</c:v>
                </c:pt>
                <c:pt idx="347">
                  <c:v>-0.308664870604871</c:v>
                </c:pt>
                <c:pt idx="348">
                  <c:v>0.214985579442246</c:v>
                </c:pt>
                <c:pt idx="349">
                  <c:v>-0.158061467305143</c:v>
                </c:pt>
                <c:pt idx="350">
                  <c:v>0.285663050426083</c:v>
                </c:pt>
                <c:pt idx="351">
                  <c:v>-0.0470916099476406</c:v>
                </c:pt>
                <c:pt idx="352">
                  <c:v>0.86745939719492</c:v>
                </c:pt>
                <c:pt idx="353">
                  <c:v>0.473216033527682</c:v>
                </c:pt>
                <c:pt idx="354">
                  <c:v>0.630193037465534</c:v>
                </c:pt>
                <c:pt idx="355">
                  <c:v>0.754960535248156</c:v>
                </c:pt>
                <c:pt idx="356">
                  <c:v>0.152530603307327</c:v>
                </c:pt>
                <c:pt idx="357">
                  <c:v>-0.0539758272436093</c:v>
                </c:pt>
                <c:pt idx="358">
                  <c:v>0.0640322803297473</c:v>
                </c:pt>
                <c:pt idx="359">
                  <c:v>0.211565211375514</c:v>
                </c:pt>
                <c:pt idx="360">
                  <c:v>0.456410601950815</c:v>
                </c:pt>
                <c:pt idx="361">
                  <c:v>0.230374725307395</c:v>
                </c:pt>
                <c:pt idx="362">
                  <c:v>0.0934186720074489</c:v>
                </c:pt>
                <c:pt idx="363">
                  <c:v>0.0543291043003272</c:v>
                </c:pt>
                <c:pt idx="364">
                  <c:v>-0.533984784246862</c:v>
                </c:pt>
                <c:pt idx="365">
                  <c:v>-0.172316977579702</c:v>
                </c:pt>
                <c:pt idx="366">
                  <c:v>0.290554967044926</c:v>
                </c:pt>
                <c:pt idx="367">
                  <c:v>-0.152667891893486</c:v>
                </c:pt>
                <c:pt idx="368">
                  <c:v>0.211832164031645</c:v>
                </c:pt>
                <c:pt idx="369">
                  <c:v>-0.182491403711492</c:v>
                </c:pt>
                <c:pt idx="370">
                  <c:v>-0.163376578251186</c:v>
                </c:pt>
                <c:pt idx="371">
                  <c:v>0.172799093168835</c:v>
                </c:pt>
                <c:pt idx="372">
                  <c:v>-0.0448485241240852</c:v>
                </c:pt>
                <c:pt idx="373">
                  <c:v>-0.0449946590411774</c:v>
                </c:pt>
                <c:pt idx="374">
                  <c:v>-0.0649912624865159</c:v>
                </c:pt>
                <c:pt idx="375">
                  <c:v>0.0242307591673689</c:v>
                </c:pt>
                <c:pt idx="376">
                  <c:v>0.863531263169992</c:v>
                </c:pt>
                <c:pt idx="377">
                  <c:v>1.97145541826518</c:v>
                </c:pt>
                <c:pt idx="378">
                  <c:v>-1.848144520556231</c:v>
                </c:pt>
                <c:pt idx="379">
                  <c:v>-0.369970713582507</c:v>
                </c:pt>
                <c:pt idx="380">
                  <c:v>-4.696195489053264</c:v>
                </c:pt>
                <c:pt idx="381">
                  <c:v>0.123819842239731</c:v>
                </c:pt>
                <c:pt idx="382">
                  <c:v>-1.982652247798123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A65-D44E-B1B7-20BC120C5FCB}"/>
            </c:ext>
          </c:extLst>
        </c:ser>
        <c:ser>
          <c:idx val="6"/>
          <c:order val="6"/>
          <c:tx>
            <c:strRef>
              <c:f>'Italy NORMALIZED'!$I$4:$I$5</c:f>
              <c:strCache>
                <c:ptCount val="1"/>
                <c:pt idx="0">
                  <c:v>Italy_spliced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'Italy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'Italy NORMALIZED'!$I$6:$I$389</c:f>
              <c:numCache>
                <c:formatCode>0.00_);[Red]\(0.00\)</c:formatCode>
                <c:ptCount val="384"/>
                <c:pt idx="0">
                  <c:v>0.97278318833645</c:v>
                </c:pt>
                <c:pt idx="1">
                  <c:v>-0.000921800955673379</c:v>
                </c:pt>
                <c:pt idx="2">
                  <c:v>-0.28792517019505</c:v>
                </c:pt>
                <c:pt idx="3">
                  <c:v>-0.110271462119578</c:v>
                </c:pt>
                <c:pt idx="4">
                  <c:v>-0.172559712840906</c:v>
                </c:pt>
                <c:pt idx="5">
                  <c:v>-0.196592766111704</c:v>
                </c:pt>
                <c:pt idx="6">
                  <c:v>-0.372119521597702</c:v>
                </c:pt>
                <c:pt idx="7">
                  <c:v>-0.88920916317992</c:v>
                </c:pt>
                <c:pt idx="8">
                  <c:v>-0.58895005949519</c:v>
                </c:pt>
                <c:pt idx="9">
                  <c:v>-0.781483254447713</c:v>
                </c:pt>
                <c:pt idx="10">
                  <c:v>-0.975768048158888</c:v>
                </c:pt>
                <c:pt idx="11">
                  <c:v>-1.037950682947068</c:v>
                </c:pt>
                <c:pt idx="12">
                  <c:v>-0.504237117906413</c:v>
                </c:pt>
                <c:pt idx="13">
                  <c:v>0.242397466297946</c:v>
                </c:pt>
                <c:pt idx="14">
                  <c:v>-0.890529422369264</c:v>
                </c:pt>
                <c:pt idx="15">
                  <c:v>-1.12455450559633</c:v>
                </c:pt>
                <c:pt idx="16">
                  <c:v>-1.132665426908703</c:v>
                </c:pt>
                <c:pt idx="17">
                  <c:v>-1.009185520412798</c:v>
                </c:pt>
                <c:pt idx="18">
                  <c:v>-1.193104846705217</c:v>
                </c:pt>
                <c:pt idx="19">
                  <c:v>-1.109118787779515</c:v>
                </c:pt>
                <c:pt idx="20">
                  <c:v>-1.182190525714888</c:v>
                </c:pt>
                <c:pt idx="21">
                  <c:v>1.030099442305428</c:v>
                </c:pt>
                <c:pt idx="22">
                  <c:v>-1.025916878520724</c:v>
                </c:pt>
                <c:pt idx="23">
                  <c:v>-1.023702055494522</c:v>
                </c:pt>
                <c:pt idx="24">
                  <c:v>-0.736961735420586</c:v>
                </c:pt>
                <c:pt idx="25">
                  <c:v>-0.224241709434256</c:v>
                </c:pt>
                <c:pt idx="26">
                  <c:v>-0.542287082946509</c:v>
                </c:pt>
                <c:pt idx="27">
                  <c:v>-0.269098447805284</c:v>
                </c:pt>
                <c:pt idx="28">
                  <c:v>-0.939192411805685</c:v>
                </c:pt>
                <c:pt idx="29">
                  <c:v>-0.825495252454955</c:v>
                </c:pt>
                <c:pt idx="30">
                  <c:v>-0.833368876742617</c:v>
                </c:pt>
                <c:pt idx="31">
                  <c:v>2.282499424994101</c:v>
                </c:pt>
                <c:pt idx="32">
                  <c:v>0.323180509335282</c:v>
                </c:pt>
                <c:pt idx="33">
                  <c:v>0.339662914020775</c:v>
                </c:pt>
                <c:pt idx="34">
                  <c:v>-0.618053840933374</c:v>
                </c:pt>
                <c:pt idx="35">
                  <c:v>-0.174962572659514</c:v>
                </c:pt>
                <c:pt idx="36">
                  <c:v>1.473699706257349</c:v>
                </c:pt>
                <c:pt idx="37">
                  <c:v>-0.528067427260437</c:v>
                </c:pt>
                <c:pt idx="38">
                  <c:v>-0.225188706678372</c:v>
                </c:pt>
                <c:pt idx="39">
                  <c:v>-0.609347803354572</c:v>
                </c:pt>
                <c:pt idx="40">
                  <c:v>-0.659795872457004</c:v>
                </c:pt>
                <c:pt idx="41">
                  <c:v>-0.650806395571262</c:v>
                </c:pt>
                <c:pt idx="42">
                  <c:v>-0.803516534122552</c:v>
                </c:pt>
                <c:pt idx="43">
                  <c:v>1.215341279454265</c:v>
                </c:pt>
                <c:pt idx="44">
                  <c:v>-1.290157211297025</c:v>
                </c:pt>
                <c:pt idx="45">
                  <c:v>-1.171080187794099</c:v>
                </c:pt>
                <c:pt idx="46">
                  <c:v>-0.347755849434271</c:v>
                </c:pt>
                <c:pt idx="47">
                  <c:v>0.253285413721423</c:v>
                </c:pt>
                <c:pt idx="48">
                  <c:v>-0.5430948372921</c:v>
                </c:pt>
                <c:pt idx="49">
                  <c:v>-0.777405993108599</c:v>
                </c:pt>
                <c:pt idx="50">
                  <c:v>-0.668690065216398</c:v>
                </c:pt>
                <c:pt idx="51">
                  <c:v>-0.253570123218712</c:v>
                </c:pt>
                <c:pt idx="52">
                  <c:v>-0.703587666131753</c:v>
                </c:pt>
                <c:pt idx="53">
                  <c:v>-0.788120716786605</c:v>
                </c:pt>
                <c:pt idx="54">
                  <c:v>-0.241416854668605</c:v>
                </c:pt>
                <c:pt idx="55">
                  <c:v>-0.212312852261256</c:v>
                </c:pt>
                <c:pt idx="56">
                  <c:v>1.117660310517592</c:v>
                </c:pt>
                <c:pt idx="57">
                  <c:v>0.67230749116375</c:v>
                </c:pt>
                <c:pt idx="58">
                  <c:v>0.153341840933395</c:v>
                </c:pt>
                <c:pt idx="59">
                  <c:v>-0.407608674266459</c:v>
                </c:pt>
                <c:pt idx="60">
                  <c:v>0.737074485331594</c:v>
                </c:pt>
                <c:pt idx="61">
                  <c:v>0.131859850083661</c:v>
                </c:pt>
                <c:pt idx="62">
                  <c:v>0.846398401434794</c:v>
                </c:pt>
                <c:pt idx="63">
                  <c:v>0.337235001746261</c:v>
                </c:pt>
                <c:pt idx="64">
                  <c:v>0.245253329613718</c:v>
                </c:pt>
                <c:pt idx="65">
                  <c:v>0.253385917700089</c:v>
                </c:pt>
                <c:pt idx="66">
                  <c:v>-0.530560921692958</c:v>
                </c:pt>
                <c:pt idx="67">
                  <c:v>-0.539907212290912</c:v>
                </c:pt>
                <c:pt idx="68">
                  <c:v>0.339297394208492</c:v>
                </c:pt>
                <c:pt idx="69">
                  <c:v>-0.13917843172397</c:v>
                </c:pt>
                <c:pt idx="70">
                  <c:v>1.206666787274207</c:v>
                </c:pt>
                <c:pt idx="71">
                  <c:v>-0.415103006539914</c:v>
                </c:pt>
                <c:pt idx="72">
                  <c:v>0.245143653505949</c:v>
                </c:pt>
                <c:pt idx="73">
                  <c:v>-0.130502709176224</c:v>
                </c:pt>
                <c:pt idx="74">
                  <c:v>0.54138456953496</c:v>
                </c:pt>
                <c:pt idx="75">
                  <c:v>0.997338780573304</c:v>
                </c:pt>
                <c:pt idx="76">
                  <c:v>0.55136615945626</c:v>
                </c:pt>
                <c:pt idx="77">
                  <c:v>0.850590634429742</c:v>
                </c:pt>
                <c:pt idx="78">
                  <c:v>0.693329256879185</c:v>
                </c:pt>
                <c:pt idx="79">
                  <c:v>0.62932263772203</c:v>
                </c:pt>
                <c:pt idx="80">
                  <c:v>0.194369865056993</c:v>
                </c:pt>
                <c:pt idx="81">
                  <c:v>0.715827406005746</c:v>
                </c:pt>
                <c:pt idx="82">
                  <c:v>0.104182984035452</c:v>
                </c:pt>
                <c:pt idx="83">
                  <c:v>1.047831817953894</c:v>
                </c:pt>
                <c:pt idx="84">
                  <c:v>0.820444593046218</c:v>
                </c:pt>
                <c:pt idx="85">
                  <c:v>-0.32692099504067</c:v>
                </c:pt>
                <c:pt idx="86">
                  <c:v>0.825302111800918</c:v>
                </c:pt>
                <c:pt idx="87">
                  <c:v>-0.423156991039297</c:v>
                </c:pt>
                <c:pt idx="88">
                  <c:v>-0.395716919114392</c:v>
                </c:pt>
                <c:pt idx="89">
                  <c:v>-0.650775213399045</c:v>
                </c:pt>
                <c:pt idx="90">
                  <c:v>-0.263810130640416</c:v>
                </c:pt>
                <c:pt idx="91">
                  <c:v>-0.514939307515528</c:v>
                </c:pt>
                <c:pt idx="92">
                  <c:v>-0.0955666644502403</c:v>
                </c:pt>
                <c:pt idx="93">
                  <c:v>0.143783497820084</c:v>
                </c:pt>
                <c:pt idx="94">
                  <c:v>-0.574329916788322</c:v>
                </c:pt>
                <c:pt idx="95">
                  <c:v>0.0635299921639458</c:v>
                </c:pt>
                <c:pt idx="96">
                  <c:v>-0.0364809705781253</c:v>
                </c:pt>
                <c:pt idx="97">
                  <c:v>0.689353929624287</c:v>
                </c:pt>
                <c:pt idx="98">
                  <c:v>-0.498929196044203</c:v>
                </c:pt>
                <c:pt idx="99">
                  <c:v>0.570286064333823</c:v>
                </c:pt>
                <c:pt idx="100">
                  <c:v>-0.888913503882787</c:v>
                </c:pt>
                <c:pt idx="101">
                  <c:v>-0.878325811212117</c:v>
                </c:pt>
                <c:pt idx="102">
                  <c:v>0.0403018454461313</c:v>
                </c:pt>
                <c:pt idx="103">
                  <c:v>-0.613866803911843</c:v>
                </c:pt>
                <c:pt idx="104">
                  <c:v>-0.0760350374192223</c:v>
                </c:pt>
                <c:pt idx="105">
                  <c:v>-0.429748579584588</c:v>
                </c:pt>
                <c:pt idx="106">
                  <c:v>-0.222633708251635</c:v>
                </c:pt>
                <c:pt idx="107">
                  <c:v>-0.478165467895166</c:v>
                </c:pt>
                <c:pt idx="108">
                  <c:v>0.943872187234271</c:v>
                </c:pt>
                <c:pt idx="109">
                  <c:v>0.0058388507958019</c:v>
                </c:pt>
                <c:pt idx="110">
                  <c:v>0.120272472888712</c:v>
                </c:pt>
                <c:pt idx="111">
                  <c:v>-0.102446452402268</c:v>
                </c:pt>
                <c:pt idx="112">
                  <c:v>-0.786966714348184</c:v>
                </c:pt>
                <c:pt idx="113">
                  <c:v>-0.33942676023479</c:v>
                </c:pt>
                <c:pt idx="114">
                  <c:v>0.373410904953354</c:v>
                </c:pt>
                <c:pt idx="115">
                  <c:v>0.487929194115924</c:v>
                </c:pt>
                <c:pt idx="116">
                  <c:v>0.507851393361402</c:v>
                </c:pt>
                <c:pt idx="117">
                  <c:v>1.858630160898442</c:v>
                </c:pt>
                <c:pt idx="118">
                  <c:v>-0.0502394682112902</c:v>
                </c:pt>
                <c:pt idx="119">
                  <c:v>-0.00718593601965411</c:v>
                </c:pt>
                <c:pt idx="120">
                  <c:v>-0.112886398195608</c:v>
                </c:pt>
                <c:pt idx="121">
                  <c:v>-0.206344009783128</c:v>
                </c:pt>
                <c:pt idx="122">
                  <c:v>-0.418446348882776</c:v>
                </c:pt>
                <c:pt idx="123">
                  <c:v>2.883085978794654</c:v>
                </c:pt>
                <c:pt idx="124">
                  <c:v>1.410606967161724</c:v>
                </c:pt>
                <c:pt idx="125">
                  <c:v>0.683992478912312</c:v>
                </c:pt>
                <c:pt idx="126">
                  <c:v>-0.129533793337369</c:v>
                </c:pt>
                <c:pt idx="127">
                  <c:v>1.336816188276594</c:v>
                </c:pt>
                <c:pt idx="128">
                  <c:v>3.472403300387887</c:v>
                </c:pt>
                <c:pt idx="129">
                  <c:v>3.184931021874756</c:v>
                </c:pt>
                <c:pt idx="130">
                  <c:v>0.695900306321979</c:v>
                </c:pt>
                <c:pt idx="131">
                  <c:v>0.737853678996163</c:v>
                </c:pt>
                <c:pt idx="132">
                  <c:v>1.907903079730983</c:v>
                </c:pt>
                <c:pt idx="133">
                  <c:v>0.736987948493427</c:v>
                </c:pt>
                <c:pt idx="134">
                  <c:v>0.446078184477665</c:v>
                </c:pt>
                <c:pt idx="135">
                  <c:v>-0.7137620491888</c:v>
                </c:pt>
                <c:pt idx="136">
                  <c:v>-0.17067278913051</c:v>
                </c:pt>
                <c:pt idx="137">
                  <c:v>-0.931722818393047</c:v>
                </c:pt>
                <c:pt idx="138">
                  <c:v>0.0620791427667683</c:v>
                </c:pt>
                <c:pt idx="139">
                  <c:v>0.0443599760029381</c:v>
                </c:pt>
                <c:pt idx="140">
                  <c:v>-0.50852115537623</c:v>
                </c:pt>
                <c:pt idx="141">
                  <c:v>-0.237435594824815</c:v>
                </c:pt>
                <c:pt idx="142">
                  <c:v>-0.671875963377873</c:v>
                </c:pt>
                <c:pt idx="143">
                  <c:v>-0.455119480244391</c:v>
                </c:pt>
                <c:pt idx="144">
                  <c:v>1.286888899660688</c:v>
                </c:pt>
                <c:pt idx="145">
                  <c:v>0.954642941501256</c:v>
                </c:pt>
                <c:pt idx="146">
                  <c:v>0.511057396896095</c:v>
                </c:pt>
                <c:pt idx="147">
                  <c:v>0.914084041282235</c:v>
                </c:pt>
                <c:pt idx="148">
                  <c:v>1.193787954001901</c:v>
                </c:pt>
                <c:pt idx="149">
                  <c:v>-0.263422920312721</c:v>
                </c:pt>
                <c:pt idx="150">
                  <c:v>-0.618565291036827</c:v>
                </c:pt>
                <c:pt idx="151">
                  <c:v>-0.715636180211513</c:v>
                </c:pt>
                <c:pt idx="152">
                  <c:v>-0.453381046723458</c:v>
                </c:pt>
                <c:pt idx="153">
                  <c:v>-0.204993694305563</c:v>
                </c:pt>
                <c:pt idx="154">
                  <c:v>-0.00501389962341305</c:v>
                </c:pt>
                <c:pt idx="155">
                  <c:v>0.158452659186157</c:v>
                </c:pt>
                <c:pt idx="156">
                  <c:v>-0.258541094690839</c:v>
                </c:pt>
                <c:pt idx="157">
                  <c:v>-0.529503085713003</c:v>
                </c:pt>
                <c:pt idx="158">
                  <c:v>1.067923409936736</c:v>
                </c:pt>
                <c:pt idx="159">
                  <c:v>-0.116819463118472</c:v>
                </c:pt>
                <c:pt idx="160">
                  <c:v>-0.44231047111493</c:v>
                </c:pt>
                <c:pt idx="161">
                  <c:v>-0.476125309010447</c:v>
                </c:pt>
                <c:pt idx="162">
                  <c:v>-0.34015586010739</c:v>
                </c:pt>
                <c:pt idx="163">
                  <c:v>-0.570435605497668</c:v>
                </c:pt>
                <c:pt idx="164">
                  <c:v>4.183612501166182</c:v>
                </c:pt>
                <c:pt idx="165">
                  <c:v>1.501050782375151</c:v>
                </c:pt>
                <c:pt idx="166">
                  <c:v>0.344871910649439</c:v>
                </c:pt>
                <c:pt idx="167">
                  <c:v>0.816635681196633</c:v>
                </c:pt>
                <c:pt idx="168">
                  <c:v>-0.0966490846310385</c:v>
                </c:pt>
                <c:pt idx="169">
                  <c:v>0.185235532265103</c:v>
                </c:pt>
                <c:pt idx="170">
                  <c:v>-0.585680691472405</c:v>
                </c:pt>
                <c:pt idx="171">
                  <c:v>0.369644258996811</c:v>
                </c:pt>
                <c:pt idx="172">
                  <c:v>-0.273789194888432</c:v>
                </c:pt>
                <c:pt idx="173">
                  <c:v>1.049340384781953</c:v>
                </c:pt>
                <c:pt idx="174">
                  <c:v>1.883258787428696</c:v>
                </c:pt>
                <c:pt idx="175">
                  <c:v>1.753295004265951</c:v>
                </c:pt>
                <c:pt idx="176">
                  <c:v>1.750614891610363</c:v>
                </c:pt>
                <c:pt idx="177">
                  <c:v>1.707630330861672</c:v>
                </c:pt>
                <c:pt idx="178">
                  <c:v>1.089714740826767</c:v>
                </c:pt>
                <c:pt idx="179">
                  <c:v>0.649425101783792</c:v>
                </c:pt>
                <c:pt idx="180">
                  <c:v>0.385346818171527</c:v>
                </c:pt>
                <c:pt idx="181">
                  <c:v>0.496582160164505</c:v>
                </c:pt>
                <c:pt idx="182">
                  <c:v>1.638462226098299</c:v>
                </c:pt>
                <c:pt idx="183">
                  <c:v>-0.131239242726179</c:v>
                </c:pt>
                <c:pt idx="184">
                  <c:v>-0.325973486643866</c:v>
                </c:pt>
                <c:pt idx="185">
                  <c:v>-0.423122115631428</c:v>
                </c:pt>
                <c:pt idx="186">
                  <c:v>-0.542956156098584</c:v>
                </c:pt>
                <c:pt idx="187">
                  <c:v>-0.964389647408804</c:v>
                </c:pt>
                <c:pt idx="188">
                  <c:v>-0.603611518299901</c:v>
                </c:pt>
                <c:pt idx="189">
                  <c:v>-0.804311583815053</c:v>
                </c:pt>
                <c:pt idx="190">
                  <c:v>-0.859139376111305</c:v>
                </c:pt>
                <c:pt idx="191">
                  <c:v>-0.910792703252782</c:v>
                </c:pt>
                <c:pt idx="192">
                  <c:v>-0.853079554054632</c:v>
                </c:pt>
                <c:pt idx="193">
                  <c:v>-1.206411493090763</c:v>
                </c:pt>
                <c:pt idx="194">
                  <c:v>-0.506544523812394</c:v>
                </c:pt>
                <c:pt idx="195">
                  <c:v>-0.881839363379143</c:v>
                </c:pt>
                <c:pt idx="196">
                  <c:v>-0.459100670088231</c:v>
                </c:pt>
                <c:pt idx="197">
                  <c:v>-1.169381450520268</c:v>
                </c:pt>
                <c:pt idx="198">
                  <c:v>-1.110234143052555</c:v>
                </c:pt>
                <c:pt idx="199">
                  <c:v>-0.950316443461067</c:v>
                </c:pt>
                <c:pt idx="200">
                  <c:v>-1.203488349946633</c:v>
                </c:pt>
                <c:pt idx="201">
                  <c:v>-1.032414168775847</c:v>
                </c:pt>
                <c:pt idx="202">
                  <c:v>-1.250373820649591</c:v>
                </c:pt>
                <c:pt idx="203">
                  <c:v>-1.425885511781453</c:v>
                </c:pt>
                <c:pt idx="204">
                  <c:v>-1.237668733066636</c:v>
                </c:pt>
                <c:pt idx="205">
                  <c:v>-1.157052733742511</c:v>
                </c:pt>
                <c:pt idx="206">
                  <c:v>-1.207619050083423</c:v>
                </c:pt>
                <c:pt idx="207">
                  <c:v>-0.553805078091061</c:v>
                </c:pt>
                <c:pt idx="208">
                  <c:v>-1.162262365085679</c:v>
                </c:pt>
                <c:pt idx="209">
                  <c:v>-0.976478786637224</c:v>
                </c:pt>
                <c:pt idx="210">
                  <c:v>-0.954508308726144</c:v>
                </c:pt>
                <c:pt idx="211">
                  <c:v>-0.871257652681475</c:v>
                </c:pt>
                <c:pt idx="212">
                  <c:v>-1.328925001503203</c:v>
                </c:pt>
                <c:pt idx="213">
                  <c:v>-0.463341535546701</c:v>
                </c:pt>
                <c:pt idx="214">
                  <c:v>-1.248243418248817</c:v>
                </c:pt>
                <c:pt idx="215">
                  <c:v>-1.329051121305124</c:v>
                </c:pt>
                <c:pt idx="216">
                  <c:v>-0.926092964483849</c:v>
                </c:pt>
                <c:pt idx="217">
                  <c:v>-0.801014042085109</c:v>
                </c:pt>
                <c:pt idx="218">
                  <c:v>-0.978188096769219</c:v>
                </c:pt>
                <c:pt idx="219">
                  <c:v>-0.534588901856278</c:v>
                </c:pt>
                <c:pt idx="220">
                  <c:v>0.350059608915803</c:v>
                </c:pt>
                <c:pt idx="221">
                  <c:v>-0.303225207247058</c:v>
                </c:pt>
                <c:pt idx="222">
                  <c:v>-0.531760332882404</c:v>
                </c:pt>
                <c:pt idx="223">
                  <c:v>-0.960264557219044</c:v>
                </c:pt>
                <c:pt idx="224">
                  <c:v>-1.175476670008007</c:v>
                </c:pt>
                <c:pt idx="225">
                  <c:v>-1.308706729266381</c:v>
                </c:pt>
                <c:pt idx="226">
                  <c:v>-1.055464698285709</c:v>
                </c:pt>
                <c:pt idx="227">
                  <c:v>-1.170240559911006</c:v>
                </c:pt>
                <c:pt idx="228">
                  <c:v>-1.018378741742541</c:v>
                </c:pt>
                <c:pt idx="229">
                  <c:v>-0.592864767507445</c:v>
                </c:pt>
                <c:pt idx="230">
                  <c:v>-0.332006027598436</c:v>
                </c:pt>
                <c:pt idx="231">
                  <c:v>-1.098256741299346</c:v>
                </c:pt>
                <c:pt idx="232">
                  <c:v>-0.909587858939371</c:v>
                </c:pt>
                <c:pt idx="233">
                  <c:v>-0.779845083958961</c:v>
                </c:pt>
                <c:pt idx="234">
                  <c:v>-0.44553855607382</c:v>
                </c:pt>
                <c:pt idx="235">
                  <c:v>0.474001956771648</c:v>
                </c:pt>
                <c:pt idx="236">
                  <c:v>-0.153258404893433</c:v>
                </c:pt>
                <c:pt idx="237">
                  <c:v>-0.859599614870238</c:v>
                </c:pt>
                <c:pt idx="238">
                  <c:v>-0.191644875137291</c:v>
                </c:pt>
                <c:pt idx="239">
                  <c:v>-0.708035949618938</c:v>
                </c:pt>
                <c:pt idx="240">
                  <c:v>0.927367391331196</c:v>
                </c:pt>
                <c:pt idx="241">
                  <c:v>0.234808426171666</c:v>
                </c:pt>
                <c:pt idx="242">
                  <c:v>1.012102434086274</c:v>
                </c:pt>
                <c:pt idx="243">
                  <c:v>-0.4607627201554</c:v>
                </c:pt>
                <c:pt idx="244">
                  <c:v>-0.511088375827483</c:v>
                </c:pt>
                <c:pt idx="245">
                  <c:v>-0.404865537790129</c:v>
                </c:pt>
                <c:pt idx="246">
                  <c:v>0.112152127735697</c:v>
                </c:pt>
                <c:pt idx="247">
                  <c:v>-0.103773099551324</c:v>
                </c:pt>
                <c:pt idx="248">
                  <c:v>2.297970448545888</c:v>
                </c:pt>
                <c:pt idx="249">
                  <c:v>6.231171173995065</c:v>
                </c:pt>
                <c:pt idx="250">
                  <c:v>3.431220116103305</c:v>
                </c:pt>
                <c:pt idx="251">
                  <c:v>2.456693201274568</c:v>
                </c:pt>
                <c:pt idx="252">
                  <c:v>0.971734123886626</c:v>
                </c:pt>
                <c:pt idx="253">
                  <c:v>1.247144767543196</c:v>
                </c:pt>
                <c:pt idx="254">
                  <c:v>3.691863833884614</c:v>
                </c:pt>
                <c:pt idx="255">
                  <c:v>0.994951789296165</c:v>
                </c:pt>
                <c:pt idx="256">
                  <c:v>0.866226347850511</c:v>
                </c:pt>
                <c:pt idx="257">
                  <c:v>0.826766064654288</c:v>
                </c:pt>
                <c:pt idx="258">
                  <c:v>0.624745772757974</c:v>
                </c:pt>
                <c:pt idx="259">
                  <c:v>-0.145663665879987</c:v>
                </c:pt>
                <c:pt idx="260">
                  <c:v>-0.596188780448743</c:v>
                </c:pt>
                <c:pt idx="261">
                  <c:v>0.314413354586622</c:v>
                </c:pt>
                <c:pt idx="262">
                  <c:v>0.271255520551943</c:v>
                </c:pt>
                <c:pt idx="263">
                  <c:v>-0.430880370655998</c:v>
                </c:pt>
                <c:pt idx="264">
                  <c:v>-0.39138723080947</c:v>
                </c:pt>
                <c:pt idx="265">
                  <c:v>0.304056913699289</c:v>
                </c:pt>
                <c:pt idx="266">
                  <c:v>-0.925421686096366</c:v>
                </c:pt>
                <c:pt idx="267">
                  <c:v>0.208154813086102</c:v>
                </c:pt>
                <c:pt idx="268">
                  <c:v>3.03735696638522</c:v>
                </c:pt>
                <c:pt idx="269">
                  <c:v>0.778283324312012</c:v>
                </c:pt>
                <c:pt idx="270">
                  <c:v>0.170419441389784</c:v>
                </c:pt>
                <c:pt idx="271">
                  <c:v>-0.0695113516360967</c:v>
                </c:pt>
                <c:pt idx="272">
                  <c:v>-0.394098049184819</c:v>
                </c:pt>
                <c:pt idx="273">
                  <c:v>-0.628218421823914</c:v>
                </c:pt>
                <c:pt idx="274">
                  <c:v>-0.120292491721341</c:v>
                </c:pt>
                <c:pt idx="275">
                  <c:v>-0.299871613456275</c:v>
                </c:pt>
                <c:pt idx="276">
                  <c:v>-0.314034860923891</c:v>
                </c:pt>
                <c:pt idx="277">
                  <c:v>-0.185515601828812</c:v>
                </c:pt>
                <c:pt idx="278">
                  <c:v>-0.353496116801023</c:v>
                </c:pt>
                <c:pt idx="279">
                  <c:v>-0.354394775207027</c:v>
                </c:pt>
                <c:pt idx="280">
                  <c:v>-0.256994346056192</c:v>
                </c:pt>
                <c:pt idx="281">
                  <c:v>0.115611982051898</c:v>
                </c:pt>
                <c:pt idx="282">
                  <c:v>0.890455821571647</c:v>
                </c:pt>
                <c:pt idx="283">
                  <c:v>2.355727534522163</c:v>
                </c:pt>
                <c:pt idx="284">
                  <c:v>2.883884555667216</c:v>
                </c:pt>
                <c:pt idx="285">
                  <c:v>2.117338260497661</c:v>
                </c:pt>
                <c:pt idx="286">
                  <c:v>2.358545298821272</c:v>
                </c:pt>
                <c:pt idx="287">
                  <c:v>0.948556746475542</c:v>
                </c:pt>
                <c:pt idx="288">
                  <c:v>0.262981944020308</c:v>
                </c:pt>
                <c:pt idx="289">
                  <c:v>-0.749475809482496</c:v>
                </c:pt>
                <c:pt idx="290">
                  <c:v>0.0358701908772294</c:v>
                </c:pt>
                <c:pt idx="291">
                  <c:v>1.57567851524966</c:v>
                </c:pt>
                <c:pt idx="292">
                  <c:v>0.62739259497789</c:v>
                </c:pt>
                <c:pt idx="293">
                  <c:v>1.476289827981948</c:v>
                </c:pt>
                <c:pt idx="294">
                  <c:v>1.14748963668675</c:v>
                </c:pt>
                <c:pt idx="295">
                  <c:v>0.642946716327843</c:v>
                </c:pt>
                <c:pt idx="296">
                  <c:v>0.249176114335757</c:v>
                </c:pt>
                <c:pt idx="297">
                  <c:v>-0.167809943928295</c:v>
                </c:pt>
                <c:pt idx="298">
                  <c:v>-0.0465585285823304</c:v>
                </c:pt>
                <c:pt idx="299">
                  <c:v>-0.69415578459372</c:v>
                </c:pt>
                <c:pt idx="300">
                  <c:v>-0.0779267958816154</c:v>
                </c:pt>
                <c:pt idx="301">
                  <c:v>0.591482600158314</c:v>
                </c:pt>
                <c:pt idx="302">
                  <c:v>-0.0749229382916506</c:v>
                </c:pt>
                <c:pt idx="303">
                  <c:v>0.0651832343192288</c:v>
                </c:pt>
                <c:pt idx="304">
                  <c:v>-0.366413406301787</c:v>
                </c:pt>
                <c:pt idx="305">
                  <c:v>-0.187635000272462</c:v>
                </c:pt>
                <c:pt idx="306">
                  <c:v>-0.369983901872548</c:v>
                </c:pt>
                <c:pt idx="307">
                  <c:v>-0.0904495712054685</c:v>
                </c:pt>
                <c:pt idx="308">
                  <c:v>-0.683189416688381</c:v>
                </c:pt>
                <c:pt idx="309">
                  <c:v>-0.404483531495089</c:v>
                </c:pt>
                <c:pt idx="310">
                  <c:v>-0.456239210651241</c:v>
                </c:pt>
                <c:pt idx="311">
                  <c:v>0.120775780645306</c:v>
                </c:pt>
                <c:pt idx="312">
                  <c:v>-0.811685678371853</c:v>
                </c:pt>
                <c:pt idx="313">
                  <c:v>-0.5996651509991</c:v>
                </c:pt>
                <c:pt idx="314">
                  <c:v>0.147410424752083</c:v>
                </c:pt>
                <c:pt idx="315">
                  <c:v>0.0604421235123819</c:v>
                </c:pt>
                <c:pt idx="316">
                  <c:v>0.202620373132273</c:v>
                </c:pt>
                <c:pt idx="317">
                  <c:v>-0.901280945386936</c:v>
                </c:pt>
                <c:pt idx="318">
                  <c:v>0.144869847842384</c:v>
                </c:pt>
                <c:pt idx="319">
                  <c:v>-0.147316611206341</c:v>
                </c:pt>
                <c:pt idx="320">
                  <c:v>-0.396245328776932</c:v>
                </c:pt>
                <c:pt idx="321">
                  <c:v>0.909657406652389</c:v>
                </c:pt>
                <c:pt idx="322">
                  <c:v>0.359585928463029</c:v>
                </c:pt>
                <c:pt idx="323">
                  <c:v>1.289509120955607</c:v>
                </c:pt>
                <c:pt idx="324">
                  <c:v>-0.508929939698052</c:v>
                </c:pt>
                <c:pt idx="325">
                  <c:v>-0.400692983104095</c:v>
                </c:pt>
                <c:pt idx="326">
                  <c:v>-0.515266516946342</c:v>
                </c:pt>
                <c:pt idx="327">
                  <c:v>-0.155673167900665</c:v>
                </c:pt>
                <c:pt idx="328">
                  <c:v>0.201534214991544</c:v>
                </c:pt>
                <c:pt idx="329">
                  <c:v>0.61720247965854</c:v>
                </c:pt>
                <c:pt idx="330">
                  <c:v>0.924927413251745</c:v>
                </c:pt>
                <c:pt idx="331">
                  <c:v>1.886254192587164</c:v>
                </c:pt>
                <c:pt idx="332">
                  <c:v>1.346029886976594</c:v>
                </c:pt>
                <c:pt idx="333">
                  <c:v>-0.357126168616724</c:v>
                </c:pt>
                <c:pt idx="334">
                  <c:v>-0.209048288669778</c:v>
                </c:pt>
                <c:pt idx="335">
                  <c:v>0.273233811680017</c:v>
                </c:pt>
                <c:pt idx="336">
                  <c:v>1.486318293890658</c:v>
                </c:pt>
                <c:pt idx="337">
                  <c:v>2.506956977253072</c:v>
                </c:pt>
                <c:pt idx="338">
                  <c:v>0.0108893858317731</c:v>
                </c:pt>
                <c:pt idx="339">
                  <c:v>0.56097060282114</c:v>
                </c:pt>
                <c:pt idx="340">
                  <c:v>-0.068605404543942</c:v>
                </c:pt>
                <c:pt idx="341">
                  <c:v>3.304691189038214</c:v>
                </c:pt>
                <c:pt idx="342">
                  <c:v>0.240815041180806</c:v>
                </c:pt>
                <c:pt idx="343">
                  <c:v>0.010038262516011</c:v>
                </c:pt>
                <c:pt idx="344">
                  <c:v>-0.0289873649731004</c:v>
                </c:pt>
                <c:pt idx="345">
                  <c:v>-0.728454606018927</c:v>
                </c:pt>
                <c:pt idx="346">
                  <c:v>-0.30952653919106</c:v>
                </c:pt>
                <c:pt idx="347">
                  <c:v>-0.307645789437873</c:v>
                </c:pt>
                <c:pt idx="348">
                  <c:v>-0.648336965713207</c:v>
                </c:pt>
                <c:pt idx="349">
                  <c:v>-0.729807972105096</c:v>
                </c:pt>
                <c:pt idx="350">
                  <c:v>-0.936439749651245</c:v>
                </c:pt>
                <c:pt idx="351">
                  <c:v>-0.0614493945136357</c:v>
                </c:pt>
                <c:pt idx="352">
                  <c:v>-0.577864540177047</c:v>
                </c:pt>
                <c:pt idx="353">
                  <c:v>-0.791539814875255</c:v>
                </c:pt>
                <c:pt idx="354">
                  <c:v>-0.878775952271842</c:v>
                </c:pt>
                <c:pt idx="355">
                  <c:v>-0.81624247075113</c:v>
                </c:pt>
                <c:pt idx="356">
                  <c:v>-1.327910983527345</c:v>
                </c:pt>
                <c:pt idx="357">
                  <c:v>-0.945668767116349</c:v>
                </c:pt>
                <c:pt idx="358">
                  <c:v>-1.246356038470353</c:v>
                </c:pt>
                <c:pt idx="359">
                  <c:v>-0.783653175228872</c:v>
                </c:pt>
                <c:pt idx="360">
                  <c:v>-0.86324200177084</c:v>
                </c:pt>
                <c:pt idx="361">
                  <c:v>0.113142977884801</c:v>
                </c:pt>
                <c:pt idx="362">
                  <c:v>-0.359913673823346</c:v>
                </c:pt>
                <c:pt idx="363">
                  <c:v>-0.962727910069009</c:v>
                </c:pt>
                <c:pt idx="364">
                  <c:v>-0.120219824361448</c:v>
                </c:pt>
                <c:pt idx="365">
                  <c:v>-0.21285388733117</c:v>
                </c:pt>
                <c:pt idx="366">
                  <c:v>-0.702810693199457</c:v>
                </c:pt>
                <c:pt idx="367">
                  <c:v>-0.451037809555708</c:v>
                </c:pt>
                <c:pt idx="368">
                  <c:v>-0.255480347898086</c:v>
                </c:pt>
                <c:pt idx="369">
                  <c:v>-0.111396352093184</c:v>
                </c:pt>
                <c:pt idx="370">
                  <c:v>-0.280276013152787</c:v>
                </c:pt>
                <c:pt idx="371">
                  <c:v>0.514305214000415</c:v>
                </c:pt>
                <c:pt idx="372">
                  <c:v>-0.73189115475232</c:v>
                </c:pt>
                <c:pt idx="373">
                  <c:v>-0.573621024596712</c:v>
                </c:pt>
                <c:pt idx="374">
                  <c:v>-1.100368453460412</c:v>
                </c:pt>
                <c:pt idx="375">
                  <c:v>-1.367588886851734</c:v>
                </c:pt>
                <c:pt idx="376">
                  <c:v>-0.21509210093288</c:v>
                </c:pt>
                <c:pt idx="377">
                  <c:v>-0.879463925779127</c:v>
                </c:pt>
                <c:pt idx="378">
                  <c:v>-0.629939859725019</c:v>
                </c:pt>
                <c:pt idx="379">
                  <c:v>0.258456178914246</c:v>
                </c:pt>
                <c:pt idx="380">
                  <c:v>-0.94055807245449</c:v>
                </c:pt>
                <c:pt idx="381">
                  <c:v>-0.534015992397725</c:v>
                </c:pt>
                <c:pt idx="382">
                  <c:v>-1.051076137759558</c:v>
                </c:pt>
                <c:pt idx="383">
                  <c:v>-0.579303561672144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A65-D44E-B1B7-20BC120C5FCB}"/>
            </c:ext>
          </c:extLst>
        </c:ser>
        <c:ser>
          <c:idx val="8"/>
          <c:order val="7"/>
          <c:tx>
            <c:strRef>
              <c:f>'Italy NORMALIZED'!$K$4:$K$5</c:f>
              <c:strCache>
                <c:ptCount val="1"/>
                <c:pt idx="0">
                  <c:v>ITACPIALLMINMEI_D11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'Italy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'Italy NORMALIZED'!$K$6:$K$389</c:f>
              <c:numCache>
                <c:formatCode>0.00_);[Red]\(0.00\)</c:formatCode>
                <c:ptCount val="384"/>
                <c:pt idx="3">
                  <c:v>0.699889800900356</c:v>
                </c:pt>
                <c:pt idx="4">
                  <c:v>1.093048549606502</c:v>
                </c:pt>
                <c:pt idx="5">
                  <c:v>1.178888551574954</c:v>
                </c:pt>
                <c:pt idx="6">
                  <c:v>1.287729248169215</c:v>
                </c:pt>
                <c:pt idx="7">
                  <c:v>1.368358166802152</c:v>
                </c:pt>
                <c:pt idx="8">
                  <c:v>1.641831917844173</c:v>
                </c:pt>
                <c:pt idx="9">
                  <c:v>1.737538562619316</c:v>
                </c:pt>
                <c:pt idx="10">
                  <c:v>1.882276020722564</c:v>
                </c:pt>
                <c:pt idx="11">
                  <c:v>1.933761459905878</c:v>
                </c:pt>
                <c:pt idx="12">
                  <c:v>1.866865697607286</c:v>
                </c:pt>
                <c:pt idx="13">
                  <c:v>2.048153278651048</c:v>
                </c:pt>
                <c:pt idx="14">
                  <c:v>1.926176468418175</c:v>
                </c:pt>
                <c:pt idx="15">
                  <c:v>2.252691421859545</c:v>
                </c:pt>
                <c:pt idx="16">
                  <c:v>2.112829306176321</c:v>
                </c:pt>
                <c:pt idx="17">
                  <c:v>2.027005028853528</c:v>
                </c:pt>
                <c:pt idx="18">
                  <c:v>1.62321817795957</c:v>
                </c:pt>
                <c:pt idx="19">
                  <c:v>1.06604994759183</c:v>
                </c:pt>
                <c:pt idx="20">
                  <c:v>1.165302822849062</c:v>
                </c:pt>
                <c:pt idx="21">
                  <c:v>1.575579121227856</c:v>
                </c:pt>
                <c:pt idx="22">
                  <c:v>1.828012622838571</c:v>
                </c:pt>
                <c:pt idx="23">
                  <c:v>1.884962729325003</c:v>
                </c:pt>
                <c:pt idx="24">
                  <c:v>2.146813311294468</c:v>
                </c:pt>
                <c:pt idx="25">
                  <c:v>2.509588118789446</c:v>
                </c:pt>
                <c:pt idx="26">
                  <c:v>2.070342647637252</c:v>
                </c:pt>
                <c:pt idx="27">
                  <c:v>1.561140071237636</c:v>
                </c:pt>
                <c:pt idx="28">
                  <c:v>1.104540834459107</c:v>
                </c:pt>
                <c:pt idx="29">
                  <c:v>1.459631139287263</c:v>
                </c:pt>
                <c:pt idx="30">
                  <c:v>1.552168836645356</c:v>
                </c:pt>
                <c:pt idx="31">
                  <c:v>2.304630502627545</c:v>
                </c:pt>
                <c:pt idx="32">
                  <c:v>2.442050329739399</c:v>
                </c:pt>
                <c:pt idx="33">
                  <c:v>2.668670434370318</c:v>
                </c:pt>
                <c:pt idx="34">
                  <c:v>2.090113270709543</c:v>
                </c:pt>
                <c:pt idx="35">
                  <c:v>1.692895383083693</c:v>
                </c:pt>
                <c:pt idx="36">
                  <c:v>1.259183121018933</c:v>
                </c:pt>
                <c:pt idx="37">
                  <c:v>1.580880909650854</c:v>
                </c:pt>
                <c:pt idx="38">
                  <c:v>1.889268661224268</c:v>
                </c:pt>
                <c:pt idx="39">
                  <c:v>1.950459675689125</c:v>
                </c:pt>
                <c:pt idx="40">
                  <c:v>1.540509434946382</c:v>
                </c:pt>
                <c:pt idx="41">
                  <c:v>1.493384918319835</c:v>
                </c:pt>
                <c:pt idx="42">
                  <c:v>1.736318441812198</c:v>
                </c:pt>
                <c:pt idx="43">
                  <c:v>1.612402213158966</c:v>
                </c:pt>
                <c:pt idx="44">
                  <c:v>1.64828129790509</c:v>
                </c:pt>
                <c:pt idx="45">
                  <c:v>1.082756520698616</c:v>
                </c:pt>
                <c:pt idx="46">
                  <c:v>1.417507227056767</c:v>
                </c:pt>
                <c:pt idx="47">
                  <c:v>1.239230799782735</c:v>
                </c:pt>
                <c:pt idx="48">
                  <c:v>1.57604339267493</c:v>
                </c:pt>
                <c:pt idx="49">
                  <c:v>1.373542112146236</c:v>
                </c:pt>
                <c:pt idx="50">
                  <c:v>1.320130228016352</c:v>
                </c:pt>
                <c:pt idx="51">
                  <c:v>1.208497814333266</c:v>
                </c:pt>
                <c:pt idx="52">
                  <c:v>1.262987696951525</c:v>
                </c:pt>
                <c:pt idx="53">
                  <c:v>1.010219237981306</c:v>
                </c:pt>
                <c:pt idx="54">
                  <c:v>0.903998666390138</c:v>
                </c:pt>
                <c:pt idx="55">
                  <c:v>0.729200790874901</c:v>
                </c:pt>
                <c:pt idx="56">
                  <c:v>0.641467477725926</c:v>
                </c:pt>
                <c:pt idx="57">
                  <c:v>0.54048555749742</c:v>
                </c:pt>
                <c:pt idx="58">
                  <c:v>0.99426921041661</c:v>
                </c:pt>
                <c:pt idx="59">
                  <c:v>1.365908484811252</c:v>
                </c:pt>
                <c:pt idx="60">
                  <c:v>1.4737057232047</c:v>
                </c:pt>
                <c:pt idx="61">
                  <c:v>0.795969362712355</c:v>
                </c:pt>
                <c:pt idx="62">
                  <c:v>0.537166725281754</c:v>
                </c:pt>
                <c:pt idx="63">
                  <c:v>0.718144472927077</c:v>
                </c:pt>
                <c:pt idx="64">
                  <c:v>0.802046373216661</c:v>
                </c:pt>
                <c:pt idx="65">
                  <c:v>1.447597531008962</c:v>
                </c:pt>
                <c:pt idx="66">
                  <c:v>1.57762259899242</c:v>
                </c:pt>
                <c:pt idx="67">
                  <c:v>1.36604678584965</c:v>
                </c:pt>
                <c:pt idx="68">
                  <c:v>0.782065303794715</c:v>
                </c:pt>
                <c:pt idx="69">
                  <c:v>0.555293082157387</c:v>
                </c:pt>
                <c:pt idx="70">
                  <c:v>0.625389405696428</c:v>
                </c:pt>
                <c:pt idx="71">
                  <c:v>0.609316470144598</c:v>
                </c:pt>
                <c:pt idx="72">
                  <c:v>0.518864632337382</c:v>
                </c:pt>
                <c:pt idx="73">
                  <c:v>0.76865375713104</c:v>
                </c:pt>
                <c:pt idx="74">
                  <c:v>0.486557625849485</c:v>
                </c:pt>
                <c:pt idx="75">
                  <c:v>0.0822128424155944</c:v>
                </c:pt>
                <c:pt idx="76">
                  <c:v>0.367184321031963</c:v>
                </c:pt>
                <c:pt idx="77">
                  <c:v>0.368179955630105</c:v>
                </c:pt>
                <c:pt idx="78">
                  <c:v>0.914300733555782</c:v>
                </c:pt>
                <c:pt idx="79">
                  <c:v>0.473812537910114</c:v>
                </c:pt>
                <c:pt idx="80">
                  <c:v>0.937371751492903</c:v>
                </c:pt>
                <c:pt idx="81">
                  <c:v>0.891791554234054</c:v>
                </c:pt>
                <c:pt idx="82">
                  <c:v>0.948998344561772</c:v>
                </c:pt>
                <c:pt idx="83">
                  <c:v>0.900433376784775</c:v>
                </c:pt>
                <c:pt idx="84">
                  <c:v>0.622980435429706</c:v>
                </c:pt>
                <c:pt idx="85">
                  <c:v>1.364724014938006</c:v>
                </c:pt>
                <c:pt idx="86">
                  <c:v>2.179091756697514</c:v>
                </c:pt>
                <c:pt idx="87">
                  <c:v>2.401635919091042</c:v>
                </c:pt>
                <c:pt idx="88">
                  <c:v>2.093343057386259</c:v>
                </c:pt>
                <c:pt idx="89">
                  <c:v>1.82804911481964</c:v>
                </c:pt>
                <c:pt idx="90">
                  <c:v>1.75473089873899</c:v>
                </c:pt>
                <c:pt idx="91">
                  <c:v>1.541417766727908</c:v>
                </c:pt>
                <c:pt idx="92">
                  <c:v>0.856172811810824</c:v>
                </c:pt>
                <c:pt idx="93">
                  <c:v>0.793815752682187</c:v>
                </c:pt>
                <c:pt idx="94">
                  <c:v>0.862567259893767</c:v>
                </c:pt>
                <c:pt idx="95">
                  <c:v>0.79977034743662</c:v>
                </c:pt>
                <c:pt idx="96">
                  <c:v>0.763119334772855</c:v>
                </c:pt>
                <c:pt idx="97">
                  <c:v>0.555771718465737</c:v>
                </c:pt>
                <c:pt idx="98">
                  <c:v>0.536982712929182</c:v>
                </c:pt>
                <c:pt idx="99">
                  <c:v>0.691642449724029</c:v>
                </c:pt>
                <c:pt idx="100">
                  <c:v>0.549330261581025</c:v>
                </c:pt>
                <c:pt idx="101">
                  <c:v>0.452096270874841</c:v>
                </c:pt>
                <c:pt idx="102">
                  <c:v>-0.125751504417064</c:v>
                </c:pt>
                <c:pt idx="103">
                  <c:v>-0.295900575940164</c:v>
                </c:pt>
                <c:pt idx="104">
                  <c:v>-0.401272887406719</c:v>
                </c:pt>
                <c:pt idx="105">
                  <c:v>-0.512806518954314</c:v>
                </c:pt>
                <c:pt idx="106">
                  <c:v>-0.304484161866341</c:v>
                </c:pt>
                <c:pt idx="107">
                  <c:v>-0.210614851720391</c:v>
                </c:pt>
                <c:pt idx="108">
                  <c:v>0.0934412816042167</c:v>
                </c:pt>
                <c:pt idx="109">
                  <c:v>-0.416237697303277</c:v>
                </c:pt>
                <c:pt idx="110">
                  <c:v>-0.531176034890319</c:v>
                </c:pt>
                <c:pt idx="111">
                  <c:v>-0.73110827305681</c:v>
                </c:pt>
                <c:pt idx="112">
                  <c:v>-0.43986141670002</c:v>
                </c:pt>
                <c:pt idx="113">
                  <c:v>-0.706001055115415</c:v>
                </c:pt>
                <c:pt idx="114">
                  <c:v>-0.525219484023621</c:v>
                </c:pt>
                <c:pt idx="115">
                  <c:v>-0.530766725804209</c:v>
                </c:pt>
                <c:pt idx="116">
                  <c:v>-0.25787077538228</c:v>
                </c:pt>
                <c:pt idx="117">
                  <c:v>-0.169015449329273</c:v>
                </c:pt>
                <c:pt idx="118">
                  <c:v>0.0671016613715683</c:v>
                </c:pt>
                <c:pt idx="119">
                  <c:v>-0.0374760422427673</c:v>
                </c:pt>
                <c:pt idx="120">
                  <c:v>-0.106025915388213</c:v>
                </c:pt>
                <c:pt idx="121">
                  <c:v>-0.250220371293155</c:v>
                </c:pt>
                <c:pt idx="122">
                  <c:v>-0.156612864718558</c:v>
                </c:pt>
                <c:pt idx="123">
                  <c:v>-0.363798627356964</c:v>
                </c:pt>
                <c:pt idx="124">
                  <c:v>-0.601754965423119</c:v>
                </c:pt>
                <c:pt idx="125">
                  <c:v>-0.708564044726378</c:v>
                </c:pt>
                <c:pt idx="126">
                  <c:v>-0.55943506565463</c:v>
                </c:pt>
                <c:pt idx="127">
                  <c:v>-0.410964508085976</c:v>
                </c:pt>
                <c:pt idx="128">
                  <c:v>-0.489230627659874</c:v>
                </c:pt>
                <c:pt idx="129">
                  <c:v>-0.571402731550289</c:v>
                </c:pt>
                <c:pt idx="130">
                  <c:v>-0.875960994828667</c:v>
                </c:pt>
                <c:pt idx="131">
                  <c:v>-0.60136120305968</c:v>
                </c:pt>
                <c:pt idx="132">
                  <c:v>-0.850864753240415</c:v>
                </c:pt>
                <c:pt idx="133">
                  <c:v>-0.671207398579625</c:v>
                </c:pt>
                <c:pt idx="134">
                  <c:v>-0.920949771062063</c:v>
                </c:pt>
                <c:pt idx="135">
                  <c:v>-0.371687281585323</c:v>
                </c:pt>
                <c:pt idx="136">
                  <c:v>-0.36258504179109</c:v>
                </c:pt>
                <c:pt idx="137">
                  <c:v>-0.520818310789261</c:v>
                </c:pt>
                <c:pt idx="138">
                  <c:v>-0.238217269628831</c:v>
                </c:pt>
                <c:pt idx="139">
                  <c:v>-0.113114399634702</c:v>
                </c:pt>
                <c:pt idx="140">
                  <c:v>0.380035106632276</c:v>
                </c:pt>
                <c:pt idx="141">
                  <c:v>0.163085657891165</c:v>
                </c:pt>
                <c:pt idx="142">
                  <c:v>0.0736158942555087</c:v>
                </c:pt>
                <c:pt idx="143">
                  <c:v>-0.015296862374293</c:v>
                </c:pt>
                <c:pt idx="144">
                  <c:v>-0.48374012191639</c:v>
                </c:pt>
                <c:pt idx="145">
                  <c:v>-0.164369693653084</c:v>
                </c:pt>
                <c:pt idx="146">
                  <c:v>-0.216201924012505</c:v>
                </c:pt>
                <c:pt idx="147">
                  <c:v>-0.208711151384532</c:v>
                </c:pt>
                <c:pt idx="148">
                  <c:v>-0.185280908253529</c:v>
                </c:pt>
                <c:pt idx="149">
                  <c:v>0.00108216539132962</c:v>
                </c:pt>
                <c:pt idx="150">
                  <c:v>0.427419511499663</c:v>
                </c:pt>
                <c:pt idx="151">
                  <c:v>0.165080498862748</c:v>
                </c:pt>
                <c:pt idx="152">
                  <c:v>0.107249923431046</c:v>
                </c:pt>
                <c:pt idx="153">
                  <c:v>0.170275355252465</c:v>
                </c:pt>
                <c:pt idx="154">
                  <c:v>0.273278202408068</c:v>
                </c:pt>
                <c:pt idx="155">
                  <c:v>0.192352862425453</c:v>
                </c:pt>
                <c:pt idx="156">
                  <c:v>0.212648785764262</c:v>
                </c:pt>
                <c:pt idx="157">
                  <c:v>0.327179117644506</c:v>
                </c:pt>
                <c:pt idx="158">
                  <c:v>-0.086469525168213</c:v>
                </c:pt>
                <c:pt idx="159">
                  <c:v>0.0884295228830842</c:v>
                </c:pt>
                <c:pt idx="160">
                  <c:v>-0.0593836221008769</c:v>
                </c:pt>
                <c:pt idx="161">
                  <c:v>0.482367638800691</c:v>
                </c:pt>
                <c:pt idx="162">
                  <c:v>0.0068866827913251</c:v>
                </c:pt>
                <c:pt idx="163">
                  <c:v>-0.283393914069896</c:v>
                </c:pt>
                <c:pt idx="164">
                  <c:v>-0.687806444234712</c:v>
                </c:pt>
                <c:pt idx="165">
                  <c:v>-0.697745817279335</c:v>
                </c:pt>
                <c:pt idx="166">
                  <c:v>-0.549673837170056</c:v>
                </c:pt>
                <c:pt idx="167">
                  <c:v>-0.293276052407453</c:v>
                </c:pt>
                <c:pt idx="168">
                  <c:v>0.00732171867876685</c:v>
                </c:pt>
                <c:pt idx="169">
                  <c:v>0.298105345496699</c:v>
                </c:pt>
                <c:pt idx="170">
                  <c:v>0.221399449031328</c:v>
                </c:pt>
                <c:pt idx="171">
                  <c:v>0.0392910175857935</c:v>
                </c:pt>
                <c:pt idx="172">
                  <c:v>-0.146738945562662</c:v>
                </c:pt>
                <c:pt idx="173">
                  <c:v>-0.249872014299023</c:v>
                </c:pt>
                <c:pt idx="174">
                  <c:v>-0.233628640194831</c:v>
                </c:pt>
                <c:pt idx="175">
                  <c:v>-0.200862080503755</c:v>
                </c:pt>
                <c:pt idx="176">
                  <c:v>0.0829654001997324</c:v>
                </c:pt>
                <c:pt idx="177">
                  <c:v>0.193267986504413</c:v>
                </c:pt>
                <c:pt idx="178">
                  <c:v>0.383440228017926</c:v>
                </c:pt>
                <c:pt idx="179">
                  <c:v>0.263896546308445</c:v>
                </c:pt>
                <c:pt idx="180">
                  <c:v>0.335429514255106</c:v>
                </c:pt>
                <c:pt idx="181">
                  <c:v>-0.0570718207506692</c:v>
                </c:pt>
                <c:pt idx="182">
                  <c:v>0.0152094545443372</c:v>
                </c:pt>
                <c:pt idx="183">
                  <c:v>-0.1929529161717</c:v>
                </c:pt>
                <c:pt idx="184">
                  <c:v>-0.0777044817724447</c:v>
                </c:pt>
                <c:pt idx="185">
                  <c:v>-0.285866663181469</c:v>
                </c:pt>
                <c:pt idx="186">
                  <c:v>-0.328482894730155</c:v>
                </c:pt>
                <c:pt idx="187">
                  <c:v>-0.15149790568822</c:v>
                </c:pt>
                <c:pt idx="188">
                  <c:v>0.130795891355001</c:v>
                </c:pt>
                <c:pt idx="189">
                  <c:v>0.0472868490296183</c:v>
                </c:pt>
                <c:pt idx="190">
                  <c:v>-0.0277965929282454</c:v>
                </c:pt>
                <c:pt idx="191">
                  <c:v>-0.196868883691884</c:v>
                </c:pt>
                <c:pt idx="192">
                  <c:v>-0.31533947529953</c:v>
                </c:pt>
                <c:pt idx="193">
                  <c:v>-0.386529717754523</c:v>
                </c:pt>
                <c:pt idx="194">
                  <c:v>-0.312693552968652</c:v>
                </c:pt>
                <c:pt idx="195">
                  <c:v>-0.0800702458115229</c:v>
                </c:pt>
                <c:pt idx="196">
                  <c:v>-0.168875055884495</c:v>
                </c:pt>
                <c:pt idx="197">
                  <c:v>-0.189523400029544</c:v>
                </c:pt>
                <c:pt idx="198">
                  <c:v>-0.461295547673686</c:v>
                </c:pt>
                <c:pt idx="199">
                  <c:v>-0.278115365938534</c:v>
                </c:pt>
                <c:pt idx="200">
                  <c:v>-0.443475659707728</c:v>
                </c:pt>
                <c:pt idx="201">
                  <c:v>-0.397168872515507</c:v>
                </c:pt>
                <c:pt idx="202">
                  <c:v>-0.737340675883141</c:v>
                </c:pt>
                <c:pt idx="203">
                  <c:v>-0.321086124963533</c:v>
                </c:pt>
                <c:pt idx="204">
                  <c:v>-0.591798934531227</c:v>
                </c:pt>
                <c:pt idx="205">
                  <c:v>-0.201127434751456</c:v>
                </c:pt>
                <c:pt idx="206">
                  <c:v>-0.447512353364774</c:v>
                </c:pt>
                <c:pt idx="207">
                  <c:v>-0.114197547234367</c:v>
                </c:pt>
                <c:pt idx="208">
                  <c:v>-0.238907315288931</c:v>
                </c:pt>
                <c:pt idx="209">
                  <c:v>-0.612519836006704</c:v>
                </c:pt>
                <c:pt idx="210">
                  <c:v>-0.145335795606958</c:v>
                </c:pt>
                <c:pt idx="211">
                  <c:v>-0.274088955906984</c:v>
                </c:pt>
                <c:pt idx="212">
                  <c:v>0.00858408349316624</c:v>
                </c:pt>
                <c:pt idx="213">
                  <c:v>-0.0287257531966592</c:v>
                </c:pt>
                <c:pt idx="214">
                  <c:v>-0.10629068199316</c:v>
                </c:pt>
                <c:pt idx="215">
                  <c:v>-0.276474616000298</c:v>
                </c:pt>
                <c:pt idx="216">
                  <c:v>-0.527414456690546</c:v>
                </c:pt>
                <c:pt idx="217">
                  <c:v>-0.375834312175955</c:v>
                </c:pt>
                <c:pt idx="218">
                  <c:v>-0.276956095524099</c:v>
                </c:pt>
                <c:pt idx="219">
                  <c:v>-0.148809075818336</c:v>
                </c:pt>
                <c:pt idx="220">
                  <c:v>-0.149028636987649</c:v>
                </c:pt>
                <c:pt idx="221">
                  <c:v>-0.26597255077931</c:v>
                </c:pt>
                <c:pt idx="222">
                  <c:v>-0.307052311254789</c:v>
                </c:pt>
                <c:pt idx="223">
                  <c:v>-0.415969338147534</c:v>
                </c:pt>
                <c:pt idx="224">
                  <c:v>-0.285556804203586</c:v>
                </c:pt>
                <c:pt idx="225">
                  <c:v>-0.771972232666488</c:v>
                </c:pt>
                <c:pt idx="226">
                  <c:v>-0.741708285956529</c:v>
                </c:pt>
                <c:pt idx="227">
                  <c:v>-0.727247400313686</c:v>
                </c:pt>
                <c:pt idx="228">
                  <c:v>-0.648517295150234</c:v>
                </c:pt>
                <c:pt idx="229">
                  <c:v>-0.405578940487579</c:v>
                </c:pt>
                <c:pt idx="230">
                  <c:v>-0.596911088922457</c:v>
                </c:pt>
                <c:pt idx="231">
                  <c:v>-0.480137781846343</c:v>
                </c:pt>
                <c:pt idx="232">
                  <c:v>-0.68030119791346</c:v>
                </c:pt>
                <c:pt idx="233">
                  <c:v>-0.355069475282096</c:v>
                </c:pt>
                <c:pt idx="234">
                  <c:v>-0.251674527420666</c:v>
                </c:pt>
                <c:pt idx="235">
                  <c:v>-0.366231024788732</c:v>
                </c:pt>
                <c:pt idx="236">
                  <c:v>-0.257581298251165</c:v>
                </c:pt>
                <c:pt idx="237">
                  <c:v>0.180035862251276</c:v>
                </c:pt>
                <c:pt idx="238">
                  <c:v>0.951924576204582</c:v>
                </c:pt>
                <c:pt idx="239">
                  <c:v>1.105821900984366</c:v>
                </c:pt>
                <c:pt idx="240">
                  <c:v>1.177713408713658</c:v>
                </c:pt>
                <c:pt idx="241">
                  <c:v>0.565569876133878</c:v>
                </c:pt>
                <c:pt idx="242">
                  <c:v>0.711851133843394</c:v>
                </c:pt>
                <c:pt idx="243">
                  <c:v>0.227882055907747</c:v>
                </c:pt>
                <c:pt idx="244">
                  <c:v>0.603048293925644</c:v>
                </c:pt>
                <c:pt idx="245">
                  <c:v>0.634309252567463</c:v>
                </c:pt>
                <c:pt idx="246">
                  <c:v>1.184153467438985</c:v>
                </c:pt>
                <c:pt idx="247">
                  <c:v>0.605592205089338</c:v>
                </c:pt>
                <c:pt idx="248">
                  <c:v>-0.23929578908487</c:v>
                </c:pt>
                <c:pt idx="249">
                  <c:v>-1.046909499051719</c:v>
                </c:pt>
                <c:pt idx="250">
                  <c:v>-1.648574188463662</c:v>
                </c:pt>
                <c:pt idx="251">
                  <c:v>-1.958074269132473</c:v>
                </c:pt>
                <c:pt idx="252">
                  <c:v>-2.443930716220926</c:v>
                </c:pt>
                <c:pt idx="253">
                  <c:v>-1.621732937376266</c:v>
                </c:pt>
                <c:pt idx="254">
                  <c:v>-1.444098774232526</c:v>
                </c:pt>
                <c:pt idx="255">
                  <c:v>-0.695258443006068</c:v>
                </c:pt>
                <c:pt idx="256">
                  <c:v>-0.910517100430746</c:v>
                </c:pt>
                <c:pt idx="257">
                  <c:v>-0.655220643663171</c:v>
                </c:pt>
                <c:pt idx="258">
                  <c:v>-1.125376196865932</c:v>
                </c:pt>
                <c:pt idx="259">
                  <c:v>-0.886629999272863</c:v>
                </c:pt>
                <c:pt idx="260">
                  <c:v>-0.823230787356092</c:v>
                </c:pt>
                <c:pt idx="261">
                  <c:v>-0.521821697969129</c:v>
                </c:pt>
                <c:pt idx="262">
                  <c:v>-0.524240555146008</c:v>
                </c:pt>
                <c:pt idx="263">
                  <c:v>-0.366721566846975</c:v>
                </c:pt>
                <c:pt idx="264">
                  <c:v>-0.379391813694676</c:v>
                </c:pt>
                <c:pt idx="265">
                  <c:v>-0.699128661307511</c:v>
                </c:pt>
                <c:pt idx="266">
                  <c:v>-0.768218958041354</c:v>
                </c:pt>
                <c:pt idx="267">
                  <c:v>-0.283442665386042</c:v>
                </c:pt>
                <c:pt idx="268">
                  <c:v>-0.440463574801827</c:v>
                </c:pt>
                <c:pt idx="269">
                  <c:v>-0.729950771754054</c:v>
                </c:pt>
                <c:pt idx="270">
                  <c:v>-0.732403164647073</c:v>
                </c:pt>
                <c:pt idx="271">
                  <c:v>-0.471726521233634</c:v>
                </c:pt>
                <c:pt idx="272">
                  <c:v>-0.256259292381619</c:v>
                </c:pt>
                <c:pt idx="273">
                  <c:v>-0.469023392434176</c:v>
                </c:pt>
                <c:pt idx="274">
                  <c:v>-0.180115545125149</c:v>
                </c:pt>
                <c:pt idx="275">
                  <c:v>0.166625617973135</c:v>
                </c:pt>
                <c:pt idx="276">
                  <c:v>0.41358117818149</c:v>
                </c:pt>
                <c:pt idx="277">
                  <c:v>0.500371835919915</c:v>
                </c:pt>
                <c:pt idx="278">
                  <c:v>0.417667265527189</c:v>
                </c:pt>
                <c:pt idx="279">
                  <c:v>0.651293250549237</c:v>
                </c:pt>
                <c:pt idx="280">
                  <c:v>0.150278247630685</c:v>
                </c:pt>
                <c:pt idx="281">
                  <c:v>-0.141972530107666</c:v>
                </c:pt>
                <c:pt idx="282">
                  <c:v>-0.514338513883946</c:v>
                </c:pt>
                <c:pt idx="283">
                  <c:v>-0.293276068782532</c:v>
                </c:pt>
                <c:pt idx="284">
                  <c:v>0.161135990072289</c:v>
                </c:pt>
                <c:pt idx="285">
                  <c:v>0.786214093910054</c:v>
                </c:pt>
                <c:pt idx="286">
                  <c:v>0.847089294558601</c:v>
                </c:pt>
                <c:pt idx="287">
                  <c:v>0.759339682495266</c:v>
                </c:pt>
                <c:pt idx="288">
                  <c:v>0.0247026042546977</c:v>
                </c:pt>
                <c:pt idx="289">
                  <c:v>0.429021166821325</c:v>
                </c:pt>
                <c:pt idx="290">
                  <c:v>0.537293903686133</c:v>
                </c:pt>
                <c:pt idx="291">
                  <c:v>0.971077612965158</c:v>
                </c:pt>
                <c:pt idx="292">
                  <c:v>0.16140370529894</c:v>
                </c:pt>
                <c:pt idx="293">
                  <c:v>-0.190363884732818</c:v>
                </c:pt>
                <c:pt idx="294">
                  <c:v>-0.868234835201488</c:v>
                </c:pt>
                <c:pt idx="295">
                  <c:v>-0.398200848729805</c:v>
                </c:pt>
                <c:pt idx="296">
                  <c:v>-0.0674415970682932</c:v>
                </c:pt>
                <c:pt idx="297">
                  <c:v>-0.291243238984835</c:v>
                </c:pt>
                <c:pt idx="298">
                  <c:v>-0.505928748500563</c:v>
                </c:pt>
                <c:pt idx="299">
                  <c:v>-1.037225244107015</c:v>
                </c:pt>
                <c:pt idx="300">
                  <c:v>-0.745137956391667</c:v>
                </c:pt>
                <c:pt idx="301">
                  <c:v>-0.741038138626255</c:v>
                </c:pt>
                <c:pt idx="302">
                  <c:v>-0.778870494328638</c:v>
                </c:pt>
                <c:pt idx="303">
                  <c:v>-1.13665051975111</c:v>
                </c:pt>
                <c:pt idx="304">
                  <c:v>-1.364307259750581</c:v>
                </c:pt>
                <c:pt idx="305">
                  <c:v>-1.018432104448731</c:v>
                </c:pt>
                <c:pt idx="306">
                  <c:v>-0.701411629654468</c:v>
                </c:pt>
                <c:pt idx="307">
                  <c:v>-0.301017785536817</c:v>
                </c:pt>
                <c:pt idx="308">
                  <c:v>-0.648713231832786</c:v>
                </c:pt>
                <c:pt idx="309">
                  <c:v>-1.267230668652802</c:v>
                </c:pt>
                <c:pt idx="310">
                  <c:v>-1.601730735832141</c:v>
                </c:pt>
                <c:pt idx="311">
                  <c:v>-1.593490248101637</c:v>
                </c:pt>
                <c:pt idx="312">
                  <c:v>-0.911128398218626</c:v>
                </c:pt>
                <c:pt idx="313">
                  <c:v>-1.1069780068101</c:v>
                </c:pt>
                <c:pt idx="314">
                  <c:v>-1.283802122969181</c:v>
                </c:pt>
                <c:pt idx="315">
                  <c:v>-1.308389509163122</c:v>
                </c:pt>
                <c:pt idx="316">
                  <c:v>-1.372341341389291</c:v>
                </c:pt>
                <c:pt idx="317">
                  <c:v>-1.286185056014545</c:v>
                </c:pt>
                <c:pt idx="318">
                  <c:v>-1.694130819537693</c:v>
                </c:pt>
                <c:pt idx="319">
                  <c:v>-1.511910558870952</c:v>
                </c:pt>
                <c:pt idx="320">
                  <c:v>-1.606580653864147</c:v>
                </c:pt>
                <c:pt idx="321">
                  <c:v>-1.22316094177104</c:v>
                </c:pt>
                <c:pt idx="322">
                  <c:v>-0.970331888494366</c:v>
                </c:pt>
                <c:pt idx="323">
                  <c:v>-1.183310038525574</c:v>
                </c:pt>
                <c:pt idx="324">
                  <c:v>-2.263123402667622</c:v>
                </c:pt>
                <c:pt idx="325">
                  <c:v>-1.64004956707393</c:v>
                </c:pt>
                <c:pt idx="326">
                  <c:v>-1.42533705592653</c:v>
                </c:pt>
                <c:pt idx="327">
                  <c:v>-0.332715485228112</c:v>
                </c:pt>
                <c:pt idx="328">
                  <c:v>-1.054900468251645</c:v>
                </c:pt>
                <c:pt idx="329">
                  <c:v>-0.760476006685958</c:v>
                </c:pt>
                <c:pt idx="330">
                  <c:v>-1.209457724214039</c:v>
                </c:pt>
                <c:pt idx="331">
                  <c:v>-1.3743440003308</c:v>
                </c:pt>
                <c:pt idx="332">
                  <c:v>-1.627184452231312</c:v>
                </c:pt>
                <c:pt idx="333">
                  <c:v>-0.930221528406364</c:v>
                </c:pt>
                <c:pt idx="334">
                  <c:v>-1.078408817378565</c:v>
                </c:pt>
                <c:pt idx="335">
                  <c:v>-1.320418069675352</c:v>
                </c:pt>
                <c:pt idx="336">
                  <c:v>-2.350659561420842</c:v>
                </c:pt>
                <c:pt idx="337">
                  <c:v>-2.478469083957743</c:v>
                </c:pt>
                <c:pt idx="338">
                  <c:v>-2.065548024978159</c:v>
                </c:pt>
                <c:pt idx="339">
                  <c:v>-1.876290692395763</c:v>
                </c:pt>
                <c:pt idx="340">
                  <c:v>-1.045704175573098</c:v>
                </c:pt>
                <c:pt idx="341">
                  <c:v>-1.098313095701145</c:v>
                </c:pt>
                <c:pt idx="342">
                  <c:v>-0.410248635531362</c:v>
                </c:pt>
                <c:pt idx="343">
                  <c:v>-0.961415036966082</c:v>
                </c:pt>
                <c:pt idx="344">
                  <c:v>-0.660506595459291</c:v>
                </c:pt>
                <c:pt idx="345">
                  <c:v>-1.03956183686238</c:v>
                </c:pt>
                <c:pt idx="346">
                  <c:v>-0.688662428553055</c:v>
                </c:pt>
                <c:pt idx="347">
                  <c:v>-0.50081995837472</c:v>
                </c:pt>
                <c:pt idx="348">
                  <c:v>0.0250690780127577</c:v>
                </c:pt>
                <c:pt idx="349">
                  <c:v>0.606703912283556</c:v>
                </c:pt>
                <c:pt idx="350">
                  <c:v>-0.276972612980745</c:v>
                </c:pt>
                <c:pt idx="351">
                  <c:v>-0.0806226277431626</c:v>
                </c:pt>
                <c:pt idx="352">
                  <c:v>-1.508410340756298</c:v>
                </c:pt>
                <c:pt idx="353">
                  <c:v>-1.468596675754832</c:v>
                </c:pt>
                <c:pt idx="354">
                  <c:v>-2.066521253949728</c:v>
                </c:pt>
                <c:pt idx="355">
                  <c:v>-1.400239312168088</c:v>
                </c:pt>
                <c:pt idx="356">
                  <c:v>-0.882354055506198</c:v>
                </c:pt>
                <c:pt idx="357">
                  <c:v>-1.15698624526687</c:v>
                </c:pt>
                <c:pt idx="358">
                  <c:v>-1.21963849119776</c:v>
                </c:pt>
                <c:pt idx="359">
                  <c:v>-0.859277653124037</c:v>
                </c:pt>
                <c:pt idx="360">
                  <c:v>-0.217311979903321</c:v>
                </c:pt>
                <c:pt idx="361">
                  <c:v>-0.227136119467694</c:v>
                </c:pt>
                <c:pt idx="362">
                  <c:v>-0.566202060616838</c:v>
                </c:pt>
                <c:pt idx="363">
                  <c:v>-0.926902786188607</c:v>
                </c:pt>
                <c:pt idx="364">
                  <c:v>-0.516299699321898</c:v>
                </c:pt>
                <c:pt idx="365">
                  <c:v>-0.427759171983996</c:v>
                </c:pt>
                <c:pt idx="366">
                  <c:v>-0.0630010713943902</c:v>
                </c:pt>
                <c:pt idx="367">
                  <c:v>-0.261469006001801</c:v>
                </c:pt>
                <c:pt idx="368">
                  <c:v>-0.715589956778388</c:v>
                </c:pt>
                <c:pt idx="369">
                  <c:v>-0.905683323949198</c:v>
                </c:pt>
                <c:pt idx="370">
                  <c:v>-1.131320275761345</c:v>
                </c:pt>
                <c:pt idx="371">
                  <c:v>-1.41637222619465</c:v>
                </c:pt>
                <c:pt idx="372">
                  <c:v>-1.664747401734571</c:v>
                </c:pt>
                <c:pt idx="373">
                  <c:v>-1.455439448068738</c:v>
                </c:pt>
                <c:pt idx="374">
                  <c:v>-0.819950107468202</c:v>
                </c:pt>
                <c:pt idx="375">
                  <c:v>-0.55046276532062</c:v>
                </c:pt>
                <c:pt idx="376">
                  <c:v>-0.921785415864799</c:v>
                </c:pt>
                <c:pt idx="377">
                  <c:v>-0.995112454701023</c:v>
                </c:pt>
                <c:pt idx="378">
                  <c:v>-1.44007381756739</c:v>
                </c:pt>
                <c:pt idx="379">
                  <c:v>-1.08456108425595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A65-D44E-B1B7-20BC120C5FCB}"/>
            </c:ext>
          </c:extLst>
        </c:ser>
        <c:ser>
          <c:idx val="10"/>
          <c:order val="8"/>
          <c:tx>
            <c:strRef>
              <c:f>'Italy NORMALIZED'!$M$4:$M$5</c:f>
              <c:strCache>
                <c:ptCount val="1"/>
                <c:pt idx="0">
                  <c:v>CB_COIN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'Italy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'Italy NORMALIZED'!$M$6:$M$389</c:f>
              <c:numCache>
                <c:formatCode>0.00_);[Red]\(0.00\)</c:formatCode>
                <c:ptCount val="384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A65-D44E-B1B7-20BC120C5FCB}"/>
            </c:ext>
          </c:extLst>
        </c:ser>
        <c:ser>
          <c:idx val="11"/>
          <c:order val="9"/>
          <c:tx>
            <c:strRef>
              <c:f>'Italy NORMALIZED'!$N$4:$N$5</c:f>
              <c:strCache>
                <c:ptCount val="1"/>
                <c:pt idx="0">
                  <c:v>ITASARTMISMEI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'Italy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'Italy NORMALIZED'!$N$6:$N$389</c:f>
              <c:numCache>
                <c:formatCode>0.00_);[Red]\(0.00\)</c:formatCode>
                <c:ptCount val="384"/>
                <c:pt idx="27">
                  <c:v>2.696641845475121</c:v>
                </c:pt>
                <c:pt idx="28">
                  <c:v>0.444737380495272</c:v>
                </c:pt>
                <c:pt idx="29">
                  <c:v>0.547028431349972</c:v>
                </c:pt>
                <c:pt idx="30">
                  <c:v>-1.105863332470466</c:v>
                </c:pt>
                <c:pt idx="31">
                  <c:v>-0.684758444171195</c:v>
                </c:pt>
                <c:pt idx="32">
                  <c:v>0.996782613512587</c:v>
                </c:pt>
                <c:pt idx="33">
                  <c:v>0.131831899732379</c:v>
                </c:pt>
                <c:pt idx="34">
                  <c:v>2.87612234979886</c:v>
                </c:pt>
                <c:pt idx="35">
                  <c:v>3.707630596644932</c:v>
                </c:pt>
                <c:pt idx="36">
                  <c:v>1.649687467534677</c:v>
                </c:pt>
                <c:pt idx="37">
                  <c:v>-2.853137638715452</c:v>
                </c:pt>
                <c:pt idx="38">
                  <c:v>-3.257953013416204</c:v>
                </c:pt>
                <c:pt idx="39">
                  <c:v>-4.208863115406455</c:v>
                </c:pt>
                <c:pt idx="40">
                  <c:v>-0.168472647246431</c:v>
                </c:pt>
                <c:pt idx="41">
                  <c:v>-1.417016572619903</c:v>
                </c:pt>
                <c:pt idx="42">
                  <c:v>2.44645093664751</c:v>
                </c:pt>
                <c:pt idx="43">
                  <c:v>0.397098062174268</c:v>
                </c:pt>
                <c:pt idx="44">
                  <c:v>-1.800943264832354</c:v>
                </c:pt>
                <c:pt idx="45">
                  <c:v>1.065566981700744</c:v>
                </c:pt>
                <c:pt idx="46">
                  <c:v>0.400349277444817</c:v>
                </c:pt>
                <c:pt idx="47">
                  <c:v>2.564837147991415</c:v>
                </c:pt>
                <c:pt idx="48">
                  <c:v>-0.756695596595786</c:v>
                </c:pt>
                <c:pt idx="49">
                  <c:v>-2.680151920819785</c:v>
                </c:pt>
                <c:pt idx="50">
                  <c:v>-0.21821812489393</c:v>
                </c:pt>
                <c:pt idx="51">
                  <c:v>-1.192153174635244</c:v>
                </c:pt>
                <c:pt idx="52">
                  <c:v>3.258377059518632</c:v>
                </c:pt>
                <c:pt idx="53">
                  <c:v>-0.307455471285537</c:v>
                </c:pt>
                <c:pt idx="54">
                  <c:v>2.772238763482536</c:v>
                </c:pt>
                <c:pt idx="55">
                  <c:v>-1.200609189434408</c:v>
                </c:pt>
                <c:pt idx="56">
                  <c:v>-0.59751080854231</c:v>
                </c:pt>
                <c:pt idx="57">
                  <c:v>-1.942409830511267</c:v>
                </c:pt>
                <c:pt idx="58">
                  <c:v>-2.165891093274289</c:v>
                </c:pt>
                <c:pt idx="59">
                  <c:v>-1.857745280015738</c:v>
                </c:pt>
                <c:pt idx="60">
                  <c:v>-0.98032692663967</c:v>
                </c:pt>
                <c:pt idx="61">
                  <c:v>1.340283697514158</c:v>
                </c:pt>
                <c:pt idx="62">
                  <c:v>-0.279558309575283</c:v>
                </c:pt>
                <c:pt idx="63">
                  <c:v>1.800551513917526</c:v>
                </c:pt>
                <c:pt idx="64">
                  <c:v>-1.612520420516984</c:v>
                </c:pt>
                <c:pt idx="65">
                  <c:v>0.0991876357559855</c:v>
                </c:pt>
                <c:pt idx="66">
                  <c:v>-1.574434492603303</c:v>
                </c:pt>
                <c:pt idx="67">
                  <c:v>1.831338619420766</c:v>
                </c:pt>
                <c:pt idx="68">
                  <c:v>2.61340608553809</c:v>
                </c:pt>
                <c:pt idx="69">
                  <c:v>0.152265283652873</c:v>
                </c:pt>
                <c:pt idx="70">
                  <c:v>-0.766521451009768</c:v>
                </c:pt>
                <c:pt idx="71">
                  <c:v>-1.088000877433862</c:v>
                </c:pt>
                <c:pt idx="72">
                  <c:v>-0.450240495652928</c:v>
                </c:pt>
                <c:pt idx="73">
                  <c:v>-0.730122874419187</c:v>
                </c:pt>
                <c:pt idx="74">
                  <c:v>-2.957222888445565</c:v>
                </c:pt>
                <c:pt idx="75">
                  <c:v>-1.84418789801663</c:v>
                </c:pt>
                <c:pt idx="76">
                  <c:v>-0.187738579639292</c:v>
                </c:pt>
                <c:pt idx="77">
                  <c:v>1.181006638885508</c:v>
                </c:pt>
                <c:pt idx="78">
                  <c:v>0.170349408093793</c:v>
                </c:pt>
                <c:pt idx="79">
                  <c:v>-0.610058560852551</c:v>
                </c:pt>
                <c:pt idx="80">
                  <c:v>1.074954626300527</c:v>
                </c:pt>
                <c:pt idx="81">
                  <c:v>1.273830204304429</c:v>
                </c:pt>
                <c:pt idx="82">
                  <c:v>0.816795309802078</c:v>
                </c:pt>
                <c:pt idx="83">
                  <c:v>2.599072532686049</c:v>
                </c:pt>
                <c:pt idx="84">
                  <c:v>1.20335871641681</c:v>
                </c:pt>
                <c:pt idx="85">
                  <c:v>1.212438829607226</c:v>
                </c:pt>
                <c:pt idx="86">
                  <c:v>-2.398386129599885</c:v>
                </c:pt>
                <c:pt idx="87">
                  <c:v>-0.145318270952135</c:v>
                </c:pt>
                <c:pt idx="88">
                  <c:v>1.613797901426127</c:v>
                </c:pt>
                <c:pt idx="89">
                  <c:v>0.196683362235307</c:v>
                </c:pt>
                <c:pt idx="90">
                  <c:v>-1.084365531793301</c:v>
                </c:pt>
                <c:pt idx="91">
                  <c:v>-3.082154010923257</c:v>
                </c:pt>
                <c:pt idx="92">
                  <c:v>-1.218802746252397</c:v>
                </c:pt>
                <c:pt idx="93">
                  <c:v>-0.841276574893535</c:v>
                </c:pt>
                <c:pt idx="94">
                  <c:v>0.93826189756282</c:v>
                </c:pt>
                <c:pt idx="95">
                  <c:v>-1.612159605088889</c:v>
                </c:pt>
                <c:pt idx="96">
                  <c:v>2.137707073890901</c:v>
                </c:pt>
                <c:pt idx="97">
                  <c:v>0.00913939793637068</c:v>
                </c:pt>
                <c:pt idx="98">
                  <c:v>4.071500336303014</c:v>
                </c:pt>
                <c:pt idx="99">
                  <c:v>0.0958940133431815</c:v>
                </c:pt>
                <c:pt idx="100">
                  <c:v>-0.107380167614992</c:v>
                </c:pt>
                <c:pt idx="101">
                  <c:v>-1.322261556083017</c:v>
                </c:pt>
                <c:pt idx="102">
                  <c:v>-0.530394058877016</c:v>
                </c:pt>
                <c:pt idx="103">
                  <c:v>0.282480328266816</c:v>
                </c:pt>
                <c:pt idx="104">
                  <c:v>-0.20279977502772</c:v>
                </c:pt>
                <c:pt idx="105">
                  <c:v>0.862205748562245</c:v>
                </c:pt>
                <c:pt idx="106">
                  <c:v>0.42049486190376</c:v>
                </c:pt>
                <c:pt idx="107">
                  <c:v>0.464051951439502</c:v>
                </c:pt>
                <c:pt idx="108">
                  <c:v>-0.914630736480832</c:v>
                </c:pt>
                <c:pt idx="109">
                  <c:v>1.14807381182257</c:v>
                </c:pt>
                <c:pt idx="110">
                  <c:v>1.183942585684747</c:v>
                </c:pt>
                <c:pt idx="111">
                  <c:v>1.267068949935362</c:v>
                </c:pt>
                <c:pt idx="112">
                  <c:v>-0.86951876054338</c:v>
                </c:pt>
                <c:pt idx="113">
                  <c:v>0.0367102419119958</c:v>
                </c:pt>
                <c:pt idx="114">
                  <c:v>0.0223204978823056</c:v>
                </c:pt>
                <c:pt idx="115">
                  <c:v>1.30564440183267</c:v>
                </c:pt>
                <c:pt idx="116">
                  <c:v>-0.383223508729462</c:v>
                </c:pt>
                <c:pt idx="117">
                  <c:v>0.131889980158105</c:v>
                </c:pt>
                <c:pt idx="118">
                  <c:v>-0.369301932274845</c:v>
                </c:pt>
                <c:pt idx="119">
                  <c:v>0.232208001235077</c:v>
                </c:pt>
                <c:pt idx="120">
                  <c:v>-0.269584614361844</c:v>
                </c:pt>
                <c:pt idx="121">
                  <c:v>0.350536878719169</c:v>
                </c:pt>
                <c:pt idx="122">
                  <c:v>0.927654190477866</c:v>
                </c:pt>
                <c:pt idx="123">
                  <c:v>1.040353966073244</c:v>
                </c:pt>
                <c:pt idx="124">
                  <c:v>0.77422710506273</c:v>
                </c:pt>
                <c:pt idx="125">
                  <c:v>-0.361161065067781</c:v>
                </c:pt>
                <c:pt idx="126">
                  <c:v>-0.182927967999578</c:v>
                </c:pt>
                <c:pt idx="127">
                  <c:v>-0.388344255897395</c:v>
                </c:pt>
                <c:pt idx="128">
                  <c:v>-0.383407051150387</c:v>
                </c:pt>
                <c:pt idx="129">
                  <c:v>-0.419635251423289</c:v>
                </c:pt>
                <c:pt idx="130">
                  <c:v>0.941396033627396</c:v>
                </c:pt>
                <c:pt idx="131">
                  <c:v>1.120271522603303</c:v>
                </c:pt>
                <c:pt idx="132">
                  <c:v>0.814034417643968</c:v>
                </c:pt>
                <c:pt idx="133">
                  <c:v>-1.238146574843305</c:v>
                </c:pt>
                <c:pt idx="134">
                  <c:v>-0.135385310216969</c:v>
                </c:pt>
                <c:pt idx="135">
                  <c:v>0.00425934967252894</c:v>
                </c:pt>
                <c:pt idx="136">
                  <c:v>1.025728683138142</c:v>
                </c:pt>
                <c:pt idx="137">
                  <c:v>-0.0601928882559108</c:v>
                </c:pt>
                <c:pt idx="138">
                  <c:v>-1.300510135363266</c:v>
                </c:pt>
                <c:pt idx="139">
                  <c:v>-1.100661032177354</c:v>
                </c:pt>
                <c:pt idx="140">
                  <c:v>0.2194770062792</c:v>
                </c:pt>
                <c:pt idx="141">
                  <c:v>2.610293053272013</c:v>
                </c:pt>
                <c:pt idx="142">
                  <c:v>3.370067441261285</c:v>
                </c:pt>
                <c:pt idx="143">
                  <c:v>1.565661821231762</c:v>
                </c:pt>
                <c:pt idx="144">
                  <c:v>-2.069091549330284</c:v>
                </c:pt>
                <c:pt idx="145">
                  <c:v>-3.710021882726952</c:v>
                </c:pt>
                <c:pt idx="146">
                  <c:v>-2.194192272203624</c:v>
                </c:pt>
                <c:pt idx="147">
                  <c:v>0.678813540250901</c:v>
                </c:pt>
                <c:pt idx="148">
                  <c:v>0.939391841901112</c:v>
                </c:pt>
                <c:pt idx="149">
                  <c:v>0.546086406644363</c:v>
                </c:pt>
                <c:pt idx="150">
                  <c:v>0.415320276766812</c:v>
                </c:pt>
                <c:pt idx="151">
                  <c:v>0.285766530801702</c:v>
                </c:pt>
                <c:pt idx="152">
                  <c:v>0.670345437679105</c:v>
                </c:pt>
                <c:pt idx="153">
                  <c:v>0.220540140470478</c:v>
                </c:pt>
                <c:pt idx="154">
                  <c:v>0.669153647647601</c:v>
                </c:pt>
                <c:pt idx="155">
                  <c:v>-0.164878454003159</c:v>
                </c:pt>
                <c:pt idx="156">
                  <c:v>0.731049131292055</c:v>
                </c:pt>
                <c:pt idx="157">
                  <c:v>0.789737944475651</c:v>
                </c:pt>
                <c:pt idx="158">
                  <c:v>0.729751432298265</c:v>
                </c:pt>
                <c:pt idx="159">
                  <c:v>0.0910003383393603</c:v>
                </c:pt>
                <c:pt idx="160">
                  <c:v>-0.225802667874884</c:v>
                </c:pt>
                <c:pt idx="161">
                  <c:v>0.28103423803058</c:v>
                </c:pt>
                <c:pt idx="162">
                  <c:v>0.344592257196393</c:v>
                </c:pt>
                <c:pt idx="163">
                  <c:v>0.59575749192438</c:v>
                </c:pt>
                <c:pt idx="164">
                  <c:v>0.280108504915755</c:v>
                </c:pt>
                <c:pt idx="165">
                  <c:v>0.280108504915755</c:v>
                </c:pt>
                <c:pt idx="166">
                  <c:v>0.0273839287021517</c:v>
                </c:pt>
                <c:pt idx="167">
                  <c:v>0.467444600946079</c:v>
                </c:pt>
                <c:pt idx="168">
                  <c:v>1.401118840559336</c:v>
                </c:pt>
                <c:pt idx="169">
                  <c:v>0.902350802837225</c:v>
                </c:pt>
                <c:pt idx="170">
                  <c:v>0.837293243465321</c:v>
                </c:pt>
                <c:pt idx="171">
                  <c:v>-0.282444136359084</c:v>
                </c:pt>
                <c:pt idx="172">
                  <c:v>0.0894605415727688</c:v>
                </c:pt>
                <c:pt idx="173">
                  <c:v>0.0892940419183819</c:v>
                </c:pt>
                <c:pt idx="174">
                  <c:v>0.46075610685509</c:v>
                </c:pt>
                <c:pt idx="175">
                  <c:v>0.398679493984465</c:v>
                </c:pt>
                <c:pt idx="176">
                  <c:v>-0.0345261845140693</c:v>
                </c:pt>
                <c:pt idx="177">
                  <c:v>0.458060749355396</c:v>
                </c:pt>
                <c:pt idx="178">
                  <c:v>-0.15801499602341</c:v>
                </c:pt>
                <c:pt idx="179">
                  <c:v>0.336382464728138</c:v>
                </c:pt>
                <c:pt idx="180">
                  <c:v>-0.465037396282522</c:v>
                </c:pt>
                <c:pt idx="181">
                  <c:v>0.888363402459111</c:v>
                </c:pt>
                <c:pt idx="182">
                  <c:v>0.150598297545534</c:v>
                </c:pt>
                <c:pt idx="183">
                  <c:v>0.397027815458744</c:v>
                </c:pt>
                <c:pt idx="184">
                  <c:v>-0.401767687586349</c:v>
                </c:pt>
                <c:pt idx="185">
                  <c:v>-0.281064051317143</c:v>
                </c:pt>
                <c:pt idx="186">
                  <c:v>-0.280515453723014</c:v>
                </c:pt>
                <c:pt idx="187">
                  <c:v>-0.590340569323075</c:v>
                </c:pt>
                <c:pt idx="188">
                  <c:v>-0.0344708829317056</c:v>
                </c:pt>
                <c:pt idx="189">
                  <c:v>-0.15801499602341</c:v>
                </c:pt>
                <c:pt idx="190">
                  <c:v>-0.221257117684543</c:v>
                </c:pt>
                <c:pt idx="191">
                  <c:v>-0.594222193540726</c:v>
                </c:pt>
                <c:pt idx="192">
                  <c:v>-0.09649169828642</c:v>
                </c:pt>
                <c:pt idx="193">
                  <c:v>-0.159684506597269</c:v>
                </c:pt>
                <c:pt idx="194">
                  <c:v>-0.0976097099647242</c:v>
                </c:pt>
                <c:pt idx="195">
                  <c:v>-0.532815183345971</c:v>
                </c:pt>
                <c:pt idx="196">
                  <c:v>-0.978940150727997</c:v>
                </c:pt>
                <c:pt idx="197">
                  <c:v>-0.0351976002024421</c:v>
                </c:pt>
                <c:pt idx="198">
                  <c:v>-0.663516158507756</c:v>
                </c:pt>
                <c:pt idx="199">
                  <c:v>0.280339304128569</c:v>
                </c:pt>
                <c:pt idx="200">
                  <c:v>-0.728039457920429</c:v>
                </c:pt>
                <c:pt idx="201">
                  <c:v>-0.225571446724268</c:v>
                </c:pt>
                <c:pt idx="202">
                  <c:v>-0.0357683392589007</c:v>
                </c:pt>
                <c:pt idx="203">
                  <c:v>0.469048477576622</c:v>
                </c:pt>
                <c:pt idx="204">
                  <c:v>-0.48131593126473</c:v>
                </c:pt>
                <c:pt idx="205">
                  <c:v>-0.862849083746341</c:v>
                </c:pt>
                <c:pt idx="206">
                  <c:v>-0.667930929500738</c:v>
                </c:pt>
                <c:pt idx="207">
                  <c:v>0.282200985410887</c:v>
                </c:pt>
                <c:pt idx="208">
                  <c:v>0.980769209111703</c:v>
                </c:pt>
                <c:pt idx="209">
                  <c:v>-0.0361740904636667</c:v>
                </c:pt>
                <c:pt idx="210">
                  <c:v>0.0909419478679752</c:v>
                </c:pt>
                <c:pt idx="211">
                  <c:v>-0.225571446724268</c:v>
                </c:pt>
                <c:pt idx="212">
                  <c:v>0.723334078415733</c:v>
                </c:pt>
                <c:pt idx="213">
                  <c:v>0.40751182025986</c:v>
                </c:pt>
                <c:pt idx="214">
                  <c:v>0.153977121217219</c:v>
                </c:pt>
                <c:pt idx="215">
                  <c:v>-0.288090225238216</c:v>
                </c:pt>
                <c:pt idx="216">
                  <c:v>0.21666821153658</c:v>
                </c:pt>
                <c:pt idx="217">
                  <c:v>0.468646413362389</c:v>
                </c:pt>
                <c:pt idx="218">
                  <c:v>0.279878126486883</c:v>
                </c:pt>
                <c:pt idx="219">
                  <c:v>0.0903638848577877</c:v>
                </c:pt>
                <c:pt idx="220">
                  <c:v>-0.16138435817336</c:v>
                </c:pt>
                <c:pt idx="221">
                  <c:v>0.216152215577664</c:v>
                </c:pt>
                <c:pt idx="222">
                  <c:v>0.215980841523777</c:v>
                </c:pt>
                <c:pt idx="223">
                  <c:v>0.153286612512915</c:v>
                </c:pt>
                <c:pt idx="224">
                  <c:v>-0.287516373046732</c:v>
                </c:pt>
                <c:pt idx="225">
                  <c:v>0.278050110188349</c:v>
                </c:pt>
                <c:pt idx="226">
                  <c:v>0.27850462828522</c:v>
                </c:pt>
                <c:pt idx="227">
                  <c:v>0.780752632705877</c:v>
                </c:pt>
                <c:pt idx="228">
                  <c:v>-0.22328225278405</c:v>
                </c:pt>
                <c:pt idx="229">
                  <c:v>-0.602133652476403</c:v>
                </c:pt>
                <c:pt idx="230">
                  <c:v>0.0897962420932891</c:v>
                </c:pt>
                <c:pt idx="231">
                  <c:v>-0.287230229125221</c:v>
                </c:pt>
                <c:pt idx="232">
                  <c:v>0.531454995464152</c:v>
                </c:pt>
                <c:pt idx="233">
                  <c:v>-0.473496786943825</c:v>
                </c:pt>
                <c:pt idx="234">
                  <c:v>0.153401173707888</c:v>
                </c:pt>
                <c:pt idx="235">
                  <c:v>0.0273839287021517</c:v>
                </c:pt>
                <c:pt idx="236">
                  <c:v>-0.224421647023458</c:v>
                </c:pt>
                <c:pt idx="237">
                  <c:v>-0.288090225238216</c:v>
                </c:pt>
                <c:pt idx="238">
                  <c:v>-0.413477223109546</c:v>
                </c:pt>
                <c:pt idx="239">
                  <c:v>-0.542548976005692</c:v>
                </c:pt>
                <c:pt idx="240">
                  <c:v>-0.544116897232543</c:v>
                </c:pt>
                <c:pt idx="241">
                  <c:v>-0.479918391658577</c:v>
                </c:pt>
                <c:pt idx="242">
                  <c:v>-1.062124681999781</c:v>
                </c:pt>
                <c:pt idx="243">
                  <c:v>-0.29216650925373</c:v>
                </c:pt>
                <c:pt idx="244">
                  <c:v>-0.74060683078445</c:v>
                </c:pt>
                <c:pt idx="245">
                  <c:v>-0.0372417941591409</c:v>
                </c:pt>
                <c:pt idx="246">
                  <c:v>-0.81041497524059</c:v>
                </c:pt>
                <c:pt idx="247">
                  <c:v>-0.814331849888958</c:v>
                </c:pt>
                <c:pt idx="248">
                  <c:v>-0.231723789966707</c:v>
                </c:pt>
                <c:pt idx="249">
                  <c:v>-0.952073094079507</c:v>
                </c:pt>
                <c:pt idx="250">
                  <c:v>0.092495787772936</c:v>
                </c:pt>
                <c:pt idx="251">
                  <c:v>-0.821475301976724</c:v>
                </c:pt>
                <c:pt idx="252">
                  <c:v>-0.104263367640873</c:v>
                </c:pt>
                <c:pt idx="253">
                  <c:v>-0.495233321947649</c:v>
                </c:pt>
                <c:pt idx="254">
                  <c:v>0.0273839287021517</c:v>
                </c:pt>
                <c:pt idx="255">
                  <c:v>0.421577348164779</c:v>
                </c:pt>
                <c:pt idx="256">
                  <c:v>0.0273839287021517</c:v>
                </c:pt>
                <c:pt idx="257">
                  <c:v>0.289681428004273</c:v>
                </c:pt>
                <c:pt idx="258">
                  <c:v>0.158284642578406</c:v>
                </c:pt>
                <c:pt idx="259">
                  <c:v>-0.23541129000857</c:v>
                </c:pt>
                <c:pt idx="260">
                  <c:v>-0.0380973594111514</c:v>
                </c:pt>
                <c:pt idx="261">
                  <c:v>-0.36606290829372</c:v>
                </c:pt>
                <c:pt idx="262">
                  <c:v>0.551980809050047</c:v>
                </c:pt>
                <c:pt idx="263">
                  <c:v>0.419346052709373</c:v>
                </c:pt>
                <c:pt idx="264">
                  <c:v>0.355411339935075</c:v>
                </c:pt>
                <c:pt idx="265">
                  <c:v>-0.103393177249907</c:v>
                </c:pt>
                <c:pt idx="266">
                  <c:v>-0.0377892121273741</c:v>
                </c:pt>
                <c:pt idx="267">
                  <c:v>-0.366435845693676</c:v>
                </c:pt>
                <c:pt idx="268">
                  <c:v>0.0928033544651078</c:v>
                </c:pt>
                <c:pt idx="269">
                  <c:v>-0.627743540758073</c:v>
                </c:pt>
                <c:pt idx="270">
                  <c:v>0.224573782941636</c:v>
                </c:pt>
                <c:pt idx="271">
                  <c:v>-0.234665417217145</c:v>
                </c:pt>
                <c:pt idx="272">
                  <c:v>0.224573782941636</c:v>
                </c:pt>
                <c:pt idx="273">
                  <c:v>0.15853256074519</c:v>
                </c:pt>
                <c:pt idx="274">
                  <c:v>-0.169805925537328</c:v>
                </c:pt>
                <c:pt idx="275">
                  <c:v>0.420087005872001</c:v>
                </c:pt>
                <c:pt idx="276">
                  <c:v>-0.498707544009923</c:v>
                </c:pt>
                <c:pt idx="277">
                  <c:v>0.0273839287021517</c:v>
                </c:pt>
                <c:pt idx="278">
                  <c:v>-1.290380995567522</c:v>
                </c:pt>
                <c:pt idx="279">
                  <c:v>0.29092927829461</c:v>
                </c:pt>
                <c:pt idx="280">
                  <c:v>-0.501217546729464</c:v>
                </c:pt>
                <c:pt idx="281">
                  <c:v>0.0273839287021517</c:v>
                </c:pt>
                <c:pt idx="282">
                  <c:v>-0.699793185516393</c:v>
                </c:pt>
                <c:pt idx="283">
                  <c:v>-0.371732202240846</c:v>
                </c:pt>
                <c:pt idx="284">
                  <c:v>-0.641023355793425</c:v>
                </c:pt>
                <c:pt idx="285">
                  <c:v>0.0938073937663041</c:v>
                </c:pt>
                <c:pt idx="286">
                  <c:v>-0.912931585506434</c:v>
                </c:pt>
                <c:pt idx="287">
                  <c:v>-0.987482165478392</c:v>
                </c:pt>
                <c:pt idx="288">
                  <c:v>-0.639735460544717</c:v>
                </c:pt>
                <c:pt idx="289">
                  <c:v>-1.476546906855557</c:v>
                </c:pt>
                <c:pt idx="290">
                  <c:v>0.231550534648809</c:v>
                </c:pt>
                <c:pt idx="291">
                  <c:v>-2.082499352200413</c:v>
                </c:pt>
                <c:pt idx="292">
                  <c:v>0.165462652458983</c:v>
                </c:pt>
                <c:pt idx="293">
                  <c:v>-0.792919330569324</c:v>
                </c:pt>
                <c:pt idx="294">
                  <c:v>0.165462652458983</c:v>
                </c:pt>
                <c:pt idx="295">
                  <c:v>-0.387680992449028</c:v>
                </c:pt>
                <c:pt idx="296">
                  <c:v>-0.524933711431374</c:v>
                </c:pt>
                <c:pt idx="297">
                  <c:v>-1.085032878117156</c:v>
                </c:pt>
                <c:pt idx="298">
                  <c:v>-0.810285040479589</c:v>
                </c:pt>
                <c:pt idx="299">
                  <c:v>-0.529374503931738</c:v>
                </c:pt>
                <c:pt idx="300">
                  <c:v>-0.677062197590379</c:v>
                </c:pt>
                <c:pt idx="301">
                  <c:v>-0.254106121605031</c:v>
                </c:pt>
                <c:pt idx="302">
                  <c:v>-0.463479087879119</c:v>
                </c:pt>
                <c:pt idx="303">
                  <c:v>0.0273839287021517</c:v>
                </c:pt>
                <c:pt idx="304">
                  <c:v>-0.0431677401820903</c:v>
                </c:pt>
                <c:pt idx="305">
                  <c:v>-0.254679422680255</c:v>
                </c:pt>
                <c:pt idx="306">
                  <c:v>-0.185354969867534</c:v>
                </c:pt>
                <c:pt idx="307">
                  <c:v>-0.113935420386951</c:v>
                </c:pt>
                <c:pt idx="308">
                  <c:v>-0.043311796703013</c:v>
                </c:pt>
                <c:pt idx="309">
                  <c:v>0.310890801770231</c:v>
                </c:pt>
                <c:pt idx="310">
                  <c:v>0.0273839287021517</c:v>
                </c:pt>
                <c:pt idx="311">
                  <c:v>-0.114224417212093</c:v>
                </c:pt>
                <c:pt idx="312">
                  <c:v>-0.0433840457962311</c:v>
                </c:pt>
                <c:pt idx="313">
                  <c:v>-0.114224417212093</c:v>
                </c:pt>
                <c:pt idx="314">
                  <c:v>0.310311623705504</c:v>
                </c:pt>
                <c:pt idx="315">
                  <c:v>0.450910979988118</c:v>
                </c:pt>
                <c:pt idx="316">
                  <c:v>0.451343153147188</c:v>
                </c:pt>
                <c:pt idx="317">
                  <c:v>-0.0432396949817838</c:v>
                </c:pt>
                <c:pt idx="318">
                  <c:v>-0.679940474818181</c:v>
                </c:pt>
                <c:pt idx="319">
                  <c:v>-0.325734924327026</c:v>
                </c:pt>
                <c:pt idx="320">
                  <c:v>0.520243354648282</c:v>
                </c:pt>
                <c:pt idx="321">
                  <c:v>1.015627407229049</c:v>
                </c:pt>
                <c:pt idx="322">
                  <c:v>1.220712770607221</c:v>
                </c:pt>
                <c:pt idx="323">
                  <c:v>0.655949125262379</c:v>
                </c:pt>
                <c:pt idx="324">
                  <c:v>0.655315801518897</c:v>
                </c:pt>
                <c:pt idx="325">
                  <c:v>-0.0422454959879356</c:v>
                </c:pt>
                <c:pt idx="326">
                  <c:v>0.0968736054015012</c:v>
                </c:pt>
                <c:pt idx="327">
                  <c:v>0.166154430093996</c:v>
                </c:pt>
                <c:pt idx="328">
                  <c:v>0.166572833897091</c:v>
                </c:pt>
                <c:pt idx="329">
                  <c:v>0.235435533441734</c:v>
                </c:pt>
                <c:pt idx="330">
                  <c:v>0.922676301779183</c:v>
                </c:pt>
                <c:pt idx="331">
                  <c:v>0.925355555928845</c:v>
                </c:pt>
                <c:pt idx="332">
                  <c:v>0.0965957855582439</c:v>
                </c:pt>
                <c:pt idx="333">
                  <c:v>-1.14572810297092</c:v>
                </c:pt>
                <c:pt idx="334">
                  <c:v>-0.662327520433342</c:v>
                </c:pt>
                <c:pt idx="335">
                  <c:v>0.0273839287021517</c:v>
                </c:pt>
                <c:pt idx="336">
                  <c:v>0.166433085906358</c:v>
                </c:pt>
                <c:pt idx="337">
                  <c:v>0.442034610928297</c:v>
                </c:pt>
                <c:pt idx="338">
                  <c:v>-0.180459520042147</c:v>
                </c:pt>
                <c:pt idx="339">
                  <c:v>0.44286391726364</c:v>
                </c:pt>
                <c:pt idx="340">
                  <c:v>-0.179631044670109</c:v>
                </c:pt>
                <c:pt idx="341">
                  <c:v>-0.0420360841492284</c:v>
                </c:pt>
                <c:pt idx="342">
                  <c:v>-0.110832598263653</c:v>
                </c:pt>
                <c:pt idx="343">
                  <c:v>0.0273839287021517</c:v>
                </c:pt>
                <c:pt idx="344">
                  <c:v>0.0273839287021517</c:v>
                </c:pt>
                <c:pt idx="345">
                  <c:v>0.372409341154433</c:v>
                </c:pt>
                <c:pt idx="346">
                  <c:v>-0.319022281543578</c:v>
                </c:pt>
                <c:pt idx="347">
                  <c:v>-0.181294653192144</c:v>
                </c:pt>
                <c:pt idx="348">
                  <c:v>0.233577005181524</c:v>
                </c:pt>
                <c:pt idx="349">
                  <c:v>0.0968039415535304</c:v>
                </c:pt>
                <c:pt idx="350">
                  <c:v>0.582468720842179</c:v>
                </c:pt>
                <c:pt idx="351">
                  <c:v>-0.454691811579456</c:v>
                </c:pt>
                <c:pt idx="352">
                  <c:v>0.166015520590358</c:v>
                </c:pt>
                <c:pt idx="353">
                  <c:v>0.0273839287021517</c:v>
                </c:pt>
                <c:pt idx="354">
                  <c:v>-0.110970676803998</c:v>
                </c:pt>
                <c:pt idx="355">
                  <c:v>-0.0418971746455836</c:v>
                </c:pt>
                <c:pt idx="356">
                  <c:v>-0.0417588199479041</c:v>
                </c:pt>
                <c:pt idx="357">
                  <c:v>-0.389346257931718</c:v>
                </c:pt>
                <c:pt idx="358">
                  <c:v>-0.0419665598383099</c:v>
                </c:pt>
                <c:pt idx="359">
                  <c:v>-0.388928690097726</c:v>
                </c:pt>
                <c:pt idx="360">
                  <c:v>-0.532186445733921</c:v>
                </c:pt>
                <c:pt idx="361">
                  <c:v>0.0273839287021517</c:v>
                </c:pt>
                <c:pt idx="362">
                  <c:v>0.235853098757743</c:v>
                </c:pt>
                <c:pt idx="363">
                  <c:v>0.0975780117729209</c:v>
                </c:pt>
                <c:pt idx="364">
                  <c:v>0.304370126096496</c:v>
                </c:pt>
                <c:pt idx="365">
                  <c:v>-0.320414175722486</c:v>
                </c:pt>
                <c:pt idx="366">
                  <c:v>0.516760220067454</c:v>
                </c:pt>
                <c:pt idx="367">
                  <c:v>-0.110970676803998</c:v>
                </c:pt>
                <c:pt idx="368">
                  <c:v>0.0970834383811158</c:v>
                </c:pt>
                <c:pt idx="369">
                  <c:v>0.444114115336024</c:v>
                </c:pt>
                <c:pt idx="370">
                  <c:v>0.0965957855582439</c:v>
                </c:pt>
                <c:pt idx="371">
                  <c:v>0.444114115336024</c:v>
                </c:pt>
                <c:pt idx="372">
                  <c:v>0.372753507580556</c:v>
                </c:pt>
                <c:pt idx="373">
                  <c:v>0.0273839287021517</c:v>
                </c:pt>
                <c:pt idx="374">
                  <c:v>0.0273839287021517</c:v>
                </c:pt>
                <c:pt idx="375">
                  <c:v>-0.0415523209132847</c:v>
                </c:pt>
                <c:pt idx="376">
                  <c:v>-0.249879532893521</c:v>
                </c:pt>
                <c:pt idx="377">
                  <c:v>0.7164090864584</c:v>
                </c:pt>
                <c:pt idx="378">
                  <c:v>0.302718116577022</c:v>
                </c:pt>
                <c:pt idx="379">
                  <c:v>0.580805112320151</c:v>
                </c:pt>
                <c:pt idx="380">
                  <c:v>-0.109873711916252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A65-D44E-B1B7-20BC120C5FCB}"/>
            </c:ext>
          </c:extLst>
        </c:ser>
        <c:ser>
          <c:idx val="12"/>
          <c:order val="10"/>
          <c:tx>
            <c:strRef>
              <c:f>'Italy NORMALIZED'!$O$4:$O$5</c:f>
              <c:strCache>
                <c:ptCount val="1"/>
                <c:pt idx="0">
                  <c:v>ITAPROINDMISMEI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'Italy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'Italy NORMALIZED'!$O$6:$O$389</c:f>
              <c:numCache>
                <c:formatCode>0.00_);[Red]\(0.00\)</c:formatCode>
                <c:ptCount val="384"/>
                <c:pt idx="3">
                  <c:v>-0.308028366257248</c:v>
                </c:pt>
                <c:pt idx="4">
                  <c:v>0.518188850394555</c:v>
                </c:pt>
                <c:pt idx="5">
                  <c:v>0.358793488782123</c:v>
                </c:pt>
                <c:pt idx="6">
                  <c:v>0.565794647133474</c:v>
                </c:pt>
                <c:pt idx="7">
                  <c:v>-0.256966436318767</c:v>
                </c:pt>
                <c:pt idx="8">
                  <c:v>0.507388822538719</c:v>
                </c:pt>
                <c:pt idx="9">
                  <c:v>0.356819621296368</c:v>
                </c:pt>
                <c:pt idx="10">
                  <c:v>1.776652130248333</c:v>
                </c:pt>
                <c:pt idx="11">
                  <c:v>1.48773623585854</c:v>
                </c:pt>
                <c:pt idx="12">
                  <c:v>1.101867349543465</c:v>
                </c:pt>
                <c:pt idx="13">
                  <c:v>0.39738330303314</c:v>
                </c:pt>
                <c:pt idx="14">
                  <c:v>-1.184644194388513</c:v>
                </c:pt>
                <c:pt idx="15">
                  <c:v>-0.197288414631445</c:v>
                </c:pt>
                <c:pt idx="16">
                  <c:v>-0.695104055966731</c:v>
                </c:pt>
                <c:pt idx="17">
                  <c:v>1.088872297329223</c:v>
                </c:pt>
                <c:pt idx="18">
                  <c:v>0.199158174802817</c:v>
                </c:pt>
                <c:pt idx="19">
                  <c:v>0.399957675501224</c:v>
                </c:pt>
                <c:pt idx="20">
                  <c:v>0.341779449841184</c:v>
                </c:pt>
                <c:pt idx="21">
                  <c:v>1.076180458814338</c:v>
                </c:pt>
                <c:pt idx="22">
                  <c:v>1.322687513813627</c:v>
                </c:pt>
                <c:pt idx="23">
                  <c:v>0.579438437944338</c:v>
                </c:pt>
                <c:pt idx="24">
                  <c:v>-0.999719790968374</c:v>
                </c:pt>
                <c:pt idx="25">
                  <c:v>-0.797757624332114</c:v>
                </c:pt>
                <c:pt idx="26">
                  <c:v>-0.968256030902851</c:v>
                </c:pt>
                <c:pt idx="27">
                  <c:v>0.78876338023115</c:v>
                </c:pt>
                <c:pt idx="28">
                  <c:v>0.000934880085684223</c:v>
                </c:pt>
                <c:pt idx="29">
                  <c:v>-0.62497123138994</c:v>
                </c:pt>
                <c:pt idx="30">
                  <c:v>-0.870611799254795</c:v>
                </c:pt>
                <c:pt idx="31">
                  <c:v>0.167013780436633</c:v>
                </c:pt>
                <c:pt idx="32">
                  <c:v>0.502337957786213</c:v>
                </c:pt>
                <c:pt idx="33">
                  <c:v>0.126455189106961</c:v>
                </c:pt>
                <c:pt idx="34">
                  <c:v>-1.047014885675543</c:v>
                </c:pt>
                <c:pt idx="35">
                  <c:v>-0.165594099564083</c:v>
                </c:pt>
                <c:pt idx="36">
                  <c:v>0.333993926532398</c:v>
                </c:pt>
                <c:pt idx="37">
                  <c:v>0.127954285175771</c:v>
                </c:pt>
                <c:pt idx="38">
                  <c:v>-0.883353321743991</c:v>
                </c:pt>
                <c:pt idx="39">
                  <c:v>-1.560050274123435</c:v>
                </c:pt>
                <c:pt idx="40">
                  <c:v>-0.126084525004407</c:v>
                </c:pt>
                <c:pt idx="41">
                  <c:v>0.297586860486022</c:v>
                </c:pt>
                <c:pt idx="42">
                  <c:v>0.724715450436997</c:v>
                </c:pt>
                <c:pt idx="43">
                  <c:v>0.422978534371291</c:v>
                </c:pt>
                <c:pt idx="44">
                  <c:v>0.755100081164793</c:v>
                </c:pt>
                <c:pt idx="45">
                  <c:v>0.46327828767052</c:v>
                </c:pt>
                <c:pt idx="46">
                  <c:v>0.460762091210358</c:v>
                </c:pt>
                <c:pt idx="47">
                  <c:v>-0.66882215642087</c:v>
                </c:pt>
                <c:pt idx="48">
                  <c:v>0.000934880085684223</c:v>
                </c:pt>
                <c:pt idx="49">
                  <c:v>-0.249311046832737</c:v>
                </c:pt>
                <c:pt idx="50">
                  <c:v>0.295151943902948</c:v>
                </c:pt>
                <c:pt idx="51">
                  <c:v>0.0427370099119412</c:v>
                </c:pt>
                <c:pt idx="52">
                  <c:v>-0.0827832991093356</c:v>
                </c:pt>
                <c:pt idx="53">
                  <c:v>-0.0829356525681</c:v>
                </c:pt>
                <c:pt idx="54">
                  <c:v>-0.79986263772574</c:v>
                </c:pt>
                <c:pt idx="55">
                  <c:v>-1.48930079477504</c:v>
                </c:pt>
                <c:pt idx="56">
                  <c:v>-1.752929325808868</c:v>
                </c:pt>
                <c:pt idx="57">
                  <c:v>-0.857317947998098</c:v>
                </c:pt>
                <c:pt idx="58">
                  <c:v>0.259850420474429</c:v>
                </c:pt>
                <c:pt idx="59">
                  <c:v>-0.17380218221967</c:v>
                </c:pt>
                <c:pt idx="60">
                  <c:v>0.303144782487637</c:v>
                </c:pt>
                <c:pt idx="61">
                  <c:v>-0.12834106715863</c:v>
                </c:pt>
                <c:pt idx="62">
                  <c:v>0.436541572726059</c:v>
                </c:pt>
                <c:pt idx="63">
                  <c:v>-0.431402671047304</c:v>
                </c:pt>
                <c:pt idx="64">
                  <c:v>-0.563489494075835</c:v>
                </c:pt>
                <c:pt idx="65">
                  <c:v>-0.522289414940473</c:v>
                </c:pt>
                <c:pt idx="66">
                  <c:v>-0.69935354094524</c:v>
                </c:pt>
                <c:pt idx="67">
                  <c:v>-0.393909614778223</c:v>
                </c:pt>
                <c:pt idx="68">
                  <c:v>0.0447645029552891</c:v>
                </c:pt>
                <c:pt idx="69">
                  <c:v>0.264791583482101</c:v>
                </c:pt>
                <c:pt idx="70">
                  <c:v>0.570185808154163</c:v>
                </c:pt>
                <c:pt idx="71">
                  <c:v>0.263040866028331</c:v>
                </c:pt>
                <c:pt idx="72">
                  <c:v>0.437366597720187</c:v>
                </c:pt>
                <c:pt idx="73">
                  <c:v>0.820469862564468</c:v>
                </c:pt>
                <c:pt idx="74">
                  <c:v>1.500871610695654</c:v>
                </c:pt>
                <c:pt idx="75">
                  <c:v>2.123171921158645</c:v>
                </c:pt>
                <c:pt idx="76">
                  <c:v>1.556224523111621</c:v>
                </c:pt>
                <c:pt idx="77">
                  <c:v>1.371802855730537</c:v>
                </c:pt>
                <c:pt idx="78">
                  <c:v>0.700793228049306</c:v>
                </c:pt>
                <c:pt idx="79">
                  <c:v>0.698301425278985</c:v>
                </c:pt>
                <c:pt idx="80">
                  <c:v>0.489492582189749</c:v>
                </c:pt>
                <c:pt idx="81">
                  <c:v>0.286051047774995</c:v>
                </c:pt>
                <c:pt idx="82">
                  <c:v>0.888023150521319</c:v>
                </c:pt>
                <c:pt idx="83">
                  <c:v>1.749266225691856</c:v>
                </c:pt>
                <c:pt idx="84">
                  <c:v>1.714694225771456</c:v>
                </c:pt>
                <c:pt idx="85">
                  <c:v>0.67490505409892</c:v>
                </c:pt>
                <c:pt idx="86">
                  <c:v>-0.312049989878136</c:v>
                </c:pt>
                <c:pt idx="87">
                  <c:v>-0.116583700311816</c:v>
                </c:pt>
                <c:pt idx="88">
                  <c:v>0.431839247149849</c:v>
                </c:pt>
                <c:pt idx="89">
                  <c:v>0.23587257648798</c:v>
                </c:pt>
                <c:pt idx="90">
                  <c:v>0.157559822586762</c:v>
                </c:pt>
                <c:pt idx="91">
                  <c:v>0.697474762827951</c:v>
                </c:pt>
                <c:pt idx="92">
                  <c:v>0.467247576451728</c:v>
                </c:pt>
                <c:pt idx="93">
                  <c:v>0.81459514345551</c:v>
                </c:pt>
                <c:pt idx="94">
                  <c:v>0.000934880085684223</c:v>
                </c:pt>
                <c:pt idx="95">
                  <c:v>1.070992616574411</c:v>
                </c:pt>
                <c:pt idx="96">
                  <c:v>0.0776823499013382</c:v>
                </c:pt>
                <c:pt idx="97">
                  <c:v>-0.423476067912565</c:v>
                </c:pt>
                <c:pt idx="98">
                  <c:v>-1.652754695394117</c:v>
                </c:pt>
                <c:pt idx="99">
                  <c:v>-1.47958136310337</c:v>
                </c:pt>
                <c:pt idx="100">
                  <c:v>-1.018033471985502</c:v>
                </c:pt>
                <c:pt idx="101">
                  <c:v>-0.471351182717887</c:v>
                </c:pt>
                <c:pt idx="102">
                  <c:v>0.000934880085684223</c:v>
                </c:pt>
                <c:pt idx="103">
                  <c:v>0.27749628850589</c:v>
                </c:pt>
                <c:pt idx="104">
                  <c:v>-0.436287282001581</c:v>
                </c:pt>
                <c:pt idx="105">
                  <c:v>-0.19745907662571</c:v>
                </c:pt>
                <c:pt idx="106">
                  <c:v>-0.633661652084748</c:v>
                </c:pt>
                <c:pt idx="107">
                  <c:v>-0.119030944634752</c:v>
                </c:pt>
                <c:pt idx="108">
                  <c:v>0.0406820537212503</c:v>
                </c:pt>
                <c:pt idx="109">
                  <c:v>1.02776224760156</c:v>
                </c:pt>
                <c:pt idx="110">
                  <c:v>1.381474194559191</c:v>
                </c:pt>
                <c:pt idx="111">
                  <c:v>1.831409285152016</c:v>
                </c:pt>
                <c:pt idx="112">
                  <c:v>0.928889282495931</c:v>
                </c:pt>
                <c:pt idx="113">
                  <c:v>1.076343389595292</c:v>
                </c:pt>
                <c:pt idx="114">
                  <c:v>0.570149752455676</c:v>
                </c:pt>
                <c:pt idx="115">
                  <c:v>0.948087923223692</c:v>
                </c:pt>
                <c:pt idx="116">
                  <c:v>0.529372962492301</c:v>
                </c:pt>
                <c:pt idx="117">
                  <c:v>0.786206409248773</c:v>
                </c:pt>
                <c:pt idx="118">
                  <c:v>0.262686427359307</c:v>
                </c:pt>
                <c:pt idx="119">
                  <c:v>0.634569094413145</c:v>
                </c:pt>
                <c:pt idx="120">
                  <c:v>-0.25933843354642</c:v>
                </c:pt>
                <c:pt idx="121">
                  <c:v>-0.0363673032326509</c:v>
                </c:pt>
                <c:pt idx="122">
                  <c:v>-0.595184602846946</c:v>
                </c:pt>
                <c:pt idx="123">
                  <c:v>0.112660619587901</c:v>
                </c:pt>
                <c:pt idx="124">
                  <c:v>0.0755090791627943</c:v>
                </c:pt>
                <c:pt idx="125">
                  <c:v>0.225384244040969</c:v>
                </c:pt>
                <c:pt idx="126">
                  <c:v>-0.222788107665628</c:v>
                </c:pt>
                <c:pt idx="127">
                  <c:v>-0.788178360319738</c:v>
                </c:pt>
                <c:pt idx="128">
                  <c:v>-0.0363975196663416</c:v>
                </c:pt>
                <c:pt idx="129">
                  <c:v>-0.261455348667365</c:v>
                </c:pt>
                <c:pt idx="130">
                  <c:v>0.227777889201337</c:v>
                </c:pt>
                <c:pt idx="131">
                  <c:v>-1.556329581580716</c:v>
                </c:pt>
                <c:pt idx="132">
                  <c:v>-0.376518867558815</c:v>
                </c:pt>
                <c:pt idx="133">
                  <c:v>-0.453873202112408</c:v>
                </c:pt>
                <c:pt idx="134">
                  <c:v>0.805129563747374</c:v>
                </c:pt>
                <c:pt idx="135">
                  <c:v>-0.417866262664796</c:v>
                </c:pt>
                <c:pt idx="136">
                  <c:v>-0.535410183709922</c:v>
                </c:pt>
                <c:pt idx="137">
                  <c:v>0.0388820580005078</c:v>
                </c:pt>
                <c:pt idx="138">
                  <c:v>0.721945925238117</c:v>
                </c:pt>
                <c:pt idx="139">
                  <c:v>1.367696013643576</c:v>
                </c:pt>
                <c:pt idx="140">
                  <c:v>0.827964079004702</c:v>
                </c:pt>
                <c:pt idx="141">
                  <c:v>0.932766967150158</c:v>
                </c:pt>
                <c:pt idx="142">
                  <c:v>0.926776481217972</c:v>
                </c:pt>
                <c:pt idx="143">
                  <c:v>0.223936177959011</c:v>
                </c:pt>
                <c:pt idx="144">
                  <c:v>-0.109895261439964</c:v>
                </c:pt>
                <c:pt idx="145">
                  <c:v>-0.182751472975371</c:v>
                </c:pt>
                <c:pt idx="146">
                  <c:v>0.73657452086604</c:v>
                </c:pt>
                <c:pt idx="147">
                  <c:v>0.98894001754205</c:v>
                </c:pt>
                <c:pt idx="148">
                  <c:v>1.020274741970333</c:v>
                </c:pt>
                <c:pt idx="149">
                  <c:v>0.545059795363848</c:v>
                </c:pt>
                <c:pt idx="150">
                  <c:v>-0.18043821891493</c:v>
                </c:pt>
                <c:pt idx="151">
                  <c:v>0.000934880085684223</c:v>
                </c:pt>
                <c:pt idx="152">
                  <c:v>0.0369824728298449</c:v>
                </c:pt>
                <c:pt idx="153">
                  <c:v>0.578833925168852</c:v>
                </c:pt>
                <c:pt idx="154">
                  <c:v>0.71547392141397</c:v>
                </c:pt>
                <c:pt idx="155">
                  <c:v>1.385241455297019</c:v>
                </c:pt>
                <c:pt idx="156">
                  <c:v>-0.0349722857149623</c:v>
                </c:pt>
                <c:pt idx="157">
                  <c:v>-0.893983432498887</c:v>
                </c:pt>
                <c:pt idx="158">
                  <c:v>-1.491599169458378</c:v>
                </c:pt>
                <c:pt idx="159">
                  <c:v>-0.759651140105236</c:v>
                </c:pt>
                <c:pt idx="160">
                  <c:v>-0.471382209805621</c:v>
                </c:pt>
                <c:pt idx="161">
                  <c:v>-0.398087915330052</c:v>
                </c:pt>
                <c:pt idx="162">
                  <c:v>-0.809566096111525</c:v>
                </c:pt>
                <c:pt idx="163">
                  <c:v>0.000934880085684223</c:v>
                </c:pt>
                <c:pt idx="164">
                  <c:v>-0.770564797555152</c:v>
                </c:pt>
                <c:pt idx="165">
                  <c:v>-0.185274847876936</c:v>
                </c:pt>
                <c:pt idx="166">
                  <c:v>-1.672430074963485</c:v>
                </c:pt>
                <c:pt idx="167">
                  <c:v>-0.333702818278129</c:v>
                </c:pt>
                <c:pt idx="168">
                  <c:v>-0.411394258840667</c:v>
                </c:pt>
                <c:pt idx="169">
                  <c:v>0.826617053795574</c:v>
                </c:pt>
                <c:pt idx="170">
                  <c:v>0.483524053743924</c:v>
                </c:pt>
                <c:pt idx="171">
                  <c:v>-0.56734414467455</c:v>
                </c:pt>
                <c:pt idx="172">
                  <c:v>0.518770046853147</c:v>
                </c:pt>
                <c:pt idx="173">
                  <c:v>-0.258292733711858</c:v>
                </c:pt>
                <c:pt idx="174">
                  <c:v>0.981543043772265</c:v>
                </c:pt>
                <c:pt idx="175">
                  <c:v>-1.266906179063156</c:v>
                </c:pt>
                <c:pt idx="176">
                  <c:v>0.112211018588803</c:v>
                </c:pt>
                <c:pt idx="177">
                  <c:v>-0.261029215264433</c:v>
                </c:pt>
                <c:pt idx="178">
                  <c:v>1.195154765473693</c:v>
                </c:pt>
                <c:pt idx="179">
                  <c:v>-0.221886722246129</c:v>
                </c:pt>
                <c:pt idx="180">
                  <c:v>0.856140891262988</c:v>
                </c:pt>
                <c:pt idx="181">
                  <c:v>-0.966998896158088</c:v>
                </c:pt>
                <c:pt idx="182">
                  <c:v>-0.372845311296435</c:v>
                </c:pt>
                <c:pt idx="183">
                  <c:v>-0.257669337377687</c:v>
                </c:pt>
                <c:pt idx="184">
                  <c:v>-0.834269682067028</c:v>
                </c:pt>
                <c:pt idx="185">
                  <c:v>-0.375901601889064</c:v>
                </c:pt>
                <c:pt idx="186">
                  <c:v>-0.333702818278129</c:v>
                </c:pt>
                <c:pt idx="187">
                  <c:v>0.230223138968406</c:v>
                </c:pt>
                <c:pt idx="188">
                  <c:v>-0.188645169115733</c:v>
                </c:pt>
                <c:pt idx="189">
                  <c:v>-0.298574508561948</c:v>
                </c:pt>
                <c:pt idx="190">
                  <c:v>1.242026510572582</c:v>
                </c:pt>
                <c:pt idx="191">
                  <c:v>1.089798973412285</c:v>
                </c:pt>
                <c:pt idx="192">
                  <c:v>0.598019765683754</c:v>
                </c:pt>
                <c:pt idx="193">
                  <c:v>-0.0733388587520077</c:v>
                </c:pt>
                <c:pt idx="194">
                  <c:v>-1.012003586556537</c:v>
                </c:pt>
                <c:pt idx="195">
                  <c:v>-0.147612694044199</c:v>
                </c:pt>
                <c:pt idx="196">
                  <c:v>-0.147972664558602</c:v>
                </c:pt>
                <c:pt idx="197">
                  <c:v>0.528940515972303</c:v>
                </c:pt>
                <c:pt idx="198">
                  <c:v>-0.260181087383326</c:v>
                </c:pt>
                <c:pt idx="199">
                  <c:v>-1.207969710325941</c:v>
                </c:pt>
                <c:pt idx="200">
                  <c:v>-0.224612935375281</c:v>
                </c:pt>
                <c:pt idx="201">
                  <c:v>0.0756905249821133</c:v>
                </c:pt>
                <c:pt idx="202">
                  <c:v>0.344156660652685</c:v>
                </c:pt>
                <c:pt idx="203">
                  <c:v>-0.758964363067367</c:v>
                </c:pt>
                <c:pt idx="204">
                  <c:v>-1.095072904241073</c:v>
                </c:pt>
                <c:pt idx="205">
                  <c:v>-0.113188607798771</c:v>
                </c:pt>
                <c:pt idx="206">
                  <c:v>0.268327188244245</c:v>
                </c:pt>
                <c:pt idx="207">
                  <c:v>1.208849263241586</c:v>
                </c:pt>
                <c:pt idx="208">
                  <c:v>-0.0753047485062335</c:v>
                </c:pt>
                <c:pt idx="209">
                  <c:v>-0.0753047485062335</c:v>
                </c:pt>
                <c:pt idx="210">
                  <c:v>-0.410724612675233</c:v>
                </c:pt>
                <c:pt idx="211">
                  <c:v>0.267223623246436</c:v>
                </c:pt>
                <c:pt idx="212">
                  <c:v>0.494252875322846</c:v>
                </c:pt>
                <c:pt idx="213">
                  <c:v>-0.0743089651568598</c:v>
                </c:pt>
                <c:pt idx="214">
                  <c:v>0.790692063245929</c:v>
                </c:pt>
                <c:pt idx="215">
                  <c:v>-0.112439949473687</c:v>
                </c:pt>
                <c:pt idx="216">
                  <c:v>-0.0744320132006179</c:v>
                </c:pt>
                <c:pt idx="217">
                  <c:v>0.372305503379827</c:v>
                </c:pt>
                <c:pt idx="218">
                  <c:v>1.269802660833322</c:v>
                </c:pt>
                <c:pt idx="219">
                  <c:v>0.786206409248773</c:v>
                </c:pt>
                <c:pt idx="220">
                  <c:v>0.916476409887156</c:v>
                </c:pt>
                <c:pt idx="221">
                  <c:v>0.839895470714047</c:v>
                </c:pt>
                <c:pt idx="222">
                  <c:v>0.480434191185802</c:v>
                </c:pt>
                <c:pt idx="223">
                  <c:v>0.0733984877405788</c:v>
                </c:pt>
                <c:pt idx="224">
                  <c:v>-0.180153152406352</c:v>
                </c:pt>
                <c:pt idx="225">
                  <c:v>0.62053801610397</c:v>
                </c:pt>
                <c:pt idx="226">
                  <c:v>0.0371240024585856</c:v>
                </c:pt>
                <c:pt idx="227">
                  <c:v>0.934916937191818</c:v>
                </c:pt>
                <c:pt idx="228">
                  <c:v>0.28965529169214</c:v>
                </c:pt>
                <c:pt idx="229">
                  <c:v>0.576129179069058</c:v>
                </c:pt>
                <c:pt idx="230">
                  <c:v>0.107494106687884</c:v>
                </c:pt>
                <c:pt idx="231">
                  <c:v>-0.179303304169234</c:v>
                </c:pt>
                <c:pt idx="232">
                  <c:v>0.392257412334021</c:v>
                </c:pt>
                <c:pt idx="233">
                  <c:v>-0.17680095521804</c:v>
                </c:pt>
                <c:pt idx="234">
                  <c:v>0.324857810417716</c:v>
                </c:pt>
                <c:pt idx="235">
                  <c:v>1.155352644247931</c:v>
                </c:pt>
                <c:pt idx="236">
                  <c:v>0.249573567795439</c:v>
                </c:pt>
                <c:pt idx="237">
                  <c:v>0.0367861809786307</c:v>
                </c:pt>
                <c:pt idx="238">
                  <c:v>-2.228652445336076</c:v>
                </c:pt>
                <c:pt idx="239">
                  <c:v>-0.713050661912469</c:v>
                </c:pt>
                <c:pt idx="240">
                  <c:v>0.747440784395829</c:v>
                </c:pt>
                <c:pt idx="241">
                  <c:v>1.00520158893916</c:v>
                </c:pt>
                <c:pt idx="242">
                  <c:v>0.891701785653087</c:v>
                </c:pt>
                <c:pt idx="243">
                  <c:v>0.387188794094623</c:v>
                </c:pt>
                <c:pt idx="244">
                  <c:v>-0.967085782877629</c:v>
                </c:pt>
                <c:pt idx="245">
                  <c:v>-0.710295978511656</c:v>
                </c:pt>
                <c:pt idx="246">
                  <c:v>-2.662121642514947</c:v>
                </c:pt>
                <c:pt idx="247">
                  <c:v>-2.149927679975169</c:v>
                </c:pt>
                <c:pt idx="248">
                  <c:v>-2.997339706638461</c:v>
                </c:pt>
                <c:pt idx="249">
                  <c:v>-2.394219519581997</c:v>
                </c:pt>
                <c:pt idx="250">
                  <c:v>-2.897578801993122</c:v>
                </c:pt>
                <c:pt idx="251">
                  <c:v>-4.537176353202698</c:v>
                </c:pt>
                <c:pt idx="252">
                  <c:v>-5.373687417329748</c:v>
                </c:pt>
                <c:pt idx="253">
                  <c:v>-5.487994140400989</c:v>
                </c:pt>
                <c:pt idx="254">
                  <c:v>-5.364050958716195</c:v>
                </c:pt>
                <c:pt idx="255">
                  <c:v>-3.363898800252276</c:v>
                </c:pt>
                <c:pt idx="256">
                  <c:v>-0.779827554088039</c:v>
                </c:pt>
                <c:pt idx="257">
                  <c:v>0.706719653181046</c:v>
                </c:pt>
                <c:pt idx="258">
                  <c:v>1.486238694186241</c:v>
                </c:pt>
                <c:pt idx="259">
                  <c:v>-0.324440061745515</c:v>
                </c:pt>
                <c:pt idx="260">
                  <c:v>1.33554486839125</c:v>
                </c:pt>
                <c:pt idx="261">
                  <c:v>1.128912010713947</c:v>
                </c:pt>
                <c:pt idx="262">
                  <c:v>2.187282135059569</c:v>
                </c:pt>
                <c:pt idx="263">
                  <c:v>0.182022912577727</c:v>
                </c:pt>
                <c:pt idx="264">
                  <c:v>1.014842280385964</c:v>
                </c:pt>
                <c:pt idx="265">
                  <c:v>0.487694368643716</c:v>
                </c:pt>
                <c:pt idx="266">
                  <c:v>1.380750343642461</c:v>
                </c:pt>
                <c:pt idx="267">
                  <c:v>0.175011933029049</c:v>
                </c:pt>
                <c:pt idx="268">
                  <c:v>0.829778851640958</c:v>
                </c:pt>
                <c:pt idx="269">
                  <c:v>1.722399054935346</c:v>
                </c:pt>
                <c:pt idx="270">
                  <c:v>1.201404295275271</c:v>
                </c:pt>
                <c:pt idx="271">
                  <c:v>2.524567737673391</c:v>
                </c:pt>
                <c:pt idx="272">
                  <c:v>-0.466093800728884</c:v>
                </c:pt>
                <c:pt idx="273">
                  <c:v>-0.168658117081889</c:v>
                </c:pt>
                <c:pt idx="274">
                  <c:v>-1.454341260131725</c:v>
                </c:pt>
                <c:pt idx="275">
                  <c:v>0.762718256636285</c:v>
                </c:pt>
                <c:pt idx="276">
                  <c:v>-0.254630534365743</c:v>
                </c:pt>
                <c:pt idx="277">
                  <c:v>0.630259792710251</c:v>
                </c:pt>
                <c:pt idx="278">
                  <c:v>0.460345385428759</c:v>
                </c:pt>
                <c:pt idx="279">
                  <c:v>1.719697631882006</c:v>
                </c:pt>
                <c:pt idx="280">
                  <c:v>-0.333635336802855</c:v>
                </c:pt>
                <c:pt idx="281">
                  <c:v>-0.795492446810363</c:v>
                </c:pt>
                <c:pt idx="282">
                  <c:v>-1.419805664782757</c:v>
                </c:pt>
                <c:pt idx="283">
                  <c:v>-0.803541269294911</c:v>
                </c:pt>
                <c:pt idx="284">
                  <c:v>-0.680583564448688</c:v>
                </c:pt>
                <c:pt idx="285">
                  <c:v>-1.072398330412785</c:v>
                </c:pt>
                <c:pt idx="286">
                  <c:v>-0.471314519596228</c:v>
                </c:pt>
                <c:pt idx="287">
                  <c:v>0.17226163863236</c:v>
                </c:pt>
                <c:pt idx="288">
                  <c:v>-1.097992840182762</c:v>
                </c:pt>
                <c:pt idx="289">
                  <c:v>-1.179162609688604</c:v>
                </c:pt>
                <c:pt idx="290">
                  <c:v>-1.47605554537356</c:v>
                </c:pt>
                <c:pt idx="291">
                  <c:v>-0.311519502980366</c:v>
                </c:pt>
                <c:pt idx="292">
                  <c:v>0.13355898592256</c:v>
                </c:pt>
                <c:pt idx="293">
                  <c:v>-0.980622637196642</c:v>
                </c:pt>
                <c:pt idx="294">
                  <c:v>0.224332530176534</c:v>
                </c:pt>
                <c:pt idx="295">
                  <c:v>-0.755698593998983</c:v>
                </c:pt>
                <c:pt idx="296">
                  <c:v>0.180961847181414</c:v>
                </c:pt>
                <c:pt idx="297">
                  <c:v>-1.3101084097153</c:v>
                </c:pt>
                <c:pt idx="298">
                  <c:v>-1.643567058477086</c:v>
                </c:pt>
                <c:pt idx="299">
                  <c:v>-1.182010585143594</c:v>
                </c:pt>
                <c:pt idx="300">
                  <c:v>-0.275035076104442</c:v>
                </c:pt>
                <c:pt idx="301">
                  <c:v>0.0938519377165166</c:v>
                </c:pt>
                <c:pt idx="302">
                  <c:v>-0.508829286131797</c:v>
                </c:pt>
                <c:pt idx="303">
                  <c:v>-0.83703084076598</c:v>
                </c:pt>
                <c:pt idx="304">
                  <c:v>0.278567315916252</c:v>
                </c:pt>
                <c:pt idx="305">
                  <c:v>0.418433059582674</c:v>
                </c:pt>
                <c:pt idx="306">
                  <c:v>0.653998266760973</c:v>
                </c:pt>
                <c:pt idx="307">
                  <c:v>-0.884034256338291</c:v>
                </c:pt>
                <c:pt idx="308">
                  <c:v>0.000934880085684223</c:v>
                </c:pt>
                <c:pt idx="309">
                  <c:v>0.278010934934153</c:v>
                </c:pt>
                <c:pt idx="310">
                  <c:v>0.839747933559313</c:v>
                </c:pt>
                <c:pt idx="311">
                  <c:v>-0.509856539718088</c:v>
                </c:pt>
                <c:pt idx="312">
                  <c:v>0.184731115603718</c:v>
                </c:pt>
                <c:pt idx="313">
                  <c:v>-0.0915161939940107</c:v>
                </c:pt>
                <c:pt idx="314">
                  <c:v>-0.0457826555658607</c:v>
                </c:pt>
                <c:pt idx="315">
                  <c:v>-0.413642233134489</c:v>
                </c:pt>
                <c:pt idx="316">
                  <c:v>-0.698423683735936</c:v>
                </c:pt>
                <c:pt idx="317">
                  <c:v>0.650709822261498</c:v>
                </c:pt>
                <c:pt idx="318">
                  <c:v>-0.464123001289943</c:v>
                </c:pt>
                <c:pt idx="319">
                  <c:v>-0.37644159878396</c:v>
                </c:pt>
                <c:pt idx="320">
                  <c:v>-0.977195562841279</c:v>
                </c:pt>
                <c:pt idx="321">
                  <c:v>-0.421667780246354</c:v>
                </c:pt>
                <c:pt idx="322">
                  <c:v>0.284256540650179</c:v>
                </c:pt>
                <c:pt idx="323">
                  <c:v>0.376007916488378</c:v>
                </c:pt>
                <c:pt idx="324">
                  <c:v>0.376772599851236</c:v>
                </c:pt>
                <c:pt idx="325">
                  <c:v>0.608887871197632</c:v>
                </c:pt>
                <c:pt idx="326">
                  <c:v>0.372980048663427</c:v>
                </c:pt>
                <c:pt idx="327">
                  <c:v>0.605208776107489</c:v>
                </c:pt>
                <c:pt idx="328">
                  <c:v>0.692596360768763</c:v>
                </c:pt>
                <c:pt idx="329">
                  <c:v>0.231947118032206</c:v>
                </c:pt>
                <c:pt idx="330">
                  <c:v>0.55178022227449</c:v>
                </c:pt>
                <c:pt idx="331">
                  <c:v>-0.876936328560107</c:v>
                </c:pt>
                <c:pt idx="332">
                  <c:v>-0.0913311066348122</c:v>
                </c:pt>
                <c:pt idx="333">
                  <c:v>-0.457644475382632</c:v>
                </c:pt>
                <c:pt idx="334">
                  <c:v>0.833016869889023</c:v>
                </c:pt>
                <c:pt idx="335">
                  <c:v>-0.603339015936119</c:v>
                </c:pt>
                <c:pt idx="336">
                  <c:v>0.958736541553152</c:v>
                </c:pt>
                <c:pt idx="337">
                  <c:v>0.0467240989281382</c:v>
                </c:pt>
                <c:pt idx="338">
                  <c:v>0.973169572853607</c:v>
                </c:pt>
                <c:pt idx="339">
                  <c:v>0.091124429365185</c:v>
                </c:pt>
                <c:pt idx="340">
                  <c:v>-0.0906890963624026</c:v>
                </c:pt>
                <c:pt idx="341">
                  <c:v>-0.598502269540655</c:v>
                </c:pt>
                <c:pt idx="342">
                  <c:v>-0.451788259154941</c:v>
                </c:pt>
                <c:pt idx="343">
                  <c:v>0.773993325799261</c:v>
                </c:pt>
                <c:pt idx="344">
                  <c:v>1.19211248950768</c:v>
                </c:pt>
                <c:pt idx="345">
                  <c:v>0.543671417030708</c:v>
                </c:pt>
                <c:pt idx="346">
                  <c:v>0.538919724173098</c:v>
                </c:pt>
                <c:pt idx="347">
                  <c:v>1.206180140592273</c:v>
                </c:pt>
                <c:pt idx="348">
                  <c:v>-0.0440498428356287</c:v>
                </c:pt>
                <c:pt idx="349">
                  <c:v>-0.0882942764878838</c:v>
                </c:pt>
                <c:pt idx="350">
                  <c:v>-0.264186723384189</c:v>
                </c:pt>
                <c:pt idx="351">
                  <c:v>0.715473921413617</c:v>
                </c:pt>
                <c:pt idx="352">
                  <c:v>0.48957106682509</c:v>
                </c:pt>
                <c:pt idx="353">
                  <c:v>0.704564501319612</c:v>
                </c:pt>
                <c:pt idx="354">
                  <c:v>0.965680468789063</c:v>
                </c:pt>
                <c:pt idx="355">
                  <c:v>1.82038872118551</c:v>
                </c:pt>
                <c:pt idx="356">
                  <c:v>-0.17396796730653</c:v>
                </c:pt>
                <c:pt idx="357">
                  <c:v>-0.216558892954441</c:v>
                </c:pt>
                <c:pt idx="358">
                  <c:v>-0.468689651072493</c:v>
                </c:pt>
                <c:pt idx="359">
                  <c:v>2.05719466045556</c:v>
                </c:pt>
                <c:pt idx="360">
                  <c:v>0.478073536917727</c:v>
                </c:pt>
                <c:pt idx="361">
                  <c:v>-0.647273343846428</c:v>
                </c:pt>
                <c:pt idx="362">
                  <c:v>-1.101470918655442</c:v>
                </c:pt>
                <c:pt idx="363">
                  <c:v>-0.258710003706238</c:v>
                </c:pt>
                <c:pt idx="364">
                  <c:v>0.218018865884987</c:v>
                </c:pt>
                <c:pt idx="365">
                  <c:v>-0.25725540288948</c:v>
                </c:pt>
                <c:pt idx="366">
                  <c:v>-0.435083934775975</c:v>
                </c:pt>
                <c:pt idx="367">
                  <c:v>0.217001121942185</c:v>
                </c:pt>
                <c:pt idx="368">
                  <c:v>-0.042237811571497</c:v>
                </c:pt>
                <c:pt idx="369">
                  <c:v>0.566958985594839</c:v>
                </c:pt>
                <c:pt idx="370">
                  <c:v>-0.957427242212271</c:v>
                </c:pt>
                <c:pt idx="371">
                  <c:v>-1.180282900752434</c:v>
                </c:pt>
                <c:pt idx="372">
                  <c:v>-0.25944346772683</c:v>
                </c:pt>
                <c:pt idx="373">
                  <c:v>0.829778851640958</c:v>
                </c:pt>
                <c:pt idx="374">
                  <c:v>0.660900978419464</c:v>
                </c:pt>
                <c:pt idx="375">
                  <c:v>-0.524277014556466</c:v>
                </c:pt>
                <c:pt idx="376">
                  <c:v>-0.389817912702539</c:v>
                </c:pt>
                <c:pt idx="377">
                  <c:v>-0.0427700496702598</c:v>
                </c:pt>
                <c:pt idx="378">
                  <c:v>0.000934880085684223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A65-D44E-B1B7-20BC120C5FCB}"/>
            </c:ext>
          </c:extLst>
        </c:ser>
        <c:ser>
          <c:idx val="14"/>
          <c:order val="11"/>
          <c:tx>
            <c:strRef>
              <c:f>'Italy NORMALIZED'!$Q$4:$Q$5</c:f>
              <c:strCache>
                <c:ptCount val="1"/>
                <c:pt idx="0">
                  <c:v>OECD/BIS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'Italy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'Italy NORMALIZED'!$Q$6:$Q$389</c:f>
              <c:numCache>
                <c:formatCode>0.00_);[Red]\(0.00\)</c:formatCode>
                <c:ptCount val="384"/>
                <c:pt idx="3">
                  <c:v>0.187421295872045</c:v>
                </c:pt>
                <c:pt idx="4">
                  <c:v>0.187421295872045</c:v>
                </c:pt>
                <c:pt idx="5">
                  <c:v>0.187421295872045</c:v>
                </c:pt>
                <c:pt idx="6">
                  <c:v>0.187421295872045</c:v>
                </c:pt>
                <c:pt idx="7">
                  <c:v>1.137022528290406</c:v>
                </c:pt>
                <c:pt idx="8">
                  <c:v>1.137022528290406</c:v>
                </c:pt>
                <c:pt idx="9">
                  <c:v>1.137022528290406</c:v>
                </c:pt>
                <c:pt idx="10">
                  <c:v>0.187421295872045</c:v>
                </c:pt>
                <c:pt idx="11">
                  <c:v>0.187421295872045</c:v>
                </c:pt>
                <c:pt idx="12">
                  <c:v>0.187421295872045</c:v>
                </c:pt>
                <c:pt idx="13">
                  <c:v>0.187421295872045</c:v>
                </c:pt>
                <c:pt idx="14">
                  <c:v>2.086623760708767</c:v>
                </c:pt>
                <c:pt idx="15">
                  <c:v>2.086623760708767</c:v>
                </c:pt>
                <c:pt idx="16">
                  <c:v>2.086623760708767</c:v>
                </c:pt>
                <c:pt idx="17">
                  <c:v>0.187421295872045</c:v>
                </c:pt>
                <c:pt idx="18">
                  <c:v>0.187421295872045</c:v>
                </c:pt>
                <c:pt idx="19">
                  <c:v>0.187421295872045</c:v>
                </c:pt>
                <c:pt idx="20">
                  <c:v>0.187421295872045</c:v>
                </c:pt>
                <c:pt idx="21">
                  <c:v>0.187421295872045</c:v>
                </c:pt>
                <c:pt idx="22">
                  <c:v>0.187421295872045</c:v>
                </c:pt>
                <c:pt idx="23">
                  <c:v>0.187421295872045</c:v>
                </c:pt>
                <c:pt idx="24">
                  <c:v>0.187421295872045</c:v>
                </c:pt>
                <c:pt idx="25">
                  <c:v>0.187421295872045</c:v>
                </c:pt>
                <c:pt idx="26">
                  <c:v>0.187421295872045</c:v>
                </c:pt>
                <c:pt idx="27">
                  <c:v>0.187421295872045</c:v>
                </c:pt>
                <c:pt idx="28">
                  <c:v>-1.711781168964676</c:v>
                </c:pt>
                <c:pt idx="29">
                  <c:v>-1.711781168964676</c:v>
                </c:pt>
                <c:pt idx="30">
                  <c:v>-1.711781168964676</c:v>
                </c:pt>
                <c:pt idx="31">
                  <c:v>0.187421295872045</c:v>
                </c:pt>
                <c:pt idx="32">
                  <c:v>0.187421295872045</c:v>
                </c:pt>
                <c:pt idx="33">
                  <c:v>0.187421295872045</c:v>
                </c:pt>
                <c:pt idx="34">
                  <c:v>0.187421295872045</c:v>
                </c:pt>
                <c:pt idx="35">
                  <c:v>0.187421295872045</c:v>
                </c:pt>
                <c:pt idx="36">
                  <c:v>0.187421295872045</c:v>
                </c:pt>
                <c:pt idx="37">
                  <c:v>0.187421295872045</c:v>
                </c:pt>
                <c:pt idx="38">
                  <c:v>0.187421295872045</c:v>
                </c:pt>
                <c:pt idx="39">
                  <c:v>0.187421295872045</c:v>
                </c:pt>
                <c:pt idx="40">
                  <c:v>-1.711781168964676</c:v>
                </c:pt>
                <c:pt idx="41">
                  <c:v>-1.711781168964676</c:v>
                </c:pt>
                <c:pt idx="42">
                  <c:v>-1.711781168964676</c:v>
                </c:pt>
                <c:pt idx="43">
                  <c:v>0.187421295872045</c:v>
                </c:pt>
                <c:pt idx="44">
                  <c:v>0.187421295872045</c:v>
                </c:pt>
                <c:pt idx="45">
                  <c:v>0.187421295872045</c:v>
                </c:pt>
                <c:pt idx="46">
                  <c:v>0.187421295872045</c:v>
                </c:pt>
                <c:pt idx="47">
                  <c:v>1.137022528290406</c:v>
                </c:pt>
                <c:pt idx="48">
                  <c:v>1.137022528290406</c:v>
                </c:pt>
                <c:pt idx="49">
                  <c:v>1.137022528290406</c:v>
                </c:pt>
                <c:pt idx="50">
                  <c:v>0.187421295872045</c:v>
                </c:pt>
                <c:pt idx="51">
                  <c:v>0.187421295872045</c:v>
                </c:pt>
                <c:pt idx="52">
                  <c:v>0.187421295872045</c:v>
                </c:pt>
                <c:pt idx="53">
                  <c:v>0.187421295872045</c:v>
                </c:pt>
                <c:pt idx="54">
                  <c:v>3.511025609336308</c:v>
                </c:pt>
                <c:pt idx="55">
                  <c:v>2.561424376917946</c:v>
                </c:pt>
                <c:pt idx="56">
                  <c:v>5.88502869038221</c:v>
                </c:pt>
                <c:pt idx="57">
                  <c:v>0.662221912081225</c:v>
                </c:pt>
                <c:pt idx="58">
                  <c:v>-0.287379320337135</c:v>
                </c:pt>
                <c:pt idx="59">
                  <c:v>-5.510186098638119</c:v>
                </c:pt>
                <c:pt idx="60">
                  <c:v>-3.610983633801398</c:v>
                </c:pt>
                <c:pt idx="61">
                  <c:v>-2.661382401383037</c:v>
                </c:pt>
                <c:pt idx="62">
                  <c:v>-0.762179936546316</c:v>
                </c:pt>
                <c:pt idx="63">
                  <c:v>-1.711781168964676</c:v>
                </c:pt>
                <c:pt idx="64">
                  <c:v>-1.711781168964676</c:v>
                </c:pt>
                <c:pt idx="65">
                  <c:v>-2.661382401383037</c:v>
                </c:pt>
                <c:pt idx="66">
                  <c:v>-3.610983633801398</c:v>
                </c:pt>
                <c:pt idx="67">
                  <c:v>-2.661382401383037</c:v>
                </c:pt>
                <c:pt idx="68">
                  <c:v>-2.661382401383037</c:v>
                </c:pt>
                <c:pt idx="69">
                  <c:v>-1.711781168964676</c:v>
                </c:pt>
                <c:pt idx="70">
                  <c:v>-1.711781168964676</c:v>
                </c:pt>
                <c:pt idx="71">
                  <c:v>-0.762179936546316</c:v>
                </c:pt>
                <c:pt idx="72">
                  <c:v>0.187421295872045</c:v>
                </c:pt>
                <c:pt idx="73">
                  <c:v>-0.762179936546316</c:v>
                </c:pt>
                <c:pt idx="74">
                  <c:v>-0.762179936546316</c:v>
                </c:pt>
                <c:pt idx="75">
                  <c:v>-0.762179936546316</c:v>
                </c:pt>
                <c:pt idx="76">
                  <c:v>-0.762179936546316</c:v>
                </c:pt>
                <c:pt idx="77">
                  <c:v>-0.762179936546316</c:v>
                </c:pt>
                <c:pt idx="78">
                  <c:v>-0.762179936546316</c:v>
                </c:pt>
                <c:pt idx="79">
                  <c:v>1.137022528290406</c:v>
                </c:pt>
                <c:pt idx="80">
                  <c:v>1.137022528290406</c:v>
                </c:pt>
                <c:pt idx="81">
                  <c:v>1.137022528290406</c:v>
                </c:pt>
                <c:pt idx="82">
                  <c:v>0.187421295872045</c:v>
                </c:pt>
                <c:pt idx="83">
                  <c:v>0.187421295872045</c:v>
                </c:pt>
                <c:pt idx="84">
                  <c:v>0.187421295872045</c:v>
                </c:pt>
                <c:pt idx="85">
                  <c:v>1.611823144499586</c:v>
                </c:pt>
                <c:pt idx="86">
                  <c:v>1.611823144499586</c:v>
                </c:pt>
                <c:pt idx="87">
                  <c:v>1.611823144499586</c:v>
                </c:pt>
                <c:pt idx="88">
                  <c:v>1.611823144499586</c:v>
                </c:pt>
                <c:pt idx="89">
                  <c:v>1.611823144499586</c:v>
                </c:pt>
                <c:pt idx="90">
                  <c:v>1.611823144499586</c:v>
                </c:pt>
                <c:pt idx="91">
                  <c:v>0.187421295872045</c:v>
                </c:pt>
                <c:pt idx="92">
                  <c:v>0.187421295872045</c:v>
                </c:pt>
                <c:pt idx="93">
                  <c:v>0.187421295872045</c:v>
                </c:pt>
                <c:pt idx="94">
                  <c:v>0.187421295872045</c:v>
                </c:pt>
                <c:pt idx="95">
                  <c:v>0.187421295872045</c:v>
                </c:pt>
                <c:pt idx="96">
                  <c:v>0.187421295872045</c:v>
                </c:pt>
                <c:pt idx="97">
                  <c:v>0.187421295872045</c:v>
                </c:pt>
                <c:pt idx="98">
                  <c:v>0.187421295872045</c:v>
                </c:pt>
                <c:pt idx="99">
                  <c:v>0.187421295872045</c:v>
                </c:pt>
                <c:pt idx="100">
                  <c:v>0.187421295872045</c:v>
                </c:pt>
                <c:pt idx="101">
                  <c:v>0.187421295872045</c:v>
                </c:pt>
                <c:pt idx="102">
                  <c:v>-1.236980552755496</c:v>
                </c:pt>
                <c:pt idx="103">
                  <c:v>-1.236980552755496</c:v>
                </c:pt>
                <c:pt idx="104">
                  <c:v>-1.236980552755496</c:v>
                </c:pt>
                <c:pt idx="105">
                  <c:v>-1.236980552755496</c:v>
                </c:pt>
                <c:pt idx="106">
                  <c:v>-1.236980552755496</c:v>
                </c:pt>
                <c:pt idx="107">
                  <c:v>-1.236980552755496</c:v>
                </c:pt>
                <c:pt idx="108">
                  <c:v>-1.236980552755496</c:v>
                </c:pt>
                <c:pt idx="109">
                  <c:v>-1.236980552755496</c:v>
                </c:pt>
                <c:pt idx="110">
                  <c:v>-1.236980552755496</c:v>
                </c:pt>
                <c:pt idx="111">
                  <c:v>0.187421295872045</c:v>
                </c:pt>
                <c:pt idx="112">
                  <c:v>0.187421295872045</c:v>
                </c:pt>
                <c:pt idx="113">
                  <c:v>-0.762179936546316</c:v>
                </c:pt>
                <c:pt idx="114">
                  <c:v>-0.762179936546316</c:v>
                </c:pt>
                <c:pt idx="115">
                  <c:v>-0.762179936546316</c:v>
                </c:pt>
                <c:pt idx="116">
                  <c:v>0.187421295872045</c:v>
                </c:pt>
                <c:pt idx="117">
                  <c:v>0.187421295872045</c:v>
                </c:pt>
                <c:pt idx="118">
                  <c:v>0.187421295872045</c:v>
                </c:pt>
                <c:pt idx="119">
                  <c:v>-1.236980552755496</c:v>
                </c:pt>
                <c:pt idx="120">
                  <c:v>-1.236980552755496</c:v>
                </c:pt>
                <c:pt idx="121">
                  <c:v>-1.236980552755496</c:v>
                </c:pt>
                <c:pt idx="122">
                  <c:v>0.187421295872045</c:v>
                </c:pt>
                <c:pt idx="123">
                  <c:v>-0.762179936546316</c:v>
                </c:pt>
                <c:pt idx="124">
                  <c:v>-0.762179936546316</c:v>
                </c:pt>
                <c:pt idx="125">
                  <c:v>-0.762179936546316</c:v>
                </c:pt>
                <c:pt idx="126">
                  <c:v>0.187421295872045</c:v>
                </c:pt>
                <c:pt idx="127">
                  <c:v>0.187421295872045</c:v>
                </c:pt>
                <c:pt idx="128">
                  <c:v>0.187421295872045</c:v>
                </c:pt>
                <c:pt idx="129">
                  <c:v>-1.711781168964676</c:v>
                </c:pt>
                <c:pt idx="130">
                  <c:v>-1.711781168964676</c:v>
                </c:pt>
                <c:pt idx="131">
                  <c:v>-3.610983633801398</c:v>
                </c:pt>
                <c:pt idx="132">
                  <c:v>-1.711781168964676</c:v>
                </c:pt>
                <c:pt idx="133">
                  <c:v>-1.711781168964676</c:v>
                </c:pt>
                <c:pt idx="134">
                  <c:v>0.187421295872045</c:v>
                </c:pt>
                <c:pt idx="135">
                  <c:v>-0.762179936546316</c:v>
                </c:pt>
                <c:pt idx="136">
                  <c:v>-0.762179936546316</c:v>
                </c:pt>
                <c:pt idx="137">
                  <c:v>-0.762179936546316</c:v>
                </c:pt>
                <c:pt idx="138">
                  <c:v>0.187421295872045</c:v>
                </c:pt>
                <c:pt idx="139">
                  <c:v>0.187421295872045</c:v>
                </c:pt>
                <c:pt idx="140">
                  <c:v>0.187421295872045</c:v>
                </c:pt>
                <c:pt idx="141">
                  <c:v>0.187421295872045</c:v>
                </c:pt>
                <c:pt idx="142">
                  <c:v>1.137022528290406</c:v>
                </c:pt>
                <c:pt idx="143">
                  <c:v>1.137022528290406</c:v>
                </c:pt>
                <c:pt idx="144">
                  <c:v>1.137022528290406</c:v>
                </c:pt>
                <c:pt idx="145">
                  <c:v>0.662221912081225</c:v>
                </c:pt>
                <c:pt idx="146">
                  <c:v>1.137022528290406</c:v>
                </c:pt>
                <c:pt idx="147">
                  <c:v>1.611823144499586</c:v>
                </c:pt>
                <c:pt idx="148">
                  <c:v>1.137022528290406</c:v>
                </c:pt>
                <c:pt idx="149">
                  <c:v>1.611823144499586</c:v>
                </c:pt>
                <c:pt idx="150">
                  <c:v>1.137022528290406</c:v>
                </c:pt>
                <c:pt idx="151">
                  <c:v>1.137022528290406</c:v>
                </c:pt>
                <c:pt idx="152">
                  <c:v>0.662221912081225</c:v>
                </c:pt>
                <c:pt idx="153">
                  <c:v>1.137022528290406</c:v>
                </c:pt>
                <c:pt idx="154">
                  <c:v>1.137022528290406</c:v>
                </c:pt>
                <c:pt idx="155">
                  <c:v>0.662221912081225</c:v>
                </c:pt>
                <c:pt idx="156">
                  <c:v>0.187421295872045</c:v>
                </c:pt>
                <c:pt idx="157">
                  <c:v>0.187421295872045</c:v>
                </c:pt>
                <c:pt idx="158">
                  <c:v>0.187421295872045</c:v>
                </c:pt>
                <c:pt idx="159">
                  <c:v>0.187421295872045</c:v>
                </c:pt>
                <c:pt idx="160">
                  <c:v>-0.287379320337135</c:v>
                </c:pt>
                <c:pt idx="161">
                  <c:v>-0.287379320337135</c:v>
                </c:pt>
                <c:pt idx="162">
                  <c:v>-0.287379320337135</c:v>
                </c:pt>
                <c:pt idx="163">
                  <c:v>-0.287379320337135</c:v>
                </c:pt>
                <c:pt idx="164">
                  <c:v>-1.236980552755496</c:v>
                </c:pt>
                <c:pt idx="165">
                  <c:v>-1.236980552755496</c:v>
                </c:pt>
                <c:pt idx="166">
                  <c:v>-1.711781168964676</c:v>
                </c:pt>
                <c:pt idx="167">
                  <c:v>-0.762179936546316</c:v>
                </c:pt>
                <c:pt idx="168">
                  <c:v>-0.762179936546316</c:v>
                </c:pt>
                <c:pt idx="169">
                  <c:v>0.187421295872045</c:v>
                </c:pt>
                <c:pt idx="170">
                  <c:v>0.187421295872045</c:v>
                </c:pt>
                <c:pt idx="171">
                  <c:v>0.187421295872045</c:v>
                </c:pt>
                <c:pt idx="172">
                  <c:v>0.187421295872045</c:v>
                </c:pt>
                <c:pt idx="173">
                  <c:v>0.187421295872045</c:v>
                </c:pt>
                <c:pt idx="174">
                  <c:v>0.187421295872045</c:v>
                </c:pt>
                <c:pt idx="175">
                  <c:v>0.187421295872045</c:v>
                </c:pt>
                <c:pt idx="176">
                  <c:v>0.187421295872045</c:v>
                </c:pt>
                <c:pt idx="177">
                  <c:v>0.187421295872045</c:v>
                </c:pt>
                <c:pt idx="178">
                  <c:v>0.187421295872045</c:v>
                </c:pt>
                <c:pt idx="179">
                  <c:v>-0.762179936546316</c:v>
                </c:pt>
                <c:pt idx="180">
                  <c:v>-0.762179936546316</c:v>
                </c:pt>
                <c:pt idx="181">
                  <c:v>-0.762179936546316</c:v>
                </c:pt>
                <c:pt idx="182">
                  <c:v>-0.287379320337135</c:v>
                </c:pt>
                <c:pt idx="183">
                  <c:v>-0.287379320337135</c:v>
                </c:pt>
                <c:pt idx="184">
                  <c:v>-0.287379320337135</c:v>
                </c:pt>
                <c:pt idx="185">
                  <c:v>-0.762179936546316</c:v>
                </c:pt>
                <c:pt idx="186">
                  <c:v>-0.762179936546316</c:v>
                </c:pt>
                <c:pt idx="187">
                  <c:v>-0.762179936546316</c:v>
                </c:pt>
                <c:pt idx="188">
                  <c:v>0.187421295872045</c:v>
                </c:pt>
                <c:pt idx="189">
                  <c:v>0.187421295872045</c:v>
                </c:pt>
                <c:pt idx="190">
                  <c:v>0.187421295872045</c:v>
                </c:pt>
                <c:pt idx="191">
                  <c:v>0.187421295872045</c:v>
                </c:pt>
                <c:pt idx="192">
                  <c:v>0.187421295872045</c:v>
                </c:pt>
                <c:pt idx="193">
                  <c:v>0.187421295872045</c:v>
                </c:pt>
                <c:pt idx="194">
                  <c:v>0.187421295872045</c:v>
                </c:pt>
                <c:pt idx="195">
                  <c:v>0.187421295872045</c:v>
                </c:pt>
                <c:pt idx="196">
                  <c:v>0.187421295872045</c:v>
                </c:pt>
                <c:pt idx="197">
                  <c:v>0.187421295872045</c:v>
                </c:pt>
                <c:pt idx="198">
                  <c:v>0.187421295872045</c:v>
                </c:pt>
                <c:pt idx="199">
                  <c:v>0.187421295872045</c:v>
                </c:pt>
                <c:pt idx="200">
                  <c:v>0.187421295872045</c:v>
                </c:pt>
                <c:pt idx="201">
                  <c:v>0.187421295872045</c:v>
                </c:pt>
                <c:pt idx="202">
                  <c:v>0.187421295872045</c:v>
                </c:pt>
                <c:pt idx="203">
                  <c:v>0.187421295872045</c:v>
                </c:pt>
                <c:pt idx="204">
                  <c:v>0.187421295872045</c:v>
                </c:pt>
                <c:pt idx="205">
                  <c:v>0.187421295872045</c:v>
                </c:pt>
                <c:pt idx="206">
                  <c:v>0.187421295872045</c:v>
                </c:pt>
                <c:pt idx="207">
                  <c:v>0.187421295872045</c:v>
                </c:pt>
                <c:pt idx="208">
                  <c:v>0.187421295872045</c:v>
                </c:pt>
                <c:pt idx="209">
                  <c:v>0.187421295872045</c:v>
                </c:pt>
                <c:pt idx="210">
                  <c:v>0.187421295872045</c:v>
                </c:pt>
                <c:pt idx="211">
                  <c:v>0.187421295872045</c:v>
                </c:pt>
                <c:pt idx="212">
                  <c:v>0.187421295872045</c:v>
                </c:pt>
                <c:pt idx="213">
                  <c:v>0.187421295872045</c:v>
                </c:pt>
                <c:pt idx="214">
                  <c:v>0.187421295872045</c:v>
                </c:pt>
                <c:pt idx="215">
                  <c:v>0.662221912081225</c:v>
                </c:pt>
                <c:pt idx="216">
                  <c:v>0.662221912081225</c:v>
                </c:pt>
                <c:pt idx="217">
                  <c:v>0.662221912081225</c:v>
                </c:pt>
                <c:pt idx="218">
                  <c:v>0.662221912081225</c:v>
                </c:pt>
                <c:pt idx="219">
                  <c:v>0.662221912081225</c:v>
                </c:pt>
                <c:pt idx="220">
                  <c:v>0.662221912081225</c:v>
                </c:pt>
                <c:pt idx="221">
                  <c:v>0.662221912081225</c:v>
                </c:pt>
                <c:pt idx="222">
                  <c:v>0.662221912081225</c:v>
                </c:pt>
                <c:pt idx="223">
                  <c:v>1.137022528290406</c:v>
                </c:pt>
                <c:pt idx="224">
                  <c:v>0.662221912081225</c:v>
                </c:pt>
                <c:pt idx="225">
                  <c:v>1.137022528290406</c:v>
                </c:pt>
                <c:pt idx="226">
                  <c:v>0.662221912081225</c:v>
                </c:pt>
                <c:pt idx="227">
                  <c:v>1.137022528290406</c:v>
                </c:pt>
                <c:pt idx="228">
                  <c:v>0.662221912081225</c:v>
                </c:pt>
                <c:pt idx="229">
                  <c:v>0.662221912081225</c:v>
                </c:pt>
                <c:pt idx="230">
                  <c:v>0.662221912081225</c:v>
                </c:pt>
                <c:pt idx="231">
                  <c:v>0.662221912081225</c:v>
                </c:pt>
                <c:pt idx="232">
                  <c:v>0.662221912081225</c:v>
                </c:pt>
                <c:pt idx="233">
                  <c:v>0.662221912081225</c:v>
                </c:pt>
                <c:pt idx="234">
                  <c:v>0.662221912081225</c:v>
                </c:pt>
                <c:pt idx="235">
                  <c:v>0.662221912081225</c:v>
                </c:pt>
                <c:pt idx="236">
                  <c:v>0.187421295872045</c:v>
                </c:pt>
                <c:pt idx="237">
                  <c:v>0.187421295872045</c:v>
                </c:pt>
                <c:pt idx="238">
                  <c:v>0.187421295872045</c:v>
                </c:pt>
                <c:pt idx="239">
                  <c:v>0.187421295872045</c:v>
                </c:pt>
                <c:pt idx="240">
                  <c:v>0.187421295872045</c:v>
                </c:pt>
                <c:pt idx="241">
                  <c:v>0.187421295872045</c:v>
                </c:pt>
                <c:pt idx="242">
                  <c:v>0.187421295872045</c:v>
                </c:pt>
                <c:pt idx="243">
                  <c:v>0.187421295872045</c:v>
                </c:pt>
                <c:pt idx="244">
                  <c:v>0.187421295872045</c:v>
                </c:pt>
                <c:pt idx="245">
                  <c:v>0.187421295872045</c:v>
                </c:pt>
                <c:pt idx="246">
                  <c:v>0.662221912081225</c:v>
                </c:pt>
                <c:pt idx="247">
                  <c:v>0.662221912081225</c:v>
                </c:pt>
                <c:pt idx="248">
                  <c:v>0.662221912081225</c:v>
                </c:pt>
                <c:pt idx="249">
                  <c:v>-1.711781168964676</c:v>
                </c:pt>
                <c:pt idx="250">
                  <c:v>-2.661382401383037</c:v>
                </c:pt>
                <c:pt idx="251">
                  <c:v>-4.085784250010578</c:v>
                </c:pt>
                <c:pt idx="252">
                  <c:v>-4.085784250010578</c:v>
                </c:pt>
                <c:pt idx="253">
                  <c:v>-3.136183017592217</c:v>
                </c:pt>
                <c:pt idx="254">
                  <c:v>-2.661382401383037</c:v>
                </c:pt>
                <c:pt idx="255">
                  <c:v>-1.236980552755496</c:v>
                </c:pt>
                <c:pt idx="256">
                  <c:v>-1.236980552755496</c:v>
                </c:pt>
                <c:pt idx="257">
                  <c:v>-0.287379320337135</c:v>
                </c:pt>
                <c:pt idx="258">
                  <c:v>0.187421295872045</c:v>
                </c:pt>
                <c:pt idx="259">
                  <c:v>0.187421295872045</c:v>
                </c:pt>
                <c:pt idx="260">
                  <c:v>0.187421295872045</c:v>
                </c:pt>
                <c:pt idx="261">
                  <c:v>0.187421295872045</c:v>
                </c:pt>
                <c:pt idx="262">
                  <c:v>0.187421295872045</c:v>
                </c:pt>
                <c:pt idx="263">
                  <c:v>0.187421295872045</c:v>
                </c:pt>
                <c:pt idx="264">
                  <c:v>0.187421295872045</c:v>
                </c:pt>
                <c:pt idx="265">
                  <c:v>0.187421295872045</c:v>
                </c:pt>
                <c:pt idx="266">
                  <c:v>0.187421295872045</c:v>
                </c:pt>
                <c:pt idx="267">
                  <c:v>0.187421295872045</c:v>
                </c:pt>
                <c:pt idx="268">
                  <c:v>0.187421295872045</c:v>
                </c:pt>
                <c:pt idx="269">
                  <c:v>0.187421295872045</c:v>
                </c:pt>
                <c:pt idx="270">
                  <c:v>0.187421295872045</c:v>
                </c:pt>
                <c:pt idx="271">
                  <c:v>0.187421295872045</c:v>
                </c:pt>
                <c:pt idx="272">
                  <c:v>0.187421295872045</c:v>
                </c:pt>
                <c:pt idx="273">
                  <c:v>0.187421295872045</c:v>
                </c:pt>
                <c:pt idx="274">
                  <c:v>0.187421295872045</c:v>
                </c:pt>
                <c:pt idx="275">
                  <c:v>0.187421295872045</c:v>
                </c:pt>
                <c:pt idx="276">
                  <c:v>0.187421295872045</c:v>
                </c:pt>
                <c:pt idx="277">
                  <c:v>0.187421295872045</c:v>
                </c:pt>
                <c:pt idx="278">
                  <c:v>0.187421295872045</c:v>
                </c:pt>
                <c:pt idx="279">
                  <c:v>0.662221912081225</c:v>
                </c:pt>
                <c:pt idx="280">
                  <c:v>0.662221912081225</c:v>
                </c:pt>
                <c:pt idx="281">
                  <c:v>0.662221912081225</c:v>
                </c:pt>
                <c:pt idx="282">
                  <c:v>0.662221912081225</c:v>
                </c:pt>
                <c:pt idx="283">
                  <c:v>0.662221912081225</c:v>
                </c:pt>
                <c:pt idx="284">
                  <c:v>0.662221912081225</c:v>
                </c:pt>
                <c:pt idx="285">
                  <c:v>0.187421295872045</c:v>
                </c:pt>
                <c:pt idx="286">
                  <c:v>-0.287379320337135</c:v>
                </c:pt>
                <c:pt idx="287">
                  <c:v>-0.762179936546316</c:v>
                </c:pt>
                <c:pt idx="288">
                  <c:v>-0.762179936546316</c:v>
                </c:pt>
                <c:pt idx="289">
                  <c:v>-0.287379320337135</c:v>
                </c:pt>
                <c:pt idx="290">
                  <c:v>0.187421295872045</c:v>
                </c:pt>
                <c:pt idx="291">
                  <c:v>0.187421295872045</c:v>
                </c:pt>
                <c:pt idx="292">
                  <c:v>0.187421295872045</c:v>
                </c:pt>
                <c:pt idx="293">
                  <c:v>0.187421295872045</c:v>
                </c:pt>
                <c:pt idx="294">
                  <c:v>-0.287379320337135</c:v>
                </c:pt>
                <c:pt idx="295">
                  <c:v>-0.287379320337135</c:v>
                </c:pt>
                <c:pt idx="296">
                  <c:v>-0.287379320337135</c:v>
                </c:pt>
                <c:pt idx="297">
                  <c:v>0.187421295872045</c:v>
                </c:pt>
                <c:pt idx="298">
                  <c:v>0.187421295872045</c:v>
                </c:pt>
                <c:pt idx="299">
                  <c:v>0.187421295872045</c:v>
                </c:pt>
                <c:pt idx="300">
                  <c:v>0.187421295872045</c:v>
                </c:pt>
                <c:pt idx="301">
                  <c:v>0.187421295872045</c:v>
                </c:pt>
                <c:pt idx="302">
                  <c:v>0.187421295872045</c:v>
                </c:pt>
                <c:pt idx="303">
                  <c:v>0.187421295872045</c:v>
                </c:pt>
                <c:pt idx="304">
                  <c:v>0.187421295872045</c:v>
                </c:pt>
                <c:pt idx="305">
                  <c:v>0.187421295872045</c:v>
                </c:pt>
                <c:pt idx="306">
                  <c:v>0.187421295872045</c:v>
                </c:pt>
                <c:pt idx="307">
                  <c:v>0.187421295872045</c:v>
                </c:pt>
                <c:pt idx="308">
                  <c:v>0.187421295872045</c:v>
                </c:pt>
                <c:pt idx="309">
                  <c:v>0.187421295872045</c:v>
                </c:pt>
                <c:pt idx="310">
                  <c:v>0.187421295872045</c:v>
                </c:pt>
                <c:pt idx="311">
                  <c:v>0.187421295872045</c:v>
                </c:pt>
                <c:pt idx="312">
                  <c:v>0.187421295872045</c:v>
                </c:pt>
                <c:pt idx="313">
                  <c:v>0.187421295872045</c:v>
                </c:pt>
                <c:pt idx="314">
                  <c:v>0.187421295872045</c:v>
                </c:pt>
                <c:pt idx="315">
                  <c:v>0.187421295872045</c:v>
                </c:pt>
                <c:pt idx="316">
                  <c:v>0.187421295872045</c:v>
                </c:pt>
                <c:pt idx="317">
                  <c:v>-0.00249895061162717</c:v>
                </c:pt>
                <c:pt idx="318">
                  <c:v>-0.00249895061162717</c:v>
                </c:pt>
                <c:pt idx="319">
                  <c:v>-0.00249895061162717</c:v>
                </c:pt>
                <c:pt idx="320">
                  <c:v>-0.00249895061162717</c:v>
                </c:pt>
                <c:pt idx="321">
                  <c:v>-0.00249895061162717</c:v>
                </c:pt>
                <c:pt idx="322">
                  <c:v>-0.00249895061162717</c:v>
                </c:pt>
                <c:pt idx="323">
                  <c:v>0.187421295872045</c:v>
                </c:pt>
                <c:pt idx="324">
                  <c:v>0.187421295872045</c:v>
                </c:pt>
                <c:pt idx="325">
                  <c:v>0.187421295872045</c:v>
                </c:pt>
                <c:pt idx="326">
                  <c:v>0.187421295872045</c:v>
                </c:pt>
                <c:pt idx="327">
                  <c:v>0.187421295872045</c:v>
                </c:pt>
                <c:pt idx="328">
                  <c:v>0.187421295872045</c:v>
                </c:pt>
                <c:pt idx="329">
                  <c:v>0.187421295872045</c:v>
                </c:pt>
                <c:pt idx="330">
                  <c:v>0.187421295872045</c:v>
                </c:pt>
                <c:pt idx="331">
                  <c:v>0.187421295872045</c:v>
                </c:pt>
                <c:pt idx="332">
                  <c:v>0.187421295872045</c:v>
                </c:pt>
                <c:pt idx="333">
                  <c:v>0.187421295872045</c:v>
                </c:pt>
                <c:pt idx="334">
                  <c:v>0.187421295872045</c:v>
                </c:pt>
                <c:pt idx="335">
                  <c:v>-0.00249895061162711</c:v>
                </c:pt>
                <c:pt idx="336">
                  <c:v>-0.00249895061162711</c:v>
                </c:pt>
                <c:pt idx="337">
                  <c:v>-0.00249895061162711</c:v>
                </c:pt>
                <c:pt idx="338">
                  <c:v>-0.00249895061162722</c:v>
                </c:pt>
                <c:pt idx="339">
                  <c:v>-0.00249895061162722</c:v>
                </c:pt>
                <c:pt idx="340">
                  <c:v>-0.00249895061162722</c:v>
                </c:pt>
                <c:pt idx="341">
                  <c:v>0.187421295872045</c:v>
                </c:pt>
                <c:pt idx="342">
                  <c:v>0.187421295872045</c:v>
                </c:pt>
                <c:pt idx="343">
                  <c:v>0.187421295872045</c:v>
                </c:pt>
                <c:pt idx="344">
                  <c:v>0.187421295872045</c:v>
                </c:pt>
                <c:pt idx="345">
                  <c:v>0.187421295872045</c:v>
                </c:pt>
                <c:pt idx="346">
                  <c:v>0.187421295872045</c:v>
                </c:pt>
                <c:pt idx="347">
                  <c:v>0.187421295872045</c:v>
                </c:pt>
                <c:pt idx="348">
                  <c:v>0.187421295872045</c:v>
                </c:pt>
                <c:pt idx="349">
                  <c:v>0.187421295872045</c:v>
                </c:pt>
                <c:pt idx="350">
                  <c:v>0.187421295872045</c:v>
                </c:pt>
                <c:pt idx="351">
                  <c:v>0.187421295872045</c:v>
                </c:pt>
                <c:pt idx="352">
                  <c:v>0.187421295872045</c:v>
                </c:pt>
                <c:pt idx="353">
                  <c:v>0.187421295872045</c:v>
                </c:pt>
                <c:pt idx="354">
                  <c:v>0.187421295872045</c:v>
                </c:pt>
                <c:pt idx="355">
                  <c:v>0.187421295872045</c:v>
                </c:pt>
                <c:pt idx="356">
                  <c:v>0.187421295872045</c:v>
                </c:pt>
                <c:pt idx="357">
                  <c:v>0.187421295872045</c:v>
                </c:pt>
                <c:pt idx="358">
                  <c:v>0.187421295872045</c:v>
                </c:pt>
                <c:pt idx="359">
                  <c:v>0.187421295872045</c:v>
                </c:pt>
                <c:pt idx="360">
                  <c:v>0.187421295872045</c:v>
                </c:pt>
                <c:pt idx="361">
                  <c:v>0.187421295872045</c:v>
                </c:pt>
                <c:pt idx="362">
                  <c:v>0.187421295872045</c:v>
                </c:pt>
                <c:pt idx="363">
                  <c:v>0.187421295872045</c:v>
                </c:pt>
                <c:pt idx="364">
                  <c:v>0.187421295872045</c:v>
                </c:pt>
                <c:pt idx="365">
                  <c:v>0.187421295872045</c:v>
                </c:pt>
                <c:pt idx="366">
                  <c:v>0.187421295872045</c:v>
                </c:pt>
                <c:pt idx="367">
                  <c:v>0.187421295872045</c:v>
                </c:pt>
                <c:pt idx="368">
                  <c:v>0.187421295872045</c:v>
                </c:pt>
                <c:pt idx="369">
                  <c:v>0.187421295872045</c:v>
                </c:pt>
                <c:pt idx="370">
                  <c:v>0.187421295872045</c:v>
                </c:pt>
                <c:pt idx="371">
                  <c:v>0.187421295872045</c:v>
                </c:pt>
                <c:pt idx="372">
                  <c:v>0.187421295872045</c:v>
                </c:pt>
                <c:pt idx="373">
                  <c:v>0.187421295872045</c:v>
                </c:pt>
                <c:pt idx="374">
                  <c:v>0.187421295872045</c:v>
                </c:pt>
                <c:pt idx="375">
                  <c:v>0.187421295872045</c:v>
                </c:pt>
                <c:pt idx="376">
                  <c:v>0.187421295872045</c:v>
                </c:pt>
                <c:pt idx="377">
                  <c:v>0.187421295872045</c:v>
                </c:pt>
                <c:pt idx="378">
                  <c:v>0.187421295872045</c:v>
                </c:pt>
                <c:pt idx="379">
                  <c:v>0.187421295872045</c:v>
                </c:pt>
                <c:pt idx="380">
                  <c:v>-0.00249895061162711</c:v>
                </c:pt>
                <c:pt idx="381">
                  <c:v>-0.00249895061162711</c:v>
                </c:pt>
                <c:pt idx="382">
                  <c:v>-0.00249895061162711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A65-D44E-B1B7-20BC120C5FCB}"/>
            </c:ext>
          </c:extLst>
        </c:ser>
        <c:ser>
          <c:idx val="7"/>
          <c:order val="12"/>
          <c:tx>
            <c:strRef>
              <c:f>'Italy NORMALIZED'!$E$3</c:f>
              <c:strCache>
                <c:ptCount val="1"/>
                <c:pt idx="0">
                  <c:v>Sovereign Spread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'Italy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'Italy NORMALIZED'!$E$6:$E$389</c:f>
              <c:numCache>
                <c:formatCode>0.00_);[Red]\(0.00\)</c:formatCode>
                <c:ptCount val="384"/>
                <c:pt idx="0">
                  <c:v>0.823786630143786</c:v>
                </c:pt>
                <c:pt idx="1">
                  <c:v>0.932844060501925</c:v>
                </c:pt>
                <c:pt idx="2">
                  <c:v>0.991267683908071</c:v>
                </c:pt>
                <c:pt idx="3">
                  <c:v>0.988671078423354</c:v>
                </c:pt>
                <c:pt idx="4">
                  <c:v>0.879613648065214</c:v>
                </c:pt>
                <c:pt idx="5">
                  <c:v>0.900905813039898</c:v>
                </c:pt>
                <c:pt idx="6">
                  <c:v>0.85105098773332</c:v>
                </c:pt>
                <c:pt idx="7">
                  <c:v>0.910772913881825</c:v>
                </c:pt>
                <c:pt idx="8">
                  <c:v>1.089938692327341</c:v>
                </c:pt>
                <c:pt idx="9">
                  <c:v>1.101623417008569</c:v>
                </c:pt>
                <c:pt idx="10">
                  <c:v>1.063972637480164</c:v>
                </c:pt>
                <c:pt idx="11">
                  <c:v>1.067088564061825</c:v>
                </c:pt>
                <c:pt idx="12">
                  <c:v>1.52734868898021</c:v>
                </c:pt>
                <c:pt idx="13">
                  <c:v>1.586150000456875</c:v>
                </c:pt>
                <c:pt idx="14">
                  <c:v>1.864404502116981</c:v>
                </c:pt>
                <c:pt idx="15">
                  <c:v>1.956425942577605</c:v>
                </c:pt>
                <c:pt idx="16">
                  <c:v>1.911143400841898</c:v>
                </c:pt>
                <c:pt idx="17">
                  <c:v>2.000166942242856</c:v>
                </c:pt>
                <c:pt idx="18">
                  <c:v>2.147128068248036</c:v>
                </c:pt>
                <c:pt idx="19">
                  <c:v>2.133096721839972</c:v>
                </c:pt>
                <c:pt idx="20">
                  <c:v>2.132784914142</c:v>
                </c:pt>
                <c:pt idx="21">
                  <c:v>2.166585748308877</c:v>
                </c:pt>
                <c:pt idx="22">
                  <c:v>2.201049784742382</c:v>
                </c:pt>
                <c:pt idx="23">
                  <c:v>2.207962825318584</c:v>
                </c:pt>
                <c:pt idx="24">
                  <c:v>2.137160973902996</c:v>
                </c:pt>
                <c:pt idx="25">
                  <c:v>1.798033008009831</c:v>
                </c:pt>
                <c:pt idx="26">
                  <c:v>1.686213733636119</c:v>
                </c:pt>
                <c:pt idx="27">
                  <c:v>1.554112834690657</c:v>
                </c:pt>
                <c:pt idx="28">
                  <c:v>1.413272523119964</c:v>
                </c:pt>
                <c:pt idx="29">
                  <c:v>1.028856639496337</c:v>
                </c:pt>
                <c:pt idx="30">
                  <c:v>1.126291169113387</c:v>
                </c:pt>
                <c:pt idx="31">
                  <c:v>1.247541355660601</c:v>
                </c:pt>
                <c:pt idx="32">
                  <c:v>1.054105536638237</c:v>
                </c:pt>
                <c:pt idx="33">
                  <c:v>1.048393004571858</c:v>
                </c:pt>
                <c:pt idx="34">
                  <c:v>1.183180434733081</c:v>
                </c:pt>
                <c:pt idx="35">
                  <c:v>1.388671970950041</c:v>
                </c:pt>
                <c:pt idx="36">
                  <c:v>1.399047640899351</c:v>
                </c:pt>
                <c:pt idx="37">
                  <c:v>1.661451559513685</c:v>
                </c:pt>
                <c:pt idx="38">
                  <c:v>1.659633935674383</c:v>
                </c:pt>
                <c:pt idx="39">
                  <c:v>1.496567111234117</c:v>
                </c:pt>
                <c:pt idx="40">
                  <c:v>1.30234102097724</c:v>
                </c:pt>
                <c:pt idx="41">
                  <c:v>1.31999793827332</c:v>
                </c:pt>
                <c:pt idx="42">
                  <c:v>1.332461644599965</c:v>
                </c:pt>
                <c:pt idx="43">
                  <c:v>1.416072341207871</c:v>
                </c:pt>
                <c:pt idx="44">
                  <c:v>1.249370269089001</c:v>
                </c:pt>
                <c:pt idx="45">
                  <c:v>1.178223278807739</c:v>
                </c:pt>
                <c:pt idx="46">
                  <c:v>1.249370269089001</c:v>
                </c:pt>
                <c:pt idx="47">
                  <c:v>1.324671828145812</c:v>
                </c:pt>
                <c:pt idx="48">
                  <c:v>1.316882011691659</c:v>
                </c:pt>
                <c:pt idx="49">
                  <c:v>1.311688800722223</c:v>
                </c:pt>
                <c:pt idx="50">
                  <c:v>1.253005516767606</c:v>
                </c:pt>
                <c:pt idx="51">
                  <c:v>1.29195459903837</c:v>
                </c:pt>
                <c:pt idx="52">
                  <c:v>1.213537113399898</c:v>
                </c:pt>
                <c:pt idx="53">
                  <c:v>1.495528469040231</c:v>
                </c:pt>
                <c:pt idx="54">
                  <c:v>1.738570742409798</c:v>
                </c:pt>
                <c:pt idx="55">
                  <c:v>1.785309641134715</c:v>
                </c:pt>
                <c:pt idx="56">
                  <c:v>2.202324481980363</c:v>
                </c:pt>
                <c:pt idx="57">
                  <c:v>2.48639312200847</c:v>
                </c:pt>
                <c:pt idx="58">
                  <c:v>2.037699694249266</c:v>
                </c:pt>
                <c:pt idx="59">
                  <c:v>2.164414041903486</c:v>
                </c:pt>
                <c:pt idx="60">
                  <c:v>2.138967308153253</c:v>
                </c:pt>
                <c:pt idx="61">
                  <c:v>2.056914574836176</c:v>
                </c:pt>
                <c:pt idx="62">
                  <c:v>2.118713785372455</c:v>
                </c:pt>
                <c:pt idx="63">
                  <c:v>2.215307509403951</c:v>
                </c:pt>
                <c:pt idx="64">
                  <c:v>1.802966558430795</c:v>
                </c:pt>
                <c:pt idx="65">
                  <c:v>1.403089313784284</c:v>
                </c:pt>
                <c:pt idx="66">
                  <c:v>1.202112049267141</c:v>
                </c:pt>
                <c:pt idx="67">
                  <c:v>0.618914457399566</c:v>
                </c:pt>
                <c:pt idx="68">
                  <c:v>0.57529148525631</c:v>
                </c:pt>
                <c:pt idx="69">
                  <c:v>0.443383926632656</c:v>
                </c:pt>
                <c:pt idx="70">
                  <c:v>0.618395136302623</c:v>
                </c:pt>
                <c:pt idx="71">
                  <c:v>0.478178440127872</c:v>
                </c:pt>
                <c:pt idx="72">
                  <c:v>0.368601688672789</c:v>
                </c:pt>
                <c:pt idx="73">
                  <c:v>0.277720496707673</c:v>
                </c:pt>
                <c:pt idx="74">
                  <c:v>0.490122825357573</c:v>
                </c:pt>
                <c:pt idx="75">
                  <c:v>0.210208754105014</c:v>
                </c:pt>
                <c:pt idx="76">
                  <c:v>0.285510313161826</c:v>
                </c:pt>
                <c:pt idx="77">
                  <c:v>0.656824897476444</c:v>
                </c:pt>
                <c:pt idx="78">
                  <c:v>0.885845501228536</c:v>
                </c:pt>
                <c:pt idx="79">
                  <c:v>1.146025370797241</c:v>
                </c:pt>
                <c:pt idx="80">
                  <c:v>1.171472104547473</c:v>
                </c:pt>
                <c:pt idx="81">
                  <c:v>1.230155388502091</c:v>
                </c:pt>
                <c:pt idx="82">
                  <c:v>1.231713351792921</c:v>
                </c:pt>
                <c:pt idx="83">
                  <c:v>1.337135534472456</c:v>
                </c:pt>
                <c:pt idx="84">
                  <c:v>1.354792451768536</c:v>
                </c:pt>
                <c:pt idx="85">
                  <c:v>1.459175992254184</c:v>
                </c:pt>
                <c:pt idx="86">
                  <c:v>2.082880629683353</c:v>
                </c:pt>
                <c:pt idx="87">
                  <c:v>2.156624225449333</c:v>
                </c:pt>
                <c:pt idx="88">
                  <c:v>1.702218265623751</c:v>
                </c:pt>
                <c:pt idx="89">
                  <c:v>1.787386925522489</c:v>
                </c:pt>
                <c:pt idx="90">
                  <c:v>1.657037330189665</c:v>
                </c:pt>
                <c:pt idx="91">
                  <c:v>1.430094010825346</c:v>
                </c:pt>
                <c:pt idx="92">
                  <c:v>1.450347533606144</c:v>
                </c:pt>
                <c:pt idx="93">
                  <c:v>1.677810174067406</c:v>
                </c:pt>
                <c:pt idx="94">
                  <c:v>1.623281458888337</c:v>
                </c:pt>
                <c:pt idx="95">
                  <c:v>1.526687734856841</c:v>
                </c:pt>
                <c:pt idx="96">
                  <c:v>1.235867920568469</c:v>
                </c:pt>
                <c:pt idx="97">
                  <c:v>1.120059315950065</c:v>
                </c:pt>
                <c:pt idx="98">
                  <c:v>1.083187518067074</c:v>
                </c:pt>
                <c:pt idx="99">
                  <c:v>0.93362304214734</c:v>
                </c:pt>
                <c:pt idx="100">
                  <c:v>0.562827778929666</c:v>
                </c:pt>
                <c:pt idx="101">
                  <c:v>0.440787321147939</c:v>
                </c:pt>
                <c:pt idx="102">
                  <c:v>0.40858941313744</c:v>
                </c:pt>
                <c:pt idx="103">
                  <c:v>0.530629870919168</c:v>
                </c:pt>
                <c:pt idx="104">
                  <c:v>0.403396202168004</c:v>
                </c:pt>
                <c:pt idx="105">
                  <c:v>0.0315622967564434</c:v>
                </c:pt>
                <c:pt idx="106">
                  <c:v>-0.17097293105153</c:v>
                </c:pt>
                <c:pt idx="107">
                  <c:v>-0.20057423357731</c:v>
                </c:pt>
                <c:pt idx="108">
                  <c:v>-0.304438452966015</c:v>
                </c:pt>
                <c:pt idx="109">
                  <c:v>-0.180840031893456</c:v>
                </c:pt>
                <c:pt idx="110">
                  <c:v>-0.00115493235099833</c:v>
                </c:pt>
                <c:pt idx="111">
                  <c:v>-0.15331601375545</c:v>
                </c:pt>
                <c:pt idx="112">
                  <c:v>-0.312747590517111</c:v>
                </c:pt>
                <c:pt idx="113">
                  <c:v>-0.423362984166081</c:v>
                </c:pt>
                <c:pt idx="114">
                  <c:v>-0.624859569780167</c:v>
                </c:pt>
                <c:pt idx="115">
                  <c:v>-0.60460604699937</c:v>
                </c:pt>
                <c:pt idx="116">
                  <c:v>-0.725088541490267</c:v>
                </c:pt>
                <c:pt idx="117">
                  <c:v>-0.802467384934852</c:v>
                </c:pt>
                <c:pt idx="118">
                  <c:v>-0.825317513200367</c:v>
                </c:pt>
                <c:pt idx="119">
                  <c:v>-0.911005494196048</c:v>
                </c:pt>
                <c:pt idx="120">
                  <c:v>-0.95410914524236</c:v>
                </c:pt>
                <c:pt idx="121">
                  <c:v>-0.922430558328805</c:v>
                </c:pt>
                <c:pt idx="122">
                  <c:v>-0.967611493762891</c:v>
                </c:pt>
                <c:pt idx="123">
                  <c:v>-0.994616190803955</c:v>
                </c:pt>
                <c:pt idx="124">
                  <c:v>-0.993577548610067</c:v>
                </c:pt>
                <c:pt idx="125">
                  <c:v>-0.977997915701762</c:v>
                </c:pt>
                <c:pt idx="126">
                  <c:v>-0.97176606253844</c:v>
                </c:pt>
                <c:pt idx="127">
                  <c:v>-0.932297659170732</c:v>
                </c:pt>
                <c:pt idx="128">
                  <c:v>-0.878288265088605</c:v>
                </c:pt>
                <c:pt idx="129">
                  <c:v>-0.899061108966346</c:v>
                </c:pt>
                <c:pt idx="130">
                  <c:v>-0.987345695446745</c:v>
                </c:pt>
                <c:pt idx="131">
                  <c:v>-1.052260832564685</c:v>
                </c:pt>
                <c:pt idx="132">
                  <c:v>-1.007079897130599</c:v>
                </c:pt>
                <c:pt idx="133">
                  <c:v>-1.016427676875582</c:v>
                </c:pt>
                <c:pt idx="134">
                  <c:v>-1.002925328355051</c:v>
                </c:pt>
                <c:pt idx="135">
                  <c:v>-0.987345695446745</c:v>
                </c:pt>
                <c:pt idx="136">
                  <c:v>-0.982671805574254</c:v>
                </c:pt>
                <c:pt idx="137">
                  <c:v>-0.989942300931463</c:v>
                </c:pt>
                <c:pt idx="138">
                  <c:v>-0.988384337640632</c:v>
                </c:pt>
                <c:pt idx="139">
                  <c:v>-0.99253890641618</c:v>
                </c:pt>
                <c:pt idx="140">
                  <c:v>-0.996693475191729</c:v>
                </c:pt>
                <c:pt idx="141">
                  <c:v>-1.002925328355051</c:v>
                </c:pt>
                <c:pt idx="142">
                  <c:v>-1.013311750293921</c:v>
                </c:pt>
                <c:pt idx="143">
                  <c:v>-1.013311750293921</c:v>
                </c:pt>
                <c:pt idx="144">
                  <c:v>-1.013311750293921</c:v>
                </c:pt>
                <c:pt idx="145">
                  <c:v>-1.008118539324486</c:v>
                </c:pt>
                <c:pt idx="146">
                  <c:v>-0.99253890641618</c:v>
                </c:pt>
                <c:pt idx="147">
                  <c:v>-0.994616190803954</c:v>
                </c:pt>
                <c:pt idx="148">
                  <c:v>-0.97176606253844</c:v>
                </c:pt>
                <c:pt idx="149">
                  <c:v>-0.956186429630134</c:v>
                </c:pt>
                <c:pt idx="150">
                  <c:v>-0.95566710853319</c:v>
                </c:pt>
                <c:pt idx="151">
                  <c:v>-0.940606796721829</c:v>
                </c:pt>
                <c:pt idx="152">
                  <c:v>-0.930220374782958</c:v>
                </c:pt>
                <c:pt idx="153">
                  <c:v>-0.931259016976845</c:v>
                </c:pt>
                <c:pt idx="154">
                  <c:v>-0.914640741874653</c:v>
                </c:pt>
                <c:pt idx="155">
                  <c:v>-0.910486173099104</c:v>
                </c:pt>
                <c:pt idx="156">
                  <c:v>-0.923469200522692</c:v>
                </c:pt>
                <c:pt idx="157">
                  <c:v>-0.914640741874653</c:v>
                </c:pt>
                <c:pt idx="158">
                  <c:v>-0.882962154961097</c:v>
                </c:pt>
                <c:pt idx="159">
                  <c:v>-0.887636044833589</c:v>
                </c:pt>
                <c:pt idx="160">
                  <c:v>-0.915160062971596</c:v>
                </c:pt>
                <c:pt idx="161">
                  <c:v>-0.919833952844088</c:v>
                </c:pt>
                <c:pt idx="162">
                  <c:v>-0.925027163813522</c:v>
                </c:pt>
                <c:pt idx="163">
                  <c:v>-0.914640741874653</c:v>
                </c:pt>
                <c:pt idx="164">
                  <c:v>-0.919833952844087</c:v>
                </c:pt>
                <c:pt idx="165">
                  <c:v>-0.935413585752393</c:v>
                </c:pt>
                <c:pt idx="166">
                  <c:v>-0.940606796721829</c:v>
                </c:pt>
                <c:pt idx="167">
                  <c:v>-0.961379640599569</c:v>
                </c:pt>
                <c:pt idx="168">
                  <c:v>-0.975920631313988</c:v>
                </c:pt>
                <c:pt idx="169">
                  <c:v>-0.977478594604818</c:v>
                </c:pt>
                <c:pt idx="170">
                  <c:v>-0.992019585319237</c:v>
                </c:pt>
                <c:pt idx="171">
                  <c:v>-0.99253890641618</c:v>
                </c:pt>
                <c:pt idx="172">
                  <c:v>-0.99980940177339</c:v>
                </c:pt>
                <c:pt idx="173">
                  <c:v>-1.000328722870333</c:v>
                </c:pt>
                <c:pt idx="174">
                  <c:v>-0.998251438482559</c:v>
                </c:pt>
                <c:pt idx="175">
                  <c:v>-0.998770759579503</c:v>
                </c:pt>
                <c:pt idx="176">
                  <c:v>-0.998770759579503</c:v>
                </c:pt>
                <c:pt idx="177">
                  <c:v>-0.968130814859835</c:v>
                </c:pt>
                <c:pt idx="178">
                  <c:v>-0.989942300931463</c:v>
                </c:pt>
                <c:pt idx="179">
                  <c:v>-1.008118539324486</c:v>
                </c:pt>
                <c:pt idx="180">
                  <c:v>-1.018504961263357</c:v>
                </c:pt>
                <c:pt idx="181">
                  <c:v>-1.013311750293921</c:v>
                </c:pt>
                <c:pt idx="182">
                  <c:v>-1.028891383202227</c:v>
                </c:pt>
                <c:pt idx="183">
                  <c:v>-1.039277805141098</c:v>
                </c:pt>
                <c:pt idx="184">
                  <c:v>-1.008118539324486</c:v>
                </c:pt>
                <c:pt idx="185">
                  <c:v>-0.857515421210865</c:v>
                </c:pt>
                <c:pt idx="186">
                  <c:v>-0.956186429630134</c:v>
                </c:pt>
                <c:pt idx="187">
                  <c:v>-1.028891383202227</c:v>
                </c:pt>
                <c:pt idx="188">
                  <c:v>-1.002925328355051</c:v>
                </c:pt>
                <c:pt idx="189">
                  <c:v>-1.039277805141097</c:v>
                </c:pt>
                <c:pt idx="190">
                  <c:v>-1.039277805141097</c:v>
                </c:pt>
                <c:pt idx="191">
                  <c:v>-1.034084594171662</c:v>
                </c:pt>
                <c:pt idx="192">
                  <c:v>-1.04623670784014</c:v>
                </c:pt>
                <c:pt idx="193">
                  <c:v>-1.001471229283609</c:v>
                </c:pt>
                <c:pt idx="194">
                  <c:v>-0.988020812872772</c:v>
                </c:pt>
                <c:pt idx="195">
                  <c:v>-0.992071517428931</c:v>
                </c:pt>
                <c:pt idx="196">
                  <c:v>-0.996174154094785</c:v>
                </c:pt>
                <c:pt idx="197">
                  <c:v>-1.000899976076971</c:v>
                </c:pt>
                <c:pt idx="198">
                  <c:v>-1.018556893373051</c:v>
                </c:pt>
                <c:pt idx="199">
                  <c:v>-1.020010992444493</c:v>
                </c:pt>
                <c:pt idx="200">
                  <c:v>-1.002509871477496</c:v>
                </c:pt>
                <c:pt idx="201">
                  <c:v>-0.998303370592254</c:v>
                </c:pt>
                <c:pt idx="202">
                  <c:v>-1.008222403543875</c:v>
                </c:pt>
                <c:pt idx="203">
                  <c:v>-1.012428904429117</c:v>
                </c:pt>
                <c:pt idx="204">
                  <c:v>-1.043743966574812</c:v>
                </c:pt>
                <c:pt idx="205">
                  <c:v>-1.050495140835078</c:v>
                </c:pt>
                <c:pt idx="206">
                  <c:v>-1.051066394041716</c:v>
                </c:pt>
                <c:pt idx="207">
                  <c:v>-1.032422766661443</c:v>
                </c:pt>
                <c:pt idx="208">
                  <c:v>-0.991188671564127</c:v>
                </c:pt>
                <c:pt idx="209">
                  <c:v>-0.979555878992593</c:v>
                </c:pt>
                <c:pt idx="210">
                  <c:v>-0.998563031140725</c:v>
                </c:pt>
                <c:pt idx="211">
                  <c:v>-1.00863786042143</c:v>
                </c:pt>
                <c:pt idx="212">
                  <c:v>-1.009676502615317</c:v>
                </c:pt>
                <c:pt idx="213">
                  <c:v>-1.016219948436805</c:v>
                </c:pt>
                <c:pt idx="214">
                  <c:v>-1.015825264403128</c:v>
                </c:pt>
                <c:pt idx="215">
                  <c:v>-1.011649922783702</c:v>
                </c:pt>
                <c:pt idx="216">
                  <c:v>-1.006300915485184</c:v>
                </c:pt>
                <c:pt idx="217">
                  <c:v>-1.004327495316799</c:v>
                </c:pt>
                <c:pt idx="218">
                  <c:v>-0.975505174436433</c:v>
                </c:pt>
                <c:pt idx="219">
                  <c:v>-0.950993218660699</c:v>
                </c:pt>
                <c:pt idx="220">
                  <c:v>-0.953745620474499</c:v>
                </c:pt>
                <c:pt idx="221">
                  <c:v>-0.948552409505064</c:v>
                </c:pt>
                <c:pt idx="222">
                  <c:v>-0.968390475408307</c:v>
                </c:pt>
                <c:pt idx="223">
                  <c:v>-0.971402537770579</c:v>
                </c:pt>
                <c:pt idx="224">
                  <c:v>-0.973947211145602</c:v>
                </c:pt>
                <c:pt idx="225">
                  <c:v>-0.976959273507875</c:v>
                </c:pt>
                <c:pt idx="226">
                  <c:v>-0.987293763337051</c:v>
                </c:pt>
                <c:pt idx="227">
                  <c:v>-0.983398855109974</c:v>
                </c:pt>
                <c:pt idx="228">
                  <c:v>-0.996278018314173</c:v>
                </c:pt>
                <c:pt idx="229">
                  <c:v>-1.002873396245356</c:v>
                </c:pt>
                <c:pt idx="230">
                  <c:v>-0.999705537554001</c:v>
                </c:pt>
                <c:pt idx="231">
                  <c:v>-1.008014675105098</c:v>
                </c:pt>
                <c:pt idx="232">
                  <c:v>-1.013467546623005</c:v>
                </c:pt>
                <c:pt idx="233">
                  <c:v>-1.012273108100034</c:v>
                </c:pt>
                <c:pt idx="234">
                  <c:v>-0.987189899117662</c:v>
                </c:pt>
                <c:pt idx="235">
                  <c:v>-0.975141649668573</c:v>
                </c:pt>
                <c:pt idx="236">
                  <c:v>-0.938737240772832</c:v>
                </c:pt>
                <c:pt idx="237">
                  <c:v>-0.96091225161232</c:v>
                </c:pt>
                <c:pt idx="238">
                  <c:v>-0.935777110520254</c:v>
                </c:pt>
                <c:pt idx="239">
                  <c:v>-0.951772200306114</c:v>
                </c:pt>
                <c:pt idx="240">
                  <c:v>-0.930791627989596</c:v>
                </c:pt>
                <c:pt idx="241">
                  <c:v>-0.912355729048101</c:v>
                </c:pt>
                <c:pt idx="242">
                  <c:v>-0.821162944424818</c:v>
                </c:pt>
                <c:pt idx="243">
                  <c:v>-0.867901843149735</c:v>
                </c:pt>
                <c:pt idx="244">
                  <c:v>-0.8627086321803</c:v>
                </c:pt>
                <c:pt idx="245">
                  <c:v>-0.818254746281935</c:v>
                </c:pt>
                <c:pt idx="246">
                  <c:v>-0.808387645440008</c:v>
                </c:pt>
                <c:pt idx="247">
                  <c:v>-0.803557959238433</c:v>
                </c:pt>
                <c:pt idx="248">
                  <c:v>-0.751521985324692</c:v>
                </c:pt>
                <c:pt idx="249">
                  <c:v>-0.654980193402891</c:v>
                </c:pt>
                <c:pt idx="250">
                  <c:v>-0.508271983516347</c:v>
                </c:pt>
                <c:pt idx="251">
                  <c:v>-0.385556408308593</c:v>
                </c:pt>
                <c:pt idx="252">
                  <c:v>-0.316746362963576</c:v>
                </c:pt>
                <c:pt idx="253">
                  <c:v>-0.392307582568858</c:v>
                </c:pt>
                <c:pt idx="254">
                  <c:v>-0.3753777148085</c:v>
                </c:pt>
                <c:pt idx="255">
                  <c:v>-0.485681515799304</c:v>
                </c:pt>
                <c:pt idx="256">
                  <c:v>-0.579626702236387</c:v>
                </c:pt>
                <c:pt idx="257">
                  <c:v>-0.532316550304832</c:v>
                </c:pt>
                <c:pt idx="258">
                  <c:v>-0.585962419619098</c:v>
                </c:pt>
                <c:pt idx="259">
                  <c:v>-0.703796376515583</c:v>
                </c:pt>
                <c:pt idx="260">
                  <c:v>-0.692371312382825</c:v>
                </c:pt>
                <c:pt idx="261">
                  <c:v>-0.659654083275383</c:v>
                </c:pt>
                <c:pt idx="262">
                  <c:v>-0.687957083058805</c:v>
                </c:pt>
                <c:pt idx="263">
                  <c:v>-0.672117789602028</c:v>
                </c:pt>
                <c:pt idx="264">
                  <c:v>-0.697616455461955</c:v>
                </c:pt>
                <c:pt idx="265">
                  <c:v>-0.666924578632593</c:v>
                </c:pt>
                <c:pt idx="266">
                  <c:v>-0.683542853734785</c:v>
                </c:pt>
                <c:pt idx="267">
                  <c:v>-0.636492362351702</c:v>
                </c:pt>
                <c:pt idx="268">
                  <c:v>-0.468024598503224</c:v>
                </c:pt>
                <c:pt idx="269">
                  <c:v>-0.312228269420168</c:v>
                </c:pt>
                <c:pt idx="270">
                  <c:v>-0.390126433961696</c:v>
                </c:pt>
                <c:pt idx="271">
                  <c:v>-0.369353590083955</c:v>
                </c:pt>
                <c:pt idx="272">
                  <c:v>-0.312228269420167</c:v>
                </c:pt>
                <c:pt idx="273">
                  <c:v>-0.369353590083955</c:v>
                </c:pt>
                <c:pt idx="274">
                  <c:v>-0.265489370695251</c:v>
                </c:pt>
                <c:pt idx="275">
                  <c:v>-0.243158563526679</c:v>
                </c:pt>
                <c:pt idx="276">
                  <c:v>-0.234849425975583</c:v>
                </c:pt>
                <c:pt idx="277">
                  <c:v>-0.32489970418559</c:v>
                </c:pt>
                <c:pt idx="278">
                  <c:v>-0.25749182580232</c:v>
                </c:pt>
                <c:pt idx="279">
                  <c:v>-0.342868214139835</c:v>
                </c:pt>
                <c:pt idx="280">
                  <c:v>-0.241600600235849</c:v>
                </c:pt>
                <c:pt idx="281">
                  <c:v>-0.122364476377616</c:v>
                </c:pt>
                <c:pt idx="282">
                  <c:v>0.291742166325148</c:v>
                </c:pt>
                <c:pt idx="283">
                  <c:v>0.467013036543586</c:v>
                </c:pt>
                <c:pt idx="284">
                  <c:v>0.911292234978769</c:v>
                </c:pt>
                <c:pt idx="285">
                  <c:v>0.940322284297912</c:v>
                </c:pt>
                <c:pt idx="286">
                  <c:v>1.571401281303679</c:v>
                </c:pt>
                <c:pt idx="287">
                  <c:v>1.412956414626211</c:v>
                </c:pt>
                <c:pt idx="288">
                  <c:v>1.327060705191752</c:v>
                </c:pt>
                <c:pt idx="289">
                  <c:v>0.797041593651194</c:v>
                </c:pt>
                <c:pt idx="290">
                  <c:v>0.549221566189746</c:v>
                </c:pt>
                <c:pt idx="291">
                  <c:v>0.983893324331473</c:v>
                </c:pt>
                <c:pt idx="292">
                  <c:v>1.185130249397087</c:v>
                </c:pt>
                <c:pt idx="293">
                  <c:v>1.268429353346828</c:v>
                </c:pt>
                <c:pt idx="294">
                  <c:v>1.347521956411327</c:v>
                </c:pt>
                <c:pt idx="295">
                  <c:v>1.205227975848802</c:v>
                </c:pt>
                <c:pt idx="296">
                  <c:v>0.832355428243353</c:v>
                </c:pt>
                <c:pt idx="297">
                  <c:v>0.68637426789253</c:v>
                </c:pt>
                <c:pt idx="298">
                  <c:v>0.70117491915542</c:v>
                </c:pt>
                <c:pt idx="299">
                  <c:v>0.561062087200058</c:v>
                </c:pt>
                <c:pt idx="300">
                  <c:v>0.278603342572477</c:v>
                </c:pt>
                <c:pt idx="301">
                  <c:v>0.411134086512463</c:v>
                </c:pt>
                <c:pt idx="302">
                  <c:v>0.586404956730902</c:v>
                </c:pt>
                <c:pt idx="303">
                  <c:v>0.476101155740098</c:v>
                </c:pt>
                <c:pt idx="304">
                  <c:v>0.266295432574915</c:v>
                </c:pt>
                <c:pt idx="305">
                  <c:v>0.357124692430337</c:v>
                </c:pt>
                <c:pt idx="306">
                  <c:v>0.362006310741606</c:v>
                </c:pt>
                <c:pt idx="307">
                  <c:v>0.274137181138763</c:v>
                </c:pt>
                <c:pt idx="308">
                  <c:v>0.254402979454909</c:v>
                </c:pt>
                <c:pt idx="309">
                  <c:v>0.169493980104643</c:v>
                </c:pt>
                <c:pt idx="310">
                  <c:v>0.131843200576238</c:v>
                </c:pt>
                <c:pt idx="311">
                  <c:v>0.0793398376752476</c:v>
                </c:pt>
                <c:pt idx="312">
                  <c:v>-0.0286789504890049</c:v>
                </c:pt>
                <c:pt idx="313">
                  <c:v>-0.0363649027237691</c:v>
                </c:pt>
                <c:pt idx="314">
                  <c:v>-0.141163900086972</c:v>
                </c:pt>
                <c:pt idx="315">
                  <c:v>-0.204209481255915</c:v>
                </c:pt>
                <c:pt idx="316">
                  <c:v>-0.191070657503244</c:v>
                </c:pt>
                <c:pt idx="317">
                  <c:v>-0.260296159725815</c:v>
                </c:pt>
                <c:pt idx="318">
                  <c:v>-0.248040181837948</c:v>
                </c:pt>
                <c:pt idx="319">
                  <c:v>-0.248507570825198</c:v>
                </c:pt>
                <c:pt idx="320">
                  <c:v>-0.353773957175649</c:v>
                </c:pt>
                <c:pt idx="321">
                  <c:v>-0.273798508246347</c:v>
                </c:pt>
                <c:pt idx="322">
                  <c:v>-0.306827330011955</c:v>
                </c:pt>
                <c:pt idx="323">
                  <c:v>-0.39542350915052</c:v>
                </c:pt>
                <c:pt idx="324">
                  <c:v>-0.440967969352466</c:v>
                </c:pt>
                <c:pt idx="325">
                  <c:v>-0.469686426013443</c:v>
                </c:pt>
                <c:pt idx="326">
                  <c:v>-0.569707669284765</c:v>
                </c:pt>
                <c:pt idx="327">
                  <c:v>-0.479761255294147</c:v>
                </c:pt>
                <c:pt idx="328">
                  <c:v>-0.472179167278772</c:v>
                </c:pt>
                <c:pt idx="329">
                  <c:v>-0.390645755058639</c:v>
                </c:pt>
                <c:pt idx="330">
                  <c:v>-0.430581547413596</c:v>
                </c:pt>
                <c:pt idx="331">
                  <c:v>-0.484123552508473</c:v>
                </c:pt>
                <c:pt idx="332">
                  <c:v>-0.462831387533789</c:v>
                </c:pt>
                <c:pt idx="333">
                  <c:v>-0.51164757064648</c:v>
                </c:pt>
                <c:pt idx="334">
                  <c:v>-0.576978164641975</c:v>
                </c:pt>
                <c:pt idx="335">
                  <c:v>-0.588195500335955</c:v>
                </c:pt>
                <c:pt idx="336">
                  <c:v>-0.549038689626413</c:v>
                </c:pt>
                <c:pt idx="337">
                  <c:v>-0.401551498094453</c:v>
                </c:pt>
                <c:pt idx="338">
                  <c:v>-0.496587258835118</c:v>
                </c:pt>
                <c:pt idx="339">
                  <c:v>-0.44112376568155</c:v>
                </c:pt>
                <c:pt idx="340">
                  <c:v>-0.397241132989822</c:v>
                </c:pt>
                <c:pt idx="341">
                  <c:v>-0.357149544305782</c:v>
                </c:pt>
                <c:pt idx="342">
                  <c:v>-0.407160165941443</c:v>
                </c:pt>
                <c:pt idx="343">
                  <c:v>-0.443980031714739</c:v>
                </c:pt>
                <c:pt idx="344">
                  <c:v>-0.418117841086951</c:v>
                </c:pt>
                <c:pt idx="345">
                  <c:v>-0.369353590083955</c:v>
                </c:pt>
                <c:pt idx="346">
                  <c:v>-0.211999297710068</c:v>
                </c:pt>
                <c:pt idx="347">
                  <c:v>-0.27275986605246</c:v>
                </c:pt>
                <c:pt idx="348">
                  <c:v>-0.218179218763696</c:v>
                </c:pt>
                <c:pt idx="349">
                  <c:v>-0.0359494458462143</c:v>
                </c:pt>
                <c:pt idx="350">
                  <c:v>-0.0572416108208987</c:v>
                </c:pt>
                <c:pt idx="351">
                  <c:v>-0.0645121061781079</c:v>
                </c:pt>
                <c:pt idx="352">
                  <c:v>-0.159547866918772</c:v>
                </c:pt>
                <c:pt idx="353">
                  <c:v>-0.186033242862892</c:v>
                </c:pt>
                <c:pt idx="354">
                  <c:v>-0.202651517965085</c:v>
                </c:pt>
                <c:pt idx="355">
                  <c:v>-0.208415982141158</c:v>
                </c:pt>
                <c:pt idx="356">
                  <c:v>-0.208623710579935</c:v>
                </c:pt>
                <c:pt idx="357">
                  <c:v>-0.237549895679689</c:v>
                </c:pt>
                <c:pt idx="358">
                  <c:v>-0.354397142491981</c:v>
                </c:pt>
                <c:pt idx="359">
                  <c:v>-0.34650346181844</c:v>
                </c:pt>
                <c:pt idx="360">
                  <c:v>-0.336117039879569</c:v>
                </c:pt>
                <c:pt idx="361">
                  <c:v>-0.384413901895317</c:v>
                </c:pt>
                <c:pt idx="362">
                  <c:v>-0.376883745989636</c:v>
                </c:pt>
                <c:pt idx="363">
                  <c:v>-0.45067927386531</c:v>
                </c:pt>
                <c:pt idx="364">
                  <c:v>-0.224099479268852</c:v>
                </c:pt>
                <c:pt idx="365">
                  <c:v>0.131375811588988</c:v>
                </c:pt>
                <c:pt idx="366">
                  <c:v>0.10478657142548</c:v>
                </c:pt>
                <c:pt idx="367">
                  <c:v>0.368601688672789</c:v>
                </c:pt>
                <c:pt idx="368">
                  <c:v>0.222153139334716</c:v>
                </c:pt>
                <c:pt idx="369">
                  <c:v>0.471427265867606</c:v>
                </c:pt>
                <c:pt idx="370">
                  <c:v>0.477139797933985</c:v>
                </c:pt>
                <c:pt idx="371">
                  <c:v>0.323940074335646</c:v>
                </c:pt>
                <c:pt idx="372">
                  <c:v>0.248638515278836</c:v>
                </c:pt>
                <c:pt idx="373">
                  <c:v>0.30680247813651</c:v>
                </c:pt>
                <c:pt idx="374">
                  <c:v>0.269359427046882</c:v>
                </c:pt>
                <c:pt idx="375">
                  <c:v>0.257778566585041</c:v>
                </c:pt>
                <c:pt idx="376">
                  <c:v>0.318227542269267</c:v>
                </c:pt>
                <c:pt idx="377">
                  <c:v>0.224749744819433</c:v>
                </c:pt>
                <c:pt idx="378">
                  <c:v>-0.0609287906091976</c:v>
                </c:pt>
                <c:pt idx="379">
                  <c:v>-0.0558913759688454</c:v>
                </c:pt>
                <c:pt idx="380">
                  <c:v>-0.347490171902633</c:v>
                </c:pt>
                <c:pt idx="381">
                  <c:v>-0.357097612196088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5EE-DE4D-8FF8-79F92F9BE61F}"/>
            </c:ext>
          </c:extLst>
        </c:ser>
        <c:ser>
          <c:idx val="9"/>
          <c:order val="13"/>
          <c:tx>
            <c:strRef>
              <c:f>'Italy NORMALIZED'!$R$4</c:f>
              <c:strCache>
                <c:ptCount val="1"/>
                <c:pt idx="0">
                  <c:v>ECB SA/GDP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'Italy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'Italy NORMALIZED'!$R$6:$R$389</c:f>
              <c:numCache>
                <c:formatCode>General</c:formatCode>
                <c:ptCount val="384"/>
                <c:pt idx="3" formatCode="0.00_);[Red]\(0.00\)">
                  <c:v>-0.185781074177403</c:v>
                </c:pt>
                <c:pt idx="4" formatCode="0.00_);[Red]\(0.00\)">
                  <c:v>-0.185781074177403</c:v>
                </c:pt>
                <c:pt idx="5" formatCode="0.00_);[Red]\(0.00\)">
                  <c:v>-0.185781074177403</c:v>
                </c:pt>
                <c:pt idx="6" formatCode="0.00_);[Red]\(0.00\)">
                  <c:v>-0.185781074177403</c:v>
                </c:pt>
                <c:pt idx="7" formatCode="0.00_);[Red]\(0.00\)">
                  <c:v>-0.185781074177403</c:v>
                </c:pt>
                <c:pt idx="8" formatCode="0.00_);[Red]\(0.00\)">
                  <c:v>-0.185781074177403</c:v>
                </c:pt>
                <c:pt idx="9" formatCode="0.00_);[Red]\(0.00\)">
                  <c:v>-0.185781074177403</c:v>
                </c:pt>
                <c:pt idx="10" formatCode="0.00_);[Red]\(0.00\)">
                  <c:v>-0.185781074177403</c:v>
                </c:pt>
                <c:pt idx="11" formatCode="0.00_);[Red]\(0.00\)">
                  <c:v>-0.185781074177403</c:v>
                </c:pt>
                <c:pt idx="12" formatCode="0.00_);[Red]\(0.00\)">
                  <c:v>-0.185781074177403</c:v>
                </c:pt>
                <c:pt idx="13" formatCode="0.00_);[Red]\(0.00\)">
                  <c:v>-0.185781074177403</c:v>
                </c:pt>
                <c:pt idx="14" formatCode="0.00_);[Red]\(0.00\)">
                  <c:v>-0.185781074177403</c:v>
                </c:pt>
                <c:pt idx="15" formatCode="0.00_);[Red]\(0.00\)">
                  <c:v>-0.185781074177403</c:v>
                </c:pt>
                <c:pt idx="16" formatCode="0.00_);[Red]\(0.00\)">
                  <c:v>-0.185781074177403</c:v>
                </c:pt>
                <c:pt idx="17" formatCode="0.00_);[Red]\(0.00\)">
                  <c:v>-0.185781074177403</c:v>
                </c:pt>
                <c:pt idx="18" formatCode="0.00_);[Red]\(0.00\)">
                  <c:v>-0.185781074177403</c:v>
                </c:pt>
                <c:pt idx="19" formatCode="0.00_);[Red]\(0.00\)">
                  <c:v>-0.185781074177403</c:v>
                </c:pt>
                <c:pt idx="20" formatCode="0.00_);[Red]\(0.00\)">
                  <c:v>-0.185781074177403</c:v>
                </c:pt>
                <c:pt idx="21" formatCode="0.00_);[Red]\(0.00\)">
                  <c:v>-0.185781074177403</c:v>
                </c:pt>
                <c:pt idx="22" formatCode="0.00_);[Red]\(0.00\)">
                  <c:v>-0.185781074177403</c:v>
                </c:pt>
                <c:pt idx="23" formatCode="0.00_);[Red]\(0.00\)">
                  <c:v>-0.185781074177403</c:v>
                </c:pt>
                <c:pt idx="24" formatCode="0.00_);[Red]\(0.00\)">
                  <c:v>-0.185781074177403</c:v>
                </c:pt>
                <c:pt idx="25" formatCode="0.00_);[Red]\(0.00\)">
                  <c:v>-0.185781074177403</c:v>
                </c:pt>
                <c:pt idx="26" formatCode="0.00_);[Red]\(0.00\)">
                  <c:v>-0.185781074177403</c:v>
                </c:pt>
                <c:pt idx="27" formatCode="0.00_);[Red]\(0.00\)">
                  <c:v>-0.185781074177403</c:v>
                </c:pt>
                <c:pt idx="28" formatCode="0.00_);[Red]\(0.00\)">
                  <c:v>-0.185781074177403</c:v>
                </c:pt>
                <c:pt idx="29" formatCode="0.00_);[Red]\(0.00\)">
                  <c:v>-0.185781074177403</c:v>
                </c:pt>
                <c:pt idx="30" formatCode="0.00_);[Red]\(0.00\)">
                  <c:v>-0.185781074177403</c:v>
                </c:pt>
                <c:pt idx="31" formatCode="0.00_);[Red]\(0.00\)">
                  <c:v>-0.185781074177403</c:v>
                </c:pt>
                <c:pt idx="32" formatCode="0.00_);[Red]\(0.00\)">
                  <c:v>-0.185781074177403</c:v>
                </c:pt>
                <c:pt idx="33" formatCode="0.00_);[Red]\(0.00\)">
                  <c:v>-0.185781074177403</c:v>
                </c:pt>
                <c:pt idx="34" formatCode="0.00_);[Red]\(0.00\)">
                  <c:v>-0.185781074177403</c:v>
                </c:pt>
                <c:pt idx="35" formatCode="0.00_);[Red]\(0.00\)">
                  <c:v>-0.185781074177403</c:v>
                </c:pt>
                <c:pt idx="36" formatCode="0.00_);[Red]\(0.00\)">
                  <c:v>-0.185781074177403</c:v>
                </c:pt>
                <c:pt idx="37" formatCode="0.00_);[Red]\(0.00\)">
                  <c:v>-0.185781074177403</c:v>
                </c:pt>
                <c:pt idx="38" formatCode="0.00_);[Red]\(0.00\)">
                  <c:v>-0.185781074177403</c:v>
                </c:pt>
                <c:pt idx="39" formatCode="0.00_);[Red]\(0.00\)">
                  <c:v>-0.185781074177403</c:v>
                </c:pt>
                <c:pt idx="40" formatCode="0.00_);[Red]\(0.00\)">
                  <c:v>-0.185781074177403</c:v>
                </c:pt>
                <c:pt idx="41" formatCode="0.00_);[Red]\(0.00\)">
                  <c:v>-0.185781074177403</c:v>
                </c:pt>
                <c:pt idx="42" formatCode="0.00_);[Red]\(0.00\)">
                  <c:v>-0.185781074177403</c:v>
                </c:pt>
                <c:pt idx="43" formatCode="0.00_);[Red]\(0.00\)">
                  <c:v>-0.185781074177403</c:v>
                </c:pt>
                <c:pt idx="44" formatCode="0.00_);[Red]\(0.00\)">
                  <c:v>-0.185781074177403</c:v>
                </c:pt>
                <c:pt idx="45" formatCode="0.00_);[Red]\(0.00\)">
                  <c:v>-0.185781074177403</c:v>
                </c:pt>
                <c:pt idx="46" formatCode="0.00_);[Red]\(0.00\)">
                  <c:v>-0.185781074177403</c:v>
                </c:pt>
                <c:pt idx="47" formatCode="0.00_);[Red]\(0.00\)">
                  <c:v>-0.185781074177403</c:v>
                </c:pt>
                <c:pt idx="48" formatCode="0.00_);[Red]\(0.00\)">
                  <c:v>-0.185781074177403</c:v>
                </c:pt>
                <c:pt idx="49" formatCode="0.00_);[Red]\(0.00\)">
                  <c:v>-0.185781074177403</c:v>
                </c:pt>
                <c:pt idx="50" formatCode="0.00_);[Red]\(0.00\)">
                  <c:v>-0.185781074177403</c:v>
                </c:pt>
                <c:pt idx="51" formatCode="0.00_);[Red]\(0.00\)">
                  <c:v>-0.185781074177403</c:v>
                </c:pt>
                <c:pt idx="52" formatCode="0.00_);[Red]\(0.00\)">
                  <c:v>-0.185781074177403</c:v>
                </c:pt>
                <c:pt idx="53" formatCode="0.00_);[Red]\(0.00\)">
                  <c:v>-0.185781074177403</c:v>
                </c:pt>
                <c:pt idx="54" formatCode="0.00_);[Red]\(0.00\)">
                  <c:v>-0.185781074177403</c:v>
                </c:pt>
                <c:pt idx="55" formatCode="0.00_);[Red]\(0.00\)">
                  <c:v>-0.185781074177403</c:v>
                </c:pt>
                <c:pt idx="56" formatCode="0.00_);[Red]\(0.00\)">
                  <c:v>-0.185781074177403</c:v>
                </c:pt>
                <c:pt idx="57" formatCode="0.00_);[Red]\(0.00\)">
                  <c:v>-0.185781074177403</c:v>
                </c:pt>
                <c:pt idx="58" formatCode="0.00_);[Red]\(0.00\)">
                  <c:v>-0.185781074177403</c:v>
                </c:pt>
                <c:pt idx="59" formatCode="0.00_);[Red]\(0.00\)">
                  <c:v>-0.185781074177403</c:v>
                </c:pt>
                <c:pt idx="60" formatCode="0.00_);[Red]\(0.00\)">
                  <c:v>-0.185781074177403</c:v>
                </c:pt>
                <c:pt idx="61" formatCode="0.00_);[Red]\(0.00\)">
                  <c:v>-0.185781074177403</c:v>
                </c:pt>
                <c:pt idx="62" formatCode="0.00_);[Red]\(0.00\)">
                  <c:v>-0.185781074177403</c:v>
                </c:pt>
                <c:pt idx="63" formatCode="0.00_);[Red]\(0.00\)">
                  <c:v>-0.185781074177403</c:v>
                </c:pt>
                <c:pt idx="64" formatCode="0.00_);[Red]\(0.00\)">
                  <c:v>-0.185781074177403</c:v>
                </c:pt>
                <c:pt idx="65" formatCode="0.00_);[Red]\(0.00\)">
                  <c:v>-0.185781074177403</c:v>
                </c:pt>
                <c:pt idx="66" formatCode="0.00_);[Red]\(0.00\)">
                  <c:v>-0.185781074177403</c:v>
                </c:pt>
                <c:pt idx="67" formatCode="0.00_);[Red]\(0.00\)">
                  <c:v>-0.185781074177403</c:v>
                </c:pt>
                <c:pt idx="68" formatCode="0.00_);[Red]\(0.00\)">
                  <c:v>-0.185781074177403</c:v>
                </c:pt>
                <c:pt idx="69" formatCode="0.00_);[Red]\(0.00\)">
                  <c:v>-0.185781074177403</c:v>
                </c:pt>
                <c:pt idx="70" formatCode="0.00_);[Red]\(0.00\)">
                  <c:v>-0.185781074177403</c:v>
                </c:pt>
                <c:pt idx="71" formatCode="0.00_);[Red]\(0.00\)">
                  <c:v>-0.185781074177403</c:v>
                </c:pt>
                <c:pt idx="72" formatCode="0.00_);[Red]\(0.00\)">
                  <c:v>-0.185781074177403</c:v>
                </c:pt>
                <c:pt idx="73" formatCode="0.00_);[Red]\(0.00\)">
                  <c:v>-0.185781074177403</c:v>
                </c:pt>
                <c:pt idx="74" formatCode="0.00_);[Red]\(0.00\)">
                  <c:v>-0.185781074177403</c:v>
                </c:pt>
                <c:pt idx="75" formatCode="0.00_);[Red]\(0.00\)">
                  <c:v>-0.185781074177403</c:v>
                </c:pt>
                <c:pt idx="76" formatCode="0.00_);[Red]\(0.00\)">
                  <c:v>-0.185781074177403</c:v>
                </c:pt>
                <c:pt idx="77" formatCode="0.00_);[Red]\(0.00\)">
                  <c:v>-0.185781074177403</c:v>
                </c:pt>
                <c:pt idx="78" formatCode="0.00_);[Red]\(0.00\)">
                  <c:v>-0.185781074177403</c:v>
                </c:pt>
                <c:pt idx="79" formatCode="0.00_);[Red]\(0.00\)">
                  <c:v>-0.185781074177403</c:v>
                </c:pt>
                <c:pt idx="80" formatCode="0.00_);[Red]\(0.00\)">
                  <c:v>-0.185781074177403</c:v>
                </c:pt>
                <c:pt idx="81" formatCode="0.00_);[Red]\(0.00\)">
                  <c:v>-0.185781074177403</c:v>
                </c:pt>
                <c:pt idx="82" formatCode="0.00_);[Red]\(0.00\)">
                  <c:v>-0.185781074177403</c:v>
                </c:pt>
                <c:pt idx="83" formatCode="0.00_);[Red]\(0.00\)">
                  <c:v>-0.185781074177403</c:v>
                </c:pt>
                <c:pt idx="84" formatCode="0.00_);[Red]\(0.00\)">
                  <c:v>-0.185781074177403</c:v>
                </c:pt>
                <c:pt idx="85" formatCode="0.00_);[Red]\(0.00\)">
                  <c:v>-0.185781074177403</c:v>
                </c:pt>
                <c:pt idx="86" formatCode="0.00_);[Red]\(0.00\)">
                  <c:v>-0.185781074177403</c:v>
                </c:pt>
                <c:pt idx="87" formatCode="0.00_);[Red]\(0.00\)">
                  <c:v>-0.185781074177403</c:v>
                </c:pt>
                <c:pt idx="88" formatCode="0.00_);[Red]\(0.00\)">
                  <c:v>-0.185781074177403</c:v>
                </c:pt>
                <c:pt idx="89" formatCode="0.00_);[Red]\(0.00\)">
                  <c:v>-0.185781074177403</c:v>
                </c:pt>
                <c:pt idx="90" formatCode="0.00_);[Red]\(0.00\)">
                  <c:v>-0.185781074177403</c:v>
                </c:pt>
                <c:pt idx="91" formatCode="0.00_);[Red]\(0.00\)">
                  <c:v>-0.185781074177403</c:v>
                </c:pt>
                <c:pt idx="92" formatCode="0.00_);[Red]\(0.00\)">
                  <c:v>-0.185781074177403</c:v>
                </c:pt>
                <c:pt idx="93" formatCode="0.00_);[Red]\(0.00\)">
                  <c:v>-0.185781074177403</c:v>
                </c:pt>
                <c:pt idx="94" formatCode="0.00_);[Red]\(0.00\)">
                  <c:v>-0.185781074177403</c:v>
                </c:pt>
                <c:pt idx="95" formatCode="0.00_);[Red]\(0.00\)">
                  <c:v>-0.185781074177403</c:v>
                </c:pt>
                <c:pt idx="96" formatCode="0.00_);[Red]\(0.00\)">
                  <c:v>-0.185781074177403</c:v>
                </c:pt>
                <c:pt idx="97" formatCode="0.00_);[Red]\(0.00\)">
                  <c:v>-0.185781074177403</c:v>
                </c:pt>
                <c:pt idx="98" formatCode="0.00_);[Red]\(0.00\)">
                  <c:v>-0.185781074177403</c:v>
                </c:pt>
                <c:pt idx="99" formatCode="0.00_);[Red]\(0.00\)">
                  <c:v>-0.185781074177403</c:v>
                </c:pt>
                <c:pt idx="100" formatCode="0.00_);[Red]\(0.00\)">
                  <c:v>-0.185781074177403</c:v>
                </c:pt>
                <c:pt idx="101" formatCode="0.00_);[Red]\(0.00\)">
                  <c:v>-0.185781074177403</c:v>
                </c:pt>
                <c:pt idx="102" formatCode="0.00_);[Red]\(0.00\)">
                  <c:v>-0.185781074177403</c:v>
                </c:pt>
                <c:pt idx="103" formatCode="0.00_);[Red]\(0.00\)">
                  <c:v>-0.185781074177403</c:v>
                </c:pt>
                <c:pt idx="104" formatCode="0.00_);[Red]\(0.00\)">
                  <c:v>-0.185781074177403</c:v>
                </c:pt>
                <c:pt idx="105" formatCode="0.00_);[Red]\(0.00\)">
                  <c:v>-0.185781074177403</c:v>
                </c:pt>
                <c:pt idx="106" formatCode="0.00_);[Red]\(0.00\)">
                  <c:v>-0.185781074177403</c:v>
                </c:pt>
                <c:pt idx="107" formatCode="0.00_);[Red]\(0.00\)">
                  <c:v>-0.185781074177403</c:v>
                </c:pt>
                <c:pt idx="108" formatCode="0.00_);[Red]\(0.00\)">
                  <c:v>-0.185781074177403</c:v>
                </c:pt>
                <c:pt idx="109" formatCode="0.00_);[Red]\(0.00\)">
                  <c:v>-0.185781074177403</c:v>
                </c:pt>
                <c:pt idx="110" formatCode="0.00_);[Red]\(0.00\)">
                  <c:v>-0.185781074177403</c:v>
                </c:pt>
                <c:pt idx="111" formatCode="0.00_);[Red]\(0.00\)">
                  <c:v>-0.185781074177403</c:v>
                </c:pt>
                <c:pt idx="112" formatCode="0.00_);[Red]\(0.00\)">
                  <c:v>-0.185781074177403</c:v>
                </c:pt>
                <c:pt idx="113" formatCode="0.00_);[Red]\(0.00\)">
                  <c:v>-0.185781074177403</c:v>
                </c:pt>
                <c:pt idx="114" formatCode="0.00_);[Red]\(0.00\)">
                  <c:v>-0.185781074177403</c:v>
                </c:pt>
                <c:pt idx="115" formatCode="0.00_);[Red]\(0.00\)">
                  <c:v>-0.185781074177403</c:v>
                </c:pt>
                <c:pt idx="116" formatCode="0.00_);[Red]\(0.00\)">
                  <c:v>-0.185781074177403</c:v>
                </c:pt>
                <c:pt idx="117" formatCode="0.00_);[Red]\(0.00\)">
                  <c:v>-0.185781074177403</c:v>
                </c:pt>
                <c:pt idx="118" formatCode="0.00_);[Red]\(0.00\)">
                  <c:v>-0.185781074177403</c:v>
                </c:pt>
                <c:pt idx="119" formatCode="0.00_);[Red]\(0.00\)">
                  <c:v>-0.185781074177403</c:v>
                </c:pt>
                <c:pt idx="120" formatCode="0.00_);[Red]\(0.00\)">
                  <c:v>-0.185781074177403</c:v>
                </c:pt>
                <c:pt idx="121" formatCode="0.00_);[Red]\(0.00\)">
                  <c:v>-0.185781074177403</c:v>
                </c:pt>
                <c:pt idx="122" formatCode="0.00_);[Red]\(0.00\)">
                  <c:v>-0.185781074177403</c:v>
                </c:pt>
                <c:pt idx="123" formatCode="0.00_);[Red]\(0.00\)">
                  <c:v>-0.185781074177403</c:v>
                </c:pt>
                <c:pt idx="124" formatCode="0.00_);[Red]\(0.00\)">
                  <c:v>-0.185781074177403</c:v>
                </c:pt>
                <c:pt idx="125" formatCode="0.00_);[Red]\(0.00\)">
                  <c:v>-0.185781074177403</c:v>
                </c:pt>
                <c:pt idx="126" formatCode="0.00_);[Red]\(0.00\)">
                  <c:v>-0.185781074177403</c:v>
                </c:pt>
                <c:pt idx="127" formatCode="0.00_);[Red]\(0.00\)">
                  <c:v>-0.185781074177403</c:v>
                </c:pt>
                <c:pt idx="128" formatCode="0.00_);[Red]\(0.00\)">
                  <c:v>-0.185781074177403</c:v>
                </c:pt>
                <c:pt idx="129" formatCode="0.00_);[Red]\(0.00\)">
                  <c:v>-0.185781074177403</c:v>
                </c:pt>
                <c:pt idx="130" formatCode="0.00_);[Red]\(0.00\)">
                  <c:v>-0.185781074177403</c:v>
                </c:pt>
                <c:pt idx="131" formatCode="0.00_);[Red]\(0.00\)">
                  <c:v>-0.185781074177403</c:v>
                </c:pt>
                <c:pt idx="132" formatCode="0.00_);[Red]\(0.00\)">
                  <c:v>-0.185781074177403</c:v>
                </c:pt>
                <c:pt idx="133" formatCode="0.00_);[Red]\(0.00\)">
                  <c:v>-0.185781074177403</c:v>
                </c:pt>
                <c:pt idx="134" formatCode="0.00_);[Red]\(0.00\)">
                  <c:v>-0.297950686328379</c:v>
                </c:pt>
                <c:pt idx="135" formatCode="0.00_);[Red]\(0.00\)">
                  <c:v>-0.137380672954368</c:v>
                </c:pt>
                <c:pt idx="136" formatCode="0.00_);[Red]\(0.00\)">
                  <c:v>-0.17918176229876</c:v>
                </c:pt>
                <c:pt idx="137" formatCode="0.00_);[Red]\(0.00\)">
                  <c:v>-0.499509246986682</c:v>
                </c:pt>
                <c:pt idx="138" formatCode="0.00_);[Red]\(0.00\)">
                  <c:v>0.0167901108243404</c:v>
                </c:pt>
                <c:pt idx="139" formatCode="0.00_);[Red]\(0.00\)">
                  <c:v>0.0634329515507072</c:v>
                </c:pt>
                <c:pt idx="140" formatCode="0.00_);[Red]\(0.00\)">
                  <c:v>0.301628447181073</c:v>
                </c:pt>
                <c:pt idx="141" formatCode="0.00_);[Red]\(0.00\)">
                  <c:v>-0.137452553096314</c:v>
                </c:pt>
                <c:pt idx="142" formatCode="0.00_);[Red]\(0.00\)">
                  <c:v>-0.30905091614398</c:v>
                </c:pt>
                <c:pt idx="143" formatCode="0.00_);[Red]\(0.00\)">
                  <c:v>0.565044895474074</c:v>
                </c:pt>
                <c:pt idx="144" formatCode="0.00_);[Red]\(0.00\)">
                  <c:v>-0.104169519682617</c:v>
                </c:pt>
                <c:pt idx="145" formatCode="0.00_);[Red]\(0.00\)">
                  <c:v>-0.219902908903275</c:v>
                </c:pt>
                <c:pt idx="146" formatCode="0.00_);[Red]\(0.00\)">
                  <c:v>-0.826588768449588</c:v>
                </c:pt>
                <c:pt idx="147" formatCode="0.00_);[Red]\(0.00\)">
                  <c:v>-0.111454792800528</c:v>
                </c:pt>
                <c:pt idx="148" formatCode="0.00_);[Red]\(0.00\)">
                  <c:v>-0.0203779657847538</c:v>
                </c:pt>
                <c:pt idx="149" formatCode="0.00_);[Red]\(0.00\)">
                  <c:v>0.0709866996409669</c:v>
                </c:pt>
                <c:pt idx="150" formatCode="0.00_);[Red]\(0.00\)">
                  <c:v>-0.32070081431766</c:v>
                </c:pt>
                <c:pt idx="151" formatCode="0.00_);[Red]\(0.00\)">
                  <c:v>-0.079234346447249</c:v>
                </c:pt>
                <c:pt idx="152" formatCode="0.00_);[Red]\(0.00\)">
                  <c:v>0.0371904456404761</c:v>
                </c:pt>
                <c:pt idx="153" formatCode="0.00_);[Red]\(0.00\)">
                  <c:v>0.140636499568509</c:v>
                </c:pt>
                <c:pt idx="154" formatCode="0.00_);[Red]\(0.00\)">
                  <c:v>0.0357176939471513</c:v>
                </c:pt>
                <c:pt idx="155" formatCode="0.00_);[Red]\(0.00\)">
                  <c:v>-0.399493715134635</c:v>
                </c:pt>
                <c:pt idx="156" formatCode="0.00_);[Red]\(0.00\)">
                  <c:v>-0.120432391018024</c:v>
                </c:pt>
                <c:pt idx="157" formatCode="0.00_);[Red]\(0.00\)">
                  <c:v>0.18623395795309</c:v>
                </c:pt>
                <c:pt idx="158" formatCode="0.00_);[Red]\(0.00\)">
                  <c:v>-0.187675530182539</c:v>
                </c:pt>
                <c:pt idx="159" formatCode="0.00_);[Red]\(0.00\)">
                  <c:v>-0.395167446346105</c:v>
                </c:pt>
                <c:pt idx="160" formatCode="0.00_);[Red]\(0.00\)">
                  <c:v>-0.970228418935749</c:v>
                </c:pt>
                <c:pt idx="161" formatCode="0.00_);[Red]\(0.00\)">
                  <c:v>-0.220447252718164</c:v>
                </c:pt>
                <c:pt idx="162" formatCode="0.00_);[Red]\(0.00\)">
                  <c:v>-0.237003663929883</c:v>
                </c:pt>
                <c:pt idx="163" formatCode="0.00_);[Red]\(0.00\)">
                  <c:v>-0.180025106856921</c:v>
                </c:pt>
                <c:pt idx="164" formatCode="0.00_);[Red]\(0.00\)">
                  <c:v>-0.731608315660276</c:v>
                </c:pt>
                <c:pt idx="165" formatCode="0.00_);[Red]\(0.00\)">
                  <c:v>-0.798655872051583</c:v>
                </c:pt>
                <c:pt idx="166" formatCode="0.00_);[Red]\(0.00\)">
                  <c:v>-0.701479215699617</c:v>
                </c:pt>
                <c:pt idx="167" formatCode="0.00_);[Red]\(0.00\)">
                  <c:v>-0.467867457707356</c:v>
                </c:pt>
                <c:pt idx="168" formatCode="0.00_);[Red]\(0.00\)">
                  <c:v>0.00345278138573812</c:v>
                </c:pt>
                <c:pt idx="169" formatCode="0.00_);[Red]\(0.00\)">
                  <c:v>-0.661443975945903</c:v>
                </c:pt>
                <c:pt idx="170" formatCode="0.00_);[Red]\(0.00\)">
                  <c:v>-0.281521818989257</c:v>
                </c:pt>
                <c:pt idx="171" formatCode="0.00_);[Red]\(0.00\)">
                  <c:v>-0.915005283284331</c:v>
                </c:pt>
                <c:pt idx="172" formatCode="0.00_);[Red]\(0.00\)">
                  <c:v>-0.171843809714951</c:v>
                </c:pt>
                <c:pt idx="173" formatCode="0.00_);[Red]\(0.00\)">
                  <c:v>-0.85981851149908</c:v>
                </c:pt>
                <c:pt idx="174" formatCode="0.00_);[Red]\(0.00\)">
                  <c:v>-0.59041816617624</c:v>
                </c:pt>
                <c:pt idx="175" formatCode="0.00_);[Red]\(0.00\)">
                  <c:v>-0.580702771022564</c:v>
                </c:pt>
                <c:pt idx="176" formatCode="0.00_);[Red]\(0.00\)">
                  <c:v>-0.26015824478985</c:v>
                </c:pt>
                <c:pt idx="177" formatCode="0.00_);[Red]\(0.00\)">
                  <c:v>0.0700182532343453</c:v>
                </c:pt>
                <c:pt idx="178" formatCode="0.00_);[Red]\(0.00\)">
                  <c:v>-0.0376791351064175</c:v>
                </c:pt>
                <c:pt idx="179" formatCode="0.00_);[Red]\(0.00\)">
                  <c:v>-0.0938419593700246</c:v>
                </c:pt>
                <c:pt idx="180" formatCode="0.00_);[Red]\(0.00\)">
                  <c:v>-0.430796620839987</c:v>
                </c:pt>
                <c:pt idx="181" formatCode="0.00_);[Red]\(0.00\)">
                  <c:v>-0.266704424750127</c:v>
                </c:pt>
                <c:pt idx="182" formatCode="0.00_);[Red]\(0.00\)">
                  <c:v>-0.19480842351413</c:v>
                </c:pt>
                <c:pt idx="183" formatCode="0.00_);[Red]\(0.00\)">
                  <c:v>-0.122141809482219</c:v>
                </c:pt>
                <c:pt idx="184" formatCode="0.00_);[Red]\(0.00\)">
                  <c:v>-0.229349548506915</c:v>
                </c:pt>
                <c:pt idx="185" formatCode="0.00_);[Red]\(0.00\)">
                  <c:v>-0.259199278416477</c:v>
                </c:pt>
                <c:pt idx="186" formatCode="0.00_);[Red]\(0.00\)">
                  <c:v>-0.176636802726586</c:v>
                </c:pt>
                <c:pt idx="187" formatCode="0.00_);[Red]\(0.00\)">
                  <c:v>-0.158064529236733</c:v>
                </c:pt>
                <c:pt idx="188" formatCode="0.00_);[Red]\(0.00\)">
                  <c:v>-0.00878782372636692</c:v>
                </c:pt>
                <c:pt idx="189" formatCode="0.00_);[Red]\(0.00\)">
                  <c:v>-0.282655644302872</c:v>
                </c:pt>
                <c:pt idx="190" formatCode="0.00_);[Red]\(0.00\)">
                  <c:v>-0.193112838434654</c:v>
                </c:pt>
                <c:pt idx="191" formatCode="0.00_);[Red]\(0.00\)">
                  <c:v>-0.392575592405955</c:v>
                </c:pt>
                <c:pt idx="192" formatCode="0.00_);[Red]\(0.00\)">
                  <c:v>-0.270308604413586</c:v>
                </c:pt>
                <c:pt idx="193" formatCode="0.00_);[Red]\(0.00\)">
                  <c:v>-0.374046572259164</c:v>
                </c:pt>
                <c:pt idx="194" formatCode="0.00_);[Red]\(0.00\)">
                  <c:v>-0.305719382142415</c:v>
                </c:pt>
                <c:pt idx="195" formatCode="0.00_);[Red]\(0.00\)">
                  <c:v>-0.0280637265193925</c:v>
                </c:pt>
                <c:pt idx="196" formatCode="0.00_);[Red]\(0.00\)">
                  <c:v>0.165818432542571</c:v>
                </c:pt>
                <c:pt idx="197" formatCode="0.00_);[Red]\(0.00\)">
                  <c:v>0.34920853574377</c:v>
                </c:pt>
                <c:pt idx="198" formatCode="0.00_);[Red]\(0.00\)">
                  <c:v>-0.0705379190010898</c:v>
                </c:pt>
                <c:pt idx="199" formatCode="0.00_);[Red]\(0.00\)">
                  <c:v>-0.103468722501447</c:v>
                </c:pt>
                <c:pt idx="200" formatCode="0.00_);[Red]\(0.00\)">
                  <c:v>-0.312245606460093</c:v>
                </c:pt>
                <c:pt idx="201" formatCode="0.00_);[Red]\(0.00\)">
                  <c:v>-0.0666530856434794</c:v>
                </c:pt>
                <c:pt idx="202" formatCode="0.00_);[Red]\(0.00\)">
                  <c:v>-0.234760487220977</c:v>
                </c:pt>
                <c:pt idx="203" formatCode="0.00_);[Red]\(0.00\)">
                  <c:v>-0.499376115779358</c:v>
                </c:pt>
                <c:pt idx="204" formatCode="0.00_);[Red]\(0.00\)">
                  <c:v>-0.295405948482456</c:v>
                </c:pt>
                <c:pt idx="205" formatCode="0.00_);[Red]\(0.00\)">
                  <c:v>-0.053735542402449</c:v>
                </c:pt>
                <c:pt idx="206" formatCode="0.00_);[Red]\(0.00\)">
                  <c:v>0.320570562052185</c:v>
                </c:pt>
                <c:pt idx="207" formatCode="0.00_);[Red]\(0.00\)">
                  <c:v>0.0890712361408686</c:v>
                </c:pt>
                <c:pt idx="208" formatCode="0.00_);[Red]\(0.00\)">
                  <c:v>-0.186757759178772</c:v>
                </c:pt>
                <c:pt idx="209" formatCode="0.00_);[Red]\(0.00\)">
                  <c:v>0.00349687181407626</c:v>
                </c:pt>
                <c:pt idx="210" formatCode="0.00_);[Red]\(0.00\)">
                  <c:v>0.27775009891577</c:v>
                </c:pt>
                <c:pt idx="211" formatCode="0.00_);[Red]\(0.00\)">
                  <c:v>0.424516675565851</c:v>
                </c:pt>
                <c:pt idx="212" formatCode="0.00_);[Red]\(0.00\)">
                  <c:v>0.0424478003671282</c:v>
                </c:pt>
                <c:pt idx="213" formatCode="0.00_);[Red]\(0.00\)">
                  <c:v>-0.234290104283078</c:v>
                </c:pt>
                <c:pt idx="214" formatCode="0.00_);[Red]\(0.00\)">
                  <c:v>-0.287324155761315</c:v>
                </c:pt>
                <c:pt idx="215" formatCode="0.00_);[Red]\(0.00\)">
                  <c:v>-0.188764290250509</c:v>
                </c:pt>
                <c:pt idx="216" formatCode="0.00_);[Red]\(0.00\)">
                  <c:v>0.173582719423605</c:v>
                </c:pt>
                <c:pt idx="217" formatCode="0.00_);[Red]\(0.00\)">
                  <c:v>0.24062263414412</c:v>
                </c:pt>
                <c:pt idx="218" formatCode="0.00_);[Red]\(0.00\)">
                  <c:v>0.218653022001979</c:v>
                </c:pt>
                <c:pt idx="219" formatCode="0.00_);[Red]\(0.00\)">
                  <c:v>-0.135732841517818</c:v>
                </c:pt>
                <c:pt idx="220" formatCode="0.00_);[Red]\(0.00\)">
                  <c:v>-0.148034609640531</c:v>
                </c:pt>
                <c:pt idx="221" formatCode="0.00_);[Red]\(0.00\)">
                  <c:v>-0.0369252005662691</c:v>
                </c:pt>
                <c:pt idx="222" formatCode="0.00_);[Red]\(0.00\)">
                  <c:v>0.135096211593106</c:v>
                </c:pt>
                <c:pt idx="223" formatCode="0.00_);[Red]\(0.00\)">
                  <c:v>-0.00123067446776345</c:v>
                </c:pt>
                <c:pt idx="224" formatCode="0.00_);[Red]\(0.00\)">
                  <c:v>-0.247889576249258</c:v>
                </c:pt>
                <c:pt idx="225" formatCode="0.00_);[Red]\(0.00\)">
                  <c:v>-0.529092555573441</c:v>
                </c:pt>
                <c:pt idx="226" formatCode="0.00_);[Red]\(0.00\)">
                  <c:v>-0.455325965506167</c:v>
                </c:pt>
                <c:pt idx="227" formatCode="0.00_);[Red]\(0.00\)">
                  <c:v>-0.50939271088395</c:v>
                </c:pt>
                <c:pt idx="228" formatCode="0.00_);[Red]\(0.00\)">
                  <c:v>-0.180220353836485</c:v>
                </c:pt>
                <c:pt idx="229" formatCode="0.00_);[Red]\(0.00\)">
                  <c:v>-0.0749658311798716</c:v>
                </c:pt>
                <c:pt idx="230" formatCode="0.00_);[Red]\(0.00\)">
                  <c:v>0.224125463356748</c:v>
                </c:pt>
                <c:pt idx="231" formatCode="0.00_);[Red]\(0.00\)">
                  <c:v>0.0243658040502243</c:v>
                </c:pt>
                <c:pt idx="232" formatCode="0.00_);[Red]\(0.00\)">
                  <c:v>0.0311965416776757</c:v>
                </c:pt>
                <c:pt idx="233" formatCode="0.00_);[Red]\(0.00\)">
                  <c:v>-0.0822708018065374</c:v>
                </c:pt>
                <c:pt idx="234" formatCode="0.00_);[Red]\(0.00\)">
                  <c:v>0.0567289334625211</c:v>
                </c:pt>
                <c:pt idx="235" formatCode="0.00_);[Red]\(0.00\)">
                  <c:v>-0.555628546288361</c:v>
                </c:pt>
                <c:pt idx="236" formatCode="0.00_);[Red]\(0.00\)">
                  <c:v>0.175401431401913</c:v>
                </c:pt>
                <c:pt idx="237" formatCode="0.00_);[Red]\(0.00\)">
                  <c:v>0.0415160543469064</c:v>
                </c:pt>
                <c:pt idx="238" formatCode="0.00_);[Red]\(0.00\)">
                  <c:v>0.7413990916986</c:v>
                </c:pt>
                <c:pt idx="239" formatCode="0.00_);[Red]\(0.00\)">
                  <c:v>1.528040224019204</c:v>
                </c:pt>
                <c:pt idx="240" formatCode="0.00_);[Red]\(0.00\)">
                  <c:v>0.234971124628693</c:v>
                </c:pt>
                <c:pt idx="241" formatCode="0.00_);[Red]\(0.00\)">
                  <c:v>0.219987142819577</c:v>
                </c:pt>
                <c:pt idx="242" formatCode="0.00_);[Red]\(0.00\)">
                  <c:v>-0.705338109509139</c:v>
                </c:pt>
                <c:pt idx="243" formatCode="0.00_);[Red]\(0.00\)">
                  <c:v>0.633333972197129</c:v>
                </c:pt>
                <c:pt idx="244" formatCode="0.00_);[Red]\(0.00\)">
                  <c:v>0.64317249936954</c:v>
                </c:pt>
                <c:pt idx="245" formatCode="0.00_);[Red]\(0.00\)">
                  <c:v>0.202998492607187</c:v>
                </c:pt>
                <c:pt idx="246" formatCode="0.00_);[Red]\(0.00\)">
                  <c:v>0.322212714193005</c:v>
                </c:pt>
                <c:pt idx="247" formatCode="0.00_);[Red]\(0.00\)">
                  <c:v>0.307266472553451</c:v>
                </c:pt>
                <c:pt idx="248" formatCode="0.00_);[Red]\(0.00\)">
                  <c:v>0.65536878186856</c:v>
                </c:pt>
                <c:pt idx="249" formatCode="0.00_);[Red]\(0.00\)">
                  <c:v>5.72031710840105</c:v>
                </c:pt>
                <c:pt idx="250" formatCode="0.00_);[Red]\(0.00\)">
                  <c:v>5.068106373473511</c:v>
                </c:pt>
                <c:pt idx="251" formatCode="0.00_);[Red]\(0.00\)">
                  <c:v>4.761169240720991</c:v>
                </c:pt>
                <c:pt idx="252" formatCode="0.00_);[Red]\(0.00\)">
                  <c:v>-1.284411959786234</c:v>
                </c:pt>
                <c:pt idx="253" formatCode="0.00_);[Red]\(0.00\)">
                  <c:v>-1.341604180509533</c:v>
                </c:pt>
                <c:pt idx="254" formatCode="0.00_);[Red]\(0.00\)">
                  <c:v>-1.583563217470337</c:v>
                </c:pt>
                <c:pt idx="255" formatCode="0.00_);[Red]\(0.00\)">
                  <c:v>-0.638893352037833</c:v>
                </c:pt>
                <c:pt idx="256" formatCode="0.00_);[Red]\(0.00\)">
                  <c:v>-0.436337583367441</c:v>
                </c:pt>
                <c:pt idx="257" formatCode="0.00_);[Red]\(0.00\)">
                  <c:v>1.224675092628135</c:v>
                </c:pt>
                <c:pt idx="258" formatCode="0.00_);[Red]\(0.00\)">
                  <c:v>0.115045184241776</c:v>
                </c:pt>
                <c:pt idx="259" formatCode="0.00_);[Red]\(0.00\)">
                  <c:v>0.169418343532811</c:v>
                </c:pt>
                <c:pt idx="260" formatCode="0.00_);[Red]\(0.00\)">
                  <c:v>-2.195560857558264</c:v>
                </c:pt>
                <c:pt idx="261" formatCode="0.00_);[Red]\(0.00\)">
                  <c:v>-1.317415238260942</c:v>
                </c:pt>
                <c:pt idx="262" formatCode="0.00_);[Red]\(0.00\)">
                  <c:v>-1.391776661543251</c:v>
                </c:pt>
                <c:pt idx="263" formatCode="0.00_);[Red]\(0.00\)">
                  <c:v>-0.162532319292912</c:v>
                </c:pt>
                <c:pt idx="264" formatCode="0.00_);[Red]\(0.00\)">
                  <c:v>0.286718174574302</c:v>
                </c:pt>
                <c:pt idx="265" formatCode="0.00_);[Red]\(0.00\)">
                  <c:v>1.048805570703839</c:v>
                </c:pt>
                <c:pt idx="266" formatCode="0.00_);[Red]\(0.00\)">
                  <c:v>0.721652505338675</c:v>
                </c:pt>
                <c:pt idx="267" formatCode="0.00_);[Red]\(0.00\)">
                  <c:v>0.805424774417584</c:v>
                </c:pt>
                <c:pt idx="268" formatCode="0.00_);[Red]\(0.00\)">
                  <c:v>1.617510361335563</c:v>
                </c:pt>
                <c:pt idx="269" formatCode="0.00_);[Red]\(0.00\)">
                  <c:v>1.599060315311236</c:v>
                </c:pt>
                <c:pt idx="270" formatCode="0.00_);[Red]\(0.00\)">
                  <c:v>0.142071010962023</c:v>
                </c:pt>
                <c:pt idx="271" formatCode="0.00_);[Red]\(0.00\)">
                  <c:v>-1.488670281491355</c:v>
                </c:pt>
                <c:pt idx="272" formatCode="0.00_);[Red]\(0.00\)">
                  <c:v>-1.920969823254609</c:v>
                </c:pt>
                <c:pt idx="273" formatCode="0.00_);[Red]\(0.00\)">
                  <c:v>-1.60071030863151</c:v>
                </c:pt>
                <c:pt idx="274" formatCode="0.00_);[Red]\(0.00\)">
                  <c:v>-1.141472270940856</c:v>
                </c:pt>
                <c:pt idx="275" formatCode="0.00_);[Red]\(0.00\)">
                  <c:v>-0.974225389902121</c:v>
                </c:pt>
                <c:pt idx="276" formatCode="0.00_);[Red]\(0.00\)">
                  <c:v>-0.144505329350461</c:v>
                </c:pt>
                <c:pt idx="277" formatCode="0.00_);[Red]\(0.00\)">
                  <c:v>-0.0086388656012914</c:v>
                </c:pt>
                <c:pt idx="278" formatCode="0.00_);[Red]\(0.00\)">
                  <c:v>0.0620124298824747</c:v>
                </c:pt>
                <c:pt idx="279" formatCode="0.00_);[Red]\(0.00\)">
                  <c:v>-0.598621500073119</c:v>
                </c:pt>
                <c:pt idx="280" formatCode="0.00_);[Red]\(0.00\)">
                  <c:v>-0.792263211416194</c:v>
                </c:pt>
                <c:pt idx="281" formatCode="0.00_);[Red]\(0.00\)">
                  <c:v>-0.421075915152509</c:v>
                </c:pt>
                <c:pt idx="282" formatCode="0.00_);[Red]\(0.00\)">
                  <c:v>0.835043940899315</c:v>
                </c:pt>
                <c:pt idx="283" formatCode="0.00_);[Red]\(0.00\)">
                  <c:v>1.597484483886225</c:v>
                </c:pt>
                <c:pt idx="284" formatCode="0.00_);[Red]\(0.00\)">
                  <c:v>3.08094675420626</c:v>
                </c:pt>
                <c:pt idx="285" formatCode="0.00_);[Red]\(0.00\)">
                  <c:v>2.931134772893898</c:v>
                </c:pt>
                <c:pt idx="286" formatCode="0.00_);[Red]\(0.00\)">
                  <c:v>2.919180293900157</c:v>
                </c:pt>
                <c:pt idx="287" formatCode="0.00_);[Red]\(0.00\)">
                  <c:v>3.131546655235128</c:v>
                </c:pt>
                <c:pt idx="288" formatCode="0.00_);[Red]\(0.00\)">
                  <c:v>2.626402715673999</c:v>
                </c:pt>
                <c:pt idx="289" formatCode="0.00_);[Red]\(0.00\)">
                  <c:v>2.404179578477551</c:v>
                </c:pt>
                <c:pt idx="290" formatCode="0.00_);[Red]\(0.00\)">
                  <c:v>3.340944658618497</c:v>
                </c:pt>
                <c:pt idx="291" formatCode="0.00_);[Red]\(0.00\)">
                  <c:v>2.937320644738524</c:v>
                </c:pt>
                <c:pt idx="292" formatCode="0.00_);[Red]\(0.00\)">
                  <c:v>2.5608782385879</c:v>
                </c:pt>
                <c:pt idx="293" formatCode="0.00_);[Red]\(0.00\)">
                  <c:v>0.351108985961979</c:v>
                </c:pt>
                <c:pt idx="294" formatCode="0.00_);[Red]\(0.00\)">
                  <c:v>1.144283100984512</c:v>
                </c:pt>
                <c:pt idx="295" formatCode="0.00_);[Red]\(0.00\)">
                  <c:v>1.016841713429983</c:v>
                </c:pt>
                <c:pt idx="296" formatCode="0.00_);[Red]\(0.00\)">
                  <c:v>-0.136897813752009</c:v>
                </c:pt>
                <c:pt idx="297" formatCode="0.00_);[Red]\(0.00\)">
                  <c:v>-0.768216558922528</c:v>
                </c:pt>
                <c:pt idx="298" formatCode="0.00_);[Red]\(0.00\)">
                  <c:v>-0.980730501029528</c:v>
                </c:pt>
                <c:pt idx="299" formatCode="0.00_);[Red]\(0.00\)">
                  <c:v>-2.13305360280999</c:v>
                </c:pt>
                <c:pt idx="300" formatCode="0.00_);[Red]\(0.00\)">
                  <c:v>-1.86851211319464</c:v>
                </c:pt>
                <c:pt idx="301" formatCode="0.00_);[Red]\(0.00\)">
                  <c:v>-3.115034398242106</c:v>
                </c:pt>
                <c:pt idx="302" formatCode="0.00_);[Red]\(0.00\)">
                  <c:v>-2.382242242614126</c:v>
                </c:pt>
                <c:pt idx="303" formatCode="0.00_);[Red]\(0.00\)">
                  <c:v>-3.273060300980818</c:v>
                </c:pt>
                <c:pt idx="304" formatCode="0.00_);[Red]\(0.00\)">
                  <c:v>-2.412655571176069</c:v>
                </c:pt>
                <c:pt idx="305" formatCode="0.00_);[Red]\(0.00\)">
                  <c:v>-2.905077424172479</c:v>
                </c:pt>
                <c:pt idx="306" formatCode="0.00_);[Red]\(0.00\)">
                  <c:v>-2.212774020654696</c:v>
                </c:pt>
                <c:pt idx="307" formatCode="0.00_);[Red]\(0.00\)">
                  <c:v>-1.951883322958846</c:v>
                </c:pt>
                <c:pt idx="308" formatCode="0.00_);[Red]\(0.00\)">
                  <c:v>-1.056375547452697</c:v>
                </c:pt>
                <c:pt idx="309" formatCode="0.00_);[Red]\(0.00\)">
                  <c:v>-1.112080346830518</c:v>
                </c:pt>
                <c:pt idx="310" formatCode="0.00_);[Red]\(0.00\)">
                  <c:v>-1.154938436437857</c:v>
                </c:pt>
                <c:pt idx="311" formatCode="0.00_);[Red]\(0.00\)">
                  <c:v>-1.382139453625148</c:v>
                </c:pt>
                <c:pt idx="312" formatCode="0.00_);[Red]\(0.00\)">
                  <c:v>-1.675427827720975</c:v>
                </c:pt>
                <c:pt idx="313" formatCode="0.00_);[Red]\(0.00\)">
                  <c:v>-1.412949077953144</c:v>
                </c:pt>
                <c:pt idx="314" formatCode="0.00_);[Red]\(0.00\)">
                  <c:v>-0.920300125983786</c:v>
                </c:pt>
                <c:pt idx="315" formatCode="0.00_);[Red]\(0.00\)">
                  <c:v>-0.700083730664923</c:v>
                </c:pt>
                <c:pt idx="316" formatCode="0.00_);[Red]\(0.00\)">
                  <c:v>-0.301157130026853</c:v>
                </c:pt>
                <c:pt idx="317" formatCode="0.00_);[Red]\(0.00\)">
                  <c:v>-1.196451131870315</c:v>
                </c:pt>
                <c:pt idx="318" formatCode="0.00_);[Red]\(0.00\)">
                  <c:v>-1.344766933172066</c:v>
                </c:pt>
                <c:pt idx="319" formatCode="0.00_);[Red]\(0.00\)">
                  <c:v>-1.715348011116613</c:v>
                </c:pt>
                <c:pt idx="320" formatCode="0.00_);[Red]\(0.00\)">
                  <c:v>-0.765499078207081</c:v>
                </c:pt>
                <c:pt idx="321" formatCode="0.00_);[Red]\(0.00\)">
                  <c:v>-0.334671893868801</c:v>
                </c:pt>
                <c:pt idx="322" formatCode="0.00_);[Red]\(0.00\)">
                  <c:v>-0.318073643520698</c:v>
                </c:pt>
                <c:pt idx="323" formatCode="0.00_);[Red]\(0.00\)">
                  <c:v>0.387315610564621</c:v>
                </c:pt>
                <c:pt idx="324" formatCode="0.00_);[Red]\(0.00\)">
                  <c:v>0.579747255881462</c:v>
                </c:pt>
                <c:pt idx="325" formatCode="0.00_);[Red]\(0.00\)">
                  <c:v>0.529374965048767</c:v>
                </c:pt>
                <c:pt idx="326" formatCode="0.00_);[Red]\(0.00\)">
                  <c:v>0.854293971701755</c:v>
                </c:pt>
                <c:pt idx="327" formatCode="0.00_);[Red]\(0.00\)">
                  <c:v>1.150555650941077</c:v>
                </c:pt>
                <c:pt idx="328" formatCode="0.00_);[Red]\(0.00\)">
                  <c:v>1.781264572080856</c:v>
                </c:pt>
                <c:pt idx="329" formatCode="0.00_);[Red]\(0.00\)">
                  <c:v>2.008141790575185</c:v>
                </c:pt>
                <c:pt idx="330" formatCode="0.00_);[Red]\(0.00\)">
                  <c:v>1.411100669929971</c:v>
                </c:pt>
                <c:pt idx="331" formatCode="0.00_);[Red]\(0.00\)">
                  <c:v>1.060464806940038</c:v>
                </c:pt>
                <c:pt idx="332" formatCode="0.00_);[Red]\(0.00\)">
                  <c:v>0.432760042721086</c:v>
                </c:pt>
                <c:pt idx="333" formatCode="0.00_);[Red]\(0.00\)">
                  <c:v>0.789386097746095</c:v>
                </c:pt>
                <c:pt idx="334" formatCode="0.00_);[Red]\(0.00\)">
                  <c:v>0.946487784876278</c:v>
                </c:pt>
                <c:pt idx="335" formatCode="0.00_);[Red]\(0.00\)">
                  <c:v>0.773726306696645</c:v>
                </c:pt>
                <c:pt idx="336" formatCode="0.00_);[Red]\(0.00\)">
                  <c:v>0.722654484210922</c:v>
                </c:pt>
                <c:pt idx="337" formatCode="0.00_);[Red]\(0.00\)">
                  <c:v>0.901114541110283</c:v>
                </c:pt>
                <c:pt idx="338" formatCode="0.00_);[Red]\(0.00\)">
                  <c:v>1.013617154595064</c:v>
                </c:pt>
                <c:pt idx="339" formatCode="0.00_);[Red]\(0.00\)">
                  <c:v>1.203197571223811</c:v>
                </c:pt>
                <c:pt idx="340" formatCode="0.00_);[Red]\(0.00\)">
                  <c:v>1.28656286632378</c:v>
                </c:pt>
                <c:pt idx="341" formatCode="0.00_);[Red]\(0.00\)">
                  <c:v>1.48971385660786</c:v>
                </c:pt>
                <c:pt idx="342" formatCode="0.00_);[Red]\(0.00\)">
                  <c:v>2.336209043672106</c:v>
                </c:pt>
                <c:pt idx="343" formatCode="0.00_);[Red]\(0.00\)">
                  <c:v>2.103133414407155</c:v>
                </c:pt>
                <c:pt idx="344" formatCode="0.00_);[Red]\(0.00\)">
                  <c:v>2.348733167645493</c:v>
                </c:pt>
                <c:pt idx="345" formatCode="0.00_);[Red]\(0.00\)">
                  <c:v>1.538552119103454</c:v>
                </c:pt>
                <c:pt idx="346" formatCode="0.00_);[Red]\(0.00\)">
                  <c:v>1.618870407011189</c:v>
                </c:pt>
                <c:pt idx="347" formatCode="0.00_);[Red]\(0.00\)">
                  <c:v>1.358458600087098</c:v>
                </c:pt>
                <c:pt idx="348" formatCode="0.00_);[Red]\(0.00\)">
                  <c:v>1.405735958511965</c:v>
                </c:pt>
                <c:pt idx="349" formatCode="0.00_);[Red]\(0.00\)">
                  <c:v>1.539011796243916</c:v>
                </c:pt>
                <c:pt idx="350" formatCode="0.00_);[Red]\(0.00\)">
                  <c:v>3.323271899729883</c:v>
                </c:pt>
                <c:pt idx="351" formatCode="0.00_);[Red]\(0.00\)">
                  <c:v>2.605763647090754</c:v>
                </c:pt>
                <c:pt idx="352" formatCode="0.00_);[Red]\(0.00\)">
                  <c:v>2.397618089483265</c:v>
                </c:pt>
                <c:pt idx="353" formatCode="0.00_);[Red]\(0.00\)">
                  <c:v>0.160350121044507</c:v>
                </c:pt>
                <c:pt idx="354" formatCode="0.00_);[Red]\(0.00\)">
                  <c:v>0.546321004278781</c:v>
                </c:pt>
                <c:pt idx="355" formatCode="0.00_);[Red]\(0.00\)">
                  <c:v>0.354894573325219</c:v>
                </c:pt>
                <c:pt idx="356" formatCode="0.00_);[Red]\(0.00\)">
                  <c:v>0.47467029213318</c:v>
                </c:pt>
                <c:pt idx="357" formatCode="0.00_);[Red]\(0.00\)">
                  <c:v>0.552835391267661</c:v>
                </c:pt>
                <c:pt idx="358" formatCode="0.00_);[Red]\(0.00\)">
                  <c:v>0.857047404838027</c:v>
                </c:pt>
                <c:pt idx="359" formatCode="0.00_);[Red]\(0.00\)">
                  <c:v>0.703822700274865</c:v>
                </c:pt>
                <c:pt idx="360" formatCode="0.00_);[Red]\(0.00\)">
                  <c:v>0.390248601926702</c:v>
                </c:pt>
                <c:pt idx="361" formatCode="0.00_);[Red]\(0.00\)">
                  <c:v>0.155555553872939</c:v>
                </c:pt>
                <c:pt idx="362" formatCode="0.00_);[Red]\(0.00\)">
                  <c:v>0.00204544216274456</c:v>
                </c:pt>
                <c:pt idx="363" formatCode="0.00_);[Red]\(0.00\)">
                  <c:v>-0.214819459649007</c:v>
                </c:pt>
                <c:pt idx="364" formatCode="0.00_);[Red]\(0.00\)">
                  <c:v>-0.343967825859616</c:v>
                </c:pt>
                <c:pt idx="365" formatCode="0.00_);[Red]\(0.00\)">
                  <c:v>-0.0148767850636175</c:v>
                </c:pt>
                <c:pt idx="366" formatCode="0.00_);[Red]\(0.00\)">
                  <c:v>0.251387327539124</c:v>
                </c:pt>
                <c:pt idx="367" formatCode="0.00_);[Red]\(0.00\)">
                  <c:v>0.204297047751158</c:v>
                </c:pt>
                <c:pt idx="368" formatCode="0.00_);[Red]\(0.00\)">
                  <c:v>-0.090316903876551</c:v>
                </c:pt>
                <c:pt idx="369" formatCode="0.00_);[Red]\(0.00\)">
                  <c:v>-0.268285786859379</c:v>
                </c:pt>
                <c:pt idx="370" formatCode="0.00_);[Red]\(0.00\)">
                  <c:v>-0.227094915582005</c:v>
                </c:pt>
                <c:pt idx="371" formatCode="0.00_);[Red]\(0.00\)">
                  <c:v>-0.224655187478276</c:v>
                </c:pt>
                <c:pt idx="372" formatCode="0.00_);[Red]\(0.00\)">
                  <c:v>-0.0958995319611396</c:v>
                </c:pt>
                <c:pt idx="373" formatCode="0.00_);[Red]\(0.00\)">
                  <c:v>-0.310413611209479</c:v>
                </c:pt>
                <c:pt idx="374" formatCode="0.00_);[Red]\(0.00\)">
                  <c:v>-0.370021284442437</c:v>
                </c:pt>
                <c:pt idx="375" formatCode="0.00_);[Red]\(0.00\)">
                  <c:v>-0.8407500748792</c:v>
                </c:pt>
                <c:pt idx="376" formatCode="0.00_);[Red]\(0.00\)">
                  <c:v>-0.721641957165369</c:v>
                </c:pt>
                <c:pt idx="377" formatCode="0.00_);[Red]\(0.00\)">
                  <c:v>-0.532771802978761</c:v>
                </c:pt>
                <c:pt idx="378" formatCode="0.00_);[Red]\(0.00\)">
                  <c:v>-0.18335240630452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F75-5448-9BF3-284548267B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6778664"/>
        <c:axId val="2146774376"/>
      </c:lineChart>
      <c:catAx>
        <c:axId val="214677866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ja-JP" sz="1400"/>
            </a:pPr>
            <a:endParaRPr lang="ja-JP"/>
          </a:p>
        </c:txPr>
        <c:crossAx val="2146774376"/>
        <c:crossesAt val="-10.0"/>
        <c:auto val="1"/>
        <c:lblAlgn val="ctr"/>
        <c:lblOffset val="100"/>
        <c:tickLblSkip val="24"/>
        <c:tickMarkSkip val="12"/>
        <c:noMultiLvlLbl val="0"/>
      </c:catAx>
      <c:valAx>
        <c:axId val="2146774376"/>
        <c:scaling>
          <c:orientation val="minMax"/>
        </c:scaling>
        <c:delete val="0"/>
        <c:axPos val="l"/>
        <c:majorGridlines/>
        <c:numFmt formatCode="#,##0_);[Red]\(#,##0\)" sourceLinked="0"/>
        <c:majorTickMark val="out"/>
        <c:minorTickMark val="none"/>
        <c:tickLblPos val="nextTo"/>
        <c:txPr>
          <a:bodyPr/>
          <a:lstStyle/>
          <a:p>
            <a:pPr>
              <a:defRPr lang="ja-JP" sz="1400"/>
            </a:pPr>
            <a:endParaRPr lang="ja-JP"/>
          </a:p>
        </c:txPr>
        <c:crossAx val="214677866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lang="ja-JP" sz="900"/>
          </a:pPr>
          <a:endParaRPr lang="ja-JP"/>
        </a:p>
      </c:txPr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668836565565604"/>
          <c:y val="0.0292139298631531"/>
          <c:w val="0.681946778467543"/>
          <c:h val="0.867932641997125"/>
        </c:manualLayout>
      </c:layout>
      <c:lineChart>
        <c:grouping val="standard"/>
        <c:varyColors val="0"/>
        <c:ser>
          <c:idx val="0"/>
          <c:order val="0"/>
          <c:tx>
            <c:strRef>
              <c:f>'Japan NORMALIZED'!$B$4:$B$5</c:f>
              <c:strCache>
                <c:ptCount val="1"/>
                <c:pt idx="0">
                  <c:v>Topix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'Japan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'Japan NORMALIZED'!$B$6:$B$389</c:f>
              <c:numCache>
                <c:formatCode>0.00_);[Red]\(0.00\)</c:formatCode>
                <c:ptCount val="384"/>
                <c:pt idx="1">
                  <c:v>1.731078720846457</c:v>
                </c:pt>
                <c:pt idx="2">
                  <c:v>1.271759621956104</c:v>
                </c:pt>
                <c:pt idx="3">
                  <c:v>0.557055265868728</c:v>
                </c:pt>
                <c:pt idx="4">
                  <c:v>0.0239028922706856</c:v>
                </c:pt>
                <c:pt idx="5">
                  <c:v>0.175784366549681</c:v>
                </c:pt>
                <c:pt idx="6">
                  <c:v>-0.0712944303755246</c:v>
                </c:pt>
                <c:pt idx="7">
                  <c:v>0.169243782110711</c:v>
                </c:pt>
                <c:pt idx="8">
                  <c:v>-0.677418904282488</c:v>
                </c:pt>
                <c:pt idx="9">
                  <c:v>-0.0103510693905018</c:v>
                </c:pt>
                <c:pt idx="10">
                  <c:v>0.910982277875701</c:v>
                </c:pt>
                <c:pt idx="11">
                  <c:v>0.794901422417988</c:v>
                </c:pt>
                <c:pt idx="12">
                  <c:v>1.197328508930151</c:v>
                </c:pt>
                <c:pt idx="13">
                  <c:v>0.288796623454481</c:v>
                </c:pt>
                <c:pt idx="14">
                  <c:v>-0.457143734962107</c:v>
                </c:pt>
                <c:pt idx="15">
                  <c:v>0.402918899654067</c:v>
                </c:pt>
                <c:pt idx="16">
                  <c:v>0.500391454539107</c:v>
                </c:pt>
                <c:pt idx="17">
                  <c:v>-0.392320431752516</c:v>
                </c:pt>
                <c:pt idx="18">
                  <c:v>0.43493621360706</c:v>
                </c:pt>
                <c:pt idx="19">
                  <c:v>0.854596322522771</c:v>
                </c:pt>
                <c:pt idx="20">
                  <c:v>-0.0389071472608081</c:v>
                </c:pt>
                <c:pt idx="21">
                  <c:v>0.338695714450608</c:v>
                </c:pt>
                <c:pt idx="22">
                  <c:v>0.449658053085924</c:v>
                </c:pt>
                <c:pt idx="23">
                  <c:v>1.008955835874</c:v>
                </c:pt>
                <c:pt idx="24">
                  <c:v>-0.74670950338373</c:v>
                </c:pt>
                <c:pt idx="25">
                  <c:v>-0.596304430221306</c:v>
                </c:pt>
                <c:pt idx="26">
                  <c:v>-2.302946667412118</c:v>
                </c:pt>
                <c:pt idx="27">
                  <c:v>-2.181863578468976</c:v>
                </c:pt>
                <c:pt idx="28">
                  <c:v>1.87816498088179</c:v>
                </c:pt>
                <c:pt idx="29">
                  <c:v>0.126336771121045</c:v>
                </c:pt>
                <c:pt idx="30">
                  <c:v>-0.350830281264418</c:v>
                </c:pt>
                <c:pt idx="31">
                  <c:v>-3.029229547367713</c:v>
                </c:pt>
                <c:pt idx="32">
                  <c:v>-2.280102209744266</c:v>
                </c:pt>
                <c:pt idx="33">
                  <c:v>-0.669099103764161</c:v>
                </c:pt>
                <c:pt idx="34">
                  <c:v>-0.253048838542769</c:v>
                </c:pt>
                <c:pt idx="35">
                  <c:v>0.100131255471191</c:v>
                </c:pt>
                <c:pt idx="36">
                  <c:v>-0.495780007277145</c:v>
                </c:pt>
                <c:pt idx="37">
                  <c:v>2.004134540293865</c:v>
                </c:pt>
                <c:pt idx="38">
                  <c:v>1.061545702615557</c:v>
                </c:pt>
                <c:pt idx="39">
                  <c:v>0.217039419720656</c:v>
                </c:pt>
                <c:pt idx="40">
                  <c:v>-0.309021226679626</c:v>
                </c:pt>
                <c:pt idx="41">
                  <c:v>-0.763962434733433</c:v>
                </c:pt>
                <c:pt idx="42">
                  <c:v>-0.907607674796978</c:v>
                </c:pt>
                <c:pt idx="43">
                  <c:v>-0.596963512048715</c:v>
                </c:pt>
                <c:pt idx="44">
                  <c:v>0.257616805473882</c:v>
                </c:pt>
                <c:pt idx="45">
                  <c:v>1.030889391866733</c:v>
                </c:pt>
                <c:pt idx="46">
                  <c:v>-0.778984341922337</c:v>
                </c:pt>
                <c:pt idx="47">
                  <c:v>-1.2900366442009</c:v>
                </c:pt>
                <c:pt idx="48">
                  <c:v>-0.816263014173561</c:v>
                </c:pt>
                <c:pt idx="49">
                  <c:v>-0.696704281094205</c:v>
                </c:pt>
                <c:pt idx="50">
                  <c:v>-1.415883036472298</c:v>
                </c:pt>
                <c:pt idx="51">
                  <c:v>-2.611788009216484</c:v>
                </c:pt>
                <c:pt idx="52">
                  <c:v>1.16128545402391</c:v>
                </c:pt>
                <c:pt idx="53">
                  <c:v>-1.16459237354704</c:v>
                </c:pt>
                <c:pt idx="54">
                  <c:v>-0.77874437661369</c:v>
                </c:pt>
                <c:pt idx="55">
                  <c:v>-0.727364118306985</c:v>
                </c:pt>
                <c:pt idx="56">
                  <c:v>2.682147286236167</c:v>
                </c:pt>
                <c:pt idx="57">
                  <c:v>-1.126501293613654</c:v>
                </c:pt>
                <c:pt idx="58">
                  <c:v>-0.458039881099815</c:v>
                </c:pt>
                <c:pt idx="59">
                  <c:v>0.814249445776022</c:v>
                </c:pt>
                <c:pt idx="60">
                  <c:v>-0.711655330624027</c:v>
                </c:pt>
                <c:pt idx="61">
                  <c:v>0.269461287234504</c:v>
                </c:pt>
                <c:pt idx="62">
                  <c:v>1.076254921815106</c:v>
                </c:pt>
                <c:pt idx="63">
                  <c:v>2.802849535010978</c:v>
                </c:pt>
                <c:pt idx="64">
                  <c:v>0.835074662196282</c:v>
                </c:pt>
                <c:pt idx="65">
                  <c:v>-0.0581868164179345</c:v>
                </c:pt>
                <c:pt idx="66">
                  <c:v>0.0846455376598681</c:v>
                </c:pt>
                <c:pt idx="67">
                  <c:v>0.588488995836793</c:v>
                </c:pt>
                <c:pt idx="68">
                  <c:v>-0.0668376298658579</c:v>
                </c:pt>
                <c:pt idx="69">
                  <c:v>-0.210159970869948</c:v>
                </c:pt>
                <c:pt idx="70">
                  <c:v>-1.579545291731176</c:v>
                </c:pt>
                <c:pt idx="71">
                  <c:v>-1.150483624534886</c:v>
                </c:pt>
                <c:pt idx="72">
                  <c:v>1.063015280695957</c:v>
                </c:pt>
                <c:pt idx="73">
                  <c:v>1.041103178936726</c:v>
                </c:pt>
                <c:pt idx="74">
                  <c:v>0.318081826657528</c:v>
                </c:pt>
                <c:pt idx="75">
                  <c:v>-0.133194965922264</c:v>
                </c:pt>
                <c:pt idx="76">
                  <c:v>0.440196594555598</c:v>
                </c:pt>
                <c:pt idx="77">
                  <c:v>0.533119644535259</c:v>
                </c:pt>
                <c:pt idx="78">
                  <c:v>-0.385241280116324</c:v>
                </c:pt>
                <c:pt idx="79">
                  <c:v>-0.0573963001230593</c:v>
                </c:pt>
                <c:pt idx="80">
                  <c:v>-0.755034779235426</c:v>
                </c:pt>
                <c:pt idx="81">
                  <c:v>-0.105696898587976</c:v>
                </c:pt>
                <c:pt idx="82">
                  <c:v>-0.74334450607526</c:v>
                </c:pt>
                <c:pt idx="83">
                  <c:v>0.0126189744824045</c:v>
                </c:pt>
                <c:pt idx="84">
                  <c:v>-0.587526189780871</c:v>
                </c:pt>
                <c:pt idx="85">
                  <c:v>-1.08683353499812</c:v>
                </c:pt>
                <c:pt idx="86">
                  <c:v>-1.481590884249759</c:v>
                </c:pt>
                <c:pt idx="87">
                  <c:v>-0.133627782809886</c:v>
                </c:pt>
                <c:pt idx="88">
                  <c:v>-0.0332408746745804</c:v>
                </c:pt>
                <c:pt idx="89">
                  <c:v>-1.282859646473883</c:v>
                </c:pt>
                <c:pt idx="90">
                  <c:v>1.24047638449708</c:v>
                </c:pt>
                <c:pt idx="91">
                  <c:v>1.399617037588623</c:v>
                </c:pt>
                <c:pt idx="92">
                  <c:v>0.724367390713907</c:v>
                </c:pt>
                <c:pt idx="93">
                  <c:v>-0.0547463540215053</c:v>
                </c:pt>
                <c:pt idx="94">
                  <c:v>0.113736397106439</c:v>
                </c:pt>
                <c:pt idx="95">
                  <c:v>1.417655856251719</c:v>
                </c:pt>
                <c:pt idx="96">
                  <c:v>0.798038063136354</c:v>
                </c:pt>
                <c:pt idx="97">
                  <c:v>-0.0599362156906442</c:v>
                </c:pt>
                <c:pt idx="98">
                  <c:v>-0.353576747941574</c:v>
                </c:pt>
                <c:pt idx="99">
                  <c:v>1.417800573695826</c:v>
                </c:pt>
                <c:pt idx="100">
                  <c:v>-0.0183724113366372</c:v>
                </c:pt>
                <c:pt idx="101">
                  <c:v>0.194299829789315</c:v>
                </c:pt>
                <c:pt idx="102">
                  <c:v>-0.634400191925156</c:v>
                </c:pt>
                <c:pt idx="103">
                  <c:v>-0.710974861749527</c:v>
                </c:pt>
                <c:pt idx="104">
                  <c:v>-0.0928621595780057</c:v>
                </c:pt>
                <c:pt idx="105">
                  <c:v>0.117563257763713</c:v>
                </c:pt>
                <c:pt idx="106">
                  <c:v>-0.216151104818361</c:v>
                </c:pt>
                <c:pt idx="107">
                  <c:v>-0.885260525992129</c:v>
                </c:pt>
                <c:pt idx="108">
                  <c:v>-1.805348224228338</c:v>
                </c:pt>
                <c:pt idx="109">
                  <c:v>0.108477488990852</c:v>
                </c:pt>
                <c:pt idx="110">
                  <c:v>-0.198641364400614</c:v>
                </c:pt>
                <c:pt idx="111">
                  <c:v>0.0497880906105332</c:v>
                </c:pt>
                <c:pt idx="112">
                  <c:v>1.689405704505021</c:v>
                </c:pt>
                <c:pt idx="113">
                  <c:v>0.517163748014129</c:v>
                </c:pt>
                <c:pt idx="114">
                  <c:v>-0.00666711362859523</c:v>
                </c:pt>
                <c:pt idx="115">
                  <c:v>-0.67962668490024</c:v>
                </c:pt>
                <c:pt idx="116">
                  <c:v>-0.956711301139568</c:v>
                </c:pt>
                <c:pt idx="117">
                  <c:v>-1.049597695921923</c:v>
                </c:pt>
                <c:pt idx="118">
                  <c:v>-1.73717600461412</c:v>
                </c:pt>
                <c:pt idx="119">
                  <c:v>-0.54730949945543</c:v>
                </c:pt>
                <c:pt idx="120">
                  <c:v>0.138929929159345</c:v>
                </c:pt>
                <c:pt idx="121">
                  <c:v>0.978737343841566</c:v>
                </c:pt>
                <c:pt idx="122">
                  <c:v>-0.0755007349758123</c:v>
                </c:pt>
                <c:pt idx="123">
                  <c:v>-0.714025586176001</c:v>
                </c:pt>
                <c:pt idx="124">
                  <c:v>-0.130732897231934</c:v>
                </c:pt>
                <c:pt idx="125">
                  <c:v>-0.395354230348517</c:v>
                </c:pt>
                <c:pt idx="126">
                  <c:v>1.18882769347533</c:v>
                </c:pt>
                <c:pt idx="127">
                  <c:v>-1.420215221324721</c:v>
                </c:pt>
                <c:pt idx="128">
                  <c:v>-1.705673010887926</c:v>
                </c:pt>
                <c:pt idx="129">
                  <c:v>-1.22251878787759</c:v>
                </c:pt>
                <c:pt idx="130">
                  <c:v>1.751073252347064</c:v>
                </c:pt>
                <c:pt idx="131">
                  <c:v>-0.0863865365719021</c:v>
                </c:pt>
                <c:pt idx="132">
                  <c:v>-0.50731585661646</c:v>
                </c:pt>
                <c:pt idx="133">
                  <c:v>0.392702284819333</c:v>
                </c:pt>
                <c:pt idx="134">
                  <c:v>1.863317240621032</c:v>
                </c:pt>
                <c:pt idx="135">
                  <c:v>2.088896118429777</c:v>
                </c:pt>
                <c:pt idx="136">
                  <c:v>-0.00755852220702081</c:v>
                </c:pt>
                <c:pt idx="137">
                  <c:v>0.77389300460121</c:v>
                </c:pt>
                <c:pt idx="138">
                  <c:v>1.400501854326489</c:v>
                </c:pt>
                <c:pt idx="139">
                  <c:v>-0.110582621489461</c:v>
                </c:pt>
                <c:pt idx="140">
                  <c:v>0.428172441135128</c:v>
                </c:pt>
                <c:pt idx="141">
                  <c:v>0.326741064761904</c:v>
                </c:pt>
                <c:pt idx="142">
                  <c:v>1.255031110304944</c:v>
                </c:pt>
                <c:pt idx="143">
                  <c:v>0.330372060296662</c:v>
                </c:pt>
                <c:pt idx="144">
                  <c:v>0.263338716388172</c:v>
                </c:pt>
                <c:pt idx="145">
                  <c:v>0.67627116986206</c:v>
                </c:pt>
                <c:pt idx="146">
                  <c:v>-0.619959852727757</c:v>
                </c:pt>
                <c:pt idx="147">
                  <c:v>0.00618294938378219</c:v>
                </c:pt>
                <c:pt idx="148">
                  <c:v>-0.85516064221748</c:v>
                </c:pt>
                <c:pt idx="149">
                  <c:v>-0.378189473226402</c:v>
                </c:pt>
                <c:pt idx="150">
                  <c:v>-0.174363933081735</c:v>
                </c:pt>
                <c:pt idx="151">
                  <c:v>-0.814961759046611</c:v>
                </c:pt>
                <c:pt idx="152">
                  <c:v>-0.129328658736548</c:v>
                </c:pt>
                <c:pt idx="153">
                  <c:v>-0.577333452258136</c:v>
                </c:pt>
                <c:pt idx="154">
                  <c:v>-0.748933265342847</c:v>
                </c:pt>
                <c:pt idx="155">
                  <c:v>-0.849655046353973</c:v>
                </c:pt>
                <c:pt idx="156">
                  <c:v>-0.829006872237049</c:v>
                </c:pt>
                <c:pt idx="157">
                  <c:v>-0.436718358863615</c:v>
                </c:pt>
                <c:pt idx="158">
                  <c:v>-0.284016163532864</c:v>
                </c:pt>
                <c:pt idx="159">
                  <c:v>1.166125532177235</c:v>
                </c:pt>
                <c:pt idx="160">
                  <c:v>1.010322670872979</c:v>
                </c:pt>
                <c:pt idx="161">
                  <c:v>-1.354899668149621</c:v>
                </c:pt>
                <c:pt idx="162">
                  <c:v>-1.074255572359687</c:v>
                </c:pt>
                <c:pt idx="163">
                  <c:v>-0.872593844768606</c:v>
                </c:pt>
                <c:pt idx="164">
                  <c:v>-2.633800288752312</c:v>
                </c:pt>
                <c:pt idx="165">
                  <c:v>0.737056116220229</c:v>
                </c:pt>
                <c:pt idx="166">
                  <c:v>-0.433456339308503</c:v>
                </c:pt>
                <c:pt idx="167">
                  <c:v>-0.65114940048554</c:v>
                </c:pt>
                <c:pt idx="168">
                  <c:v>-0.401769618723917</c:v>
                </c:pt>
                <c:pt idx="169">
                  <c:v>-0.60145708845336</c:v>
                </c:pt>
                <c:pt idx="170">
                  <c:v>2.327448415087994</c:v>
                </c:pt>
                <c:pt idx="171">
                  <c:v>-0.00792190370064483</c:v>
                </c:pt>
                <c:pt idx="172">
                  <c:v>0.4365580253609</c:v>
                </c:pt>
                <c:pt idx="173">
                  <c:v>-0.951964515865333</c:v>
                </c:pt>
                <c:pt idx="174">
                  <c:v>-1.081667096306746</c:v>
                </c:pt>
                <c:pt idx="175">
                  <c:v>-0.995611544502945</c:v>
                </c:pt>
                <c:pt idx="176">
                  <c:v>-0.900439914430619</c:v>
                </c:pt>
                <c:pt idx="177">
                  <c:v>-1.038150590545142</c:v>
                </c:pt>
                <c:pt idx="178">
                  <c:v>-0.370636479197372</c:v>
                </c:pt>
                <c:pt idx="179">
                  <c:v>-0.2140505963933</c:v>
                </c:pt>
                <c:pt idx="180">
                  <c:v>0.0193741000223984</c:v>
                </c:pt>
                <c:pt idx="181">
                  <c:v>-0.147454736454342</c:v>
                </c:pt>
                <c:pt idx="182">
                  <c:v>-1.006649615345911</c:v>
                </c:pt>
                <c:pt idx="183">
                  <c:v>-0.273264789181995</c:v>
                </c:pt>
                <c:pt idx="184">
                  <c:v>0.754612302395103</c:v>
                </c:pt>
                <c:pt idx="185">
                  <c:v>1.453467494648691</c:v>
                </c:pt>
                <c:pt idx="186">
                  <c:v>1.614376807557026</c:v>
                </c:pt>
                <c:pt idx="187">
                  <c:v>0.361380071046423</c:v>
                </c:pt>
                <c:pt idx="188">
                  <c:v>1.520297661188615</c:v>
                </c:pt>
                <c:pt idx="189">
                  <c:v>0.495827778734015</c:v>
                </c:pt>
                <c:pt idx="190">
                  <c:v>-1.127164127448187</c:v>
                </c:pt>
                <c:pt idx="191">
                  <c:v>0.0716637644471924</c:v>
                </c:pt>
                <c:pt idx="192">
                  <c:v>1.037702095306822</c:v>
                </c:pt>
                <c:pt idx="193">
                  <c:v>-0.308027655038405</c:v>
                </c:pt>
                <c:pt idx="194">
                  <c:v>1.76983218955082</c:v>
                </c:pt>
                <c:pt idx="195">
                  <c:v>1.139035613284796</c:v>
                </c:pt>
                <c:pt idx="196">
                  <c:v>-1.573957502349484</c:v>
                </c:pt>
                <c:pt idx="197">
                  <c:v>0.831839436836234</c:v>
                </c:pt>
                <c:pt idx="198">
                  <c:v>-0.218559790673539</c:v>
                </c:pt>
                <c:pt idx="199">
                  <c:v>-0.583641268022498</c:v>
                </c:pt>
                <c:pt idx="200">
                  <c:v>0.14682003480204</c:v>
                </c:pt>
                <c:pt idx="201">
                  <c:v>-0.25724359009851</c:v>
                </c:pt>
                <c:pt idx="202">
                  <c:v>-0.123056909580679</c:v>
                </c:pt>
                <c:pt idx="203">
                  <c:v>0.167228929364828</c:v>
                </c:pt>
                <c:pt idx="204">
                  <c:v>0.630332421017185</c:v>
                </c:pt>
                <c:pt idx="205">
                  <c:v>0.288268905243183</c:v>
                </c:pt>
                <c:pt idx="206">
                  <c:v>0.576257921523955</c:v>
                </c:pt>
                <c:pt idx="207">
                  <c:v>-0.595129228748311</c:v>
                </c:pt>
                <c:pt idx="208">
                  <c:v>-0.433275035850136</c:v>
                </c:pt>
                <c:pt idx="209">
                  <c:v>0.461995196092277</c:v>
                </c:pt>
                <c:pt idx="210">
                  <c:v>0.54035026889007</c:v>
                </c:pt>
                <c:pt idx="211">
                  <c:v>0.903782566794617</c:v>
                </c:pt>
                <c:pt idx="212">
                  <c:v>1.492270428020727</c:v>
                </c:pt>
                <c:pt idx="213">
                  <c:v>1.036222942535381</c:v>
                </c:pt>
                <c:pt idx="214">
                  <c:v>1.522991290429119</c:v>
                </c:pt>
                <c:pt idx="215">
                  <c:v>1.422435598907678</c:v>
                </c:pt>
                <c:pt idx="216">
                  <c:v>0.556736278444362</c:v>
                </c:pt>
                <c:pt idx="217">
                  <c:v>-0.027798949672382</c:v>
                </c:pt>
                <c:pt idx="218">
                  <c:v>0.173939907755258</c:v>
                </c:pt>
                <c:pt idx="219">
                  <c:v>0.985957282554162</c:v>
                </c:pt>
                <c:pt idx="220">
                  <c:v>-1.077152321544493</c:v>
                </c:pt>
                <c:pt idx="221">
                  <c:v>-1.630658526508154</c:v>
                </c:pt>
                <c:pt idx="222">
                  <c:v>0.227365945316635</c:v>
                </c:pt>
                <c:pt idx="223">
                  <c:v>0.70282993228549</c:v>
                </c:pt>
                <c:pt idx="224">
                  <c:v>-0.0277650531343069</c:v>
                </c:pt>
                <c:pt idx="225">
                  <c:v>0.470228939070175</c:v>
                </c:pt>
                <c:pt idx="226">
                  <c:v>-0.714112863345854</c:v>
                </c:pt>
                <c:pt idx="227">
                  <c:v>0.863359325034488</c:v>
                </c:pt>
                <c:pt idx="228">
                  <c:v>0.778762320638396</c:v>
                </c:pt>
                <c:pt idx="229">
                  <c:v>0.692676949428431</c:v>
                </c:pt>
                <c:pt idx="230">
                  <c:v>-0.643263980300652</c:v>
                </c:pt>
                <c:pt idx="231">
                  <c:v>0.0388508563661028</c:v>
                </c:pt>
                <c:pt idx="232">
                  <c:v>0.124204365373808</c:v>
                </c:pt>
                <c:pt idx="233">
                  <c:v>0.531594540706205</c:v>
                </c:pt>
                <c:pt idx="234">
                  <c:v>-0.0653102760790282</c:v>
                </c:pt>
                <c:pt idx="235">
                  <c:v>-1.944092935451422</c:v>
                </c:pt>
                <c:pt idx="236">
                  <c:v>-0.574139782063026</c:v>
                </c:pt>
                <c:pt idx="237">
                  <c:v>0.758616972767946</c:v>
                </c:pt>
                <c:pt idx="238">
                  <c:v>-1.535707966847849</c:v>
                </c:pt>
                <c:pt idx="239">
                  <c:v>0.0781382561968681</c:v>
                </c:pt>
                <c:pt idx="240">
                  <c:v>-2.537147814271472</c:v>
                </c:pt>
                <c:pt idx="241">
                  <c:v>-0.145614312856618</c:v>
                </c:pt>
                <c:pt idx="242">
                  <c:v>-1.624137271852043</c:v>
                </c:pt>
                <c:pt idx="243">
                  <c:v>1.087410347545201</c:v>
                </c:pt>
                <c:pt idx="244">
                  <c:v>1.256805040270489</c:v>
                </c:pt>
                <c:pt idx="245">
                  <c:v>0.109187012431758</c:v>
                </c:pt>
                <c:pt idx="246">
                  <c:v>-1.415689551017605</c:v>
                </c:pt>
                <c:pt idx="247">
                  <c:v>-0.708694897110119</c:v>
                </c:pt>
                <c:pt idx="248">
                  <c:v>-1.408338555865365</c:v>
                </c:pt>
                <c:pt idx="249">
                  <c:v>-5.105394951150437</c:v>
                </c:pt>
                <c:pt idx="250">
                  <c:v>-1.31064139355415</c:v>
                </c:pt>
                <c:pt idx="251">
                  <c:v>-0.754885724411394</c:v>
                </c:pt>
                <c:pt idx="252">
                  <c:v>-0.192604126823309</c:v>
                </c:pt>
                <c:pt idx="253">
                  <c:v>-1.519867818151982</c:v>
                </c:pt>
                <c:pt idx="254">
                  <c:v>-0.151348655268757</c:v>
                </c:pt>
                <c:pt idx="255">
                  <c:v>2.015363361013049</c:v>
                </c:pt>
                <c:pt idx="256">
                  <c:v>1.217308015806106</c:v>
                </c:pt>
                <c:pt idx="257">
                  <c:v>0.913874990046998</c:v>
                </c:pt>
                <c:pt idx="258">
                  <c:v>-0.406988454611338</c:v>
                </c:pt>
                <c:pt idx="259">
                  <c:v>1.29565697746909</c:v>
                </c:pt>
                <c:pt idx="260">
                  <c:v>-0.528167165176409</c:v>
                </c:pt>
                <c:pt idx="261">
                  <c:v>-0.954704361639856</c:v>
                </c:pt>
                <c:pt idx="262">
                  <c:v>-0.952800670904109</c:v>
                </c:pt>
                <c:pt idx="263">
                  <c:v>0.909400435045408</c:v>
                </c:pt>
                <c:pt idx="264">
                  <c:v>0.994292258047979</c:v>
                </c:pt>
                <c:pt idx="265">
                  <c:v>-0.899258230999646</c:v>
                </c:pt>
                <c:pt idx="266">
                  <c:v>0.926623746483398</c:v>
                </c:pt>
                <c:pt idx="267">
                  <c:v>1.106362891156857</c:v>
                </c:pt>
                <c:pt idx="268">
                  <c:v>-1.770569305224634</c:v>
                </c:pt>
                <c:pt idx="269">
                  <c:v>-0.786347069322675</c:v>
                </c:pt>
                <c:pt idx="270">
                  <c:v>-0.6518371424572</c:v>
                </c:pt>
                <c:pt idx="271">
                  <c:v>-0.303568108053778</c:v>
                </c:pt>
                <c:pt idx="272">
                  <c:v>0.0552453409152989</c:v>
                </c:pt>
                <c:pt idx="273">
                  <c:v>-0.234737150394532</c:v>
                </c:pt>
                <c:pt idx="274">
                  <c:v>0.519537211372317</c:v>
                </c:pt>
                <c:pt idx="275">
                  <c:v>1.131699681993808</c:v>
                </c:pt>
                <c:pt idx="276">
                  <c:v>0.69091108030914</c:v>
                </c:pt>
                <c:pt idx="277">
                  <c:v>0.546652779634751</c:v>
                </c:pt>
                <c:pt idx="278">
                  <c:v>-1.483567543586566</c:v>
                </c:pt>
                <c:pt idx="279">
                  <c:v>-0.958856715822006</c:v>
                </c:pt>
                <c:pt idx="280">
                  <c:v>-0.167233489749637</c:v>
                </c:pt>
                <c:pt idx="281">
                  <c:v>-0.373669445596206</c:v>
                </c:pt>
                <c:pt idx="282">
                  <c:v>0.980770603339041</c:v>
                </c:pt>
                <c:pt idx="283">
                  <c:v>-2.10717362564848</c:v>
                </c:pt>
                <c:pt idx="284">
                  <c:v>-0.677283975526701</c:v>
                </c:pt>
                <c:pt idx="285">
                  <c:v>-0.0925277283024355</c:v>
                </c:pt>
                <c:pt idx="286">
                  <c:v>-0.568232708215339</c:v>
                </c:pt>
                <c:pt idx="287">
                  <c:v>0.0731717509899021</c:v>
                </c:pt>
                <c:pt idx="288">
                  <c:v>0.340723485312162</c:v>
                </c:pt>
                <c:pt idx="289">
                  <c:v>1.495552046345555</c:v>
                </c:pt>
                <c:pt idx="290">
                  <c:v>1.300882175479431</c:v>
                </c:pt>
                <c:pt idx="291">
                  <c:v>-0.82344715639294</c:v>
                </c:pt>
                <c:pt idx="292">
                  <c:v>-1.930405667633279</c:v>
                </c:pt>
                <c:pt idx="293">
                  <c:v>-0.339908526676163</c:v>
                </c:pt>
                <c:pt idx="294">
                  <c:v>0.36679257893822</c:v>
                </c:pt>
                <c:pt idx="295">
                  <c:v>0.0806099984560221</c:v>
                </c:pt>
                <c:pt idx="296">
                  <c:v>-0.166664891590932</c:v>
                </c:pt>
                <c:pt idx="297">
                  <c:v>-0.177633605596331</c:v>
                </c:pt>
                <c:pt idx="298">
                  <c:v>0.481659936146574</c:v>
                </c:pt>
                <c:pt idx="299">
                  <c:v>1.575239417426079</c:v>
                </c:pt>
                <c:pt idx="300">
                  <c:v>2.190747569210238</c:v>
                </c:pt>
                <c:pt idx="301">
                  <c:v>1.350662862413388</c:v>
                </c:pt>
                <c:pt idx="302">
                  <c:v>1.426652077518706</c:v>
                </c:pt>
                <c:pt idx="303">
                  <c:v>1.608502265256133</c:v>
                </c:pt>
                <c:pt idx="304">
                  <c:v>1.688539124620989</c:v>
                </c:pt>
                <c:pt idx="305">
                  <c:v>-2.079104796913199</c:v>
                </c:pt>
                <c:pt idx="306">
                  <c:v>1.798516870678678</c:v>
                </c:pt>
                <c:pt idx="307">
                  <c:v>-0.741393518885971</c:v>
                </c:pt>
                <c:pt idx="308">
                  <c:v>0.748721741901293</c:v>
                </c:pt>
                <c:pt idx="309">
                  <c:v>0.0396972076174669</c:v>
                </c:pt>
                <c:pt idx="310">
                  <c:v>0.595055775378617</c:v>
                </c:pt>
                <c:pt idx="311">
                  <c:v>0.537743812826149</c:v>
                </c:pt>
                <c:pt idx="312">
                  <c:v>0.36639446422319</c:v>
                </c:pt>
                <c:pt idx="313">
                  <c:v>-1.27350930778088</c:v>
                </c:pt>
                <c:pt idx="314">
                  <c:v>-0.175747568942272</c:v>
                </c:pt>
                <c:pt idx="315">
                  <c:v>-0.348260660759142</c:v>
                </c:pt>
                <c:pt idx="316">
                  <c:v>0.0805764303254309</c:v>
                </c:pt>
                <c:pt idx="317">
                  <c:v>1.237029920382545</c:v>
                </c:pt>
                <c:pt idx="318">
                  <c:v>0.485438429891609</c:v>
                </c:pt>
                <c:pt idx="319">
                  <c:v>-0.0564472355257386</c:v>
                </c:pt>
                <c:pt idx="320">
                  <c:v>0.681520472690832</c:v>
                </c:pt>
                <c:pt idx="321">
                  <c:v>-0.963936030294248</c:v>
                </c:pt>
                <c:pt idx="322">
                  <c:v>2.090767096521291</c:v>
                </c:pt>
                <c:pt idx="323">
                  <c:v>0.397478633488867</c:v>
                </c:pt>
                <c:pt idx="324">
                  <c:v>-0.331776339026466</c:v>
                </c:pt>
                <c:pt idx="325">
                  <c:v>1.06190374557178</c:v>
                </c:pt>
                <c:pt idx="326">
                  <c:v>1.293495075220589</c:v>
                </c:pt>
                <c:pt idx="327">
                  <c:v>0.498110192741587</c:v>
                </c:pt>
                <c:pt idx="328">
                  <c:v>0.466788703643486</c:v>
                </c:pt>
                <c:pt idx="329">
                  <c:v>0.339893532064343</c:v>
                </c:pt>
                <c:pt idx="330">
                  <c:v>-0.192279467878947</c:v>
                </c:pt>
                <c:pt idx="331">
                  <c:v>-0.301607233845807</c:v>
                </c:pt>
                <c:pt idx="332">
                  <c:v>-2.158873024597089</c:v>
                </c:pt>
                <c:pt idx="333">
                  <c:v>0.723535146351466</c:v>
                </c:pt>
                <c:pt idx="334">
                  <c:v>1.039415181365598</c:v>
                </c:pt>
                <c:pt idx="335">
                  <c:v>-0.411951748245877</c:v>
                </c:pt>
                <c:pt idx="336">
                  <c:v>-1.964209836813597</c:v>
                </c:pt>
                <c:pt idx="337">
                  <c:v>-1.338038413697043</c:v>
                </c:pt>
                <c:pt idx="338">
                  <c:v>0.530566136694891</c:v>
                </c:pt>
                <c:pt idx="339">
                  <c:v>-0.347868424608577</c:v>
                </c:pt>
                <c:pt idx="340">
                  <c:v>-0.0154308437573968</c:v>
                </c:pt>
                <c:pt idx="341">
                  <c:v>-0.724355975486972</c:v>
                </c:pt>
                <c:pt idx="342">
                  <c:v>0.0442698817810549</c:v>
                </c:pt>
                <c:pt idx="343">
                  <c:v>0.207913154779321</c:v>
                </c:pt>
                <c:pt idx="344">
                  <c:v>0.488380982283892</c:v>
                </c:pt>
                <c:pt idx="345">
                  <c:v>0.408768732168386</c:v>
                </c:pt>
                <c:pt idx="346">
                  <c:v>0.745696930622079</c:v>
                </c:pt>
                <c:pt idx="347">
                  <c:v>1.622532444649854</c:v>
                </c:pt>
                <c:pt idx="348">
                  <c:v>0.165018245556662</c:v>
                </c:pt>
                <c:pt idx="349">
                  <c:v>0.0474982413567508</c:v>
                </c:pt>
                <c:pt idx="350">
                  <c:v>0.200747519286943</c:v>
                </c:pt>
                <c:pt idx="351">
                  <c:v>-0.783919181558688</c:v>
                </c:pt>
                <c:pt idx="352">
                  <c:v>1.053795507093371</c:v>
                </c:pt>
                <c:pt idx="353">
                  <c:v>0.428424639548687</c:v>
                </c:pt>
                <c:pt idx="354">
                  <c:v>0.21717216206869</c:v>
                </c:pt>
                <c:pt idx="355">
                  <c:v>-0.0895446094576229</c:v>
                </c:pt>
                <c:pt idx="356">
                  <c:v>0.337079430879425</c:v>
                </c:pt>
                <c:pt idx="357">
                  <c:v>1.038324088240106</c:v>
                </c:pt>
                <c:pt idx="358">
                  <c:v>0.739753016402101</c:v>
                </c:pt>
                <c:pt idx="359">
                  <c:v>0.311427187711925</c:v>
                </c:pt>
                <c:pt idx="360">
                  <c:v>0.832154061824182</c:v>
                </c:pt>
                <c:pt idx="361">
                  <c:v>-1.32835459114941</c:v>
                </c:pt>
                <c:pt idx="362">
                  <c:v>-0.601055864134821</c:v>
                </c:pt>
                <c:pt idx="363">
                  <c:v>0.260673667403425</c:v>
                </c:pt>
                <c:pt idx="364">
                  <c:v>0.557794752753711</c:v>
                </c:pt>
                <c:pt idx="365">
                  <c:v>-0.249656960079503</c:v>
                </c:pt>
                <c:pt idx="366">
                  <c:v>-0.396268936415443</c:v>
                </c:pt>
                <c:pt idx="367">
                  <c:v>-0.0941946147494871</c:v>
                </c:pt>
                <c:pt idx="368">
                  <c:v>0.310780221595985</c:v>
                </c:pt>
                <c:pt idx="369">
                  <c:v>-0.512740975066407</c:v>
                </c:pt>
                <c:pt idx="370">
                  <c:v>-0.709768318134929</c:v>
                </c:pt>
                <c:pt idx="371">
                  <c:v>-1.051448000909879</c:v>
                </c:pt>
                <c:pt idx="372">
                  <c:v>-0.323547649457586</c:v>
                </c:pt>
                <c:pt idx="373">
                  <c:v>0.686582677220455</c:v>
                </c:pt>
                <c:pt idx="374">
                  <c:v>0.13807300689697</c:v>
                </c:pt>
                <c:pt idx="375">
                  <c:v>0.202996589882791</c:v>
                </c:pt>
                <c:pt idx="376">
                  <c:v>-0.935222113395087</c:v>
                </c:pt>
                <c:pt idx="377">
                  <c:v>-0.0921748616633822</c:v>
                </c:pt>
                <c:pt idx="378">
                  <c:v>0.449276617395634</c:v>
                </c:pt>
                <c:pt idx="379">
                  <c:v>-0.978525278990075</c:v>
                </c:pt>
                <c:pt idx="380">
                  <c:v>1.066109042275264</c:v>
                </c:pt>
                <c:pt idx="381">
                  <c:v>0.502054152671225</c:v>
                </c:pt>
                <c:pt idx="382">
                  <c:v>1.018787354366152</c:v>
                </c:pt>
                <c:pt idx="383">
                  <c:v>0.337289631458406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DEF-B545-8916-49E6679FBCC3}"/>
            </c:ext>
          </c:extLst>
        </c:ser>
        <c:ser>
          <c:idx val="1"/>
          <c:order val="1"/>
          <c:tx>
            <c:strRef>
              <c:f>'Japan NORMALIZED'!$C$4:$C$5</c:f>
              <c:strCache>
                <c:ptCount val="1"/>
                <c:pt idx="0">
                  <c:v>JPY3MTD156N/IR3TIB01JPM156N - ITJPN3D_CLOSE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'Japan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'Japan NORMALIZED'!$C$6:$C$389</c:f>
              <c:numCache>
                <c:formatCode>0.00_);[Red]\(0.00\)</c:formatCode>
                <c:ptCount val="384"/>
                <c:pt idx="0">
                  <c:v>1.95192595663557</c:v>
                </c:pt>
                <c:pt idx="1">
                  <c:v>3.483160164520834</c:v>
                </c:pt>
                <c:pt idx="2">
                  <c:v>4.771051142599524</c:v>
                </c:pt>
                <c:pt idx="3">
                  <c:v>3.466685824417693</c:v>
                </c:pt>
                <c:pt idx="4">
                  <c:v>3.880162915152365</c:v>
                </c:pt>
                <c:pt idx="5">
                  <c:v>4.850586639694348</c:v>
                </c:pt>
                <c:pt idx="6">
                  <c:v>7.053902808884478</c:v>
                </c:pt>
                <c:pt idx="7">
                  <c:v>3.089541821783414</c:v>
                </c:pt>
                <c:pt idx="8">
                  <c:v>1.431836420069296</c:v>
                </c:pt>
                <c:pt idx="9">
                  <c:v>-0.528252577885388</c:v>
                </c:pt>
                <c:pt idx="10">
                  <c:v>-0.993657482021954</c:v>
                </c:pt>
                <c:pt idx="11">
                  <c:v>-1.284948878735448</c:v>
                </c:pt>
                <c:pt idx="12">
                  <c:v>-0.0678987815196037</c:v>
                </c:pt>
                <c:pt idx="13">
                  <c:v>0.28786883423905</c:v>
                </c:pt>
                <c:pt idx="14">
                  <c:v>0.874140628720177</c:v>
                </c:pt>
                <c:pt idx="15">
                  <c:v>0.464546429771727</c:v>
                </c:pt>
                <c:pt idx="16">
                  <c:v>0.003723713555672</c:v>
                </c:pt>
                <c:pt idx="17">
                  <c:v>1.814893118952943</c:v>
                </c:pt>
                <c:pt idx="18">
                  <c:v>2.406823775509789</c:v>
                </c:pt>
                <c:pt idx="19">
                  <c:v>1.492284262318907</c:v>
                </c:pt>
                <c:pt idx="20">
                  <c:v>3.813677058203673</c:v>
                </c:pt>
                <c:pt idx="21">
                  <c:v>4.379336036934793</c:v>
                </c:pt>
                <c:pt idx="22">
                  <c:v>0.58357340558797</c:v>
                </c:pt>
                <c:pt idx="23">
                  <c:v>2.999531806347706</c:v>
                </c:pt>
                <c:pt idx="24">
                  <c:v>2.200924740424081</c:v>
                </c:pt>
                <c:pt idx="25">
                  <c:v>1.353385698331836</c:v>
                </c:pt>
                <c:pt idx="26">
                  <c:v>1.12745486690778</c:v>
                </c:pt>
                <c:pt idx="27">
                  <c:v>-0.203748366124908</c:v>
                </c:pt>
                <c:pt idx="28">
                  <c:v>-1.281627905559356</c:v>
                </c:pt>
                <c:pt idx="29">
                  <c:v>1.066876841468196</c:v>
                </c:pt>
                <c:pt idx="30">
                  <c:v>0.061657162169725</c:v>
                </c:pt>
                <c:pt idx="31">
                  <c:v>-0.254877583517106</c:v>
                </c:pt>
                <c:pt idx="32">
                  <c:v>-0.442582275147027</c:v>
                </c:pt>
                <c:pt idx="33">
                  <c:v>-0.03911459900097</c:v>
                </c:pt>
                <c:pt idx="34">
                  <c:v>0.426287732345261</c:v>
                </c:pt>
                <c:pt idx="35">
                  <c:v>1.334941296014899</c:v>
                </c:pt>
                <c:pt idx="36">
                  <c:v>3.049316991308538</c:v>
                </c:pt>
                <c:pt idx="37">
                  <c:v>3.198048954384703</c:v>
                </c:pt>
                <c:pt idx="38">
                  <c:v>3.260071741031713</c:v>
                </c:pt>
                <c:pt idx="39">
                  <c:v>1.928819742248105</c:v>
                </c:pt>
                <c:pt idx="40">
                  <c:v>0.320958406915614</c:v>
                </c:pt>
                <c:pt idx="41">
                  <c:v>-0.295637999470342</c:v>
                </c:pt>
                <c:pt idx="42">
                  <c:v>0.0806706897803681</c:v>
                </c:pt>
                <c:pt idx="43">
                  <c:v>-0.572324795017249</c:v>
                </c:pt>
                <c:pt idx="44">
                  <c:v>1.522031121226658</c:v>
                </c:pt>
                <c:pt idx="45">
                  <c:v>0.349327022051307</c:v>
                </c:pt>
                <c:pt idx="46">
                  <c:v>-0.698211939716567</c:v>
                </c:pt>
                <c:pt idx="47">
                  <c:v>1.032669906472137</c:v>
                </c:pt>
                <c:pt idx="48">
                  <c:v>0.381425303250305</c:v>
                </c:pt>
                <c:pt idx="49">
                  <c:v>-0.423270380014375</c:v>
                </c:pt>
                <c:pt idx="50">
                  <c:v>1.078121355327527</c:v>
                </c:pt>
                <c:pt idx="51">
                  <c:v>-0.662142994554387</c:v>
                </c:pt>
                <c:pt idx="52">
                  <c:v>-0.424470538842687</c:v>
                </c:pt>
                <c:pt idx="53">
                  <c:v>-0.35798586537754</c:v>
                </c:pt>
                <c:pt idx="54">
                  <c:v>-0.487912429802995</c:v>
                </c:pt>
                <c:pt idx="55">
                  <c:v>2.821461531603991</c:v>
                </c:pt>
                <c:pt idx="56">
                  <c:v>1.373784421908517</c:v>
                </c:pt>
                <c:pt idx="57">
                  <c:v>0.986134860082789</c:v>
                </c:pt>
                <c:pt idx="58">
                  <c:v>0.199927095202116</c:v>
                </c:pt>
                <c:pt idx="59">
                  <c:v>0.936433285119993</c:v>
                </c:pt>
                <c:pt idx="60">
                  <c:v>0.650617523559751</c:v>
                </c:pt>
                <c:pt idx="61">
                  <c:v>1.365518511270497</c:v>
                </c:pt>
                <c:pt idx="62">
                  <c:v>0.405342358233628</c:v>
                </c:pt>
                <c:pt idx="63">
                  <c:v>-0.680768694092718</c:v>
                </c:pt>
                <c:pt idx="64">
                  <c:v>-0.610228247433726</c:v>
                </c:pt>
                <c:pt idx="65">
                  <c:v>-0.384208428636141</c:v>
                </c:pt>
                <c:pt idx="66">
                  <c:v>0.563442350484693</c:v>
                </c:pt>
                <c:pt idx="67">
                  <c:v>0.353407868847107</c:v>
                </c:pt>
                <c:pt idx="68">
                  <c:v>-0.753056579121587</c:v>
                </c:pt>
                <c:pt idx="69">
                  <c:v>-0.813163696458544</c:v>
                </c:pt>
                <c:pt idx="70">
                  <c:v>-0.702701602893507</c:v>
                </c:pt>
                <c:pt idx="71">
                  <c:v>-0.102230692378032</c:v>
                </c:pt>
                <c:pt idx="72">
                  <c:v>0.710248194091096</c:v>
                </c:pt>
                <c:pt idx="73">
                  <c:v>0.424561183705732</c:v>
                </c:pt>
                <c:pt idx="74">
                  <c:v>-0.529930469399923</c:v>
                </c:pt>
                <c:pt idx="75">
                  <c:v>-0.749798330573391</c:v>
                </c:pt>
                <c:pt idx="76">
                  <c:v>-0.418319383116689</c:v>
                </c:pt>
                <c:pt idx="77">
                  <c:v>-0.632926371779379</c:v>
                </c:pt>
                <c:pt idx="78">
                  <c:v>-0.602430959529312</c:v>
                </c:pt>
                <c:pt idx="79">
                  <c:v>-0.512140041159729</c:v>
                </c:pt>
                <c:pt idx="80">
                  <c:v>-0.945482127439002</c:v>
                </c:pt>
                <c:pt idx="81">
                  <c:v>-1.242343826154533</c:v>
                </c:pt>
                <c:pt idx="82">
                  <c:v>-0.670516767882716</c:v>
                </c:pt>
                <c:pt idx="83">
                  <c:v>-0.483248249113362</c:v>
                </c:pt>
                <c:pt idx="84">
                  <c:v>-0.468959342182446</c:v>
                </c:pt>
                <c:pt idx="85">
                  <c:v>-0.344932857855117</c:v>
                </c:pt>
                <c:pt idx="86">
                  <c:v>-0.455177583678534</c:v>
                </c:pt>
                <c:pt idx="87">
                  <c:v>0.144625276103595</c:v>
                </c:pt>
                <c:pt idx="88">
                  <c:v>-0.970458837569605</c:v>
                </c:pt>
                <c:pt idx="89">
                  <c:v>-0.721338983414428</c:v>
                </c:pt>
                <c:pt idx="90">
                  <c:v>-0.437650284995076</c:v>
                </c:pt>
                <c:pt idx="91">
                  <c:v>-1.221369539025329</c:v>
                </c:pt>
                <c:pt idx="92">
                  <c:v>-0.211673096520558</c:v>
                </c:pt>
                <c:pt idx="93">
                  <c:v>-0.107774247651946</c:v>
                </c:pt>
                <c:pt idx="94">
                  <c:v>0.355036223856899</c:v>
                </c:pt>
                <c:pt idx="95">
                  <c:v>-0.349220681027862</c:v>
                </c:pt>
                <c:pt idx="96">
                  <c:v>-0.33013293518712</c:v>
                </c:pt>
                <c:pt idx="97">
                  <c:v>-0.0811514302583717</c:v>
                </c:pt>
                <c:pt idx="98">
                  <c:v>0.0506043726447126</c:v>
                </c:pt>
                <c:pt idx="99">
                  <c:v>-0.358334463570199</c:v>
                </c:pt>
                <c:pt idx="100">
                  <c:v>-0.949231166613379</c:v>
                </c:pt>
                <c:pt idx="101">
                  <c:v>-0.55304062890406</c:v>
                </c:pt>
                <c:pt idx="102">
                  <c:v>-0.74237177579541</c:v>
                </c:pt>
                <c:pt idx="103">
                  <c:v>-0.444792134796736</c:v>
                </c:pt>
                <c:pt idx="104">
                  <c:v>-0.400824064216852</c:v>
                </c:pt>
                <c:pt idx="105">
                  <c:v>-0.550434321819925</c:v>
                </c:pt>
                <c:pt idx="106">
                  <c:v>-0.387467268926108</c:v>
                </c:pt>
                <c:pt idx="107">
                  <c:v>-0.0961874585165169</c:v>
                </c:pt>
                <c:pt idx="108">
                  <c:v>-0.0726965054633509</c:v>
                </c:pt>
                <c:pt idx="109">
                  <c:v>0.0892384473820261</c:v>
                </c:pt>
                <c:pt idx="110">
                  <c:v>-0.056713441837529</c:v>
                </c:pt>
                <c:pt idx="111">
                  <c:v>-0.658425708243527</c:v>
                </c:pt>
                <c:pt idx="112">
                  <c:v>-0.443347752304038</c:v>
                </c:pt>
                <c:pt idx="113">
                  <c:v>-0.511169939697756</c:v>
                </c:pt>
                <c:pt idx="114">
                  <c:v>-0.751828509120252</c:v>
                </c:pt>
                <c:pt idx="115">
                  <c:v>-0.684478524457242</c:v>
                </c:pt>
                <c:pt idx="116">
                  <c:v>-0.318049331494265</c:v>
                </c:pt>
                <c:pt idx="117">
                  <c:v>-0.697102187196263</c:v>
                </c:pt>
                <c:pt idx="118">
                  <c:v>0.288043800446367</c:v>
                </c:pt>
                <c:pt idx="119">
                  <c:v>0.709396405479134</c:v>
                </c:pt>
                <c:pt idx="120">
                  <c:v>0.861687757578911</c:v>
                </c:pt>
                <c:pt idx="121">
                  <c:v>1.009846840522854</c:v>
                </c:pt>
                <c:pt idx="122">
                  <c:v>0.0417323882483775</c:v>
                </c:pt>
                <c:pt idx="123">
                  <c:v>-0.259764956339389</c:v>
                </c:pt>
                <c:pt idx="124">
                  <c:v>-0.308048683756343</c:v>
                </c:pt>
                <c:pt idx="125">
                  <c:v>-0.0257712645491566</c:v>
                </c:pt>
                <c:pt idx="126">
                  <c:v>0.217158595037412</c:v>
                </c:pt>
                <c:pt idx="127">
                  <c:v>0.459861527314339</c:v>
                </c:pt>
                <c:pt idx="128">
                  <c:v>0.425368165630679</c:v>
                </c:pt>
                <c:pt idx="129">
                  <c:v>0.516027502427869</c:v>
                </c:pt>
                <c:pt idx="130">
                  <c:v>0.66338185515295</c:v>
                </c:pt>
                <c:pt idx="131">
                  <c:v>0.275813367095648</c:v>
                </c:pt>
                <c:pt idx="132">
                  <c:v>0.436166364175453</c:v>
                </c:pt>
                <c:pt idx="133">
                  <c:v>0.0288340981526991</c:v>
                </c:pt>
                <c:pt idx="134">
                  <c:v>-0.392990885075075</c:v>
                </c:pt>
                <c:pt idx="135">
                  <c:v>-0.791830233908217</c:v>
                </c:pt>
                <c:pt idx="136">
                  <c:v>-0.823921076032966</c:v>
                </c:pt>
                <c:pt idx="137">
                  <c:v>-0.844292509101985</c:v>
                </c:pt>
                <c:pt idx="138">
                  <c:v>-0.827323963873684</c:v>
                </c:pt>
                <c:pt idx="139">
                  <c:v>-0.848447601480709</c:v>
                </c:pt>
                <c:pt idx="140">
                  <c:v>-0.771979770918666</c:v>
                </c:pt>
                <c:pt idx="141">
                  <c:v>-0.0556412057456081</c:v>
                </c:pt>
                <c:pt idx="142">
                  <c:v>0.154580621337178</c:v>
                </c:pt>
                <c:pt idx="143">
                  <c:v>-0.231249246548426</c:v>
                </c:pt>
                <c:pt idx="144">
                  <c:v>-0.875783112665182</c:v>
                </c:pt>
                <c:pt idx="145">
                  <c:v>-0.746088109659295</c:v>
                </c:pt>
                <c:pt idx="146">
                  <c:v>-0.744627793876173</c:v>
                </c:pt>
                <c:pt idx="147">
                  <c:v>-0.861618747652668</c:v>
                </c:pt>
                <c:pt idx="148">
                  <c:v>-0.824931011601164</c:v>
                </c:pt>
                <c:pt idx="149">
                  <c:v>-0.863558674430453</c:v>
                </c:pt>
                <c:pt idx="150">
                  <c:v>-0.892369752899037</c:v>
                </c:pt>
                <c:pt idx="151">
                  <c:v>-0.804054387592335</c:v>
                </c:pt>
                <c:pt idx="152">
                  <c:v>-0.755065542439504</c:v>
                </c:pt>
                <c:pt idx="153">
                  <c:v>-0.50816353644797</c:v>
                </c:pt>
                <c:pt idx="154">
                  <c:v>-0.24518485328219</c:v>
                </c:pt>
                <c:pt idx="155">
                  <c:v>-0.159287380877325</c:v>
                </c:pt>
                <c:pt idx="156">
                  <c:v>-0.489834335042207</c:v>
                </c:pt>
                <c:pt idx="157">
                  <c:v>-0.296321461217675</c:v>
                </c:pt>
                <c:pt idx="158">
                  <c:v>-0.570607086999796</c:v>
                </c:pt>
                <c:pt idx="159">
                  <c:v>-0.841669978083366</c:v>
                </c:pt>
                <c:pt idx="160">
                  <c:v>-0.844155785879035</c:v>
                </c:pt>
                <c:pt idx="161">
                  <c:v>-0.876758184758044</c:v>
                </c:pt>
                <c:pt idx="162">
                  <c:v>-0.859987276136205</c:v>
                </c:pt>
                <c:pt idx="163">
                  <c:v>-0.871541399582113</c:v>
                </c:pt>
                <c:pt idx="164">
                  <c:v>-0.893658826846105</c:v>
                </c:pt>
                <c:pt idx="165">
                  <c:v>-0.825204962313967</c:v>
                </c:pt>
                <c:pt idx="166">
                  <c:v>-0.841148585064252</c:v>
                </c:pt>
                <c:pt idx="167">
                  <c:v>-0.874611395437999</c:v>
                </c:pt>
                <c:pt idx="168">
                  <c:v>-0.738174510237833</c:v>
                </c:pt>
                <c:pt idx="169">
                  <c:v>-0.669827838441403</c:v>
                </c:pt>
                <c:pt idx="170">
                  <c:v>-0.625919521945716</c:v>
                </c:pt>
                <c:pt idx="171">
                  <c:v>-0.643178297989379</c:v>
                </c:pt>
                <c:pt idx="172">
                  <c:v>-0.763039659034772</c:v>
                </c:pt>
                <c:pt idx="173">
                  <c:v>-0.724838307560775</c:v>
                </c:pt>
                <c:pt idx="174">
                  <c:v>-0.72096218798155</c:v>
                </c:pt>
                <c:pt idx="175">
                  <c:v>-0.807954711982852</c:v>
                </c:pt>
                <c:pt idx="176">
                  <c:v>-0.753052910322598</c:v>
                </c:pt>
                <c:pt idx="177">
                  <c:v>-0.765844823771653</c:v>
                </c:pt>
                <c:pt idx="178">
                  <c:v>-0.787681638854157</c:v>
                </c:pt>
                <c:pt idx="179">
                  <c:v>-0.659829911469866</c:v>
                </c:pt>
                <c:pt idx="180">
                  <c:v>-0.646744185366771</c:v>
                </c:pt>
                <c:pt idx="181">
                  <c:v>-0.698128622474985</c:v>
                </c:pt>
                <c:pt idx="182">
                  <c:v>-0.779610281076124</c:v>
                </c:pt>
                <c:pt idx="183">
                  <c:v>-0.798510513292426</c:v>
                </c:pt>
                <c:pt idx="184">
                  <c:v>-0.787823656879577</c:v>
                </c:pt>
                <c:pt idx="185">
                  <c:v>-0.727016272328944</c:v>
                </c:pt>
                <c:pt idx="186">
                  <c:v>-0.753174037290655</c:v>
                </c:pt>
                <c:pt idx="187">
                  <c:v>-0.745632468494406</c:v>
                </c:pt>
                <c:pt idx="188">
                  <c:v>-0.803853941498851</c:v>
                </c:pt>
                <c:pt idx="189">
                  <c:v>-0.765725960859073</c:v>
                </c:pt>
                <c:pt idx="190">
                  <c:v>-0.781647647999128</c:v>
                </c:pt>
                <c:pt idx="191">
                  <c:v>-0.666118840117266</c:v>
                </c:pt>
                <c:pt idx="192">
                  <c:v>-0.727537005088817</c:v>
                </c:pt>
                <c:pt idx="193">
                  <c:v>-0.724373553572588</c:v>
                </c:pt>
                <c:pt idx="194">
                  <c:v>-0.816123835792876</c:v>
                </c:pt>
                <c:pt idx="195">
                  <c:v>-0.815659189861883</c:v>
                </c:pt>
                <c:pt idx="196">
                  <c:v>-0.804605453550032</c:v>
                </c:pt>
                <c:pt idx="197">
                  <c:v>-0.756011619185513</c:v>
                </c:pt>
                <c:pt idx="198">
                  <c:v>-0.739857068793996</c:v>
                </c:pt>
                <c:pt idx="199">
                  <c:v>-0.739360005705026</c:v>
                </c:pt>
                <c:pt idx="200">
                  <c:v>-0.743957839277996</c:v>
                </c:pt>
                <c:pt idx="201">
                  <c:v>-0.718944914550911</c:v>
                </c:pt>
                <c:pt idx="202">
                  <c:v>-0.714755382801023</c:v>
                </c:pt>
                <c:pt idx="203">
                  <c:v>-0.657322984586366</c:v>
                </c:pt>
                <c:pt idx="204">
                  <c:v>-0.648255442398142</c:v>
                </c:pt>
                <c:pt idx="205">
                  <c:v>-0.643178297989379</c:v>
                </c:pt>
                <c:pt idx="206">
                  <c:v>-0.752532177562725</c:v>
                </c:pt>
                <c:pt idx="207">
                  <c:v>-0.753313276702534</c:v>
                </c:pt>
                <c:pt idx="208">
                  <c:v>-0.752532177562725</c:v>
                </c:pt>
                <c:pt idx="209">
                  <c:v>-0.697855237776052</c:v>
                </c:pt>
                <c:pt idx="210">
                  <c:v>-0.697855237776052</c:v>
                </c:pt>
                <c:pt idx="211">
                  <c:v>-0.697855237776052</c:v>
                </c:pt>
                <c:pt idx="212">
                  <c:v>-0.699594958587446</c:v>
                </c:pt>
                <c:pt idx="213">
                  <c:v>-0.697855237776052</c:v>
                </c:pt>
                <c:pt idx="214">
                  <c:v>-0.697855237776052</c:v>
                </c:pt>
                <c:pt idx="215">
                  <c:v>-0.648397460423562</c:v>
                </c:pt>
                <c:pt idx="216">
                  <c:v>-0.637163834612845</c:v>
                </c:pt>
                <c:pt idx="217">
                  <c:v>-0.77330941468166</c:v>
                </c:pt>
                <c:pt idx="218">
                  <c:v>-0.933322667596483</c:v>
                </c:pt>
                <c:pt idx="219">
                  <c:v>-0.725193707669388</c:v>
                </c:pt>
                <c:pt idx="220">
                  <c:v>-0.749441741835648</c:v>
                </c:pt>
                <c:pt idx="221">
                  <c:v>-0.967014900453168</c:v>
                </c:pt>
                <c:pt idx="222">
                  <c:v>-0.727537005088815</c:v>
                </c:pt>
                <c:pt idx="223">
                  <c:v>-0.862123782961226</c:v>
                </c:pt>
                <c:pt idx="224">
                  <c:v>-0.753313276702533</c:v>
                </c:pt>
                <c:pt idx="225">
                  <c:v>-0.701334679398836</c:v>
                </c:pt>
                <c:pt idx="226">
                  <c:v>-0.79826198174794</c:v>
                </c:pt>
                <c:pt idx="227">
                  <c:v>-0.838192716561841</c:v>
                </c:pt>
                <c:pt idx="228">
                  <c:v>-0.858795621408993</c:v>
                </c:pt>
                <c:pt idx="229">
                  <c:v>-0.40506022521842</c:v>
                </c:pt>
                <c:pt idx="230">
                  <c:v>-0.949617692339228</c:v>
                </c:pt>
                <c:pt idx="231">
                  <c:v>-0.907189807245025</c:v>
                </c:pt>
                <c:pt idx="232">
                  <c:v>-0.783674260658611</c:v>
                </c:pt>
                <c:pt idx="233">
                  <c:v>-0.591105022002069</c:v>
                </c:pt>
                <c:pt idx="234">
                  <c:v>-0.570110023910822</c:v>
                </c:pt>
                <c:pt idx="235">
                  <c:v>-0.388336213418453</c:v>
                </c:pt>
                <c:pt idx="236">
                  <c:v>-0.0668833526378496</c:v>
                </c:pt>
                <c:pt idx="237">
                  <c:v>0.0847381786488465</c:v>
                </c:pt>
                <c:pt idx="238">
                  <c:v>0.314413742910848</c:v>
                </c:pt>
                <c:pt idx="239">
                  <c:v>0.275394290426721</c:v>
                </c:pt>
                <c:pt idx="240">
                  <c:v>0.294650082264637</c:v>
                </c:pt>
                <c:pt idx="241">
                  <c:v>0.36652252340451</c:v>
                </c:pt>
                <c:pt idx="242">
                  <c:v>0.195461811786207</c:v>
                </c:pt>
                <c:pt idx="243">
                  <c:v>0.194870070013625</c:v>
                </c:pt>
                <c:pt idx="244">
                  <c:v>0.147649076561497</c:v>
                </c:pt>
                <c:pt idx="245">
                  <c:v>0.268364398168436</c:v>
                </c:pt>
                <c:pt idx="246">
                  <c:v>0.208593333556921</c:v>
                </c:pt>
                <c:pt idx="247">
                  <c:v>0.252742415372243</c:v>
                </c:pt>
                <c:pt idx="248">
                  <c:v>0.289312056917876</c:v>
                </c:pt>
                <c:pt idx="249">
                  <c:v>0.210970591808512</c:v>
                </c:pt>
                <c:pt idx="250">
                  <c:v>1.139289939056148</c:v>
                </c:pt>
                <c:pt idx="251">
                  <c:v>0.807662412958723</c:v>
                </c:pt>
                <c:pt idx="252">
                  <c:v>1.482263470445278</c:v>
                </c:pt>
                <c:pt idx="253">
                  <c:v>1.240442277661492</c:v>
                </c:pt>
                <c:pt idx="254">
                  <c:v>0.920582179909458</c:v>
                </c:pt>
                <c:pt idx="255">
                  <c:v>0.888273079126429</c:v>
                </c:pt>
                <c:pt idx="256">
                  <c:v>0.789097158041507</c:v>
                </c:pt>
                <c:pt idx="257">
                  <c:v>0.873361186457335</c:v>
                </c:pt>
                <c:pt idx="258">
                  <c:v>0.914639034280473</c:v>
                </c:pt>
                <c:pt idx="259">
                  <c:v>0.921884011809145</c:v>
                </c:pt>
                <c:pt idx="260">
                  <c:v>0.875846501902182</c:v>
                </c:pt>
                <c:pt idx="261">
                  <c:v>0.831110823894905</c:v>
                </c:pt>
                <c:pt idx="262">
                  <c:v>0.684950606066893</c:v>
                </c:pt>
                <c:pt idx="263">
                  <c:v>0.584200137308846</c:v>
                </c:pt>
                <c:pt idx="264">
                  <c:v>0.544352760901167</c:v>
                </c:pt>
                <c:pt idx="265">
                  <c:v>0.502303590541412</c:v>
                </c:pt>
                <c:pt idx="266">
                  <c:v>0.45582819172274</c:v>
                </c:pt>
                <c:pt idx="267">
                  <c:v>0.281856110583332</c:v>
                </c:pt>
                <c:pt idx="268">
                  <c:v>0.257949742970974</c:v>
                </c:pt>
                <c:pt idx="269">
                  <c:v>0.224693855351808</c:v>
                </c:pt>
                <c:pt idx="270">
                  <c:v>0.150134392006349</c:v>
                </c:pt>
                <c:pt idx="271">
                  <c:v>0.115339975778462</c:v>
                </c:pt>
                <c:pt idx="272">
                  <c:v>0.127766553002705</c:v>
                </c:pt>
                <c:pt idx="273">
                  <c:v>0.0184126734293597</c:v>
                </c:pt>
                <c:pt idx="274">
                  <c:v>-0.011411111908823</c:v>
                </c:pt>
                <c:pt idx="275">
                  <c:v>-0.0766776566344184</c:v>
                </c:pt>
                <c:pt idx="276">
                  <c:v>-0.0128312921630208</c:v>
                </c:pt>
                <c:pt idx="277">
                  <c:v>-0.0225950314106448</c:v>
                </c:pt>
                <c:pt idx="278">
                  <c:v>-0.0454285969172057</c:v>
                </c:pt>
                <c:pt idx="279">
                  <c:v>-0.0466632995719744</c:v>
                </c:pt>
                <c:pt idx="280">
                  <c:v>-0.0245634012429652</c:v>
                </c:pt>
                <c:pt idx="281">
                  <c:v>0.0301135385437075</c:v>
                </c:pt>
                <c:pt idx="282">
                  <c:v>0.0509428489386313</c:v>
                </c:pt>
                <c:pt idx="283">
                  <c:v>0.0486300030653796</c:v>
                </c:pt>
                <c:pt idx="284">
                  <c:v>0.0368984497081496</c:v>
                </c:pt>
                <c:pt idx="285">
                  <c:v>0.0353599210994298</c:v>
                </c:pt>
                <c:pt idx="286">
                  <c:v>0.014530610704506</c:v>
                </c:pt>
                <c:pt idx="287">
                  <c:v>0.0368984497081496</c:v>
                </c:pt>
                <c:pt idx="288">
                  <c:v>0.0449906367965771</c:v>
                </c:pt>
                <c:pt idx="289">
                  <c:v>0.0327510499724649</c:v>
                </c:pt>
                <c:pt idx="290">
                  <c:v>0.0300290378185857</c:v>
                </c:pt>
                <c:pt idx="291">
                  <c:v>0.0509766965680262</c:v>
                </c:pt>
                <c:pt idx="292">
                  <c:v>0.037052755380114</c:v>
                </c:pt>
                <c:pt idx="293">
                  <c:v>0.0406870172329328</c:v>
                </c:pt>
                <c:pt idx="294">
                  <c:v>-0.0163966546911885</c:v>
                </c:pt>
                <c:pt idx="295">
                  <c:v>0.0343902261383288</c:v>
                </c:pt>
                <c:pt idx="296">
                  <c:v>0.0253566447822671</c:v>
                </c:pt>
                <c:pt idx="297">
                  <c:v>0.00326478385020329</c:v>
                </c:pt>
                <c:pt idx="298">
                  <c:v>-0.0193740625941204</c:v>
                </c:pt>
                <c:pt idx="299">
                  <c:v>-0.0673051461733421</c:v>
                </c:pt>
                <c:pt idx="300">
                  <c:v>-0.162529961132496</c:v>
                </c:pt>
                <c:pt idx="301">
                  <c:v>-0.201443301452851</c:v>
                </c:pt>
                <c:pt idx="302">
                  <c:v>-0.141452283851674</c:v>
                </c:pt>
                <c:pt idx="303">
                  <c:v>-0.45977195942132</c:v>
                </c:pt>
                <c:pt idx="304">
                  <c:v>-0.503362231180098</c:v>
                </c:pt>
                <c:pt idx="305">
                  <c:v>-0.487731758175869</c:v>
                </c:pt>
                <c:pt idx="306">
                  <c:v>-0.513855449102638</c:v>
                </c:pt>
                <c:pt idx="307">
                  <c:v>-0.499527065277117</c:v>
                </c:pt>
                <c:pt idx="308">
                  <c:v>-0.382551551672906</c:v>
                </c:pt>
                <c:pt idx="309">
                  <c:v>-0.366703163328943</c:v>
                </c:pt>
                <c:pt idx="310">
                  <c:v>-0.357035646439125</c:v>
                </c:pt>
                <c:pt idx="311">
                  <c:v>-0.37053919368947</c:v>
                </c:pt>
                <c:pt idx="312">
                  <c:v>-0.349111452267144</c:v>
                </c:pt>
                <c:pt idx="313">
                  <c:v>-0.327692355420278</c:v>
                </c:pt>
                <c:pt idx="314">
                  <c:v>-0.276061702278863</c:v>
                </c:pt>
                <c:pt idx="315">
                  <c:v>-0.360597931910076</c:v>
                </c:pt>
                <c:pt idx="316">
                  <c:v>-0.352644922486559</c:v>
                </c:pt>
                <c:pt idx="317">
                  <c:v>-0.300015409233024</c:v>
                </c:pt>
                <c:pt idx="318">
                  <c:v>-0.269711026663889</c:v>
                </c:pt>
                <c:pt idx="319">
                  <c:v>-0.231018318549842</c:v>
                </c:pt>
                <c:pt idx="320">
                  <c:v>-0.19159648166036</c:v>
                </c:pt>
                <c:pt idx="321">
                  <c:v>-0.0897525770181885</c:v>
                </c:pt>
                <c:pt idx="322">
                  <c:v>-0.213690935965066</c:v>
                </c:pt>
                <c:pt idx="323">
                  <c:v>-0.359095936923841</c:v>
                </c:pt>
                <c:pt idx="324">
                  <c:v>-0.456034044992268</c:v>
                </c:pt>
                <c:pt idx="325">
                  <c:v>-0.365419443873082</c:v>
                </c:pt>
                <c:pt idx="326">
                  <c:v>-0.386196680992018</c:v>
                </c:pt>
                <c:pt idx="327">
                  <c:v>-0.377498076935047</c:v>
                </c:pt>
                <c:pt idx="328">
                  <c:v>-0.353911249879887</c:v>
                </c:pt>
                <c:pt idx="329">
                  <c:v>-0.345934570785468</c:v>
                </c:pt>
                <c:pt idx="330">
                  <c:v>-0.296098593256588</c:v>
                </c:pt>
                <c:pt idx="331">
                  <c:v>-0.324229482567122</c:v>
                </c:pt>
                <c:pt idx="332">
                  <c:v>-0.327543236493587</c:v>
                </c:pt>
                <c:pt idx="333">
                  <c:v>-0.325803515682193</c:v>
                </c:pt>
                <c:pt idx="334">
                  <c:v>-0.101616227721384</c:v>
                </c:pt>
                <c:pt idx="335">
                  <c:v>-0.163583426146279</c:v>
                </c:pt>
                <c:pt idx="336">
                  <c:v>-0.182798464985596</c:v>
                </c:pt>
                <c:pt idx="337">
                  <c:v>-0.177643210662853</c:v>
                </c:pt>
                <c:pt idx="338">
                  <c:v>-0.35529232372129</c:v>
                </c:pt>
                <c:pt idx="339">
                  <c:v>0.535760670363254</c:v>
                </c:pt>
                <c:pt idx="340">
                  <c:v>0.514481636221167</c:v>
                </c:pt>
                <c:pt idx="341">
                  <c:v>0.444395740676431</c:v>
                </c:pt>
                <c:pt idx="342">
                  <c:v>0.623764506781803</c:v>
                </c:pt>
                <c:pt idx="343">
                  <c:v>0.366681007287948</c:v>
                </c:pt>
                <c:pt idx="344">
                  <c:v>0.706596520107978</c:v>
                </c:pt>
                <c:pt idx="345">
                  <c:v>0.666985325851268</c:v>
                </c:pt>
                <c:pt idx="346">
                  <c:v>0.585561657943842</c:v>
                </c:pt>
                <c:pt idx="347">
                  <c:v>1.274739630800404</c:v>
                </c:pt>
                <c:pt idx="348">
                  <c:v>0.79532228148908</c:v>
                </c:pt>
                <c:pt idx="349">
                  <c:v>0.428229355449463</c:v>
                </c:pt>
                <c:pt idx="350">
                  <c:v>0.856871658766723</c:v>
                </c:pt>
                <c:pt idx="351">
                  <c:v>-0.175963847512262</c:v>
                </c:pt>
                <c:pt idx="352">
                  <c:v>-0.242372556770558</c:v>
                </c:pt>
                <c:pt idx="353">
                  <c:v>-0.396386474315898</c:v>
                </c:pt>
                <c:pt idx="354">
                  <c:v>-0.250545797045083</c:v>
                </c:pt>
                <c:pt idx="355">
                  <c:v>-0.200770537367655</c:v>
                </c:pt>
                <c:pt idx="356">
                  <c:v>-0.150044374389581</c:v>
                </c:pt>
                <c:pt idx="357">
                  <c:v>0.0323304399205095</c:v>
                </c:pt>
                <c:pt idx="358">
                  <c:v>0.311928427465997</c:v>
                </c:pt>
                <c:pt idx="359">
                  <c:v>0.0257029320675807</c:v>
                </c:pt>
                <c:pt idx="360">
                  <c:v>-0.0712099626557566</c:v>
                </c:pt>
                <c:pt idx="361">
                  <c:v>0.0452043739248292</c:v>
                </c:pt>
                <c:pt idx="362">
                  <c:v>0.183189087422828</c:v>
                </c:pt>
                <c:pt idx="363">
                  <c:v>0.0189334061892321</c:v>
                </c:pt>
                <c:pt idx="364">
                  <c:v>-0.136049681467991</c:v>
                </c:pt>
                <c:pt idx="365">
                  <c:v>-0.146138878690536</c:v>
                </c:pt>
                <c:pt idx="366">
                  <c:v>-0.00196691321840175</c:v>
                </c:pt>
                <c:pt idx="367">
                  <c:v>0.0562110796297067</c:v>
                </c:pt>
                <c:pt idx="368">
                  <c:v>-0.317850506258677</c:v>
                </c:pt>
                <c:pt idx="369">
                  <c:v>0.548541263534922</c:v>
                </c:pt>
                <c:pt idx="370">
                  <c:v>0.540121807227191</c:v>
                </c:pt>
                <c:pt idx="371">
                  <c:v>0.0981498772849218</c:v>
                </c:pt>
                <c:pt idx="372">
                  <c:v>-0.0297383090279403</c:v>
                </c:pt>
                <c:pt idx="373">
                  <c:v>0.16096326644461</c:v>
                </c:pt>
                <c:pt idx="374">
                  <c:v>-0.116515903786141</c:v>
                </c:pt>
                <c:pt idx="375">
                  <c:v>0.0404657058099825</c:v>
                </c:pt>
                <c:pt idx="376">
                  <c:v>-0.0757727647838126</c:v>
                </c:pt>
                <c:pt idx="377">
                  <c:v>-0.0945863354630989</c:v>
                </c:pt>
                <c:pt idx="378">
                  <c:v>-0.279841214245688</c:v>
                </c:pt>
                <c:pt idx="379">
                  <c:v>-0.501194631769154</c:v>
                </c:pt>
                <c:pt idx="380">
                  <c:v>-0.299624859663121</c:v>
                </c:pt>
                <c:pt idx="381">
                  <c:v>0.319312219481177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DEF-B545-8916-49E6679FBCC3}"/>
            </c:ext>
          </c:extLst>
        </c:ser>
        <c:ser>
          <c:idx val="2"/>
          <c:order val="2"/>
          <c:tx>
            <c:strRef>
              <c:f>'Japan NORMALIZED'!$D$4:$D$5</c:f>
              <c:strCache>
                <c:ptCount val="1"/>
                <c:pt idx="0">
                  <c:v>IRLTLT01JPM156N - ITJPN3D_CLOSE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'Japan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'Japan NORMALIZED'!$D$6:$D$389</c:f>
              <c:numCache>
                <c:formatCode>0.00_);[Red]\(0.00\)</c:formatCode>
                <c:ptCount val="384"/>
                <c:pt idx="0">
                  <c:v>-0.419063125415596</c:v>
                </c:pt>
                <c:pt idx="1">
                  <c:v>0.205194114578206</c:v>
                </c:pt>
                <c:pt idx="2">
                  <c:v>0.713661705218318</c:v>
                </c:pt>
                <c:pt idx="3">
                  <c:v>0.587803390703439</c:v>
                </c:pt>
                <c:pt idx="4">
                  <c:v>0.940206671345101</c:v>
                </c:pt>
                <c:pt idx="5">
                  <c:v>1.204509131826349</c:v>
                </c:pt>
                <c:pt idx="6">
                  <c:v>1.61984156972545</c:v>
                </c:pt>
                <c:pt idx="7">
                  <c:v>0.541235814332934</c:v>
                </c:pt>
                <c:pt idx="8">
                  <c:v>-0.371236965899941</c:v>
                </c:pt>
                <c:pt idx="9">
                  <c:v>-0.799155235250531</c:v>
                </c:pt>
                <c:pt idx="10">
                  <c:v>-0.867118725088566</c:v>
                </c:pt>
                <c:pt idx="11">
                  <c:v>-1.239659336052609</c:v>
                </c:pt>
                <c:pt idx="12">
                  <c:v>-0.761397740896068</c:v>
                </c:pt>
                <c:pt idx="13">
                  <c:v>-0.643090925252081</c:v>
                </c:pt>
                <c:pt idx="14">
                  <c:v>-0.337255220980924</c:v>
                </c:pt>
                <c:pt idx="15">
                  <c:v>-0.24789581767536</c:v>
                </c:pt>
                <c:pt idx="16">
                  <c:v>-0.805448150976275</c:v>
                </c:pt>
                <c:pt idx="17">
                  <c:v>-0.741260410573687</c:v>
                </c:pt>
                <c:pt idx="18">
                  <c:v>-0.974098292426214</c:v>
                </c:pt>
                <c:pt idx="19">
                  <c:v>-1.380620648309275</c:v>
                </c:pt>
                <c:pt idx="20">
                  <c:v>-0.885997472265798</c:v>
                </c:pt>
                <c:pt idx="21">
                  <c:v>-1.366776233712638</c:v>
                </c:pt>
                <c:pt idx="22">
                  <c:v>-2.61529071370024</c:v>
                </c:pt>
                <c:pt idx="23">
                  <c:v>-1.867692325481859</c:v>
                </c:pt>
                <c:pt idx="24">
                  <c:v>-1.244693668633204</c:v>
                </c:pt>
                <c:pt idx="25">
                  <c:v>-1.263572415810437</c:v>
                </c:pt>
                <c:pt idx="26">
                  <c:v>-1.595838366129718</c:v>
                </c:pt>
                <c:pt idx="27">
                  <c:v>-1.727989596370342</c:v>
                </c:pt>
                <c:pt idx="28">
                  <c:v>-2.388745747573458</c:v>
                </c:pt>
                <c:pt idx="29">
                  <c:v>-2.03256671749635</c:v>
                </c:pt>
                <c:pt idx="30">
                  <c:v>-2.173528029753015</c:v>
                </c:pt>
                <c:pt idx="31">
                  <c:v>-1.564373787500999</c:v>
                </c:pt>
                <c:pt idx="32">
                  <c:v>-1.570666703226743</c:v>
                </c:pt>
                <c:pt idx="33">
                  <c:v>-1.881536740078494</c:v>
                </c:pt>
                <c:pt idx="34">
                  <c:v>-2.557395889023398</c:v>
                </c:pt>
                <c:pt idx="35">
                  <c:v>-2.989089907809433</c:v>
                </c:pt>
                <c:pt idx="36">
                  <c:v>-2.544810057571907</c:v>
                </c:pt>
                <c:pt idx="37">
                  <c:v>-2.479363734024171</c:v>
                </c:pt>
                <c:pt idx="38">
                  <c:v>-2.238974353300752</c:v>
                </c:pt>
                <c:pt idx="39">
                  <c:v>-2.244008685881347</c:v>
                </c:pt>
                <c:pt idx="40">
                  <c:v>-2.431537574508518</c:v>
                </c:pt>
                <c:pt idx="41">
                  <c:v>-2.441606239669707</c:v>
                </c:pt>
                <c:pt idx="42">
                  <c:v>-2.096754457898939</c:v>
                </c:pt>
                <c:pt idx="43">
                  <c:v>-2.308196426283936</c:v>
                </c:pt>
                <c:pt idx="44">
                  <c:v>-1.491375965082368</c:v>
                </c:pt>
                <c:pt idx="45">
                  <c:v>-1.638630193064778</c:v>
                </c:pt>
                <c:pt idx="46">
                  <c:v>-1.537943541452874</c:v>
                </c:pt>
                <c:pt idx="47">
                  <c:v>-1.194350342827253</c:v>
                </c:pt>
                <c:pt idx="48">
                  <c:v>-0.669521171300206</c:v>
                </c:pt>
                <c:pt idx="49">
                  <c:v>-0.683365585896843</c:v>
                </c:pt>
                <c:pt idx="50">
                  <c:v>-0.093090090822059</c:v>
                </c:pt>
                <c:pt idx="51">
                  <c:v>0.0629742191763921</c:v>
                </c:pt>
                <c:pt idx="52">
                  <c:v>0.147299289901361</c:v>
                </c:pt>
                <c:pt idx="53">
                  <c:v>0.198901198852461</c:v>
                </c:pt>
                <c:pt idx="54">
                  <c:v>0.183798201110676</c:v>
                </c:pt>
                <c:pt idx="55">
                  <c:v>1.083685149892064</c:v>
                </c:pt>
                <c:pt idx="56">
                  <c:v>0.5764761423971</c:v>
                </c:pt>
                <c:pt idx="57">
                  <c:v>0.6280780513482</c:v>
                </c:pt>
                <c:pt idx="58">
                  <c:v>0.366292757157252</c:v>
                </c:pt>
                <c:pt idx="59">
                  <c:v>0.542494397478082</c:v>
                </c:pt>
                <c:pt idx="60">
                  <c:v>0.417894666108352</c:v>
                </c:pt>
                <c:pt idx="61">
                  <c:v>0.667094128847813</c:v>
                </c:pt>
                <c:pt idx="62">
                  <c:v>0.341121094254275</c:v>
                </c:pt>
                <c:pt idx="63">
                  <c:v>0.529908566026595</c:v>
                </c:pt>
                <c:pt idx="64">
                  <c:v>0.96160258481263</c:v>
                </c:pt>
                <c:pt idx="65">
                  <c:v>0.893639094974596</c:v>
                </c:pt>
                <c:pt idx="66">
                  <c:v>0.717437454653765</c:v>
                </c:pt>
                <c:pt idx="67">
                  <c:v>0.776590862475758</c:v>
                </c:pt>
                <c:pt idx="68">
                  <c:v>0.524874233445999</c:v>
                </c:pt>
                <c:pt idx="69">
                  <c:v>0.63940529965454</c:v>
                </c:pt>
                <c:pt idx="70">
                  <c:v>0.609199304170969</c:v>
                </c:pt>
                <c:pt idx="71">
                  <c:v>0.605423554735522</c:v>
                </c:pt>
                <c:pt idx="72">
                  <c:v>0.928879423038762</c:v>
                </c:pt>
                <c:pt idx="73">
                  <c:v>1.335401778921823</c:v>
                </c:pt>
                <c:pt idx="74">
                  <c:v>1.535516499000481</c:v>
                </c:pt>
                <c:pt idx="75">
                  <c:v>1.068582152150278</c:v>
                </c:pt>
                <c:pt idx="76">
                  <c:v>1.113891145375635</c:v>
                </c:pt>
                <c:pt idx="77">
                  <c:v>1.50531050351691</c:v>
                </c:pt>
                <c:pt idx="78">
                  <c:v>1.803594708917174</c:v>
                </c:pt>
                <c:pt idx="79">
                  <c:v>1.962176185205921</c:v>
                </c:pt>
                <c:pt idx="80">
                  <c:v>1.634944567467236</c:v>
                </c:pt>
                <c:pt idx="81">
                  <c:v>1.607255738273962</c:v>
                </c:pt>
                <c:pt idx="82">
                  <c:v>1.794784626901132</c:v>
                </c:pt>
                <c:pt idx="83">
                  <c:v>1.632427401176938</c:v>
                </c:pt>
                <c:pt idx="84">
                  <c:v>1.716752471901908</c:v>
                </c:pt>
                <c:pt idx="85">
                  <c:v>1.68151214383774</c:v>
                </c:pt>
                <c:pt idx="86">
                  <c:v>1.34924619351846</c:v>
                </c:pt>
                <c:pt idx="87">
                  <c:v>1.541809414726225</c:v>
                </c:pt>
                <c:pt idx="88">
                  <c:v>1.330367446341228</c:v>
                </c:pt>
                <c:pt idx="89">
                  <c:v>1.127735559972272</c:v>
                </c:pt>
                <c:pt idx="90">
                  <c:v>1.385745104727775</c:v>
                </c:pt>
                <c:pt idx="91">
                  <c:v>1.6727020618217</c:v>
                </c:pt>
                <c:pt idx="92">
                  <c:v>2.043984089640593</c:v>
                </c:pt>
                <c:pt idx="93">
                  <c:v>2.104396080607735</c:v>
                </c:pt>
                <c:pt idx="94">
                  <c:v>2.318355215283031</c:v>
                </c:pt>
                <c:pt idx="95">
                  <c:v>2.093068832301396</c:v>
                </c:pt>
                <c:pt idx="96">
                  <c:v>2.182428235606961</c:v>
                </c:pt>
                <c:pt idx="97">
                  <c:v>2.29821788496065</c:v>
                </c:pt>
                <c:pt idx="98">
                  <c:v>2.378767206250173</c:v>
                </c:pt>
                <c:pt idx="99">
                  <c:v>2.290666386089758</c:v>
                </c:pt>
                <c:pt idx="100">
                  <c:v>2.262977556896484</c:v>
                </c:pt>
                <c:pt idx="101">
                  <c:v>2.246615976009549</c:v>
                </c:pt>
                <c:pt idx="102">
                  <c:v>2.119499078349522</c:v>
                </c:pt>
                <c:pt idx="103">
                  <c:v>2.174876736736068</c:v>
                </c:pt>
                <c:pt idx="104">
                  <c:v>1.945814604318988</c:v>
                </c:pt>
                <c:pt idx="105">
                  <c:v>1.770871547143305</c:v>
                </c:pt>
                <c:pt idx="106">
                  <c:v>1.757027132546669</c:v>
                </c:pt>
                <c:pt idx="107">
                  <c:v>1.66137481351536</c:v>
                </c:pt>
                <c:pt idx="108">
                  <c:v>1.670184895531402</c:v>
                </c:pt>
                <c:pt idx="109">
                  <c:v>1.639978900047831</c:v>
                </c:pt>
                <c:pt idx="110">
                  <c:v>1.476363091178488</c:v>
                </c:pt>
                <c:pt idx="111">
                  <c:v>1.137804225133462</c:v>
                </c:pt>
                <c:pt idx="112">
                  <c:v>1.604738571983665</c:v>
                </c:pt>
                <c:pt idx="113">
                  <c:v>1.496500421500869</c:v>
                </c:pt>
                <c:pt idx="114">
                  <c:v>1.229680794729324</c:v>
                </c:pt>
                <c:pt idx="115">
                  <c:v>1.073616484730874</c:v>
                </c:pt>
                <c:pt idx="116">
                  <c:v>0.984257081425309</c:v>
                </c:pt>
                <c:pt idx="117">
                  <c:v>0.679679960299301</c:v>
                </c:pt>
                <c:pt idx="118">
                  <c:v>0.886087596103703</c:v>
                </c:pt>
                <c:pt idx="119">
                  <c:v>0.679679960299301</c:v>
                </c:pt>
                <c:pt idx="120">
                  <c:v>0.704523297164413</c:v>
                </c:pt>
                <c:pt idx="121">
                  <c:v>0.690168153175542</c:v>
                </c:pt>
                <c:pt idx="122">
                  <c:v>0.428764247816456</c:v>
                </c:pt>
                <c:pt idx="123">
                  <c:v>0.463318075983269</c:v>
                </c:pt>
                <c:pt idx="124">
                  <c:v>0.304101587289468</c:v>
                </c:pt>
                <c:pt idx="125">
                  <c:v>0.217894362679254</c:v>
                </c:pt>
                <c:pt idx="126">
                  <c:v>0.36152655750758</c:v>
                </c:pt>
                <c:pt idx="127">
                  <c:v>0.182120090250478</c:v>
                </c:pt>
                <c:pt idx="128">
                  <c:v>-0.122111873982693</c:v>
                </c:pt>
                <c:pt idx="129">
                  <c:v>-0.298959968373533</c:v>
                </c:pt>
                <c:pt idx="130">
                  <c:v>-0.122253260271077</c:v>
                </c:pt>
                <c:pt idx="131">
                  <c:v>0.315528079602707</c:v>
                </c:pt>
                <c:pt idx="132">
                  <c:v>0.861482295616044</c:v>
                </c:pt>
                <c:pt idx="133">
                  <c:v>1.196592643843362</c:v>
                </c:pt>
                <c:pt idx="134">
                  <c:v>0.934417188877417</c:v>
                </c:pt>
                <c:pt idx="135">
                  <c:v>0.594056260601838</c:v>
                </c:pt>
                <c:pt idx="136">
                  <c:v>0.352028814845565</c:v>
                </c:pt>
                <c:pt idx="137">
                  <c:v>0.737746409950484</c:v>
                </c:pt>
                <c:pt idx="138">
                  <c:v>0.81489556689333</c:v>
                </c:pt>
                <c:pt idx="139">
                  <c:v>1.049245738374811</c:v>
                </c:pt>
                <c:pt idx="140">
                  <c:v>0.911488092305797</c:v>
                </c:pt>
                <c:pt idx="141">
                  <c:v>0.80450852496815</c:v>
                </c:pt>
                <c:pt idx="142">
                  <c:v>0.945012170626579</c:v>
                </c:pt>
                <c:pt idx="143">
                  <c:v>0.774785069267502</c:v>
                </c:pt>
                <c:pt idx="144">
                  <c:v>0.744287228416939</c:v>
                </c:pt>
                <c:pt idx="145">
                  <c:v>0.929598613407419</c:v>
                </c:pt>
                <c:pt idx="146">
                  <c:v>0.940863323420831</c:v>
                </c:pt>
                <c:pt idx="147">
                  <c:v>0.843855139455377</c:v>
                </c:pt>
                <c:pt idx="148">
                  <c:v>0.826660583250156</c:v>
                </c:pt>
                <c:pt idx="149">
                  <c:v>0.734943202036289</c:v>
                </c:pt>
                <c:pt idx="150">
                  <c:v>0.638805974347327</c:v>
                </c:pt>
                <c:pt idx="151">
                  <c:v>0.624247580906444</c:v>
                </c:pt>
                <c:pt idx="152">
                  <c:v>0.673986369880771</c:v>
                </c:pt>
                <c:pt idx="153">
                  <c:v>0.510800985550245</c:v>
                </c:pt>
                <c:pt idx="154">
                  <c:v>0.468352408563863</c:v>
                </c:pt>
                <c:pt idx="155">
                  <c:v>0.23102818966284</c:v>
                </c:pt>
                <c:pt idx="156">
                  <c:v>0.157596788361671</c:v>
                </c:pt>
                <c:pt idx="157">
                  <c:v>0.198901198852462</c:v>
                </c:pt>
                <c:pt idx="158">
                  <c:v>0.0959262142493788</c:v>
                </c:pt>
                <c:pt idx="159">
                  <c:v>0.336285485328178</c:v>
                </c:pt>
                <c:pt idx="160">
                  <c:v>0.284977341779377</c:v>
                </c:pt>
                <c:pt idx="161">
                  <c:v>0.161323502090162</c:v>
                </c:pt>
                <c:pt idx="162">
                  <c:v>0.344324760441927</c:v>
                </c:pt>
                <c:pt idx="163">
                  <c:v>0.393817423331592</c:v>
                </c:pt>
                <c:pt idx="164">
                  <c:v>0.408455292519736</c:v>
                </c:pt>
                <c:pt idx="165">
                  <c:v>0.427744447244299</c:v>
                </c:pt>
                <c:pt idx="166">
                  <c:v>0.380137171753888</c:v>
                </c:pt>
                <c:pt idx="167">
                  <c:v>0.372121984355836</c:v>
                </c:pt>
                <c:pt idx="168">
                  <c:v>0.506910819465239</c:v>
                </c:pt>
                <c:pt idx="169">
                  <c:v>0.615492219896713</c:v>
                </c:pt>
                <c:pt idx="170">
                  <c:v>0.514805568284809</c:v>
                </c:pt>
                <c:pt idx="171">
                  <c:v>0.480823823365792</c:v>
                </c:pt>
                <c:pt idx="172">
                  <c:v>0.441906243677539</c:v>
                </c:pt>
                <c:pt idx="173">
                  <c:v>0.391546227964662</c:v>
                </c:pt>
                <c:pt idx="174">
                  <c:v>0.352163793327799</c:v>
                </c:pt>
                <c:pt idx="175">
                  <c:v>0.305709141215771</c:v>
                </c:pt>
                <c:pt idx="176">
                  <c:v>0.147179424839919</c:v>
                </c:pt>
                <c:pt idx="177">
                  <c:v>0.101443086612897</c:v>
                </c:pt>
                <c:pt idx="178">
                  <c:v>-0.0495790735183429</c:v>
                </c:pt>
                <c:pt idx="179">
                  <c:v>-0.0503554722117788</c:v>
                </c:pt>
                <c:pt idx="180">
                  <c:v>-0.222286386721898</c:v>
                </c:pt>
                <c:pt idx="181">
                  <c:v>-0.231597165945683</c:v>
                </c:pt>
                <c:pt idx="182">
                  <c:v>-0.368659867078923</c:v>
                </c:pt>
                <c:pt idx="183">
                  <c:v>-0.449783995822182</c:v>
                </c:pt>
                <c:pt idx="184">
                  <c:v>-0.555562188339461</c:v>
                </c:pt>
                <c:pt idx="185">
                  <c:v>-0.614563040628708</c:v>
                </c:pt>
                <c:pt idx="186">
                  <c:v>-0.0831691723779071</c:v>
                </c:pt>
                <c:pt idx="187">
                  <c:v>0.484929201720206</c:v>
                </c:pt>
                <c:pt idx="188">
                  <c:v>0.489147634621207</c:v>
                </c:pt>
                <c:pt idx="189">
                  <c:v>0.519320051305452</c:v>
                </c:pt>
                <c:pt idx="190">
                  <c:v>0.397348296263798</c:v>
                </c:pt>
                <c:pt idx="191">
                  <c:v>0.394993924967275</c:v>
                </c:pt>
                <c:pt idx="192">
                  <c:v>0.393442193574033</c:v>
                </c:pt>
                <c:pt idx="193">
                  <c:v>0.244398979549591</c:v>
                </c:pt>
                <c:pt idx="194">
                  <c:v>0.496391949661219</c:v>
                </c:pt>
                <c:pt idx="195">
                  <c:v>0.624874385160549</c:v>
                </c:pt>
                <c:pt idx="196">
                  <c:v>0.608540046333033</c:v>
                </c:pt>
                <c:pt idx="197">
                  <c:v>0.987231914313843</c:v>
                </c:pt>
                <c:pt idx="198">
                  <c:v>0.992209038569658</c:v>
                </c:pt>
                <c:pt idx="199">
                  <c:v>0.715435163286483</c:v>
                </c:pt>
                <c:pt idx="200">
                  <c:v>0.468953095974047</c:v>
                </c:pt>
                <c:pt idx="201">
                  <c:v>0.587983188295603</c:v>
                </c:pt>
                <c:pt idx="202">
                  <c:v>0.549931479699416</c:v>
                </c:pt>
                <c:pt idx="203">
                  <c:v>0.481343672925744</c:v>
                </c:pt>
                <c:pt idx="204">
                  <c:v>0.373934154824226</c:v>
                </c:pt>
                <c:pt idx="205">
                  <c:v>0.512288401994512</c:v>
                </c:pt>
                <c:pt idx="206">
                  <c:v>0.393981586350525</c:v>
                </c:pt>
                <c:pt idx="207">
                  <c:v>0.308218134888243</c:v>
                </c:pt>
                <c:pt idx="208">
                  <c:v>0.28448485272258</c:v>
                </c:pt>
                <c:pt idx="209">
                  <c:v>0.164919453933445</c:v>
                </c:pt>
                <c:pt idx="210">
                  <c:v>0.356224091996061</c:v>
                </c:pt>
                <c:pt idx="211">
                  <c:v>0.444324912156477</c:v>
                </c:pt>
                <c:pt idx="212">
                  <c:v>0.550904021220668</c:v>
                </c:pt>
                <c:pt idx="213">
                  <c:v>0.630595217638498</c:v>
                </c:pt>
                <c:pt idx="214">
                  <c:v>0.556338812074719</c:v>
                </c:pt>
                <c:pt idx="215">
                  <c:v>0.597929264189409</c:v>
                </c:pt>
                <c:pt idx="216">
                  <c:v>0.670240586710685</c:v>
                </c:pt>
                <c:pt idx="217">
                  <c:v>0.695034674670116</c:v>
                </c:pt>
                <c:pt idx="218">
                  <c:v>0.841325812941455</c:v>
                </c:pt>
                <c:pt idx="219">
                  <c:v>1.11892547795623</c:v>
                </c:pt>
                <c:pt idx="220">
                  <c:v>0.815059729912264</c:v>
                </c:pt>
                <c:pt idx="221">
                  <c:v>0.729737244481356</c:v>
                </c:pt>
                <c:pt idx="222">
                  <c:v>0.704312230425785</c:v>
                </c:pt>
                <c:pt idx="223">
                  <c:v>0.3574279541349</c:v>
                </c:pt>
                <c:pt idx="224">
                  <c:v>0.327096882065475</c:v>
                </c:pt>
                <c:pt idx="225">
                  <c:v>0.438489663028969</c:v>
                </c:pt>
                <c:pt idx="226">
                  <c:v>0.311716015317618</c:v>
                </c:pt>
                <c:pt idx="227">
                  <c:v>0.198062143422363</c:v>
                </c:pt>
                <c:pt idx="228">
                  <c:v>0.268834644917687</c:v>
                </c:pt>
                <c:pt idx="229">
                  <c:v>0.1404400117603</c:v>
                </c:pt>
                <c:pt idx="230">
                  <c:v>0.00124643673932244</c:v>
                </c:pt>
                <c:pt idx="231">
                  <c:v>0.0538045419760228</c:v>
                </c:pt>
                <c:pt idx="232">
                  <c:v>0.157751002106727</c:v>
                </c:pt>
                <c:pt idx="233">
                  <c:v>0.340521768947063</c:v>
                </c:pt>
                <c:pt idx="234">
                  <c:v>0.17670436883802</c:v>
                </c:pt>
                <c:pt idx="235">
                  <c:v>-0.16154606971689</c:v>
                </c:pt>
                <c:pt idx="236">
                  <c:v>0.0521504041281125</c:v>
                </c:pt>
                <c:pt idx="237">
                  <c:v>-0.0161523559490489</c:v>
                </c:pt>
                <c:pt idx="238">
                  <c:v>-0.138227459073076</c:v>
                </c:pt>
                <c:pt idx="239">
                  <c:v>-0.0981244234026534</c:v>
                </c:pt>
                <c:pt idx="240">
                  <c:v>-0.203188755519422</c:v>
                </c:pt>
                <c:pt idx="241">
                  <c:v>-0.186644771278118</c:v>
                </c:pt>
                <c:pt idx="242">
                  <c:v>-0.445013911217949</c:v>
                </c:pt>
                <c:pt idx="243">
                  <c:v>0.00164689501277924</c:v>
                </c:pt>
                <c:pt idx="244">
                  <c:v>0.214805113141161</c:v>
                </c:pt>
                <c:pt idx="245">
                  <c:v>-0.00534886584597043</c:v>
                </c:pt>
                <c:pt idx="246">
                  <c:v>-0.0870707801278675</c:v>
                </c:pt>
                <c:pt idx="247">
                  <c:v>-0.21031812091306</c:v>
                </c:pt>
                <c:pt idx="248">
                  <c:v>-0.164142830198185</c:v>
                </c:pt>
                <c:pt idx="249">
                  <c:v>-0.2010546362733</c:v>
                </c:pt>
                <c:pt idx="250">
                  <c:v>-0.11196883799929</c:v>
                </c:pt>
                <c:pt idx="251">
                  <c:v>-0.217252054141302</c:v>
                </c:pt>
                <c:pt idx="252">
                  <c:v>0.0362007231795909</c:v>
                </c:pt>
                <c:pt idx="253">
                  <c:v>-0.000584229653621994</c:v>
                </c:pt>
                <c:pt idx="254">
                  <c:v>0.0591984697409455</c:v>
                </c:pt>
                <c:pt idx="255">
                  <c:v>0.214118613243807</c:v>
                </c:pt>
                <c:pt idx="256">
                  <c:v>0.328475330272066</c:v>
                </c:pt>
                <c:pt idx="257">
                  <c:v>0.211944696902187</c:v>
                </c:pt>
                <c:pt idx="258">
                  <c:v>0.262979497242429</c:v>
                </c:pt>
                <c:pt idx="259">
                  <c:v>0.186615030054582</c:v>
                </c:pt>
                <c:pt idx="260">
                  <c:v>0.105537212812333</c:v>
                </c:pt>
                <c:pt idx="261">
                  <c:v>0.291578684995237</c:v>
                </c:pt>
                <c:pt idx="262">
                  <c:v>0.0930603495985203</c:v>
                </c:pt>
                <c:pt idx="263">
                  <c:v>0.156711302986823</c:v>
                </c:pt>
                <c:pt idx="264">
                  <c:v>0.205433844701093</c:v>
                </c:pt>
                <c:pt idx="265">
                  <c:v>0.191978991554143</c:v>
                </c:pt>
                <c:pt idx="266">
                  <c:v>0.276933353851687</c:v>
                </c:pt>
                <c:pt idx="267">
                  <c:v>0.180251284974349</c:v>
                </c:pt>
                <c:pt idx="268">
                  <c:v>0.150835309213922</c:v>
                </c:pt>
                <c:pt idx="269">
                  <c:v>-0.0670030947226101</c:v>
                </c:pt>
                <c:pt idx="270">
                  <c:v>-0.0778726764307126</c:v>
                </c:pt>
                <c:pt idx="271">
                  <c:v>-0.138742333996092</c:v>
                </c:pt>
                <c:pt idx="272">
                  <c:v>-0.293204810900716</c:v>
                </c:pt>
                <c:pt idx="273">
                  <c:v>-0.286911895174972</c:v>
                </c:pt>
                <c:pt idx="274">
                  <c:v>0.030937557299878</c:v>
                </c:pt>
                <c:pt idx="275">
                  <c:v>-0.0193261743150767</c:v>
                </c:pt>
                <c:pt idx="276">
                  <c:v>0.09605697613459</c:v>
                </c:pt>
                <c:pt idx="277">
                  <c:v>0.129049834296704</c:v>
                </c:pt>
                <c:pt idx="278">
                  <c:v>0.094657681830356</c:v>
                </c:pt>
                <c:pt idx="279">
                  <c:v>0.0997727930393151</c:v>
                </c:pt>
                <c:pt idx="280">
                  <c:v>-0.0163165189679817</c:v>
                </c:pt>
                <c:pt idx="281">
                  <c:v>-0.0465225144515528</c:v>
                </c:pt>
                <c:pt idx="282">
                  <c:v>-0.0530551603001821</c:v>
                </c:pt>
                <c:pt idx="283">
                  <c:v>-0.114540725295898</c:v>
                </c:pt>
                <c:pt idx="284">
                  <c:v>-0.178559328042616</c:v>
                </c:pt>
                <c:pt idx="285">
                  <c:v>-0.0996227366706874</c:v>
                </c:pt>
                <c:pt idx="286">
                  <c:v>-0.0742113436448263</c:v>
                </c:pt>
                <c:pt idx="287">
                  <c:v>-0.183593660623211</c:v>
                </c:pt>
                <c:pt idx="288">
                  <c:v>-0.198696658364997</c:v>
                </c:pt>
                <c:pt idx="289">
                  <c:v>-0.198871007545278</c:v>
                </c:pt>
                <c:pt idx="290">
                  <c:v>-0.194463242331315</c:v>
                </c:pt>
                <c:pt idx="291">
                  <c:v>-0.255087721361923</c:v>
                </c:pt>
                <c:pt idx="292">
                  <c:v>-0.343876462744533</c:v>
                </c:pt>
                <c:pt idx="293">
                  <c:v>-0.41840386757766</c:v>
                </c:pt>
                <c:pt idx="294">
                  <c:v>-0.433708456559145</c:v>
                </c:pt>
                <c:pt idx="295">
                  <c:v>-0.396846396853403</c:v>
                </c:pt>
                <c:pt idx="296">
                  <c:v>-0.453044870334613</c:v>
                </c:pt>
                <c:pt idx="297">
                  <c:v>-0.453209033353545</c:v>
                </c:pt>
                <c:pt idx="298">
                  <c:v>-0.50727836222557</c:v>
                </c:pt>
                <c:pt idx="299">
                  <c:v>-0.420141910968579</c:v>
                </c:pt>
                <c:pt idx="300">
                  <c:v>-0.429022348564164</c:v>
                </c:pt>
                <c:pt idx="301">
                  <c:v>-0.542781848583722</c:v>
                </c:pt>
                <c:pt idx="302">
                  <c:v>-0.727715658630657</c:v>
                </c:pt>
                <c:pt idx="303">
                  <c:v>-0.651443340669887</c:v>
                </c:pt>
                <c:pt idx="304">
                  <c:v>-0.296488071279364</c:v>
                </c:pt>
                <c:pt idx="305">
                  <c:v>-0.364629404387911</c:v>
                </c:pt>
                <c:pt idx="306">
                  <c:v>-0.41069081145004</c:v>
                </c:pt>
                <c:pt idx="307">
                  <c:v>-0.51059644506278</c:v>
                </c:pt>
                <c:pt idx="308">
                  <c:v>-0.532755136194037</c:v>
                </c:pt>
                <c:pt idx="309">
                  <c:v>-0.619725055557362</c:v>
                </c:pt>
                <c:pt idx="310">
                  <c:v>-0.597362404311675</c:v>
                </c:pt>
                <c:pt idx="311">
                  <c:v>-0.496008322244011</c:v>
                </c:pt>
                <c:pt idx="312">
                  <c:v>-0.584211122461642</c:v>
                </c:pt>
                <c:pt idx="313">
                  <c:v>-0.604452422696013</c:v>
                </c:pt>
                <c:pt idx="314">
                  <c:v>-0.568654722096138</c:v>
                </c:pt>
                <c:pt idx="315">
                  <c:v>-0.581820809413247</c:v>
                </c:pt>
                <c:pt idx="316">
                  <c:v>-0.632850635116552</c:v>
                </c:pt>
                <c:pt idx="317">
                  <c:v>-0.658493585647473</c:v>
                </c:pt>
                <c:pt idx="318">
                  <c:v>-0.662845208530286</c:v>
                </c:pt>
                <c:pt idx="319">
                  <c:v>-0.703023455973452</c:v>
                </c:pt>
                <c:pt idx="320">
                  <c:v>-0.682621877674709</c:v>
                </c:pt>
                <c:pt idx="321">
                  <c:v>-0.676799065139544</c:v>
                </c:pt>
                <c:pt idx="322">
                  <c:v>-0.749378271859897</c:v>
                </c:pt>
                <c:pt idx="323">
                  <c:v>-0.892345108997853</c:v>
                </c:pt>
                <c:pt idx="324">
                  <c:v>-0.976329417092614</c:v>
                </c:pt>
                <c:pt idx="325">
                  <c:v>-0.883732022604531</c:v>
                </c:pt>
                <c:pt idx="326">
                  <c:v>-0.799155235250532</c:v>
                </c:pt>
                <c:pt idx="327">
                  <c:v>-0.872667932592177</c:v>
                </c:pt>
                <c:pt idx="328">
                  <c:v>-0.803050849747421</c:v>
                </c:pt>
                <c:pt idx="329">
                  <c:v>-0.719406830507922</c:v>
                </c:pt>
                <c:pt idx="330">
                  <c:v>-0.764571559262095</c:v>
                </c:pt>
                <c:pt idx="331">
                  <c:v>-0.808804372696672</c:v>
                </c:pt>
                <c:pt idx="332">
                  <c:v>-0.847324644714863</c:v>
                </c:pt>
                <c:pt idx="333">
                  <c:v>-0.909853343698846</c:v>
                </c:pt>
                <c:pt idx="334">
                  <c:v>-0.858248710541804</c:v>
                </c:pt>
                <c:pt idx="335">
                  <c:v>-0.910270147207954</c:v>
                </c:pt>
                <c:pt idx="336">
                  <c:v>-1.13494521837623</c:v>
                </c:pt>
                <c:pt idx="337">
                  <c:v>-1.245772454186189</c:v>
                </c:pt>
                <c:pt idx="338">
                  <c:v>-1.26778593329637</c:v>
                </c:pt>
                <c:pt idx="339">
                  <c:v>-1.058902823396955</c:v>
                </c:pt>
                <c:pt idx="340">
                  <c:v>-1.107851355760664</c:v>
                </c:pt>
                <c:pt idx="341">
                  <c:v>-1.261169666169699</c:v>
                </c:pt>
                <c:pt idx="342">
                  <c:v>-1.174572607689201</c:v>
                </c:pt>
                <c:pt idx="343">
                  <c:v>-1.076426574227442</c:v>
                </c:pt>
                <c:pt idx="344">
                  <c:v>-1.014544578045314</c:v>
                </c:pt>
                <c:pt idx="345">
                  <c:v>-0.979612085252581</c:v>
                </c:pt>
                <c:pt idx="346">
                  <c:v>-0.910253801972303</c:v>
                </c:pt>
                <c:pt idx="347">
                  <c:v>-0.726443454455799</c:v>
                </c:pt>
                <c:pt idx="348">
                  <c:v>-0.780162071423741</c:v>
                </c:pt>
                <c:pt idx="349">
                  <c:v>-0.908711901409199</c:v>
                </c:pt>
                <c:pt idx="350">
                  <c:v>-0.791165968329153</c:v>
                </c:pt>
                <c:pt idx="351">
                  <c:v>-1.091838745654883</c:v>
                </c:pt>
                <c:pt idx="352">
                  <c:v>-1.075660480139092</c:v>
                </c:pt>
                <c:pt idx="353">
                  <c:v>-1.067061820192886</c:v>
                </c:pt>
                <c:pt idx="354">
                  <c:v>-1.05740451012892</c:v>
                </c:pt>
                <c:pt idx="355">
                  <c:v>-1.103841798389162</c:v>
                </c:pt>
                <c:pt idx="356">
                  <c:v>-1.029236220689876</c:v>
                </c:pt>
                <c:pt idx="357">
                  <c:v>-0.989773373415795</c:v>
                </c:pt>
                <c:pt idx="358">
                  <c:v>-0.963171502393331</c:v>
                </c:pt>
                <c:pt idx="359">
                  <c:v>-1.016470591646224</c:v>
                </c:pt>
                <c:pt idx="360">
                  <c:v>-1.001021027531137</c:v>
                </c:pt>
                <c:pt idx="361">
                  <c:v>-1.018274560820937</c:v>
                </c:pt>
                <c:pt idx="362">
                  <c:v>-1.023011410112679</c:v>
                </c:pt>
                <c:pt idx="363">
                  <c:v>-1.054527748654294</c:v>
                </c:pt>
                <c:pt idx="364">
                  <c:v>-1.09146117071134</c:v>
                </c:pt>
                <c:pt idx="365">
                  <c:v>-1.093783556276793</c:v>
                </c:pt>
                <c:pt idx="366">
                  <c:v>-1.039201366025275</c:v>
                </c:pt>
                <c:pt idx="367">
                  <c:v>-0.962880486132498</c:v>
                </c:pt>
                <c:pt idx="368">
                  <c:v>-0.978503333434235</c:v>
                </c:pt>
                <c:pt idx="369">
                  <c:v>-0.772779710208718</c:v>
                </c:pt>
                <c:pt idx="370">
                  <c:v>-0.831353987380589</c:v>
                </c:pt>
                <c:pt idx="371">
                  <c:v>-1.052654857069252</c:v>
                </c:pt>
                <c:pt idx="372">
                  <c:v>-1.044335351816777</c:v>
                </c:pt>
                <c:pt idx="373">
                  <c:v>-1.019317386855489</c:v>
                </c:pt>
                <c:pt idx="374">
                  <c:v>-1.209047346006088</c:v>
                </c:pt>
                <c:pt idx="375">
                  <c:v>-1.109983319330779</c:v>
                </c:pt>
                <c:pt idx="376">
                  <c:v>-1.198410288456765</c:v>
                </c:pt>
                <c:pt idx="377">
                  <c:v>-1.290841717288661</c:v>
                </c:pt>
                <c:pt idx="378">
                  <c:v>-1.327191763824894</c:v>
                </c:pt>
                <c:pt idx="379">
                  <c:v>-1.478830733087177</c:v>
                </c:pt>
                <c:pt idx="380">
                  <c:v>-1.350624416683228</c:v>
                </c:pt>
                <c:pt idx="381">
                  <c:v>-1.126346253532923</c:v>
                </c:pt>
                <c:pt idx="382">
                  <c:v>-1.099788795855074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DEF-B545-8916-49E6679FBCC3}"/>
            </c:ext>
          </c:extLst>
        </c:ser>
        <c:ser>
          <c:idx val="3"/>
          <c:order val="3"/>
          <c:tx>
            <c:strRef>
              <c:f>'Japan NORMALIZED'!$E$4:$E$5</c:f>
              <c:strCache>
                <c:ptCount val="1"/>
                <c:pt idx="0">
                  <c:v>OAS / BoJ `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'Japan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'Japan NORMALIZED'!$E$6:$E$389</c:f>
              <c:numCache>
                <c:formatCode>0.00_);[Red]\(0.00\)</c:formatCode>
                <c:ptCount val="384"/>
                <c:pt idx="0">
                  <c:v>0.700885490299475</c:v>
                </c:pt>
                <c:pt idx="1">
                  <c:v>0.313308180324168</c:v>
                </c:pt>
                <c:pt idx="2">
                  <c:v>-0.0673788663626889</c:v>
                </c:pt>
                <c:pt idx="3">
                  <c:v>-0.181068210622112</c:v>
                </c:pt>
                <c:pt idx="4">
                  <c:v>-0.334376568790121</c:v>
                </c:pt>
                <c:pt idx="5">
                  <c:v>-0.112165577737613</c:v>
                </c:pt>
                <c:pt idx="6">
                  <c:v>0.00841402981026236</c:v>
                </c:pt>
                <c:pt idx="7">
                  <c:v>-1.359303232947043</c:v>
                </c:pt>
                <c:pt idx="8">
                  <c:v>-1.040628555856236</c:v>
                </c:pt>
                <c:pt idx="9">
                  <c:v>-0.051875773963676</c:v>
                </c:pt>
                <c:pt idx="10">
                  <c:v>-0.51524598011193</c:v>
                </c:pt>
                <c:pt idx="11">
                  <c:v>-0.706450786366416</c:v>
                </c:pt>
                <c:pt idx="12">
                  <c:v>-0.839088354669075</c:v>
                </c:pt>
                <c:pt idx="13">
                  <c:v>-1.03718342421201</c:v>
                </c:pt>
                <c:pt idx="14">
                  <c:v>-0.892487895154562</c:v>
                </c:pt>
                <c:pt idx="15">
                  <c:v>-1.330019613971132</c:v>
                </c:pt>
                <c:pt idx="16">
                  <c:v>-0.93210690906315</c:v>
                </c:pt>
                <c:pt idx="17">
                  <c:v>-0.983783883726524</c:v>
                </c:pt>
                <c:pt idx="18">
                  <c:v>-0.413614596607296</c:v>
                </c:pt>
                <c:pt idx="19">
                  <c:v>-0.532471638333056</c:v>
                </c:pt>
                <c:pt idx="20">
                  <c:v>-0.77879855089514</c:v>
                </c:pt>
                <c:pt idx="21">
                  <c:v>-0.394666372564058</c:v>
                </c:pt>
                <c:pt idx="22">
                  <c:v>-0.051875773963676</c:v>
                </c:pt>
                <c:pt idx="23">
                  <c:v>-0.34126683207857</c:v>
                </c:pt>
                <c:pt idx="24">
                  <c:v>-0.613432231972342</c:v>
                </c:pt>
                <c:pt idx="25">
                  <c:v>-0.830475525558514</c:v>
                </c:pt>
                <c:pt idx="26">
                  <c:v>-0.391221240919832</c:v>
                </c:pt>
                <c:pt idx="27">
                  <c:v>-0.262028804261398</c:v>
                </c:pt>
                <c:pt idx="28">
                  <c:v>-0.556587559842631</c:v>
                </c:pt>
                <c:pt idx="29">
                  <c:v>-0.944164869817937</c:v>
                </c:pt>
                <c:pt idx="30">
                  <c:v>-1.007899805236099</c:v>
                </c:pt>
                <c:pt idx="31">
                  <c:v>-0.961390528039062</c:v>
                </c:pt>
                <c:pt idx="32">
                  <c:v>-0.978616186260184</c:v>
                </c:pt>
                <c:pt idx="33">
                  <c:v>-1.095750662163835</c:v>
                </c:pt>
                <c:pt idx="34">
                  <c:v>-0.709895918010641</c:v>
                </c:pt>
                <c:pt idx="35">
                  <c:v>-0.448065913049544</c:v>
                </c:pt>
                <c:pt idx="36">
                  <c:v>-0.401556635852507</c:v>
                </c:pt>
                <c:pt idx="37">
                  <c:v>-0.468736702914895</c:v>
                </c:pt>
                <c:pt idx="38">
                  <c:v>-0.678889733212616</c:v>
                </c:pt>
                <c:pt idx="39">
                  <c:v>-0.530749072510943</c:v>
                </c:pt>
                <c:pt idx="40">
                  <c:v>-0.551419862376292</c:v>
                </c:pt>
                <c:pt idx="41">
                  <c:v>-0.690947693967403</c:v>
                </c:pt>
                <c:pt idx="42">
                  <c:v>-0.580703481352206</c:v>
                </c:pt>
                <c:pt idx="43">
                  <c:v>-0.372273016876596</c:v>
                </c:pt>
                <c:pt idx="44">
                  <c:v>-0.317150910568995</c:v>
                </c:pt>
                <c:pt idx="45">
                  <c:v>-0.532471638333056</c:v>
                </c:pt>
                <c:pt idx="46">
                  <c:v>-0.523858809222494</c:v>
                </c:pt>
                <c:pt idx="47">
                  <c:v>-0.220687224530698</c:v>
                </c:pt>
                <c:pt idx="48">
                  <c:v>-0.317150910568995</c:v>
                </c:pt>
                <c:pt idx="49">
                  <c:v>-0.303370383992097</c:v>
                </c:pt>
                <c:pt idx="50">
                  <c:v>-0.158674854934648</c:v>
                </c:pt>
                <c:pt idx="51">
                  <c:v>-0.56347782313108</c:v>
                </c:pt>
                <c:pt idx="52">
                  <c:v>-0.439453083938982</c:v>
                </c:pt>
                <c:pt idx="53">
                  <c:v>-0.205184132131685</c:v>
                </c:pt>
                <c:pt idx="54">
                  <c:v>-0.280977028304635</c:v>
                </c:pt>
                <c:pt idx="55">
                  <c:v>-0.0691014321848003</c:v>
                </c:pt>
                <c:pt idx="56">
                  <c:v>-0.0846045245838117</c:v>
                </c:pt>
                <c:pt idx="57">
                  <c:v>-0.1242235384924</c:v>
                </c:pt>
                <c:pt idx="58">
                  <c:v>-0.0277598524541011</c:v>
                </c:pt>
                <c:pt idx="59">
                  <c:v>-0.144894328357748</c:v>
                </c:pt>
                <c:pt idx="60">
                  <c:v>-0.131113801780849</c:v>
                </c:pt>
                <c:pt idx="61">
                  <c:v>0.347759496766418</c:v>
                </c:pt>
                <c:pt idx="62">
                  <c:v>-0.158674854934648</c:v>
                </c:pt>
                <c:pt idx="63">
                  <c:v>0.161722387978272</c:v>
                </c:pt>
                <c:pt idx="64">
                  <c:v>0.0135817272765984</c:v>
                </c:pt>
                <c:pt idx="65">
                  <c:v>0.201341401886858</c:v>
                </c:pt>
                <c:pt idx="66">
                  <c:v>0.192728572776296</c:v>
                </c:pt>
                <c:pt idx="67">
                  <c:v>-0.0535983397857874</c:v>
                </c:pt>
                <c:pt idx="68">
                  <c:v>0.206509099353195</c:v>
                </c:pt>
                <c:pt idx="69">
                  <c:v>-0.0449855106752259</c:v>
                </c:pt>
                <c:pt idx="70">
                  <c:v>-0.074269129651138</c:v>
                </c:pt>
                <c:pt idx="71">
                  <c:v>0.0170268589208236</c:v>
                </c:pt>
                <c:pt idx="72">
                  <c:v>-0.405001767496733</c:v>
                </c:pt>
                <c:pt idx="73">
                  <c:v>-0.422227425717858</c:v>
                </c:pt>
                <c:pt idx="74">
                  <c:v>-0.0622111688963498</c:v>
                </c:pt>
                <c:pt idx="75">
                  <c:v>-0.0914947878722639</c:v>
                </c:pt>
                <c:pt idx="76">
                  <c:v>-0.129391235958737</c:v>
                </c:pt>
                <c:pt idx="77">
                  <c:v>-0.498020321890806</c:v>
                </c:pt>
                <c:pt idx="78">
                  <c:v>-0.81324986733739</c:v>
                </c:pt>
                <c:pt idx="79">
                  <c:v>-0.990674147014974</c:v>
                </c:pt>
                <c:pt idx="80">
                  <c:v>-0.618599929438679</c:v>
                </c:pt>
                <c:pt idx="81">
                  <c:v>-0.756405195207678</c:v>
                </c:pt>
                <c:pt idx="82">
                  <c:v>-0.763295458496127</c:v>
                </c:pt>
                <c:pt idx="83">
                  <c:v>-0.721953878765427</c:v>
                </c:pt>
                <c:pt idx="84">
                  <c:v>-0.827030393914288</c:v>
                </c:pt>
                <c:pt idx="85">
                  <c:v>-0.620322495260791</c:v>
                </c:pt>
                <c:pt idx="86">
                  <c:v>-0.472181834559119</c:v>
                </c:pt>
                <c:pt idx="87">
                  <c:v>-0.38949867509772</c:v>
                </c:pt>
                <c:pt idx="88">
                  <c:v>-0.546252164909956</c:v>
                </c:pt>
                <c:pt idx="89">
                  <c:v>-0.453233610515882</c:v>
                </c:pt>
                <c:pt idx="90">
                  <c:v>-0.692670259789515</c:v>
                </c:pt>
                <c:pt idx="91">
                  <c:v>-0.747792366097115</c:v>
                </c:pt>
                <c:pt idx="92">
                  <c:v>-0.665109206635716</c:v>
                </c:pt>
                <c:pt idx="93">
                  <c:v>0.704330621943701</c:v>
                </c:pt>
                <c:pt idx="94">
                  <c:v>-0.628935324371355</c:v>
                </c:pt>
                <c:pt idx="95">
                  <c:v>-0.671999469924166</c:v>
                </c:pt>
                <c:pt idx="96">
                  <c:v>-0.487684926958131</c:v>
                </c:pt>
                <c:pt idx="97">
                  <c:v>-0.673722035746279</c:v>
                </c:pt>
                <c:pt idx="98">
                  <c:v>-0.635825587659805</c:v>
                </c:pt>
                <c:pt idx="99">
                  <c:v>-0.775353419250915</c:v>
                </c:pt>
                <c:pt idx="100">
                  <c:v>-0.658218943347267</c:v>
                </c:pt>
                <c:pt idx="101">
                  <c:v>-0.675444601568391</c:v>
                </c:pt>
                <c:pt idx="102">
                  <c:v>-0.656496377525154</c:v>
                </c:pt>
                <c:pt idx="103">
                  <c:v>-0.606541968683892</c:v>
                </c:pt>
                <c:pt idx="104">
                  <c:v>-0.551419862376293</c:v>
                </c:pt>
                <c:pt idx="105">
                  <c:v>-0.54969729655418</c:v>
                </c:pt>
                <c:pt idx="106">
                  <c:v>-0.449788478871657</c:v>
                </c:pt>
                <c:pt idx="107">
                  <c:v>-0.341738392364574</c:v>
                </c:pt>
                <c:pt idx="108">
                  <c:v>-0.165457301850603</c:v>
                </c:pt>
                <c:pt idx="109">
                  <c:v>-0.0479365748412895</c:v>
                </c:pt>
                <c:pt idx="110">
                  <c:v>-0.400498755869231</c:v>
                </c:pt>
                <c:pt idx="111">
                  <c:v>0.0108237886633675</c:v>
                </c:pt>
                <c:pt idx="112">
                  <c:v>-0.576779846383203</c:v>
                </c:pt>
                <c:pt idx="113">
                  <c:v>-0.576779846383203</c:v>
                </c:pt>
                <c:pt idx="114">
                  <c:v>-0.635540209887859</c:v>
                </c:pt>
                <c:pt idx="115">
                  <c:v>-0.694300573392516</c:v>
                </c:pt>
                <c:pt idx="116">
                  <c:v>-0.929342027411145</c:v>
                </c:pt>
                <c:pt idx="117">
                  <c:v>-0.988102390915802</c:v>
                </c:pt>
                <c:pt idx="118">
                  <c:v>-0.635540209887859</c:v>
                </c:pt>
                <c:pt idx="119">
                  <c:v>0.128344515672682</c:v>
                </c:pt>
                <c:pt idx="120">
                  <c:v>0.480906696700623</c:v>
                </c:pt>
                <c:pt idx="121">
                  <c:v>0.774708514223908</c:v>
                </c:pt>
                <c:pt idx="122">
                  <c:v>0.774708514223908</c:v>
                </c:pt>
                <c:pt idx="123">
                  <c:v>0.715948150719251</c:v>
                </c:pt>
                <c:pt idx="124">
                  <c:v>0.774708514223908</c:v>
                </c:pt>
                <c:pt idx="125">
                  <c:v>1.303551785765822</c:v>
                </c:pt>
                <c:pt idx="126">
                  <c:v>1.362312149270479</c:v>
                </c:pt>
                <c:pt idx="127">
                  <c:v>0.950989604737879</c:v>
                </c:pt>
                <c:pt idx="128">
                  <c:v>0.833468877728566</c:v>
                </c:pt>
                <c:pt idx="129">
                  <c:v>0.657187787214594</c:v>
                </c:pt>
                <c:pt idx="130">
                  <c:v>0.598427423709937</c:v>
                </c:pt>
                <c:pt idx="131">
                  <c:v>0.539667060205281</c:v>
                </c:pt>
                <c:pt idx="132">
                  <c:v>1.891155420812391</c:v>
                </c:pt>
                <c:pt idx="133">
                  <c:v>1.949915784317048</c:v>
                </c:pt>
                <c:pt idx="134">
                  <c:v>1.597353603289106</c:v>
                </c:pt>
                <c:pt idx="135">
                  <c:v>0.539667060205281</c:v>
                </c:pt>
                <c:pt idx="136">
                  <c:v>1.244791422261164</c:v>
                </c:pt>
                <c:pt idx="137">
                  <c:v>-0.341738392364574</c:v>
                </c:pt>
                <c:pt idx="138">
                  <c:v>-0.81182130040183</c:v>
                </c:pt>
                <c:pt idx="139">
                  <c:v>-0.694300573392516</c:v>
                </c:pt>
                <c:pt idx="140">
                  <c:v>-0.870581663906487</c:v>
                </c:pt>
                <c:pt idx="141">
                  <c:v>-0.635540209887859</c:v>
                </c:pt>
                <c:pt idx="142">
                  <c:v>-0.694300573392516</c:v>
                </c:pt>
                <c:pt idx="143">
                  <c:v>-0.81182130040183</c:v>
                </c:pt>
                <c:pt idx="144">
                  <c:v>-0.929342027411145</c:v>
                </c:pt>
                <c:pt idx="145">
                  <c:v>-0.870581663906487</c:v>
                </c:pt>
                <c:pt idx="146">
                  <c:v>-0.929342027411145</c:v>
                </c:pt>
                <c:pt idx="147">
                  <c:v>-1.164383481429772</c:v>
                </c:pt>
                <c:pt idx="148">
                  <c:v>-1.810747479980999</c:v>
                </c:pt>
                <c:pt idx="149">
                  <c:v>-1.634466389467029</c:v>
                </c:pt>
                <c:pt idx="150">
                  <c:v>-1.458185298953057</c:v>
                </c:pt>
                <c:pt idx="151">
                  <c:v>-0.81182130040183</c:v>
                </c:pt>
                <c:pt idx="152">
                  <c:v>-0.870581663906487</c:v>
                </c:pt>
                <c:pt idx="153">
                  <c:v>-0.576779846383203</c:v>
                </c:pt>
                <c:pt idx="154">
                  <c:v>-0.341738392364574</c:v>
                </c:pt>
                <c:pt idx="155">
                  <c:v>-0.400498755869231</c:v>
                </c:pt>
                <c:pt idx="156">
                  <c:v>-0.0479365748412895</c:v>
                </c:pt>
                <c:pt idx="157">
                  <c:v>-0.0479365748412895</c:v>
                </c:pt>
                <c:pt idx="158">
                  <c:v>0.0108237886633675</c:v>
                </c:pt>
                <c:pt idx="159">
                  <c:v>-0.341738392364574</c:v>
                </c:pt>
                <c:pt idx="160">
                  <c:v>-0.576779846383203</c:v>
                </c:pt>
                <c:pt idx="161">
                  <c:v>-0.694300573392516</c:v>
                </c:pt>
                <c:pt idx="162">
                  <c:v>-0.753060936897173</c:v>
                </c:pt>
                <c:pt idx="163">
                  <c:v>-0.753060936897173</c:v>
                </c:pt>
                <c:pt idx="164">
                  <c:v>-0.459259119373888</c:v>
                </c:pt>
                <c:pt idx="165">
                  <c:v>-0.518019482878545</c:v>
                </c:pt>
                <c:pt idx="166">
                  <c:v>-0.400498755869231</c:v>
                </c:pt>
                <c:pt idx="167">
                  <c:v>0.245865242681996</c:v>
                </c:pt>
                <c:pt idx="168">
                  <c:v>0.128344515672682</c:v>
                </c:pt>
                <c:pt idx="169">
                  <c:v>0.892229241233222</c:v>
                </c:pt>
                <c:pt idx="170">
                  <c:v>0.539667060205281</c:v>
                </c:pt>
                <c:pt idx="171">
                  <c:v>-0.165457301850603</c:v>
                </c:pt>
                <c:pt idx="172">
                  <c:v>-0.165457301850603</c:v>
                </c:pt>
                <c:pt idx="173">
                  <c:v>0.0108237886633675</c:v>
                </c:pt>
                <c:pt idx="174">
                  <c:v>0.0695841521680245</c:v>
                </c:pt>
                <c:pt idx="175">
                  <c:v>0.128344515672682</c:v>
                </c:pt>
                <c:pt idx="176">
                  <c:v>-0.165457301850603</c:v>
                </c:pt>
                <c:pt idx="177">
                  <c:v>-0.341738392364574</c:v>
                </c:pt>
                <c:pt idx="178">
                  <c:v>-0.459259119373888</c:v>
                </c:pt>
                <c:pt idx="179">
                  <c:v>-0.400498755869231</c:v>
                </c:pt>
                <c:pt idx="180">
                  <c:v>-0.753060936897173</c:v>
                </c:pt>
                <c:pt idx="181">
                  <c:v>-0.635540209887859</c:v>
                </c:pt>
                <c:pt idx="182">
                  <c:v>-0.459259119373888</c:v>
                </c:pt>
                <c:pt idx="183">
                  <c:v>-0.694300573392516</c:v>
                </c:pt>
                <c:pt idx="184">
                  <c:v>-0.870581663906487</c:v>
                </c:pt>
                <c:pt idx="185">
                  <c:v>-0.929342027411145</c:v>
                </c:pt>
                <c:pt idx="186">
                  <c:v>-0.694300573392516</c:v>
                </c:pt>
                <c:pt idx="187">
                  <c:v>-0.694300573392516</c:v>
                </c:pt>
                <c:pt idx="188">
                  <c:v>-0.635540209887859</c:v>
                </c:pt>
                <c:pt idx="189">
                  <c:v>-0.694300573392516</c:v>
                </c:pt>
                <c:pt idx="190">
                  <c:v>-0.635540209887859</c:v>
                </c:pt>
                <c:pt idx="191">
                  <c:v>-2.339590751522912</c:v>
                </c:pt>
                <c:pt idx="192">
                  <c:v>-2.39835111502757</c:v>
                </c:pt>
                <c:pt idx="193">
                  <c:v>-1.693226752971685</c:v>
                </c:pt>
                <c:pt idx="194">
                  <c:v>-0.929342027411145</c:v>
                </c:pt>
                <c:pt idx="195">
                  <c:v>-1.046862754420458</c:v>
                </c:pt>
                <c:pt idx="196">
                  <c:v>-1.105623117925115</c:v>
                </c:pt>
                <c:pt idx="197">
                  <c:v>-0.988102390915802</c:v>
                </c:pt>
                <c:pt idx="198">
                  <c:v>-1.164383481429772</c:v>
                </c:pt>
                <c:pt idx="199">
                  <c:v>-1.046862754420458</c:v>
                </c:pt>
                <c:pt idx="200">
                  <c:v>-1.164383481429772</c:v>
                </c:pt>
                <c:pt idx="201">
                  <c:v>-0.988102390915802</c:v>
                </c:pt>
                <c:pt idx="202">
                  <c:v>-0.988102390915802</c:v>
                </c:pt>
                <c:pt idx="203">
                  <c:v>-0.988102390915802</c:v>
                </c:pt>
                <c:pt idx="204">
                  <c:v>-1.046862754420458</c:v>
                </c:pt>
                <c:pt idx="205">
                  <c:v>-0.988102390915802</c:v>
                </c:pt>
                <c:pt idx="206">
                  <c:v>-0.870581663906487</c:v>
                </c:pt>
                <c:pt idx="207">
                  <c:v>-0.753060936897173</c:v>
                </c:pt>
                <c:pt idx="208">
                  <c:v>-0.81182130040183</c:v>
                </c:pt>
                <c:pt idx="209">
                  <c:v>-0.870581663906487</c:v>
                </c:pt>
                <c:pt idx="210">
                  <c:v>-0.929342027411145</c:v>
                </c:pt>
                <c:pt idx="211">
                  <c:v>-0.988102390915802</c:v>
                </c:pt>
                <c:pt idx="212">
                  <c:v>-0.988102390915802</c:v>
                </c:pt>
                <c:pt idx="213">
                  <c:v>-0.929342027411145</c:v>
                </c:pt>
                <c:pt idx="214">
                  <c:v>-0.929342027411145</c:v>
                </c:pt>
                <c:pt idx="215">
                  <c:v>-0.870581663906487</c:v>
                </c:pt>
                <c:pt idx="216">
                  <c:v>-0.988102390915802</c:v>
                </c:pt>
                <c:pt idx="217">
                  <c:v>-0.870581663906487</c:v>
                </c:pt>
                <c:pt idx="218">
                  <c:v>-0.753060936897173</c:v>
                </c:pt>
                <c:pt idx="219">
                  <c:v>-0.81182130040183</c:v>
                </c:pt>
                <c:pt idx="220">
                  <c:v>-0.81182130040183</c:v>
                </c:pt>
                <c:pt idx="221">
                  <c:v>-0.635540209887859</c:v>
                </c:pt>
                <c:pt idx="222">
                  <c:v>-0.459259119373888</c:v>
                </c:pt>
                <c:pt idx="223">
                  <c:v>-0.400498755869231</c:v>
                </c:pt>
                <c:pt idx="224">
                  <c:v>-0.459259119373888</c:v>
                </c:pt>
                <c:pt idx="225">
                  <c:v>-0.518019482878545</c:v>
                </c:pt>
                <c:pt idx="226">
                  <c:v>-0.518019482878545</c:v>
                </c:pt>
                <c:pt idx="227">
                  <c:v>-0.576779846383203</c:v>
                </c:pt>
                <c:pt idx="228">
                  <c:v>-0.635540209887859</c:v>
                </c:pt>
                <c:pt idx="229">
                  <c:v>-0.635540209887859</c:v>
                </c:pt>
                <c:pt idx="230">
                  <c:v>-0.694300573392516</c:v>
                </c:pt>
                <c:pt idx="231">
                  <c:v>-0.694300573392516</c:v>
                </c:pt>
                <c:pt idx="232">
                  <c:v>-0.753060936897173</c:v>
                </c:pt>
                <c:pt idx="233">
                  <c:v>-0.753060936897173</c:v>
                </c:pt>
                <c:pt idx="234">
                  <c:v>-0.459259119373888</c:v>
                </c:pt>
                <c:pt idx="235">
                  <c:v>-0.282978028859917</c:v>
                </c:pt>
                <c:pt idx="236">
                  <c:v>-0.165457301850603</c:v>
                </c:pt>
                <c:pt idx="237">
                  <c:v>-0.165457301850603</c:v>
                </c:pt>
                <c:pt idx="238">
                  <c:v>0.245865242681996</c:v>
                </c:pt>
                <c:pt idx="239">
                  <c:v>0.304625606186652</c:v>
                </c:pt>
                <c:pt idx="240">
                  <c:v>0.480906696700623</c:v>
                </c:pt>
                <c:pt idx="241">
                  <c:v>0.774708514223908</c:v>
                </c:pt>
                <c:pt idx="242">
                  <c:v>1.362312149270479</c:v>
                </c:pt>
                <c:pt idx="243">
                  <c:v>1.009749968242537</c:v>
                </c:pt>
                <c:pt idx="244">
                  <c:v>0.774708514223908</c:v>
                </c:pt>
                <c:pt idx="245">
                  <c:v>1.009749968242537</c:v>
                </c:pt>
                <c:pt idx="246">
                  <c:v>1.068510331747194</c:v>
                </c:pt>
                <c:pt idx="247">
                  <c:v>1.244791422261164</c:v>
                </c:pt>
                <c:pt idx="248">
                  <c:v>2.361238328849648</c:v>
                </c:pt>
                <c:pt idx="249">
                  <c:v>2.948841963896218</c:v>
                </c:pt>
                <c:pt idx="250">
                  <c:v>3.47768523543813</c:v>
                </c:pt>
                <c:pt idx="251">
                  <c:v>4.300330324503328</c:v>
                </c:pt>
                <c:pt idx="252">
                  <c:v>4.241569960998671</c:v>
                </c:pt>
                <c:pt idx="253">
                  <c:v>4.652892505531271</c:v>
                </c:pt>
                <c:pt idx="254">
                  <c:v>4.887933959549898</c:v>
                </c:pt>
                <c:pt idx="255">
                  <c:v>4.711652869035928</c:v>
                </c:pt>
                <c:pt idx="256">
                  <c:v>4.006528506980044</c:v>
                </c:pt>
                <c:pt idx="257">
                  <c:v>3.360164508428816</c:v>
                </c:pt>
                <c:pt idx="258">
                  <c:v>3.007602327400875</c:v>
                </c:pt>
                <c:pt idx="259">
                  <c:v>2.596279782868276</c:v>
                </c:pt>
                <c:pt idx="260">
                  <c:v>2.008676147821705</c:v>
                </c:pt>
                <c:pt idx="261">
                  <c:v>1.597353603289106</c:v>
                </c:pt>
                <c:pt idx="262">
                  <c:v>1.362312149270479</c:v>
                </c:pt>
                <c:pt idx="263">
                  <c:v>1.186031058756507</c:v>
                </c:pt>
                <c:pt idx="264">
                  <c:v>1.009749968242537</c:v>
                </c:pt>
                <c:pt idx="265">
                  <c:v>0.833468877728566</c:v>
                </c:pt>
                <c:pt idx="266">
                  <c:v>0.774708514223908</c:v>
                </c:pt>
                <c:pt idx="267">
                  <c:v>0.422146333195966</c:v>
                </c:pt>
                <c:pt idx="268">
                  <c:v>0.539667060205281</c:v>
                </c:pt>
                <c:pt idx="269">
                  <c:v>0.480906696700623</c:v>
                </c:pt>
                <c:pt idx="270">
                  <c:v>0.422146333195966</c:v>
                </c:pt>
                <c:pt idx="271">
                  <c:v>0.304625606186652</c:v>
                </c:pt>
                <c:pt idx="272">
                  <c:v>0.245865242681996</c:v>
                </c:pt>
                <c:pt idx="273">
                  <c:v>0.187104879177338</c:v>
                </c:pt>
                <c:pt idx="274">
                  <c:v>0.0108237886633675</c:v>
                </c:pt>
                <c:pt idx="275">
                  <c:v>0.0108237886633675</c:v>
                </c:pt>
                <c:pt idx="276">
                  <c:v>-0.106696938345946</c:v>
                </c:pt>
                <c:pt idx="277">
                  <c:v>-0.106696938345946</c:v>
                </c:pt>
                <c:pt idx="278">
                  <c:v>1.303551785765822</c:v>
                </c:pt>
                <c:pt idx="279">
                  <c:v>1.479832876279793</c:v>
                </c:pt>
                <c:pt idx="280">
                  <c:v>2.008676147821705</c:v>
                </c:pt>
                <c:pt idx="281">
                  <c:v>0.363385969691309</c:v>
                </c:pt>
                <c:pt idx="282">
                  <c:v>0.363385969691309</c:v>
                </c:pt>
                <c:pt idx="283">
                  <c:v>0.422146333195966</c:v>
                </c:pt>
                <c:pt idx="284">
                  <c:v>0.598427423709937</c:v>
                </c:pt>
                <c:pt idx="285">
                  <c:v>0.774708514223908</c:v>
                </c:pt>
                <c:pt idx="286">
                  <c:v>1.127270695251851</c:v>
                </c:pt>
                <c:pt idx="287">
                  <c:v>1.127270695251851</c:v>
                </c:pt>
                <c:pt idx="288">
                  <c:v>1.068510331747194</c:v>
                </c:pt>
                <c:pt idx="289">
                  <c:v>1.068510331747194</c:v>
                </c:pt>
                <c:pt idx="290">
                  <c:v>0.892229241233222</c:v>
                </c:pt>
                <c:pt idx="291">
                  <c:v>0.892229241233222</c:v>
                </c:pt>
                <c:pt idx="292">
                  <c:v>0.950989604737879</c:v>
                </c:pt>
                <c:pt idx="293">
                  <c:v>0.950989604737879</c:v>
                </c:pt>
                <c:pt idx="294">
                  <c:v>1.009749968242537</c:v>
                </c:pt>
                <c:pt idx="295">
                  <c:v>1.303551785765822</c:v>
                </c:pt>
                <c:pt idx="296">
                  <c:v>0.715948150719251</c:v>
                </c:pt>
                <c:pt idx="297">
                  <c:v>0.715948150719251</c:v>
                </c:pt>
                <c:pt idx="298">
                  <c:v>0.892229241233222</c:v>
                </c:pt>
                <c:pt idx="299">
                  <c:v>0.833468877728566</c:v>
                </c:pt>
                <c:pt idx="300">
                  <c:v>0.774708514223908</c:v>
                </c:pt>
                <c:pt idx="301">
                  <c:v>0.598427423709937</c:v>
                </c:pt>
                <c:pt idx="302">
                  <c:v>0.363385969691309</c:v>
                </c:pt>
                <c:pt idx="303">
                  <c:v>0.363385969691309</c:v>
                </c:pt>
                <c:pt idx="304">
                  <c:v>0.245865242681996</c:v>
                </c:pt>
                <c:pt idx="305">
                  <c:v>0.245865242681996</c:v>
                </c:pt>
                <c:pt idx="306">
                  <c:v>0.187104879177338</c:v>
                </c:pt>
                <c:pt idx="307">
                  <c:v>0.128344515672682</c:v>
                </c:pt>
                <c:pt idx="308">
                  <c:v>0.0695841521680245</c:v>
                </c:pt>
                <c:pt idx="309">
                  <c:v>-0.0479365748412895</c:v>
                </c:pt>
                <c:pt idx="310">
                  <c:v>-0.106696938345946</c:v>
                </c:pt>
                <c:pt idx="311">
                  <c:v>-0.22421766535526</c:v>
                </c:pt>
                <c:pt idx="312">
                  <c:v>-0.282978028859917</c:v>
                </c:pt>
                <c:pt idx="313">
                  <c:v>-0.341738392364574</c:v>
                </c:pt>
                <c:pt idx="314">
                  <c:v>-0.341738392364574</c:v>
                </c:pt>
                <c:pt idx="315">
                  <c:v>-0.400498755869231</c:v>
                </c:pt>
                <c:pt idx="316">
                  <c:v>-0.459259119373888</c:v>
                </c:pt>
                <c:pt idx="317">
                  <c:v>-0.518019482878545</c:v>
                </c:pt>
                <c:pt idx="318">
                  <c:v>-0.576779846383203</c:v>
                </c:pt>
                <c:pt idx="319">
                  <c:v>-0.635540209887859</c:v>
                </c:pt>
                <c:pt idx="320">
                  <c:v>-0.635540209887859</c:v>
                </c:pt>
                <c:pt idx="321">
                  <c:v>-0.576779846383203</c:v>
                </c:pt>
                <c:pt idx="322">
                  <c:v>-0.576779846383203</c:v>
                </c:pt>
                <c:pt idx="323">
                  <c:v>-0.459259119373888</c:v>
                </c:pt>
                <c:pt idx="324">
                  <c:v>-0.459259119373888</c:v>
                </c:pt>
                <c:pt idx="325">
                  <c:v>-0.518019482878545</c:v>
                </c:pt>
                <c:pt idx="326">
                  <c:v>-0.459259119373888</c:v>
                </c:pt>
                <c:pt idx="327">
                  <c:v>-0.459259119373888</c:v>
                </c:pt>
                <c:pt idx="328">
                  <c:v>-0.459259119373888</c:v>
                </c:pt>
                <c:pt idx="329">
                  <c:v>-0.400498755869231</c:v>
                </c:pt>
                <c:pt idx="330">
                  <c:v>-0.400498755869231</c:v>
                </c:pt>
                <c:pt idx="331">
                  <c:v>-0.341738392364574</c:v>
                </c:pt>
                <c:pt idx="332">
                  <c:v>-0.282978028859917</c:v>
                </c:pt>
                <c:pt idx="333">
                  <c:v>-0.282978028859917</c:v>
                </c:pt>
                <c:pt idx="334">
                  <c:v>-0.165457301850603</c:v>
                </c:pt>
                <c:pt idx="335">
                  <c:v>-0.165457301850603</c:v>
                </c:pt>
                <c:pt idx="336">
                  <c:v>-0.165457301850603</c:v>
                </c:pt>
                <c:pt idx="337">
                  <c:v>0.480906696700623</c:v>
                </c:pt>
                <c:pt idx="338">
                  <c:v>0.539667060205281</c:v>
                </c:pt>
                <c:pt idx="339">
                  <c:v>0.598427423709937</c:v>
                </c:pt>
                <c:pt idx="340">
                  <c:v>0.539667060205281</c:v>
                </c:pt>
                <c:pt idx="341">
                  <c:v>0.657187787214594</c:v>
                </c:pt>
                <c:pt idx="342">
                  <c:v>0.657187787214594</c:v>
                </c:pt>
                <c:pt idx="343">
                  <c:v>0.480906696700623</c:v>
                </c:pt>
                <c:pt idx="344">
                  <c:v>0.715948150719251</c:v>
                </c:pt>
                <c:pt idx="345">
                  <c:v>0.598427423709937</c:v>
                </c:pt>
                <c:pt idx="346">
                  <c:v>0.422146333195966</c:v>
                </c:pt>
                <c:pt idx="347">
                  <c:v>0.363385969691309</c:v>
                </c:pt>
                <c:pt idx="348">
                  <c:v>0.422146333195966</c:v>
                </c:pt>
                <c:pt idx="349">
                  <c:v>0.480906696700623</c:v>
                </c:pt>
                <c:pt idx="350">
                  <c:v>0.480906696700623</c:v>
                </c:pt>
                <c:pt idx="351">
                  <c:v>0.480906696700623</c:v>
                </c:pt>
                <c:pt idx="352">
                  <c:v>0.363385969691309</c:v>
                </c:pt>
                <c:pt idx="353">
                  <c:v>0.187104879177338</c:v>
                </c:pt>
                <c:pt idx="354">
                  <c:v>0.128344515672682</c:v>
                </c:pt>
                <c:pt idx="355">
                  <c:v>0.187104879177338</c:v>
                </c:pt>
                <c:pt idx="356">
                  <c:v>0.187104879177338</c:v>
                </c:pt>
                <c:pt idx="357">
                  <c:v>0.187104879177338</c:v>
                </c:pt>
                <c:pt idx="358">
                  <c:v>0.304625606186652</c:v>
                </c:pt>
                <c:pt idx="359">
                  <c:v>0.245865242681996</c:v>
                </c:pt>
                <c:pt idx="360">
                  <c:v>0.187104879177338</c:v>
                </c:pt>
                <c:pt idx="361">
                  <c:v>0.245865242681996</c:v>
                </c:pt>
                <c:pt idx="362">
                  <c:v>0.304625606186652</c:v>
                </c:pt>
                <c:pt idx="363">
                  <c:v>0.304625606186652</c:v>
                </c:pt>
                <c:pt idx="364">
                  <c:v>0.363385969691309</c:v>
                </c:pt>
                <c:pt idx="365">
                  <c:v>0.422146333195966</c:v>
                </c:pt>
                <c:pt idx="366">
                  <c:v>0.422146333195966</c:v>
                </c:pt>
                <c:pt idx="367">
                  <c:v>0.422146333195966</c:v>
                </c:pt>
                <c:pt idx="368">
                  <c:v>0.539667060205281</c:v>
                </c:pt>
                <c:pt idx="369">
                  <c:v>0.598427423709937</c:v>
                </c:pt>
                <c:pt idx="370">
                  <c:v>0.715948150719251</c:v>
                </c:pt>
                <c:pt idx="371">
                  <c:v>0.950989604737879</c:v>
                </c:pt>
                <c:pt idx="372">
                  <c:v>1.244791422261164</c:v>
                </c:pt>
                <c:pt idx="373">
                  <c:v>1.068510331747194</c:v>
                </c:pt>
                <c:pt idx="374">
                  <c:v>1.127270695251851</c:v>
                </c:pt>
                <c:pt idx="375">
                  <c:v>1.068510331747194</c:v>
                </c:pt>
                <c:pt idx="376">
                  <c:v>1.068510331747194</c:v>
                </c:pt>
                <c:pt idx="377">
                  <c:v>1.186031058756507</c:v>
                </c:pt>
                <c:pt idx="378">
                  <c:v>1.186031058756507</c:v>
                </c:pt>
                <c:pt idx="379">
                  <c:v>1.479832876279793</c:v>
                </c:pt>
                <c:pt idx="380">
                  <c:v>1.597353603289106</c:v>
                </c:pt>
                <c:pt idx="381">
                  <c:v>1.362312149270479</c:v>
                </c:pt>
                <c:pt idx="382">
                  <c:v>1.244791422261164</c:v>
                </c:pt>
                <c:pt idx="383">
                  <c:v>1.068510331747194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DEF-B545-8916-49E6679FBCC3}"/>
            </c:ext>
          </c:extLst>
        </c:ser>
        <c:ser>
          <c:idx val="4"/>
          <c:order val="4"/>
          <c:tx>
            <c:strRef>
              <c:f>'Japan NORMALIZED'!$F$4:$F$5</c:f>
              <c:strCache>
                <c:ptCount val="1"/>
                <c:pt idx="0">
                  <c:v>DEBT_JP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'Japan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'Japan NORMALIZED'!$F$6:$F$389</c:f>
              <c:numCache>
                <c:formatCode>0.00_);[Red]\(0.00\)</c:formatCode>
                <c:ptCount val="384"/>
                <c:pt idx="1">
                  <c:v>0.863636459317925</c:v>
                </c:pt>
                <c:pt idx="2">
                  <c:v>0.857865425649173</c:v>
                </c:pt>
                <c:pt idx="3">
                  <c:v>0.852155276948109</c:v>
                </c:pt>
                <c:pt idx="4">
                  <c:v>2.310807430527127</c:v>
                </c:pt>
                <c:pt idx="5">
                  <c:v>2.279701290231497</c:v>
                </c:pt>
                <c:pt idx="6">
                  <c:v>2.249349166099064</c:v>
                </c:pt>
                <c:pt idx="7">
                  <c:v>2.214881938338722</c:v>
                </c:pt>
                <c:pt idx="8">
                  <c:v>2.186071668860683</c:v>
                </c:pt>
                <c:pt idx="9">
                  <c:v>2.157933957033568</c:v>
                </c:pt>
                <c:pt idx="10">
                  <c:v>1.362315158278247</c:v>
                </c:pt>
                <c:pt idx="11">
                  <c:v>1.350073039384189</c:v>
                </c:pt>
                <c:pt idx="12">
                  <c:v>1.338018354654956</c:v>
                </c:pt>
                <c:pt idx="13">
                  <c:v>0.529937827215131</c:v>
                </c:pt>
                <c:pt idx="14">
                  <c:v>0.527158867031006</c:v>
                </c:pt>
                <c:pt idx="15">
                  <c:v>0.524400301025387</c:v>
                </c:pt>
                <c:pt idx="16">
                  <c:v>2.835257593755599</c:v>
                </c:pt>
                <c:pt idx="17">
                  <c:v>2.790066421653679</c:v>
                </c:pt>
                <c:pt idx="18">
                  <c:v>2.74619069754573</c:v>
                </c:pt>
                <c:pt idx="19">
                  <c:v>1.945039920603299</c:v>
                </c:pt>
                <c:pt idx="20">
                  <c:v>1.92222100710923</c:v>
                </c:pt>
                <c:pt idx="21">
                  <c:v>1.89987708800182</c:v>
                </c:pt>
                <c:pt idx="22">
                  <c:v>1.842576407489531</c:v>
                </c:pt>
                <c:pt idx="23">
                  <c:v>1.821851600197958</c:v>
                </c:pt>
                <c:pt idx="24">
                  <c:v>1.801538227216305</c:v>
                </c:pt>
                <c:pt idx="25">
                  <c:v>0.328918075960639</c:v>
                </c:pt>
                <c:pt idx="26">
                  <c:v>0.327421088165512</c:v>
                </c:pt>
                <c:pt idx="27">
                  <c:v>0.325932175445423</c:v>
                </c:pt>
                <c:pt idx="28">
                  <c:v>1.675446237283764</c:v>
                </c:pt>
                <c:pt idx="29">
                  <c:v>1.657922929442919</c:v>
                </c:pt>
                <c:pt idx="30">
                  <c:v>1.640719886689868</c:v>
                </c:pt>
                <c:pt idx="31">
                  <c:v>1.298373136393763</c:v>
                </c:pt>
                <c:pt idx="32">
                  <c:v>1.287094178907413</c:v>
                </c:pt>
                <c:pt idx="33">
                  <c:v>1.275981053120328</c:v>
                </c:pt>
                <c:pt idx="34">
                  <c:v>0.578738536734104</c:v>
                </c:pt>
                <c:pt idx="35">
                  <c:v>0.57558924609025</c:v>
                </c:pt>
                <c:pt idx="36">
                  <c:v>0.572464550488343</c:v>
                </c:pt>
                <c:pt idx="37">
                  <c:v>0.126624820724875</c:v>
                </c:pt>
                <c:pt idx="38">
                  <c:v>0.126021466737346</c:v>
                </c:pt>
                <c:pt idx="39">
                  <c:v>0.125420182030386</c:v>
                </c:pt>
                <c:pt idx="40">
                  <c:v>0.744509635903149</c:v>
                </c:pt>
                <c:pt idx="41">
                  <c:v>0.739930254705345</c:v>
                </c:pt>
                <c:pt idx="42">
                  <c:v>0.735393947517861</c:v>
                </c:pt>
                <c:pt idx="43">
                  <c:v>1.176320866490903</c:v>
                </c:pt>
                <c:pt idx="44">
                  <c:v>1.166771596143194</c:v>
                </c:pt>
                <c:pt idx="45">
                  <c:v>1.157351626845288</c:v>
                </c:pt>
                <c:pt idx="46">
                  <c:v>-0.49086808956459</c:v>
                </c:pt>
                <c:pt idx="47">
                  <c:v>-0.491215817937097</c:v>
                </c:pt>
                <c:pt idx="48">
                  <c:v>-0.491564455785434</c:v>
                </c:pt>
                <c:pt idx="49">
                  <c:v>-0.130450666731154</c:v>
                </c:pt>
                <c:pt idx="50">
                  <c:v>-0.130494089346183</c:v>
                </c:pt>
                <c:pt idx="51">
                  <c:v>-0.130537471933799</c:v>
                </c:pt>
                <c:pt idx="52">
                  <c:v>0.172191260529921</c:v>
                </c:pt>
                <c:pt idx="53">
                  <c:v>0.171421379474264</c:v>
                </c:pt>
                <c:pt idx="54">
                  <c:v>0.170654480035457</c:v>
                </c:pt>
                <c:pt idx="55">
                  <c:v>1.128574269887569</c:v>
                </c:pt>
                <c:pt idx="56">
                  <c:v>1.119662752331736</c:v>
                </c:pt>
                <c:pt idx="57">
                  <c:v>1.110867841640002</c:v>
                </c:pt>
                <c:pt idx="58">
                  <c:v>-0.382025423484192</c:v>
                </c:pt>
                <c:pt idx="59">
                  <c:v>-0.382146895208082</c:v>
                </c:pt>
                <c:pt idx="60">
                  <c:v>-0.382268554558888</c:v>
                </c:pt>
                <c:pt idx="61">
                  <c:v>-2.347482628866398</c:v>
                </c:pt>
                <c:pt idx="62">
                  <c:v>-2.36979201025082</c:v>
                </c:pt>
                <c:pt idx="63">
                  <c:v>-2.392575279283894</c:v>
                </c:pt>
                <c:pt idx="64">
                  <c:v>0.513552785242663</c:v>
                </c:pt>
                <c:pt idx="65">
                  <c:v>0.510892991052438</c:v>
                </c:pt>
                <c:pt idx="66">
                  <c:v>0.508252295685137</c:v>
                </c:pt>
                <c:pt idx="67">
                  <c:v>0.580818743389122</c:v>
                </c:pt>
                <c:pt idx="68">
                  <c:v>0.577653154268181</c:v>
                </c:pt>
                <c:pt idx="69">
                  <c:v>0.574512350991064</c:v>
                </c:pt>
                <c:pt idx="70">
                  <c:v>-1.094975450277733</c:v>
                </c:pt>
                <c:pt idx="71">
                  <c:v>-1.098702364268766</c:v>
                </c:pt>
                <c:pt idx="72">
                  <c:v>-1.10246133329787</c:v>
                </c:pt>
                <c:pt idx="73">
                  <c:v>-1.007501328222333</c:v>
                </c:pt>
                <c:pt idx="74">
                  <c:v>-1.01051545121179</c:v>
                </c:pt>
                <c:pt idx="75">
                  <c:v>-1.013552872901132</c:v>
                </c:pt>
                <c:pt idx="76">
                  <c:v>0.553049528670355</c:v>
                </c:pt>
                <c:pt idx="77">
                  <c:v>0.550098057925837</c:v>
                </c:pt>
                <c:pt idx="78">
                  <c:v>0.547168905803982</c:v>
                </c:pt>
                <c:pt idx="79">
                  <c:v>0.804439457320625</c:v>
                </c:pt>
                <c:pt idx="80">
                  <c:v>0.799277704362684</c:v>
                </c:pt>
                <c:pt idx="81">
                  <c:v>0.79416747569128</c:v>
                </c:pt>
                <c:pt idx="82">
                  <c:v>-0.629734349817657</c:v>
                </c:pt>
                <c:pt idx="83">
                  <c:v>-0.630539947360314</c:v>
                </c:pt>
                <c:pt idx="84">
                  <c:v>-0.631348755257608</c:v>
                </c:pt>
                <c:pt idx="85">
                  <c:v>-1.012369579445185</c:v>
                </c:pt>
                <c:pt idx="86">
                  <c:v>-1.015421377990158</c:v>
                </c:pt>
                <c:pt idx="87">
                  <c:v>-1.018496914293502</c:v>
                </c:pt>
                <c:pt idx="88">
                  <c:v>1.151565860706707</c:v>
                </c:pt>
                <c:pt idx="89">
                  <c:v>1.142349976394546</c:v>
                </c:pt>
                <c:pt idx="90">
                  <c:v>1.133256703233871</c:v>
                </c:pt>
                <c:pt idx="91">
                  <c:v>0.74187728844547</c:v>
                </c:pt>
                <c:pt idx="92">
                  <c:v>0.737322692064468</c:v>
                </c:pt>
                <c:pt idx="93">
                  <c:v>0.732810821292107</c:v>
                </c:pt>
                <c:pt idx="94">
                  <c:v>-0.565283596815492</c:v>
                </c:pt>
                <c:pt idx="95">
                  <c:v>-0.565853074897405</c:v>
                </c:pt>
                <c:pt idx="96">
                  <c:v>-0.566424460128732</c:v>
                </c:pt>
                <c:pt idx="97">
                  <c:v>-0.55617916753731</c:v>
                </c:pt>
                <c:pt idx="98">
                  <c:v>-0.556718589032774</c:v>
                </c:pt>
                <c:pt idx="99">
                  <c:v>-0.557259768582932</c:v>
                </c:pt>
                <c:pt idx="100">
                  <c:v>-0.051579350535623</c:v>
                </c:pt>
                <c:pt idx="101">
                  <c:v>-0.0517259142877297</c:v>
                </c:pt>
                <c:pt idx="102">
                  <c:v>-0.0518722299729464</c:v>
                </c:pt>
                <c:pt idx="103">
                  <c:v>1.078356120531006</c:v>
                </c:pt>
                <c:pt idx="104">
                  <c:v>1.070091739878231</c:v>
                </c:pt>
                <c:pt idx="105">
                  <c:v>1.061931535729555</c:v>
                </c:pt>
                <c:pt idx="106">
                  <c:v>-1.29043326615074</c:v>
                </c:pt>
                <c:pt idx="107">
                  <c:v>-1.296027446054971</c:v>
                </c:pt>
                <c:pt idx="108">
                  <c:v>-1.301680660765941</c:v>
                </c:pt>
                <c:pt idx="109">
                  <c:v>-0.635061230519744</c:v>
                </c:pt>
                <c:pt idx="110">
                  <c:v>-0.635888174697869</c:v>
                </c:pt>
                <c:pt idx="111">
                  <c:v>-0.636718457805351</c:v>
                </c:pt>
                <c:pt idx="112">
                  <c:v>-0.215671896377882</c:v>
                </c:pt>
                <c:pt idx="113">
                  <c:v>-0.215672288588273</c:v>
                </c:pt>
                <c:pt idx="114">
                  <c:v>-0.215672680764581</c:v>
                </c:pt>
                <c:pt idx="115">
                  <c:v>1.608042610933903</c:v>
                </c:pt>
                <c:pt idx="116">
                  <c:v>1.591735180371083</c:v>
                </c:pt>
                <c:pt idx="117">
                  <c:v>1.575715406226165</c:v>
                </c:pt>
                <c:pt idx="118">
                  <c:v>-1.996385890646966</c:v>
                </c:pt>
                <c:pt idx="119">
                  <c:v>-2.011899077973208</c:v>
                </c:pt>
                <c:pt idx="120">
                  <c:v>-2.02768632667251</c:v>
                </c:pt>
                <c:pt idx="121">
                  <c:v>0.968532302408252</c:v>
                </c:pt>
                <c:pt idx="122">
                  <c:v>0.961598664529389</c:v>
                </c:pt>
                <c:pt idx="123">
                  <c:v>0.95474514670827</c:v>
                </c:pt>
                <c:pt idx="124">
                  <c:v>-0.0921323307541606</c:v>
                </c:pt>
                <c:pt idx="125">
                  <c:v>-0.092218265156423</c:v>
                </c:pt>
                <c:pt idx="126">
                  <c:v>-0.0923040881531317</c:v>
                </c:pt>
                <c:pt idx="127">
                  <c:v>0.908823445925982</c:v>
                </c:pt>
                <c:pt idx="128">
                  <c:v>0.902564585207128</c:v>
                </c:pt>
                <c:pt idx="129">
                  <c:v>0.896374467779724</c:v>
                </c:pt>
                <c:pt idx="130">
                  <c:v>-2.182269690645768</c:v>
                </c:pt>
                <c:pt idx="131">
                  <c:v>-2.201226186426699</c:v>
                </c:pt>
                <c:pt idx="132">
                  <c:v>-2.220553397442776</c:v>
                </c:pt>
                <c:pt idx="133">
                  <c:v>-0.542656276854554</c:v>
                </c:pt>
                <c:pt idx="134">
                  <c:v>-0.543152561331013</c:v>
                </c:pt>
                <c:pt idx="135">
                  <c:v>-0.543650397096466</c:v>
                </c:pt>
                <c:pt idx="136">
                  <c:v>-0.529347582612964</c:v>
                </c:pt>
                <c:pt idx="137">
                  <c:v>-0.529803170915677</c:v>
                </c:pt>
                <c:pt idx="138">
                  <c:v>-0.530260123527493</c:v>
                </c:pt>
                <c:pt idx="139">
                  <c:v>0.687932001728984</c:v>
                </c:pt>
                <c:pt idx="140">
                  <c:v>0.683870580746875</c:v>
                </c:pt>
                <c:pt idx="141">
                  <c:v>0.679845151320663</c:v>
                </c:pt>
                <c:pt idx="142">
                  <c:v>-1.808436625019348</c:v>
                </c:pt>
                <c:pt idx="143">
                  <c:v>-1.820821579692304</c:v>
                </c:pt>
                <c:pt idx="144">
                  <c:v>-1.833401754909328</c:v>
                </c:pt>
                <c:pt idx="145">
                  <c:v>-0.921861374231843</c:v>
                </c:pt>
                <c:pt idx="146">
                  <c:v>-0.92425112413327</c:v>
                </c:pt>
                <c:pt idx="147">
                  <c:v>-0.926657311812512</c:v>
                </c:pt>
                <c:pt idx="148">
                  <c:v>0.0375851140902922</c:v>
                </c:pt>
                <c:pt idx="149">
                  <c:v>0.0372487392121211</c:v>
                </c:pt>
                <c:pt idx="150">
                  <c:v>0.0369132262790928</c:v>
                </c:pt>
                <c:pt idx="151">
                  <c:v>0.736145292908278</c:v>
                </c:pt>
                <c:pt idx="152">
                  <c:v>0.73164443444418</c:v>
                </c:pt>
                <c:pt idx="153">
                  <c:v>0.727185549416713</c:v>
                </c:pt>
                <c:pt idx="154">
                  <c:v>-0.586747302865931</c:v>
                </c:pt>
                <c:pt idx="155">
                  <c:v>-0.587390869944942</c:v>
                </c:pt>
                <c:pt idx="156">
                  <c:v>-0.588036728570911</c:v>
                </c:pt>
                <c:pt idx="157">
                  <c:v>-1.430313137226132</c:v>
                </c:pt>
                <c:pt idx="158">
                  <c:v>-1.437477000541386</c:v>
                </c:pt>
                <c:pt idx="159">
                  <c:v>-1.44472650395178</c:v>
                </c:pt>
                <c:pt idx="160">
                  <c:v>-0.752432097166761</c:v>
                </c:pt>
                <c:pt idx="161">
                  <c:v>-0.753800403025921</c:v>
                </c:pt>
                <c:pt idx="162">
                  <c:v>-0.75517582174779</c:v>
                </c:pt>
                <c:pt idx="163">
                  <c:v>0.322585086891858</c:v>
                </c:pt>
                <c:pt idx="164">
                  <c:v>0.321122111775887</c:v>
                </c:pt>
                <c:pt idx="165">
                  <c:v>0.319666938456782</c:v>
                </c:pt>
                <c:pt idx="166">
                  <c:v>-2.263955092520403</c:v>
                </c:pt>
                <c:pt idx="167">
                  <c:v>-2.284534889260223</c:v>
                </c:pt>
                <c:pt idx="168">
                  <c:v>-2.305534282820516</c:v>
                </c:pt>
                <c:pt idx="169">
                  <c:v>-1.798373790979068</c:v>
                </c:pt>
                <c:pt idx="170">
                  <c:v>-1.81060126085745</c:v>
                </c:pt>
                <c:pt idx="171">
                  <c:v>-1.823020225120334</c:v>
                </c:pt>
                <c:pt idx="172">
                  <c:v>-1.022934983607107</c:v>
                </c:pt>
                <c:pt idx="173">
                  <c:v>-1.026069356339431</c:v>
                </c:pt>
                <c:pt idx="174">
                  <c:v>-1.029228438683511</c:v>
                </c:pt>
                <c:pt idx="175">
                  <c:v>0.798921961879209</c:v>
                </c:pt>
                <c:pt idx="176">
                  <c:v>0.793815274734195</c:v>
                </c:pt>
                <c:pt idx="177">
                  <c:v>0.788759291613669</c:v>
                </c:pt>
                <c:pt idx="178">
                  <c:v>-2.056341313849868</c:v>
                </c:pt>
                <c:pt idx="179">
                  <c:v>-2.072927099393553</c:v>
                </c:pt>
                <c:pt idx="180">
                  <c:v>-2.089815991956546</c:v>
                </c:pt>
                <c:pt idx="181">
                  <c:v>-0.665388042388297</c:v>
                </c:pt>
                <c:pt idx="182">
                  <c:v>-0.666341846246927</c:v>
                </c:pt>
                <c:pt idx="183">
                  <c:v>-0.667299787041097</c:v>
                </c:pt>
                <c:pt idx="184">
                  <c:v>-0.483495447583984</c:v>
                </c:pt>
                <c:pt idx="185">
                  <c:v>-0.483824172910993</c:v>
                </c:pt>
                <c:pt idx="186">
                  <c:v>-0.484153734143056</c:v>
                </c:pt>
                <c:pt idx="187">
                  <c:v>0.0817075262410005</c:v>
                </c:pt>
                <c:pt idx="188">
                  <c:v>0.0812485188521245</c:v>
                </c:pt>
                <c:pt idx="189">
                  <c:v>0.0807908849785215</c:v>
                </c:pt>
                <c:pt idx="190">
                  <c:v>-1.35491371645484</c:v>
                </c:pt>
                <c:pt idx="191">
                  <c:v>-1.361207254396381</c:v>
                </c:pt>
                <c:pt idx="192">
                  <c:v>-1.367571270467642</c:v>
                </c:pt>
                <c:pt idx="193">
                  <c:v>-0.842822369254436</c:v>
                </c:pt>
                <c:pt idx="194">
                  <c:v>-0.844700296332905</c:v>
                </c:pt>
                <c:pt idx="195">
                  <c:v>-0.846589667420859</c:v>
                </c:pt>
                <c:pt idx="196">
                  <c:v>-0.806009114224132</c:v>
                </c:pt>
                <c:pt idx="197">
                  <c:v>-0.807669743211236</c:v>
                </c:pt>
                <c:pt idx="198">
                  <c:v>-0.809339885925736</c:v>
                </c:pt>
                <c:pt idx="199">
                  <c:v>0.691254584431341</c:v>
                </c:pt>
                <c:pt idx="200">
                  <c:v>0.687163600746764</c:v>
                </c:pt>
                <c:pt idx="201">
                  <c:v>0.68310900142257</c:v>
                </c:pt>
                <c:pt idx="202">
                  <c:v>-0.616663128067038</c:v>
                </c:pt>
                <c:pt idx="203">
                  <c:v>-0.617417529863596</c:v>
                </c:pt>
                <c:pt idx="204">
                  <c:v>-0.618174840621117</c:v>
                </c:pt>
                <c:pt idx="205">
                  <c:v>-1.521699569700775</c:v>
                </c:pt>
                <c:pt idx="206">
                  <c:v>-1.529994309584813</c:v>
                </c:pt>
                <c:pt idx="207">
                  <c:v>-1.538395821263585</c:v>
                </c:pt>
                <c:pt idx="208">
                  <c:v>1.839262538662712</c:v>
                </c:pt>
                <c:pt idx="209">
                  <c:v>1.81860379344834</c:v>
                </c:pt>
                <c:pt idx="210">
                  <c:v>1.798354526615362</c:v>
                </c:pt>
                <c:pt idx="211">
                  <c:v>0.451910705608046</c:v>
                </c:pt>
                <c:pt idx="212">
                  <c:v>0.449675911109686</c:v>
                </c:pt>
                <c:pt idx="213">
                  <c:v>0.447455832482482</c:v>
                </c:pt>
                <c:pt idx="214">
                  <c:v>-0.43658388238449</c:v>
                </c:pt>
                <c:pt idx="215">
                  <c:v>-0.436804213282869</c:v>
                </c:pt>
                <c:pt idx="216">
                  <c:v>-0.437025002713786</c:v>
                </c:pt>
                <c:pt idx="217">
                  <c:v>-0.854430348658052</c:v>
                </c:pt>
                <c:pt idx="218">
                  <c:v>-0.856379572693074</c:v>
                </c:pt>
                <c:pt idx="219">
                  <c:v>-0.858340899646457</c:v>
                </c:pt>
                <c:pt idx="220">
                  <c:v>0.468541967171571</c:v>
                </c:pt>
                <c:pt idx="221">
                  <c:v>0.466196135851534</c:v>
                </c:pt>
                <c:pt idx="222">
                  <c:v>0.463866128744217</c:v>
                </c:pt>
                <c:pt idx="223">
                  <c:v>0.566905112750895</c:v>
                </c:pt>
                <c:pt idx="224">
                  <c:v>0.563847740130804</c:v>
                </c:pt>
                <c:pt idx="225">
                  <c:v>0.560813895694791</c:v>
                </c:pt>
                <c:pt idx="226">
                  <c:v>-0.354571302722449</c:v>
                </c:pt>
                <c:pt idx="227">
                  <c:v>-0.354654085291635</c:v>
                </c:pt>
                <c:pt idx="228">
                  <c:v>-0.354736973397854</c:v>
                </c:pt>
                <c:pt idx="229">
                  <c:v>-0.761368804310096</c:v>
                </c:pt>
                <c:pt idx="230">
                  <c:v>-0.762783899789106</c:v>
                </c:pt>
                <c:pt idx="231">
                  <c:v>-0.764206476566099</c:v>
                </c:pt>
                <c:pt idx="232">
                  <c:v>-0.0295306986761897</c:v>
                </c:pt>
                <c:pt idx="233">
                  <c:v>-0.0297169719218388</c:v>
                </c:pt>
                <c:pt idx="234">
                  <c:v>-0.0299028897952015</c:v>
                </c:pt>
                <c:pt idx="235">
                  <c:v>0.396437927875192</c:v>
                </c:pt>
                <c:pt idx="236">
                  <c:v>0.394554086429566</c:v>
                </c:pt>
                <c:pt idx="237">
                  <c:v>0.392681638866766</c:v>
                </c:pt>
                <c:pt idx="238">
                  <c:v>-0.84273341149586</c:v>
                </c:pt>
                <c:pt idx="239">
                  <c:v>-0.844610797334486</c:v>
                </c:pt>
                <c:pt idx="240">
                  <c:v>-0.846499622228274</c:v>
                </c:pt>
                <c:pt idx="241">
                  <c:v>0.1901377846011</c:v>
                </c:pt>
                <c:pt idx="242">
                  <c:v>0.189296763915545</c:v>
                </c:pt>
                <c:pt idx="243">
                  <c:v>0.188459147072019</c:v>
                </c:pt>
                <c:pt idx="244">
                  <c:v>-0.999216565271434</c:v>
                </c:pt>
                <c:pt idx="245">
                  <c:v>-1.002167112225816</c:v>
                </c:pt>
                <c:pt idx="246">
                  <c:v>-1.005140223245139</c:v>
                </c:pt>
                <c:pt idx="247">
                  <c:v>1.304633090469861</c:v>
                </c:pt>
                <c:pt idx="248">
                  <c:v>1.293261568408613</c:v>
                </c:pt>
                <c:pt idx="249">
                  <c:v>1.282057916080489</c:v>
                </c:pt>
                <c:pt idx="250">
                  <c:v>-1.009224723031407</c:v>
                </c:pt>
                <c:pt idx="251">
                  <c:v>-1.012252156569522</c:v>
                </c:pt>
                <c:pt idx="252">
                  <c:v>-1.015303043610292</c:v>
                </c:pt>
                <c:pt idx="253">
                  <c:v>0.0286238477134095</c:v>
                </c:pt>
                <c:pt idx="254">
                  <c:v>0.0283100584683527</c:v>
                </c:pt>
                <c:pt idx="255">
                  <c:v>0.0279970458814123</c:v>
                </c:pt>
                <c:pt idx="256">
                  <c:v>-0.501954367093454</c:v>
                </c:pt>
                <c:pt idx="257">
                  <c:v>-0.502331676907317</c:v>
                </c:pt>
                <c:pt idx="258">
                  <c:v>-0.50271001476937</c:v>
                </c:pt>
                <c:pt idx="259">
                  <c:v>0.0639607518510708</c:v>
                </c:pt>
                <c:pt idx="260">
                  <c:v>0.0635533528100118</c:v>
                </c:pt>
                <c:pt idx="261">
                  <c:v>0.0631471024260236</c:v>
                </c:pt>
                <c:pt idx="262">
                  <c:v>0.305522574010716</c:v>
                </c:pt>
                <c:pt idx="263">
                  <c:v>0.304149296745824</c:v>
                </c:pt>
                <c:pt idx="264">
                  <c:v>0.302783115760173</c:v>
                </c:pt>
                <c:pt idx="265">
                  <c:v>-1.496201365305234</c:v>
                </c:pt>
                <c:pt idx="266">
                  <c:v>-1.504172188867974</c:v>
                </c:pt>
                <c:pt idx="267">
                  <c:v>-1.512243572255491</c:v>
                </c:pt>
                <c:pt idx="268">
                  <c:v>-0.0653081623233137</c:v>
                </c:pt>
                <c:pt idx="269">
                  <c:v>-0.0654324006161693</c:v>
                </c:pt>
                <c:pt idx="270">
                  <c:v>-0.0655564452864554</c:v>
                </c:pt>
                <c:pt idx="271">
                  <c:v>-0.010179403466765</c:v>
                </c:pt>
                <c:pt idx="272">
                  <c:v>-0.0104044418300163</c:v>
                </c:pt>
                <c:pt idx="273">
                  <c:v>-0.0106290083680448</c:v>
                </c:pt>
                <c:pt idx="274">
                  <c:v>-0.852433637675378</c:v>
                </c:pt>
                <c:pt idx="275">
                  <c:v>-0.854370502898759</c:v>
                </c:pt>
                <c:pt idx="276">
                  <c:v>-0.856319355939826</c:v>
                </c:pt>
                <c:pt idx="277">
                  <c:v>-0.890802892266106</c:v>
                </c:pt>
                <c:pt idx="278">
                  <c:v>-0.892984148972188</c:v>
                </c:pt>
                <c:pt idx="279">
                  <c:v>-0.895179736617026</c:v>
                </c:pt>
                <c:pt idx="280">
                  <c:v>0.0730685272384717</c:v>
                </c:pt>
                <c:pt idx="281">
                  <c:v>0.0726350261892059</c:v>
                </c:pt>
                <c:pt idx="282">
                  <c:v>0.0722027858541328</c:v>
                </c:pt>
                <c:pt idx="283">
                  <c:v>-0.0175251718437998</c:v>
                </c:pt>
                <c:pt idx="284">
                  <c:v>-0.0177350642027605</c:v>
                </c:pt>
                <c:pt idx="285">
                  <c:v>-0.017944531536994</c:v>
                </c:pt>
                <c:pt idx="286">
                  <c:v>0.36494432173885</c:v>
                </c:pt>
                <c:pt idx="287">
                  <c:v>0.363246432830802</c:v>
                </c:pt>
                <c:pt idx="288">
                  <c:v>0.361558295365813</c:v>
                </c:pt>
                <c:pt idx="289">
                  <c:v>-1.218707438364675</c:v>
                </c:pt>
                <c:pt idx="290">
                  <c:v>-1.223572292974572</c:v>
                </c:pt>
                <c:pt idx="291">
                  <c:v>-1.228484996982118</c:v>
                </c:pt>
                <c:pt idx="292">
                  <c:v>0.308248408886418</c:v>
                </c:pt>
                <c:pt idx="293">
                  <c:v>0.306860991817272</c:v>
                </c:pt>
                <c:pt idx="294">
                  <c:v>0.305480780764209</c:v>
                </c:pt>
                <c:pt idx="295">
                  <c:v>1.036112199692547</c:v>
                </c:pt>
                <c:pt idx="296">
                  <c:v>1.028373423128093</c:v>
                </c:pt>
                <c:pt idx="297">
                  <c:v>1.020729073413821</c:v>
                </c:pt>
                <c:pt idx="298">
                  <c:v>0.292355407260613</c:v>
                </c:pt>
                <c:pt idx="299">
                  <c:v>0.291049415148357</c:v>
                </c:pt>
                <c:pt idx="300">
                  <c:v>0.289750004854333</c:v>
                </c:pt>
                <c:pt idx="301">
                  <c:v>-0.304662667896779</c:v>
                </c:pt>
                <c:pt idx="302">
                  <c:v>-0.304694066871889</c:v>
                </c:pt>
                <c:pt idx="303">
                  <c:v>-0.304725490491177</c:v>
                </c:pt>
                <c:pt idx="304">
                  <c:v>0.793689102396627</c:v>
                </c:pt>
                <c:pt idx="305">
                  <c:v>0.788634368848056</c:v>
                </c:pt>
                <c:pt idx="306">
                  <c:v>0.78362956942531</c:v>
                </c:pt>
                <c:pt idx="307">
                  <c:v>1.017304947025733</c:v>
                </c:pt>
                <c:pt idx="308">
                  <c:v>1.009794651145709</c:v>
                </c:pt>
                <c:pt idx="309">
                  <c:v>1.002374643618449</c:v>
                </c:pt>
                <c:pt idx="310">
                  <c:v>-1.001136662237394</c:v>
                </c:pt>
                <c:pt idx="311">
                  <c:v>-1.004101883171102</c:v>
                </c:pt>
                <c:pt idx="312">
                  <c:v>-1.007089837028909</c:v>
                </c:pt>
                <c:pt idx="313">
                  <c:v>-0.111029352088106</c:v>
                </c:pt>
                <c:pt idx="314">
                  <c:v>-0.111092526500908</c:v>
                </c:pt>
                <c:pt idx="315">
                  <c:v>-0.111155630682287</c:v>
                </c:pt>
                <c:pt idx="316">
                  <c:v>0.668698412899016</c:v>
                </c:pt>
                <c:pt idx="317">
                  <c:v>0.664806025649108</c:v>
                </c:pt>
                <c:pt idx="318">
                  <c:v>0.66094741130172</c:v>
                </c:pt>
                <c:pt idx="319">
                  <c:v>0.536951577835699</c:v>
                </c:pt>
                <c:pt idx="320">
                  <c:v>0.534120812510299</c:v>
                </c:pt>
                <c:pt idx="321">
                  <c:v>0.531311013221646</c:v>
                </c:pt>
                <c:pt idx="322">
                  <c:v>-0.0152587799537705</c:v>
                </c:pt>
                <c:pt idx="323">
                  <c:v>-0.0154732890920891</c:v>
                </c:pt>
                <c:pt idx="324">
                  <c:v>-0.0156873591121959</c:v>
                </c:pt>
                <c:pt idx="325">
                  <c:v>-0.789233714344169</c:v>
                </c:pt>
                <c:pt idx="326">
                  <c:v>-0.790799765234093</c:v>
                </c:pt>
                <c:pt idx="327">
                  <c:v>-0.792374527699281</c:v>
                </c:pt>
                <c:pt idx="328">
                  <c:v>-0.065073778116587</c:v>
                </c:pt>
                <c:pt idx="329">
                  <c:v>-0.0651983821015312</c:v>
                </c:pt>
                <c:pt idx="330">
                  <c:v>-0.0653227916095447</c:v>
                </c:pt>
                <c:pt idx="331">
                  <c:v>1.104857373222155</c:v>
                </c:pt>
                <c:pt idx="332">
                  <c:v>1.096254503612202</c:v>
                </c:pt>
                <c:pt idx="333">
                  <c:v>1.08776225462293</c:v>
                </c:pt>
                <c:pt idx="334">
                  <c:v>-0.296888088142941</c:v>
                </c:pt>
                <c:pt idx="335">
                  <c:v>-0.296913682794718</c:v>
                </c:pt>
                <c:pt idx="336">
                  <c:v>-0.296939295581809</c:v>
                </c:pt>
                <c:pt idx="337">
                  <c:v>-0.897858302526409</c:v>
                </c:pt>
                <c:pt idx="338">
                  <c:v>-0.900086083682228</c:v>
                </c:pt>
                <c:pt idx="339">
                  <c:v>-0.902328657487338</c:v>
                </c:pt>
                <c:pt idx="340">
                  <c:v>1.03472993966334</c:v>
                </c:pt>
                <c:pt idx="341">
                  <c:v>1.027008071390424</c:v>
                </c:pt>
                <c:pt idx="342">
                  <c:v>1.019380321611233</c:v>
                </c:pt>
                <c:pt idx="343">
                  <c:v>1.032019065248132</c:v>
                </c:pt>
                <c:pt idx="344">
                  <c:v>1.024330303979694</c:v>
                </c:pt>
                <c:pt idx="345">
                  <c:v>1.016735058399227</c:v>
                </c:pt>
                <c:pt idx="346">
                  <c:v>0.279379660013953</c:v>
                </c:pt>
                <c:pt idx="347">
                  <c:v>0.278138325618157</c:v>
                </c:pt>
                <c:pt idx="348">
                  <c:v>0.276903090935876</c:v>
                </c:pt>
                <c:pt idx="349">
                  <c:v>-0.298853047620706</c:v>
                </c:pt>
                <c:pt idx="350">
                  <c:v>-0.298880053279564</c:v>
                </c:pt>
                <c:pt idx="351">
                  <c:v>-0.298907078594924</c:v>
                </c:pt>
                <c:pt idx="352">
                  <c:v>0.919049972696345</c:v>
                </c:pt>
                <c:pt idx="353">
                  <c:v>0.912677978109656</c:v>
                </c:pt>
                <c:pt idx="354">
                  <c:v>0.906376593864094</c:v>
                </c:pt>
                <c:pt idx="355">
                  <c:v>0.810031515230091</c:v>
                </c:pt>
                <c:pt idx="356">
                  <c:v>0.804813652516619</c:v>
                </c:pt>
                <c:pt idx="357">
                  <c:v>0.799648154369896</c:v>
                </c:pt>
                <c:pt idx="358">
                  <c:v>-0.288928861840909</c:v>
                </c:pt>
                <c:pt idx="359">
                  <c:v>-0.288949128452871</c:v>
                </c:pt>
                <c:pt idx="360">
                  <c:v>-0.288969407842321</c:v>
                </c:pt>
                <c:pt idx="361">
                  <c:v>-0.1519316710368</c:v>
                </c:pt>
                <c:pt idx="362">
                  <c:v>-0.151957545501998</c:v>
                </c:pt>
                <c:pt idx="363">
                  <c:v>-0.151983401553334</c:v>
                </c:pt>
                <c:pt idx="364">
                  <c:v>0.786911595001524</c:v>
                </c:pt>
                <c:pt idx="365">
                  <c:v>0.781923757964021</c:v>
                </c:pt>
                <c:pt idx="366">
                  <c:v>0.77698486947203</c:v>
                </c:pt>
                <c:pt idx="367">
                  <c:v>-0.354596568481976</c:v>
                </c:pt>
                <c:pt idx="368">
                  <c:v>-0.354679383254838</c:v>
                </c:pt>
                <c:pt idx="369">
                  <c:v>-0.354762303625591</c:v>
                </c:pt>
                <c:pt idx="370">
                  <c:v>0.481298567712911</c:v>
                </c:pt>
                <c:pt idx="371">
                  <c:v>0.478865750316691</c:v>
                </c:pt>
                <c:pt idx="372">
                  <c:v>0.476449643859212</c:v>
                </c:pt>
                <c:pt idx="373">
                  <c:v>-0.311632311037046</c:v>
                </c:pt>
                <c:pt idx="374">
                  <c:v>-0.311669417400946</c:v>
                </c:pt>
                <c:pt idx="375">
                  <c:v>-0.311706555426533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DEF-B545-8916-49E6679FBCC3}"/>
            </c:ext>
          </c:extLst>
        </c:ser>
        <c:ser>
          <c:idx val="6"/>
          <c:order val="5"/>
          <c:tx>
            <c:strRef>
              <c:f>'Japan NORMALIZED'!$H$4:$H$5</c:f>
              <c:strCache>
                <c:ptCount val="1"/>
                <c:pt idx="0">
                  <c:v>TOPIX_STD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'Japan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'Japan NORMALIZED'!$H$6:$H$389</c:f>
              <c:numCache>
                <c:formatCode>0.00_);[Red]\(0.00\)</c:formatCode>
                <c:ptCount val="384"/>
                <c:pt idx="0">
                  <c:v>0.809066950535884</c:v>
                </c:pt>
                <c:pt idx="1">
                  <c:v>-1.21737903098256</c:v>
                </c:pt>
                <c:pt idx="2">
                  <c:v>-0.668840543317098</c:v>
                </c:pt>
                <c:pt idx="3">
                  <c:v>-1.101474900092237</c:v>
                </c:pt>
                <c:pt idx="4">
                  <c:v>-0.872539113979921</c:v>
                </c:pt>
                <c:pt idx="5">
                  <c:v>-1.159324298654844</c:v>
                </c:pt>
                <c:pt idx="6">
                  <c:v>-0.54473045463738</c:v>
                </c:pt>
                <c:pt idx="7">
                  <c:v>-0.956627137641895</c:v>
                </c:pt>
                <c:pt idx="8">
                  <c:v>-0.781871323112455</c:v>
                </c:pt>
                <c:pt idx="9">
                  <c:v>-1.115470918299035</c:v>
                </c:pt>
                <c:pt idx="10">
                  <c:v>-0.898656103189404</c:v>
                </c:pt>
                <c:pt idx="11">
                  <c:v>-1.245819192030402</c:v>
                </c:pt>
                <c:pt idx="12">
                  <c:v>-1.038485438007304</c:v>
                </c:pt>
                <c:pt idx="13">
                  <c:v>-1.123600776114035</c:v>
                </c:pt>
                <c:pt idx="14">
                  <c:v>-0.649413791536842</c:v>
                </c:pt>
                <c:pt idx="15">
                  <c:v>-1.069289539097847</c:v>
                </c:pt>
                <c:pt idx="16">
                  <c:v>-1.178499091041674</c:v>
                </c:pt>
                <c:pt idx="17">
                  <c:v>-1.072347675401105</c:v>
                </c:pt>
                <c:pt idx="18">
                  <c:v>-1.16864859940634</c:v>
                </c:pt>
                <c:pt idx="19">
                  <c:v>-1.415723513508603</c:v>
                </c:pt>
                <c:pt idx="20">
                  <c:v>-1.246634303442764</c:v>
                </c:pt>
                <c:pt idx="21">
                  <c:v>-0.643736276449606</c:v>
                </c:pt>
                <c:pt idx="22">
                  <c:v>-1.270444697122912</c:v>
                </c:pt>
                <c:pt idx="23">
                  <c:v>-1.059028995610442</c:v>
                </c:pt>
                <c:pt idx="24">
                  <c:v>-0.571707426507559</c:v>
                </c:pt>
                <c:pt idx="25">
                  <c:v>0.677899640905176</c:v>
                </c:pt>
                <c:pt idx="26">
                  <c:v>1.38246744698037</c:v>
                </c:pt>
                <c:pt idx="27">
                  <c:v>2.107758182674168</c:v>
                </c:pt>
                <c:pt idx="28">
                  <c:v>-0.650843173424224</c:v>
                </c:pt>
                <c:pt idx="29">
                  <c:v>-0.69701782935042</c:v>
                </c:pt>
                <c:pt idx="30">
                  <c:v>-0.589785885777062</c:v>
                </c:pt>
                <c:pt idx="31">
                  <c:v>2.178076237980488</c:v>
                </c:pt>
                <c:pt idx="32">
                  <c:v>0.895212082155461</c:v>
                </c:pt>
                <c:pt idx="33">
                  <c:v>2.315050616337758</c:v>
                </c:pt>
                <c:pt idx="34">
                  <c:v>0.870823768203725</c:v>
                </c:pt>
                <c:pt idx="35">
                  <c:v>0.929035292161359</c:v>
                </c:pt>
                <c:pt idx="36">
                  <c:v>0.624351151945609</c:v>
                </c:pt>
                <c:pt idx="37">
                  <c:v>0.141973159243296</c:v>
                </c:pt>
                <c:pt idx="38">
                  <c:v>-0.422284864093373</c:v>
                </c:pt>
                <c:pt idx="39">
                  <c:v>-0.756200106672119</c:v>
                </c:pt>
                <c:pt idx="40">
                  <c:v>-0.904178232674117</c:v>
                </c:pt>
                <c:pt idx="41">
                  <c:v>-0.651225684051776</c:v>
                </c:pt>
                <c:pt idx="42">
                  <c:v>0.351553977683117</c:v>
                </c:pt>
                <c:pt idx="43">
                  <c:v>0.754810665368167</c:v>
                </c:pt>
                <c:pt idx="44">
                  <c:v>-0.767213193572431</c:v>
                </c:pt>
                <c:pt idx="45">
                  <c:v>-0.94967199499638</c:v>
                </c:pt>
                <c:pt idx="46">
                  <c:v>-0.956715087433753</c:v>
                </c:pt>
                <c:pt idx="47">
                  <c:v>0.376262991900434</c:v>
                </c:pt>
                <c:pt idx="48">
                  <c:v>0.737245811310964</c:v>
                </c:pt>
                <c:pt idx="49">
                  <c:v>-0.488150213958432</c:v>
                </c:pt>
                <c:pt idx="50">
                  <c:v>-0.204274173482135</c:v>
                </c:pt>
                <c:pt idx="51">
                  <c:v>2.457193854059256</c:v>
                </c:pt>
                <c:pt idx="52">
                  <c:v>0.449343011453677</c:v>
                </c:pt>
                <c:pt idx="53">
                  <c:v>-0.013510707081182</c:v>
                </c:pt>
                <c:pt idx="54">
                  <c:v>0.586967299053545</c:v>
                </c:pt>
                <c:pt idx="55">
                  <c:v>2.498386134657125</c:v>
                </c:pt>
                <c:pt idx="56">
                  <c:v>0.707010831755724</c:v>
                </c:pt>
                <c:pt idx="57">
                  <c:v>-0.904656406493399</c:v>
                </c:pt>
                <c:pt idx="58">
                  <c:v>0.111071899421866</c:v>
                </c:pt>
                <c:pt idx="59">
                  <c:v>-0.626096208962662</c:v>
                </c:pt>
                <c:pt idx="60">
                  <c:v>-0.667506525098937</c:v>
                </c:pt>
                <c:pt idx="61">
                  <c:v>-1.137296967146503</c:v>
                </c:pt>
                <c:pt idx="62">
                  <c:v>0.209015677041036</c:v>
                </c:pt>
                <c:pt idx="63">
                  <c:v>0.712685680555788</c:v>
                </c:pt>
                <c:pt idx="64">
                  <c:v>-0.533088622254409</c:v>
                </c:pt>
                <c:pt idx="65">
                  <c:v>0.172103473810776</c:v>
                </c:pt>
                <c:pt idx="66">
                  <c:v>-0.58523837374661</c:v>
                </c:pt>
                <c:pt idx="67">
                  <c:v>-1.028137771003736</c:v>
                </c:pt>
                <c:pt idx="68">
                  <c:v>-0.9348336279048</c:v>
                </c:pt>
                <c:pt idx="69">
                  <c:v>-0.569032744956446</c:v>
                </c:pt>
                <c:pt idx="70">
                  <c:v>1.034203512308422</c:v>
                </c:pt>
                <c:pt idx="71">
                  <c:v>1.192212701797505</c:v>
                </c:pt>
                <c:pt idx="72">
                  <c:v>1.41104188800539</c:v>
                </c:pt>
                <c:pt idx="73">
                  <c:v>-0.296702683078752</c:v>
                </c:pt>
                <c:pt idx="74">
                  <c:v>-0.531192153739935</c:v>
                </c:pt>
                <c:pt idx="75">
                  <c:v>-0.695085693395707</c:v>
                </c:pt>
                <c:pt idx="76">
                  <c:v>-1.046713130602525</c:v>
                </c:pt>
                <c:pt idx="77">
                  <c:v>-0.44551808535863</c:v>
                </c:pt>
                <c:pt idx="78">
                  <c:v>-1.020425761984045</c:v>
                </c:pt>
                <c:pt idx="79">
                  <c:v>-1.155194748360941</c:v>
                </c:pt>
                <c:pt idx="80">
                  <c:v>-0.765111121942725</c:v>
                </c:pt>
                <c:pt idx="81">
                  <c:v>-1.108852191961812</c:v>
                </c:pt>
                <c:pt idx="82">
                  <c:v>-0.888162417721904</c:v>
                </c:pt>
                <c:pt idx="83">
                  <c:v>-1.006431147312427</c:v>
                </c:pt>
                <c:pt idx="84">
                  <c:v>0.726748670432523</c:v>
                </c:pt>
                <c:pt idx="85">
                  <c:v>0.0381578978662768</c:v>
                </c:pt>
                <c:pt idx="86">
                  <c:v>0.585730126343395</c:v>
                </c:pt>
                <c:pt idx="87">
                  <c:v>0.382926428419369</c:v>
                </c:pt>
                <c:pt idx="88">
                  <c:v>-0.551552574375779</c:v>
                </c:pt>
                <c:pt idx="89">
                  <c:v>-0.328279893637766</c:v>
                </c:pt>
                <c:pt idx="90">
                  <c:v>0.290103635716588</c:v>
                </c:pt>
                <c:pt idx="91">
                  <c:v>0.13049742823732</c:v>
                </c:pt>
                <c:pt idx="92">
                  <c:v>-0.25938445641388</c:v>
                </c:pt>
                <c:pt idx="93">
                  <c:v>-0.40362822436584</c:v>
                </c:pt>
                <c:pt idx="94">
                  <c:v>-0.618020364645776</c:v>
                </c:pt>
                <c:pt idx="95">
                  <c:v>-0.799054049994416</c:v>
                </c:pt>
                <c:pt idx="96">
                  <c:v>-0.282234047179038</c:v>
                </c:pt>
                <c:pt idx="97">
                  <c:v>-0.874670291739945</c:v>
                </c:pt>
                <c:pt idx="98">
                  <c:v>-0.682339352295438</c:v>
                </c:pt>
                <c:pt idx="99">
                  <c:v>-1.126866407947934</c:v>
                </c:pt>
                <c:pt idx="100">
                  <c:v>-0.565080102712539</c:v>
                </c:pt>
                <c:pt idx="101">
                  <c:v>-0.980479220762337</c:v>
                </c:pt>
                <c:pt idx="102">
                  <c:v>-0.858895882105536</c:v>
                </c:pt>
                <c:pt idx="103">
                  <c:v>-0.810194193243817</c:v>
                </c:pt>
                <c:pt idx="104">
                  <c:v>-0.753652390372944</c:v>
                </c:pt>
                <c:pt idx="105">
                  <c:v>-0.866834018922788</c:v>
                </c:pt>
                <c:pt idx="106">
                  <c:v>-1.026371817928538</c:v>
                </c:pt>
                <c:pt idx="107">
                  <c:v>-0.14492078593908</c:v>
                </c:pt>
                <c:pt idx="108">
                  <c:v>1.289558982417763</c:v>
                </c:pt>
                <c:pt idx="109">
                  <c:v>-0.360875006069245</c:v>
                </c:pt>
                <c:pt idx="110">
                  <c:v>-0.54796964001227</c:v>
                </c:pt>
                <c:pt idx="111">
                  <c:v>-0.169007777401608</c:v>
                </c:pt>
                <c:pt idx="112">
                  <c:v>-0.199889208630596</c:v>
                </c:pt>
                <c:pt idx="113">
                  <c:v>-0.900942135513092</c:v>
                </c:pt>
                <c:pt idx="114">
                  <c:v>-0.676286933030089</c:v>
                </c:pt>
                <c:pt idx="115">
                  <c:v>-0.0124161669924863</c:v>
                </c:pt>
                <c:pt idx="116">
                  <c:v>-0.0612314525362578</c:v>
                </c:pt>
                <c:pt idx="117">
                  <c:v>0.741676349208567</c:v>
                </c:pt>
                <c:pt idx="118">
                  <c:v>2.841431227830642</c:v>
                </c:pt>
                <c:pt idx="119">
                  <c:v>1.12611626263127</c:v>
                </c:pt>
                <c:pt idx="120">
                  <c:v>0.919275869244881</c:v>
                </c:pt>
                <c:pt idx="121">
                  <c:v>-0.484414696284062</c:v>
                </c:pt>
                <c:pt idx="122">
                  <c:v>-0.19986350794826</c:v>
                </c:pt>
                <c:pt idx="123">
                  <c:v>0.474383973276694</c:v>
                </c:pt>
                <c:pt idx="124">
                  <c:v>-0.938372492247494</c:v>
                </c:pt>
                <c:pt idx="125">
                  <c:v>0.185115836487038</c:v>
                </c:pt>
                <c:pt idx="126">
                  <c:v>-0.10102097888081</c:v>
                </c:pt>
                <c:pt idx="127">
                  <c:v>0.0822037620683746</c:v>
                </c:pt>
                <c:pt idx="128">
                  <c:v>0.986964354886153</c:v>
                </c:pt>
                <c:pt idx="129">
                  <c:v>1.922929253282854</c:v>
                </c:pt>
                <c:pt idx="130">
                  <c:v>0.616211435245595</c:v>
                </c:pt>
                <c:pt idx="131">
                  <c:v>-0.476798235013556</c:v>
                </c:pt>
                <c:pt idx="132">
                  <c:v>-0.258575327858392</c:v>
                </c:pt>
                <c:pt idx="133">
                  <c:v>-0.859649675625693</c:v>
                </c:pt>
                <c:pt idx="134">
                  <c:v>0.705533908795105</c:v>
                </c:pt>
                <c:pt idx="135">
                  <c:v>-0.206073475828971</c:v>
                </c:pt>
                <c:pt idx="136">
                  <c:v>-0.0365472486604289</c:v>
                </c:pt>
                <c:pt idx="137">
                  <c:v>-0.741245467718432</c:v>
                </c:pt>
                <c:pt idx="138">
                  <c:v>-0.11777331628187</c:v>
                </c:pt>
                <c:pt idx="139">
                  <c:v>0.0133627276040459</c:v>
                </c:pt>
                <c:pt idx="140">
                  <c:v>0.977647713997385</c:v>
                </c:pt>
                <c:pt idx="141">
                  <c:v>0.270336450062578</c:v>
                </c:pt>
                <c:pt idx="142">
                  <c:v>-0.0242402754162842</c:v>
                </c:pt>
                <c:pt idx="143">
                  <c:v>-0.206275664978929</c:v>
                </c:pt>
                <c:pt idx="144">
                  <c:v>1.297909709786782</c:v>
                </c:pt>
                <c:pt idx="145">
                  <c:v>0.125266629398739</c:v>
                </c:pt>
                <c:pt idx="146">
                  <c:v>0.951687892545277</c:v>
                </c:pt>
                <c:pt idx="147">
                  <c:v>1.485733192668682</c:v>
                </c:pt>
                <c:pt idx="148">
                  <c:v>0.727831751293423</c:v>
                </c:pt>
                <c:pt idx="149">
                  <c:v>0.108960042975193</c:v>
                </c:pt>
                <c:pt idx="150">
                  <c:v>-0.434617388262589</c:v>
                </c:pt>
                <c:pt idx="151">
                  <c:v>-0.330173692843264</c:v>
                </c:pt>
                <c:pt idx="152">
                  <c:v>0.221515090069701</c:v>
                </c:pt>
                <c:pt idx="153">
                  <c:v>-0.295979647518811</c:v>
                </c:pt>
                <c:pt idx="154">
                  <c:v>0.079054780917273</c:v>
                </c:pt>
                <c:pt idx="155">
                  <c:v>0.310205134055786</c:v>
                </c:pt>
                <c:pt idx="156">
                  <c:v>-0.115851198631443</c:v>
                </c:pt>
                <c:pt idx="157">
                  <c:v>-0.428758008467184</c:v>
                </c:pt>
                <c:pt idx="158">
                  <c:v>2.047535906242104</c:v>
                </c:pt>
                <c:pt idx="159">
                  <c:v>0.158443707724085</c:v>
                </c:pt>
                <c:pt idx="160">
                  <c:v>0.226839251644498</c:v>
                </c:pt>
                <c:pt idx="161">
                  <c:v>-0.178080507875728</c:v>
                </c:pt>
                <c:pt idx="162">
                  <c:v>0.175618946104302</c:v>
                </c:pt>
                <c:pt idx="163">
                  <c:v>0.259078338406322</c:v>
                </c:pt>
                <c:pt idx="164">
                  <c:v>2.257618508335291</c:v>
                </c:pt>
                <c:pt idx="165">
                  <c:v>0.774559507117017</c:v>
                </c:pt>
                <c:pt idx="166">
                  <c:v>0.189661932024898</c:v>
                </c:pt>
                <c:pt idx="167">
                  <c:v>0.527093357521595</c:v>
                </c:pt>
                <c:pt idx="168">
                  <c:v>0.353403992034627</c:v>
                </c:pt>
                <c:pt idx="169">
                  <c:v>0.589706393186172</c:v>
                </c:pt>
                <c:pt idx="170">
                  <c:v>1.101355339592192</c:v>
                </c:pt>
                <c:pt idx="171">
                  <c:v>-0.413316112104501</c:v>
                </c:pt>
                <c:pt idx="172">
                  <c:v>-0.694615119476257</c:v>
                </c:pt>
                <c:pt idx="173">
                  <c:v>0.869073766508157</c:v>
                </c:pt>
                <c:pt idx="174">
                  <c:v>0.437164925491148</c:v>
                </c:pt>
                <c:pt idx="175">
                  <c:v>0.232099667393794</c:v>
                </c:pt>
                <c:pt idx="176">
                  <c:v>0.872293666225579</c:v>
                </c:pt>
                <c:pt idx="177">
                  <c:v>0.699697195578381</c:v>
                </c:pt>
                <c:pt idx="178">
                  <c:v>0.665652413534549</c:v>
                </c:pt>
                <c:pt idx="179">
                  <c:v>-0.290505335680364</c:v>
                </c:pt>
                <c:pt idx="180">
                  <c:v>-0.160248968726634</c:v>
                </c:pt>
                <c:pt idx="181">
                  <c:v>-0.357914749139464</c:v>
                </c:pt>
                <c:pt idx="182">
                  <c:v>0.871406723394925</c:v>
                </c:pt>
                <c:pt idx="183">
                  <c:v>0.118570632779873</c:v>
                </c:pt>
                <c:pt idx="184">
                  <c:v>-0.398826963882248</c:v>
                </c:pt>
                <c:pt idx="185">
                  <c:v>-0.484148196382597</c:v>
                </c:pt>
                <c:pt idx="186">
                  <c:v>0.311001725815222</c:v>
                </c:pt>
                <c:pt idx="187">
                  <c:v>-0.502537787281806</c:v>
                </c:pt>
                <c:pt idx="188">
                  <c:v>0.355054404293724</c:v>
                </c:pt>
                <c:pt idx="189">
                  <c:v>0.847291868210685</c:v>
                </c:pt>
                <c:pt idx="190">
                  <c:v>0.919599210021444</c:v>
                </c:pt>
                <c:pt idx="191">
                  <c:v>0.184038408035591</c:v>
                </c:pt>
                <c:pt idx="192">
                  <c:v>-0.652213518963335</c:v>
                </c:pt>
                <c:pt idx="193">
                  <c:v>-0.33641948796656</c:v>
                </c:pt>
                <c:pt idx="194">
                  <c:v>-0.453131367933254</c:v>
                </c:pt>
                <c:pt idx="195">
                  <c:v>-0.293328277622577</c:v>
                </c:pt>
                <c:pt idx="196">
                  <c:v>1.852526085744838</c:v>
                </c:pt>
                <c:pt idx="197">
                  <c:v>-0.400816263000913</c:v>
                </c:pt>
                <c:pt idx="198">
                  <c:v>-0.33035693369649</c:v>
                </c:pt>
                <c:pt idx="199">
                  <c:v>-0.596318421615955</c:v>
                </c:pt>
                <c:pt idx="200">
                  <c:v>-0.661108937486577</c:v>
                </c:pt>
                <c:pt idx="201">
                  <c:v>-0.363269491720062</c:v>
                </c:pt>
                <c:pt idx="202">
                  <c:v>-0.498402872620595</c:v>
                </c:pt>
                <c:pt idx="203">
                  <c:v>-0.712805146648686</c:v>
                </c:pt>
                <c:pt idx="204">
                  <c:v>-1.027128847892497</c:v>
                </c:pt>
                <c:pt idx="205">
                  <c:v>-1.193399023505513</c:v>
                </c:pt>
                <c:pt idx="206">
                  <c:v>-0.949156953866964</c:v>
                </c:pt>
                <c:pt idx="207">
                  <c:v>-0.182942936775572</c:v>
                </c:pt>
                <c:pt idx="208">
                  <c:v>-0.578604050931969</c:v>
                </c:pt>
                <c:pt idx="209">
                  <c:v>-1.117210415481475</c:v>
                </c:pt>
                <c:pt idx="210">
                  <c:v>-1.38926276524914</c:v>
                </c:pt>
                <c:pt idx="211">
                  <c:v>-0.669376896168808</c:v>
                </c:pt>
                <c:pt idx="212">
                  <c:v>-0.394230380908506</c:v>
                </c:pt>
                <c:pt idx="213">
                  <c:v>-0.0994945649739373</c:v>
                </c:pt>
                <c:pt idx="214">
                  <c:v>-0.551102577543647</c:v>
                </c:pt>
                <c:pt idx="215">
                  <c:v>-0.163651367931953</c:v>
                </c:pt>
                <c:pt idx="216">
                  <c:v>0.881163654803673</c:v>
                </c:pt>
                <c:pt idx="217">
                  <c:v>0.298355201260121</c:v>
                </c:pt>
                <c:pt idx="218">
                  <c:v>-0.32239556044078</c:v>
                </c:pt>
                <c:pt idx="219">
                  <c:v>-0.231166975641792</c:v>
                </c:pt>
                <c:pt idx="220">
                  <c:v>0.180349361132129</c:v>
                </c:pt>
                <c:pt idx="221">
                  <c:v>1.097084638657388</c:v>
                </c:pt>
                <c:pt idx="222">
                  <c:v>0.488924126382644</c:v>
                </c:pt>
                <c:pt idx="223">
                  <c:v>-0.386415363138748</c:v>
                </c:pt>
                <c:pt idx="224">
                  <c:v>-0.252067975848705</c:v>
                </c:pt>
                <c:pt idx="225">
                  <c:v>-0.521921928757587</c:v>
                </c:pt>
                <c:pt idx="226">
                  <c:v>-0.1903875225932</c:v>
                </c:pt>
                <c:pt idx="227">
                  <c:v>-1.049694697798682</c:v>
                </c:pt>
                <c:pt idx="228">
                  <c:v>-0.53094932918988</c:v>
                </c:pt>
                <c:pt idx="229">
                  <c:v>-0.206456491092348</c:v>
                </c:pt>
                <c:pt idx="230">
                  <c:v>0.372873274551394</c:v>
                </c:pt>
                <c:pt idx="231">
                  <c:v>-0.341912573925102</c:v>
                </c:pt>
                <c:pt idx="232">
                  <c:v>-0.621660720148072</c:v>
                </c:pt>
                <c:pt idx="233">
                  <c:v>-0.774029587651023</c:v>
                </c:pt>
                <c:pt idx="234">
                  <c:v>-0.646333605928656</c:v>
                </c:pt>
                <c:pt idx="235">
                  <c:v>1.4046459167318</c:v>
                </c:pt>
                <c:pt idx="236">
                  <c:v>0.531954507226995</c:v>
                </c:pt>
                <c:pt idx="237">
                  <c:v>0.0311523958902836</c:v>
                </c:pt>
                <c:pt idx="238">
                  <c:v>0.832091816717087</c:v>
                </c:pt>
                <c:pt idx="239">
                  <c:v>0.0204649251680453</c:v>
                </c:pt>
                <c:pt idx="240">
                  <c:v>3.056330408246701</c:v>
                </c:pt>
                <c:pt idx="241">
                  <c:v>1.388626192960584</c:v>
                </c:pt>
                <c:pt idx="242">
                  <c:v>1.635718347959259</c:v>
                </c:pt>
                <c:pt idx="243">
                  <c:v>0.90913224070707</c:v>
                </c:pt>
                <c:pt idx="244">
                  <c:v>0.631833554621617</c:v>
                </c:pt>
                <c:pt idx="245">
                  <c:v>0.124410545968156</c:v>
                </c:pt>
                <c:pt idx="246">
                  <c:v>0.416930360313172</c:v>
                </c:pt>
                <c:pt idx="247">
                  <c:v>0.554587508460822</c:v>
                </c:pt>
                <c:pt idx="248">
                  <c:v>2.044371798126972</c:v>
                </c:pt>
                <c:pt idx="249">
                  <c:v>8.274735463121995</c:v>
                </c:pt>
                <c:pt idx="250">
                  <c:v>4.147236216196691</c:v>
                </c:pt>
                <c:pt idx="251">
                  <c:v>1.88402194115938</c:v>
                </c:pt>
                <c:pt idx="252">
                  <c:v>2.132419336966256</c:v>
                </c:pt>
                <c:pt idx="253">
                  <c:v>0.36684037386898</c:v>
                </c:pt>
                <c:pt idx="254">
                  <c:v>1.928337243597779</c:v>
                </c:pt>
                <c:pt idx="255">
                  <c:v>1.101267329022891</c:v>
                </c:pt>
                <c:pt idx="256">
                  <c:v>0.987314206701894</c:v>
                </c:pt>
                <c:pt idx="257">
                  <c:v>0.330091810723297</c:v>
                </c:pt>
                <c:pt idx="258">
                  <c:v>0.087474951941821</c:v>
                </c:pt>
                <c:pt idx="259">
                  <c:v>-0.0190780680721547</c:v>
                </c:pt>
                <c:pt idx="260">
                  <c:v>0.142390829273003</c:v>
                </c:pt>
                <c:pt idx="261">
                  <c:v>-0.135391667091941</c:v>
                </c:pt>
                <c:pt idx="262">
                  <c:v>-0.0167456006006459</c:v>
                </c:pt>
                <c:pt idx="263">
                  <c:v>0.000518105272625466</c:v>
                </c:pt>
                <c:pt idx="264">
                  <c:v>-0.0543207165497919</c:v>
                </c:pt>
                <c:pt idx="265">
                  <c:v>0.0424806120332033</c:v>
                </c:pt>
                <c:pt idx="266">
                  <c:v>-0.755915308575223</c:v>
                </c:pt>
                <c:pt idx="267">
                  <c:v>-0.286775192656734</c:v>
                </c:pt>
                <c:pt idx="268">
                  <c:v>0.460640947885056</c:v>
                </c:pt>
                <c:pt idx="269">
                  <c:v>0.309815447079877</c:v>
                </c:pt>
                <c:pt idx="270">
                  <c:v>0.196610740614347</c:v>
                </c:pt>
                <c:pt idx="271">
                  <c:v>0.0628011521338158</c:v>
                </c:pt>
                <c:pt idx="272">
                  <c:v>-0.19936526135333</c:v>
                </c:pt>
                <c:pt idx="273">
                  <c:v>-0.454518168507238</c:v>
                </c:pt>
                <c:pt idx="274">
                  <c:v>-0.216834093421845</c:v>
                </c:pt>
                <c:pt idx="275">
                  <c:v>-1.016368642662867</c:v>
                </c:pt>
                <c:pt idx="276">
                  <c:v>-0.400393567101716</c:v>
                </c:pt>
                <c:pt idx="277">
                  <c:v>-0.487657025445328</c:v>
                </c:pt>
                <c:pt idx="278">
                  <c:v>3.841420952518308</c:v>
                </c:pt>
                <c:pt idx="279">
                  <c:v>-0.44641527629205</c:v>
                </c:pt>
                <c:pt idx="280">
                  <c:v>-0.401727876266797</c:v>
                </c:pt>
                <c:pt idx="281">
                  <c:v>-0.325107596604581</c:v>
                </c:pt>
                <c:pt idx="282">
                  <c:v>-0.652240972201485</c:v>
                </c:pt>
                <c:pt idx="283">
                  <c:v>0.205735034029218</c:v>
                </c:pt>
                <c:pt idx="284">
                  <c:v>0.615775455668206</c:v>
                </c:pt>
                <c:pt idx="285">
                  <c:v>0.199529414128338</c:v>
                </c:pt>
                <c:pt idx="286">
                  <c:v>0.222350456554149</c:v>
                </c:pt>
                <c:pt idx="287">
                  <c:v>-0.406985157256808</c:v>
                </c:pt>
                <c:pt idx="288">
                  <c:v>-0.369632165035371</c:v>
                </c:pt>
                <c:pt idx="289">
                  <c:v>-0.853814089463231</c:v>
                </c:pt>
                <c:pt idx="290">
                  <c:v>-0.315105340336247</c:v>
                </c:pt>
                <c:pt idx="291">
                  <c:v>-0.494620197931225</c:v>
                </c:pt>
                <c:pt idx="292">
                  <c:v>-0.0537332899281738</c:v>
                </c:pt>
                <c:pt idx="293">
                  <c:v>0.20380763235865</c:v>
                </c:pt>
                <c:pt idx="294">
                  <c:v>-0.328953548637705</c:v>
                </c:pt>
                <c:pt idx="295">
                  <c:v>-0.483394699420772</c:v>
                </c:pt>
                <c:pt idx="296">
                  <c:v>-0.166808505209425</c:v>
                </c:pt>
                <c:pt idx="297">
                  <c:v>-0.377122999932548</c:v>
                </c:pt>
                <c:pt idx="298">
                  <c:v>-0.328409539902178</c:v>
                </c:pt>
                <c:pt idx="299">
                  <c:v>-0.710810799451603</c:v>
                </c:pt>
                <c:pt idx="300">
                  <c:v>0.348264692309694</c:v>
                </c:pt>
                <c:pt idx="301">
                  <c:v>0.508675408396333</c:v>
                </c:pt>
                <c:pt idx="302">
                  <c:v>-0.035336347698239</c:v>
                </c:pt>
                <c:pt idx="303">
                  <c:v>0.896525660676557</c:v>
                </c:pt>
                <c:pt idx="304">
                  <c:v>1.926828980613505</c:v>
                </c:pt>
                <c:pt idx="305">
                  <c:v>2.279868388410828</c:v>
                </c:pt>
                <c:pt idx="306">
                  <c:v>0.483345584123031</c:v>
                </c:pt>
                <c:pt idx="307">
                  <c:v>0.679797484376159</c:v>
                </c:pt>
                <c:pt idx="308">
                  <c:v>-0.105391131811869</c:v>
                </c:pt>
                <c:pt idx="309">
                  <c:v>-0.228571415698451</c:v>
                </c:pt>
                <c:pt idx="310">
                  <c:v>-0.608455158626521</c:v>
                </c:pt>
                <c:pt idx="311">
                  <c:v>-0.396472791571822</c:v>
                </c:pt>
                <c:pt idx="312">
                  <c:v>0.417237921771216</c:v>
                </c:pt>
                <c:pt idx="313">
                  <c:v>1.240739372305496</c:v>
                </c:pt>
                <c:pt idx="314">
                  <c:v>0.163525528298529</c:v>
                </c:pt>
                <c:pt idx="315">
                  <c:v>-0.222426332806627</c:v>
                </c:pt>
                <c:pt idx="316">
                  <c:v>-0.188004611907932</c:v>
                </c:pt>
                <c:pt idx="317">
                  <c:v>-0.866978156504028</c:v>
                </c:pt>
                <c:pt idx="318">
                  <c:v>-1.086307587236208</c:v>
                </c:pt>
                <c:pt idx="319">
                  <c:v>-0.507305294595919</c:v>
                </c:pt>
                <c:pt idx="320">
                  <c:v>-0.860932628405691</c:v>
                </c:pt>
                <c:pt idx="321">
                  <c:v>1.242820678952494</c:v>
                </c:pt>
                <c:pt idx="322">
                  <c:v>-0.00199413169367024</c:v>
                </c:pt>
                <c:pt idx="323">
                  <c:v>-0.110953783711432</c:v>
                </c:pt>
                <c:pt idx="324">
                  <c:v>-0.0193331865333515</c:v>
                </c:pt>
                <c:pt idx="325">
                  <c:v>-0.777550603893187</c:v>
                </c:pt>
                <c:pt idx="326">
                  <c:v>-0.736992022534779</c:v>
                </c:pt>
                <c:pt idx="327">
                  <c:v>-0.516962682188884</c:v>
                </c:pt>
                <c:pt idx="328">
                  <c:v>-1.059329845308663</c:v>
                </c:pt>
                <c:pt idx="329">
                  <c:v>-0.397205911100558</c:v>
                </c:pt>
                <c:pt idx="330">
                  <c:v>0.0135368442113378</c:v>
                </c:pt>
                <c:pt idx="331">
                  <c:v>1.541925865280257</c:v>
                </c:pt>
                <c:pt idx="332">
                  <c:v>2.194374030033476</c:v>
                </c:pt>
                <c:pt idx="333">
                  <c:v>0.0270958778259208</c:v>
                </c:pt>
                <c:pt idx="334">
                  <c:v>-0.509056754070766</c:v>
                </c:pt>
                <c:pt idx="335">
                  <c:v>0.0163960542775696</c:v>
                </c:pt>
                <c:pt idx="336">
                  <c:v>2.250573774443445</c:v>
                </c:pt>
                <c:pt idx="337">
                  <c:v>2.987779938141725</c:v>
                </c:pt>
                <c:pt idx="338">
                  <c:v>0.196512343020038</c:v>
                </c:pt>
                <c:pt idx="339">
                  <c:v>1.393988304555806</c:v>
                </c:pt>
                <c:pt idx="340">
                  <c:v>-0.0908882396292374</c:v>
                </c:pt>
                <c:pt idx="341">
                  <c:v>1.70211170928365</c:v>
                </c:pt>
                <c:pt idx="342">
                  <c:v>0.311181419306725</c:v>
                </c:pt>
                <c:pt idx="343">
                  <c:v>-0.043439163637297</c:v>
                </c:pt>
                <c:pt idx="344">
                  <c:v>-0.237716770579499</c:v>
                </c:pt>
                <c:pt idx="345">
                  <c:v>-1.198980622373754</c:v>
                </c:pt>
                <c:pt idx="346">
                  <c:v>1.183503421292429</c:v>
                </c:pt>
                <c:pt idx="347">
                  <c:v>-0.92049574334103</c:v>
                </c:pt>
                <c:pt idx="348">
                  <c:v>-0.238944136765364</c:v>
                </c:pt>
                <c:pt idx="349">
                  <c:v>-0.694015656095369</c:v>
                </c:pt>
                <c:pt idx="350">
                  <c:v>-0.565057371968551</c:v>
                </c:pt>
                <c:pt idx="351">
                  <c:v>-0.666378389709891</c:v>
                </c:pt>
                <c:pt idx="352">
                  <c:v>-0.804844696863489</c:v>
                </c:pt>
                <c:pt idx="353">
                  <c:v>-1.008813208277064</c:v>
                </c:pt>
                <c:pt idx="354">
                  <c:v>-1.298607251809417</c:v>
                </c:pt>
                <c:pt idx="355">
                  <c:v>-1.025830830880001</c:v>
                </c:pt>
                <c:pt idx="356">
                  <c:v>-0.867419466974508</c:v>
                </c:pt>
                <c:pt idx="357">
                  <c:v>-1.390650044998877</c:v>
                </c:pt>
                <c:pt idx="358">
                  <c:v>-0.711330044067287</c:v>
                </c:pt>
                <c:pt idx="359">
                  <c:v>-0.896087308025666</c:v>
                </c:pt>
                <c:pt idx="360">
                  <c:v>-0.479904339732103</c:v>
                </c:pt>
                <c:pt idx="361">
                  <c:v>0.723550865254794</c:v>
                </c:pt>
                <c:pt idx="362">
                  <c:v>0.282353535124576</c:v>
                </c:pt>
                <c:pt idx="363">
                  <c:v>-1.138601218737991</c:v>
                </c:pt>
                <c:pt idx="364">
                  <c:v>-0.994724856820707</c:v>
                </c:pt>
                <c:pt idx="365">
                  <c:v>-0.860203904533609</c:v>
                </c:pt>
                <c:pt idx="366">
                  <c:v>-0.615763156636483</c:v>
                </c:pt>
                <c:pt idx="367">
                  <c:v>-0.542681957639933</c:v>
                </c:pt>
                <c:pt idx="368">
                  <c:v>-0.469559846845387</c:v>
                </c:pt>
                <c:pt idx="369">
                  <c:v>0.456566276440895</c:v>
                </c:pt>
                <c:pt idx="370">
                  <c:v>-0.428090985918153</c:v>
                </c:pt>
                <c:pt idx="371">
                  <c:v>1.611303465934655</c:v>
                </c:pt>
                <c:pt idx="372">
                  <c:v>-0.345967087123464</c:v>
                </c:pt>
                <c:pt idx="373">
                  <c:v>-0.414480566010252</c:v>
                </c:pt>
                <c:pt idx="374">
                  <c:v>0.00200466778616561</c:v>
                </c:pt>
                <c:pt idx="375">
                  <c:v>-0.950541188452372</c:v>
                </c:pt>
                <c:pt idx="376">
                  <c:v>-0.781318783457636</c:v>
                </c:pt>
                <c:pt idx="377">
                  <c:v>-0.496147655161749</c:v>
                </c:pt>
                <c:pt idx="378">
                  <c:v>-0.454810611143904</c:v>
                </c:pt>
                <c:pt idx="379">
                  <c:v>-0.378507628597695</c:v>
                </c:pt>
                <c:pt idx="380">
                  <c:v>-0.668283161645519</c:v>
                </c:pt>
                <c:pt idx="381">
                  <c:v>-0.835689849790997</c:v>
                </c:pt>
                <c:pt idx="382">
                  <c:v>-1.069444427941066</c:v>
                </c:pt>
                <c:pt idx="383">
                  <c:v>-1.080726550029278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DEF-B545-8916-49E6679FBCC3}"/>
            </c:ext>
          </c:extLst>
        </c:ser>
        <c:ser>
          <c:idx val="8"/>
          <c:order val="6"/>
          <c:tx>
            <c:strRef>
              <c:f>'Japan NORMALIZED'!$J$4:$J$5</c:f>
              <c:strCache>
                <c:ptCount val="1"/>
                <c:pt idx="0">
                  <c:v>JPNCPIALLMINMEI_D11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'Japan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'Japan NORMALIZED'!$J$6:$J$389</c:f>
              <c:numCache>
                <c:formatCode>0.00_);[Red]\(0.00\)</c:formatCode>
                <c:ptCount val="384"/>
                <c:pt idx="3">
                  <c:v>-0.438984596686526</c:v>
                </c:pt>
                <c:pt idx="4">
                  <c:v>-0.647399332251851</c:v>
                </c:pt>
                <c:pt idx="5">
                  <c:v>-0.21402122505428</c:v>
                </c:pt>
                <c:pt idx="6">
                  <c:v>0.413973948129196</c:v>
                </c:pt>
                <c:pt idx="7">
                  <c:v>1.536477834996423</c:v>
                </c:pt>
                <c:pt idx="8">
                  <c:v>1.3256760404895</c:v>
                </c:pt>
                <c:pt idx="9">
                  <c:v>1.05212338238925</c:v>
                </c:pt>
                <c:pt idx="10">
                  <c:v>0.604969901502174</c:v>
                </c:pt>
                <c:pt idx="11">
                  <c:v>0.476401005078954</c:v>
                </c:pt>
                <c:pt idx="12">
                  <c:v>-0.00145529279741778</c:v>
                </c:pt>
                <c:pt idx="13">
                  <c:v>-0.670899023111878</c:v>
                </c:pt>
                <c:pt idx="14">
                  <c:v>-0.30696984269708</c:v>
                </c:pt>
                <c:pt idx="15">
                  <c:v>2.140817452259227</c:v>
                </c:pt>
                <c:pt idx="16">
                  <c:v>3.310405766932265</c:v>
                </c:pt>
                <c:pt idx="17">
                  <c:v>3.271602051809703</c:v>
                </c:pt>
                <c:pt idx="18">
                  <c:v>1.860783011287587</c:v>
                </c:pt>
                <c:pt idx="19">
                  <c:v>0.823460257584424</c:v>
                </c:pt>
                <c:pt idx="20">
                  <c:v>0.825485527834874</c:v>
                </c:pt>
                <c:pt idx="21">
                  <c:v>0.78147442840277</c:v>
                </c:pt>
                <c:pt idx="22">
                  <c:v>0.128699434722279</c:v>
                </c:pt>
                <c:pt idx="23">
                  <c:v>0.432884835485377</c:v>
                </c:pt>
                <c:pt idx="24">
                  <c:v>0.838670961810183</c:v>
                </c:pt>
                <c:pt idx="25">
                  <c:v>2.310508771495213</c:v>
                </c:pt>
                <c:pt idx="26">
                  <c:v>1.576664678973692</c:v>
                </c:pt>
                <c:pt idx="27">
                  <c:v>0.936171077888839</c:v>
                </c:pt>
                <c:pt idx="28">
                  <c:v>0.923036057496459</c:v>
                </c:pt>
                <c:pt idx="29">
                  <c:v>0.887797488364127</c:v>
                </c:pt>
                <c:pt idx="30">
                  <c:v>0.959539874554478</c:v>
                </c:pt>
                <c:pt idx="31">
                  <c:v>1.23571163904425</c:v>
                </c:pt>
                <c:pt idx="32">
                  <c:v>1.67133034484896</c:v>
                </c:pt>
                <c:pt idx="33">
                  <c:v>2.606951843879193</c:v>
                </c:pt>
                <c:pt idx="34">
                  <c:v>2.393120988343629</c:v>
                </c:pt>
                <c:pt idx="35">
                  <c:v>2.172915266988485</c:v>
                </c:pt>
                <c:pt idx="36">
                  <c:v>2.211473226016633</c:v>
                </c:pt>
                <c:pt idx="37">
                  <c:v>1.484561359457527</c:v>
                </c:pt>
                <c:pt idx="38">
                  <c:v>1.551614760297511</c:v>
                </c:pt>
                <c:pt idx="39">
                  <c:v>0.0442005926298106</c:v>
                </c:pt>
                <c:pt idx="40">
                  <c:v>0.721021293870935</c:v>
                </c:pt>
                <c:pt idx="41">
                  <c:v>0.424091093065808</c:v>
                </c:pt>
                <c:pt idx="42">
                  <c:v>1.225314978160631</c:v>
                </c:pt>
                <c:pt idx="43">
                  <c:v>0.888979826848625</c:v>
                </c:pt>
                <c:pt idx="44">
                  <c:v>0.0614618214184863</c:v>
                </c:pt>
                <c:pt idx="45">
                  <c:v>0.825356932098706</c:v>
                </c:pt>
                <c:pt idx="46">
                  <c:v>1.955948833545233</c:v>
                </c:pt>
                <c:pt idx="47">
                  <c:v>2.286239869899293</c:v>
                </c:pt>
                <c:pt idx="48">
                  <c:v>0.452096401540512</c:v>
                </c:pt>
                <c:pt idx="49">
                  <c:v>-0.804239498226394</c:v>
                </c:pt>
                <c:pt idx="50">
                  <c:v>0.257635071841158</c:v>
                </c:pt>
                <c:pt idx="51">
                  <c:v>1.455736806834531</c:v>
                </c:pt>
                <c:pt idx="52">
                  <c:v>1.266931694638538</c:v>
                </c:pt>
                <c:pt idx="53">
                  <c:v>1.082345753457367</c:v>
                </c:pt>
                <c:pt idx="54">
                  <c:v>-0.552341212367442</c:v>
                </c:pt>
                <c:pt idx="55">
                  <c:v>-0.138199578374782</c:v>
                </c:pt>
                <c:pt idx="56">
                  <c:v>-0.442606238318416</c:v>
                </c:pt>
                <c:pt idx="57">
                  <c:v>0.0761599108603836</c:v>
                </c:pt>
                <c:pt idx="58">
                  <c:v>0.123925998955979</c:v>
                </c:pt>
                <c:pt idx="59">
                  <c:v>0.301080207189286</c:v>
                </c:pt>
                <c:pt idx="60">
                  <c:v>0.469904519388053</c:v>
                </c:pt>
                <c:pt idx="61">
                  <c:v>0.618908536955165</c:v>
                </c:pt>
                <c:pt idx="62">
                  <c:v>0.314654422775236</c:v>
                </c:pt>
                <c:pt idx="63">
                  <c:v>0.690484351648989</c:v>
                </c:pt>
                <c:pt idx="64">
                  <c:v>0.0972753393919586</c:v>
                </c:pt>
                <c:pt idx="65">
                  <c:v>0.436595186852549</c:v>
                </c:pt>
                <c:pt idx="66">
                  <c:v>1.743880391512921</c:v>
                </c:pt>
                <c:pt idx="67">
                  <c:v>1.795669843547022</c:v>
                </c:pt>
                <c:pt idx="68">
                  <c:v>0.775675459352399</c:v>
                </c:pt>
                <c:pt idx="69">
                  <c:v>-1.340524114684909</c:v>
                </c:pt>
                <c:pt idx="70">
                  <c:v>-1.670150138816791</c:v>
                </c:pt>
                <c:pt idx="71">
                  <c:v>-0.556875393910976</c:v>
                </c:pt>
                <c:pt idx="72">
                  <c:v>0.3732940992565</c:v>
                </c:pt>
                <c:pt idx="73">
                  <c:v>1.020754866503547</c:v>
                </c:pt>
                <c:pt idx="74">
                  <c:v>1.023651881883319</c:v>
                </c:pt>
                <c:pt idx="75">
                  <c:v>-0.081128224157535</c:v>
                </c:pt>
                <c:pt idx="76">
                  <c:v>-0.497714157986198</c:v>
                </c:pt>
                <c:pt idx="77">
                  <c:v>-1.301377199879556</c:v>
                </c:pt>
                <c:pt idx="78">
                  <c:v>-0.502221981145225</c:v>
                </c:pt>
                <c:pt idx="79">
                  <c:v>0.0140887831214193</c:v>
                </c:pt>
                <c:pt idx="80">
                  <c:v>0.0933229989530774</c:v>
                </c:pt>
                <c:pt idx="81">
                  <c:v>0.823846202112237</c:v>
                </c:pt>
                <c:pt idx="82">
                  <c:v>0.518647255701529</c:v>
                </c:pt>
                <c:pt idx="83">
                  <c:v>0.34870563304023</c:v>
                </c:pt>
                <c:pt idx="84">
                  <c:v>-0.249131082699819</c:v>
                </c:pt>
                <c:pt idx="85">
                  <c:v>-0.670676670138933</c:v>
                </c:pt>
                <c:pt idx="86">
                  <c:v>-0.860292469302741</c:v>
                </c:pt>
                <c:pt idx="87">
                  <c:v>-1.490542828240567</c:v>
                </c:pt>
                <c:pt idx="88">
                  <c:v>-1.171641765903195</c:v>
                </c:pt>
                <c:pt idx="89">
                  <c:v>-0.272337820626354</c:v>
                </c:pt>
                <c:pt idx="90">
                  <c:v>0.0403157602935555</c:v>
                </c:pt>
                <c:pt idx="91">
                  <c:v>-0.201886363435792</c:v>
                </c:pt>
                <c:pt idx="92">
                  <c:v>-0.0922916003382785</c:v>
                </c:pt>
                <c:pt idx="93">
                  <c:v>-0.94433213883469</c:v>
                </c:pt>
                <c:pt idx="94">
                  <c:v>-0.512593836810165</c:v>
                </c:pt>
                <c:pt idx="95">
                  <c:v>-0.71954173756795</c:v>
                </c:pt>
                <c:pt idx="96">
                  <c:v>0.271642356439777</c:v>
                </c:pt>
                <c:pt idx="97">
                  <c:v>0.0161986787617744</c:v>
                </c:pt>
                <c:pt idx="98">
                  <c:v>-0.200340023387749</c:v>
                </c:pt>
                <c:pt idx="99">
                  <c:v>0.060540927691767</c:v>
                </c:pt>
                <c:pt idx="100">
                  <c:v>0.0175859219324843</c:v>
                </c:pt>
                <c:pt idx="101">
                  <c:v>-0.0888946198515571</c:v>
                </c:pt>
                <c:pt idx="102">
                  <c:v>0.361218702542453</c:v>
                </c:pt>
                <c:pt idx="103">
                  <c:v>-0.182077506717094</c:v>
                </c:pt>
                <c:pt idx="104">
                  <c:v>-0.0872743620064119</c:v>
                </c:pt>
                <c:pt idx="105">
                  <c:v>-0.83585817119822</c:v>
                </c:pt>
                <c:pt idx="106">
                  <c:v>0.114215404223291</c:v>
                </c:pt>
                <c:pt idx="107">
                  <c:v>0.520815162590983</c:v>
                </c:pt>
                <c:pt idx="108">
                  <c:v>0.611160398345575</c:v>
                </c:pt>
                <c:pt idx="109">
                  <c:v>0.305932205684755</c:v>
                </c:pt>
                <c:pt idx="110">
                  <c:v>-0.376745553253978</c:v>
                </c:pt>
                <c:pt idx="111">
                  <c:v>2.777653104678404</c:v>
                </c:pt>
                <c:pt idx="112">
                  <c:v>2.63413752557443</c:v>
                </c:pt>
                <c:pt idx="113">
                  <c:v>3.441677083609294</c:v>
                </c:pt>
                <c:pt idx="114">
                  <c:v>0.330448580170508</c:v>
                </c:pt>
                <c:pt idx="115">
                  <c:v>0.195216259251303</c:v>
                </c:pt>
                <c:pt idx="116">
                  <c:v>0.337046219872667</c:v>
                </c:pt>
                <c:pt idx="117">
                  <c:v>0.280860345658247</c:v>
                </c:pt>
                <c:pt idx="118">
                  <c:v>0.12695200198535</c:v>
                </c:pt>
                <c:pt idx="119">
                  <c:v>-0.820588809500665</c:v>
                </c:pt>
                <c:pt idx="120">
                  <c:v>-0.726254014740032</c:v>
                </c:pt>
                <c:pt idx="121">
                  <c:v>-0.0312746486505395</c:v>
                </c:pt>
                <c:pt idx="122">
                  <c:v>0.543934337842046</c:v>
                </c:pt>
                <c:pt idx="123">
                  <c:v>-0.0983702371340945</c:v>
                </c:pt>
                <c:pt idx="124">
                  <c:v>-0.286256382944532</c:v>
                </c:pt>
                <c:pt idx="125">
                  <c:v>-0.903836098979554</c:v>
                </c:pt>
                <c:pt idx="126">
                  <c:v>-0.780642906943489</c:v>
                </c:pt>
                <c:pt idx="127">
                  <c:v>-1.594532114540957</c:v>
                </c:pt>
                <c:pt idx="128">
                  <c:v>-0.300537256500158</c:v>
                </c:pt>
                <c:pt idx="129">
                  <c:v>0.905740556796975</c:v>
                </c:pt>
                <c:pt idx="130">
                  <c:v>2.467715710748002</c:v>
                </c:pt>
                <c:pt idx="131">
                  <c:v>0.770538084181629</c:v>
                </c:pt>
                <c:pt idx="132">
                  <c:v>-0.733762427610336</c:v>
                </c:pt>
                <c:pt idx="133">
                  <c:v>-1.865920772000211</c:v>
                </c:pt>
                <c:pt idx="134">
                  <c:v>-1.481627946533933</c:v>
                </c:pt>
                <c:pt idx="135">
                  <c:v>-0.618007092450006</c:v>
                </c:pt>
                <c:pt idx="136">
                  <c:v>-0.830810578211627</c:v>
                </c:pt>
                <c:pt idx="137">
                  <c:v>-0.639088697311323</c:v>
                </c:pt>
                <c:pt idx="138">
                  <c:v>-0.883058003341823</c:v>
                </c:pt>
                <c:pt idx="139">
                  <c:v>-0.373254196169762</c:v>
                </c:pt>
                <c:pt idx="140">
                  <c:v>-0.0885720986613104</c:v>
                </c:pt>
                <c:pt idx="141">
                  <c:v>-0.256393402774558</c:v>
                </c:pt>
                <c:pt idx="142">
                  <c:v>-0.480799042950504</c:v>
                </c:pt>
                <c:pt idx="143">
                  <c:v>-1.195322752543095</c:v>
                </c:pt>
                <c:pt idx="144">
                  <c:v>-0.821371744017855</c:v>
                </c:pt>
                <c:pt idx="145">
                  <c:v>-0.644599051396241</c:v>
                </c:pt>
                <c:pt idx="146">
                  <c:v>-0.178663646269249</c:v>
                </c:pt>
                <c:pt idx="147">
                  <c:v>-0.7095660215897</c:v>
                </c:pt>
                <c:pt idx="148">
                  <c:v>-0.939030186859962</c:v>
                </c:pt>
                <c:pt idx="149">
                  <c:v>-0.820083715006358</c:v>
                </c:pt>
                <c:pt idx="150">
                  <c:v>-0.407018505842833</c:v>
                </c:pt>
                <c:pt idx="151">
                  <c:v>-0.183894931555006</c:v>
                </c:pt>
                <c:pt idx="152">
                  <c:v>-0.749001701068012</c:v>
                </c:pt>
                <c:pt idx="153">
                  <c:v>-1.331207901459713</c:v>
                </c:pt>
                <c:pt idx="154">
                  <c:v>-0.95815998113449</c:v>
                </c:pt>
                <c:pt idx="155">
                  <c:v>-0.185180389016452</c:v>
                </c:pt>
                <c:pt idx="156">
                  <c:v>0.698588900052403</c:v>
                </c:pt>
                <c:pt idx="157">
                  <c:v>0.361749175034802</c:v>
                </c:pt>
                <c:pt idx="158">
                  <c:v>-0.807647364571234</c:v>
                </c:pt>
                <c:pt idx="159">
                  <c:v>-1.433168886695168</c:v>
                </c:pt>
                <c:pt idx="160">
                  <c:v>-1.667903685519095</c:v>
                </c:pt>
                <c:pt idx="161">
                  <c:v>-0.996275626671273</c:v>
                </c:pt>
                <c:pt idx="162">
                  <c:v>-0.762631886782167</c:v>
                </c:pt>
                <c:pt idx="163">
                  <c:v>-0.394203303452402</c:v>
                </c:pt>
                <c:pt idx="164">
                  <c:v>-0.766270549235727</c:v>
                </c:pt>
                <c:pt idx="165">
                  <c:v>-1.162643359612844</c:v>
                </c:pt>
                <c:pt idx="166">
                  <c:v>-1.443336022202445</c:v>
                </c:pt>
                <c:pt idx="167">
                  <c:v>-1.044562074358559</c:v>
                </c:pt>
                <c:pt idx="168">
                  <c:v>-0.665829793385991</c:v>
                </c:pt>
                <c:pt idx="169">
                  <c:v>-0.942609787958277</c:v>
                </c:pt>
                <c:pt idx="170">
                  <c:v>-0.833940166877751</c:v>
                </c:pt>
                <c:pt idx="171">
                  <c:v>-0.749333455195827</c:v>
                </c:pt>
                <c:pt idx="172">
                  <c:v>-0.131573458258691</c:v>
                </c:pt>
                <c:pt idx="173">
                  <c:v>0.102859328508243</c:v>
                </c:pt>
                <c:pt idx="174">
                  <c:v>-0.269977922171461</c:v>
                </c:pt>
                <c:pt idx="175">
                  <c:v>-0.501666666797774</c:v>
                </c:pt>
                <c:pt idx="176">
                  <c:v>-0.83247075109887</c:v>
                </c:pt>
                <c:pt idx="177">
                  <c:v>-1.232062198631261</c:v>
                </c:pt>
                <c:pt idx="178">
                  <c:v>-0.306990989277908</c:v>
                </c:pt>
                <c:pt idx="179">
                  <c:v>-0.122742697861811</c:v>
                </c:pt>
                <c:pt idx="180">
                  <c:v>0.310972424386415</c:v>
                </c:pt>
                <c:pt idx="181">
                  <c:v>-0.579631698549362</c:v>
                </c:pt>
                <c:pt idx="182">
                  <c:v>-0.493496405071615</c:v>
                </c:pt>
                <c:pt idx="183">
                  <c:v>-0.0417799015567623</c:v>
                </c:pt>
                <c:pt idx="184">
                  <c:v>-0.0756537619573113</c:v>
                </c:pt>
                <c:pt idx="185">
                  <c:v>-0.489624485144308</c:v>
                </c:pt>
                <c:pt idx="186">
                  <c:v>-0.563654424151193</c:v>
                </c:pt>
                <c:pt idx="187">
                  <c:v>-0.802982809445446</c:v>
                </c:pt>
                <c:pt idx="188">
                  <c:v>-0.464838415247603</c:v>
                </c:pt>
                <c:pt idx="189">
                  <c:v>-0.770716770011191</c:v>
                </c:pt>
                <c:pt idx="190">
                  <c:v>-0.644656877875037</c:v>
                </c:pt>
                <c:pt idx="191">
                  <c:v>-0.475601201383329</c:v>
                </c:pt>
                <c:pt idx="192">
                  <c:v>-0.348535665250782</c:v>
                </c:pt>
                <c:pt idx="193">
                  <c:v>0.452996965746961</c:v>
                </c:pt>
                <c:pt idx="194">
                  <c:v>0.127850778200004</c:v>
                </c:pt>
                <c:pt idx="195">
                  <c:v>-0.215775766787063</c:v>
                </c:pt>
                <c:pt idx="196">
                  <c:v>-1.123883907806501</c:v>
                </c:pt>
                <c:pt idx="197">
                  <c:v>-0.239206536102712</c:v>
                </c:pt>
                <c:pt idx="198">
                  <c:v>0.022660513031738</c:v>
                </c:pt>
                <c:pt idx="199">
                  <c:v>-0.248471030977125</c:v>
                </c:pt>
                <c:pt idx="200">
                  <c:v>-0.575428073376307</c:v>
                </c:pt>
                <c:pt idx="201">
                  <c:v>0.508386359700637</c:v>
                </c:pt>
                <c:pt idx="202">
                  <c:v>1.543295653890543</c:v>
                </c:pt>
                <c:pt idx="203">
                  <c:v>0.0377548180853026</c:v>
                </c:pt>
                <c:pt idx="204">
                  <c:v>-0.973626840038602</c:v>
                </c:pt>
                <c:pt idx="205">
                  <c:v>-1.441625459114631</c:v>
                </c:pt>
                <c:pt idx="206">
                  <c:v>-0.295130470029796</c:v>
                </c:pt>
                <c:pt idx="207">
                  <c:v>-0.395667769808766</c:v>
                </c:pt>
                <c:pt idx="208">
                  <c:v>-0.66417846377559</c:v>
                </c:pt>
                <c:pt idx="209">
                  <c:v>-1.313789884521261</c:v>
                </c:pt>
                <c:pt idx="210">
                  <c:v>-0.85888863463396</c:v>
                </c:pt>
                <c:pt idx="211">
                  <c:v>-1.26268681652874</c:v>
                </c:pt>
                <c:pt idx="212">
                  <c:v>-0.213878850665267</c:v>
                </c:pt>
                <c:pt idx="213">
                  <c:v>-0.564118341950497</c:v>
                </c:pt>
                <c:pt idx="214">
                  <c:v>0.179975338284404</c:v>
                </c:pt>
                <c:pt idx="215">
                  <c:v>-0.0869584465504882</c:v>
                </c:pt>
                <c:pt idx="216">
                  <c:v>0.550114133376632</c:v>
                </c:pt>
                <c:pt idx="217">
                  <c:v>0.502839247656005</c:v>
                </c:pt>
                <c:pt idx="218">
                  <c:v>0.128344013342685</c:v>
                </c:pt>
                <c:pt idx="219">
                  <c:v>-0.435726606310061</c:v>
                </c:pt>
                <c:pt idx="220">
                  <c:v>-0.250897300045096</c:v>
                </c:pt>
                <c:pt idx="221">
                  <c:v>0.161239184159185</c:v>
                </c:pt>
                <c:pt idx="222">
                  <c:v>-0.0283329743789839</c:v>
                </c:pt>
                <c:pt idx="223">
                  <c:v>0.294061756779216</c:v>
                </c:pt>
                <c:pt idx="224">
                  <c:v>-0.0649709465037859</c:v>
                </c:pt>
                <c:pt idx="225">
                  <c:v>-0.327763572599265</c:v>
                </c:pt>
                <c:pt idx="226">
                  <c:v>-0.984714694407965</c:v>
                </c:pt>
                <c:pt idx="227">
                  <c:v>-0.605423059687628</c:v>
                </c:pt>
                <c:pt idx="228">
                  <c:v>-0.258746753388965</c:v>
                </c:pt>
                <c:pt idx="229">
                  <c:v>-0.558892523531297</c:v>
                </c:pt>
                <c:pt idx="230">
                  <c:v>-0.788146727919395</c:v>
                </c:pt>
                <c:pt idx="231">
                  <c:v>-0.513502131312527</c:v>
                </c:pt>
                <c:pt idx="232">
                  <c:v>0.199286388821386</c:v>
                </c:pt>
                <c:pt idx="233">
                  <c:v>-0.0838024714724746</c:v>
                </c:pt>
                <c:pt idx="234">
                  <c:v>0.0246053798267652</c:v>
                </c:pt>
                <c:pt idx="235">
                  <c:v>-0.230915017200713</c:v>
                </c:pt>
                <c:pt idx="236">
                  <c:v>-0.014290599190686</c:v>
                </c:pt>
                <c:pt idx="237">
                  <c:v>0.311590996463207</c:v>
                </c:pt>
                <c:pt idx="238">
                  <c:v>0.780326100467227</c:v>
                </c:pt>
                <c:pt idx="239">
                  <c:v>1.367249093302728</c:v>
                </c:pt>
                <c:pt idx="240">
                  <c:v>0.624747143619649</c:v>
                </c:pt>
                <c:pt idx="241">
                  <c:v>0.250713306108129</c:v>
                </c:pt>
                <c:pt idx="242">
                  <c:v>0.125020611229398</c:v>
                </c:pt>
                <c:pt idx="243">
                  <c:v>-0.463002100304023</c:v>
                </c:pt>
                <c:pt idx="244">
                  <c:v>0.838787323975502</c:v>
                </c:pt>
                <c:pt idx="245">
                  <c:v>1.420852106249124</c:v>
                </c:pt>
                <c:pt idx="246">
                  <c:v>3.02974920524715</c:v>
                </c:pt>
                <c:pt idx="247">
                  <c:v>1.239950158365082</c:v>
                </c:pt>
                <c:pt idx="248">
                  <c:v>0.266181464419916</c:v>
                </c:pt>
                <c:pt idx="249">
                  <c:v>-0.891627824706042</c:v>
                </c:pt>
                <c:pt idx="250">
                  <c:v>-1.313544394496872</c:v>
                </c:pt>
                <c:pt idx="251">
                  <c:v>-1.948282470434511</c:v>
                </c:pt>
                <c:pt idx="252">
                  <c:v>-2.713412900883086</c:v>
                </c:pt>
                <c:pt idx="253">
                  <c:v>-2.199255586217093</c:v>
                </c:pt>
                <c:pt idx="254">
                  <c:v>-1.556123203684976</c:v>
                </c:pt>
                <c:pt idx="255">
                  <c:v>-0.86163721105333</c:v>
                </c:pt>
                <c:pt idx="256">
                  <c:v>-1.121408491747266</c:v>
                </c:pt>
                <c:pt idx="257">
                  <c:v>-1.409682207902646</c:v>
                </c:pt>
                <c:pt idx="258">
                  <c:v>-1.213978625912083</c:v>
                </c:pt>
                <c:pt idx="259">
                  <c:v>-0.95726214703824</c:v>
                </c:pt>
                <c:pt idx="260">
                  <c:v>-0.651734420196094</c:v>
                </c:pt>
                <c:pt idx="261">
                  <c:v>-1.474751438175549</c:v>
                </c:pt>
                <c:pt idx="262">
                  <c:v>-0.792101282535496</c:v>
                </c:pt>
                <c:pt idx="263">
                  <c:v>-0.955818637622038</c:v>
                </c:pt>
                <c:pt idx="264">
                  <c:v>0.358678229157357</c:v>
                </c:pt>
                <c:pt idx="265">
                  <c:v>0.151068593839018</c:v>
                </c:pt>
                <c:pt idx="266">
                  <c:v>0.132686978951108</c:v>
                </c:pt>
                <c:pt idx="267">
                  <c:v>-0.588319216083256</c:v>
                </c:pt>
                <c:pt idx="268">
                  <c:v>-1.002105567477971</c:v>
                </c:pt>
                <c:pt idx="269">
                  <c:v>-1.050642591327094</c:v>
                </c:pt>
                <c:pt idx="270">
                  <c:v>-1.331226826250618</c:v>
                </c:pt>
                <c:pt idx="271">
                  <c:v>-1.643355645808464</c:v>
                </c:pt>
                <c:pt idx="272">
                  <c:v>-1.024177584880643</c:v>
                </c:pt>
                <c:pt idx="273">
                  <c:v>0.145842462177495</c:v>
                </c:pt>
                <c:pt idx="274">
                  <c:v>0.776917426860627</c:v>
                </c:pt>
                <c:pt idx="275">
                  <c:v>0.287327178870858</c:v>
                </c:pt>
                <c:pt idx="276">
                  <c:v>-0.376980071968611</c:v>
                </c:pt>
                <c:pt idx="277">
                  <c:v>-0.433329323976247</c:v>
                </c:pt>
                <c:pt idx="278">
                  <c:v>-0.413167868997042</c:v>
                </c:pt>
                <c:pt idx="279">
                  <c:v>-0.467668805833201</c:v>
                </c:pt>
                <c:pt idx="280">
                  <c:v>-0.690737830197695</c:v>
                </c:pt>
                <c:pt idx="281">
                  <c:v>-0.566886892931803</c:v>
                </c:pt>
                <c:pt idx="282">
                  <c:v>0.011231389746911</c:v>
                </c:pt>
                <c:pt idx="283">
                  <c:v>-0.199480537495349</c:v>
                </c:pt>
                <c:pt idx="284">
                  <c:v>-0.355119310613734</c:v>
                </c:pt>
                <c:pt idx="285">
                  <c:v>-0.57442989343544</c:v>
                </c:pt>
                <c:pt idx="286">
                  <c:v>-0.809934757001626</c:v>
                </c:pt>
                <c:pt idx="287">
                  <c:v>-0.184952217375585</c:v>
                </c:pt>
                <c:pt idx="288">
                  <c:v>0.152982628728839</c:v>
                </c:pt>
                <c:pt idx="289">
                  <c:v>1.212482484127797</c:v>
                </c:pt>
                <c:pt idx="290">
                  <c:v>1.102483637398248</c:v>
                </c:pt>
                <c:pt idx="291">
                  <c:v>0.14025152334121</c:v>
                </c:pt>
                <c:pt idx="292">
                  <c:v>-0.931057437224342</c:v>
                </c:pt>
                <c:pt idx="293">
                  <c:v>-2.074444381033155</c:v>
                </c:pt>
                <c:pt idx="294">
                  <c:v>-1.96147628420692</c:v>
                </c:pt>
                <c:pt idx="295">
                  <c:v>-1.33697758156916</c:v>
                </c:pt>
                <c:pt idx="296">
                  <c:v>-0.562746804087747</c:v>
                </c:pt>
                <c:pt idx="297">
                  <c:v>-0.177949346119506</c:v>
                </c:pt>
                <c:pt idx="298">
                  <c:v>-0.244470104306561</c:v>
                </c:pt>
                <c:pt idx="299">
                  <c:v>-0.0365084980991117</c:v>
                </c:pt>
                <c:pt idx="300">
                  <c:v>0.302591976965706</c:v>
                </c:pt>
                <c:pt idx="301">
                  <c:v>-0.069777409849896</c:v>
                </c:pt>
                <c:pt idx="302">
                  <c:v>-0.268931396974386</c:v>
                </c:pt>
                <c:pt idx="303">
                  <c:v>-0.724606320656646</c:v>
                </c:pt>
                <c:pt idx="304">
                  <c:v>-0.121544634800973</c:v>
                </c:pt>
                <c:pt idx="305">
                  <c:v>0.168987564247162</c:v>
                </c:pt>
                <c:pt idx="306">
                  <c:v>0.960348394085351</c:v>
                </c:pt>
                <c:pt idx="307">
                  <c:v>1.113188536075791</c:v>
                </c:pt>
                <c:pt idx="308">
                  <c:v>1.180725282580641</c:v>
                </c:pt>
                <c:pt idx="309">
                  <c:v>0.742452868115127</c:v>
                </c:pt>
                <c:pt idx="310">
                  <c:v>1.148603754003331</c:v>
                </c:pt>
                <c:pt idx="311">
                  <c:v>1.149352351864285</c:v>
                </c:pt>
                <c:pt idx="312">
                  <c:v>0.695089847350416</c:v>
                </c:pt>
                <c:pt idx="313">
                  <c:v>0.0229376189554317</c:v>
                </c:pt>
                <c:pt idx="314">
                  <c:v>-0.114603263554676</c:v>
                </c:pt>
                <c:pt idx="315">
                  <c:v>3.507423941123043</c:v>
                </c:pt>
                <c:pt idx="316">
                  <c:v>4.157767407540426</c:v>
                </c:pt>
                <c:pt idx="317">
                  <c:v>4.025166515200033</c:v>
                </c:pt>
                <c:pt idx="318">
                  <c:v>1.066406576380121</c:v>
                </c:pt>
                <c:pt idx="319">
                  <c:v>0.319226468972198</c:v>
                </c:pt>
                <c:pt idx="320">
                  <c:v>0.543618108589686</c:v>
                </c:pt>
                <c:pt idx="321">
                  <c:v>-0.507926628285992</c:v>
                </c:pt>
                <c:pt idx="322">
                  <c:v>-0.876259568179052</c:v>
                </c:pt>
                <c:pt idx="323">
                  <c:v>-0.867427124554017</c:v>
                </c:pt>
                <c:pt idx="324">
                  <c:v>-0.166231695377531</c:v>
                </c:pt>
                <c:pt idx="325">
                  <c:v>-0.0918388599608687</c:v>
                </c:pt>
                <c:pt idx="326">
                  <c:v>-0.168407620775629</c:v>
                </c:pt>
                <c:pt idx="327">
                  <c:v>0.046796105508711</c:v>
                </c:pt>
                <c:pt idx="328">
                  <c:v>0.633246372279585</c:v>
                </c:pt>
                <c:pt idx="329">
                  <c:v>0.256668754796781</c:v>
                </c:pt>
                <c:pt idx="330">
                  <c:v>0.0242934937492976</c:v>
                </c:pt>
                <c:pt idx="331">
                  <c:v>-0.286057029837743</c:v>
                </c:pt>
                <c:pt idx="332">
                  <c:v>-0.237406498473451</c:v>
                </c:pt>
                <c:pt idx="333">
                  <c:v>-0.624870730602454</c:v>
                </c:pt>
                <c:pt idx="334">
                  <c:v>-0.851278559855012</c:v>
                </c:pt>
                <c:pt idx="335">
                  <c:v>-0.856994282789997</c:v>
                </c:pt>
                <c:pt idx="336">
                  <c:v>-0.843721602907529</c:v>
                </c:pt>
                <c:pt idx="337">
                  <c:v>-0.223517636026303</c:v>
                </c:pt>
                <c:pt idx="338">
                  <c:v>-0.243298668978978</c:v>
                </c:pt>
                <c:pt idx="339">
                  <c:v>-0.178748016465574</c:v>
                </c:pt>
                <c:pt idx="340">
                  <c:v>-0.457395997237473</c:v>
                </c:pt>
                <c:pt idx="341">
                  <c:v>-0.25035144225502</c:v>
                </c:pt>
                <c:pt idx="342">
                  <c:v>-0.362851475698056</c:v>
                </c:pt>
                <c:pt idx="343">
                  <c:v>-0.529303960335237</c:v>
                </c:pt>
                <c:pt idx="344">
                  <c:v>-0.671724327480227</c:v>
                </c:pt>
                <c:pt idx="345">
                  <c:v>0.651301289737829</c:v>
                </c:pt>
                <c:pt idx="346">
                  <c:v>1.01397199406931</c:v>
                </c:pt>
                <c:pt idx="347">
                  <c:v>0.58139710000743</c:v>
                </c:pt>
                <c:pt idx="348">
                  <c:v>-0.276527230191356</c:v>
                </c:pt>
                <c:pt idx="349">
                  <c:v>-0.819434542530465</c:v>
                </c:pt>
                <c:pt idx="350">
                  <c:v>-0.358793674434017</c:v>
                </c:pt>
                <c:pt idx="351">
                  <c:v>-0.21842885786719</c:v>
                </c:pt>
                <c:pt idx="352">
                  <c:v>0.181112960345517</c:v>
                </c:pt>
                <c:pt idx="353">
                  <c:v>0.117735544837333</c:v>
                </c:pt>
                <c:pt idx="354">
                  <c:v>-0.0798497393865783</c:v>
                </c:pt>
                <c:pt idx="355">
                  <c:v>-0.180269677352823</c:v>
                </c:pt>
                <c:pt idx="356">
                  <c:v>0.103767734331115</c:v>
                </c:pt>
                <c:pt idx="357">
                  <c:v>-0.187169495034698</c:v>
                </c:pt>
                <c:pt idx="358">
                  <c:v>0.630290583788118</c:v>
                </c:pt>
                <c:pt idx="359">
                  <c:v>1.227423236497795</c:v>
                </c:pt>
                <c:pt idx="360">
                  <c:v>1.927411829742217</c:v>
                </c:pt>
                <c:pt idx="361">
                  <c:v>1.250076943918253</c:v>
                </c:pt>
                <c:pt idx="362">
                  <c:v>-0.30044916557671</c:v>
                </c:pt>
                <c:pt idx="363">
                  <c:v>-1.479516819325692</c:v>
                </c:pt>
                <c:pt idx="364">
                  <c:v>-1.468779340565716</c:v>
                </c:pt>
                <c:pt idx="365">
                  <c:v>-0.553805918322643</c:v>
                </c:pt>
                <c:pt idx="366">
                  <c:v>0.584254339871309</c:v>
                </c:pt>
                <c:pt idx="367">
                  <c:v>1.172477116246494</c:v>
                </c:pt>
                <c:pt idx="368">
                  <c:v>1.029648272754896</c:v>
                </c:pt>
                <c:pt idx="369">
                  <c:v>0.676208759897519</c:v>
                </c:pt>
                <c:pt idx="370">
                  <c:v>-0.304362776646099</c:v>
                </c:pt>
                <c:pt idx="371">
                  <c:v>-0.701184545430273</c:v>
                </c:pt>
                <c:pt idx="372">
                  <c:v>-0.520066526018605</c:v>
                </c:pt>
                <c:pt idx="373">
                  <c:v>-0.131767549041625</c:v>
                </c:pt>
                <c:pt idx="374">
                  <c:v>0.143358505932278</c:v>
                </c:pt>
                <c:pt idx="375">
                  <c:v>0.0217479493658975</c:v>
                </c:pt>
                <c:pt idx="376">
                  <c:v>-0.143839827200218</c:v>
                </c:pt>
                <c:pt idx="377">
                  <c:v>-0.0733757919331337</c:v>
                </c:pt>
                <c:pt idx="378">
                  <c:v>-0.00660891607008199</c:v>
                </c:pt>
                <c:pt idx="379">
                  <c:v>-0.101939354893471</c:v>
                </c:pt>
                <c:pt idx="380">
                  <c:v>-0.0526346105164884</c:v>
                </c:pt>
                <c:pt idx="381">
                  <c:v>-0.20215788651958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DEF-B545-8916-49E6679FBCC3}"/>
            </c:ext>
          </c:extLst>
        </c:ser>
        <c:ser>
          <c:idx val="10"/>
          <c:order val="7"/>
          <c:tx>
            <c:strRef>
              <c:f>'Japan NORMALIZED'!$L$4:$L$5</c:f>
              <c:strCache>
                <c:ptCount val="1"/>
                <c:pt idx="0">
                  <c:v>JAPAN_cei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'Japan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'Japan NORMALIZED'!$L$6:$L$389</c:f>
              <c:numCache>
                <c:formatCode>0.00_);[Red]\(0.00\)</c:formatCode>
                <c:ptCount val="384"/>
                <c:pt idx="3">
                  <c:v>0.989641775325952</c:v>
                </c:pt>
                <c:pt idx="4">
                  <c:v>0.586983871183487</c:v>
                </c:pt>
                <c:pt idx="5">
                  <c:v>0.853549362630322</c:v>
                </c:pt>
                <c:pt idx="6">
                  <c:v>0.451747842148476</c:v>
                </c:pt>
                <c:pt idx="7">
                  <c:v>0.715670440016045</c:v>
                </c:pt>
                <c:pt idx="8">
                  <c:v>0.714840481408889</c:v>
                </c:pt>
                <c:pt idx="9">
                  <c:v>0.449532308924716</c:v>
                </c:pt>
                <c:pt idx="10">
                  <c:v>0.710716544033279</c:v>
                </c:pt>
                <c:pt idx="11">
                  <c:v>1.102722997300449</c:v>
                </c:pt>
                <c:pt idx="12">
                  <c:v>1.49433605227627</c:v>
                </c:pt>
                <c:pt idx="13">
                  <c:v>1.226634832649993</c:v>
                </c:pt>
                <c:pt idx="14">
                  <c:v>1.608899649746148</c:v>
                </c:pt>
                <c:pt idx="15">
                  <c:v>-0.471037759822108</c:v>
                </c:pt>
                <c:pt idx="16">
                  <c:v>-0.73077313308287</c:v>
                </c:pt>
                <c:pt idx="17">
                  <c:v>-0.855859335470891</c:v>
                </c:pt>
                <c:pt idx="18">
                  <c:v>0.702595821705142</c:v>
                </c:pt>
                <c:pt idx="19">
                  <c:v>1.219943836501356</c:v>
                </c:pt>
                <c:pt idx="20">
                  <c:v>0.309386821570558</c:v>
                </c:pt>
                <c:pt idx="21">
                  <c:v>0.439256018986975</c:v>
                </c:pt>
                <c:pt idx="22">
                  <c:v>0.565300934895691</c:v>
                </c:pt>
                <c:pt idx="23">
                  <c:v>1.07990824639269</c:v>
                </c:pt>
                <c:pt idx="24">
                  <c:v>2.736008509208718</c:v>
                </c:pt>
                <c:pt idx="25">
                  <c:v>2.341068606182954</c:v>
                </c:pt>
                <c:pt idx="26">
                  <c:v>2.836043009595629</c:v>
                </c:pt>
                <c:pt idx="27">
                  <c:v>1.179942746779607</c:v>
                </c:pt>
                <c:pt idx="28">
                  <c:v>1.42584234675606</c:v>
                </c:pt>
                <c:pt idx="29">
                  <c:v>0.794749924827535</c:v>
                </c:pt>
                <c:pt idx="30">
                  <c:v>1.291586055680159</c:v>
                </c:pt>
                <c:pt idx="31">
                  <c:v>0.542534659487327</c:v>
                </c:pt>
                <c:pt idx="32">
                  <c:v>0.541316917244839</c:v>
                </c:pt>
                <c:pt idx="33">
                  <c:v>0.291929177474689</c:v>
                </c:pt>
                <c:pt idx="34">
                  <c:v>0.292292005431501</c:v>
                </c:pt>
                <c:pt idx="35">
                  <c:v>0.291567057131195</c:v>
                </c:pt>
                <c:pt idx="36">
                  <c:v>0.0441186660487316</c:v>
                </c:pt>
                <c:pt idx="37">
                  <c:v>0.16778250831427</c:v>
                </c:pt>
                <c:pt idx="38">
                  <c:v>-0.079424704846297</c:v>
                </c:pt>
                <c:pt idx="39">
                  <c:v>0.29048492114046</c:v>
                </c:pt>
                <c:pt idx="40">
                  <c:v>0.782025304708966</c:v>
                </c:pt>
                <c:pt idx="41">
                  <c:v>0.659318705687834</c:v>
                </c:pt>
                <c:pt idx="42">
                  <c:v>0.779524704982727</c:v>
                </c:pt>
                <c:pt idx="43">
                  <c:v>0.165632879030065</c:v>
                </c:pt>
                <c:pt idx="44">
                  <c:v>0.410690920435354</c:v>
                </c:pt>
                <c:pt idx="45">
                  <c:v>-0.569540330127938</c:v>
                </c:pt>
                <c:pt idx="46">
                  <c:v>-0.324482288722653</c:v>
                </c:pt>
                <c:pt idx="47">
                  <c:v>-0.446833731106799</c:v>
                </c:pt>
                <c:pt idx="48">
                  <c:v>-0.079424704846297</c:v>
                </c:pt>
                <c:pt idx="49">
                  <c:v>0.287984321414191</c:v>
                </c:pt>
                <c:pt idx="50">
                  <c:v>-0.817451580382872</c:v>
                </c:pt>
                <c:pt idx="51">
                  <c:v>-1.189159877357925</c:v>
                </c:pt>
                <c:pt idx="52">
                  <c:v>-2.051355750563667</c:v>
                </c:pt>
                <c:pt idx="53">
                  <c:v>-0.573839600842489</c:v>
                </c:pt>
                <c:pt idx="54">
                  <c:v>0.0443598439706284</c:v>
                </c:pt>
                <c:pt idx="55">
                  <c:v>0.168750051839278</c:v>
                </c:pt>
                <c:pt idx="56">
                  <c:v>0.0443598439706284</c:v>
                </c:pt>
                <c:pt idx="57">
                  <c:v>-0.203209253663208</c:v>
                </c:pt>
                <c:pt idx="58">
                  <c:v>-0.079424704846297</c:v>
                </c:pt>
                <c:pt idx="59">
                  <c:v>-0.575289501587315</c:v>
                </c:pt>
                <c:pt idx="60">
                  <c:v>-0.451504952770403</c:v>
                </c:pt>
                <c:pt idx="61">
                  <c:v>-0.203451375068661</c:v>
                </c:pt>
                <c:pt idx="62">
                  <c:v>-0.57723598271669</c:v>
                </c:pt>
                <c:pt idx="63">
                  <c:v>-0.45259984472951</c:v>
                </c:pt>
                <c:pt idx="64">
                  <c:v>-0.701384069179904</c:v>
                </c:pt>
                <c:pt idx="65">
                  <c:v>-0.329065061432439</c:v>
                </c:pt>
                <c:pt idx="66">
                  <c:v>-0.453701199419605</c:v>
                </c:pt>
                <c:pt idx="67">
                  <c:v>-0.454069763711785</c:v>
                </c:pt>
                <c:pt idx="68">
                  <c:v>-0.079424704846297</c:v>
                </c:pt>
                <c:pt idx="69">
                  <c:v>-0.204429407125655</c:v>
                </c:pt>
                <c:pt idx="70">
                  <c:v>0.170461602989121</c:v>
                </c:pt>
                <c:pt idx="71">
                  <c:v>-0.079424704846297</c:v>
                </c:pt>
                <c:pt idx="72">
                  <c:v>-0.079424704846297</c:v>
                </c:pt>
                <c:pt idx="73">
                  <c:v>-0.454439054598551</c:v>
                </c:pt>
                <c:pt idx="74">
                  <c:v>0.0454569007097651</c:v>
                </c:pt>
                <c:pt idx="75">
                  <c:v>0.793031631889593</c:v>
                </c:pt>
                <c:pt idx="76">
                  <c:v>0.918159673806398</c:v>
                </c:pt>
                <c:pt idx="77">
                  <c:v>0.915225571978275</c:v>
                </c:pt>
                <c:pt idx="78">
                  <c:v>0.540103934160269</c:v>
                </c:pt>
                <c:pt idx="79">
                  <c:v>0.663647305055295</c:v>
                </c:pt>
                <c:pt idx="80">
                  <c:v>-0.079424704846297</c:v>
                </c:pt>
                <c:pt idx="81">
                  <c:v>-0.203088547111828</c:v>
                </c:pt>
                <c:pt idx="82">
                  <c:v>0.0439984291724174</c:v>
                </c:pt>
                <c:pt idx="83">
                  <c:v>0.661476683117957</c:v>
                </c:pt>
                <c:pt idx="84">
                  <c:v>-0.079424704846297</c:v>
                </c:pt>
                <c:pt idx="85">
                  <c:v>0.167061787121748</c:v>
                </c:pt>
                <c:pt idx="86">
                  <c:v>0.28940907970107</c:v>
                </c:pt>
                <c:pt idx="87">
                  <c:v>0.906525918848411</c:v>
                </c:pt>
                <c:pt idx="88">
                  <c:v>0.166583636497687</c:v>
                </c:pt>
                <c:pt idx="89">
                  <c:v>0.043281894174855</c:v>
                </c:pt>
                <c:pt idx="90">
                  <c:v>0.043281894174855</c:v>
                </c:pt>
                <c:pt idx="91">
                  <c:v>0.411164921254614</c:v>
                </c:pt>
                <c:pt idx="92">
                  <c:v>0.165632879030065</c:v>
                </c:pt>
                <c:pt idx="93">
                  <c:v>0.287984321414191</c:v>
                </c:pt>
                <c:pt idx="94">
                  <c:v>0.165160250802614</c:v>
                </c:pt>
                <c:pt idx="95">
                  <c:v>0.409274397776156</c:v>
                </c:pt>
                <c:pt idx="96">
                  <c:v>0.164924619678277</c:v>
                </c:pt>
                <c:pt idx="97">
                  <c:v>0.286570528100976</c:v>
                </c:pt>
                <c:pt idx="98">
                  <c:v>0.164220442516703</c:v>
                </c:pt>
                <c:pt idx="99">
                  <c:v>0.407866039542928</c:v>
                </c:pt>
                <c:pt idx="100">
                  <c:v>0.0423393565429968</c:v>
                </c:pt>
                <c:pt idx="101">
                  <c:v>0.406465775352313</c:v>
                </c:pt>
                <c:pt idx="102">
                  <c:v>0.889575311945366</c:v>
                </c:pt>
                <c:pt idx="103">
                  <c:v>1.252320098715912</c:v>
                </c:pt>
                <c:pt idx="104">
                  <c:v>1.127218653310624</c:v>
                </c:pt>
                <c:pt idx="105">
                  <c:v>0.522461855405129</c:v>
                </c:pt>
                <c:pt idx="106">
                  <c:v>0.521321374470107</c:v>
                </c:pt>
                <c:pt idx="107">
                  <c:v>0.160532339676758</c:v>
                </c:pt>
                <c:pt idx="108">
                  <c:v>0.996824415401709</c:v>
                </c:pt>
                <c:pt idx="109">
                  <c:v>1.350860307843274</c:v>
                </c:pt>
                <c:pt idx="110">
                  <c:v>1.587680657138728</c:v>
                </c:pt>
                <c:pt idx="111">
                  <c:v>-1.636954327568732</c:v>
                </c:pt>
                <c:pt idx="112">
                  <c:v>-1.749666762058909</c:v>
                </c:pt>
                <c:pt idx="113">
                  <c:v>-1.98648711135436</c:v>
                </c:pt>
                <c:pt idx="114">
                  <c:v>0.401855797628122</c:v>
                </c:pt>
                <c:pt idx="115">
                  <c:v>-0.440213739639635</c:v>
                </c:pt>
                <c:pt idx="116">
                  <c:v>-0.560705207320712</c:v>
                </c:pt>
                <c:pt idx="117">
                  <c:v>-0.681311265097713</c:v>
                </c:pt>
                <c:pt idx="118">
                  <c:v>-0.925279028209891</c:v>
                </c:pt>
                <c:pt idx="119">
                  <c:v>-0.804787560528812</c:v>
                </c:pt>
                <c:pt idx="120">
                  <c:v>-0.320981463963607</c:v>
                </c:pt>
                <c:pt idx="121">
                  <c:v>-0.443667923732452</c:v>
                </c:pt>
                <c:pt idx="122">
                  <c:v>-0.930958668121675</c:v>
                </c:pt>
                <c:pt idx="123">
                  <c:v>-0.928515223833113</c:v>
                </c:pt>
                <c:pt idx="124">
                  <c:v>-0.444717113521755</c:v>
                </c:pt>
                <c:pt idx="125">
                  <c:v>0.0425736308674487</c:v>
                </c:pt>
                <c:pt idx="126">
                  <c:v>-0.201188766235573</c:v>
                </c:pt>
                <c:pt idx="127">
                  <c:v>-0.44577236508462</c:v>
                </c:pt>
                <c:pt idx="128">
                  <c:v>-0.690593406744614</c:v>
                </c:pt>
                <c:pt idx="129">
                  <c:v>-1.18059451954338</c:v>
                </c:pt>
                <c:pt idx="130">
                  <c:v>-1.06155747569073</c:v>
                </c:pt>
                <c:pt idx="131">
                  <c:v>-0.816736434030722</c:v>
                </c:pt>
                <c:pt idx="132">
                  <c:v>-0.202369222661868</c:v>
                </c:pt>
                <c:pt idx="133">
                  <c:v>0.043758656169128</c:v>
                </c:pt>
                <c:pt idx="134">
                  <c:v>0.535299039737629</c:v>
                </c:pt>
                <c:pt idx="135">
                  <c:v>-0.202488528374705</c:v>
                </c:pt>
                <c:pt idx="136">
                  <c:v>0.043639118682125</c:v>
                </c:pt>
                <c:pt idx="137">
                  <c:v>-0.57096508841482</c:v>
                </c:pt>
                <c:pt idx="138">
                  <c:v>0.166583636497687</c:v>
                </c:pt>
                <c:pt idx="139">
                  <c:v>0.411639839794299</c:v>
                </c:pt>
                <c:pt idx="140">
                  <c:v>0.779524704982727</c:v>
                </c:pt>
                <c:pt idx="141">
                  <c:v>0.166107337378243</c:v>
                </c:pt>
                <c:pt idx="142">
                  <c:v>0.287629850078474</c:v>
                </c:pt>
                <c:pt idx="143">
                  <c:v>0.164924619678277</c:v>
                </c:pt>
                <c:pt idx="144">
                  <c:v>0.532333645938774</c:v>
                </c:pt>
                <c:pt idx="145">
                  <c:v>0.0426911064135141</c:v>
                </c:pt>
                <c:pt idx="146">
                  <c:v>-0.201540516106107</c:v>
                </c:pt>
                <c:pt idx="147">
                  <c:v>0.0425736308674487</c:v>
                </c:pt>
                <c:pt idx="148">
                  <c:v>0.0425736308674487</c:v>
                </c:pt>
                <c:pt idx="149">
                  <c:v>0.408334589490264</c:v>
                </c:pt>
                <c:pt idx="150">
                  <c:v>0.164220442516703</c:v>
                </c:pt>
                <c:pt idx="151">
                  <c:v>0.52881272102951</c:v>
                </c:pt>
                <c:pt idx="152">
                  <c:v>0.163753241564036</c:v>
                </c:pt>
                <c:pt idx="153">
                  <c:v>0.64871467460091</c:v>
                </c:pt>
                <c:pt idx="154">
                  <c:v>0.525909428709134</c:v>
                </c:pt>
                <c:pt idx="155">
                  <c:v>0.647323760811633</c:v>
                </c:pt>
                <c:pt idx="156">
                  <c:v>-0.56438613788318</c:v>
                </c:pt>
                <c:pt idx="157">
                  <c:v>-0.442278343506116</c:v>
                </c:pt>
                <c:pt idx="158">
                  <c:v>-1.04935111691455</c:v>
                </c:pt>
                <c:pt idx="159">
                  <c:v>-0.810361945593186</c:v>
                </c:pt>
                <c:pt idx="160">
                  <c:v>-1.663899312116545</c:v>
                </c:pt>
                <c:pt idx="161">
                  <c:v>-1.425303098748227</c:v>
                </c:pt>
                <c:pt idx="162">
                  <c:v>-1.307094119908121</c:v>
                </c:pt>
                <c:pt idx="163">
                  <c:v>-1.311866476379062</c:v>
                </c:pt>
                <c:pt idx="164">
                  <c:v>-1.688645304146274</c:v>
                </c:pt>
                <c:pt idx="165">
                  <c:v>-1.319094988649816</c:v>
                </c:pt>
                <c:pt idx="166">
                  <c:v>-0.700166326937443</c:v>
                </c:pt>
                <c:pt idx="167">
                  <c:v>-0.079424704846297</c:v>
                </c:pt>
                <c:pt idx="168">
                  <c:v>-0.453701199419605</c:v>
                </c:pt>
                <c:pt idx="169">
                  <c:v>-0.453333359579717</c:v>
                </c:pt>
                <c:pt idx="170">
                  <c:v>-0.328819593863524</c:v>
                </c:pt>
                <c:pt idx="171">
                  <c:v>-0.329557449042473</c:v>
                </c:pt>
                <c:pt idx="172">
                  <c:v>-0.329311012681728</c:v>
                </c:pt>
                <c:pt idx="173">
                  <c:v>-0.454439054598551</c:v>
                </c:pt>
                <c:pt idx="174">
                  <c:v>0.544984533923197</c:v>
                </c:pt>
                <c:pt idx="175">
                  <c:v>0.419856492006381</c:v>
                </c:pt>
                <c:pt idx="176">
                  <c:v>0.669498299639369</c:v>
                </c:pt>
                <c:pt idx="177">
                  <c:v>0.293750435036936</c:v>
                </c:pt>
                <c:pt idx="178">
                  <c:v>0.293750435036936</c:v>
                </c:pt>
                <c:pt idx="179">
                  <c:v>-0.079424704846297</c:v>
                </c:pt>
                <c:pt idx="180">
                  <c:v>-0.328086079013339</c:v>
                </c:pt>
                <c:pt idx="181">
                  <c:v>-0.203694445504811</c:v>
                </c:pt>
                <c:pt idx="182">
                  <c:v>0.293384755783971</c:v>
                </c:pt>
                <c:pt idx="183">
                  <c:v>-0.203938470562474</c:v>
                </c:pt>
                <c:pt idx="184">
                  <c:v>0.168993122275437</c:v>
                </c:pt>
                <c:pt idx="185">
                  <c:v>0.292292005431501</c:v>
                </c:pt>
                <c:pt idx="186">
                  <c:v>0.541925191722506</c:v>
                </c:pt>
                <c:pt idx="187">
                  <c:v>-0.452234165476548</c:v>
                </c:pt>
                <c:pt idx="188">
                  <c:v>-0.203209253663208</c:v>
                </c:pt>
                <c:pt idx="189">
                  <c:v>0.415472548369714</c:v>
                </c:pt>
                <c:pt idx="190">
                  <c:v>0.912308679222337</c:v>
                </c:pt>
                <c:pt idx="191">
                  <c:v>0.784540506646345</c:v>
                </c:pt>
                <c:pt idx="192">
                  <c:v>0.659318705687834</c:v>
                </c:pt>
                <c:pt idx="193">
                  <c:v>0.659318705687834</c:v>
                </c:pt>
                <c:pt idx="194">
                  <c:v>0.289051855193816</c:v>
                </c:pt>
                <c:pt idx="195">
                  <c:v>0.410690920435354</c:v>
                </c:pt>
                <c:pt idx="196">
                  <c:v>-0.079424704846297</c:v>
                </c:pt>
                <c:pt idx="197">
                  <c:v>-0.324956747070842</c:v>
                </c:pt>
                <c:pt idx="198">
                  <c:v>-0.201776147230432</c:v>
                </c:pt>
                <c:pt idx="199">
                  <c:v>0.16586987877535</c:v>
                </c:pt>
                <c:pt idx="200">
                  <c:v>0.0434007383571088</c:v>
                </c:pt>
                <c:pt idx="201">
                  <c:v>-1.062509164259224</c:v>
                </c:pt>
                <c:pt idx="202">
                  <c:v>-0.940039564983358</c:v>
                </c:pt>
                <c:pt idx="203">
                  <c:v>-0.202250148049693</c:v>
                </c:pt>
                <c:pt idx="204">
                  <c:v>1.27036052147535</c:v>
                </c:pt>
                <c:pt idx="205">
                  <c:v>1.026011196950758</c:v>
                </c:pt>
                <c:pt idx="206">
                  <c:v>0.411164921254614</c:v>
                </c:pt>
                <c:pt idx="207">
                  <c:v>-0.201540516106107</c:v>
                </c:pt>
                <c:pt idx="208">
                  <c:v>0.0428088084184762</c:v>
                </c:pt>
                <c:pt idx="209">
                  <c:v>0.531155483749876</c:v>
                </c:pt>
                <c:pt idx="210">
                  <c:v>0.164689442127261</c:v>
                </c:pt>
                <c:pt idx="211">
                  <c:v>0.286570528100976</c:v>
                </c:pt>
                <c:pt idx="212">
                  <c:v>0.406931635055783</c:v>
                </c:pt>
                <c:pt idx="213">
                  <c:v>0.164220442516703</c:v>
                </c:pt>
                <c:pt idx="214">
                  <c:v>0.0423393565429968</c:v>
                </c:pt>
                <c:pt idx="215">
                  <c:v>-0.079424704846297</c:v>
                </c:pt>
                <c:pt idx="216">
                  <c:v>0.406465775352313</c:v>
                </c:pt>
                <c:pt idx="217">
                  <c:v>0.769665814140531</c:v>
                </c:pt>
                <c:pt idx="218">
                  <c:v>0.405073535627732</c:v>
                </c:pt>
                <c:pt idx="219">
                  <c:v>0.0417575883634987</c:v>
                </c:pt>
                <c:pt idx="220">
                  <c:v>-0.563922945320318</c:v>
                </c:pt>
                <c:pt idx="221">
                  <c:v>-0.321442450424699</c:v>
                </c:pt>
                <c:pt idx="222">
                  <c:v>-0.079424704846297</c:v>
                </c:pt>
                <c:pt idx="223">
                  <c:v>0.163055790049312</c:v>
                </c:pt>
                <c:pt idx="224">
                  <c:v>0.162593040732109</c:v>
                </c:pt>
                <c:pt idx="225">
                  <c:v>0.765624420434462</c:v>
                </c:pt>
                <c:pt idx="226">
                  <c:v>1.006036360100836</c:v>
                </c:pt>
                <c:pt idx="227">
                  <c:v>0.643869614351727</c:v>
                </c:pt>
                <c:pt idx="228">
                  <c:v>-0.32029326765434</c:v>
                </c:pt>
                <c:pt idx="229">
                  <c:v>0.160532339676758</c:v>
                </c:pt>
                <c:pt idx="230">
                  <c:v>0.400489813750634</c:v>
                </c:pt>
                <c:pt idx="231">
                  <c:v>0.761621316054332</c:v>
                </c:pt>
                <c:pt idx="232">
                  <c:v>0.279661689465471</c:v>
                </c:pt>
                <c:pt idx="233">
                  <c:v>0.159853215562315</c:v>
                </c:pt>
                <c:pt idx="234">
                  <c:v>0.0402706888381742</c:v>
                </c:pt>
                <c:pt idx="235">
                  <c:v>-0.199007231570431</c:v>
                </c:pt>
                <c:pt idx="236">
                  <c:v>-0.558432867143262</c:v>
                </c:pt>
                <c:pt idx="237">
                  <c:v>0.040157821877853</c:v>
                </c:pt>
                <c:pt idx="238">
                  <c:v>0.278985124467286</c:v>
                </c:pt>
                <c:pt idx="239">
                  <c:v>0.519053329870148</c:v>
                </c:pt>
                <c:pt idx="240">
                  <c:v>-0.079424704846297</c:v>
                </c:pt>
                <c:pt idx="241">
                  <c:v>-0.318252007435747</c:v>
                </c:pt>
                <c:pt idx="242">
                  <c:v>-0.677902739562737</c:v>
                </c:pt>
                <c:pt idx="243">
                  <c:v>-0.678468143681121</c:v>
                </c:pt>
                <c:pt idx="244">
                  <c:v>-1.159748646155541</c:v>
                </c:pt>
                <c:pt idx="245">
                  <c:v>-1.891993819739711</c:v>
                </c:pt>
                <c:pt idx="246">
                  <c:v>-2.504302793187305</c:v>
                </c:pt>
                <c:pt idx="247">
                  <c:v>-3.006106750125819</c:v>
                </c:pt>
                <c:pt idx="248">
                  <c:v>-2.413173801479416</c:v>
                </c:pt>
                <c:pt idx="249">
                  <c:v>-2.302179448062745</c:v>
                </c:pt>
                <c:pt idx="250">
                  <c:v>-2.445254674995284</c:v>
                </c:pt>
                <c:pt idx="251">
                  <c:v>-3.854026560765032</c:v>
                </c:pt>
                <c:pt idx="252">
                  <c:v>-4.774546845207058</c:v>
                </c:pt>
                <c:pt idx="253">
                  <c:v>-6.12868026237066</c:v>
                </c:pt>
                <c:pt idx="254">
                  <c:v>-4.629994004652722</c:v>
                </c:pt>
                <c:pt idx="255">
                  <c:v>-2.164853160768105</c:v>
                </c:pt>
                <c:pt idx="256">
                  <c:v>0.840020877682322</c:v>
                </c:pt>
                <c:pt idx="257">
                  <c:v>1.62990587260165</c:v>
                </c:pt>
                <c:pt idx="258">
                  <c:v>1.227981309620153</c:v>
                </c:pt>
                <c:pt idx="259">
                  <c:v>1.222611991216412</c:v>
                </c:pt>
                <c:pt idx="260">
                  <c:v>1.607172412763201</c:v>
                </c:pt>
                <c:pt idx="261">
                  <c:v>1.856754280872253</c:v>
                </c:pt>
                <c:pt idx="262">
                  <c:v>1.721256301082282</c:v>
                </c:pt>
                <c:pt idx="263">
                  <c:v>1.457773027692281</c:v>
                </c:pt>
                <c:pt idx="264">
                  <c:v>1.448512575667739</c:v>
                </c:pt>
                <c:pt idx="265">
                  <c:v>0.938171609183982</c:v>
                </c:pt>
                <c:pt idx="266">
                  <c:v>1.187491528021617</c:v>
                </c:pt>
                <c:pt idx="267">
                  <c:v>0.929067768437726</c:v>
                </c:pt>
                <c:pt idx="268">
                  <c:v>1.306570076515737</c:v>
                </c:pt>
                <c:pt idx="269">
                  <c:v>0.423819051546583</c:v>
                </c:pt>
                <c:pt idx="270">
                  <c:v>0.171450273495577</c:v>
                </c:pt>
                <c:pt idx="271">
                  <c:v>-0.33029968318817</c:v>
                </c:pt>
                <c:pt idx="272">
                  <c:v>0.296701898683745</c:v>
                </c:pt>
                <c:pt idx="273">
                  <c:v>-0.707545157786414</c:v>
                </c:pt>
                <c:pt idx="274">
                  <c:v>-0.205048548892228</c:v>
                </c:pt>
                <c:pt idx="275">
                  <c:v>-0.45555130837633</c:v>
                </c:pt>
                <c:pt idx="276">
                  <c:v>0.423320295277773</c:v>
                </c:pt>
                <c:pt idx="277">
                  <c:v>0.171698664725471</c:v>
                </c:pt>
                <c:pt idx="278">
                  <c:v>-3.38678242664569</c:v>
                </c:pt>
                <c:pt idx="279">
                  <c:v>-3.770302916447125</c:v>
                </c:pt>
                <c:pt idx="280">
                  <c:v>-3.126232155743003</c:v>
                </c:pt>
                <c:pt idx="281">
                  <c:v>1.330382499457146</c:v>
                </c:pt>
                <c:pt idx="282">
                  <c:v>1.970191790807358</c:v>
                </c:pt>
                <c:pt idx="283">
                  <c:v>1.706763417504438</c:v>
                </c:pt>
                <c:pt idx="284">
                  <c:v>0.809633339365641</c:v>
                </c:pt>
                <c:pt idx="285">
                  <c:v>0.554346030455325</c:v>
                </c:pt>
                <c:pt idx="286">
                  <c:v>0.173703643054103</c:v>
                </c:pt>
                <c:pt idx="287">
                  <c:v>0.425824012044839</c:v>
                </c:pt>
                <c:pt idx="288">
                  <c:v>-0.079424704846297</c:v>
                </c:pt>
                <c:pt idx="289">
                  <c:v>0.29932299388054</c:v>
                </c:pt>
                <c:pt idx="290">
                  <c:v>-0.711300751473561</c:v>
                </c:pt>
                <c:pt idx="291">
                  <c:v>-0.45930694655159</c:v>
                </c:pt>
                <c:pt idx="292">
                  <c:v>-0.964935356406928</c:v>
                </c:pt>
                <c:pt idx="293">
                  <c:v>-0.333059309779666</c:v>
                </c:pt>
                <c:pt idx="294">
                  <c:v>-0.206305415974773</c:v>
                </c:pt>
                <c:pt idx="295">
                  <c:v>-0.460830286153602</c:v>
                </c:pt>
                <c:pt idx="296">
                  <c:v>-1.227100050690835</c:v>
                </c:pt>
                <c:pt idx="297">
                  <c:v>-0.971162001774614</c:v>
                </c:pt>
                <c:pt idx="298">
                  <c:v>-0.717660879311817</c:v>
                </c:pt>
                <c:pt idx="299">
                  <c:v>-0.20758768714828</c:v>
                </c:pt>
                <c:pt idx="300">
                  <c:v>-0.33536275376253</c:v>
                </c:pt>
                <c:pt idx="301">
                  <c:v>0.176255341829629</c:v>
                </c:pt>
                <c:pt idx="302">
                  <c:v>0.560098890450029</c:v>
                </c:pt>
                <c:pt idx="303">
                  <c:v>0.686845059690958</c:v>
                </c:pt>
                <c:pt idx="304">
                  <c:v>0.557529221782766</c:v>
                </c:pt>
                <c:pt idx="305">
                  <c:v>-0.079424704846297</c:v>
                </c:pt>
                <c:pt idx="306">
                  <c:v>-0.206815233081452</c:v>
                </c:pt>
                <c:pt idx="307">
                  <c:v>-0.588731655228666</c:v>
                </c:pt>
                <c:pt idx="308">
                  <c:v>0.175484446696616</c:v>
                </c:pt>
                <c:pt idx="309">
                  <c:v>0.302363622228338</c:v>
                </c:pt>
                <c:pt idx="310">
                  <c:v>0.81052463293729</c:v>
                </c:pt>
                <c:pt idx="311">
                  <c:v>0.428861587589485</c:v>
                </c:pt>
                <c:pt idx="312">
                  <c:v>0.427845012291021</c:v>
                </c:pt>
                <c:pt idx="313">
                  <c:v>0.0472026248898255</c:v>
                </c:pt>
                <c:pt idx="314">
                  <c:v>0.679205235585854</c:v>
                </c:pt>
                <c:pt idx="315">
                  <c:v>-1.73552496766232</c:v>
                </c:pt>
                <c:pt idx="316">
                  <c:v>-1.479328395288608</c:v>
                </c:pt>
                <c:pt idx="317">
                  <c:v>-2.497488873824288</c:v>
                </c:pt>
                <c:pt idx="318">
                  <c:v>-0.46469262706551</c:v>
                </c:pt>
                <c:pt idx="319">
                  <c:v>-0.72088919943921</c:v>
                </c:pt>
                <c:pt idx="320">
                  <c:v>0.0489978480970799</c:v>
                </c:pt>
                <c:pt idx="321">
                  <c:v>0.305843217372915</c:v>
                </c:pt>
                <c:pt idx="322">
                  <c:v>0.434006199674916</c:v>
                </c:pt>
                <c:pt idx="323">
                  <c:v>0.432968962699385</c:v>
                </c:pt>
                <c:pt idx="324">
                  <c:v>0.687617513757782</c:v>
                </c:pt>
                <c:pt idx="325">
                  <c:v>0.431935908148031</c:v>
                </c:pt>
                <c:pt idx="326">
                  <c:v>0.175997859231794</c:v>
                </c:pt>
                <c:pt idx="327">
                  <c:v>-0.334590304400752</c:v>
                </c:pt>
                <c:pt idx="328">
                  <c:v>-0.334847268924397</c:v>
                </c:pt>
                <c:pt idx="329">
                  <c:v>0.0480939184614408</c:v>
                </c:pt>
                <c:pt idx="330">
                  <c:v>0.0482222714003967</c:v>
                </c:pt>
                <c:pt idx="331">
                  <c:v>0.0483508829851079</c:v>
                </c:pt>
                <c:pt idx="332">
                  <c:v>-0.079424704846297</c:v>
                </c:pt>
                <c:pt idx="333">
                  <c:v>0.302747136949225</c:v>
                </c:pt>
                <c:pt idx="334">
                  <c:v>-0.079424704846297</c:v>
                </c:pt>
                <c:pt idx="335">
                  <c:v>-0.206943328154044</c:v>
                </c:pt>
                <c:pt idx="336">
                  <c:v>0.301598897336877</c:v>
                </c:pt>
                <c:pt idx="337">
                  <c:v>0.303131422943301</c:v>
                </c:pt>
                <c:pt idx="338">
                  <c:v>0.0480939184614408</c:v>
                </c:pt>
                <c:pt idx="339">
                  <c:v>-0.587710997282073</c:v>
                </c:pt>
                <c:pt idx="340">
                  <c:v>-0.334333856389211</c:v>
                </c:pt>
                <c:pt idx="341">
                  <c:v>0.429371404696169</c:v>
                </c:pt>
                <c:pt idx="342">
                  <c:v>0.682242811130488</c:v>
                </c:pt>
                <c:pt idx="343">
                  <c:v>1.063652980837686</c:v>
                </c:pt>
                <c:pt idx="344">
                  <c:v>0.427338247987478</c:v>
                </c:pt>
                <c:pt idx="345">
                  <c:v>-0.079424704846297</c:v>
                </c:pt>
                <c:pt idx="346">
                  <c:v>-0.079424704846297</c:v>
                </c:pt>
                <c:pt idx="347">
                  <c:v>0.42532127567518</c:v>
                </c:pt>
                <c:pt idx="348">
                  <c:v>0.425824012044839</c:v>
                </c:pt>
                <c:pt idx="349">
                  <c:v>0.42532127567518</c:v>
                </c:pt>
                <c:pt idx="350">
                  <c:v>-0.079424704846297</c:v>
                </c:pt>
                <c:pt idx="351">
                  <c:v>0.423819051546583</c:v>
                </c:pt>
                <c:pt idx="352">
                  <c:v>0.172196925706007</c:v>
                </c:pt>
                <c:pt idx="353">
                  <c:v>0.423320295277773</c:v>
                </c:pt>
                <c:pt idx="354">
                  <c:v>0.296701898683745</c:v>
                </c:pt>
                <c:pt idx="355">
                  <c:v>0.672458486925851</c:v>
                </c:pt>
                <c:pt idx="356">
                  <c:v>0.296330415074736</c:v>
                </c:pt>
                <c:pt idx="357">
                  <c:v>-0.079424704846297</c:v>
                </c:pt>
                <c:pt idx="358">
                  <c:v>-0.079424704846297</c:v>
                </c:pt>
                <c:pt idx="359">
                  <c:v>0.045579997433053</c:v>
                </c:pt>
                <c:pt idx="360">
                  <c:v>0.0457033370705148</c:v>
                </c:pt>
                <c:pt idx="361">
                  <c:v>0.294851789727012</c:v>
                </c:pt>
                <c:pt idx="362">
                  <c:v>1.534522073530534</c:v>
                </c:pt>
                <c:pt idx="363">
                  <c:v>2.029077091306362</c:v>
                </c:pt>
                <c:pt idx="364">
                  <c:v>1.652740412269252</c:v>
                </c:pt>
                <c:pt idx="365">
                  <c:v>-0.450055052025578</c:v>
                </c:pt>
                <c:pt idx="366">
                  <c:v>-1.067295407577477</c:v>
                </c:pt>
                <c:pt idx="367">
                  <c:v>-1.066334434154526</c:v>
                </c:pt>
                <c:pt idx="368">
                  <c:v>-0.451141415124106</c:v>
                </c:pt>
                <c:pt idx="369">
                  <c:v>0.53889568238843</c:v>
                </c:pt>
                <c:pt idx="370">
                  <c:v>0.661476683117957</c:v>
                </c:pt>
                <c:pt idx="371">
                  <c:v>0.662922352610773</c:v>
                </c:pt>
                <c:pt idx="372">
                  <c:v>-0.945919848766594</c:v>
                </c:pt>
                <c:pt idx="373">
                  <c:v>-0.820326092810542</c:v>
                </c:pt>
                <c:pt idx="374">
                  <c:v>-0.450055052025578</c:v>
                </c:pt>
                <c:pt idx="375">
                  <c:v>0.168750051839278</c:v>
                </c:pt>
                <c:pt idx="376">
                  <c:v>-0.079424704846297</c:v>
                </c:pt>
                <c:pt idx="377">
                  <c:v>-0.451141415124106</c:v>
                </c:pt>
                <c:pt idx="378">
                  <c:v>0.168265335209148</c:v>
                </c:pt>
                <c:pt idx="379">
                  <c:v>0.0443598439706284</c:v>
                </c:pt>
                <c:pt idx="380">
                  <c:v>0.662922352610773</c:v>
                </c:pt>
                <c:pt idx="381">
                  <c:v>-0.327114744901742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DEF-B545-8916-49E6679FBCC3}"/>
            </c:ext>
          </c:extLst>
        </c:ser>
        <c:ser>
          <c:idx val="11"/>
          <c:order val="8"/>
          <c:tx>
            <c:strRef>
              <c:f>'Japan NORMALIZED'!$M$4:$M$5</c:f>
              <c:strCache>
                <c:ptCount val="1"/>
                <c:pt idx="0">
                  <c:v>JPNSARTMISMEI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'Japan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'Japan NORMALIZED'!$M$6:$M$389</c:f>
              <c:numCache>
                <c:formatCode>0.00_);[Red]\(0.00\)</c:formatCode>
                <c:ptCount val="384"/>
                <c:pt idx="3">
                  <c:v>0.198905124711412</c:v>
                </c:pt>
                <c:pt idx="4">
                  <c:v>-0.625136570033956</c:v>
                </c:pt>
                <c:pt idx="5">
                  <c:v>0.69305360330145</c:v>
                </c:pt>
                <c:pt idx="6">
                  <c:v>0.412970752804373</c:v>
                </c:pt>
                <c:pt idx="7">
                  <c:v>0.465844112889847</c:v>
                </c:pt>
                <c:pt idx="8">
                  <c:v>0.191628869262132</c:v>
                </c:pt>
                <c:pt idx="9">
                  <c:v>-0.40339947140485</c:v>
                </c:pt>
                <c:pt idx="10">
                  <c:v>0.347995501439458</c:v>
                </c:pt>
                <c:pt idx="11">
                  <c:v>0.618562375087575</c:v>
                </c:pt>
                <c:pt idx="12">
                  <c:v>0.785045797957479</c:v>
                </c:pt>
                <c:pt idx="13">
                  <c:v>0.302927771532453</c:v>
                </c:pt>
                <c:pt idx="14">
                  <c:v>2.91118683478369</c:v>
                </c:pt>
                <c:pt idx="15">
                  <c:v>-0.61736448216521</c:v>
                </c:pt>
                <c:pt idx="16">
                  <c:v>-0.10391757134278</c:v>
                </c:pt>
                <c:pt idx="17">
                  <c:v>-3.133967631774201</c:v>
                </c:pt>
                <c:pt idx="18">
                  <c:v>1.642574075845551</c:v>
                </c:pt>
                <c:pt idx="19">
                  <c:v>1.111358945451091</c:v>
                </c:pt>
                <c:pt idx="20">
                  <c:v>1.453767944548159</c:v>
                </c:pt>
                <c:pt idx="21">
                  <c:v>0.653116285240234</c:v>
                </c:pt>
                <c:pt idx="22">
                  <c:v>0.915978328133649</c:v>
                </c:pt>
                <c:pt idx="23">
                  <c:v>1.465433193008463</c:v>
                </c:pt>
                <c:pt idx="24">
                  <c:v>1.023587115898875</c:v>
                </c:pt>
                <c:pt idx="25">
                  <c:v>0.834935382768322</c:v>
                </c:pt>
                <c:pt idx="26">
                  <c:v>0.378193656945926</c:v>
                </c:pt>
                <c:pt idx="27">
                  <c:v>0.364642092385997</c:v>
                </c:pt>
                <c:pt idx="28">
                  <c:v>-0.227781188751426</c:v>
                </c:pt>
                <c:pt idx="29">
                  <c:v>-0.0150068599140187</c:v>
                </c:pt>
                <c:pt idx="30">
                  <c:v>0.55105969829755</c:v>
                </c:pt>
                <c:pt idx="31">
                  <c:v>0.832752651916128</c:v>
                </c:pt>
                <c:pt idx="32">
                  <c:v>0.452301936228945</c:v>
                </c:pt>
                <c:pt idx="33">
                  <c:v>0.112100114954564</c:v>
                </c:pt>
                <c:pt idx="34">
                  <c:v>0.183130039650686</c:v>
                </c:pt>
                <c:pt idx="35">
                  <c:v>0.631258427467909</c:v>
                </c:pt>
                <c:pt idx="36">
                  <c:v>0.328461875431484</c:v>
                </c:pt>
                <c:pt idx="37">
                  <c:v>0.144868278060832</c:v>
                </c:pt>
                <c:pt idx="38">
                  <c:v>0.159236629401612</c:v>
                </c:pt>
                <c:pt idx="39">
                  <c:v>0.027188074819241</c:v>
                </c:pt>
                <c:pt idx="40">
                  <c:v>0.400239454096482</c:v>
                </c:pt>
                <c:pt idx="41">
                  <c:v>0.161058592743763</c:v>
                </c:pt>
                <c:pt idx="42">
                  <c:v>0.826271500679563</c:v>
                </c:pt>
                <c:pt idx="43">
                  <c:v>0.431647027991767</c:v>
                </c:pt>
                <c:pt idx="44">
                  <c:v>-0.212630413640038</c:v>
                </c:pt>
                <c:pt idx="45">
                  <c:v>-0.538007955339383</c:v>
                </c:pt>
                <c:pt idx="46">
                  <c:v>-0.185238039238282</c:v>
                </c:pt>
                <c:pt idx="47">
                  <c:v>-0.0666985939018879</c:v>
                </c:pt>
                <c:pt idx="48">
                  <c:v>-0.0447921374483366</c:v>
                </c:pt>
                <c:pt idx="49">
                  <c:v>-1.185362369025034</c:v>
                </c:pt>
                <c:pt idx="50">
                  <c:v>-0.435572351686399</c:v>
                </c:pt>
                <c:pt idx="51">
                  <c:v>-0.0176219993729203</c:v>
                </c:pt>
                <c:pt idx="52">
                  <c:v>0.45566373109958</c:v>
                </c:pt>
                <c:pt idx="53">
                  <c:v>-0.18872272792256</c:v>
                </c:pt>
                <c:pt idx="54">
                  <c:v>-0.00044657657509637</c:v>
                </c:pt>
                <c:pt idx="55">
                  <c:v>-0.382567950473349</c:v>
                </c:pt>
                <c:pt idx="56">
                  <c:v>-0.679368686942795</c:v>
                </c:pt>
                <c:pt idx="57">
                  <c:v>-1.308739187454026</c:v>
                </c:pt>
                <c:pt idx="58">
                  <c:v>-0.455422080389414</c:v>
                </c:pt>
                <c:pt idx="59">
                  <c:v>0.820485021422917</c:v>
                </c:pt>
                <c:pt idx="60">
                  <c:v>-0.543095288596837</c:v>
                </c:pt>
                <c:pt idx="61">
                  <c:v>-0.0708320278423404</c:v>
                </c:pt>
                <c:pt idx="62">
                  <c:v>-1.153011757904229</c:v>
                </c:pt>
                <c:pt idx="63">
                  <c:v>0.34365319764201</c:v>
                </c:pt>
                <c:pt idx="64">
                  <c:v>-0.747802729906321</c:v>
                </c:pt>
                <c:pt idx="65">
                  <c:v>-0.411954053689878</c:v>
                </c:pt>
                <c:pt idx="66">
                  <c:v>-0.880413951708565</c:v>
                </c:pt>
                <c:pt idx="67">
                  <c:v>-0.59866221526333</c:v>
                </c:pt>
                <c:pt idx="68">
                  <c:v>-0.361346764105039</c:v>
                </c:pt>
                <c:pt idx="69">
                  <c:v>0.260529530239349</c:v>
                </c:pt>
                <c:pt idx="70">
                  <c:v>0.361873206086287</c:v>
                </c:pt>
                <c:pt idx="71">
                  <c:v>0.0277905342413393</c:v>
                </c:pt>
                <c:pt idx="72">
                  <c:v>-0.0685349965137842</c:v>
                </c:pt>
                <c:pt idx="73">
                  <c:v>-0.0728322968876997</c:v>
                </c:pt>
                <c:pt idx="74">
                  <c:v>-0.027497966868558</c:v>
                </c:pt>
                <c:pt idx="75">
                  <c:v>-0.218175592239863</c:v>
                </c:pt>
                <c:pt idx="76">
                  <c:v>-0.0287028048374794</c:v>
                </c:pt>
                <c:pt idx="77">
                  <c:v>0.214096165965206</c:v>
                </c:pt>
                <c:pt idx="78">
                  <c:v>1.76454836104761</c:v>
                </c:pt>
                <c:pt idx="79">
                  <c:v>0.967423222628827</c:v>
                </c:pt>
                <c:pt idx="80">
                  <c:v>0.114518675157046</c:v>
                </c:pt>
                <c:pt idx="81">
                  <c:v>-1.485184616822713</c:v>
                </c:pt>
                <c:pt idx="82">
                  <c:v>-0.685315857888876</c:v>
                </c:pt>
                <c:pt idx="83">
                  <c:v>0.2588832898972</c:v>
                </c:pt>
                <c:pt idx="84">
                  <c:v>-0.254506838173543</c:v>
                </c:pt>
                <c:pt idx="85">
                  <c:v>0.0771993100839018</c:v>
                </c:pt>
                <c:pt idx="86">
                  <c:v>-0.300280455180114</c:v>
                </c:pt>
                <c:pt idx="87">
                  <c:v>0.119425394495998</c:v>
                </c:pt>
                <c:pt idx="88">
                  <c:v>-0.216515755603884</c:v>
                </c:pt>
                <c:pt idx="89">
                  <c:v>0.0187765418860017</c:v>
                </c:pt>
                <c:pt idx="90">
                  <c:v>0.781396403313376</c:v>
                </c:pt>
                <c:pt idx="91">
                  <c:v>0.405983010135416</c:v>
                </c:pt>
                <c:pt idx="92">
                  <c:v>-0.025989506416477</c:v>
                </c:pt>
                <c:pt idx="93">
                  <c:v>-0.686720413314161</c:v>
                </c:pt>
                <c:pt idx="94">
                  <c:v>-0.117647290689198</c:v>
                </c:pt>
                <c:pt idx="95">
                  <c:v>0.218882584796908</c:v>
                </c:pt>
                <c:pt idx="96">
                  <c:v>0.499083949369329</c:v>
                </c:pt>
                <c:pt idx="97">
                  <c:v>0.0746715162213428</c:v>
                </c:pt>
                <c:pt idx="98">
                  <c:v>0.118585726133001</c:v>
                </c:pt>
                <c:pt idx="99">
                  <c:v>-0.172822899623407</c:v>
                </c:pt>
                <c:pt idx="100">
                  <c:v>-0.271378227024539</c:v>
                </c:pt>
                <c:pt idx="101">
                  <c:v>-0.0314956654987651</c:v>
                </c:pt>
                <c:pt idx="102">
                  <c:v>-0.114591429479475</c:v>
                </c:pt>
                <c:pt idx="103">
                  <c:v>-0.254026246248192</c:v>
                </c:pt>
                <c:pt idx="104">
                  <c:v>-0.0732712436260074</c:v>
                </c:pt>
                <c:pt idx="105">
                  <c:v>0.342090633510361</c:v>
                </c:pt>
                <c:pt idx="106">
                  <c:v>1.139504833429061</c:v>
                </c:pt>
                <c:pt idx="107">
                  <c:v>0.162291168259546</c:v>
                </c:pt>
                <c:pt idx="108">
                  <c:v>0.557414122792499</c:v>
                </c:pt>
                <c:pt idx="109">
                  <c:v>1.42751388297405</c:v>
                </c:pt>
                <c:pt idx="110">
                  <c:v>5.012851486565032</c:v>
                </c:pt>
                <c:pt idx="111">
                  <c:v>-3.414504719254909</c:v>
                </c:pt>
                <c:pt idx="112">
                  <c:v>-3.885295126700458</c:v>
                </c:pt>
                <c:pt idx="113">
                  <c:v>-7.098982746880419</c:v>
                </c:pt>
                <c:pt idx="114">
                  <c:v>0.899560123509131</c:v>
                </c:pt>
                <c:pt idx="115">
                  <c:v>-0.0116483424683046</c:v>
                </c:pt>
                <c:pt idx="116">
                  <c:v>-0.47132522540818</c:v>
                </c:pt>
                <c:pt idx="117">
                  <c:v>0.0175166859089947</c:v>
                </c:pt>
                <c:pt idx="118">
                  <c:v>-1.12686478604902</c:v>
                </c:pt>
                <c:pt idx="119">
                  <c:v>-0.308617557805931</c:v>
                </c:pt>
                <c:pt idx="120">
                  <c:v>-0.19852938490139</c:v>
                </c:pt>
                <c:pt idx="121">
                  <c:v>0.253513705026684</c:v>
                </c:pt>
                <c:pt idx="122">
                  <c:v>-0.603494581272004</c:v>
                </c:pt>
                <c:pt idx="123">
                  <c:v>-1.800091038702597</c:v>
                </c:pt>
                <c:pt idx="124">
                  <c:v>-0.934867560785213</c:v>
                </c:pt>
                <c:pt idx="125">
                  <c:v>-0.876204764101406</c:v>
                </c:pt>
                <c:pt idx="126">
                  <c:v>-0.188081441801831</c:v>
                </c:pt>
                <c:pt idx="127">
                  <c:v>-0.586219860554536</c:v>
                </c:pt>
                <c:pt idx="128">
                  <c:v>-0.478623771257119</c:v>
                </c:pt>
                <c:pt idx="129">
                  <c:v>-1.411153128612356</c:v>
                </c:pt>
                <c:pt idx="130">
                  <c:v>-0.591588440144379</c:v>
                </c:pt>
                <c:pt idx="131">
                  <c:v>-0.75929516332998</c:v>
                </c:pt>
                <c:pt idx="132">
                  <c:v>-0.294878842195217</c:v>
                </c:pt>
                <c:pt idx="133">
                  <c:v>-0.0991702437829333</c:v>
                </c:pt>
                <c:pt idx="134">
                  <c:v>0.353381081425003</c:v>
                </c:pt>
                <c:pt idx="135">
                  <c:v>0.897553317206972</c:v>
                </c:pt>
                <c:pt idx="136">
                  <c:v>-0.491860147178449</c:v>
                </c:pt>
                <c:pt idx="137">
                  <c:v>-0.349447102983542</c:v>
                </c:pt>
                <c:pt idx="138">
                  <c:v>-0.661671227899383</c:v>
                </c:pt>
                <c:pt idx="139">
                  <c:v>0.0258754909848224</c:v>
                </c:pt>
                <c:pt idx="140">
                  <c:v>-0.350399099190502</c:v>
                </c:pt>
                <c:pt idx="141">
                  <c:v>-0.0299190431445439</c:v>
                </c:pt>
                <c:pt idx="142">
                  <c:v>-0.490277787376586</c:v>
                </c:pt>
                <c:pt idx="143">
                  <c:v>0.307417518273229</c:v>
                </c:pt>
                <c:pt idx="144">
                  <c:v>0.449043818284619</c:v>
                </c:pt>
                <c:pt idx="145">
                  <c:v>0.589794817242337</c:v>
                </c:pt>
                <c:pt idx="146">
                  <c:v>0.627422152251355</c:v>
                </c:pt>
                <c:pt idx="147">
                  <c:v>0.205573312422797</c:v>
                </c:pt>
                <c:pt idx="148">
                  <c:v>0.892078942991292</c:v>
                </c:pt>
                <c:pt idx="149">
                  <c:v>0.750788592983564</c:v>
                </c:pt>
                <c:pt idx="150">
                  <c:v>0.80585953016194</c:v>
                </c:pt>
                <c:pt idx="151">
                  <c:v>0.298625621192593</c:v>
                </c:pt>
                <c:pt idx="152">
                  <c:v>-0.52240876978298</c:v>
                </c:pt>
                <c:pt idx="153">
                  <c:v>-0.437330434323494</c:v>
                </c:pt>
                <c:pt idx="154">
                  <c:v>-0.288926062640087</c:v>
                </c:pt>
                <c:pt idx="155">
                  <c:v>0.345565043062881</c:v>
                </c:pt>
                <c:pt idx="156">
                  <c:v>0.480763661696598</c:v>
                </c:pt>
                <c:pt idx="157">
                  <c:v>0.527615247288371</c:v>
                </c:pt>
                <c:pt idx="158">
                  <c:v>0.306207541541233</c:v>
                </c:pt>
                <c:pt idx="159">
                  <c:v>-0.840734173671285</c:v>
                </c:pt>
                <c:pt idx="160">
                  <c:v>-1.07983283651835</c:v>
                </c:pt>
                <c:pt idx="161">
                  <c:v>-0.987630316937083</c:v>
                </c:pt>
                <c:pt idx="162">
                  <c:v>0.0771712989010108</c:v>
                </c:pt>
                <c:pt idx="163">
                  <c:v>-0.581190415051794</c:v>
                </c:pt>
                <c:pt idx="164">
                  <c:v>-0.629506847708719</c:v>
                </c:pt>
                <c:pt idx="165">
                  <c:v>-1.339907509031788</c:v>
                </c:pt>
                <c:pt idx="166">
                  <c:v>0.218421487801246</c:v>
                </c:pt>
                <c:pt idx="167">
                  <c:v>-0.541418151300406</c:v>
                </c:pt>
                <c:pt idx="168">
                  <c:v>0.557672277244875</c:v>
                </c:pt>
                <c:pt idx="169">
                  <c:v>-0.722433545583643</c:v>
                </c:pt>
                <c:pt idx="170">
                  <c:v>0.145875864372618</c:v>
                </c:pt>
                <c:pt idx="171">
                  <c:v>-0.629015507196795</c:v>
                </c:pt>
                <c:pt idx="172">
                  <c:v>0.0461251404802441</c:v>
                </c:pt>
                <c:pt idx="173">
                  <c:v>-0.417779934990945</c:v>
                </c:pt>
                <c:pt idx="174">
                  <c:v>-0.643134507455881</c:v>
                </c:pt>
                <c:pt idx="175">
                  <c:v>-0.129586439883096</c:v>
                </c:pt>
                <c:pt idx="176">
                  <c:v>0.126327397940737</c:v>
                </c:pt>
                <c:pt idx="177">
                  <c:v>0.185076796879165</c:v>
                </c:pt>
                <c:pt idx="178">
                  <c:v>0.174403402890597</c:v>
                </c:pt>
                <c:pt idx="179">
                  <c:v>-0.591706739303982</c:v>
                </c:pt>
                <c:pt idx="180">
                  <c:v>0.479332223480263</c:v>
                </c:pt>
                <c:pt idx="181">
                  <c:v>0.318167749727526</c:v>
                </c:pt>
                <c:pt idx="182">
                  <c:v>0.989216269458012</c:v>
                </c:pt>
                <c:pt idx="183">
                  <c:v>-0.475270368116286</c:v>
                </c:pt>
                <c:pt idx="184">
                  <c:v>-0.66490347122707</c:v>
                </c:pt>
                <c:pt idx="185">
                  <c:v>-0.374028205040703</c:v>
                </c:pt>
                <c:pt idx="186">
                  <c:v>-0.341470793902999</c:v>
                </c:pt>
                <c:pt idx="187">
                  <c:v>0.121471083475212</c:v>
                </c:pt>
                <c:pt idx="188">
                  <c:v>0.18148134674162</c:v>
                </c:pt>
                <c:pt idx="189">
                  <c:v>1.407841161261208</c:v>
                </c:pt>
                <c:pt idx="190">
                  <c:v>-0.237899532021388</c:v>
                </c:pt>
                <c:pt idx="191">
                  <c:v>0.372128407762568</c:v>
                </c:pt>
                <c:pt idx="192">
                  <c:v>0.616445859943514</c:v>
                </c:pt>
                <c:pt idx="193">
                  <c:v>0.888767203386855</c:v>
                </c:pt>
                <c:pt idx="194">
                  <c:v>0.177352147533883</c:v>
                </c:pt>
                <c:pt idx="195">
                  <c:v>-1.073844492719882</c:v>
                </c:pt>
                <c:pt idx="196">
                  <c:v>-0.828456100569229</c:v>
                </c:pt>
                <c:pt idx="197">
                  <c:v>-1.029100550172944</c:v>
                </c:pt>
                <c:pt idx="198">
                  <c:v>0.229070022382318</c:v>
                </c:pt>
                <c:pt idx="199">
                  <c:v>0.180176242946379</c:v>
                </c:pt>
                <c:pt idx="200">
                  <c:v>0.737844027934614</c:v>
                </c:pt>
                <c:pt idx="201">
                  <c:v>-0.358099039754804</c:v>
                </c:pt>
                <c:pt idx="202">
                  <c:v>0.0406193881841488</c:v>
                </c:pt>
                <c:pt idx="203">
                  <c:v>-0.127893475990808</c:v>
                </c:pt>
                <c:pt idx="204">
                  <c:v>1.456024006369219</c:v>
                </c:pt>
                <c:pt idx="205">
                  <c:v>1.162276174170127</c:v>
                </c:pt>
                <c:pt idx="206">
                  <c:v>0.773796701816202</c:v>
                </c:pt>
                <c:pt idx="207">
                  <c:v>0.31971831256791</c:v>
                </c:pt>
                <c:pt idx="208">
                  <c:v>-0.167304717536502</c:v>
                </c:pt>
                <c:pt idx="209">
                  <c:v>0.321282631956421</c:v>
                </c:pt>
                <c:pt idx="210">
                  <c:v>-0.418102159727666</c:v>
                </c:pt>
                <c:pt idx="211">
                  <c:v>-0.277818694684297</c:v>
                </c:pt>
                <c:pt idx="212">
                  <c:v>-0.417021378843945</c:v>
                </c:pt>
                <c:pt idx="213">
                  <c:v>-0.465725718054399</c:v>
                </c:pt>
                <c:pt idx="214">
                  <c:v>0.523229012366669</c:v>
                </c:pt>
                <c:pt idx="215">
                  <c:v>0.7143289254451</c:v>
                </c:pt>
                <c:pt idx="216">
                  <c:v>0.321182365991662</c:v>
                </c:pt>
                <c:pt idx="217">
                  <c:v>0.370737511336894</c:v>
                </c:pt>
                <c:pt idx="218">
                  <c:v>-0.121762191526064</c:v>
                </c:pt>
                <c:pt idx="219">
                  <c:v>-0.0228286694885873</c:v>
                </c:pt>
                <c:pt idx="220">
                  <c:v>-0.610401585546554</c:v>
                </c:pt>
                <c:pt idx="221">
                  <c:v>-0.463317041159234</c:v>
                </c:pt>
                <c:pt idx="222">
                  <c:v>-0.221374278182765</c:v>
                </c:pt>
                <c:pt idx="223">
                  <c:v>-0.464789206665233</c:v>
                </c:pt>
                <c:pt idx="224">
                  <c:v>-0.414693293908276</c:v>
                </c:pt>
                <c:pt idx="225">
                  <c:v>-0.365065726253603</c:v>
                </c:pt>
                <c:pt idx="226">
                  <c:v>0.315238057393399</c:v>
                </c:pt>
                <c:pt idx="227">
                  <c:v>0.612259533248905</c:v>
                </c:pt>
                <c:pt idx="228">
                  <c:v>0.167869187673732</c:v>
                </c:pt>
                <c:pt idx="229">
                  <c:v>0.615450405918564</c:v>
                </c:pt>
                <c:pt idx="230">
                  <c:v>-0.174651700821499</c:v>
                </c:pt>
                <c:pt idx="231">
                  <c:v>0.422781355325916</c:v>
                </c:pt>
                <c:pt idx="232">
                  <c:v>-0.264526929740831</c:v>
                </c:pt>
                <c:pt idx="233">
                  <c:v>0.078253737937548</c:v>
                </c:pt>
                <c:pt idx="234">
                  <c:v>-0.96853964611918</c:v>
                </c:pt>
                <c:pt idx="235">
                  <c:v>-0.16951278395886</c:v>
                </c:pt>
                <c:pt idx="236">
                  <c:v>0.0282437700076309</c:v>
                </c:pt>
                <c:pt idx="237">
                  <c:v>0.926590411235585</c:v>
                </c:pt>
                <c:pt idx="238">
                  <c:v>0.466080300450525</c:v>
                </c:pt>
                <c:pt idx="239">
                  <c:v>0.173279130205081</c:v>
                </c:pt>
                <c:pt idx="240">
                  <c:v>0.0728690551884081</c:v>
                </c:pt>
                <c:pt idx="241">
                  <c:v>-0.612704238489768</c:v>
                </c:pt>
                <c:pt idx="242">
                  <c:v>-0.364430018036491</c:v>
                </c:pt>
                <c:pt idx="243">
                  <c:v>-0.512326367900255</c:v>
                </c:pt>
                <c:pt idx="244">
                  <c:v>-0.354531423189422</c:v>
                </c:pt>
                <c:pt idx="245">
                  <c:v>-0.697119444887305</c:v>
                </c:pt>
                <c:pt idx="246">
                  <c:v>-0.594975510495991</c:v>
                </c:pt>
                <c:pt idx="247">
                  <c:v>-0.500866368007115</c:v>
                </c:pt>
                <c:pt idx="248">
                  <c:v>-0.113955704739064</c:v>
                </c:pt>
                <c:pt idx="249">
                  <c:v>-0.167661408805849</c:v>
                </c:pt>
                <c:pt idx="250">
                  <c:v>0.453681405931715</c:v>
                </c:pt>
                <c:pt idx="251">
                  <c:v>0.00524959126128802</c:v>
                </c:pt>
                <c:pt idx="252">
                  <c:v>0.0938871645868184</c:v>
                </c:pt>
                <c:pt idx="253">
                  <c:v>-0.89422834914288</c:v>
                </c:pt>
                <c:pt idx="254">
                  <c:v>-0.534332921362668</c:v>
                </c:pt>
                <c:pt idx="255">
                  <c:v>-0.574213500518748</c:v>
                </c:pt>
                <c:pt idx="256">
                  <c:v>0.383626340156234</c:v>
                </c:pt>
                <c:pt idx="257">
                  <c:v>0.222157967918955</c:v>
                </c:pt>
                <c:pt idx="258">
                  <c:v>0.617299630144554</c:v>
                </c:pt>
                <c:pt idx="259">
                  <c:v>0.323147886362526</c:v>
                </c:pt>
                <c:pt idx="260">
                  <c:v>1.069992220240469</c:v>
                </c:pt>
                <c:pt idx="261">
                  <c:v>1.067234306510211</c:v>
                </c:pt>
                <c:pt idx="262">
                  <c:v>0.911694541255249</c:v>
                </c:pt>
                <c:pt idx="263">
                  <c:v>0.805603250339648</c:v>
                </c:pt>
                <c:pt idx="264">
                  <c:v>0.220588197366193</c:v>
                </c:pt>
                <c:pt idx="265">
                  <c:v>0.4657815607941</c:v>
                </c:pt>
                <c:pt idx="266">
                  <c:v>0.266231674747415</c:v>
                </c:pt>
                <c:pt idx="267">
                  <c:v>0.51111141666346</c:v>
                </c:pt>
                <c:pt idx="268">
                  <c:v>-0.267467342435772</c:v>
                </c:pt>
                <c:pt idx="269">
                  <c:v>-0.362221865412823</c:v>
                </c:pt>
                <c:pt idx="270">
                  <c:v>0.559779862507884</c:v>
                </c:pt>
                <c:pt idx="271">
                  <c:v>1.42817395987492</c:v>
                </c:pt>
                <c:pt idx="272">
                  <c:v>0.461901581815442</c:v>
                </c:pt>
                <c:pt idx="273">
                  <c:v>-1.043703738182754</c:v>
                </c:pt>
                <c:pt idx="274">
                  <c:v>-0.600824122262491</c:v>
                </c:pt>
                <c:pt idx="275">
                  <c:v>-1.247663586116477</c:v>
                </c:pt>
                <c:pt idx="276">
                  <c:v>0.269695461566616</c:v>
                </c:pt>
                <c:pt idx="277">
                  <c:v>-0.312360818443095</c:v>
                </c:pt>
                <c:pt idx="278">
                  <c:v>-2.623033993164323</c:v>
                </c:pt>
                <c:pt idx="279">
                  <c:v>-1.606802857419243</c:v>
                </c:pt>
                <c:pt idx="280">
                  <c:v>-0.708442333273303</c:v>
                </c:pt>
                <c:pt idx="281">
                  <c:v>4.185581662063086</c:v>
                </c:pt>
                <c:pt idx="282">
                  <c:v>2.714443393142196</c:v>
                </c:pt>
                <c:pt idx="283">
                  <c:v>0.270611038606685</c:v>
                </c:pt>
                <c:pt idx="284">
                  <c:v>-1.09007102632854</c:v>
                </c:pt>
                <c:pt idx="285">
                  <c:v>-0.695430301614468</c:v>
                </c:pt>
                <c:pt idx="286">
                  <c:v>-0.220547601592659</c:v>
                </c:pt>
                <c:pt idx="287">
                  <c:v>0.708092416179672</c:v>
                </c:pt>
                <c:pt idx="288">
                  <c:v>0.219293480374818</c:v>
                </c:pt>
                <c:pt idx="289">
                  <c:v>0.997100374833896</c:v>
                </c:pt>
                <c:pt idx="290">
                  <c:v>0.162949826166529</c:v>
                </c:pt>
                <c:pt idx="291">
                  <c:v>-0.125670071874934</c:v>
                </c:pt>
                <c:pt idx="292">
                  <c:v>-0.073243913660155</c:v>
                </c:pt>
                <c:pt idx="293">
                  <c:v>0.0304878420022032</c:v>
                </c:pt>
                <c:pt idx="294">
                  <c:v>0.274824743818853</c:v>
                </c:pt>
                <c:pt idx="295">
                  <c:v>-0.0187942076268501</c:v>
                </c:pt>
                <c:pt idx="296">
                  <c:v>-0.702308140566814</c:v>
                </c:pt>
                <c:pt idx="297">
                  <c:v>-0.848245793394414</c:v>
                </c:pt>
                <c:pt idx="298">
                  <c:v>-0.606137423123641</c:v>
                </c:pt>
                <c:pt idx="299">
                  <c:v>0.657836190069909</c:v>
                </c:pt>
                <c:pt idx="300">
                  <c:v>0.22053948552235</c:v>
                </c:pt>
                <c:pt idx="301">
                  <c:v>0.706437539166617</c:v>
                </c:pt>
                <c:pt idx="302">
                  <c:v>0.35977617664694</c:v>
                </c:pt>
                <c:pt idx="303">
                  <c:v>0.647915998976449</c:v>
                </c:pt>
                <c:pt idx="304">
                  <c:v>0.162242612125296</c:v>
                </c:pt>
                <c:pt idx="305">
                  <c:v>0.161438631421125</c:v>
                </c:pt>
                <c:pt idx="306">
                  <c:v>-0.505697555675036</c:v>
                </c:pt>
                <c:pt idx="307">
                  <c:v>-0.219852854561747</c:v>
                </c:pt>
                <c:pt idx="308">
                  <c:v>-0.46090837866497</c:v>
                </c:pt>
                <c:pt idx="309">
                  <c:v>0.114222114459009</c:v>
                </c:pt>
                <c:pt idx="310">
                  <c:v>0.397331360861108</c:v>
                </c:pt>
                <c:pt idx="311">
                  <c:v>0.256631050462311</c:v>
                </c:pt>
                <c:pt idx="312">
                  <c:v>1.058625042447596</c:v>
                </c:pt>
                <c:pt idx="313">
                  <c:v>0.586394736723985</c:v>
                </c:pt>
                <c:pt idx="314">
                  <c:v>4.24341983847964</c:v>
                </c:pt>
                <c:pt idx="315">
                  <c:v>-4.300303814725439</c:v>
                </c:pt>
                <c:pt idx="316">
                  <c:v>-2.9233912904707</c:v>
                </c:pt>
                <c:pt idx="317">
                  <c:v>-6.05360906172839</c:v>
                </c:pt>
                <c:pt idx="318">
                  <c:v>1.736813057057396</c:v>
                </c:pt>
                <c:pt idx="319">
                  <c:v>0.882205874440238</c:v>
                </c:pt>
                <c:pt idx="320">
                  <c:v>0.825300785869809</c:v>
                </c:pt>
                <c:pt idx="321">
                  <c:v>0.640006651594856</c:v>
                </c:pt>
                <c:pt idx="322">
                  <c:v>0.447436453158861</c:v>
                </c:pt>
                <c:pt idx="323">
                  <c:v>-0.162219970119272</c:v>
                </c:pt>
                <c:pt idx="324">
                  <c:v>-0.259887495112512</c:v>
                </c:pt>
                <c:pt idx="325">
                  <c:v>-0.30547294029954</c:v>
                </c:pt>
                <c:pt idx="326">
                  <c:v>-0.448751250911901</c:v>
                </c:pt>
                <c:pt idx="327">
                  <c:v>-0.16445876388807</c:v>
                </c:pt>
                <c:pt idx="328">
                  <c:v>-0.0718218867000226</c:v>
                </c:pt>
                <c:pt idx="329">
                  <c:v>-0.0698848593311709</c:v>
                </c:pt>
                <c:pt idx="330">
                  <c:v>0.447342304325388</c:v>
                </c:pt>
                <c:pt idx="331">
                  <c:v>0.117185691542843</c:v>
                </c:pt>
                <c:pt idx="332">
                  <c:v>0.446452044264898</c:v>
                </c:pt>
                <c:pt idx="333">
                  <c:v>0.488668187094473</c:v>
                </c:pt>
                <c:pt idx="334">
                  <c:v>-0.637012624790349</c:v>
                </c:pt>
                <c:pt idx="335">
                  <c:v>-0.589587118304162</c:v>
                </c:pt>
                <c:pt idx="336">
                  <c:v>-0.91359014214349</c:v>
                </c:pt>
                <c:pt idx="337">
                  <c:v>-0.263812566110735</c:v>
                </c:pt>
                <c:pt idx="338">
                  <c:v>-0.214701666952291</c:v>
                </c:pt>
                <c:pt idx="339">
                  <c:v>-0.307840538118177</c:v>
                </c:pt>
                <c:pt idx="340">
                  <c:v>-0.0688661491158084</c:v>
                </c:pt>
                <c:pt idx="341">
                  <c:v>-0.11802426412633</c:v>
                </c:pt>
                <c:pt idx="342">
                  <c:v>0.733482836377934</c:v>
                </c:pt>
                <c:pt idx="343">
                  <c:v>0.0701695603984628</c:v>
                </c:pt>
                <c:pt idx="344">
                  <c:v>0.214375092717142</c:v>
                </c:pt>
                <c:pt idx="345">
                  <c:v>0.16041015316975</c:v>
                </c:pt>
                <c:pt idx="346">
                  <c:v>0.687598338329427</c:v>
                </c:pt>
                <c:pt idx="347">
                  <c:v>0.308558701293887</c:v>
                </c:pt>
                <c:pt idx="348">
                  <c:v>-0.349454932991407</c:v>
                </c:pt>
                <c:pt idx="349">
                  <c:v>0.212037445861881</c:v>
                </c:pt>
                <c:pt idx="350">
                  <c:v>0.399351430343122</c:v>
                </c:pt>
                <c:pt idx="351">
                  <c:v>0.442077234948273</c:v>
                </c:pt>
                <c:pt idx="352">
                  <c:v>-0.259222407937276</c:v>
                </c:pt>
                <c:pt idx="353">
                  <c:v>-0.0247133060270583</c:v>
                </c:pt>
                <c:pt idx="354">
                  <c:v>-0.06888161913088</c:v>
                </c:pt>
                <c:pt idx="355">
                  <c:v>0.0701352848606858</c:v>
                </c:pt>
                <c:pt idx="356">
                  <c:v>0.0217871408032385</c:v>
                </c:pt>
                <c:pt idx="357">
                  <c:v>-0.165436703321781</c:v>
                </c:pt>
                <c:pt idx="358">
                  <c:v>0.483444177703465</c:v>
                </c:pt>
                <c:pt idx="359">
                  <c:v>0.615256128046049</c:v>
                </c:pt>
                <c:pt idx="360">
                  <c:v>-0.165004492474648</c:v>
                </c:pt>
                <c:pt idx="361">
                  <c:v>-0.34814636032695</c:v>
                </c:pt>
                <c:pt idx="362">
                  <c:v>-0.572116601298202</c:v>
                </c:pt>
                <c:pt idx="363">
                  <c:v>0.53134077186938</c:v>
                </c:pt>
                <c:pt idx="364">
                  <c:v>0.023860223314017</c:v>
                </c:pt>
                <c:pt idx="365">
                  <c:v>0.390864516555029</c:v>
                </c:pt>
                <c:pt idx="366">
                  <c:v>0.067176699544716</c:v>
                </c:pt>
                <c:pt idx="367">
                  <c:v>0.476190919839194</c:v>
                </c:pt>
                <c:pt idx="368">
                  <c:v>-0.0307975052997952</c:v>
                </c:pt>
                <c:pt idx="369">
                  <c:v>0.193438840499255</c:v>
                </c:pt>
                <c:pt idx="370">
                  <c:v>-0.116260050708242</c:v>
                </c:pt>
                <c:pt idx="371">
                  <c:v>0.386178648705694</c:v>
                </c:pt>
                <c:pt idx="372">
                  <c:v>-0.702624647410675</c:v>
                </c:pt>
                <c:pt idx="373">
                  <c:v>-0.249453420101214</c:v>
                </c:pt>
                <c:pt idx="374">
                  <c:v>-0.614037576791999</c:v>
                </c:pt>
                <c:pt idx="375">
                  <c:v>0.0666396188994044</c:v>
                </c:pt>
                <c:pt idx="376">
                  <c:v>0.0657504176089614</c:v>
                </c:pt>
                <c:pt idx="377">
                  <c:v>0.0669200090339655</c:v>
                </c:pt>
                <c:pt idx="378">
                  <c:v>-0.854904397644767</c:v>
                </c:pt>
                <c:pt idx="379">
                  <c:v>0.968474561298644</c:v>
                </c:pt>
                <c:pt idx="380">
                  <c:v>4.104377887144997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DEF-B545-8916-49E6679FBCC3}"/>
            </c:ext>
          </c:extLst>
        </c:ser>
        <c:ser>
          <c:idx val="12"/>
          <c:order val="9"/>
          <c:tx>
            <c:strRef>
              <c:f>'Japan NORMALIZED'!$N$4:$N$5</c:f>
              <c:strCache>
                <c:ptCount val="1"/>
                <c:pt idx="0">
                  <c:v>JPNPROINDMISMEI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'Japan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'Japan NORMALIZED'!$N$6:$N$389</c:f>
              <c:numCache>
                <c:formatCode>0.00_);[Red]\(0.00\)</c:formatCode>
                <c:ptCount val="384"/>
                <c:pt idx="3">
                  <c:v>1.032313236628147</c:v>
                </c:pt>
                <c:pt idx="4">
                  <c:v>-0.209249419790153</c:v>
                </c:pt>
                <c:pt idx="5">
                  <c:v>0.457293546405707</c:v>
                </c:pt>
                <c:pt idx="6">
                  <c:v>-0.114023202161655</c:v>
                </c:pt>
                <c:pt idx="7">
                  <c:v>0.35754835968591</c:v>
                </c:pt>
                <c:pt idx="8">
                  <c:v>0.727818468236022</c:v>
                </c:pt>
                <c:pt idx="9">
                  <c:v>0.199213259190499</c:v>
                </c:pt>
                <c:pt idx="10">
                  <c:v>0.659723170308291</c:v>
                </c:pt>
                <c:pt idx="11">
                  <c:v>0.407615929780242</c:v>
                </c:pt>
                <c:pt idx="12">
                  <c:v>1.05179856086392</c:v>
                </c:pt>
                <c:pt idx="13">
                  <c:v>0.253642284776731</c:v>
                </c:pt>
                <c:pt idx="14">
                  <c:v>1.080856517942401</c:v>
                </c:pt>
                <c:pt idx="15">
                  <c:v>0.368380862688187</c:v>
                </c:pt>
                <c:pt idx="16">
                  <c:v>0.578999082555896</c:v>
                </c:pt>
                <c:pt idx="17">
                  <c:v>-0.107639577584497</c:v>
                </c:pt>
                <c:pt idx="18">
                  <c:v>-0.25825191071985</c:v>
                </c:pt>
                <c:pt idx="19">
                  <c:v>0.21626805791219</c:v>
                </c:pt>
                <c:pt idx="20">
                  <c:v>-0.225636662519323</c:v>
                </c:pt>
                <c:pt idx="21">
                  <c:v>0.218428263445484</c:v>
                </c:pt>
                <c:pt idx="22">
                  <c:v>-0.0787786491070859</c:v>
                </c:pt>
                <c:pt idx="23">
                  <c:v>0.185813015244955</c:v>
                </c:pt>
                <c:pt idx="24">
                  <c:v>0.187057956502301</c:v>
                </c:pt>
                <c:pt idx="25">
                  <c:v>0.127034194480771</c:v>
                </c:pt>
                <c:pt idx="26">
                  <c:v>0.473776294201144</c:v>
                </c:pt>
                <c:pt idx="27">
                  <c:v>0.707561466248095</c:v>
                </c:pt>
                <c:pt idx="28">
                  <c:v>0.761114211727596</c:v>
                </c:pt>
                <c:pt idx="29">
                  <c:v>0.32363510681057</c:v>
                </c:pt>
                <c:pt idx="30">
                  <c:v>0.521140654316642</c:v>
                </c:pt>
                <c:pt idx="31">
                  <c:v>0.573485837685401</c:v>
                </c:pt>
                <c:pt idx="32">
                  <c:v>0.235131856634753</c:v>
                </c:pt>
                <c:pt idx="33">
                  <c:v>0.566700463796725</c:v>
                </c:pt>
                <c:pt idx="34">
                  <c:v>0.11962042089913</c:v>
                </c:pt>
                <c:pt idx="35">
                  <c:v>0.400291298510448</c:v>
                </c:pt>
                <c:pt idx="36">
                  <c:v>0.00773143087047123</c:v>
                </c:pt>
                <c:pt idx="37">
                  <c:v>0.312280617395456</c:v>
                </c:pt>
                <c:pt idx="38">
                  <c:v>0.00788871825959949</c:v>
                </c:pt>
                <c:pt idx="39">
                  <c:v>-0.0752244235056307</c:v>
                </c:pt>
                <c:pt idx="40">
                  <c:v>0.117398353545049</c:v>
                </c:pt>
                <c:pt idx="41">
                  <c:v>-0.467915487681598</c:v>
                </c:pt>
                <c:pt idx="42">
                  <c:v>0.0630179890447992</c:v>
                </c:pt>
                <c:pt idx="43">
                  <c:v>-0.712985929512337</c:v>
                </c:pt>
                <c:pt idx="44">
                  <c:v>0.176932738137572</c:v>
                </c:pt>
                <c:pt idx="45">
                  <c:v>-0.66178457839228</c:v>
                </c:pt>
                <c:pt idx="46">
                  <c:v>0.00812803429531897</c:v>
                </c:pt>
                <c:pt idx="47">
                  <c:v>-0.414931630327107</c:v>
                </c:pt>
                <c:pt idx="48">
                  <c:v>-0.417611110150235</c:v>
                </c:pt>
                <c:pt idx="49">
                  <c:v>-0.70038344004055</c:v>
                </c:pt>
                <c:pt idx="50">
                  <c:v>-0.738821543446252</c:v>
                </c:pt>
                <c:pt idx="51">
                  <c:v>-0.685219501659059</c:v>
                </c:pt>
                <c:pt idx="52">
                  <c:v>-1.280049624876064</c:v>
                </c:pt>
                <c:pt idx="53">
                  <c:v>-0.253736945481406</c:v>
                </c:pt>
                <c:pt idx="54">
                  <c:v>-0.166563801471458</c:v>
                </c:pt>
                <c:pt idx="55">
                  <c:v>-0.351165847946265</c:v>
                </c:pt>
                <c:pt idx="56">
                  <c:v>0.155631630435657</c:v>
                </c:pt>
                <c:pt idx="57">
                  <c:v>-0.704123898338394</c:v>
                </c:pt>
                <c:pt idx="58">
                  <c:v>-0.202186001935072</c:v>
                </c:pt>
                <c:pt idx="59">
                  <c:v>-1.42398704814208</c:v>
                </c:pt>
                <c:pt idx="60">
                  <c:v>0.100234529916321</c:v>
                </c:pt>
                <c:pt idx="61">
                  <c:v>0.523545599776028</c:v>
                </c:pt>
                <c:pt idx="62">
                  <c:v>-0.358469246868883</c:v>
                </c:pt>
                <c:pt idx="63">
                  <c:v>-0.412201465348469</c:v>
                </c:pt>
                <c:pt idx="64">
                  <c:v>-0.079800852092835</c:v>
                </c:pt>
                <c:pt idx="65">
                  <c:v>0.379783618069463</c:v>
                </c:pt>
                <c:pt idx="66">
                  <c:v>-0.202754428208116</c:v>
                </c:pt>
                <c:pt idx="67">
                  <c:v>-0.871464161999434</c:v>
                </c:pt>
                <c:pt idx="68">
                  <c:v>-0.234455054719333</c:v>
                </c:pt>
                <c:pt idx="69">
                  <c:v>-0.451032376211411</c:v>
                </c:pt>
                <c:pt idx="70">
                  <c:v>-0.236721776078596</c:v>
                </c:pt>
                <c:pt idx="71">
                  <c:v>-0.547577077137738</c:v>
                </c:pt>
                <c:pt idx="72">
                  <c:v>-0.425995780905007</c:v>
                </c:pt>
                <c:pt idx="73">
                  <c:v>-0.113323488121679</c:v>
                </c:pt>
                <c:pt idx="74">
                  <c:v>0.415323497591932</c:v>
                </c:pt>
                <c:pt idx="75">
                  <c:v>0.817292686204863</c:v>
                </c:pt>
                <c:pt idx="76">
                  <c:v>0.536144938167367</c:v>
                </c:pt>
                <c:pt idx="77">
                  <c:v>0.590853376786855</c:v>
                </c:pt>
                <c:pt idx="78">
                  <c:v>0.615109451100685</c:v>
                </c:pt>
                <c:pt idx="79">
                  <c:v>0.884034485384746</c:v>
                </c:pt>
                <c:pt idx="80">
                  <c:v>0.220875314301026</c:v>
                </c:pt>
                <c:pt idx="81">
                  <c:v>0.218428263445484</c:v>
                </c:pt>
                <c:pt idx="82">
                  <c:v>0.157580156901246</c:v>
                </c:pt>
                <c:pt idx="83">
                  <c:v>0.661534111321704</c:v>
                </c:pt>
                <c:pt idx="84">
                  <c:v>-0.22835321436644</c:v>
                </c:pt>
                <c:pt idx="85">
                  <c:v>0.00956597596386738</c:v>
                </c:pt>
                <c:pt idx="86">
                  <c:v>0.0970002724252123</c:v>
                </c:pt>
                <c:pt idx="87">
                  <c:v>1.036623033497766</c:v>
                </c:pt>
                <c:pt idx="88">
                  <c:v>0.127034194480771</c:v>
                </c:pt>
                <c:pt idx="89">
                  <c:v>-0.195455277710024</c:v>
                </c:pt>
                <c:pt idx="90">
                  <c:v>-0.957155898738654</c:v>
                </c:pt>
                <c:pt idx="91">
                  <c:v>-0.0199118236371839</c:v>
                </c:pt>
                <c:pt idx="92">
                  <c:v>-0.463425112385961</c:v>
                </c:pt>
                <c:pt idx="93">
                  <c:v>0.393824246468719</c:v>
                </c:pt>
                <c:pt idx="94">
                  <c:v>0.184582961359721</c:v>
                </c:pt>
                <c:pt idx="95">
                  <c:v>1.033459073726226</c:v>
                </c:pt>
                <c:pt idx="96">
                  <c:v>0.155631630435657</c:v>
                </c:pt>
                <c:pt idx="97">
                  <c:v>-0.107377833523652</c:v>
                </c:pt>
                <c:pt idx="98">
                  <c:v>-0.512623744967136</c:v>
                </c:pt>
                <c:pt idx="99">
                  <c:v>0.00924349376687951</c:v>
                </c:pt>
                <c:pt idx="100">
                  <c:v>0.212753439166158</c:v>
                </c:pt>
                <c:pt idx="101">
                  <c:v>0.299845795243024</c:v>
                </c:pt>
                <c:pt idx="102">
                  <c:v>0.385247013500548</c:v>
                </c:pt>
                <c:pt idx="103">
                  <c:v>0.2396481829545</c:v>
                </c:pt>
                <c:pt idx="104">
                  <c:v>0.495919711851214</c:v>
                </c:pt>
                <c:pt idx="105">
                  <c:v>0.492911793942383</c:v>
                </c:pt>
                <c:pt idx="106">
                  <c:v>0.605058282357453</c:v>
                </c:pt>
                <c:pt idx="107">
                  <c:v>0.57063961278052</c:v>
                </c:pt>
                <c:pt idx="108">
                  <c:v>0.842785214038152</c:v>
                </c:pt>
                <c:pt idx="109">
                  <c:v>0.701911952884941</c:v>
                </c:pt>
                <c:pt idx="110">
                  <c:v>0.531669250155135</c:v>
                </c:pt>
                <c:pt idx="111">
                  <c:v>-0.657535439163512</c:v>
                </c:pt>
                <c:pt idx="112">
                  <c:v>0.198658950151111</c:v>
                </c:pt>
                <c:pt idx="113">
                  <c:v>-0.0746052522503528</c:v>
                </c:pt>
                <c:pt idx="114">
                  <c:v>0.754509376718839</c:v>
                </c:pt>
                <c:pt idx="115">
                  <c:v>-0.238482597425476</c:v>
                </c:pt>
                <c:pt idx="116">
                  <c:v>-0.267302905563769</c:v>
                </c:pt>
                <c:pt idx="117">
                  <c:v>-0.543173921723545</c:v>
                </c:pt>
                <c:pt idx="118">
                  <c:v>-0.769856148342546</c:v>
                </c:pt>
                <c:pt idx="119">
                  <c:v>-0.859959823307449</c:v>
                </c:pt>
                <c:pt idx="120">
                  <c:v>-0.238148516190197</c:v>
                </c:pt>
                <c:pt idx="121">
                  <c:v>-0.647743319692438</c:v>
                </c:pt>
                <c:pt idx="122">
                  <c:v>-1.004684198591295</c:v>
                </c:pt>
                <c:pt idx="123">
                  <c:v>-1.494278738947823</c:v>
                </c:pt>
                <c:pt idx="124">
                  <c:v>-0.938014076438265</c:v>
                </c:pt>
                <c:pt idx="125">
                  <c:v>-0.298374100028514</c:v>
                </c:pt>
                <c:pt idx="126">
                  <c:v>-0.298963135411154</c:v>
                </c:pt>
                <c:pt idx="127">
                  <c:v>-0.616609140579262</c:v>
                </c:pt>
                <c:pt idx="128">
                  <c:v>-0.238337192424888</c:v>
                </c:pt>
                <c:pt idx="129">
                  <c:v>-0.333116397203194</c:v>
                </c:pt>
                <c:pt idx="130">
                  <c:v>0.0434734318313267</c:v>
                </c:pt>
                <c:pt idx="131">
                  <c:v>-0.366474012903828</c:v>
                </c:pt>
                <c:pt idx="132">
                  <c:v>0.168412180963762</c:v>
                </c:pt>
                <c:pt idx="133">
                  <c:v>0.326278309538729</c:v>
                </c:pt>
                <c:pt idx="134">
                  <c:v>0.731010834891057</c:v>
                </c:pt>
                <c:pt idx="135">
                  <c:v>-0.145326642651678</c:v>
                </c:pt>
                <c:pt idx="136">
                  <c:v>0.322237801919986</c:v>
                </c:pt>
                <c:pt idx="137">
                  <c:v>-0.26808828344367</c:v>
                </c:pt>
                <c:pt idx="138">
                  <c:v>0.38573988570785</c:v>
                </c:pt>
                <c:pt idx="139">
                  <c:v>0.195758812391423</c:v>
                </c:pt>
                <c:pt idx="140">
                  <c:v>0.627123431541481</c:v>
                </c:pt>
                <c:pt idx="141">
                  <c:v>0.441277591844332</c:v>
                </c:pt>
                <c:pt idx="142">
                  <c:v>0.46717176752933</c:v>
                </c:pt>
                <c:pt idx="143">
                  <c:v>0.222869433382094</c:v>
                </c:pt>
                <c:pt idx="144">
                  <c:v>0.223121023057276</c:v>
                </c:pt>
                <c:pt idx="145">
                  <c:v>-0.110625673947854</c:v>
                </c:pt>
                <c:pt idx="146">
                  <c:v>0.340531273210297</c:v>
                </c:pt>
                <c:pt idx="147">
                  <c:v>0.815178964105422</c:v>
                </c:pt>
                <c:pt idx="148">
                  <c:v>0.668491826971993</c:v>
                </c:pt>
                <c:pt idx="149">
                  <c:v>0.629605906359846</c:v>
                </c:pt>
                <c:pt idx="150">
                  <c:v>0.126740154197193</c:v>
                </c:pt>
                <c:pt idx="151">
                  <c:v>0.710461509701407</c:v>
                </c:pt>
                <c:pt idx="152">
                  <c:v>-0.283886616865582</c:v>
                </c:pt>
                <c:pt idx="153">
                  <c:v>0.21321599923089</c:v>
                </c:pt>
                <c:pt idx="154">
                  <c:v>-0.0776767078117245</c:v>
                </c:pt>
                <c:pt idx="155">
                  <c:v>0.822300044159453</c:v>
                </c:pt>
                <c:pt idx="156">
                  <c:v>-0.72493183534826</c:v>
                </c:pt>
                <c:pt idx="157">
                  <c:v>-0.574430811072909</c:v>
                </c:pt>
                <c:pt idx="158">
                  <c:v>-1.367322587111544</c:v>
                </c:pt>
                <c:pt idx="159">
                  <c:v>-0.469317700125378</c:v>
                </c:pt>
                <c:pt idx="160">
                  <c:v>-1.315010733727324</c:v>
                </c:pt>
                <c:pt idx="161">
                  <c:v>-1.119378275696665</c:v>
                </c:pt>
                <c:pt idx="162">
                  <c:v>-1.316184155252174</c:v>
                </c:pt>
                <c:pt idx="163">
                  <c:v>-1.149991886182156</c:v>
                </c:pt>
                <c:pt idx="164">
                  <c:v>-1.389605560392333</c:v>
                </c:pt>
                <c:pt idx="165">
                  <c:v>-0.982219314487711</c:v>
                </c:pt>
                <c:pt idx="166">
                  <c:v>-1.029212781501702</c:v>
                </c:pt>
                <c:pt idx="167">
                  <c:v>-0.18341291244948</c:v>
                </c:pt>
                <c:pt idx="168">
                  <c:v>-0.347831005993106</c:v>
                </c:pt>
                <c:pt idx="169">
                  <c:v>0.472800097692831</c:v>
                </c:pt>
                <c:pt idx="170">
                  <c:v>0.30618352132288</c:v>
                </c:pt>
                <c:pt idx="171">
                  <c:v>0.438154827676553</c:v>
                </c:pt>
                <c:pt idx="172">
                  <c:v>1.223679851861679</c:v>
                </c:pt>
                <c:pt idx="173">
                  <c:v>0.748228258596932</c:v>
                </c:pt>
                <c:pt idx="174">
                  <c:v>1.000976334410263</c:v>
                </c:pt>
                <c:pt idx="175">
                  <c:v>-0.0199118236371839</c:v>
                </c:pt>
                <c:pt idx="176">
                  <c:v>0.512261227938926</c:v>
                </c:pt>
                <c:pt idx="177">
                  <c:v>0.291959939315551</c:v>
                </c:pt>
                <c:pt idx="178">
                  <c:v>0.135774518017063</c:v>
                </c:pt>
                <c:pt idx="179">
                  <c:v>-0.0820213155842973</c:v>
                </c:pt>
                <c:pt idx="180">
                  <c:v>0.319357993014346</c:v>
                </c:pt>
                <c:pt idx="181">
                  <c:v>0.224712628603606</c:v>
                </c:pt>
                <c:pt idx="182">
                  <c:v>0.475377877816623</c:v>
                </c:pt>
                <c:pt idx="183">
                  <c:v>-0.335137110685869</c:v>
                </c:pt>
                <c:pt idx="184">
                  <c:v>0.168412180963781</c:v>
                </c:pt>
                <c:pt idx="185">
                  <c:v>-0.302550352647098</c:v>
                </c:pt>
                <c:pt idx="186">
                  <c:v>0.232538987104862</c:v>
                </c:pt>
                <c:pt idx="187">
                  <c:v>-0.429487212281575</c:v>
                </c:pt>
                <c:pt idx="188">
                  <c:v>0.697040859914821</c:v>
                </c:pt>
                <c:pt idx="189">
                  <c:v>0.907876660425589</c:v>
                </c:pt>
                <c:pt idx="190">
                  <c:v>1.252858142397269</c:v>
                </c:pt>
                <c:pt idx="191">
                  <c:v>0.286419795817404</c:v>
                </c:pt>
                <c:pt idx="192">
                  <c:v>0.463158538065372</c:v>
                </c:pt>
                <c:pt idx="193">
                  <c:v>0.312366191726328</c:v>
                </c:pt>
                <c:pt idx="194">
                  <c:v>0.253076204971266</c:v>
                </c:pt>
                <c:pt idx="195">
                  <c:v>0.248357484251672</c:v>
                </c:pt>
                <c:pt idx="196">
                  <c:v>0.367985642308889</c:v>
                </c:pt>
                <c:pt idx="197">
                  <c:v>0.607344967804384</c:v>
                </c:pt>
                <c:pt idx="198">
                  <c:v>0.509372409249919</c:v>
                </c:pt>
                <c:pt idx="199">
                  <c:v>0.0688787618569627</c:v>
                </c:pt>
                <c:pt idx="200">
                  <c:v>0.0686106469481635</c:v>
                </c:pt>
                <c:pt idx="201">
                  <c:v>-0.907436798410193</c:v>
                </c:pt>
                <c:pt idx="202">
                  <c:v>-0.138359133191505</c:v>
                </c:pt>
                <c:pt idx="203">
                  <c:v>-0.615174290102073</c:v>
                </c:pt>
                <c:pt idx="204">
                  <c:v>0.633554668408229</c:v>
                </c:pt>
                <c:pt idx="205">
                  <c:v>0.275313926522323</c:v>
                </c:pt>
                <c:pt idx="206">
                  <c:v>0.751597682108813</c:v>
                </c:pt>
                <c:pt idx="207">
                  <c:v>0.184991341686209</c:v>
                </c:pt>
                <c:pt idx="208">
                  <c:v>-0.0493009681871269</c:v>
                </c:pt>
                <c:pt idx="209">
                  <c:v>-0.0199118236371839</c:v>
                </c:pt>
                <c:pt idx="210">
                  <c:v>-0.313070958980424</c:v>
                </c:pt>
                <c:pt idx="211">
                  <c:v>-0.0787786491070859</c:v>
                </c:pt>
                <c:pt idx="212">
                  <c:v>0.0386025056370544</c:v>
                </c:pt>
                <c:pt idx="213">
                  <c:v>-0.0493896232383933</c:v>
                </c:pt>
                <c:pt idx="214">
                  <c:v>0.534607163798282</c:v>
                </c:pt>
                <c:pt idx="215">
                  <c:v>0.415261964926559</c:v>
                </c:pt>
                <c:pt idx="216">
                  <c:v>0.765766038587278</c:v>
                </c:pt>
                <c:pt idx="217">
                  <c:v>0.12428752875496</c:v>
                </c:pt>
                <c:pt idx="218">
                  <c:v>0.209566211009994</c:v>
                </c:pt>
                <c:pt idx="219">
                  <c:v>0.661218585420841</c:v>
                </c:pt>
                <c:pt idx="220">
                  <c:v>0.266376283948323</c:v>
                </c:pt>
                <c:pt idx="221">
                  <c:v>0.461845153214529</c:v>
                </c:pt>
                <c:pt idx="222">
                  <c:v>0.0361410982840074</c:v>
                </c:pt>
                <c:pt idx="223">
                  <c:v>0.572344061702906</c:v>
                </c:pt>
                <c:pt idx="224">
                  <c:v>0.14824735197821</c:v>
                </c:pt>
                <c:pt idx="225">
                  <c:v>0.147606742101926</c:v>
                </c:pt>
                <c:pt idx="226">
                  <c:v>0.340815586342602</c:v>
                </c:pt>
                <c:pt idx="227">
                  <c:v>0.396313851207789</c:v>
                </c:pt>
                <c:pt idx="228">
                  <c:v>-0.0199118236371839</c:v>
                </c:pt>
                <c:pt idx="229">
                  <c:v>-0.130432856457993</c:v>
                </c:pt>
                <c:pt idx="230">
                  <c:v>-0.157998132803345</c:v>
                </c:pt>
                <c:pt idx="231">
                  <c:v>0.0634898520562313</c:v>
                </c:pt>
                <c:pt idx="232">
                  <c:v>0.22817712579449</c:v>
                </c:pt>
                <c:pt idx="233">
                  <c:v>0.22817712579449</c:v>
                </c:pt>
                <c:pt idx="234">
                  <c:v>0.338778486468017</c:v>
                </c:pt>
                <c:pt idx="235">
                  <c:v>0.738761513517307</c:v>
                </c:pt>
                <c:pt idx="236">
                  <c:v>0.307640960943082</c:v>
                </c:pt>
                <c:pt idx="237">
                  <c:v>0.657780611495941</c:v>
                </c:pt>
                <c:pt idx="238">
                  <c:v>-0.369712853239728</c:v>
                </c:pt>
                <c:pt idx="239">
                  <c:v>0.223373134711835</c:v>
                </c:pt>
                <c:pt idx="240">
                  <c:v>0.0442582342434907</c:v>
                </c:pt>
                <c:pt idx="241">
                  <c:v>0.416168029564181</c:v>
                </c:pt>
                <c:pt idx="242">
                  <c:v>-0.0495894428834298</c:v>
                </c:pt>
                <c:pt idx="243">
                  <c:v>-0.375565552512578</c:v>
                </c:pt>
                <c:pt idx="244">
                  <c:v>-0.298267269755205</c:v>
                </c:pt>
                <c:pt idx="245">
                  <c:v>-0.793457210437956</c:v>
                </c:pt>
                <c:pt idx="246">
                  <c:v>-0.665942136689662</c:v>
                </c:pt>
                <c:pt idx="247">
                  <c:v>-1.910206773872273</c:v>
                </c:pt>
                <c:pt idx="248">
                  <c:v>-0.733995906058008</c:v>
                </c:pt>
                <c:pt idx="249">
                  <c:v>-1.383677214723247</c:v>
                </c:pt>
                <c:pt idx="250">
                  <c:v>-2.244635043457715</c:v>
                </c:pt>
                <c:pt idx="251">
                  <c:v>-5.092976833969113</c:v>
                </c:pt>
                <c:pt idx="252">
                  <c:v>-6.898756678953889</c:v>
                </c:pt>
                <c:pt idx="253">
                  <c:v>-7.513019202455535</c:v>
                </c:pt>
                <c:pt idx="254">
                  <c:v>-4.77864643837228</c:v>
                </c:pt>
                <c:pt idx="255">
                  <c:v>-1.077081755168978</c:v>
                </c:pt>
                <c:pt idx="256">
                  <c:v>2.546621501080998</c:v>
                </c:pt>
                <c:pt idx="257">
                  <c:v>2.763957142307255</c:v>
                </c:pt>
                <c:pt idx="258">
                  <c:v>1.8563754948406</c:v>
                </c:pt>
                <c:pt idx="259">
                  <c:v>1.233519717850766</c:v>
                </c:pt>
                <c:pt idx="260">
                  <c:v>1.634910589390588</c:v>
                </c:pt>
                <c:pt idx="261">
                  <c:v>2.090039484943679</c:v>
                </c:pt>
                <c:pt idx="262">
                  <c:v>2.244849032477521</c:v>
                </c:pt>
                <c:pt idx="263">
                  <c:v>1.607416059540712</c:v>
                </c:pt>
                <c:pt idx="264">
                  <c:v>1.475954342796626</c:v>
                </c:pt>
                <c:pt idx="265">
                  <c:v>0.975981249416497</c:v>
                </c:pt>
                <c:pt idx="266">
                  <c:v>0.82030816436536</c:v>
                </c:pt>
                <c:pt idx="267">
                  <c:v>0.510969933753521</c:v>
                </c:pt>
                <c:pt idx="268">
                  <c:v>0.304673637772955</c:v>
                </c:pt>
                <c:pt idx="269">
                  <c:v>0.0391923682247508</c:v>
                </c:pt>
                <c:pt idx="270">
                  <c:v>0.038485943150794</c:v>
                </c:pt>
                <c:pt idx="271">
                  <c:v>0.3011191212649</c:v>
                </c:pt>
                <c:pt idx="272">
                  <c:v>0.852642742882399</c:v>
                </c:pt>
                <c:pt idx="273">
                  <c:v>-0.342548758581733</c:v>
                </c:pt>
                <c:pt idx="274">
                  <c:v>0.0090992319053236</c:v>
                </c:pt>
                <c:pt idx="275">
                  <c:v>-0.278962132854694</c:v>
                </c:pt>
                <c:pt idx="276">
                  <c:v>0.765766038587576</c:v>
                </c:pt>
                <c:pt idx="277">
                  <c:v>0.383256975973859</c:v>
                </c:pt>
                <c:pt idx="278">
                  <c:v>-4.746872732451198</c:v>
                </c:pt>
                <c:pt idx="279">
                  <c:v>-4.410018907152714</c:v>
                </c:pt>
                <c:pt idx="280">
                  <c:v>-2.651421419742422</c:v>
                </c:pt>
                <c:pt idx="281">
                  <c:v>3.55726763127644</c:v>
                </c:pt>
                <c:pt idx="282">
                  <c:v>3.288097589776757</c:v>
                </c:pt>
                <c:pt idx="283">
                  <c:v>1.858386972412417</c:v>
                </c:pt>
                <c:pt idx="284">
                  <c:v>0.516365372961128</c:v>
                </c:pt>
                <c:pt idx="285">
                  <c:v>0.715592616421803</c:v>
                </c:pt>
                <c:pt idx="286">
                  <c:v>-0.314840560986962</c:v>
                </c:pt>
                <c:pt idx="287">
                  <c:v>0.448680278810263</c:v>
                </c:pt>
                <c:pt idx="288">
                  <c:v>0.0671213998135541</c:v>
                </c:pt>
                <c:pt idx="289">
                  <c:v>0.596047858614682</c:v>
                </c:pt>
                <c:pt idx="290">
                  <c:v>-0.0489804122692998</c:v>
                </c:pt>
                <c:pt idx="291">
                  <c:v>-0.281790511113503</c:v>
                </c:pt>
                <c:pt idx="292">
                  <c:v>-0.754678838645078</c:v>
                </c:pt>
                <c:pt idx="293">
                  <c:v>-0.905648963263757</c:v>
                </c:pt>
                <c:pt idx="294">
                  <c:v>-0.910132125872953</c:v>
                </c:pt>
                <c:pt idx="295">
                  <c:v>-0.743048243768922</c:v>
                </c:pt>
                <c:pt idx="296">
                  <c:v>-1.181685778925402</c:v>
                </c:pt>
                <c:pt idx="297">
                  <c:v>-0.938014076438254</c:v>
                </c:pt>
                <c:pt idx="298">
                  <c:v>-0.792641569939254</c:v>
                </c:pt>
                <c:pt idx="299">
                  <c:v>0.259434941321198</c:v>
                </c:pt>
                <c:pt idx="300">
                  <c:v>-0.446327931299654</c:v>
                </c:pt>
                <c:pt idx="301">
                  <c:v>0.259687375886581</c:v>
                </c:pt>
                <c:pt idx="302">
                  <c:v>0.126073852212604</c:v>
                </c:pt>
                <c:pt idx="303">
                  <c:v>0.798252977508642</c:v>
                </c:pt>
                <c:pt idx="304">
                  <c:v>0.755522398525944</c:v>
                </c:pt>
                <c:pt idx="305">
                  <c:v>0.188953878852602</c:v>
                </c:pt>
                <c:pt idx="306">
                  <c:v>0.571746386512693</c:v>
                </c:pt>
                <c:pt idx="307">
                  <c:v>0.21461478104395</c:v>
                </c:pt>
                <c:pt idx="308">
                  <c:v>0.743101617933113</c:v>
                </c:pt>
                <c:pt idx="309">
                  <c:v>0.387256794410889</c:v>
                </c:pt>
                <c:pt idx="310">
                  <c:v>0.414831722962136</c:v>
                </c:pt>
                <c:pt idx="311">
                  <c:v>0.182166460158726</c:v>
                </c:pt>
                <c:pt idx="312">
                  <c:v>0.58043002761626</c:v>
                </c:pt>
                <c:pt idx="313">
                  <c:v>0.266376283948503</c:v>
                </c:pt>
                <c:pt idx="314">
                  <c:v>0.662540005153276</c:v>
                </c:pt>
                <c:pt idx="315">
                  <c:v>-1.11541336219987</c:v>
                </c:pt>
                <c:pt idx="316">
                  <c:v>-0.306199931222871</c:v>
                </c:pt>
                <c:pt idx="317">
                  <c:v>-1.078767539507647</c:v>
                </c:pt>
                <c:pt idx="318">
                  <c:v>0.155806999571113</c:v>
                </c:pt>
                <c:pt idx="319">
                  <c:v>-0.718630163464618</c:v>
                </c:pt>
                <c:pt idx="320">
                  <c:v>-0.0199118236371839</c:v>
                </c:pt>
                <c:pt idx="321">
                  <c:v>0.0384278358821311</c:v>
                </c:pt>
                <c:pt idx="322">
                  <c:v>0.302402629110247</c:v>
                </c:pt>
                <c:pt idx="323">
                  <c:v>-0.136707473080592</c:v>
                </c:pt>
                <c:pt idx="324">
                  <c:v>0.585745777098098</c:v>
                </c:pt>
                <c:pt idx="325">
                  <c:v>-0.253970306364796</c:v>
                </c:pt>
                <c:pt idx="326">
                  <c:v>-0.284415896807682</c:v>
                </c:pt>
                <c:pt idx="327">
                  <c:v>-0.889017051650092</c:v>
                </c:pt>
                <c:pt idx="328">
                  <c:v>-0.0493009681871953</c:v>
                </c:pt>
                <c:pt idx="329">
                  <c:v>0.33223258157272</c:v>
                </c:pt>
                <c:pt idx="330">
                  <c:v>0.185196144121124</c:v>
                </c:pt>
                <c:pt idx="331">
                  <c:v>-0.285748429246722</c:v>
                </c:pt>
                <c:pt idx="332">
                  <c:v>-0.0199118236371839</c:v>
                </c:pt>
                <c:pt idx="333">
                  <c:v>0.0384278358821311</c:v>
                </c:pt>
                <c:pt idx="334">
                  <c:v>0.334003974620241</c:v>
                </c:pt>
                <c:pt idx="335">
                  <c:v>-0.728482129849498</c:v>
                </c:pt>
                <c:pt idx="336">
                  <c:v>-0.10746490782951</c:v>
                </c:pt>
                <c:pt idx="337">
                  <c:v>-0.166857841754879</c:v>
                </c:pt>
                <c:pt idx="338">
                  <c:v>0.513115028502154</c:v>
                </c:pt>
                <c:pt idx="339">
                  <c:v>-0.343195662777631</c:v>
                </c:pt>
                <c:pt idx="340">
                  <c:v>-0.25656835996792</c:v>
                </c:pt>
                <c:pt idx="341">
                  <c:v>-0.226049975492975</c:v>
                </c:pt>
                <c:pt idx="342">
                  <c:v>0.127477472417961</c:v>
                </c:pt>
                <c:pt idx="343">
                  <c:v>0.539059165440984</c:v>
                </c:pt>
                <c:pt idx="344">
                  <c:v>0.507257273120508</c:v>
                </c:pt>
                <c:pt idx="345">
                  <c:v>0.388879032608028</c:v>
                </c:pt>
                <c:pt idx="346">
                  <c:v>0.4139737862386</c:v>
                </c:pt>
                <c:pt idx="347">
                  <c:v>0.124857207519531</c:v>
                </c:pt>
                <c:pt idx="348">
                  <c:v>-0.136128702237239</c:v>
                </c:pt>
                <c:pt idx="349">
                  <c:v>-0.221592898824921</c:v>
                </c:pt>
                <c:pt idx="350">
                  <c:v>-0.0199118236371839</c:v>
                </c:pt>
                <c:pt idx="351">
                  <c:v>0.868944280712556</c:v>
                </c:pt>
                <c:pt idx="352">
                  <c:v>0.210467902137555</c:v>
                </c:pt>
                <c:pt idx="353">
                  <c:v>0.410154606600716</c:v>
                </c:pt>
                <c:pt idx="354">
                  <c:v>-0.389382249775727</c:v>
                </c:pt>
                <c:pt idx="355">
                  <c:v>0.435486370617307</c:v>
                </c:pt>
                <c:pt idx="356">
                  <c:v>-0.133980719437817</c:v>
                </c:pt>
                <c:pt idx="357">
                  <c:v>0.17961221796054</c:v>
                </c:pt>
                <c:pt idx="358">
                  <c:v>0.0365187409161813</c:v>
                </c:pt>
                <c:pt idx="359">
                  <c:v>0.797204416479935</c:v>
                </c:pt>
                <c:pt idx="360">
                  <c:v>-0.564668540784921</c:v>
                </c:pt>
                <c:pt idx="361">
                  <c:v>-0.076342388190545</c:v>
                </c:pt>
                <c:pt idx="362">
                  <c:v>-0.187111911287177</c:v>
                </c:pt>
                <c:pt idx="363">
                  <c:v>0.835664539204564</c:v>
                </c:pt>
                <c:pt idx="364">
                  <c:v>0.205161598511896</c:v>
                </c:pt>
                <c:pt idx="365">
                  <c:v>-0.385483659288128</c:v>
                </c:pt>
                <c:pt idx="366">
                  <c:v>-0.160785084790373</c:v>
                </c:pt>
                <c:pt idx="367">
                  <c:v>-0.301524644668463</c:v>
                </c:pt>
                <c:pt idx="368">
                  <c:v>-0.104925907092412</c:v>
                </c:pt>
                <c:pt idx="369">
                  <c:v>0.400693228239519</c:v>
                </c:pt>
                <c:pt idx="370">
                  <c:v>0.121232739980881</c:v>
                </c:pt>
                <c:pt idx="371">
                  <c:v>0.290608519735788</c:v>
                </c:pt>
                <c:pt idx="372">
                  <c:v>-1.010878625859489</c:v>
                </c:pt>
                <c:pt idx="373">
                  <c:v>-0.502602028041061</c:v>
                </c:pt>
                <c:pt idx="374">
                  <c:v>-0.672975529514218</c:v>
                </c:pt>
                <c:pt idx="375">
                  <c:v>0.295159466656834</c:v>
                </c:pt>
                <c:pt idx="376">
                  <c:v>0.631259702168532</c:v>
                </c:pt>
                <c:pt idx="377">
                  <c:v>-0.279471830228873</c:v>
                </c:pt>
                <c:pt idx="378">
                  <c:v>-0.220019557840093</c:v>
                </c:pt>
                <c:pt idx="379">
                  <c:v>-0.929879559910533</c:v>
                </c:pt>
                <c:pt idx="380">
                  <c:v>0.582191545458569</c:v>
                </c:pt>
                <c:pt idx="381">
                  <c:v>-0.95249684029573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DEF-B545-8916-49E6679FBCC3}"/>
            </c:ext>
          </c:extLst>
        </c:ser>
        <c:ser>
          <c:idx val="14"/>
          <c:order val="10"/>
          <c:tx>
            <c:strRef>
              <c:f>'Japan NORMALIZED'!$P$4:$P$5</c:f>
              <c:strCache>
                <c:ptCount val="1"/>
                <c:pt idx="0">
                  <c:v>BIS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'Japan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'Japan NORMALIZED'!$P$6:$P$389</c:f>
              <c:numCache>
                <c:formatCode>0.00_);[Red]\(0.00\)</c:formatCode>
                <c:ptCount val="384"/>
                <c:pt idx="3">
                  <c:v>0.0876826089028845</c:v>
                </c:pt>
                <c:pt idx="4">
                  <c:v>0.0876826089028845</c:v>
                </c:pt>
                <c:pt idx="5">
                  <c:v>0.0876826089028845</c:v>
                </c:pt>
                <c:pt idx="6">
                  <c:v>0.0876826089028845</c:v>
                </c:pt>
                <c:pt idx="7">
                  <c:v>0.0876826089028845</c:v>
                </c:pt>
                <c:pt idx="8">
                  <c:v>0.0876826089028845</c:v>
                </c:pt>
                <c:pt idx="9">
                  <c:v>0.0876826089028845</c:v>
                </c:pt>
                <c:pt idx="10">
                  <c:v>0.0876826089028845</c:v>
                </c:pt>
                <c:pt idx="11">
                  <c:v>0.0876826089028845</c:v>
                </c:pt>
                <c:pt idx="12">
                  <c:v>0.0876826089028845</c:v>
                </c:pt>
                <c:pt idx="13">
                  <c:v>0.0876826089028845</c:v>
                </c:pt>
                <c:pt idx="14">
                  <c:v>0.0876826089028845</c:v>
                </c:pt>
                <c:pt idx="15">
                  <c:v>0.0876826089028845</c:v>
                </c:pt>
                <c:pt idx="16">
                  <c:v>3.291470241892894</c:v>
                </c:pt>
                <c:pt idx="17">
                  <c:v>3.291470241892894</c:v>
                </c:pt>
                <c:pt idx="18">
                  <c:v>3.291470241892894</c:v>
                </c:pt>
                <c:pt idx="19">
                  <c:v>0.0876826089028845</c:v>
                </c:pt>
                <c:pt idx="20">
                  <c:v>0.0876826089028845</c:v>
                </c:pt>
                <c:pt idx="21">
                  <c:v>2.223541030896225</c:v>
                </c:pt>
                <c:pt idx="22">
                  <c:v>2.223541030896225</c:v>
                </c:pt>
                <c:pt idx="23">
                  <c:v>4.359399452889564</c:v>
                </c:pt>
                <c:pt idx="24">
                  <c:v>2.223541030896225</c:v>
                </c:pt>
                <c:pt idx="25">
                  <c:v>2.223541030896225</c:v>
                </c:pt>
                <c:pt idx="26">
                  <c:v>4.359399452889564</c:v>
                </c:pt>
                <c:pt idx="27">
                  <c:v>4.359399452889564</c:v>
                </c:pt>
                <c:pt idx="28">
                  <c:v>4.359399452889564</c:v>
                </c:pt>
                <c:pt idx="29">
                  <c:v>0.0876826089028845</c:v>
                </c:pt>
                <c:pt idx="30">
                  <c:v>0.0876826089028845</c:v>
                </c:pt>
                <c:pt idx="31">
                  <c:v>3.291470241892894</c:v>
                </c:pt>
                <c:pt idx="32">
                  <c:v>3.291470241892894</c:v>
                </c:pt>
                <c:pt idx="33">
                  <c:v>3.291470241892894</c:v>
                </c:pt>
                <c:pt idx="34">
                  <c:v>0.0876826089028845</c:v>
                </c:pt>
                <c:pt idx="35">
                  <c:v>0.0876826089028845</c:v>
                </c:pt>
                <c:pt idx="36">
                  <c:v>0.0876826089028845</c:v>
                </c:pt>
                <c:pt idx="37">
                  <c:v>0.0876826089028845</c:v>
                </c:pt>
                <c:pt idx="38">
                  <c:v>0.0876826089028845</c:v>
                </c:pt>
                <c:pt idx="39">
                  <c:v>0.0876826089028845</c:v>
                </c:pt>
                <c:pt idx="40">
                  <c:v>0.0876826089028845</c:v>
                </c:pt>
                <c:pt idx="41">
                  <c:v>0.0876826089028845</c:v>
                </c:pt>
                <c:pt idx="42">
                  <c:v>-2.048175813090455</c:v>
                </c:pt>
                <c:pt idx="43">
                  <c:v>-2.048175813090455</c:v>
                </c:pt>
                <c:pt idx="44">
                  <c:v>-2.048175813090455</c:v>
                </c:pt>
                <c:pt idx="45">
                  <c:v>0.0876826089028845</c:v>
                </c:pt>
                <c:pt idx="46">
                  <c:v>-2.048175813090455</c:v>
                </c:pt>
                <c:pt idx="47">
                  <c:v>-4.184034235083796</c:v>
                </c:pt>
                <c:pt idx="48">
                  <c:v>-4.184034235083796</c:v>
                </c:pt>
                <c:pt idx="49">
                  <c:v>-2.048175813090455</c:v>
                </c:pt>
                <c:pt idx="50">
                  <c:v>0.0876826089028845</c:v>
                </c:pt>
                <c:pt idx="51">
                  <c:v>-3.116105024087125</c:v>
                </c:pt>
                <c:pt idx="52">
                  <c:v>-3.116105024087125</c:v>
                </c:pt>
                <c:pt idx="53">
                  <c:v>-3.116105024087125</c:v>
                </c:pt>
                <c:pt idx="54">
                  <c:v>-2.048175813090455</c:v>
                </c:pt>
                <c:pt idx="55">
                  <c:v>-2.048175813090455</c:v>
                </c:pt>
                <c:pt idx="56">
                  <c:v>-2.048175813090455</c:v>
                </c:pt>
                <c:pt idx="57">
                  <c:v>0.0876826089028845</c:v>
                </c:pt>
                <c:pt idx="58">
                  <c:v>0.0876826089028845</c:v>
                </c:pt>
                <c:pt idx="59">
                  <c:v>0.0876826089028845</c:v>
                </c:pt>
                <c:pt idx="60">
                  <c:v>0.0876826089028845</c:v>
                </c:pt>
                <c:pt idx="61">
                  <c:v>-3.116105024087125</c:v>
                </c:pt>
                <c:pt idx="62">
                  <c:v>-3.116105024087125</c:v>
                </c:pt>
                <c:pt idx="63">
                  <c:v>-3.116105024087125</c:v>
                </c:pt>
                <c:pt idx="64">
                  <c:v>0.0876826089028845</c:v>
                </c:pt>
                <c:pt idx="65">
                  <c:v>0.0876826089028845</c:v>
                </c:pt>
                <c:pt idx="66">
                  <c:v>0.0876826089028845</c:v>
                </c:pt>
                <c:pt idx="67">
                  <c:v>0.0876826089028845</c:v>
                </c:pt>
                <c:pt idx="68">
                  <c:v>-3.116105024087125</c:v>
                </c:pt>
                <c:pt idx="69">
                  <c:v>-3.116105024087125</c:v>
                </c:pt>
                <c:pt idx="70">
                  <c:v>-3.116105024087125</c:v>
                </c:pt>
                <c:pt idx="71">
                  <c:v>0.0876826089028845</c:v>
                </c:pt>
                <c:pt idx="72">
                  <c:v>0.0876826089028845</c:v>
                </c:pt>
                <c:pt idx="73">
                  <c:v>0.0876826089028845</c:v>
                </c:pt>
                <c:pt idx="74">
                  <c:v>0.0876826089028845</c:v>
                </c:pt>
                <c:pt idx="75">
                  <c:v>0.0876826089028845</c:v>
                </c:pt>
                <c:pt idx="76">
                  <c:v>0.0876826089028845</c:v>
                </c:pt>
                <c:pt idx="77">
                  <c:v>0.0876826089028845</c:v>
                </c:pt>
                <c:pt idx="78">
                  <c:v>0.0876826089028845</c:v>
                </c:pt>
                <c:pt idx="79">
                  <c:v>0.0876826089028845</c:v>
                </c:pt>
                <c:pt idx="80">
                  <c:v>0.0876826089028845</c:v>
                </c:pt>
                <c:pt idx="81">
                  <c:v>0.0876826089028845</c:v>
                </c:pt>
                <c:pt idx="82">
                  <c:v>0.0876826089028845</c:v>
                </c:pt>
                <c:pt idx="83">
                  <c:v>0.0876826089028845</c:v>
                </c:pt>
                <c:pt idx="84">
                  <c:v>0.0876826089028845</c:v>
                </c:pt>
                <c:pt idx="85">
                  <c:v>0.0876826089028845</c:v>
                </c:pt>
                <c:pt idx="86">
                  <c:v>0.0876826089028845</c:v>
                </c:pt>
                <c:pt idx="87">
                  <c:v>-3.116105024087125</c:v>
                </c:pt>
                <c:pt idx="88">
                  <c:v>-3.116105024087125</c:v>
                </c:pt>
                <c:pt idx="89">
                  <c:v>-3.116105024087125</c:v>
                </c:pt>
                <c:pt idx="90">
                  <c:v>0.0876826089028845</c:v>
                </c:pt>
                <c:pt idx="91">
                  <c:v>0.0876826089028845</c:v>
                </c:pt>
                <c:pt idx="92">
                  <c:v>-2.048175813090455</c:v>
                </c:pt>
                <c:pt idx="93">
                  <c:v>-2.048175813090455</c:v>
                </c:pt>
                <c:pt idx="94">
                  <c:v>-2.048175813090455</c:v>
                </c:pt>
                <c:pt idx="95">
                  <c:v>0.0876826089028845</c:v>
                </c:pt>
                <c:pt idx="96">
                  <c:v>0.0876826089028845</c:v>
                </c:pt>
                <c:pt idx="97">
                  <c:v>0.0876826089028845</c:v>
                </c:pt>
                <c:pt idx="98">
                  <c:v>0.0876826089028845</c:v>
                </c:pt>
                <c:pt idx="99">
                  <c:v>0.0876826089028845</c:v>
                </c:pt>
                <c:pt idx="100">
                  <c:v>0.0876826089028845</c:v>
                </c:pt>
                <c:pt idx="101">
                  <c:v>0.0876826089028845</c:v>
                </c:pt>
                <c:pt idx="102">
                  <c:v>0.0876826089028845</c:v>
                </c:pt>
                <c:pt idx="103">
                  <c:v>0.0876826089028845</c:v>
                </c:pt>
                <c:pt idx="104">
                  <c:v>0.0876826089028845</c:v>
                </c:pt>
                <c:pt idx="105">
                  <c:v>0.0876826089028845</c:v>
                </c:pt>
                <c:pt idx="106">
                  <c:v>0.0876826089028845</c:v>
                </c:pt>
                <c:pt idx="107">
                  <c:v>0.0876826089028845</c:v>
                </c:pt>
                <c:pt idx="108">
                  <c:v>0.0876826089028845</c:v>
                </c:pt>
                <c:pt idx="109">
                  <c:v>0.0876826089028845</c:v>
                </c:pt>
                <c:pt idx="110">
                  <c:v>0.0876826089028845</c:v>
                </c:pt>
                <c:pt idx="111">
                  <c:v>0.0876826089028845</c:v>
                </c:pt>
                <c:pt idx="112">
                  <c:v>0.0876826089028845</c:v>
                </c:pt>
                <c:pt idx="113">
                  <c:v>0.0876826089028845</c:v>
                </c:pt>
                <c:pt idx="114">
                  <c:v>0.0876826089028845</c:v>
                </c:pt>
                <c:pt idx="115">
                  <c:v>0.0876826089028845</c:v>
                </c:pt>
                <c:pt idx="116">
                  <c:v>0.0876826089028845</c:v>
                </c:pt>
                <c:pt idx="117">
                  <c:v>0.0876826089028845</c:v>
                </c:pt>
                <c:pt idx="118">
                  <c:v>0.0876826089028845</c:v>
                </c:pt>
                <c:pt idx="119">
                  <c:v>0.0876826089028845</c:v>
                </c:pt>
                <c:pt idx="120">
                  <c:v>0.0876826089028845</c:v>
                </c:pt>
                <c:pt idx="121">
                  <c:v>0.0876826089028845</c:v>
                </c:pt>
                <c:pt idx="122">
                  <c:v>0.0876826089028845</c:v>
                </c:pt>
                <c:pt idx="123">
                  <c:v>0.0876826089028845</c:v>
                </c:pt>
                <c:pt idx="124">
                  <c:v>0.0876826089028845</c:v>
                </c:pt>
                <c:pt idx="125">
                  <c:v>0.0876826089028845</c:v>
                </c:pt>
                <c:pt idx="126">
                  <c:v>0.0876826089028845</c:v>
                </c:pt>
                <c:pt idx="127">
                  <c:v>0.0876826089028845</c:v>
                </c:pt>
                <c:pt idx="128">
                  <c:v>-0.980246602093785</c:v>
                </c:pt>
                <c:pt idx="129">
                  <c:v>-0.980246602093785</c:v>
                </c:pt>
                <c:pt idx="130">
                  <c:v>-0.980246602093785</c:v>
                </c:pt>
                <c:pt idx="131">
                  <c:v>0.0876826089028845</c:v>
                </c:pt>
                <c:pt idx="132">
                  <c:v>0.0876826089028845</c:v>
                </c:pt>
                <c:pt idx="133">
                  <c:v>0.0876826089028845</c:v>
                </c:pt>
                <c:pt idx="134">
                  <c:v>0.0876826089028845</c:v>
                </c:pt>
                <c:pt idx="135">
                  <c:v>0.0876826089028845</c:v>
                </c:pt>
                <c:pt idx="136">
                  <c:v>0.0876826089028845</c:v>
                </c:pt>
                <c:pt idx="137">
                  <c:v>0.0876826089028845</c:v>
                </c:pt>
                <c:pt idx="138">
                  <c:v>0.0876826089028845</c:v>
                </c:pt>
                <c:pt idx="139">
                  <c:v>0.0876826089028845</c:v>
                </c:pt>
                <c:pt idx="140">
                  <c:v>0.0876826089028845</c:v>
                </c:pt>
                <c:pt idx="141">
                  <c:v>0.0876826089028845</c:v>
                </c:pt>
                <c:pt idx="142">
                  <c:v>0.0876826089028845</c:v>
                </c:pt>
                <c:pt idx="143">
                  <c:v>0.0876826089028845</c:v>
                </c:pt>
                <c:pt idx="144">
                  <c:v>0.0876826089028845</c:v>
                </c:pt>
                <c:pt idx="145">
                  <c:v>0.0876826089028845</c:v>
                </c:pt>
                <c:pt idx="146">
                  <c:v>0.0876826089028845</c:v>
                </c:pt>
                <c:pt idx="147">
                  <c:v>0.0876826089028845</c:v>
                </c:pt>
                <c:pt idx="148">
                  <c:v>0.0876826089028845</c:v>
                </c:pt>
                <c:pt idx="149">
                  <c:v>0.0876826089028845</c:v>
                </c:pt>
                <c:pt idx="150">
                  <c:v>0.0876826089028845</c:v>
                </c:pt>
                <c:pt idx="151">
                  <c:v>0.0876826089028845</c:v>
                </c:pt>
                <c:pt idx="152">
                  <c:v>0.0876826089028845</c:v>
                </c:pt>
                <c:pt idx="153">
                  <c:v>0.0876826089028845</c:v>
                </c:pt>
                <c:pt idx="154">
                  <c:v>0.0876826089028845</c:v>
                </c:pt>
                <c:pt idx="155">
                  <c:v>0.0876826089028845</c:v>
                </c:pt>
                <c:pt idx="156">
                  <c:v>0.0876826089028845</c:v>
                </c:pt>
                <c:pt idx="157">
                  <c:v>-0.339489075495784</c:v>
                </c:pt>
                <c:pt idx="158">
                  <c:v>-0.339489075495784</c:v>
                </c:pt>
                <c:pt idx="159">
                  <c:v>-0.339489075495784</c:v>
                </c:pt>
                <c:pt idx="160">
                  <c:v>0.0876826089028845</c:v>
                </c:pt>
                <c:pt idx="161">
                  <c:v>0.0876826089028845</c:v>
                </c:pt>
                <c:pt idx="162">
                  <c:v>0.0876826089028845</c:v>
                </c:pt>
                <c:pt idx="163">
                  <c:v>0.0876826089028845</c:v>
                </c:pt>
                <c:pt idx="164">
                  <c:v>-0.553074917695117</c:v>
                </c:pt>
                <c:pt idx="165">
                  <c:v>-0.553074917695117</c:v>
                </c:pt>
                <c:pt idx="166">
                  <c:v>-0.553074917695117</c:v>
                </c:pt>
                <c:pt idx="167">
                  <c:v>0.0876826089028845</c:v>
                </c:pt>
                <c:pt idx="168">
                  <c:v>0.0876826089028845</c:v>
                </c:pt>
                <c:pt idx="169">
                  <c:v>0.0876826089028845</c:v>
                </c:pt>
                <c:pt idx="170">
                  <c:v>0.0876826089028845</c:v>
                </c:pt>
                <c:pt idx="171">
                  <c:v>0.0876826089028845</c:v>
                </c:pt>
                <c:pt idx="172">
                  <c:v>0.0876826089028845</c:v>
                </c:pt>
                <c:pt idx="173">
                  <c:v>0.0876826089028845</c:v>
                </c:pt>
                <c:pt idx="174">
                  <c:v>0.0876826089028845</c:v>
                </c:pt>
                <c:pt idx="175">
                  <c:v>0.0876826089028845</c:v>
                </c:pt>
                <c:pt idx="176">
                  <c:v>0.0876826089028845</c:v>
                </c:pt>
                <c:pt idx="177">
                  <c:v>0.0876826089028845</c:v>
                </c:pt>
                <c:pt idx="178">
                  <c:v>0.0876826089028845</c:v>
                </c:pt>
                <c:pt idx="179">
                  <c:v>0.0876826089028845</c:v>
                </c:pt>
                <c:pt idx="180">
                  <c:v>0.0876826089028845</c:v>
                </c:pt>
                <c:pt idx="181">
                  <c:v>0.0876826089028845</c:v>
                </c:pt>
                <c:pt idx="182">
                  <c:v>0.0876826089028845</c:v>
                </c:pt>
                <c:pt idx="183">
                  <c:v>0.0876826089028845</c:v>
                </c:pt>
                <c:pt idx="184">
                  <c:v>0.0876826089028845</c:v>
                </c:pt>
                <c:pt idx="185">
                  <c:v>0.0876826089028845</c:v>
                </c:pt>
                <c:pt idx="186">
                  <c:v>0.0876826089028845</c:v>
                </c:pt>
                <c:pt idx="187">
                  <c:v>0.0876826089028845</c:v>
                </c:pt>
                <c:pt idx="188">
                  <c:v>0.0876826089028845</c:v>
                </c:pt>
                <c:pt idx="189">
                  <c:v>0.0876826089028845</c:v>
                </c:pt>
                <c:pt idx="190">
                  <c:v>0.0876826089028845</c:v>
                </c:pt>
                <c:pt idx="191">
                  <c:v>0.0876826089028845</c:v>
                </c:pt>
                <c:pt idx="192">
                  <c:v>0.0876826089028845</c:v>
                </c:pt>
                <c:pt idx="193">
                  <c:v>0.0876826089028845</c:v>
                </c:pt>
                <c:pt idx="194">
                  <c:v>0.0876826089028845</c:v>
                </c:pt>
                <c:pt idx="195">
                  <c:v>0.0876826089028845</c:v>
                </c:pt>
                <c:pt idx="196">
                  <c:v>0.0876826089028845</c:v>
                </c:pt>
                <c:pt idx="197">
                  <c:v>0.0876826089028845</c:v>
                </c:pt>
                <c:pt idx="198">
                  <c:v>0.0876826089028845</c:v>
                </c:pt>
                <c:pt idx="199">
                  <c:v>0.0876826089028845</c:v>
                </c:pt>
                <c:pt idx="200">
                  <c:v>0.0876826089028845</c:v>
                </c:pt>
                <c:pt idx="201">
                  <c:v>0.0876826089028845</c:v>
                </c:pt>
                <c:pt idx="202">
                  <c:v>0.0876826089028845</c:v>
                </c:pt>
                <c:pt idx="203">
                  <c:v>0.0876826089028845</c:v>
                </c:pt>
                <c:pt idx="204">
                  <c:v>0.0876826089028845</c:v>
                </c:pt>
                <c:pt idx="205">
                  <c:v>0.0876826089028845</c:v>
                </c:pt>
                <c:pt idx="206">
                  <c:v>0.0876826089028845</c:v>
                </c:pt>
                <c:pt idx="207">
                  <c:v>0.0876826089028845</c:v>
                </c:pt>
                <c:pt idx="208">
                  <c:v>0.0876826089028845</c:v>
                </c:pt>
                <c:pt idx="209">
                  <c:v>0.0876826089028845</c:v>
                </c:pt>
                <c:pt idx="210">
                  <c:v>0.0876826089028845</c:v>
                </c:pt>
                <c:pt idx="211">
                  <c:v>0.0876826089028845</c:v>
                </c:pt>
                <c:pt idx="212">
                  <c:v>0.0876826089028845</c:v>
                </c:pt>
                <c:pt idx="213">
                  <c:v>0.0876826089028845</c:v>
                </c:pt>
                <c:pt idx="214">
                  <c:v>0.0876826089028845</c:v>
                </c:pt>
                <c:pt idx="215">
                  <c:v>0.0876826089028845</c:v>
                </c:pt>
                <c:pt idx="216">
                  <c:v>0.0876826089028845</c:v>
                </c:pt>
                <c:pt idx="217">
                  <c:v>0.0876826089028845</c:v>
                </c:pt>
                <c:pt idx="218">
                  <c:v>0.0876826089028845</c:v>
                </c:pt>
                <c:pt idx="219">
                  <c:v>0.0876826089028845</c:v>
                </c:pt>
                <c:pt idx="220">
                  <c:v>0.0876826089028845</c:v>
                </c:pt>
                <c:pt idx="221">
                  <c:v>0.0876826089028845</c:v>
                </c:pt>
                <c:pt idx="222">
                  <c:v>1.155611819899554</c:v>
                </c:pt>
                <c:pt idx="223">
                  <c:v>1.155611819899554</c:v>
                </c:pt>
                <c:pt idx="224">
                  <c:v>1.155611819899554</c:v>
                </c:pt>
                <c:pt idx="225">
                  <c:v>0.0876826089028845</c:v>
                </c:pt>
                <c:pt idx="226">
                  <c:v>0.0876826089028845</c:v>
                </c:pt>
                <c:pt idx="227">
                  <c:v>0.0876826089028845</c:v>
                </c:pt>
                <c:pt idx="228">
                  <c:v>0.0876826089028845</c:v>
                </c:pt>
                <c:pt idx="229">
                  <c:v>1.155611819899554</c:v>
                </c:pt>
                <c:pt idx="230">
                  <c:v>1.155611819899554</c:v>
                </c:pt>
                <c:pt idx="231">
                  <c:v>1.155611819899554</c:v>
                </c:pt>
                <c:pt idx="232">
                  <c:v>0.0876826089028845</c:v>
                </c:pt>
                <c:pt idx="233">
                  <c:v>0.0876826089028845</c:v>
                </c:pt>
                <c:pt idx="234">
                  <c:v>0.0876826089028845</c:v>
                </c:pt>
                <c:pt idx="235">
                  <c:v>0.0876826089028845</c:v>
                </c:pt>
                <c:pt idx="236">
                  <c:v>0.0876826089028845</c:v>
                </c:pt>
                <c:pt idx="237">
                  <c:v>0.0876826089028845</c:v>
                </c:pt>
                <c:pt idx="238">
                  <c:v>0.0876826089028845</c:v>
                </c:pt>
                <c:pt idx="239">
                  <c:v>0.0876826089028845</c:v>
                </c:pt>
                <c:pt idx="240">
                  <c:v>0.0876826089028845</c:v>
                </c:pt>
                <c:pt idx="241">
                  <c:v>0.0876826089028845</c:v>
                </c:pt>
                <c:pt idx="242">
                  <c:v>0.0876826089028845</c:v>
                </c:pt>
                <c:pt idx="243">
                  <c:v>0.0876826089028845</c:v>
                </c:pt>
                <c:pt idx="244">
                  <c:v>0.0876826089028845</c:v>
                </c:pt>
                <c:pt idx="245">
                  <c:v>0.0876826089028845</c:v>
                </c:pt>
                <c:pt idx="246">
                  <c:v>0.0876826089028845</c:v>
                </c:pt>
                <c:pt idx="247">
                  <c:v>0.0876826089028845</c:v>
                </c:pt>
                <c:pt idx="248">
                  <c:v>0.0876826089028845</c:v>
                </c:pt>
                <c:pt idx="249">
                  <c:v>-0.766660759894451</c:v>
                </c:pt>
                <c:pt idx="250">
                  <c:v>-0.766660759894451</c:v>
                </c:pt>
                <c:pt idx="251">
                  <c:v>-1.621004128691787</c:v>
                </c:pt>
                <c:pt idx="252">
                  <c:v>-0.766660759894451</c:v>
                </c:pt>
                <c:pt idx="253">
                  <c:v>-0.766660759894451</c:v>
                </c:pt>
                <c:pt idx="254">
                  <c:v>0.0876826089028845</c:v>
                </c:pt>
                <c:pt idx="255">
                  <c:v>0.0876826089028845</c:v>
                </c:pt>
                <c:pt idx="256">
                  <c:v>0.0876826089028845</c:v>
                </c:pt>
                <c:pt idx="257">
                  <c:v>0.0876826089028845</c:v>
                </c:pt>
                <c:pt idx="258">
                  <c:v>0.0876826089028845</c:v>
                </c:pt>
                <c:pt idx="259">
                  <c:v>0.0876826089028845</c:v>
                </c:pt>
                <c:pt idx="260">
                  <c:v>0.0876826089028845</c:v>
                </c:pt>
                <c:pt idx="261">
                  <c:v>0.0876826089028845</c:v>
                </c:pt>
                <c:pt idx="262">
                  <c:v>0.0876826089028845</c:v>
                </c:pt>
                <c:pt idx="263">
                  <c:v>0.0876826089028845</c:v>
                </c:pt>
                <c:pt idx="264">
                  <c:v>0.0876826089028845</c:v>
                </c:pt>
                <c:pt idx="265">
                  <c:v>0.0876826089028845</c:v>
                </c:pt>
                <c:pt idx="266">
                  <c:v>0.0876826089028845</c:v>
                </c:pt>
                <c:pt idx="267">
                  <c:v>0.0876826089028845</c:v>
                </c:pt>
                <c:pt idx="268">
                  <c:v>0.0876826089028845</c:v>
                </c:pt>
                <c:pt idx="269">
                  <c:v>0.0876826089028845</c:v>
                </c:pt>
                <c:pt idx="270">
                  <c:v>0.0876826089028845</c:v>
                </c:pt>
                <c:pt idx="271">
                  <c:v>0.0876826089028845</c:v>
                </c:pt>
                <c:pt idx="272">
                  <c:v>0.0876826089028845</c:v>
                </c:pt>
                <c:pt idx="273">
                  <c:v>-0.125903233296449</c:v>
                </c:pt>
                <c:pt idx="274">
                  <c:v>-0.125903233296449</c:v>
                </c:pt>
                <c:pt idx="275">
                  <c:v>-0.125903233296449</c:v>
                </c:pt>
                <c:pt idx="276">
                  <c:v>0.0876826089028845</c:v>
                </c:pt>
                <c:pt idx="277">
                  <c:v>0.0876826089028845</c:v>
                </c:pt>
                <c:pt idx="278">
                  <c:v>0.0876826089028845</c:v>
                </c:pt>
                <c:pt idx="279">
                  <c:v>0.0876826089028845</c:v>
                </c:pt>
                <c:pt idx="280">
                  <c:v>0.0876826089028845</c:v>
                </c:pt>
                <c:pt idx="281">
                  <c:v>0.0876826089028845</c:v>
                </c:pt>
                <c:pt idx="282">
                  <c:v>0.0876826089028845</c:v>
                </c:pt>
                <c:pt idx="283">
                  <c:v>0.0876826089028845</c:v>
                </c:pt>
                <c:pt idx="284">
                  <c:v>0.0876826089028845</c:v>
                </c:pt>
                <c:pt idx="285">
                  <c:v>0.0876826089028845</c:v>
                </c:pt>
                <c:pt idx="286">
                  <c:v>0.0876826089028845</c:v>
                </c:pt>
                <c:pt idx="287">
                  <c:v>0.0876826089028845</c:v>
                </c:pt>
                <c:pt idx="288">
                  <c:v>0.0876826089028845</c:v>
                </c:pt>
                <c:pt idx="289">
                  <c:v>0.0876826089028845</c:v>
                </c:pt>
                <c:pt idx="290">
                  <c:v>0.0876826089028845</c:v>
                </c:pt>
                <c:pt idx="291">
                  <c:v>0.0876826089028845</c:v>
                </c:pt>
                <c:pt idx="292">
                  <c:v>0.0876826089028845</c:v>
                </c:pt>
                <c:pt idx="293">
                  <c:v>0.0876826089028845</c:v>
                </c:pt>
                <c:pt idx="294">
                  <c:v>0.0876826089028845</c:v>
                </c:pt>
                <c:pt idx="295">
                  <c:v>0.0876826089028845</c:v>
                </c:pt>
                <c:pt idx="296">
                  <c:v>0.0876826089028845</c:v>
                </c:pt>
                <c:pt idx="297">
                  <c:v>0.0876826089028845</c:v>
                </c:pt>
                <c:pt idx="298">
                  <c:v>0.0876826089028845</c:v>
                </c:pt>
                <c:pt idx="299">
                  <c:v>0.0876826089028845</c:v>
                </c:pt>
                <c:pt idx="300">
                  <c:v>0.0876826089028845</c:v>
                </c:pt>
                <c:pt idx="301">
                  <c:v>0.0876826089028845</c:v>
                </c:pt>
                <c:pt idx="302">
                  <c:v>0.0876826089028845</c:v>
                </c:pt>
                <c:pt idx="303">
                  <c:v>0.0876826089028845</c:v>
                </c:pt>
                <c:pt idx="304">
                  <c:v>0.0876826089028845</c:v>
                </c:pt>
                <c:pt idx="305">
                  <c:v>0.0876826089028845</c:v>
                </c:pt>
                <c:pt idx="306">
                  <c:v>0.0876826089028845</c:v>
                </c:pt>
                <c:pt idx="307">
                  <c:v>0.0876826089028845</c:v>
                </c:pt>
                <c:pt idx="308">
                  <c:v>0.0876826089028845</c:v>
                </c:pt>
                <c:pt idx="309">
                  <c:v>0.0876826089028845</c:v>
                </c:pt>
                <c:pt idx="310">
                  <c:v>0.0876826089028845</c:v>
                </c:pt>
                <c:pt idx="311">
                  <c:v>0.0876826089028845</c:v>
                </c:pt>
                <c:pt idx="312">
                  <c:v>0.0876826089028845</c:v>
                </c:pt>
                <c:pt idx="313">
                  <c:v>0.0876826089028845</c:v>
                </c:pt>
                <c:pt idx="314">
                  <c:v>0.0876826089028845</c:v>
                </c:pt>
                <c:pt idx="315">
                  <c:v>0.0876826089028845</c:v>
                </c:pt>
                <c:pt idx="316">
                  <c:v>0.0876826089028845</c:v>
                </c:pt>
                <c:pt idx="317">
                  <c:v>0.0876826089028845</c:v>
                </c:pt>
                <c:pt idx="318">
                  <c:v>0.0876826089028845</c:v>
                </c:pt>
                <c:pt idx="319">
                  <c:v>0.0876826089028845</c:v>
                </c:pt>
                <c:pt idx="320">
                  <c:v>0.0876826089028845</c:v>
                </c:pt>
                <c:pt idx="321">
                  <c:v>0.0876826089028845</c:v>
                </c:pt>
                <c:pt idx="322">
                  <c:v>0.0876826089028845</c:v>
                </c:pt>
                <c:pt idx="323">
                  <c:v>0.0876826089028845</c:v>
                </c:pt>
                <c:pt idx="324">
                  <c:v>0.0876826089028845</c:v>
                </c:pt>
                <c:pt idx="325">
                  <c:v>0.0876826089028845</c:v>
                </c:pt>
                <c:pt idx="326">
                  <c:v>0.0876826089028845</c:v>
                </c:pt>
                <c:pt idx="327">
                  <c:v>0.0876826089028845</c:v>
                </c:pt>
                <c:pt idx="328">
                  <c:v>0.0876826089028845</c:v>
                </c:pt>
                <c:pt idx="329">
                  <c:v>0.0876826089028845</c:v>
                </c:pt>
                <c:pt idx="330">
                  <c:v>0.0876826089028845</c:v>
                </c:pt>
                <c:pt idx="331">
                  <c:v>0.0876826089028845</c:v>
                </c:pt>
                <c:pt idx="332">
                  <c:v>0.0876826089028845</c:v>
                </c:pt>
                <c:pt idx="333">
                  <c:v>0.0876826089028845</c:v>
                </c:pt>
                <c:pt idx="334">
                  <c:v>0.0876826089028845</c:v>
                </c:pt>
                <c:pt idx="335">
                  <c:v>0.0876826089028845</c:v>
                </c:pt>
                <c:pt idx="336">
                  <c:v>0.0876826089028845</c:v>
                </c:pt>
                <c:pt idx="337">
                  <c:v>0.0876826089028845</c:v>
                </c:pt>
                <c:pt idx="338">
                  <c:v>0.0876826089028845</c:v>
                </c:pt>
                <c:pt idx="339">
                  <c:v>0.0876826089028845</c:v>
                </c:pt>
                <c:pt idx="340">
                  <c:v>0.0876826089028845</c:v>
                </c:pt>
                <c:pt idx="341">
                  <c:v>0.0876826089028845</c:v>
                </c:pt>
                <c:pt idx="342">
                  <c:v>0.0876826089028845</c:v>
                </c:pt>
                <c:pt idx="343">
                  <c:v>0.0876826089028845</c:v>
                </c:pt>
                <c:pt idx="344">
                  <c:v>-0.553074917695118</c:v>
                </c:pt>
                <c:pt idx="345">
                  <c:v>-0.553074917695118</c:v>
                </c:pt>
                <c:pt idx="346">
                  <c:v>-0.553074917695118</c:v>
                </c:pt>
                <c:pt idx="347">
                  <c:v>0.0876826089028845</c:v>
                </c:pt>
                <c:pt idx="348">
                  <c:v>0.0876826089028845</c:v>
                </c:pt>
                <c:pt idx="349">
                  <c:v>0.0876826089028845</c:v>
                </c:pt>
                <c:pt idx="350">
                  <c:v>0.0876826089028845</c:v>
                </c:pt>
                <c:pt idx="351">
                  <c:v>0.0876826089028845</c:v>
                </c:pt>
                <c:pt idx="352">
                  <c:v>0.0876826089028845</c:v>
                </c:pt>
                <c:pt idx="353">
                  <c:v>0.0876826089028845</c:v>
                </c:pt>
                <c:pt idx="354">
                  <c:v>0.0876826089028845</c:v>
                </c:pt>
                <c:pt idx="355">
                  <c:v>0.0876826089028845</c:v>
                </c:pt>
                <c:pt idx="356">
                  <c:v>0.0876826089028845</c:v>
                </c:pt>
                <c:pt idx="357">
                  <c:v>0.0876826089028845</c:v>
                </c:pt>
                <c:pt idx="358">
                  <c:v>0.0876826089028845</c:v>
                </c:pt>
                <c:pt idx="359">
                  <c:v>0.0876826089028845</c:v>
                </c:pt>
                <c:pt idx="360">
                  <c:v>0.0876826089028845</c:v>
                </c:pt>
                <c:pt idx="361">
                  <c:v>0.0876826089028845</c:v>
                </c:pt>
                <c:pt idx="362">
                  <c:v>0.0876826089028845</c:v>
                </c:pt>
                <c:pt idx="363">
                  <c:v>0.0876826089028845</c:v>
                </c:pt>
                <c:pt idx="364">
                  <c:v>0.0876826089028845</c:v>
                </c:pt>
                <c:pt idx="365">
                  <c:v>0.0876826089028845</c:v>
                </c:pt>
                <c:pt idx="366">
                  <c:v>0.0876826089028845</c:v>
                </c:pt>
                <c:pt idx="367">
                  <c:v>0.0876826089028845</c:v>
                </c:pt>
                <c:pt idx="368">
                  <c:v>0.0876826089028845</c:v>
                </c:pt>
                <c:pt idx="369">
                  <c:v>0.0876826089028845</c:v>
                </c:pt>
                <c:pt idx="370">
                  <c:v>0.0876826089028845</c:v>
                </c:pt>
                <c:pt idx="371">
                  <c:v>0.0876826089028845</c:v>
                </c:pt>
                <c:pt idx="372">
                  <c:v>0.0876826089028845</c:v>
                </c:pt>
                <c:pt idx="373">
                  <c:v>0.0876826089028845</c:v>
                </c:pt>
                <c:pt idx="374">
                  <c:v>0.0876826089028845</c:v>
                </c:pt>
                <c:pt idx="375">
                  <c:v>0.0876826089028845</c:v>
                </c:pt>
                <c:pt idx="376">
                  <c:v>0.0876826089028845</c:v>
                </c:pt>
                <c:pt idx="377">
                  <c:v>0.0876826089028845</c:v>
                </c:pt>
                <c:pt idx="378">
                  <c:v>0.0876826089028845</c:v>
                </c:pt>
                <c:pt idx="379">
                  <c:v>0.0876826089028845</c:v>
                </c:pt>
                <c:pt idx="380">
                  <c:v>0.0876826089028845</c:v>
                </c:pt>
                <c:pt idx="381">
                  <c:v>0.0876826089028845</c:v>
                </c:pt>
                <c:pt idx="382">
                  <c:v>0.0876826089028845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DEF-B545-8916-49E6679FBCC3}"/>
            </c:ext>
          </c:extLst>
        </c:ser>
        <c:ser>
          <c:idx val="5"/>
          <c:order val="11"/>
          <c:tx>
            <c:strRef>
              <c:f>'Japan NORMALIZED'!$Q$4</c:f>
              <c:strCache>
                <c:ptCount val="1"/>
                <c:pt idx="0">
                  <c:v>MB/GDP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cat>
            <c:strRef>
              <c:f>'Japan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'Japan NORMALIZED'!$Q$6:$Q$389</c:f>
              <c:numCache>
                <c:formatCode>General</c:formatCode>
                <c:ptCount val="384"/>
                <c:pt idx="3" formatCode="0.00_);[Red]\(0.00\)">
                  <c:v>-0.278863263693106</c:v>
                </c:pt>
                <c:pt idx="4" formatCode="0.00_);[Red]\(0.00\)">
                  <c:v>-0.344561561380463</c:v>
                </c:pt>
                <c:pt idx="5" formatCode="0.00_);[Red]\(0.00\)">
                  <c:v>-0.504057353517393</c:v>
                </c:pt>
                <c:pt idx="6" formatCode="0.00_);[Red]\(0.00\)">
                  <c:v>-0.586729172023487</c:v>
                </c:pt>
                <c:pt idx="7" formatCode="0.00_);[Red]\(0.00\)">
                  <c:v>-0.601239400294024</c:v>
                </c:pt>
                <c:pt idx="8" formatCode="0.00_);[Red]\(0.00\)">
                  <c:v>-0.505662726088237</c:v>
                </c:pt>
                <c:pt idx="9" formatCode="0.00_);[Red]\(0.00\)">
                  <c:v>-0.483973666499365</c:v>
                </c:pt>
                <c:pt idx="10" formatCode="0.00_);[Red]\(0.00\)">
                  <c:v>-0.51243548174921</c:v>
                </c:pt>
                <c:pt idx="11" formatCode="0.00_);[Red]\(0.00\)">
                  <c:v>-0.613441190727268</c:v>
                </c:pt>
                <c:pt idx="12" formatCode="0.00_);[Red]\(0.00\)">
                  <c:v>-0.584701413459313</c:v>
                </c:pt>
                <c:pt idx="13" formatCode="0.00_);[Red]\(0.00\)">
                  <c:v>-0.446825880673211</c:v>
                </c:pt>
                <c:pt idx="14" formatCode="0.00_);[Red]\(0.00\)">
                  <c:v>-0.314373896059651</c:v>
                </c:pt>
                <c:pt idx="15" formatCode="0.00_);[Red]\(0.00\)">
                  <c:v>-0.29369513110104</c:v>
                </c:pt>
                <c:pt idx="16" formatCode="0.00_);[Red]\(0.00\)">
                  <c:v>-0.393706039582561</c:v>
                </c:pt>
                <c:pt idx="17" formatCode="0.00_);[Red]\(0.00\)">
                  <c:v>-0.466667554473995</c:v>
                </c:pt>
                <c:pt idx="18" formatCode="0.00_);[Red]\(0.00\)">
                  <c:v>-0.547609994752993</c:v>
                </c:pt>
                <c:pt idx="19" formatCode="0.00_);[Red]\(0.00\)">
                  <c:v>-0.553507531101315</c:v>
                </c:pt>
                <c:pt idx="20" formatCode="0.00_);[Red]\(0.00\)">
                  <c:v>-0.588276694212021</c:v>
                </c:pt>
                <c:pt idx="21" formatCode="0.00_);[Red]\(0.00\)">
                  <c:v>-0.595472877787946</c:v>
                </c:pt>
                <c:pt idx="22" formatCode="0.00_);[Red]\(0.00\)">
                  <c:v>-0.542142601051338</c:v>
                </c:pt>
                <c:pt idx="23" formatCode="0.00_);[Red]\(0.00\)">
                  <c:v>-0.45530359332974</c:v>
                </c:pt>
                <c:pt idx="24" formatCode="0.00_);[Red]\(0.00\)">
                  <c:v>-0.299205707675862</c:v>
                </c:pt>
                <c:pt idx="25" formatCode="0.00_);[Red]\(0.00\)">
                  <c:v>-0.431716532267924</c:v>
                </c:pt>
                <c:pt idx="26" formatCode="0.00_);[Red]\(0.00\)">
                  <c:v>-0.526757551462084</c:v>
                </c:pt>
                <c:pt idx="27" formatCode="0.00_);[Red]\(0.00\)">
                  <c:v>-0.490873904946175</c:v>
                </c:pt>
                <c:pt idx="28" formatCode="0.00_);[Red]\(0.00\)">
                  <c:v>-0.628503704487536</c:v>
                </c:pt>
                <c:pt idx="29" formatCode="0.00_);[Red]\(0.00\)">
                  <c:v>-0.610218867568902</c:v>
                </c:pt>
                <c:pt idx="30" formatCode="0.00_);[Red]\(0.00\)">
                  <c:v>-0.773119491943269</c:v>
                </c:pt>
                <c:pt idx="31" formatCode="0.00_);[Red]\(0.00\)">
                  <c:v>-0.553346438044266</c:v>
                </c:pt>
                <c:pt idx="32" formatCode="0.00_);[Red]\(0.00\)">
                  <c:v>-0.503286588083764</c:v>
                </c:pt>
                <c:pt idx="33" formatCode="0.00_);[Red]\(0.00\)">
                  <c:v>-0.5593623810765</c:v>
                </c:pt>
                <c:pt idx="34" formatCode="0.00_);[Red]\(0.00\)">
                  <c:v>-0.584027089909821</c:v>
                </c:pt>
                <c:pt idx="35" formatCode="0.00_);[Red]\(0.00\)">
                  <c:v>-0.582158115623946</c:v>
                </c:pt>
                <c:pt idx="36" formatCode="0.00_);[Red]\(0.00\)">
                  <c:v>-0.528158866767969</c:v>
                </c:pt>
                <c:pt idx="37" formatCode="0.00_);[Red]\(0.00\)">
                  <c:v>-0.665785349896346</c:v>
                </c:pt>
                <c:pt idx="38" formatCode="0.00_);[Red]\(0.00\)">
                  <c:v>-0.62329002272848</c:v>
                </c:pt>
                <c:pt idx="39" formatCode="0.00_);[Red]\(0.00\)">
                  <c:v>-0.662290974163297</c:v>
                </c:pt>
                <c:pt idx="40" formatCode="0.00_);[Red]\(0.00\)">
                  <c:v>-0.547465294262176</c:v>
                </c:pt>
                <c:pt idx="41" formatCode="0.00_);[Red]\(0.00\)">
                  <c:v>-0.530873787448236</c:v>
                </c:pt>
                <c:pt idx="42" formatCode="0.00_);[Red]\(0.00\)">
                  <c:v>-0.518312596254359</c:v>
                </c:pt>
                <c:pt idx="43" formatCode="0.00_);[Red]\(0.00\)">
                  <c:v>-0.520468199896789</c:v>
                </c:pt>
                <c:pt idx="44" formatCode="0.00_);[Red]\(0.00\)">
                  <c:v>-0.62701486863936</c:v>
                </c:pt>
                <c:pt idx="45" formatCode="0.00_);[Red]\(0.00\)">
                  <c:v>-0.568537275347193</c:v>
                </c:pt>
                <c:pt idx="46" formatCode="0.00_);[Red]\(0.00\)">
                  <c:v>-0.481919530866371</c:v>
                </c:pt>
                <c:pt idx="47" formatCode="0.00_);[Red]\(0.00\)">
                  <c:v>-0.490130347426559</c:v>
                </c:pt>
                <c:pt idx="48" formatCode="0.00_);[Red]\(0.00\)">
                  <c:v>-0.526796324734322</c:v>
                </c:pt>
                <c:pt idx="49" formatCode="0.00_);[Red]\(0.00\)">
                  <c:v>-0.614464165313655</c:v>
                </c:pt>
                <c:pt idx="50" formatCode="0.00_);[Red]\(0.00\)">
                  <c:v>-0.599323527986499</c:v>
                </c:pt>
                <c:pt idx="51" formatCode="0.00_);[Red]\(0.00\)">
                  <c:v>-0.626015092564388</c:v>
                </c:pt>
                <c:pt idx="52" formatCode="0.00_);[Red]\(0.00\)">
                  <c:v>-0.583253133468091</c:v>
                </c:pt>
                <c:pt idx="53" formatCode="0.00_);[Red]\(0.00\)">
                  <c:v>-0.519568706915374</c:v>
                </c:pt>
                <c:pt idx="54" formatCode="0.00_);[Red]\(0.00\)">
                  <c:v>-0.477803509504595</c:v>
                </c:pt>
                <c:pt idx="55" formatCode="0.00_);[Red]\(0.00\)">
                  <c:v>-0.425378265603482</c:v>
                </c:pt>
                <c:pt idx="56" formatCode="0.00_);[Red]\(0.00\)">
                  <c:v>-0.449503903405784</c:v>
                </c:pt>
                <c:pt idx="57" formatCode="0.00_);[Red]\(0.00\)">
                  <c:v>-0.484470194161995</c:v>
                </c:pt>
                <c:pt idx="58" formatCode="0.00_);[Red]\(0.00\)">
                  <c:v>-0.523631058928067</c:v>
                </c:pt>
                <c:pt idx="59" formatCode="0.00_);[Red]\(0.00\)">
                  <c:v>-0.557781342859859</c:v>
                </c:pt>
                <c:pt idx="60" formatCode="0.00_);[Red]\(0.00\)">
                  <c:v>-0.582084902481827</c:v>
                </c:pt>
                <c:pt idx="61" formatCode="0.00_);[Red]\(0.00\)">
                  <c:v>-0.514831556803154</c:v>
                </c:pt>
                <c:pt idx="62" formatCode="0.00_);[Red]\(0.00\)">
                  <c:v>-0.471613737832095</c:v>
                </c:pt>
                <c:pt idx="63" formatCode="0.00_);[Red]\(0.00\)">
                  <c:v>-0.374974927982955</c:v>
                </c:pt>
                <c:pt idx="64" formatCode="0.00_);[Red]\(0.00\)">
                  <c:v>-0.386487347450594</c:v>
                </c:pt>
                <c:pt idx="65" formatCode="0.00_);[Red]\(0.00\)">
                  <c:v>-0.414716448056821</c:v>
                </c:pt>
                <c:pt idx="66" formatCode="0.00_);[Red]\(0.00\)">
                  <c:v>-0.435382336770672</c:v>
                </c:pt>
                <c:pt idx="67" formatCode="0.00_);[Red]\(0.00\)">
                  <c:v>-0.502395592861275</c:v>
                </c:pt>
                <c:pt idx="68" formatCode="0.00_);[Red]\(0.00\)">
                  <c:v>-0.512134191794994</c:v>
                </c:pt>
                <c:pt idx="69" formatCode="0.00_);[Red]\(0.00\)">
                  <c:v>-0.507856995058535</c:v>
                </c:pt>
                <c:pt idx="70" formatCode="0.00_);[Red]\(0.00\)">
                  <c:v>-0.532022552370876</c:v>
                </c:pt>
                <c:pt idx="71" formatCode="0.00_);[Red]\(0.00\)">
                  <c:v>-0.487192745008496</c:v>
                </c:pt>
                <c:pt idx="72" formatCode="0.00_);[Red]\(0.00\)">
                  <c:v>-0.532665471294606</c:v>
                </c:pt>
                <c:pt idx="73" formatCode="0.00_);[Red]\(0.00\)">
                  <c:v>-0.472823010684622</c:v>
                </c:pt>
                <c:pt idx="74" formatCode="0.00_);[Red]\(0.00\)">
                  <c:v>-0.467438527064139</c:v>
                </c:pt>
                <c:pt idx="75" formatCode="0.00_);[Red]\(0.00\)">
                  <c:v>-0.439667217260536</c:v>
                </c:pt>
                <c:pt idx="76" formatCode="0.00_);[Red]\(0.00\)">
                  <c:v>-0.443062309086381</c:v>
                </c:pt>
                <c:pt idx="77" formatCode="0.00_);[Red]\(0.00\)">
                  <c:v>-0.525137448126654</c:v>
                </c:pt>
                <c:pt idx="78" formatCode="0.00_);[Red]\(0.00\)">
                  <c:v>-0.485477610685607</c:v>
                </c:pt>
                <c:pt idx="79" formatCode="0.00_);[Red]\(0.00\)">
                  <c:v>-0.475994859817453</c:v>
                </c:pt>
                <c:pt idx="80" formatCode="0.00_);[Red]\(0.00\)">
                  <c:v>-0.340785396572322</c:v>
                </c:pt>
                <c:pt idx="81" formatCode="0.00_);[Red]\(0.00\)">
                  <c:v>-0.447180601528475</c:v>
                </c:pt>
                <c:pt idx="82" formatCode="0.00_);[Red]\(0.00\)">
                  <c:v>-0.541988641775219</c:v>
                </c:pt>
                <c:pt idx="83" formatCode="0.00_);[Red]\(0.00\)">
                  <c:v>-0.578855289010332</c:v>
                </c:pt>
                <c:pt idx="84" formatCode="0.00_);[Red]\(0.00\)">
                  <c:v>-0.526565289790509</c:v>
                </c:pt>
                <c:pt idx="85" formatCode="0.00_);[Red]\(0.00\)">
                  <c:v>-0.517241869635648</c:v>
                </c:pt>
                <c:pt idx="86" formatCode="0.00_);[Red]\(0.00\)">
                  <c:v>-0.544718136791091</c:v>
                </c:pt>
                <c:pt idx="87" formatCode="0.00_);[Red]\(0.00\)">
                  <c:v>-0.529653422362685</c:v>
                </c:pt>
                <c:pt idx="88" formatCode="0.00_);[Red]\(0.00\)">
                  <c:v>-0.48924771681438</c:v>
                </c:pt>
                <c:pt idx="89" formatCode="0.00_);[Red]\(0.00\)">
                  <c:v>-0.53257632256267</c:v>
                </c:pt>
                <c:pt idx="90" formatCode="0.00_);[Red]\(0.00\)">
                  <c:v>-0.51531867176705</c:v>
                </c:pt>
                <c:pt idx="91" formatCode="0.00_);[Red]\(0.00\)">
                  <c:v>-0.467496410192384</c:v>
                </c:pt>
                <c:pt idx="92" formatCode="0.00_);[Red]\(0.00\)">
                  <c:v>-0.374443582769719</c:v>
                </c:pt>
                <c:pt idx="93" formatCode="0.00_);[Red]\(0.00\)">
                  <c:v>-0.368430321409545</c:v>
                </c:pt>
                <c:pt idx="94" formatCode="0.00_);[Red]\(0.00\)">
                  <c:v>-0.369291952183078</c:v>
                </c:pt>
                <c:pt idx="95" formatCode="0.00_);[Red]\(0.00\)">
                  <c:v>-0.433822802736579</c:v>
                </c:pt>
                <c:pt idx="96" formatCode="0.00_);[Red]\(0.00\)">
                  <c:v>-0.397499135383255</c:v>
                </c:pt>
                <c:pt idx="97" formatCode="0.00_);[Red]\(0.00\)">
                  <c:v>-0.4141726991571</c:v>
                </c:pt>
                <c:pt idx="98" formatCode="0.00_);[Red]\(0.00\)">
                  <c:v>-0.432984251196365</c:v>
                </c:pt>
                <c:pt idx="99" formatCode="0.00_);[Red]\(0.00\)">
                  <c:v>-0.486988198290116</c:v>
                </c:pt>
                <c:pt idx="100" formatCode="0.00_);[Red]\(0.00\)">
                  <c:v>-0.487112577854311</c:v>
                </c:pt>
                <c:pt idx="101" formatCode="0.00_);[Red]\(0.00\)">
                  <c:v>-0.42362170335525</c:v>
                </c:pt>
                <c:pt idx="102" formatCode="0.00_);[Red]\(0.00\)">
                  <c:v>-0.428569695273744</c:v>
                </c:pt>
                <c:pt idx="103" formatCode="0.00_);[Red]\(0.00\)">
                  <c:v>-0.448230815668952</c:v>
                </c:pt>
                <c:pt idx="104" formatCode="0.00_);[Red]\(0.00\)">
                  <c:v>-0.475191076915891</c:v>
                </c:pt>
                <c:pt idx="105" formatCode="0.00_);[Red]\(0.00\)">
                  <c:v>-0.50963283098686</c:v>
                </c:pt>
                <c:pt idx="106" formatCode="0.00_);[Red]\(0.00\)">
                  <c:v>-0.473145827209818</c:v>
                </c:pt>
                <c:pt idx="107" formatCode="0.00_);[Red]\(0.00\)">
                  <c:v>-0.439340042099902</c:v>
                </c:pt>
                <c:pt idx="108" formatCode="0.00_);[Red]\(0.00\)">
                  <c:v>-0.335518355060737</c:v>
                </c:pt>
                <c:pt idx="109" formatCode="0.00_);[Red]\(0.00\)">
                  <c:v>-0.404924033951687</c:v>
                </c:pt>
                <c:pt idx="110" formatCode="0.00_);[Red]\(0.00\)">
                  <c:v>-0.405118132412335</c:v>
                </c:pt>
                <c:pt idx="111" formatCode="0.00_);[Red]\(0.00\)">
                  <c:v>-0.498840665779479</c:v>
                </c:pt>
                <c:pt idx="112" formatCode="0.00_);[Red]\(0.00\)">
                  <c:v>-0.440521896975924</c:v>
                </c:pt>
                <c:pt idx="113" formatCode="0.00_);[Red]\(0.00\)">
                  <c:v>-0.418806091338802</c:v>
                </c:pt>
                <c:pt idx="114" formatCode="0.00_);[Red]\(0.00\)">
                  <c:v>-0.392814892569928</c:v>
                </c:pt>
                <c:pt idx="115" formatCode="0.00_);[Red]\(0.00\)">
                  <c:v>-0.375082521035051</c:v>
                </c:pt>
                <c:pt idx="116" formatCode="0.00_);[Red]\(0.00\)">
                  <c:v>-0.430803879977982</c:v>
                </c:pt>
                <c:pt idx="117" formatCode="0.00_);[Red]\(0.00\)">
                  <c:v>-0.455892315591104</c:v>
                </c:pt>
                <c:pt idx="118" formatCode="0.00_);[Red]\(0.00\)">
                  <c:v>-0.268477596279408</c:v>
                </c:pt>
                <c:pt idx="119" formatCode="0.00_);[Red]\(0.00\)">
                  <c:v>-0.0913064904334778</c:v>
                </c:pt>
                <c:pt idx="120" formatCode="0.00_);[Red]\(0.00\)">
                  <c:v>-0.0258344492800073</c:v>
                </c:pt>
                <c:pt idx="121" formatCode="0.00_);[Red]\(0.00\)">
                  <c:v>-0.217397630274178</c:v>
                </c:pt>
                <c:pt idx="122" formatCode="0.00_);[Red]\(0.00\)">
                  <c:v>-0.417843971963514</c:v>
                </c:pt>
                <c:pt idx="123" formatCode="0.00_);[Red]\(0.00\)">
                  <c:v>-0.437309344697764</c:v>
                </c:pt>
                <c:pt idx="124" formatCode="0.00_);[Red]\(0.00\)">
                  <c:v>-0.427263360182945</c:v>
                </c:pt>
                <c:pt idx="125" formatCode="0.00_);[Red]\(0.00\)">
                  <c:v>-0.335987569513422</c:v>
                </c:pt>
                <c:pt idx="126" formatCode="0.00_);[Red]\(0.00\)">
                  <c:v>-0.419533026371111</c:v>
                </c:pt>
                <c:pt idx="127" formatCode="0.00_);[Red]\(0.00\)">
                  <c:v>-0.402682601871309</c:v>
                </c:pt>
                <c:pt idx="128" formatCode="0.00_);[Red]\(0.00\)">
                  <c:v>-0.483448898826448</c:v>
                </c:pt>
                <c:pt idx="129" formatCode="0.00_);[Red]\(0.00\)">
                  <c:v>-0.423572581978057</c:v>
                </c:pt>
                <c:pt idx="130" formatCode="0.00_);[Red]\(0.00\)">
                  <c:v>-0.441212444031555</c:v>
                </c:pt>
                <c:pt idx="131" formatCode="0.00_);[Red]\(0.00\)">
                  <c:v>-0.399616272280557</c:v>
                </c:pt>
                <c:pt idx="132" formatCode="0.00_);[Red]\(0.00\)">
                  <c:v>-0.368945081472654</c:v>
                </c:pt>
                <c:pt idx="133" formatCode="0.00_);[Red]\(0.00\)">
                  <c:v>-0.30833699759833</c:v>
                </c:pt>
                <c:pt idx="134" formatCode="0.00_);[Red]\(0.00\)">
                  <c:v>-0.286557883126986</c:v>
                </c:pt>
                <c:pt idx="135" formatCode="0.00_);[Red]\(0.00\)">
                  <c:v>-0.268949775137122</c:v>
                </c:pt>
                <c:pt idx="136" formatCode="0.00_);[Red]\(0.00\)">
                  <c:v>-0.271514901122634</c:v>
                </c:pt>
                <c:pt idx="137" formatCode="0.00_);[Red]\(0.00\)">
                  <c:v>-0.328144726664749</c:v>
                </c:pt>
                <c:pt idx="138" formatCode="0.00_);[Red]\(0.00\)">
                  <c:v>-0.31737124794921</c:v>
                </c:pt>
                <c:pt idx="139" formatCode="0.00_);[Red]\(0.00\)">
                  <c:v>-0.365399345428136</c:v>
                </c:pt>
                <c:pt idx="140" formatCode="0.00_);[Red]\(0.00\)">
                  <c:v>-0.336958510814333</c:v>
                </c:pt>
                <c:pt idx="141" formatCode="0.00_);[Red]\(0.00\)">
                  <c:v>-0.394976337475154</c:v>
                </c:pt>
                <c:pt idx="142" formatCode="0.00_);[Red]\(0.00\)">
                  <c:v>-0.461562102700498</c:v>
                </c:pt>
                <c:pt idx="143" formatCode="0.00_);[Red]\(0.00\)">
                  <c:v>0.112821079824498</c:v>
                </c:pt>
                <c:pt idx="144" formatCode="0.00_);[Red]\(0.00\)">
                  <c:v>0.764047578222013</c:v>
                </c:pt>
                <c:pt idx="145" formatCode="0.00_);[Red]\(0.00\)">
                  <c:v>-0.290867800467129</c:v>
                </c:pt>
                <c:pt idx="146" formatCode="0.00_);[Red]\(0.00\)">
                  <c:v>-0.730578083512671</c:v>
                </c:pt>
                <c:pt idx="147" formatCode="0.00_);[Red]\(0.00\)">
                  <c:v>-1.295586729221572</c:v>
                </c:pt>
                <c:pt idx="148" formatCode="0.00_);[Red]\(0.00\)">
                  <c:v>-0.466975954802818</c:v>
                </c:pt>
                <c:pt idx="149" formatCode="0.00_);[Red]\(0.00\)">
                  <c:v>-0.708932792846528</c:v>
                </c:pt>
                <c:pt idx="150" formatCode="0.00_);[Red]\(0.00\)">
                  <c:v>-0.764703858424821</c:v>
                </c:pt>
                <c:pt idx="151" formatCode="0.00_);[Red]\(0.00\)">
                  <c:v>-0.610240013312218</c:v>
                </c:pt>
                <c:pt idx="152" formatCode="0.00_);[Red]\(0.00\)">
                  <c:v>-0.593890834129813</c:v>
                </c:pt>
                <c:pt idx="153" formatCode="0.00_);[Red]\(0.00\)">
                  <c:v>-0.516236453945682</c:v>
                </c:pt>
                <c:pt idx="154" formatCode="0.00_);[Red]\(0.00\)">
                  <c:v>-0.393187806362624</c:v>
                </c:pt>
                <c:pt idx="155" formatCode="0.00_);[Red]\(0.00\)">
                  <c:v>-0.279159344166031</c:v>
                </c:pt>
                <c:pt idx="156" formatCode="0.00_);[Red]\(0.00\)">
                  <c:v>-0.243298445171931</c:v>
                </c:pt>
                <c:pt idx="157" formatCode="0.00_);[Red]\(0.00\)">
                  <c:v>-0.390860155630256</c:v>
                </c:pt>
                <c:pt idx="158" formatCode="0.00_);[Red]\(0.00\)">
                  <c:v>-0.478210151327942</c:v>
                </c:pt>
                <c:pt idx="159" formatCode="0.00_);[Red]\(0.00\)">
                  <c:v>-0.510074344594508</c:v>
                </c:pt>
                <c:pt idx="160" formatCode="0.00_);[Red]\(0.00\)">
                  <c:v>-0.218153945604866</c:v>
                </c:pt>
                <c:pt idx="161" formatCode="0.00_);[Red]\(0.00\)">
                  <c:v>0.0163385169057423</c:v>
                </c:pt>
                <c:pt idx="162" formatCode="0.00_);[Red]\(0.00\)">
                  <c:v>0.0609750372758128</c:v>
                </c:pt>
                <c:pt idx="163" formatCode="0.00_);[Red]\(0.00\)">
                  <c:v>-0.0835528005256974</c:v>
                </c:pt>
                <c:pt idx="164" formatCode="0.00_);[Red]\(0.00\)">
                  <c:v>0.190498660730423</c:v>
                </c:pt>
                <c:pt idx="165" formatCode="0.00_);[Red]\(0.00\)">
                  <c:v>0.242667181996446</c:v>
                </c:pt>
                <c:pt idx="166" formatCode="0.00_);[Red]\(0.00\)">
                  <c:v>0.352049891395061</c:v>
                </c:pt>
                <c:pt idx="167" formatCode="0.00_);[Red]\(0.00\)">
                  <c:v>0.197474381949347</c:v>
                </c:pt>
                <c:pt idx="168" formatCode="0.00_);[Red]\(0.00\)">
                  <c:v>0.805552306508007</c:v>
                </c:pt>
                <c:pt idx="169" formatCode="0.00_);[Red]\(0.00\)">
                  <c:v>0.876012789196379</c:v>
                </c:pt>
                <c:pt idx="170" formatCode="0.00_);[Red]\(0.00\)">
                  <c:v>0.965270578810112</c:v>
                </c:pt>
                <c:pt idx="171" formatCode="0.00_);[Red]\(0.00\)">
                  <c:v>0.642875149921455</c:v>
                </c:pt>
                <c:pt idx="172" formatCode="0.00_);[Red]\(0.00\)">
                  <c:v>-0.055439924429355</c:v>
                </c:pt>
                <c:pt idx="173" formatCode="0.00_);[Red]\(0.00\)">
                  <c:v>-0.493322462850848</c:v>
                </c:pt>
                <c:pt idx="174" formatCode="0.00_);[Red]\(0.00\)">
                  <c:v>-1.029198310957089</c:v>
                </c:pt>
                <c:pt idx="175" formatCode="0.00_);[Red]\(0.00\)">
                  <c:v>-0.464689390272545</c:v>
                </c:pt>
                <c:pt idx="176" formatCode="0.00_);[Red]\(0.00\)">
                  <c:v>-0.408205651713255</c:v>
                </c:pt>
                <c:pt idx="177" formatCode="0.00_);[Red]\(0.00\)">
                  <c:v>-0.312766436462573</c:v>
                </c:pt>
                <c:pt idx="178" formatCode="0.00_);[Red]\(0.00\)">
                  <c:v>0.0441617547277959</c:v>
                </c:pt>
                <c:pt idx="179" formatCode="0.00_);[Red]\(0.00\)">
                  <c:v>0.286177628940244</c:v>
                </c:pt>
                <c:pt idx="180" formatCode="0.00_);[Red]\(0.00\)">
                  <c:v>0.408571574136557</c:v>
                </c:pt>
                <c:pt idx="181" formatCode="0.00_);[Red]\(0.00\)">
                  <c:v>0.0485024338370059</c:v>
                </c:pt>
                <c:pt idx="182" formatCode="0.00_);[Red]\(0.00\)">
                  <c:v>-0.00647654660557163</c:v>
                </c:pt>
                <c:pt idx="183" formatCode="0.00_);[Red]\(0.00\)">
                  <c:v>0.429097146149696</c:v>
                </c:pt>
                <c:pt idx="184" formatCode="0.00_);[Red]\(0.00\)">
                  <c:v>0.49303248150366</c:v>
                </c:pt>
                <c:pt idx="185" formatCode="0.00_);[Red]\(0.00\)">
                  <c:v>0.699445564327634</c:v>
                </c:pt>
                <c:pt idx="186" formatCode="0.00_);[Red]\(0.00\)">
                  <c:v>0.092782675453607</c:v>
                </c:pt>
                <c:pt idx="187" formatCode="0.00_);[Red]\(0.00\)">
                  <c:v>0.0143795811111702</c:v>
                </c:pt>
                <c:pt idx="188" formatCode="0.00_);[Red]\(0.00\)">
                  <c:v>-0.383913196205007</c:v>
                </c:pt>
                <c:pt idx="189" formatCode="0.00_);[Red]\(0.00\)">
                  <c:v>-0.386968936010946</c:v>
                </c:pt>
                <c:pt idx="190" formatCode="0.00_);[Red]\(0.00\)">
                  <c:v>-0.521542150552398</c:v>
                </c:pt>
                <c:pt idx="191" formatCode="0.00_);[Red]\(0.00\)">
                  <c:v>-0.662004481967438</c:v>
                </c:pt>
                <c:pt idx="192" formatCode="0.00_);[Red]\(0.00\)">
                  <c:v>-0.533158119317406</c:v>
                </c:pt>
                <c:pt idx="193" formatCode="0.00_);[Red]\(0.00\)">
                  <c:v>0.00547892412420401</c:v>
                </c:pt>
                <c:pt idx="194" formatCode="0.00_);[Red]\(0.00\)">
                  <c:v>-0.146321195812559</c:v>
                </c:pt>
                <c:pt idx="195" formatCode="0.00_);[Red]\(0.00\)">
                  <c:v>-0.316191488088297</c:v>
                </c:pt>
                <c:pt idx="196" formatCode="0.00_);[Red]\(0.00\)">
                  <c:v>-0.610379044667217</c:v>
                </c:pt>
                <c:pt idx="197" formatCode="0.00_);[Red]\(0.00\)">
                  <c:v>-0.381893432123802</c:v>
                </c:pt>
                <c:pt idx="198" formatCode="0.00_);[Red]\(0.00\)">
                  <c:v>-0.332188542907197</c:v>
                </c:pt>
                <c:pt idx="199" formatCode="0.00_);[Red]\(0.00\)">
                  <c:v>-0.44622691552159</c:v>
                </c:pt>
                <c:pt idx="200" formatCode="0.00_);[Red]\(0.00\)">
                  <c:v>-0.368922383089807</c:v>
                </c:pt>
                <c:pt idx="201" formatCode="0.00_);[Red]\(0.00\)">
                  <c:v>-0.460595605756902</c:v>
                </c:pt>
                <c:pt idx="202" formatCode="0.00_);[Red]\(0.00\)">
                  <c:v>-0.405524056042804</c:v>
                </c:pt>
                <c:pt idx="203" formatCode="0.00_);[Red]\(0.00\)">
                  <c:v>-0.587158367326513</c:v>
                </c:pt>
                <c:pt idx="204" formatCode="0.00_);[Red]\(0.00\)">
                  <c:v>-0.42478138528155</c:v>
                </c:pt>
                <c:pt idx="205" formatCode="0.00_);[Red]\(0.00\)">
                  <c:v>-0.558485030641218</c:v>
                </c:pt>
                <c:pt idx="206" formatCode="0.00_);[Red]\(0.00\)">
                  <c:v>-0.499090956161384</c:v>
                </c:pt>
                <c:pt idx="207" formatCode="0.00_);[Red]\(0.00\)">
                  <c:v>-0.499149791782501</c:v>
                </c:pt>
                <c:pt idx="208" formatCode="0.00_);[Red]\(0.00\)">
                  <c:v>-0.4602171852092</c:v>
                </c:pt>
                <c:pt idx="209" formatCode="0.00_);[Red]\(0.00\)">
                  <c:v>-0.507653345610788</c:v>
                </c:pt>
                <c:pt idx="210" formatCode="0.00_);[Red]\(0.00\)">
                  <c:v>-0.659420938390507</c:v>
                </c:pt>
                <c:pt idx="211" formatCode="0.00_);[Red]\(0.00\)">
                  <c:v>-0.679669485913142</c:v>
                </c:pt>
                <c:pt idx="212" formatCode="0.00_);[Red]\(0.00\)">
                  <c:v>-0.416442120675717</c:v>
                </c:pt>
                <c:pt idx="213" formatCode="0.00_);[Red]\(0.00\)">
                  <c:v>-0.282369101437347</c:v>
                </c:pt>
                <c:pt idx="214" formatCode="0.00_);[Red]\(0.00\)">
                  <c:v>-0.301888361670936</c:v>
                </c:pt>
                <c:pt idx="215" formatCode="0.00_);[Red]\(0.00\)">
                  <c:v>-0.686724101643286</c:v>
                </c:pt>
                <c:pt idx="216" formatCode="0.00_);[Red]\(0.00\)">
                  <c:v>-0.565528887341958</c:v>
                </c:pt>
                <c:pt idx="217" formatCode="0.00_);[Red]\(0.00\)">
                  <c:v>-0.521589323617014</c:v>
                </c:pt>
                <c:pt idx="218" formatCode="0.00_);[Red]\(0.00\)">
                  <c:v>-0.769954071227778</c:v>
                </c:pt>
                <c:pt idx="219" formatCode="0.00_);[Red]\(0.00\)">
                  <c:v>-1.90679748181085</c:v>
                </c:pt>
                <c:pt idx="220" formatCode="0.00_);[Red]\(0.00\)">
                  <c:v>-3.263691229303795</c:v>
                </c:pt>
                <c:pt idx="221" formatCode="0.00_);[Red]\(0.00\)">
                  <c:v>-3.016750437924295</c:v>
                </c:pt>
                <c:pt idx="222" formatCode="0.00_);[Red]\(0.00\)">
                  <c:v>-2.341224614719207</c:v>
                </c:pt>
                <c:pt idx="223" formatCode="0.00_);[Red]\(0.00\)">
                  <c:v>-1.491033679614343</c:v>
                </c:pt>
                <c:pt idx="224" formatCode="0.00_);[Red]\(0.00\)">
                  <c:v>-1.345517818687341</c:v>
                </c:pt>
                <c:pt idx="225" formatCode="0.00_);[Red]\(0.00\)">
                  <c:v>-1.116586457847756</c:v>
                </c:pt>
                <c:pt idx="226" formatCode="0.00_);[Red]\(0.00\)">
                  <c:v>-0.777748907286914</c:v>
                </c:pt>
                <c:pt idx="227" formatCode="0.00_);[Red]\(0.00\)">
                  <c:v>-0.544670154008312</c:v>
                </c:pt>
                <c:pt idx="228" formatCode="0.00_);[Red]\(0.00\)">
                  <c:v>-0.555411417067218</c:v>
                </c:pt>
                <c:pt idx="229" formatCode="0.00_);[Red]\(0.00\)">
                  <c:v>-0.426125962042137</c:v>
                </c:pt>
                <c:pt idx="230" formatCode="0.00_);[Red]\(0.00\)">
                  <c:v>-0.600531737930666</c:v>
                </c:pt>
                <c:pt idx="231" formatCode="0.00_);[Red]\(0.00\)">
                  <c:v>-0.286656180548871</c:v>
                </c:pt>
                <c:pt idx="232" formatCode="0.00_);[Red]\(0.00\)">
                  <c:v>-0.461773949911811</c:v>
                </c:pt>
                <c:pt idx="233" formatCode="0.00_);[Red]\(0.00\)">
                  <c:v>-0.425576010600679</c:v>
                </c:pt>
                <c:pt idx="234" formatCode="0.00_);[Red]\(0.00\)">
                  <c:v>-0.61539802999439</c:v>
                </c:pt>
                <c:pt idx="235" formatCode="0.00_);[Red]\(0.00\)">
                  <c:v>-0.447694487036928</c:v>
                </c:pt>
                <c:pt idx="236" formatCode="0.00_);[Red]\(0.00\)">
                  <c:v>-0.469900162538128</c:v>
                </c:pt>
                <c:pt idx="237" formatCode="0.00_);[Red]\(0.00\)">
                  <c:v>-0.56312897610091</c:v>
                </c:pt>
                <c:pt idx="238" formatCode="0.00_);[Red]\(0.00\)">
                  <c:v>-0.566878752630716</c:v>
                </c:pt>
                <c:pt idx="239" formatCode="0.00_);[Red]\(0.00\)">
                  <c:v>-0.50030443316581</c:v>
                </c:pt>
                <c:pt idx="240" formatCode="0.00_);[Red]\(0.00\)">
                  <c:v>-0.572562353120462</c:v>
                </c:pt>
                <c:pt idx="241" formatCode="0.00_);[Red]\(0.00\)">
                  <c:v>-0.511102889806301</c:v>
                </c:pt>
                <c:pt idx="242" formatCode="0.00_);[Red]\(0.00\)">
                  <c:v>-0.569823946184406</c:v>
                </c:pt>
                <c:pt idx="243" formatCode="0.00_);[Red]\(0.00\)">
                  <c:v>-0.587923345970814</c:v>
                </c:pt>
                <c:pt idx="244" formatCode="0.00_);[Red]\(0.00\)">
                  <c:v>-0.51950729962946</c:v>
                </c:pt>
                <c:pt idx="245" formatCode="0.00_);[Red]\(0.00\)">
                  <c:v>-0.287271513633327</c:v>
                </c:pt>
                <c:pt idx="246" formatCode="0.00_);[Red]\(0.00\)">
                  <c:v>-0.171058059264544</c:v>
                </c:pt>
                <c:pt idx="247" formatCode="0.00_);[Red]\(0.00\)">
                  <c:v>-0.176109524372398</c:v>
                </c:pt>
                <c:pt idx="248" formatCode="0.00_);[Red]\(0.00\)">
                  <c:v>-0.192746867880317</c:v>
                </c:pt>
                <c:pt idx="249" formatCode="0.00_);[Red]\(0.00\)">
                  <c:v>-0.0970199342712141</c:v>
                </c:pt>
                <c:pt idx="250" formatCode="0.00_);[Red]\(0.00\)">
                  <c:v>0.0752851184220609</c:v>
                </c:pt>
                <c:pt idx="251" formatCode="0.00_);[Red]\(0.00\)">
                  <c:v>0.155015437842347</c:v>
                </c:pt>
                <c:pt idx="252" formatCode="0.00_);[Red]\(0.00\)">
                  <c:v>0.485791436901083</c:v>
                </c:pt>
                <c:pt idx="253" formatCode="0.00_);[Red]\(0.00\)">
                  <c:v>0.578448001667105</c:v>
                </c:pt>
                <c:pt idx="254" formatCode="0.00_);[Red]\(0.00\)">
                  <c:v>0.27698237425802</c:v>
                </c:pt>
                <c:pt idx="255" formatCode="0.00_);[Red]\(0.00\)">
                  <c:v>-0.275451796250494</c:v>
                </c:pt>
                <c:pt idx="256" formatCode="0.00_);[Red]\(0.00\)">
                  <c:v>-0.635332699586572</c:v>
                </c:pt>
                <c:pt idx="257" formatCode="0.00_);[Red]\(0.00\)">
                  <c:v>-0.620484886172499</c:v>
                </c:pt>
                <c:pt idx="258" formatCode="0.00_);[Red]\(0.00\)">
                  <c:v>-0.588033460556553</c:v>
                </c:pt>
                <c:pt idx="259" formatCode="0.00_);[Red]\(0.00\)">
                  <c:v>-0.580874938525997</c:v>
                </c:pt>
                <c:pt idx="260" formatCode="0.00_);[Red]\(0.00\)">
                  <c:v>-0.670642920191855</c:v>
                </c:pt>
                <c:pt idx="261" formatCode="0.00_);[Red]\(0.00\)">
                  <c:v>-0.618068730434408</c:v>
                </c:pt>
                <c:pt idx="262" formatCode="0.00_);[Red]\(0.00\)">
                  <c:v>-0.719661193816663</c:v>
                </c:pt>
                <c:pt idx="263" formatCode="0.00_);[Red]\(0.00\)">
                  <c:v>-0.367965011513466</c:v>
                </c:pt>
                <c:pt idx="264" formatCode="0.00_);[Red]\(0.00\)">
                  <c:v>-0.21164423523398</c:v>
                </c:pt>
                <c:pt idx="265" formatCode="0.00_);[Red]\(0.00\)">
                  <c:v>-0.0633782375266711</c:v>
                </c:pt>
                <c:pt idx="266" formatCode="0.00_);[Red]\(0.00\)">
                  <c:v>-0.314967363032141</c:v>
                </c:pt>
                <c:pt idx="267" formatCode="0.00_);[Red]\(0.00\)">
                  <c:v>-0.524628163650986</c:v>
                </c:pt>
                <c:pt idx="268" formatCode="0.00_);[Red]\(0.00\)">
                  <c:v>-0.561250767361288</c:v>
                </c:pt>
                <c:pt idx="269" formatCode="0.00_);[Red]\(0.00\)">
                  <c:v>-0.714483854065365</c:v>
                </c:pt>
                <c:pt idx="270" formatCode="0.00_);[Red]\(0.00\)">
                  <c:v>-0.475520384134304</c:v>
                </c:pt>
                <c:pt idx="271" formatCode="0.00_);[Red]\(0.00\)">
                  <c:v>-0.448677670588546</c:v>
                </c:pt>
                <c:pt idx="272" formatCode="0.00_);[Red]\(0.00\)">
                  <c:v>-0.268744213968029</c:v>
                </c:pt>
                <c:pt idx="273" formatCode="0.00_);[Red]\(0.00\)">
                  <c:v>-0.298653780106584</c:v>
                </c:pt>
                <c:pt idx="274" formatCode="0.00_);[Red]\(0.00\)">
                  <c:v>-0.114108338144342</c:v>
                </c:pt>
                <c:pt idx="275" formatCode="0.00_);[Red]\(0.00\)">
                  <c:v>0.249270759105231</c:v>
                </c:pt>
                <c:pt idx="276" formatCode="0.00_);[Red]\(0.00\)">
                  <c:v>0.213130370205455</c:v>
                </c:pt>
                <c:pt idx="277" formatCode="0.00_);[Red]\(0.00\)">
                  <c:v>0.239483122514446</c:v>
                </c:pt>
                <c:pt idx="278" formatCode="0.00_);[Red]\(0.00\)">
                  <c:v>1.856822668598376</c:v>
                </c:pt>
                <c:pt idx="279" formatCode="0.00_);[Red]\(0.00\)">
                  <c:v>2.762381245701403</c:v>
                </c:pt>
                <c:pt idx="280" formatCode="0.00_);[Red]\(0.00\)">
                  <c:v>1.266166783120838</c:v>
                </c:pt>
                <c:pt idx="281" formatCode="0.00_);[Red]\(0.00\)">
                  <c:v>-0.989422181463008</c:v>
                </c:pt>
                <c:pt idx="282" formatCode="0.00_);[Red]\(0.00\)">
                  <c:v>-2.184720414875876</c:v>
                </c:pt>
                <c:pt idx="283" formatCode="0.00_);[Red]\(0.00\)">
                  <c:v>-0.718714621327431</c:v>
                </c:pt>
                <c:pt idx="284" formatCode="0.00_);[Red]\(0.00\)">
                  <c:v>-0.423624658218337</c:v>
                </c:pt>
                <c:pt idx="285" formatCode="0.00_);[Red]\(0.00\)">
                  <c:v>-0.121318068870113</c:v>
                </c:pt>
                <c:pt idx="286" formatCode="0.00_);[Red]\(0.00\)">
                  <c:v>0.192169889169612</c:v>
                </c:pt>
                <c:pt idx="287" formatCode="0.00_);[Red]\(0.00\)">
                  <c:v>-0.438380689208641</c:v>
                </c:pt>
                <c:pt idx="288" formatCode="0.00_);[Red]\(0.00\)">
                  <c:v>-0.333104386477536</c:v>
                </c:pt>
                <c:pt idx="289" formatCode="0.00_);[Red]\(0.00\)">
                  <c:v>-1.193966793098327</c:v>
                </c:pt>
                <c:pt idx="290" formatCode="0.00_);[Red]\(0.00\)">
                  <c:v>-0.563905605872243</c:v>
                </c:pt>
                <c:pt idx="291" formatCode="0.00_);[Red]\(0.00\)">
                  <c:v>0.0491985185929726</c:v>
                </c:pt>
                <c:pt idx="292" formatCode="0.00_);[Red]\(0.00\)">
                  <c:v>-0.125395710321684</c:v>
                </c:pt>
                <c:pt idx="293" formatCode="0.00_);[Red]\(0.00\)">
                  <c:v>0.218946805516882</c:v>
                </c:pt>
                <c:pt idx="294" formatCode="0.00_);[Red]\(0.00\)">
                  <c:v>-0.157752135414811</c:v>
                </c:pt>
                <c:pt idx="295" formatCode="0.00_);[Red]\(0.00\)">
                  <c:v>0.299143764900713</c:v>
                </c:pt>
                <c:pt idx="296" formatCode="0.00_);[Red]\(0.00\)">
                  <c:v>0.358748063975328</c:v>
                </c:pt>
                <c:pt idx="297" formatCode="0.00_);[Red]\(0.00\)">
                  <c:v>0.301269300984744</c:v>
                </c:pt>
                <c:pt idx="298" formatCode="0.00_);[Red]\(0.00\)">
                  <c:v>-0.10431928450059</c:v>
                </c:pt>
                <c:pt idx="299" formatCode="0.00_);[Red]\(0.00\)">
                  <c:v>0.284365246672367</c:v>
                </c:pt>
                <c:pt idx="300" formatCode="0.00_);[Red]\(0.00\)">
                  <c:v>-0.0157135734583085</c:v>
                </c:pt>
                <c:pt idx="301" formatCode="0.00_);[Red]\(0.00\)">
                  <c:v>0.601608469466043</c:v>
                </c:pt>
                <c:pt idx="302" formatCode="0.00_);[Red]\(0.00\)">
                  <c:v>0.574601921077004</c:v>
                </c:pt>
                <c:pt idx="303" formatCode="0.00_);[Red]\(0.00\)">
                  <c:v>1.840404842854971</c:v>
                </c:pt>
                <c:pt idx="304" formatCode="0.00_);[Red]\(0.00\)">
                  <c:v>2.592979573585329</c:v>
                </c:pt>
                <c:pt idx="305" formatCode="0.00_);[Red]\(0.00\)">
                  <c:v>2.863694958334442</c:v>
                </c:pt>
                <c:pt idx="306" formatCode="0.00_);[Red]\(0.00\)">
                  <c:v>2.363322867059129</c:v>
                </c:pt>
                <c:pt idx="307" formatCode="0.00_);[Red]\(0.00\)">
                  <c:v>2.275042879924423</c:v>
                </c:pt>
                <c:pt idx="308" formatCode="0.00_);[Red]\(0.00\)">
                  <c:v>2.651255944750101</c:v>
                </c:pt>
                <c:pt idx="309" formatCode="0.00_);[Red]\(0.00\)">
                  <c:v>2.347544905916051</c:v>
                </c:pt>
                <c:pt idx="310" formatCode="0.00_);[Red]\(0.00\)">
                  <c:v>2.18560455688635</c:v>
                </c:pt>
                <c:pt idx="311" formatCode="0.00_);[Red]\(0.00\)">
                  <c:v>0.980680728513442</c:v>
                </c:pt>
                <c:pt idx="312" formatCode="0.00_);[Red]\(0.00\)">
                  <c:v>1.552375001164133</c:v>
                </c:pt>
                <c:pt idx="313" formatCode="0.00_);[Red]\(0.00\)">
                  <c:v>1.847110198023518</c:v>
                </c:pt>
                <c:pt idx="314" formatCode="0.00_);[Red]\(0.00\)">
                  <c:v>2.665821949623343</c:v>
                </c:pt>
                <c:pt idx="315" formatCode="0.00_);[Red]\(0.00\)">
                  <c:v>2.266083630736669</c:v>
                </c:pt>
                <c:pt idx="316" formatCode="0.00_);[Red]\(0.00\)">
                  <c:v>2.078440956892917</c:v>
                </c:pt>
                <c:pt idx="317" formatCode="0.00_);[Red]\(0.00\)">
                  <c:v>1.897039067706539</c:v>
                </c:pt>
                <c:pt idx="318" formatCode="0.00_);[Red]\(0.00\)">
                  <c:v>2.461919588763502</c:v>
                </c:pt>
                <c:pt idx="319" formatCode="0.00_);[Red]\(0.00\)">
                  <c:v>2.222112430970725</c:v>
                </c:pt>
                <c:pt idx="320" formatCode="0.00_);[Red]\(0.00\)">
                  <c:v>1.815531707559657</c:v>
                </c:pt>
                <c:pt idx="321" formatCode="0.00_);[Red]\(0.00\)">
                  <c:v>1.707161204118991</c:v>
                </c:pt>
                <c:pt idx="322" formatCode="0.00_);[Red]\(0.00\)">
                  <c:v>1.782119728689823</c:v>
                </c:pt>
                <c:pt idx="323" formatCode="0.00_);[Red]\(0.00\)">
                  <c:v>2.10221122911637</c:v>
                </c:pt>
                <c:pt idx="324" formatCode="0.00_);[Red]\(0.00\)">
                  <c:v>1.820451027509957</c:v>
                </c:pt>
                <c:pt idx="325" formatCode="0.00_);[Red]\(0.00\)">
                  <c:v>2.068399273551747</c:v>
                </c:pt>
                <c:pt idx="326" formatCode="0.00_);[Red]\(0.00\)">
                  <c:v>2.145921503979183</c:v>
                </c:pt>
                <c:pt idx="327" formatCode="0.00_);[Red]\(0.00\)">
                  <c:v>2.245536651026656</c:v>
                </c:pt>
                <c:pt idx="328" formatCode="0.00_);[Red]\(0.00\)">
                  <c:v>2.48505832029791</c:v>
                </c:pt>
                <c:pt idx="329" formatCode="0.00_);[Red]\(0.00\)">
                  <c:v>2.426080448884066</c:v>
                </c:pt>
                <c:pt idx="330" formatCode="0.00_);[Red]\(0.00\)">
                  <c:v>2.505270350525198</c:v>
                </c:pt>
                <c:pt idx="331" formatCode="0.00_);[Red]\(0.00\)">
                  <c:v>2.398800319756721</c:v>
                </c:pt>
                <c:pt idx="332" formatCode="0.00_);[Red]\(0.00\)">
                  <c:v>3.014122433294213</c:v>
                </c:pt>
                <c:pt idx="333" formatCode="0.00_);[Red]\(0.00\)">
                  <c:v>2.843777027961532</c:v>
                </c:pt>
                <c:pt idx="334" formatCode="0.00_);[Red]\(0.00\)">
                  <c:v>2.825883895146092</c:v>
                </c:pt>
                <c:pt idx="335" formatCode="0.00_);[Red]\(0.00\)">
                  <c:v>1.671065665368765</c:v>
                </c:pt>
                <c:pt idx="336" formatCode="0.00_);[Red]\(0.00\)">
                  <c:v>1.747054638472172</c:v>
                </c:pt>
                <c:pt idx="337" formatCode="0.00_);[Red]\(0.00\)">
                  <c:v>1.885884316743806</c:v>
                </c:pt>
                <c:pt idx="338" formatCode="0.00_);[Red]\(0.00\)">
                  <c:v>2.617447460380974</c:v>
                </c:pt>
                <c:pt idx="339" formatCode="0.00_);[Red]\(0.00\)">
                  <c:v>2.475715312391323</c:v>
                </c:pt>
                <c:pt idx="340" formatCode="0.00_);[Red]\(0.00\)">
                  <c:v>2.075969819578019</c:v>
                </c:pt>
                <c:pt idx="341" formatCode="0.00_);[Red]\(0.00\)">
                  <c:v>2.298065833228468</c:v>
                </c:pt>
                <c:pt idx="342" formatCode="0.00_);[Red]\(0.00\)">
                  <c:v>2.375705812704303</c:v>
                </c:pt>
                <c:pt idx="343" formatCode="0.00_);[Red]\(0.00\)">
                  <c:v>2.398462862316883</c:v>
                </c:pt>
                <c:pt idx="344" formatCode="0.00_);[Red]\(0.00\)">
                  <c:v>2.054521507091651</c:v>
                </c:pt>
                <c:pt idx="345" formatCode="0.00_);[Red]\(0.00\)">
                  <c:v>1.977096271754144</c:v>
                </c:pt>
                <c:pt idx="346" formatCode="0.00_);[Red]\(0.00\)">
                  <c:v>2.078784657746346</c:v>
                </c:pt>
                <c:pt idx="347" formatCode="0.00_);[Red]\(0.00\)">
                  <c:v>2.413563236487666</c:v>
                </c:pt>
                <c:pt idx="348" formatCode="0.00_);[Red]\(0.00\)">
                  <c:v>2.418976213615787</c:v>
                </c:pt>
                <c:pt idx="349" formatCode="0.00_);[Red]\(0.00\)">
                  <c:v>2.080070154449337</c:v>
                </c:pt>
                <c:pt idx="350" formatCode="0.00_);[Red]\(0.00\)">
                  <c:v>1.365559258111056</c:v>
                </c:pt>
                <c:pt idx="351" formatCode="0.00_);[Red]\(0.00\)">
                  <c:v>1.199861929890604</c:v>
                </c:pt>
                <c:pt idx="352" formatCode="0.00_);[Red]\(0.00\)">
                  <c:v>0.981012362100535</c:v>
                </c:pt>
                <c:pt idx="353" formatCode="0.00_);[Red]\(0.00\)">
                  <c:v>0.597263698798049</c:v>
                </c:pt>
                <c:pt idx="354" formatCode="0.00_);[Red]\(0.00\)">
                  <c:v>-0.122518376634473</c:v>
                </c:pt>
                <c:pt idx="355" formatCode="0.00_);[Red]\(0.00\)">
                  <c:v>0.627321854550032</c:v>
                </c:pt>
                <c:pt idx="356" formatCode="0.00_);[Red]\(0.00\)">
                  <c:v>1.090037971361266</c:v>
                </c:pt>
                <c:pt idx="357" formatCode="0.00_);[Red]\(0.00\)">
                  <c:v>1.475373074868304</c:v>
                </c:pt>
                <c:pt idx="358" formatCode="0.00_);[Red]\(0.00\)">
                  <c:v>0.87174425126164</c:v>
                </c:pt>
                <c:pt idx="359" formatCode="0.00_);[Red]\(0.00\)">
                  <c:v>0.860532434890233</c:v>
                </c:pt>
                <c:pt idx="360" formatCode="0.00_);[Red]\(0.00\)">
                  <c:v>0.77775278072462</c:v>
                </c:pt>
                <c:pt idx="361" formatCode="0.00_);[Red]\(0.00\)">
                  <c:v>0.687059780637089</c:v>
                </c:pt>
                <c:pt idx="362" formatCode="0.00_);[Red]\(0.00\)">
                  <c:v>0.409486164746494</c:v>
                </c:pt>
                <c:pt idx="363" formatCode="0.00_);[Red]\(0.00\)">
                  <c:v>0.207047877017219</c:v>
                </c:pt>
                <c:pt idx="364" formatCode="0.00_);[Red]\(0.00\)">
                  <c:v>0.59505557420924</c:v>
                </c:pt>
                <c:pt idx="365" formatCode="0.00_);[Red]\(0.00\)">
                  <c:v>0.510517231764172</c:v>
                </c:pt>
                <c:pt idx="366" formatCode="0.00_);[Red]\(0.00\)">
                  <c:v>0.618629091092636</c:v>
                </c:pt>
                <c:pt idx="367" formatCode="0.00_);[Red]\(0.00\)">
                  <c:v>0.711648616196872</c:v>
                </c:pt>
                <c:pt idx="368" formatCode="0.00_);[Red]\(0.00\)">
                  <c:v>0.625221377512969</c:v>
                </c:pt>
                <c:pt idx="369" formatCode="0.00_);[Red]\(0.00\)">
                  <c:v>0.848185733141727</c:v>
                </c:pt>
                <c:pt idx="370" formatCode="0.00_);[Red]\(0.00\)">
                  <c:v>0.221467131008047</c:v>
                </c:pt>
                <c:pt idx="371" formatCode="0.00_);[Red]\(0.00\)">
                  <c:v>-0.447661949893698</c:v>
                </c:pt>
                <c:pt idx="372" formatCode="0.00_);[Red]\(0.00\)">
                  <c:v>-1.10020075767109</c:v>
                </c:pt>
                <c:pt idx="373" formatCode="0.00_);[Red]\(0.00\)">
                  <c:v>-1.149631375372867</c:v>
                </c:pt>
                <c:pt idx="374" formatCode="0.00_);[Red]\(0.00\)">
                  <c:v>-0.906355478213445</c:v>
                </c:pt>
                <c:pt idx="375" formatCode="0.00_);[Red]\(0.00\)">
                  <c:v>-1.14632087533443</c:v>
                </c:pt>
                <c:pt idx="376" formatCode="0.00_);[Red]\(0.00\)">
                  <c:v>-0.572065545721464</c:v>
                </c:pt>
                <c:pt idx="377" formatCode="0.00_);[Red]\(0.00\)">
                  <c:v>-0.0267395792372738</c:v>
                </c:pt>
                <c:pt idx="378" formatCode="0.00_);[Red]\(0.00\)">
                  <c:v>0.254178922951312</c:v>
                </c:pt>
                <c:pt idx="379" formatCode="0.00_);[Red]\(0.00\)">
                  <c:v>-0.534040794380103</c:v>
                </c:pt>
                <c:pt idx="380" formatCode="0.00_);[Red]\(0.00\)">
                  <c:v>-0.534040794380103</c:v>
                </c:pt>
                <c:pt idx="381" formatCode="0.00_);[Red]\(0.00\)">
                  <c:v>-0.534040794380103</c:v>
                </c:pt>
                <c:pt idx="382" formatCode="0.00_);[Red]\(0.00\)">
                  <c:v>-0.534040794380103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CCD-C646-BC56-F7D6FD97E4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147258776"/>
        <c:axId val="-2147263080"/>
      </c:lineChart>
      <c:catAx>
        <c:axId val="-2147258776"/>
        <c:scaling>
          <c:orientation val="minMax"/>
        </c:scaling>
        <c:delete val="0"/>
        <c:axPos val="b"/>
        <c:majorGridlines/>
        <c:numFmt formatCode="yyyy" sourceLinked="0"/>
        <c:majorTickMark val="out"/>
        <c:minorTickMark val="none"/>
        <c:tickLblPos val="nextTo"/>
        <c:txPr>
          <a:bodyPr/>
          <a:lstStyle/>
          <a:p>
            <a:pPr>
              <a:defRPr lang="ja-JP" sz="1400"/>
            </a:pPr>
            <a:endParaRPr lang="ja-JP"/>
          </a:p>
        </c:txPr>
        <c:crossAx val="-2147263080"/>
        <c:crossesAt val="-8.0"/>
        <c:auto val="1"/>
        <c:lblAlgn val="ctr"/>
        <c:lblOffset val="100"/>
        <c:tickLblSkip val="24"/>
        <c:tickMarkSkip val="12"/>
        <c:noMultiLvlLbl val="0"/>
      </c:catAx>
      <c:valAx>
        <c:axId val="-2147263080"/>
        <c:scaling>
          <c:orientation val="minMax"/>
          <c:min val="-8.0"/>
        </c:scaling>
        <c:delete val="0"/>
        <c:axPos val="l"/>
        <c:majorGridlines/>
        <c:numFmt formatCode="#,##0_);[Red]\(#,##0\)" sourceLinked="0"/>
        <c:majorTickMark val="out"/>
        <c:minorTickMark val="none"/>
        <c:tickLblPos val="nextTo"/>
        <c:txPr>
          <a:bodyPr/>
          <a:lstStyle/>
          <a:p>
            <a:pPr>
              <a:defRPr lang="ja-JP" sz="1400"/>
            </a:pPr>
            <a:endParaRPr lang="ja-JP"/>
          </a:p>
        </c:txPr>
        <c:crossAx val="-21472587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9419088453135"/>
          <c:y val="0.0325165035681445"/>
          <c:w val="0.210580911546865"/>
          <c:h val="0.892906808583295"/>
        </c:manualLayout>
      </c:layout>
      <c:overlay val="0"/>
      <c:txPr>
        <a:bodyPr/>
        <a:lstStyle/>
        <a:p>
          <a:pPr>
            <a:defRPr lang="ja-JP" sz="900"/>
          </a:pPr>
          <a:endParaRPr lang="ja-JP"/>
        </a:p>
      </c:txPr>
    </c:legend>
    <c:plotVisOnly val="1"/>
    <c:dispBlanksAs val="gap"/>
    <c:showDLblsOverMax val="0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55817556138816"/>
          <c:y val="0.0292139042090185"/>
          <c:w val="0.663954176365036"/>
          <c:h val="0.865752477694197"/>
        </c:manualLayout>
      </c:layout>
      <c:lineChart>
        <c:grouping val="standard"/>
        <c:varyColors val="0"/>
        <c:ser>
          <c:idx val="0"/>
          <c:order val="0"/>
          <c:tx>
            <c:strRef>
              <c:f>'Sweden NORMALIZED'!$B$4:$B$5</c:f>
              <c:strCache>
                <c:ptCount val="1"/>
                <c:pt idx="0">
                  <c:v>SWEDEN_OMX_30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'Sweden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'Sweden NORMALIZED'!$B$6:$B$389</c:f>
              <c:numCache>
                <c:formatCode>0.00_);[Red]\(0.00\)</c:formatCode>
                <c:ptCount val="384"/>
                <c:pt idx="1">
                  <c:v>1.769814289900396</c:v>
                </c:pt>
                <c:pt idx="2">
                  <c:v>0.822799516216704</c:v>
                </c:pt>
                <c:pt idx="3">
                  <c:v>0.0399410977111297</c:v>
                </c:pt>
                <c:pt idx="4">
                  <c:v>0.2387687954564</c:v>
                </c:pt>
                <c:pt idx="5">
                  <c:v>0.577123884943485</c:v>
                </c:pt>
                <c:pt idx="6">
                  <c:v>-0.0847869213883033</c:v>
                </c:pt>
                <c:pt idx="7">
                  <c:v>-0.306706406707621</c:v>
                </c:pt>
                <c:pt idx="8">
                  <c:v>0.0516360794541958</c:v>
                </c:pt>
                <c:pt idx="9">
                  <c:v>0.937479741939689</c:v>
                </c:pt>
                <c:pt idx="10">
                  <c:v>0.232004493957612</c:v>
                </c:pt>
                <c:pt idx="11">
                  <c:v>0.8913834858363</c:v>
                </c:pt>
                <c:pt idx="12">
                  <c:v>0.922182499602643</c:v>
                </c:pt>
                <c:pt idx="13">
                  <c:v>0.840203540465642</c:v>
                </c:pt>
                <c:pt idx="14">
                  <c:v>0.778357090490366</c:v>
                </c:pt>
                <c:pt idx="15">
                  <c:v>-0.0279062888674909</c:v>
                </c:pt>
                <c:pt idx="16">
                  <c:v>0.271367252819011</c:v>
                </c:pt>
                <c:pt idx="17">
                  <c:v>0.693565237200244</c:v>
                </c:pt>
                <c:pt idx="18">
                  <c:v>0.905093438649521</c:v>
                </c:pt>
                <c:pt idx="19">
                  <c:v>0.872685898468176</c:v>
                </c:pt>
                <c:pt idx="20">
                  <c:v>-0.573151844990063</c:v>
                </c:pt>
                <c:pt idx="21">
                  <c:v>-0.52920969932319</c:v>
                </c:pt>
                <c:pt idx="22">
                  <c:v>-1.636974476700746</c:v>
                </c:pt>
                <c:pt idx="23">
                  <c:v>0.471328413872544</c:v>
                </c:pt>
                <c:pt idx="24">
                  <c:v>1.180727370602011</c:v>
                </c:pt>
                <c:pt idx="25">
                  <c:v>-1.088188085346953</c:v>
                </c:pt>
                <c:pt idx="26">
                  <c:v>-1.180449708403746</c:v>
                </c:pt>
                <c:pt idx="27">
                  <c:v>-0.186205193617244</c:v>
                </c:pt>
                <c:pt idx="28">
                  <c:v>1.216503085850873</c:v>
                </c:pt>
                <c:pt idx="29">
                  <c:v>1.258771721695893</c:v>
                </c:pt>
                <c:pt idx="30">
                  <c:v>0.649079119164644</c:v>
                </c:pt>
                <c:pt idx="31">
                  <c:v>-2.351745021659282</c:v>
                </c:pt>
                <c:pt idx="32">
                  <c:v>-2.433666964926678</c:v>
                </c:pt>
                <c:pt idx="33">
                  <c:v>-2.326822326940052</c:v>
                </c:pt>
                <c:pt idx="34">
                  <c:v>-2.028075411314619</c:v>
                </c:pt>
                <c:pt idx="35">
                  <c:v>0.415864878486571</c:v>
                </c:pt>
                <c:pt idx="36">
                  <c:v>-0.442552935508734</c:v>
                </c:pt>
                <c:pt idx="37">
                  <c:v>2.800871836178115</c:v>
                </c:pt>
                <c:pt idx="38">
                  <c:v>1.977732383937761</c:v>
                </c:pt>
                <c:pt idx="39">
                  <c:v>-0.477481347386111</c:v>
                </c:pt>
                <c:pt idx="40">
                  <c:v>-0.339371270575813</c:v>
                </c:pt>
                <c:pt idx="41">
                  <c:v>1.336881085093824</c:v>
                </c:pt>
                <c:pt idx="42">
                  <c:v>0.0225010746080598</c:v>
                </c:pt>
                <c:pt idx="43">
                  <c:v>-0.666850064663821</c:v>
                </c:pt>
                <c:pt idx="44">
                  <c:v>-0.479830825154785</c:v>
                </c:pt>
                <c:pt idx="45">
                  <c:v>-1.527750148242598</c:v>
                </c:pt>
                <c:pt idx="46">
                  <c:v>-0.843800533045449</c:v>
                </c:pt>
                <c:pt idx="47">
                  <c:v>-1.623066849320129</c:v>
                </c:pt>
                <c:pt idx="48">
                  <c:v>1.026917064574796</c:v>
                </c:pt>
                <c:pt idx="49">
                  <c:v>-0.211610354618997</c:v>
                </c:pt>
                <c:pt idx="50">
                  <c:v>0.679643238641081</c:v>
                </c:pt>
                <c:pt idx="51">
                  <c:v>-0.333816308794621</c:v>
                </c:pt>
                <c:pt idx="52">
                  <c:v>0.33197811465531</c:v>
                </c:pt>
                <c:pt idx="53">
                  <c:v>-0.992090877043238</c:v>
                </c:pt>
                <c:pt idx="54">
                  <c:v>-1.673728841189076</c:v>
                </c:pt>
                <c:pt idx="55">
                  <c:v>-1.729057155136931</c:v>
                </c:pt>
                <c:pt idx="56">
                  <c:v>-1.722138619516355</c:v>
                </c:pt>
                <c:pt idx="57">
                  <c:v>-1.172495184944132</c:v>
                </c:pt>
                <c:pt idx="58">
                  <c:v>2.561013552252563</c:v>
                </c:pt>
                <c:pt idx="59">
                  <c:v>2.967716730553775</c:v>
                </c:pt>
                <c:pt idx="60">
                  <c:v>0.307675216468241</c:v>
                </c:pt>
                <c:pt idx="61">
                  <c:v>0.547190611065924</c:v>
                </c:pt>
                <c:pt idx="62">
                  <c:v>0.668078773915919</c:v>
                </c:pt>
                <c:pt idx="63">
                  <c:v>-0.106137211839128</c:v>
                </c:pt>
                <c:pt idx="64">
                  <c:v>1.286260421383103</c:v>
                </c:pt>
                <c:pt idx="65">
                  <c:v>-0.198254413599545</c:v>
                </c:pt>
                <c:pt idx="66">
                  <c:v>1.010550317744416</c:v>
                </c:pt>
                <c:pt idx="67">
                  <c:v>2.048353722936788</c:v>
                </c:pt>
                <c:pt idx="68">
                  <c:v>-0.0502610854643721</c:v>
                </c:pt>
                <c:pt idx="69">
                  <c:v>1.361997855819717</c:v>
                </c:pt>
                <c:pt idx="70">
                  <c:v>-0.227327327280719</c:v>
                </c:pt>
                <c:pt idx="71">
                  <c:v>-0.122265205745403</c:v>
                </c:pt>
                <c:pt idx="72">
                  <c:v>1.685309519174604</c:v>
                </c:pt>
                <c:pt idx="73">
                  <c:v>0.237827775564014</c:v>
                </c:pt>
                <c:pt idx="74">
                  <c:v>-1.063687740822047</c:v>
                </c:pt>
                <c:pt idx="75">
                  <c:v>-0.536693810087477</c:v>
                </c:pt>
                <c:pt idx="76">
                  <c:v>0.631809892756147</c:v>
                </c:pt>
                <c:pt idx="77">
                  <c:v>-1.442372308631618</c:v>
                </c:pt>
                <c:pt idx="78">
                  <c:v>-0.171544709063025</c:v>
                </c:pt>
                <c:pt idx="79">
                  <c:v>0.445491594812499</c:v>
                </c:pt>
                <c:pt idx="80">
                  <c:v>-0.196128475462653</c:v>
                </c:pt>
                <c:pt idx="81">
                  <c:v>-0.155320665334658</c:v>
                </c:pt>
                <c:pt idx="82">
                  <c:v>0.492889385859794</c:v>
                </c:pt>
                <c:pt idx="83">
                  <c:v>-0.343993608025737</c:v>
                </c:pt>
                <c:pt idx="84">
                  <c:v>0.184069720684742</c:v>
                </c:pt>
                <c:pt idx="85">
                  <c:v>0.0956527212658097</c:v>
                </c:pt>
                <c:pt idx="86">
                  <c:v>-0.985797579981117</c:v>
                </c:pt>
                <c:pt idx="87">
                  <c:v>0.746210616192194</c:v>
                </c:pt>
                <c:pt idx="88">
                  <c:v>0.742981706695532</c:v>
                </c:pt>
                <c:pt idx="89">
                  <c:v>0.417162978311727</c:v>
                </c:pt>
                <c:pt idx="90">
                  <c:v>1.05232085741998</c:v>
                </c:pt>
                <c:pt idx="91">
                  <c:v>-0.0155436618625256</c:v>
                </c:pt>
                <c:pt idx="92">
                  <c:v>1.014407489009241</c:v>
                </c:pt>
                <c:pt idx="93">
                  <c:v>-0.697974754781318</c:v>
                </c:pt>
                <c:pt idx="94">
                  <c:v>-0.76545091942068</c:v>
                </c:pt>
                <c:pt idx="95">
                  <c:v>-0.314903294474442</c:v>
                </c:pt>
                <c:pt idx="96">
                  <c:v>-0.0972111178471326</c:v>
                </c:pt>
                <c:pt idx="97">
                  <c:v>1.034265468748091</c:v>
                </c:pt>
                <c:pt idx="98">
                  <c:v>0.711267339610599</c:v>
                </c:pt>
                <c:pt idx="99">
                  <c:v>-0.223465982823266</c:v>
                </c:pt>
                <c:pt idx="100">
                  <c:v>0.590034747397633</c:v>
                </c:pt>
                <c:pt idx="101">
                  <c:v>-0.0232067843765576</c:v>
                </c:pt>
                <c:pt idx="102">
                  <c:v>-1.003969775235417</c:v>
                </c:pt>
                <c:pt idx="103">
                  <c:v>0.427448611713696</c:v>
                </c:pt>
                <c:pt idx="104">
                  <c:v>0.604618222086776</c:v>
                </c:pt>
                <c:pt idx="105">
                  <c:v>0.941412525395143</c:v>
                </c:pt>
                <c:pt idx="106">
                  <c:v>0.509082768631697</c:v>
                </c:pt>
                <c:pt idx="107">
                  <c:v>0.933441508258763</c:v>
                </c:pt>
                <c:pt idx="108">
                  <c:v>1.015986303806504</c:v>
                </c:pt>
                <c:pt idx="109">
                  <c:v>1.076917100171075</c:v>
                </c:pt>
                <c:pt idx="110">
                  <c:v>0.628055009625615</c:v>
                </c:pt>
                <c:pt idx="111">
                  <c:v>-0.786733197438561</c:v>
                </c:pt>
                <c:pt idx="112">
                  <c:v>1.034926518873653</c:v>
                </c:pt>
                <c:pt idx="113">
                  <c:v>0.946547789507119</c:v>
                </c:pt>
                <c:pt idx="114">
                  <c:v>1.68848793710212</c:v>
                </c:pt>
                <c:pt idx="115">
                  <c:v>-0.0141814952757943</c:v>
                </c:pt>
                <c:pt idx="116">
                  <c:v>-0.488254595364206</c:v>
                </c:pt>
                <c:pt idx="117">
                  <c:v>-0.304588427403073</c:v>
                </c:pt>
                <c:pt idx="118">
                  <c:v>-1.376760200868866</c:v>
                </c:pt>
                <c:pt idx="119">
                  <c:v>0.226701693685155</c:v>
                </c:pt>
                <c:pt idx="120">
                  <c:v>0.0223932439708322</c:v>
                </c:pt>
                <c:pt idx="121">
                  <c:v>1.484590781176626</c:v>
                </c:pt>
                <c:pt idx="122">
                  <c:v>1.502186704918894</c:v>
                </c:pt>
                <c:pt idx="123">
                  <c:v>0.799916769772432</c:v>
                </c:pt>
                <c:pt idx="124">
                  <c:v>0.266866609825967</c:v>
                </c:pt>
                <c:pt idx="125">
                  <c:v>-0.122115642003285</c:v>
                </c:pt>
                <c:pt idx="126">
                  <c:v>0.726189151963365</c:v>
                </c:pt>
                <c:pt idx="127">
                  <c:v>-2.299572691138452</c:v>
                </c:pt>
                <c:pt idx="128">
                  <c:v>-3.066055621486719</c:v>
                </c:pt>
                <c:pt idx="129">
                  <c:v>-1.320167947506686</c:v>
                </c:pt>
                <c:pt idx="130">
                  <c:v>2.408711189691395</c:v>
                </c:pt>
                <c:pt idx="131">
                  <c:v>0.608589089946012</c:v>
                </c:pt>
                <c:pt idx="132">
                  <c:v>0.589089426616393</c:v>
                </c:pt>
                <c:pt idx="133">
                  <c:v>0.18133760679971</c:v>
                </c:pt>
                <c:pt idx="134">
                  <c:v>-0.175316434371868</c:v>
                </c:pt>
                <c:pt idx="135">
                  <c:v>1.052658684653305</c:v>
                </c:pt>
                <c:pt idx="136">
                  <c:v>0.0858696890535059</c:v>
                </c:pt>
                <c:pt idx="137">
                  <c:v>0.773760474795752</c:v>
                </c:pt>
                <c:pt idx="138">
                  <c:v>0.0890609952217654</c:v>
                </c:pt>
                <c:pt idx="139">
                  <c:v>0.00408564078164883</c:v>
                </c:pt>
                <c:pt idx="140">
                  <c:v>0.112798909786898</c:v>
                </c:pt>
                <c:pt idx="141">
                  <c:v>0.26570308470194</c:v>
                </c:pt>
                <c:pt idx="142">
                  <c:v>2.580401878034996</c:v>
                </c:pt>
                <c:pt idx="143">
                  <c:v>2.5549396874025</c:v>
                </c:pt>
                <c:pt idx="144">
                  <c:v>1.055833060924679</c:v>
                </c:pt>
                <c:pt idx="145">
                  <c:v>2.254437159067704</c:v>
                </c:pt>
                <c:pt idx="146">
                  <c:v>1.390576261252635</c:v>
                </c:pt>
                <c:pt idx="147">
                  <c:v>-1.660680641413163</c:v>
                </c:pt>
                <c:pt idx="148">
                  <c:v>0.199353401714683</c:v>
                </c:pt>
                <c:pt idx="149">
                  <c:v>-0.365761601771636</c:v>
                </c:pt>
                <c:pt idx="150">
                  <c:v>-0.160522172545756</c:v>
                </c:pt>
                <c:pt idx="151">
                  <c:v>-1.097259097332101</c:v>
                </c:pt>
                <c:pt idx="152">
                  <c:v>-0.158183351145693</c:v>
                </c:pt>
                <c:pt idx="153">
                  <c:v>-2.103095741894668</c:v>
                </c:pt>
                <c:pt idx="154">
                  <c:v>-0.842110905825997</c:v>
                </c:pt>
                <c:pt idx="155">
                  <c:v>-0.800875815993737</c:v>
                </c:pt>
                <c:pt idx="156">
                  <c:v>-0.583223877857107</c:v>
                </c:pt>
                <c:pt idx="157">
                  <c:v>-1.297614331589999</c:v>
                </c:pt>
                <c:pt idx="158">
                  <c:v>-2.388869911866379</c:v>
                </c:pt>
                <c:pt idx="159">
                  <c:v>-1.02203862434298</c:v>
                </c:pt>
                <c:pt idx="160">
                  <c:v>1.323445741322802</c:v>
                </c:pt>
                <c:pt idx="161">
                  <c:v>-1.299271681382193</c:v>
                </c:pt>
                <c:pt idx="162">
                  <c:v>-1.132173276486633</c:v>
                </c:pt>
                <c:pt idx="163">
                  <c:v>-0.360940544314102</c:v>
                </c:pt>
                <c:pt idx="164">
                  <c:v>-3.166910983528621</c:v>
                </c:pt>
                <c:pt idx="165">
                  <c:v>0.706068658820057</c:v>
                </c:pt>
                <c:pt idx="166">
                  <c:v>1.604598977826612</c:v>
                </c:pt>
                <c:pt idx="167">
                  <c:v>0.653211159860488</c:v>
                </c:pt>
                <c:pt idx="168">
                  <c:v>-0.946004281041949</c:v>
                </c:pt>
                <c:pt idx="169">
                  <c:v>-1.101750443786076</c:v>
                </c:pt>
                <c:pt idx="170">
                  <c:v>0.748229230578685</c:v>
                </c:pt>
                <c:pt idx="171">
                  <c:v>-1.341710532601504</c:v>
                </c:pt>
                <c:pt idx="172">
                  <c:v>-1.87486634644408</c:v>
                </c:pt>
                <c:pt idx="173">
                  <c:v>-2.545807544366975</c:v>
                </c:pt>
                <c:pt idx="174">
                  <c:v>-2.071824986472692</c:v>
                </c:pt>
                <c:pt idx="175">
                  <c:v>-1.38858904797315</c:v>
                </c:pt>
                <c:pt idx="176">
                  <c:v>-1.351805280472574</c:v>
                </c:pt>
                <c:pt idx="177">
                  <c:v>-0.894267236246296</c:v>
                </c:pt>
                <c:pt idx="178">
                  <c:v>2.555030937803904</c:v>
                </c:pt>
                <c:pt idx="179">
                  <c:v>-0.732080440423054</c:v>
                </c:pt>
                <c:pt idx="180">
                  <c:v>-1.086184322204048</c:v>
                </c:pt>
                <c:pt idx="181">
                  <c:v>-1.328958786498691</c:v>
                </c:pt>
                <c:pt idx="182">
                  <c:v>-0.316676442977768</c:v>
                </c:pt>
                <c:pt idx="183">
                  <c:v>0.853632250352287</c:v>
                </c:pt>
                <c:pt idx="184">
                  <c:v>0.525855639408484</c:v>
                </c:pt>
                <c:pt idx="185">
                  <c:v>0.545275039597247</c:v>
                </c:pt>
                <c:pt idx="186">
                  <c:v>0.576278580535837</c:v>
                </c:pt>
                <c:pt idx="187">
                  <c:v>0.860993382966743</c:v>
                </c:pt>
                <c:pt idx="188">
                  <c:v>0.528331230306001</c:v>
                </c:pt>
                <c:pt idx="189">
                  <c:v>0.0278537317173047</c:v>
                </c:pt>
                <c:pt idx="190">
                  <c:v>0.266619341712887</c:v>
                </c:pt>
                <c:pt idx="191">
                  <c:v>0.0818215451965154</c:v>
                </c:pt>
                <c:pt idx="192">
                  <c:v>1.047654616616838</c:v>
                </c:pt>
                <c:pt idx="193">
                  <c:v>0.730232786853567</c:v>
                </c:pt>
                <c:pt idx="194">
                  <c:v>-0.119675597782329</c:v>
                </c:pt>
                <c:pt idx="195">
                  <c:v>0.453565299753346</c:v>
                </c:pt>
                <c:pt idx="196">
                  <c:v>-1.398089816158325</c:v>
                </c:pt>
                <c:pt idx="197">
                  <c:v>0.34867721444473</c:v>
                </c:pt>
                <c:pt idx="198">
                  <c:v>-0.383526643706621</c:v>
                </c:pt>
                <c:pt idx="199">
                  <c:v>-0.357868198593313</c:v>
                </c:pt>
                <c:pt idx="200">
                  <c:v>0.651054309075342</c:v>
                </c:pt>
                <c:pt idx="201">
                  <c:v>0.287802022494393</c:v>
                </c:pt>
                <c:pt idx="202">
                  <c:v>0.458453358118489</c:v>
                </c:pt>
                <c:pt idx="203">
                  <c:v>-0.000899634218607266</c:v>
                </c:pt>
                <c:pt idx="204">
                  <c:v>-0.0981983308806407</c:v>
                </c:pt>
                <c:pt idx="205">
                  <c:v>0.358702227641938</c:v>
                </c:pt>
                <c:pt idx="206">
                  <c:v>0.113691919124796</c:v>
                </c:pt>
                <c:pt idx="207">
                  <c:v>0.0499898094829181</c:v>
                </c:pt>
                <c:pt idx="208">
                  <c:v>-0.230608486534094</c:v>
                </c:pt>
                <c:pt idx="209">
                  <c:v>0.621140630964249</c:v>
                </c:pt>
                <c:pt idx="210">
                  <c:v>0.804497857528932</c:v>
                </c:pt>
                <c:pt idx="211">
                  <c:v>0.16902638189368</c:v>
                </c:pt>
                <c:pt idx="212">
                  <c:v>0.121221308861134</c:v>
                </c:pt>
                <c:pt idx="213">
                  <c:v>0.00956019831459744</c:v>
                </c:pt>
                <c:pt idx="214">
                  <c:v>0.561572538688447</c:v>
                </c:pt>
                <c:pt idx="215">
                  <c:v>0.613628048499746</c:v>
                </c:pt>
                <c:pt idx="216">
                  <c:v>0.182057398244286</c:v>
                </c:pt>
                <c:pt idx="217">
                  <c:v>0.284363517746503</c:v>
                </c:pt>
                <c:pt idx="218">
                  <c:v>0.84320207763633</c:v>
                </c:pt>
                <c:pt idx="219">
                  <c:v>0.324014079390129</c:v>
                </c:pt>
                <c:pt idx="220">
                  <c:v>-1.357904062128916</c:v>
                </c:pt>
                <c:pt idx="221">
                  <c:v>-1.562095308211429</c:v>
                </c:pt>
                <c:pt idx="222">
                  <c:v>0.115466557121356</c:v>
                </c:pt>
                <c:pt idx="223">
                  <c:v>0.352851193635029</c:v>
                </c:pt>
                <c:pt idx="224">
                  <c:v>1.041122457452323</c:v>
                </c:pt>
                <c:pt idx="225">
                  <c:v>0.977066479716285</c:v>
                </c:pt>
                <c:pt idx="226">
                  <c:v>0.169117918794994</c:v>
                </c:pt>
                <c:pt idx="227">
                  <c:v>0.293153544918217</c:v>
                </c:pt>
                <c:pt idx="228">
                  <c:v>0.660848620875825</c:v>
                </c:pt>
                <c:pt idx="229">
                  <c:v>0.427116466514227</c:v>
                </c:pt>
                <c:pt idx="230">
                  <c:v>-0.418811370670741</c:v>
                </c:pt>
                <c:pt idx="231">
                  <c:v>1.089728939925153</c:v>
                </c:pt>
                <c:pt idx="232">
                  <c:v>-0.146577669424959</c:v>
                </c:pt>
                <c:pt idx="233">
                  <c:v>-0.180559453579803</c:v>
                </c:pt>
                <c:pt idx="234">
                  <c:v>0.113797185218647</c:v>
                </c:pt>
                <c:pt idx="235">
                  <c:v>-1.390996400461598</c:v>
                </c:pt>
                <c:pt idx="236">
                  <c:v>-0.198095948403207</c:v>
                </c:pt>
                <c:pt idx="237">
                  <c:v>0.16107036995235</c:v>
                </c:pt>
                <c:pt idx="238">
                  <c:v>-1.93644752236278</c:v>
                </c:pt>
                <c:pt idx="239">
                  <c:v>-0.448755798626146</c:v>
                </c:pt>
                <c:pt idx="240">
                  <c:v>-2.26882000088166</c:v>
                </c:pt>
                <c:pt idx="241">
                  <c:v>-0.637177065057429</c:v>
                </c:pt>
                <c:pt idx="242">
                  <c:v>-0.649464159060714</c:v>
                </c:pt>
                <c:pt idx="243">
                  <c:v>0.831379363502146</c:v>
                </c:pt>
                <c:pt idx="244">
                  <c:v>0.500815908596864</c:v>
                </c:pt>
                <c:pt idx="245">
                  <c:v>-1.62464913366052</c:v>
                </c:pt>
                <c:pt idx="246">
                  <c:v>-2.052781731786811</c:v>
                </c:pt>
                <c:pt idx="247">
                  <c:v>0.256794743443061</c:v>
                </c:pt>
                <c:pt idx="248">
                  <c:v>-1.025697785761436</c:v>
                </c:pt>
                <c:pt idx="249">
                  <c:v>-4.624851408304347</c:v>
                </c:pt>
                <c:pt idx="250">
                  <c:v>-0.728292583317325</c:v>
                </c:pt>
                <c:pt idx="251">
                  <c:v>0.339964289651638</c:v>
                </c:pt>
                <c:pt idx="252">
                  <c:v>-0.548585310379225</c:v>
                </c:pt>
                <c:pt idx="253">
                  <c:v>0.0157449088860733</c:v>
                </c:pt>
                <c:pt idx="254">
                  <c:v>-0.176240833420345</c:v>
                </c:pt>
                <c:pt idx="255">
                  <c:v>2.449112133916637</c:v>
                </c:pt>
                <c:pt idx="256">
                  <c:v>0.831340732475936</c:v>
                </c:pt>
                <c:pt idx="257">
                  <c:v>-0.0462525854617256</c:v>
                </c:pt>
                <c:pt idx="258">
                  <c:v>0.949087566625035</c:v>
                </c:pt>
                <c:pt idx="259">
                  <c:v>1.333024130457214</c:v>
                </c:pt>
                <c:pt idx="260">
                  <c:v>0.256448081800389</c:v>
                </c:pt>
                <c:pt idx="261">
                  <c:v>0.0267838261607874</c:v>
                </c:pt>
                <c:pt idx="262">
                  <c:v>0.689140836550662</c:v>
                </c:pt>
                <c:pt idx="263">
                  <c:v>-0.118391747349613</c:v>
                </c:pt>
                <c:pt idx="264">
                  <c:v>-0.000538957261150577</c:v>
                </c:pt>
                <c:pt idx="265">
                  <c:v>-0.4823537431451</c:v>
                </c:pt>
                <c:pt idx="266">
                  <c:v>1.166630605066069</c:v>
                </c:pt>
                <c:pt idx="267">
                  <c:v>0.576369169782207</c:v>
                </c:pt>
                <c:pt idx="268">
                  <c:v>-1.428383961724367</c:v>
                </c:pt>
                <c:pt idx="269">
                  <c:v>0.573496326137901</c:v>
                </c:pt>
                <c:pt idx="270">
                  <c:v>0.155429402206288</c:v>
                </c:pt>
                <c:pt idx="271">
                  <c:v>-0.0241179391426376</c:v>
                </c:pt>
                <c:pt idx="272">
                  <c:v>0.487564116998732</c:v>
                </c:pt>
                <c:pt idx="273">
                  <c:v>0.238970548567291</c:v>
                </c:pt>
                <c:pt idx="274">
                  <c:v>-0.0316972120719419</c:v>
                </c:pt>
                <c:pt idx="275">
                  <c:v>0.770981794124081</c:v>
                </c:pt>
                <c:pt idx="276">
                  <c:v>-0.00258753623848823</c:v>
                </c:pt>
                <c:pt idx="277">
                  <c:v>-0.759268915957844</c:v>
                </c:pt>
                <c:pt idx="278">
                  <c:v>-0.424595818457009</c:v>
                </c:pt>
                <c:pt idx="279">
                  <c:v>0.438776286173277</c:v>
                </c:pt>
                <c:pt idx="280">
                  <c:v>0.083599352872626</c:v>
                </c:pt>
                <c:pt idx="281">
                  <c:v>-1.164243977947578</c:v>
                </c:pt>
                <c:pt idx="282">
                  <c:v>-0.190007527559046</c:v>
                </c:pt>
                <c:pt idx="283">
                  <c:v>-3.242299002270344</c:v>
                </c:pt>
                <c:pt idx="284">
                  <c:v>-0.860722812329513</c:v>
                </c:pt>
                <c:pt idx="285">
                  <c:v>0.87441476995134</c:v>
                </c:pt>
                <c:pt idx="286">
                  <c:v>-0.274954722092616</c:v>
                </c:pt>
                <c:pt idx="287">
                  <c:v>0.268567555465461</c:v>
                </c:pt>
                <c:pt idx="288">
                  <c:v>0.988054989006869</c:v>
                </c:pt>
                <c:pt idx="289">
                  <c:v>1.071280805914974</c:v>
                </c:pt>
                <c:pt idx="290">
                  <c:v>0.00119404146657866</c:v>
                </c:pt>
                <c:pt idx="291">
                  <c:v>-1.107420101452586</c:v>
                </c:pt>
                <c:pt idx="292">
                  <c:v>-0.861781074625279</c:v>
                </c:pt>
                <c:pt idx="293">
                  <c:v>-0.569081591807887</c:v>
                </c:pt>
                <c:pt idx="294">
                  <c:v>0.893417143859023</c:v>
                </c:pt>
                <c:pt idx="295">
                  <c:v>0.477718061754616</c:v>
                </c:pt>
                <c:pt idx="296">
                  <c:v>0.111424138197044</c:v>
                </c:pt>
                <c:pt idx="297">
                  <c:v>-0.400917391294288</c:v>
                </c:pt>
                <c:pt idx="298">
                  <c:v>-0.293519317992254</c:v>
                </c:pt>
                <c:pt idx="299">
                  <c:v>0.621564508778643</c:v>
                </c:pt>
                <c:pt idx="300">
                  <c:v>0.534871464346054</c:v>
                </c:pt>
                <c:pt idx="301">
                  <c:v>0.589709857012198</c:v>
                </c:pt>
                <c:pt idx="302">
                  <c:v>0.214665550862857</c:v>
                </c:pt>
                <c:pt idx="303">
                  <c:v>-0.572446752802249</c:v>
                </c:pt>
                <c:pt idx="304">
                  <c:v>0.59882909618861</c:v>
                </c:pt>
                <c:pt idx="305">
                  <c:v>-1.024504308291992</c:v>
                </c:pt>
                <c:pt idx="306">
                  <c:v>0.421846001655635</c:v>
                </c:pt>
                <c:pt idx="307">
                  <c:v>0.469813243889042</c:v>
                </c:pt>
                <c:pt idx="308">
                  <c:v>0.197555111761133</c:v>
                </c:pt>
                <c:pt idx="309">
                  <c:v>-0.0301972248889865</c:v>
                </c:pt>
                <c:pt idx="310">
                  <c:v>0.176852670552338</c:v>
                </c:pt>
                <c:pt idx="311">
                  <c:v>-0.182761885897714</c:v>
                </c:pt>
                <c:pt idx="312">
                  <c:v>0.44535560009968</c:v>
                </c:pt>
                <c:pt idx="313">
                  <c:v>-0.0640281091261384</c:v>
                </c:pt>
                <c:pt idx="314">
                  <c:v>0.117276659366825</c:v>
                </c:pt>
                <c:pt idx="315">
                  <c:v>-0.0399203411922691</c:v>
                </c:pt>
                <c:pt idx="316">
                  <c:v>0.112316415753666</c:v>
                </c:pt>
                <c:pt idx="317">
                  <c:v>0.0716496908409171</c:v>
                </c:pt>
                <c:pt idx="318">
                  <c:v>-0.184538523507669</c:v>
                </c:pt>
                <c:pt idx="319">
                  <c:v>-0.442003048161307</c:v>
                </c:pt>
                <c:pt idx="320">
                  <c:v>0.283288150719823</c:v>
                </c:pt>
                <c:pt idx="321">
                  <c:v>-0.942663160871099</c:v>
                </c:pt>
                <c:pt idx="322">
                  <c:v>1.102751236016466</c:v>
                </c:pt>
                <c:pt idx="323">
                  <c:v>0.175803971197446</c:v>
                </c:pt>
                <c:pt idx="324">
                  <c:v>0.387709040326147</c:v>
                </c:pt>
                <c:pt idx="325">
                  <c:v>1.63750117314481</c:v>
                </c:pt>
                <c:pt idx="326">
                  <c:v>0.392355179548877</c:v>
                </c:pt>
                <c:pt idx="327">
                  <c:v>-0.0430088079244699</c:v>
                </c:pt>
                <c:pt idx="328">
                  <c:v>-0.846416710265799</c:v>
                </c:pt>
                <c:pt idx="329">
                  <c:v>-0.484169367189098</c:v>
                </c:pt>
                <c:pt idx="330">
                  <c:v>-0.223963625734025</c:v>
                </c:pt>
                <c:pt idx="331">
                  <c:v>-0.532058910864587</c:v>
                </c:pt>
                <c:pt idx="332">
                  <c:v>-1.534071717366897</c:v>
                </c:pt>
                <c:pt idx="333">
                  <c:v>0.0147539548223983</c:v>
                </c:pt>
                <c:pt idx="334">
                  <c:v>0.425197341130419</c:v>
                </c:pt>
                <c:pt idx="335">
                  <c:v>-0.990554559816333</c:v>
                </c:pt>
                <c:pt idx="336">
                  <c:v>-1.551936519834177</c:v>
                </c:pt>
                <c:pt idx="337">
                  <c:v>-0.377683719516277</c:v>
                </c:pt>
                <c:pt idx="338">
                  <c:v>0.64609074476596</c:v>
                </c:pt>
                <c:pt idx="339">
                  <c:v>-0.25362468791419</c:v>
                </c:pt>
                <c:pt idx="340">
                  <c:v>-0.682997966562545</c:v>
                </c:pt>
                <c:pt idx="341">
                  <c:v>-0.423761648662683</c:v>
                </c:pt>
                <c:pt idx="342">
                  <c:v>0.381266030932349</c:v>
                </c:pt>
                <c:pt idx="343">
                  <c:v>0.451944240508645</c:v>
                </c:pt>
                <c:pt idx="344">
                  <c:v>0.249922318102851</c:v>
                </c:pt>
                <c:pt idx="345">
                  <c:v>0.218544619819881</c:v>
                </c:pt>
                <c:pt idx="346">
                  <c:v>-0.0694772616826315</c:v>
                </c:pt>
                <c:pt idx="347">
                  <c:v>0.701087175160149</c:v>
                </c:pt>
                <c:pt idx="348">
                  <c:v>-0.136568249513969</c:v>
                </c:pt>
                <c:pt idx="349">
                  <c:v>0.423424503233342</c:v>
                </c:pt>
                <c:pt idx="350">
                  <c:v>0.0543152251271892</c:v>
                </c:pt>
                <c:pt idx="351">
                  <c:v>-0.144413387941428</c:v>
                </c:pt>
                <c:pt idx="352">
                  <c:v>0.550901611431795</c:v>
                </c:pt>
                <c:pt idx="353">
                  <c:v>-0.145734537166431</c:v>
                </c:pt>
                <c:pt idx="354">
                  <c:v>-0.535170962209448</c:v>
                </c:pt>
                <c:pt idx="355">
                  <c:v>-0.852956095767748</c:v>
                </c:pt>
                <c:pt idx="356">
                  <c:v>0.28766854358061</c:v>
                </c:pt>
                <c:pt idx="357">
                  <c:v>0.677926918320448</c:v>
                </c:pt>
                <c:pt idx="358">
                  <c:v>-0.312132555318077</c:v>
                </c:pt>
                <c:pt idx="359">
                  <c:v>-0.52122768535839</c:v>
                </c:pt>
                <c:pt idx="360">
                  <c:v>0.00393141931287261</c:v>
                </c:pt>
                <c:pt idx="361">
                  <c:v>-0.928963107694466</c:v>
                </c:pt>
                <c:pt idx="362">
                  <c:v>-0.174421250053415</c:v>
                </c:pt>
                <c:pt idx="363">
                  <c:v>-0.274876186873216</c:v>
                </c:pt>
                <c:pt idx="364">
                  <c:v>0.540979510024275</c:v>
                </c:pt>
                <c:pt idx="365">
                  <c:v>-0.620285126952091</c:v>
                </c:pt>
                <c:pt idx="366">
                  <c:v>-0.0518435017222781</c:v>
                </c:pt>
                <c:pt idx="367">
                  <c:v>0.676498565326496</c:v>
                </c:pt>
                <c:pt idx="368">
                  <c:v>-0.0225451565355923</c:v>
                </c:pt>
                <c:pt idx="369">
                  <c:v>-1.077742931833889</c:v>
                </c:pt>
                <c:pt idx="370">
                  <c:v>-0.878699096971539</c:v>
                </c:pt>
                <c:pt idx="371">
                  <c:v>-0.944118123317412</c:v>
                </c:pt>
                <c:pt idx="372">
                  <c:v>0.168257607528096</c:v>
                </c:pt>
                <c:pt idx="373">
                  <c:v>1.043320803496014</c:v>
                </c:pt>
                <c:pt idx="374">
                  <c:v>0.0806643702705752</c:v>
                </c:pt>
                <c:pt idx="375">
                  <c:v>0.65331261279947</c:v>
                </c:pt>
                <c:pt idx="376">
                  <c:v>-0.748187656498527</c:v>
                </c:pt>
                <c:pt idx="377">
                  <c:v>-0.213054562110874</c:v>
                </c:pt>
                <c:pt idx="378">
                  <c:v>0.241443372702473</c:v>
                </c:pt>
                <c:pt idx="379">
                  <c:v>-1.177993092419498</c:v>
                </c:pt>
                <c:pt idx="380">
                  <c:v>0.999414979942304</c:v>
                </c:pt>
                <c:pt idx="381">
                  <c:v>0.42275381720314</c:v>
                </c:pt>
                <c:pt idx="382">
                  <c:v>0.699099357263265</c:v>
                </c:pt>
                <c:pt idx="383">
                  <c:v>0.00459435611862981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15A-634C-8ED8-4225831EA429}"/>
            </c:ext>
          </c:extLst>
        </c:ser>
        <c:ser>
          <c:idx val="1"/>
          <c:order val="1"/>
          <c:tx>
            <c:strRef>
              <c:f>'Sweden NORMALIZED'!$C$4:$C$5</c:f>
              <c:strCache>
                <c:ptCount val="1"/>
                <c:pt idx="0">
                  <c:v>IR3TIB01SEM156N - ITSWE3D_CLOSE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'Sweden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'Sweden NORMALIZED'!$C$6:$C$389</c:f>
              <c:numCache>
                <c:formatCode>0.00_);[Red]\(0.00\)</c:formatCode>
                <c:ptCount val="384"/>
                <c:pt idx="0">
                  <c:v>0.637581927656586</c:v>
                </c:pt>
                <c:pt idx="1">
                  <c:v>-0.0485778428203417</c:v>
                </c:pt>
                <c:pt idx="2">
                  <c:v>-0.432990200879821</c:v>
                </c:pt>
                <c:pt idx="3">
                  <c:v>-0.412222160349056</c:v>
                </c:pt>
                <c:pt idx="4">
                  <c:v>-0.929794307693977</c:v>
                </c:pt>
                <c:pt idx="5">
                  <c:v>-0.581624216443066</c:v>
                </c:pt>
                <c:pt idx="6">
                  <c:v>-0.606871638264775</c:v>
                </c:pt>
                <c:pt idx="7">
                  <c:v>-0.639041740263394</c:v>
                </c:pt>
                <c:pt idx="8">
                  <c:v>-0.557598444064354</c:v>
                </c:pt>
                <c:pt idx="9">
                  <c:v>-0.374351027616503</c:v>
                </c:pt>
                <c:pt idx="10">
                  <c:v>-0.239562372407091</c:v>
                </c:pt>
                <c:pt idx="11">
                  <c:v>0.271494311241892</c:v>
                </c:pt>
                <c:pt idx="12">
                  <c:v>-0.271325257924723</c:v>
                </c:pt>
                <c:pt idx="13">
                  <c:v>0.11878813086869</c:v>
                </c:pt>
                <c:pt idx="14">
                  <c:v>-0.82147472374925</c:v>
                </c:pt>
                <c:pt idx="15">
                  <c:v>-0.665103595047085</c:v>
                </c:pt>
                <c:pt idx="16">
                  <c:v>-1.047887087182587</c:v>
                </c:pt>
                <c:pt idx="17">
                  <c:v>-0.599134525125863</c:v>
                </c:pt>
                <c:pt idx="18">
                  <c:v>-0.387789171489349</c:v>
                </c:pt>
                <c:pt idx="19">
                  <c:v>-0.67935617188192</c:v>
                </c:pt>
                <c:pt idx="20">
                  <c:v>-0.0986654699827515</c:v>
                </c:pt>
                <c:pt idx="21">
                  <c:v>0.0495613290995066</c:v>
                </c:pt>
                <c:pt idx="22">
                  <c:v>0.426643790501067</c:v>
                </c:pt>
                <c:pt idx="23">
                  <c:v>0.41972111032415</c:v>
                </c:pt>
                <c:pt idx="24">
                  <c:v>0.885983981063671</c:v>
                </c:pt>
                <c:pt idx="25">
                  <c:v>2.236313832043787</c:v>
                </c:pt>
                <c:pt idx="26">
                  <c:v>0.0328654533786985</c:v>
                </c:pt>
                <c:pt idx="27">
                  <c:v>0.228736580737394</c:v>
                </c:pt>
                <c:pt idx="28">
                  <c:v>-0.90006750458133</c:v>
                </c:pt>
                <c:pt idx="29">
                  <c:v>-1.284479862640802</c:v>
                </c:pt>
                <c:pt idx="30">
                  <c:v>-1.161500485380246</c:v>
                </c:pt>
                <c:pt idx="31">
                  <c:v>-1.484830371290449</c:v>
                </c:pt>
                <c:pt idx="32">
                  <c:v>-0.711933490361541</c:v>
                </c:pt>
                <c:pt idx="33">
                  <c:v>-0.546196382596486</c:v>
                </c:pt>
                <c:pt idx="34">
                  <c:v>1.048870573461752</c:v>
                </c:pt>
                <c:pt idx="35">
                  <c:v>2.39105609482196</c:v>
                </c:pt>
                <c:pt idx="36">
                  <c:v>0.878654084405753</c:v>
                </c:pt>
                <c:pt idx="37">
                  <c:v>1.356726233094129</c:v>
                </c:pt>
                <c:pt idx="38">
                  <c:v>-0.451314942524599</c:v>
                </c:pt>
                <c:pt idx="39">
                  <c:v>-0.337294327845945</c:v>
                </c:pt>
                <c:pt idx="40">
                  <c:v>-0.547010815558474</c:v>
                </c:pt>
                <c:pt idx="41">
                  <c:v>-0.699309779450682</c:v>
                </c:pt>
                <c:pt idx="42">
                  <c:v>-0.622345864542593</c:v>
                </c:pt>
                <c:pt idx="43">
                  <c:v>-0.774237611953807</c:v>
                </c:pt>
                <c:pt idx="44">
                  <c:v>-0.207799486889467</c:v>
                </c:pt>
                <c:pt idx="45">
                  <c:v>0.103313904590879</c:v>
                </c:pt>
                <c:pt idx="46">
                  <c:v>-0.250150000912971</c:v>
                </c:pt>
                <c:pt idx="47">
                  <c:v>-1.253124193604165</c:v>
                </c:pt>
                <c:pt idx="48">
                  <c:v>-0.591397411986957</c:v>
                </c:pt>
                <c:pt idx="49">
                  <c:v>-0.577552051633116</c:v>
                </c:pt>
                <c:pt idx="50">
                  <c:v>-1.357371612738941</c:v>
                </c:pt>
                <c:pt idx="51">
                  <c:v>-0.935902554908898</c:v>
                </c:pt>
                <c:pt idx="52">
                  <c:v>-0.808443796357397</c:v>
                </c:pt>
                <c:pt idx="53">
                  <c:v>-0.418737624044986</c:v>
                </c:pt>
                <c:pt idx="54">
                  <c:v>-1.079242756219217</c:v>
                </c:pt>
                <c:pt idx="55">
                  <c:v>-1.467727279088646</c:v>
                </c:pt>
                <c:pt idx="56">
                  <c:v>0.245432456458202</c:v>
                </c:pt>
                <c:pt idx="57">
                  <c:v>2.146318989743845</c:v>
                </c:pt>
                <c:pt idx="58">
                  <c:v>4.074081810775161</c:v>
                </c:pt>
                <c:pt idx="59">
                  <c:v>3.852963261594763</c:v>
                </c:pt>
                <c:pt idx="60">
                  <c:v>1.29605097742584</c:v>
                </c:pt>
                <c:pt idx="61">
                  <c:v>0.959690164123799</c:v>
                </c:pt>
                <c:pt idx="62">
                  <c:v>-0.753469571423049</c:v>
                </c:pt>
                <c:pt idx="63">
                  <c:v>-0.174407735447858</c:v>
                </c:pt>
                <c:pt idx="64">
                  <c:v>-0.478598446751279</c:v>
                </c:pt>
                <c:pt idx="65">
                  <c:v>-0.217165465952356</c:v>
                </c:pt>
                <c:pt idx="66">
                  <c:v>0.0882468947940482</c:v>
                </c:pt>
                <c:pt idx="67">
                  <c:v>0.160324211930202</c:v>
                </c:pt>
                <c:pt idx="68">
                  <c:v>0.284525238633741</c:v>
                </c:pt>
                <c:pt idx="69">
                  <c:v>0.213262354459579</c:v>
                </c:pt>
                <c:pt idx="70">
                  <c:v>0.271494311241896</c:v>
                </c:pt>
                <c:pt idx="71">
                  <c:v>1.405592210813556</c:v>
                </c:pt>
                <c:pt idx="72">
                  <c:v>0.916932433619304</c:v>
                </c:pt>
                <c:pt idx="73">
                  <c:v>0.456777810094715</c:v>
                </c:pt>
                <c:pt idx="74">
                  <c:v>-0.296572679746425</c:v>
                </c:pt>
                <c:pt idx="75">
                  <c:v>-0.274990206253675</c:v>
                </c:pt>
                <c:pt idx="76">
                  <c:v>-0.69564483112173</c:v>
                </c:pt>
                <c:pt idx="77">
                  <c:v>-0.651258234693251</c:v>
                </c:pt>
                <c:pt idx="78">
                  <c:v>-0.0681242339081132</c:v>
                </c:pt>
                <c:pt idx="79">
                  <c:v>-0.227753094458236</c:v>
                </c:pt>
                <c:pt idx="80">
                  <c:v>-0.0783046459329915</c:v>
                </c:pt>
                <c:pt idx="81">
                  <c:v>-0.540902568343546</c:v>
                </c:pt>
                <c:pt idx="82">
                  <c:v>-1.068655127713338</c:v>
                </c:pt>
                <c:pt idx="83">
                  <c:v>-0.358469584857694</c:v>
                </c:pt>
                <c:pt idx="84">
                  <c:v>-0.521763393736772</c:v>
                </c:pt>
                <c:pt idx="85">
                  <c:v>-0.369871646325559</c:v>
                </c:pt>
                <c:pt idx="86">
                  <c:v>-0.992505645767237</c:v>
                </c:pt>
                <c:pt idx="87">
                  <c:v>-0.771387096586833</c:v>
                </c:pt>
                <c:pt idx="88">
                  <c:v>-1.22380460697252</c:v>
                </c:pt>
                <c:pt idx="89">
                  <c:v>-1.241314915655309</c:v>
                </c:pt>
                <c:pt idx="90">
                  <c:v>-1.200186051074788</c:v>
                </c:pt>
                <c:pt idx="91">
                  <c:v>-1.251088111199193</c:v>
                </c:pt>
                <c:pt idx="92">
                  <c:v>-0.814552043572333</c:v>
                </c:pt>
                <c:pt idx="93">
                  <c:v>-1.022639665360878</c:v>
                </c:pt>
                <c:pt idx="94">
                  <c:v>-1.375696354383726</c:v>
                </c:pt>
                <c:pt idx="95">
                  <c:v>-0.870747917949671</c:v>
                </c:pt>
                <c:pt idx="96">
                  <c:v>-0.485521126928196</c:v>
                </c:pt>
                <c:pt idx="97">
                  <c:v>0.220999467598488</c:v>
                </c:pt>
                <c:pt idx="98">
                  <c:v>-0.479005663232277</c:v>
                </c:pt>
                <c:pt idx="99">
                  <c:v>-0.121469592918484</c:v>
                </c:pt>
                <c:pt idx="100">
                  <c:v>-0.69564483112173</c:v>
                </c:pt>
                <c:pt idx="101">
                  <c:v>-0.500180920244026</c:v>
                </c:pt>
                <c:pt idx="102">
                  <c:v>-0.383309790198402</c:v>
                </c:pt>
                <c:pt idx="103">
                  <c:v>-0.542938650748528</c:v>
                </c:pt>
                <c:pt idx="104">
                  <c:v>-0.455387107334552</c:v>
                </c:pt>
                <c:pt idx="105">
                  <c:v>-0.696866480564713</c:v>
                </c:pt>
                <c:pt idx="106">
                  <c:v>-0.472897416017349</c:v>
                </c:pt>
                <c:pt idx="107">
                  <c:v>-0.0905211403628464</c:v>
                </c:pt>
                <c:pt idx="108">
                  <c:v>-0.211464435218426</c:v>
                </c:pt>
                <c:pt idx="109">
                  <c:v>-0.121469592918484</c:v>
                </c:pt>
                <c:pt idx="110">
                  <c:v>-0.448464427157635</c:v>
                </c:pt>
                <c:pt idx="111">
                  <c:v>-0.219201548357335</c:v>
                </c:pt>
                <c:pt idx="112">
                  <c:v>-0.34340257506087</c:v>
                </c:pt>
                <c:pt idx="113">
                  <c:v>-0.0420623791244191</c:v>
                </c:pt>
                <c:pt idx="114">
                  <c:v>0.202267509472709</c:v>
                </c:pt>
                <c:pt idx="115">
                  <c:v>0.0467108137325359</c:v>
                </c:pt>
                <c:pt idx="116">
                  <c:v>0.249097404787157</c:v>
                </c:pt>
                <c:pt idx="117">
                  <c:v>0.115530399020729</c:v>
                </c:pt>
                <c:pt idx="118">
                  <c:v>0.267422146431942</c:v>
                </c:pt>
                <c:pt idx="119">
                  <c:v>0.331762350429188</c:v>
                </c:pt>
                <c:pt idx="120">
                  <c:v>0.14851493398134</c:v>
                </c:pt>
                <c:pt idx="121">
                  <c:v>0.214484003902566</c:v>
                </c:pt>
                <c:pt idx="122">
                  <c:v>-0.706232459627603</c:v>
                </c:pt>
                <c:pt idx="123">
                  <c:v>-0.757134519752005</c:v>
                </c:pt>
                <c:pt idx="124">
                  <c:v>-0.748990190132101</c:v>
                </c:pt>
                <c:pt idx="125">
                  <c:v>-0.676098440033959</c:v>
                </c:pt>
                <c:pt idx="126">
                  <c:v>-0.775052044915792</c:v>
                </c:pt>
                <c:pt idx="127">
                  <c:v>-0.803964415066453</c:v>
                </c:pt>
                <c:pt idx="128">
                  <c:v>-0.797041734889536</c:v>
                </c:pt>
                <c:pt idx="129">
                  <c:v>-0.891515958480422</c:v>
                </c:pt>
                <c:pt idx="130">
                  <c:v>-0.881335546455546</c:v>
                </c:pt>
                <c:pt idx="131">
                  <c:v>-0.578366484595108</c:v>
                </c:pt>
                <c:pt idx="132">
                  <c:v>-0.579588134038095</c:v>
                </c:pt>
                <c:pt idx="133">
                  <c:v>-0.469639684169388</c:v>
                </c:pt>
                <c:pt idx="134">
                  <c:v>-0.820253074306263</c:v>
                </c:pt>
                <c:pt idx="135">
                  <c:v>-0.710711840918552</c:v>
                </c:pt>
                <c:pt idx="136">
                  <c:v>-0.470046900650382</c:v>
                </c:pt>
                <c:pt idx="137">
                  <c:v>-0.566149990165252</c:v>
                </c:pt>
                <c:pt idx="138">
                  <c:v>-0.299015978632394</c:v>
                </c:pt>
                <c:pt idx="139">
                  <c:v>-0.183366498029755</c:v>
                </c:pt>
                <c:pt idx="140">
                  <c:v>-0.490000508219148</c:v>
                </c:pt>
                <c:pt idx="141">
                  <c:v>0.894128310683571</c:v>
                </c:pt>
                <c:pt idx="142">
                  <c:v>0.16561802618314</c:v>
                </c:pt>
                <c:pt idx="143">
                  <c:v>-0.29250051493647</c:v>
                </c:pt>
                <c:pt idx="144">
                  <c:v>-0.65899534783216</c:v>
                </c:pt>
                <c:pt idx="145">
                  <c:v>-0.367428347439589</c:v>
                </c:pt>
                <c:pt idx="146">
                  <c:v>-0.83246956873612</c:v>
                </c:pt>
                <c:pt idx="147">
                  <c:v>-0.616644833808657</c:v>
                </c:pt>
                <c:pt idx="148">
                  <c:v>-0.693608748716752</c:v>
                </c:pt>
                <c:pt idx="149">
                  <c:v>-0.815773693015316</c:v>
                </c:pt>
                <c:pt idx="150">
                  <c:v>-0.541717001305538</c:v>
                </c:pt>
                <c:pt idx="151">
                  <c:v>-0.753876787904043</c:v>
                </c:pt>
                <c:pt idx="152">
                  <c:v>-0.691165449830783</c:v>
                </c:pt>
                <c:pt idx="153">
                  <c:v>-1.024268531284864</c:v>
                </c:pt>
                <c:pt idx="154">
                  <c:v>-1.089830384725093</c:v>
                </c:pt>
                <c:pt idx="155">
                  <c:v>-0.89599533977137</c:v>
                </c:pt>
                <c:pt idx="156">
                  <c:v>-0.884186061822511</c:v>
                </c:pt>
                <c:pt idx="157">
                  <c:v>-0.746954107727126</c:v>
                </c:pt>
                <c:pt idx="158">
                  <c:v>-1.097160281383005</c:v>
                </c:pt>
                <c:pt idx="159">
                  <c:v>-0.702974727779643</c:v>
                </c:pt>
                <c:pt idx="160">
                  <c:v>-0.764057199928925</c:v>
                </c:pt>
                <c:pt idx="161">
                  <c:v>-0.530314939837674</c:v>
                </c:pt>
                <c:pt idx="162">
                  <c:v>-0.617052050289654</c:v>
                </c:pt>
                <c:pt idx="163">
                  <c:v>-0.683021120210876</c:v>
                </c:pt>
                <c:pt idx="164">
                  <c:v>-0.590175762543967</c:v>
                </c:pt>
                <c:pt idx="165">
                  <c:v>-0.509546899306917</c:v>
                </c:pt>
                <c:pt idx="166">
                  <c:v>-0.512804631154879</c:v>
                </c:pt>
                <c:pt idx="167">
                  <c:v>-0.434211850322804</c:v>
                </c:pt>
                <c:pt idx="168">
                  <c:v>-0.617459266770648</c:v>
                </c:pt>
                <c:pt idx="169">
                  <c:v>-0.805593280990436</c:v>
                </c:pt>
                <c:pt idx="170">
                  <c:v>-0.685464419096848</c:v>
                </c:pt>
                <c:pt idx="171">
                  <c:v>-0.584474731810037</c:v>
                </c:pt>
                <c:pt idx="172">
                  <c:v>-0.474119065460335</c:v>
                </c:pt>
                <c:pt idx="173">
                  <c:v>-0.371093295768545</c:v>
                </c:pt>
                <c:pt idx="174">
                  <c:v>-0.281505669949601</c:v>
                </c:pt>
                <c:pt idx="175">
                  <c:v>-0.227753094458232</c:v>
                </c:pt>
                <c:pt idx="176">
                  <c:v>-0.203727322079517</c:v>
                </c:pt>
                <c:pt idx="177">
                  <c:v>-0.0298458846945587</c:v>
                </c:pt>
                <c:pt idx="178">
                  <c:v>-0.170742787118904</c:v>
                </c:pt>
                <c:pt idx="179">
                  <c:v>-0.0827840272239374</c:v>
                </c:pt>
                <c:pt idx="180">
                  <c:v>-0.24241288777406</c:v>
                </c:pt>
                <c:pt idx="181">
                  <c:v>-0.270918041443725</c:v>
                </c:pt>
                <c:pt idx="182">
                  <c:v>-0.224088146129275</c:v>
                </c:pt>
                <c:pt idx="183">
                  <c:v>-0.340144843212911</c:v>
                </c:pt>
                <c:pt idx="184">
                  <c:v>-0.446428344752659</c:v>
                </c:pt>
                <c:pt idx="185">
                  <c:v>-0.224495362610271</c:v>
                </c:pt>
                <c:pt idx="186">
                  <c:v>-0.366613914477599</c:v>
                </c:pt>
                <c:pt idx="187">
                  <c:v>-0.306753091771303</c:v>
                </c:pt>
                <c:pt idx="188">
                  <c:v>-0.319784019163149</c:v>
                </c:pt>
                <c:pt idx="189">
                  <c:v>-0.4004128824002</c:v>
                </c:pt>
                <c:pt idx="190">
                  <c:v>-0.406521129615131</c:v>
                </c:pt>
                <c:pt idx="191">
                  <c:v>-0.33933041025092</c:v>
                </c:pt>
                <c:pt idx="192">
                  <c:v>-0.373536594654518</c:v>
                </c:pt>
                <c:pt idx="193">
                  <c:v>-0.475747931384316</c:v>
                </c:pt>
                <c:pt idx="194">
                  <c:v>-0.392268552780297</c:v>
                </c:pt>
                <c:pt idx="195">
                  <c:v>-0.476562364346306</c:v>
                </c:pt>
                <c:pt idx="196">
                  <c:v>-0.377608759464469</c:v>
                </c:pt>
                <c:pt idx="197">
                  <c:v>-0.326706699340069</c:v>
                </c:pt>
                <c:pt idx="198">
                  <c:v>-0.323041751011111</c:v>
                </c:pt>
                <c:pt idx="199">
                  <c:v>-0.468418034726401</c:v>
                </c:pt>
                <c:pt idx="200">
                  <c:v>-0.380459274831435</c:v>
                </c:pt>
                <c:pt idx="201">
                  <c:v>-0.299015978632394</c:v>
                </c:pt>
                <c:pt idx="202">
                  <c:v>-0.360505667262671</c:v>
                </c:pt>
                <c:pt idx="203">
                  <c:v>-0.439912881056736</c:v>
                </c:pt>
                <c:pt idx="204">
                  <c:v>-0.55963452646933</c:v>
                </c:pt>
                <c:pt idx="205">
                  <c:v>-0.586918030696008</c:v>
                </c:pt>
                <c:pt idx="206">
                  <c:v>-0.610536586593731</c:v>
                </c:pt>
                <c:pt idx="207">
                  <c:v>-0.680577821324906</c:v>
                </c:pt>
                <c:pt idx="208">
                  <c:v>-0.609314937150744</c:v>
                </c:pt>
                <c:pt idx="209">
                  <c:v>-0.4940726730291</c:v>
                </c:pt>
                <c:pt idx="210">
                  <c:v>-0.525428342065732</c:v>
                </c:pt>
                <c:pt idx="211">
                  <c:v>-0.446021128271664</c:v>
                </c:pt>
                <c:pt idx="212">
                  <c:v>-0.40733556257712</c:v>
                </c:pt>
                <c:pt idx="213">
                  <c:v>-0.291686081974481</c:v>
                </c:pt>
                <c:pt idx="214">
                  <c:v>-0.336072678402958</c:v>
                </c:pt>
                <c:pt idx="215">
                  <c:v>-0.373943811135513</c:v>
                </c:pt>
                <c:pt idx="216">
                  <c:v>-0.38697473852736</c:v>
                </c:pt>
                <c:pt idx="217">
                  <c:v>-0.450907726043608</c:v>
                </c:pt>
                <c:pt idx="218">
                  <c:v>-0.112103613855593</c:v>
                </c:pt>
                <c:pt idx="219">
                  <c:v>-0.285985051240547</c:v>
                </c:pt>
                <c:pt idx="220">
                  <c:v>-0.371093295768547</c:v>
                </c:pt>
                <c:pt idx="221">
                  <c:v>-0.152010828993123</c:v>
                </c:pt>
                <c:pt idx="222">
                  <c:v>-0.0550933065162643</c:v>
                </c:pt>
                <c:pt idx="223">
                  <c:v>-0.0864489755528948</c:v>
                </c:pt>
                <c:pt idx="224">
                  <c:v>-0.000933514543901071</c:v>
                </c:pt>
                <c:pt idx="225">
                  <c:v>-0.305124225847323</c:v>
                </c:pt>
                <c:pt idx="226">
                  <c:v>-0.478191230270287</c:v>
                </c:pt>
                <c:pt idx="227">
                  <c:v>-0.338923193769926</c:v>
                </c:pt>
                <c:pt idx="228">
                  <c:v>-0.624381946947568</c:v>
                </c:pt>
                <c:pt idx="229">
                  <c:v>-0.636191224896427</c:v>
                </c:pt>
                <c:pt idx="230">
                  <c:v>-0.479820096194268</c:v>
                </c:pt>
                <c:pt idx="231">
                  <c:v>-0.471268550093368</c:v>
                </c:pt>
                <c:pt idx="232">
                  <c:v>-0.50099535320602</c:v>
                </c:pt>
                <c:pt idx="233">
                  <c:v>-0.312454122505236</c:v>
                </c:pt>
                <c:pt idx="234">
                  <c:v>-0.186624229877716</c:v>
                </c:pt>
                <c:pt idx="235">
                  <c:v>0.358638638174868</c:v>
                </c:pt>
                <c:pt idx="236">
                  <c:v>1.279355101705039</c:v>
                </c:pt>
                <c:pt idx="237">
                  <c:v>1.071674696397483</c:v>
                </c:pt>
                <c:pt idx="238">
                  <c:v>1.209721083454858</c:v>
                </c:pt>
                <c:pt idx="239">
                  <c:v>1.341659223297305</c:v>
                </c:pt>
                <c:pt idx="240">
                  <c:v>0.464922139714622</c:v>
                </c:pt>
                <c:pt idx="241">
                  <c:v>0.450262346398792</c:v>
                </c:pt>
                <c:pt idx="242">
                  <c:v>1.245963350263434</c:v>
                </c:pt>
                <c:pt idx="243">
                  <c:v>1.760277765760382</c:v>
                </c:pt>
                <c:pt idx="244">
                  <c:v>2.297396304193063</c:v>
                </c:pt>
                <c:pt idx="245">
                  <c:v>2.267669501080413</c:v>
                </c:pt>
                <c:pt idx="246">
                  <c:v>1.860045803604207</c:v>
                </c:pt>
                <c:pt idx="247">
                  <c:v>1.754169518545454</c:v>
                </c:pt>
                <c:pt idx="248">
                  <c:v>2.225318987056912</c:v>
                </c:pt>
                <c:pt idx="249">
                  <c:v>5.467169392259776</c:v>
                </c:pt>
                <c:pt idx="250">
                  <c:v>4.094442634824923</c:v>
                </c:pt>
                <c:pt idx="251">
                  <c:v>2.826777729486836</c:v>
                </c:pt>
                <c:pt idx="252">
                  <c:v>2.288437541611168</c:v>
                </c:pt>
                <c:pt idx="253">
                  <c:v>1.537530350656002</c:v>
                </c:pt>
                <c:pt idx="254">
                  <c:v>1.907282915399653</c:v>
                </c:pt>
                <c:pt idx="255">
                  <c:v>1.627525192955944</c:v>
                </c:pt>
                <c:pt idx="256">
                  <c:v>0.726355120513544</c:v>
                </c:pt>
                <c:pt idx="257">
                  <c:v>1.179587063861212</c:v>
                </c:pt>
                <c:pt idx="258">
                  <c:v>0.779293263042921</c:v>
                </c:pt>
                <c:pt idx="259">
                  <c:v>0.663236565959287</c:v>
                </c:pt>
                <c:pt idx="260">
                  <c:v>0.429087089387041</c:v>
                </c:pt>
                <c:pt idx="261">
                  <c:v>0.124896378083619</c:v>
                </c:pt>
                <c:pt idx="262">
                  <c:v>0.0320510204167114</c:v>
                </c:pt>
                <c:pt idx="263">
                  <c:v>0.0577056587194095</c:v>
                </c:pt>
                <c:pt idx="264">
                  <c:v>-0.0375829978334695</c:v>
                </c:pt>
                <c:pt idx="265">
                  <c:v>-0.130021139019382</c:v>
                </c:pt>
                <c:pt idx="266">
                  <c:v>-0.132871654386349</c:v>
                </c:pt>
                <c:pt idx="267">
                  <c:v>-0.255443815165907</c:v>
                </c:pt>
                <c:pt idx="268">
                  <c:v>0.120416996792672</c:v>
                </c:pt>
                <c:pt idx="269">
                  <c:v>0.563061311634465</c:v>
                </c:pt>
                <c:pt idx="270">
                  <c:v>0.751195325854252</c:v>
                </c:pt>
                <c:pt idx="271">
                  <c:v>1.00041181222332</c:v>
                </c:pt>
                <c:pt idx="272">
                  <c:v>1.412107674509477</c:v>
                </c:pt>
                <c:pt idx="273">
                  <c:v>1.078597376574401</c:v>
                </c:pt>
                <c:pt idx="274">
                  <c:v>0.776442747675955</c:v>
                </c:pt>
                <c:pt idx="275">
                  <c:v>1.156782940925481</c:v>
                </c:pt>
                <c:pt idx="276">
                  <c:v>0.972313875034651</c:v>
                </c:pt>
                <c:pt idx="277">
                  <c:v>0.688483987780989</c:v>
                </c:pt>
                <c:pt idx="278">
                  <c:v>1.428396333749286</c:v>
                </c:pt>
                <c:pt idx="279">
                  <c:v>1.303380874083756</c:v>
                </c:pt>
                <c:pt idx="280">
                  <c:v>1.039097377917865</c:v>
                </c:pt>
                <c:pt idx="281">
                  <c:v>1.257772628212292</c:v>
                </c:pt>
                <c:pt idx="282">
                  <c:v>1.880406627653969</c:v>
                </c:pt>
                <c:pt idx="283">
                  <c:v>2.358478776342345</c:v>
                </c:pt>
                <c:pt idx="284">
                  <c:v>2.663483920607756</c:v>
                </c:pt>
                <c:pt idx="285">
                  <c:v>3.163545759269875</c:v>
                </c:pt>
                <c:pt idx="286">
                  <c:v>3.845226148455857</c:v>
                </c:pt>
                <c:pt idx="287">
                  <c:v>4.190138507858799</c:v>
                </c:pt>
                <c:pt idx="288">
                  <c:v>3.095540606943675</c:v>
                </c:pt>
                <c:pt idx="289">
                  <c:v>2.293324139383112</c:v>
                </c:pt>
                <c:pt idx="290">
                  <c:v>2.125958165694081</c:v>
                </c:pt>
                <c:pt idx="291">
                  <c:v>1.873076730996055</c:v>
                </c:pt>
                <c:pt idx="292">
                  <c:v>1.918277760386524</c:v>
                </c:pt>
                <c:pt idx="293">
                  <c:v>2.458246814186171</c:v>
                </c:pt>
                <c:pt idx="294">
                  <c:v>2.866277728143372</c:v>
                </c:pt>
                <c:pt idx="295">
                  <c:v>2.35807155986135</c:v>
                </c:pt>
                <c:pt idx="296">
                  <c:v>1.46300973463388</c:v>
                </c:pt>
                <c:pt idx="297">
                  <c:v>0.973942740958632</c:v>
                </c:pt>
                <c:pt idx="298">
                  <c:v>0.432344821235002</c:v>
                </c:pt>
                <c:pt idx="299">
                  <c:v>0.237288126838297</c:v>
                </c:pt>
                <c:pt idx="300">
                  <c:v>-0.155268560841085</c:v>
                </c:pt>
                <c:pt idx="301">
                  <c:v>-0.344624224503858</c:v>
                </c:pt>
                <c:pt idx="302">
                  <c:v>-0.0746396976040336</c:v>
                </c:pt>
                <c:pt idx="303">
                  <c:v>-0.00378402991086723</c:v>
                </c:pt>
                <c:pt idx="304">
                  <c:v>-0.0583510383642252</c:v>
                </c:pt>
                <c:pt idx="305">
                  <c:v>0.0695149366682701</c:v>
                </c:pt>
                <c:pt idx="306">
                  <c:v>-0.0994799029447414</c:v>
                </c:pt>
                <c:pt idx="307">
                  <c:v>-0.0754541305660244</c:v>
                </c:pt>
                <c:pt idx="308">
                  <c:v>0.110236584767791</c:v>
                </c:pt>
                <c:pt idx="309">
                  <c:v>-0.0388046472764555</c:v>
                </c:pt>
                <c:pt idx="310">
                  <c:v>-0.248113918507993</c:v>
                </c:pt>
                <c:pt idx="311">
                  <c:v>-0.434211850322805</c:v>
                </c:pt>
                <c:pt idx="312">
                  <c:v>-0.330371647669026</c:v>
                </c:pt>
                <c:pt idx="313">
                  <c:v>-0.343809791541867</c:v>
                </c:pt>
                <c:pt idx="314">
                  <c:v>-0.377201542983475</c:v>
                </c:pt>
                <c:pt idx="315">
                  <c:v>-0.350325255237791</c:v>
                </c:pt>
                <c:pt idx="316">
                  <c:v>-0.162191241018004</c:v>
                </c:pt>
                <c:pt idx="317">
                  <c:v>-0.110067531450617</c:v>
                </c:pt>
                <c:pt idx="318">
                  <c:v>-0.130835571981372</c:v>
                </c:pt>
                <c:pt idx="319">
                  <c:v>0.0300149380117353</c:v>
                </c:pt>
                <c:pt idx="320">
                  <c:v>-0.0151860913787332</c:v>
                </c:pt>
                <c:pt idx="321">
                  <c:v>-0.141830416968243</c:v>
                </c:pt>
                <c:pt idx="322">
                  <c:v>-0.28069123698761</c:v>
                </c:pt>
                <c:pt idx="323">
                  <c:v>-0.349103605794805</c:v>
                </c:pt>
                <c:pt idx="324">
                  <c:v>-0.840206681875028</c:v>
                </c:pt>
                <c:pt idx="325">
                  <c:v>-1.072727292523293</c:v>
                </c:pt>
                <c:pt idx="326">
                  <c:v>-0.711119057399547</c:v>
                </c:pt>
                <c:pt idx="327">
                  <c:v>-0.686686068539834</c:v>
                </c:pt>
                <c:pt idx="328">
                  <c:v>-0.947304616376768</c:v>
                </c:pt>
                <c:pt idx="329">
                  <c:v>-0.81536647653432</c:v>
                </c:pt>
                <c:pt idx="330">
                  <c:v>-0.242820104255055</c:v>
                </c:pt>
                <c:pt idx="331">
                  <c:v>-0.432175767917828</c:v>
                </c:pt>
                <c:pt idx="332">
                  <c:v>-0.45660875677754</c:v>
                </c:pt>
                <c:pt idx="333">
                  <c:v>-0.624381946947567</c:v>
                </c:pt>
                <c:pt idx="334">
                  <c:v>-1.247423162870238</c:v>
                </c:pt>
                <c:pt idx="335">
                  <c:v>-1.246201513427252</c:v>
                </c:pt>
                <c:pt idx="336">
                  <c:v>-0.554747928697386</c:v>
                </c:pt>
                <c:pt idx="337">
                  <c:v>-0.895588123290377</c:v>
                </c:pt>
                <c:pt idx="338">
                  <c:v>-0.714784005728504</c:v>
                </c:pt>
                <c:pt idx="339">
                  <c:v>-0.500995353206019</c:v>
                </c:pt>
                <c:pt idx="340">
                  <c:v>-0.626825245833538</c:v>
                </c:pt>
                <c:pt idx="341">
                  <c:v>-0.600763391049845</c:v>
                </c:pt>
                <c:pt idx="342">
                  <c:v>-0.68790771798282</c:v>
                </c:pt>
                <c:pt idx="343">
                  <c:v>-0.466789168802421</c:v>
                </c:pt>
                <c:pt idx="344">
                  <c:v>-0.174000518966865</c:v>
                </c:pt>
                <c:pt idx="345">
                  <c:v>-0.241191238331075</c:v>
                </c:pt>
                <c:pt idx="346">
                  <c:v>-0.301459277518366</c:v>
                </c:pt>
                <c:pt idx="347">
                  <c:v>-0.47534071490332</c:v>
                </c:pt>
                <c:pt idx="348">
                  <c:v>-0.377201542983475</c:v>
                </c:pt>
                <c:pt idx="349">
                  <c:v>-0.458237622701522</c:v>
                </c:pt>
                <c:pt idx="350">
                  <c:v>-0.609314937150744</c:v>
                </c:pt>
                <c:pt idx="351">
                  <c:v>-0.498959270801042</c:v>
                </c:pt>
                <c:pt idx="352">
                  <c:v>-0.621938648061596</c:v>
                </c:pt>
                <c:pt idx="353">
                  <c:v>-0.516469579483837</c:v>
                </c:pt>
                <c:pt idx="354">
                  <c:v>-0.0469489768963595</c:v>
                </c:pt>
                <c:pt idx="355">
                  <c:v>0.0357159687456681</c:v>
                </c:pt>
                <c:pt idx="356">
                  <c:v>-0.0412479461624267</c:v>
                </c:pt>
                <c:pt idx="357">
                  <c:v>-0.514026280597865</c:v>
                </c:pt>
                <c:pt idx="358">
                  <c:v>-0.762428334004943</c:v>
                </c:pt>
                <c:pt idx="359">
                  <c:v>-0.486335559890191</c:v>
                </c:pt>
                <c:pt idx="360">
                  <c:v>-0.143459282892224</c:v>
                </c:pt>
                <c:pt idx="361">
                  <c:v>-0.388196387970345</c:v>
                </c:pt>
                <c:pt idx="362">
                  <c:v>-0.200876806712549</c:v>
                </c:pt>
                <c:pt idx="363">
                  <c:v>0.155844830639255</c:v>
                </c:pt>
                <c:pt idx="364">
                  <c:v>0.0866180288700693</c:v>
                </c:pt>
                <c:pt idx="365">
                  <c:v>0.115123182539734</c:v>
                </c:pt>
                <c:pt idx="366">
                  <c:v>0.126932460488595</c:v>
                </c:pt>
                <c:pt idx="367">
                  <c:v>0.10779328588182</c:v>
                </c:pt>
                <c:pt idx="368">
                  <c:v>0.180685035979963</c:v>
                </c:pt>
                <c:pt idx="369">
                  <c:v>-0.297387112708413</c:v>
                </c:pt>
                <c:pt idx="370">
                  <c:v>-0.0416551626434219</c:v>
                </c:pt>
                <c:pt idx="371">
                  <c:v>0.443339666221873</c:v>
                </c:pt>
                <c:pt idx="372">
                  <c:v>0.26334998162199</c:v>
                </c:pt>
                <c:pt idx="373">
                  <c:v>0.130597408817552</c:v>
                </c:pt>
                <c:pt idx="374">
                  <c:v>0.267422146431942</c:v>
                </c:pt>
                <c:pt idx="375">
                  <c:v>0.372483998528707</c:v>
                </c:pt>
                <c:pt idx="376">
                  <c:v>0.302035547316536</c:v>
                </c:pt>
                <c:pt idx="377">
                  <c:v>0.342349978935061</c:v>
                </c:pt>
                <c:pt idx="378">
                  <c:v>0.218148952231522</c:v>
                </c:pt>
                <c:pt idx="379">
                  <c:v>0.455963377132725</c:v>
                </c:pt>
                <c:pt idx="380">
                  <c:v>0.371262349085721</c:v>
                </c:pt>
                <c:pt idx="381">
                  <c:v>0.279231424380804</c:v>
                </c:pt>
                <c:pt idx="382">
                  <c:v>0.931185010454135</c:v>
                </c:pt>
                <c:pt idx="383">
                  <c:v>0.96050459708579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15A-634C-8ED8-4225831EA429}"/>
            </c:ext>
          </c:extLst>
        </c:ser>
        <c:ser>
          <c:idx val="2"/>
          <c:order val="2"/>
          <c:tx>
            <c:strRef>
              <c:f>'Sweden NORMALIZED'!$D$4:$D$5</c:f>
              <c:strCache>
                <c:ptCount val="1"/>
                <c:pt idx="0">
                  <c:v>IRLTLT01SEM156N - ITSWE3D_CLOSE</c:v>
                </c:pt>
              </c:strCache>
            </c:strRef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'Sweden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'Sweden NORMALIZED'!$D$6:$D$389</c:f>
              <c:numCache>
                <c:formatCode>0.00_);[Red]\(0.00\)</c:formatCode>
                <c:ptCount val="384"/>
                <c:pt idx="0">
                  <c:v>1.115075667768241</c:v>
                </c:pt>
                <c:pt idx="1">
                  <c:v>0.737955546393839</c:v>
                </c:pt>
                <c:pt idx="2">
                  <c:v>0.61390386473687</c:v>
                </c:pt>
                <c:pt idx="3">
                  <c:v>0.461340607974995</c:v>
                </c:pt>
                <c:pt idx="4">
                  <c:v>0.0331403823888977</c:v>
                </c:pt>
                <c:pt idx="5">
                  <c:v>-0.0243341384030515</c:v>
                </c:pt>
                <c:pt idx="6">
                  <c:v>-0.0447962714598717</c:v>
                </c:pt>
                <c:pt idx="7">
                  <c:v>-0.0759408416272366</c:v>
                </c:pt>
                <c:pt idx="8">
                  <c:v>-0.00958936605328396</c:v>
                </c:pt>
                <c:pt idx="9">
                  <c:v>-0.163732419852636</c:v>
                </c:pt>
                <c:pt idx="10">
                  <c:v>-0.513995991589961</c:v>
                </c:pt>
                <c:pt idx="11">
                  <c:v>-0.440648271992906</c:v>
                </c:pt>
                <c:pt idx="12">
                  <c:v>-0.73757488660786</c:v>
                </c:pt>
                <c:pt idx="13">
                  <c:v>-0.839133267588399</c:v>
                </c:pt>
                <c:pt idx="14">
                  <c:v>-1.205119581270119</c:v>
                </c:pt>
                <c:pt idx="15">
                  <c:v>-1.173899782672399</c:v>
                </c:pt>
                <c:pt idx="16">
                  <c:v>-1.198725164689863</c:v>
                </c:pt>
                <c:pt idx="17">
                  <c:v>-1.14170201448005</c:v>
                </c:pt>
                <c:pt idx="18">
                  <c:v>-1.192932575552455</c:v>
                </c:pt>
                <c:pt idx="19">
                  <c:v>-1.374759691722798</c:v>
                </c:pt>
                <c:pt idx="20">
                  <c:v>-1.288171768383094</c:v>
                </c:pt>
                <c:pt idx="21">
                  <c:v>-1.275458163652938</c:v>
                </c:pt>
                <c:pt idx="22">
                  <c:v>-0.599831630626107</c:v>
                </c:pt>
                <c:pt idx="23">
                  <c:v>-0.615178230418721</c:v>
                </c:pt>
                <c:pt idx="24">
                  <c:v>-0.628192748870301</c:v>
                </c:pt>
                <c:pt idx="25">
                  <c:v>-1.702755648074761</c:v>
                </c:pt>
                <c:pt idx="26">
                  <c:v>-1.511073607527788</c:v>
                </c:pt>
                <c:pt idx="27">
                  <c:v>-0.889611544357245</c:v>
                </c:pt>
                <c:pt idx="28">
                  <c:v>-0.583582289669221</c:v>
                </c:pt>
                <c:pt idx="29">
                  <c:v>-0.566129293826638</c:v>
                </c:pt>
                <c:pt idx="30">
                  <c:v>-0.633007368413082</c:v>
                </c:pt>
                <c:pt idx="31">
                  <c:v>-0.608407671686686</c:v>
                </c:pt>
                <c:pt idx="32">
                  <c:v>-0.601035285511802</c:v>
                </c:pt>
                <c:pt idx="33">
                  <c:v>-1.88465799267546</c:v>
                </c:pt>
                <c:pt idx="34">
                  <c:v>-2.382068374189033</c:v>
                </c:pt>
                <c:pt idx="35">
                  <c:v>-2.364690606776808</c:v>
                </c:pt>
                <c:pt idx="36">
                  <c:v>-1.956275458374329</c:v>
                </c:pt>
                <c:pt idx="37">
                  <c:v>-1.490611474470968</c:v>
                </c:pt>
                <c:pt idx="38">
                  <c:v>-1.391686088552887</c:v>
                </c:pt>
                <c:pt idx="39">
                  <c:v>-1.514609343754518</c:v>
                </c:pt>
                <c:pt idx="40">
                  <c:v>-1.558317061791327</c:v>
                </c:pt>
                <c:pt idx="41">
                  <c:v>-0.819874789417274</c:v>
                </c:pt>
                <c:pt idx="42">
                  <c:v>-0.781433061505382</c:v>
                </c:pt>
                <c:pt idx="43">
                  <c:v>-0.87539337101997</c:v>
                </c:pt>
                <c:pt idx="44">
                  <c:v>-0.883066670916277</c:v>
                </c:pt>
                <c:pt idx="45">
                  <c:v>-1.376113803469205</c:v>
                </c:pt>
                <c:pt idx="46">
                  <c:v>-1.731718593761804</c:v>
                </c:pt>
                <c:pt idx="47">
                  <c:v>-3.559017167107948</c:v>
                </c:pt>
                <c:pt idx="48">
                  <c:v>-3.03956485550008</c:v>
                </c:pt>
                <c:pt idx="49">
                  <c:v>-2.916190229716313</c:v>
                </c:pt>
                <c:pt idx="50">
                  <c:v>-2.552686454236339</c:v>
                </c:pt>
                <c:pt idx="51">
                  <c:v>-2.580295288176974</c:v>
                </c:pt>
                <c:pt idx="52">
                  <c:v>-2.459478429025311</c:v>
                </c:pt>
                <c:pt idx="53">
                  <c:v>-2.319252634841811</c:v>
                </c:pt>
                <c:pt idx="54">
                  <c:v>-2.41095609144572</c:v>
                </c:pt>
                <c:pt idx="55">
                  <c:v>-2.819973067291048</c:v>
                </c:pt>
                <c:pt idx="56">
                  <c:v>-8.951541511883508</c:v>
                </c:pt>
                <c:pt idx="57">
                  <c:v>-3.365830557953855</c:v>
                </c:pt>
                <c:pt idx="58">
                  <c:v>-2.188806536604586</c:v>
                </c:pt>
                <c:pt idx="59">
                  <c:v>-1.318714511107611</c:v>
                </c:pt>
                <c:pt idx="60">
                  <c:v>-0.524904113991575</c:v>
                </c:pt>
                <c:pt idx="61">
                  <c:v>-0.449449998344552</c:v>
                </c:pt>
                <c:pt idx="62">
                  <c:v>-1.069257036047266</c:v>
                </c:pt>
                <c:pt idx="63">
                  <c:v>-0.867343928971882</c:v>
                </c:pt>
                <c:pt idx="64">
                  <c:v>-0.547472643098361</c:v>
                </c:pt>
                <c:pt idx="65">
                  <c:v>-0.544538734314479</c:v>
                </c:pt>
                <c:pt idx="66">
                  <c:v>-0.793996209374826</c:v>
                </c:pt>
                <c:pt idx="67">
                  <c:v>-0.781733975226806</c:v>
                </c:pt>
                <c:pt idx="68">
                  <c:v>-0.619992849961502</c:v>
                </c:pt>
                <c:pt idx="69">
                  <c:v>-0.731481383749028</c:v>
                </c:pt>
                <c:pt idx="70">
                  <c:v>-0.606301275636718</c:v>
                </c:pt>
                <c:pt idx="71">
                  <c:v>-0.529493048243289</c:v>
                </c:pt>
                <c:pt idx="72">
                  <c:v>-0.906086570605199</c:v>
                </c:pt>
                <c:pt idx="73">
                  <c:v>-0.846656110623994</c:v>
                </c:pt>
                <c:pt idx="74">
                  <c:v>-0.344130195846215</c:v>
                </c:pt>
                <c:pt idx="75">
                  <c:v>0.186982522466826</c:v>
                </c:pt>
                <c:pt idx="76">
                  <c:v>0.469841420605216</c:v>
                </c:pt>
                <c:pt idx="77">
                  <c:v>1.301115576038518</c:v>
                </c:pt>
                <c:pt idx="78">
                  <c:v>1.705167475480352</c:v>
                </c:pt>
                <c:pt idx="79">
                  <c:v>1.844039157917444</c:v>
                </c:pt>
                <c:pt idx="80">
                  <c:v>1.854721595027991</c:v>
                </c:pt>
                <c:pt idx="81">
                  <c:v>1.456236599432497</c:v>
                </c:pt>
                <c:pt idx="82">
                  <c:v>1.314431008211522</c:v>
                </c:pt>
                <c:pt idx="83">
                  <c:v>1.240932831753754</c:v>
                </c:pt>
                <c:pt idx="84">
                  <c:v>1.443297309411273</c:v>
                </c:pt>
                <c:pt idx="85">
                  <c:v>1.316537404261489</c:v>
                </c:pt>
                <c:pt idx="86">
                  <c:v>1.092732823952523</c:v>
                </c:pt>
                <c:pt idx="87">
                  <c:v>1.18579039230284</c:v>
                </c:pt>
                <c:pt idx="88">
                  <c:v>0.680255340310822</c:v>
                </c:pt>
                <c:pt idx="89">
                  <c:v>0.272366790920835</c:v>
                </c:pt>
                <c:pt idx="90">
                  <c:v>0.172312978547416</c:v>
                </c:pt>
                <c:pt idx="91">
                  <c:v>0.00613337589111138</c:v>
                </c:pt>
                <c:pt idx="92">
                  <c:v>-0.254006536279781</c:v>
                </c:pt>
                <c:pt idx="93">
                  <c:v>-0.46509751185859</c:v>
                </c:pt>
                <c:pt idx="94">
                  <c:v>-0.68288381773908</c:v>
                </c:pt>
                <c:pt idx="95">
                  <c:v>-0.808816210154949</c:v>
                </c:pt>
                <c:pt idx="96">
                  <c:v>-0.770073568521632</c:v>
                </c:pt>
                <c:pt idx="97">
                  <c:v>0.0236616001640481</c:v>
                </c:pt>
                <c:pt idx="98">
                  <c:v>0.463898374607096</c:v>
                </c:pt>
                <c:pt idx="99">
                  <c:v>0.767746004814798</c:v>
                </c:pt>
                <c:pt idx="100">
                  <c:v>0.894882052116361</c:v>
                </c:pt>
                <c:pt idx="101">
                  <c:v>1.118611403994972</c:v>
                </c:pt>
                <c:pt idx="102">
                  <c:v>1.327595983523814</c:v>
                </c:pt>
                <c:pt idx="103">
                  <c:v>1.410196800054652</c:v>
                </c:pt>
                <c:pt idx="104">
                  <c:v>1.460900762114567</c:v>
                </c:pt>
                <c:pt idx="105">
                  <c:v>1.140502877228555</c:v>
                </c:pt>
                <c:pt idx="106">
                  <c:v>1.328348267827373</c:v>
                </c:pt>
                <c:pt idx="107">
                  <c:v>1.433668070325711</c:v>
                </c:pt>
                <c:pt idx="108">
                  <c:v>1.440814771209527</c:v>
                </c:pt>
                <c:pt idx="109">
                  <c:v>1.272152630351475</c:v>
                </c:pt>
                <c:pt idx="110">
                  <c:v>1.432614872300727</c:v>
                </c:pt>
                <c:pt idx="111">
                  <c:v>1.614291531610359</c:v>
                </c:pt>
                <c:pt idx="112">
                  <c:v>1.37995497105156</c:v>
                </c:pt>
                <c:pt idx="113">
                  <c:v>1.24732724833401</c:v>
                </c:pt>
                <c:pt idx="114">
                  <c:v>0.979514036266811</c:v>
                </c:pt>
                <c:pt idx="115">
                  <c:v>0.957923476754652</c:v>
                </c:pt>
                <c:pt idx="116">
                  <c:v>0.913990073426774</c:v>
                </c:pt>
                <c:pt idx="117">
                  <c:v>0.699212904760523</c:v>
                </c:pt>
                <c:pt idx="118">
                  <c:v>0.703049554708676</c:v>
                </c:pt>
                <c:pt idx="119">
                  <c:v>0.415827407609641</c:v>
                </c:pt>
                <c:pt idx="120">
                  <c:v>0.135451047672997</c:v>
                </c:pt>
                <c:pt idx="121">
                  <c:v>0.103102822619936</c:v>
                </c:pt>
                <c:pt idx="122">
                  <c:v>-0.141916175049409</c:v>
                </c:pt>
                <c:pt idx="123">
                  <c:v>-0.242571814865677</c:v>
                </c:pt>
                <c:pt idx="124">
                  <c:v>-0.265591714554599</c:v>
                </c:pt>
                <c:pt idx="125">
                  <c:v>-0.218122574999991</c:v>
                </c:pt>
                <c:pt idx="126">
                  <c:v>-0.216618006392872</c:v>
                </c:pt>
                <c:pt idx="127">
                  <c:v>-0.343528368403368</c:v>
                </c:pt>
                <c:pt idx="128">
                  <c:v>-0.366247354370867</c:v>
                </c:pt>
                <c:pt idx="129">
                  <c:v>-0.381669182593837</c:v>
                </c:pt>
                <c:pt idx="130">
                  <c:v>-0.230008666996232</c:v>
                </c:pt>
                <c:pt idx="131">
                  <c:v>-0.176746938304216</c:v>
                </c:pt>
                <c:pt idx="132">
                  <c:v>-0.212329985862583</c:v>
                </c:pt>
                <c:pt idx="133">
                  <c:v>0.0101957111303318</c:v>
                </c:pt>
                <c:pt idx="134">
                  <c:v>0.206842828080798</c:v>
                </c:pt>
                <c:pt idx="135">
                  <c:v>0.255816536242525</c:v>
                </c:pt>
                <c:pt idx="136">
                  <c:v>0.410486189054368</c:v>
                </c:pt>
                <c:pt idx="137">
                  <c:v>0.654527217129086</c:v>
                </c:pt>
                <c:pt idx="138">
                  <c:v>0.918579007678487</c:v>
                </c:pt>
                <c:pt idx="139">
                  <c:v>1.096419017039965</c:v>
                </c:pt>
                <c:pt idx="140">
                  <c:v>1.212496485079204</c:v>
                </c:pt>
                <c:pt idx="141">
                  <c:v>1.246650192460807</c:v>
                </c:pt>
                <c:pt idx="142">
                  <c:v>0.862533827063301</c:v>
                </c:pt>
                <c:pt idx="143">
                  <c:v>0.866220020150743</c:v>
                </c:pt>
                <c:pt idx="144">
                  <c:v>1.011862261319872</c:v>
                </c:pt>
                <c:pt idx="145">
                  <c:v>0.729755647485041</c:v>
                </c:pt>
                <c:pt idx="146">
                  <c:v>0.311636031566643</c:v>
                </c:pt>
                <c:pt idx="147">
                  <c:v>0.30313521893642</c:v>
                </c:pt>
                <c:pt idx="148">
                  <c:v>0.262587094974561</c:v>
                </c:pt>
                <c:pt idx="149">
                  <c:v>0.118449422412551</c:v>
                </c:pt>
                <c:pt idx="150">
                  <c:v>0.18931460380786</c:v>
                </c:pt>
                <c:pt idx="151">
                  <c:v>0.208422625118273</c:v>
                </c:pt>
                <c:pt idx="152">
                  <c:v>0.213839072103902</c:v>
                </c:pt>
                <c:pt idx="153">
                  <c:v>0.158997546374411</c:v>
                </c:pt>
                <c:pt idx="154">
                  <c:v>0.0745160190846734</c:v>
                </c:pt>
                <c:pt idx="155">
                  <c:v>-0.134543788874525</c:v>
                </c:pt>
                <c:pt idx="156">
                  <c:v>-0.156284805247396</c:v>
                </c:pt>
                <c:pt idx="157">
                  <c:v>-0.138004296670899</c:v>
                </c:pt>
                <c:pt idx="158">
                  <c:v>-0.257166130354732</c:v>
                </c:pt>
                <c:pt idx="159">
                  <c:v>-0.0335872353368341</c:v>
                </c:pt>
                <c:pt idx="160">
                  <c:v>0.174494603027737</c:v>
                </c:pt>
                <c:pt idx="161">
                  <c:v>0.131163027142708</c:v>
                </c:pt>
                <c:pt idx="162">
                  <c:v>0.0584171349884991</c:v>
                </c:pt>
                <c:pt idx="163">
                  <c:v>-0.116338508728384</c:v>
                </c:pt>
                <c:pt idx="164">
                  <c:v>0.165918561967159</c:v>
                </c:pt>
                <c:pt idx="165">
                  <c:v>0.336837555735888</c:v>
                </c:pt>
                <c:pt idx="166">
                  <c:v>0.1904430302632</c:v>
                </c:pt>
                <c:pt idx="167">
                  <c:v>0.374526999344222</c:v>
                </c:pt>
                <c:pt idx="168">
                  <c:v>0.372721517015678</c:v>
                </c:pt>
                <c:pt idx="169">
                  <c:v>0.344209941910772</c:v>
                </c:pt>
                <c:pt idx="170">
                  <c:v>0.382576441392309</c:v>
                </c:pt>
                <c:pt idx="171">
                  <c:v>0.305392071847099</c:v>
                </c:pt>
                <c:pt idx="172">
                  <c:v>0.275451156565429</c:v>
                </c:pt>
                <c:pt idx="173">
                  <c:v>0.160803028702954</c:v>
                </c:pt>
                <c:pt idx="174">
                  <c:v>0.0597712467349065</c:v>
                </c:pt>
                <c:pt idx="175">
                  <c:v>-0.0711262220844553</c:v>
                </c:pt>
                <c:pt idx="176">
                  <c:v>-0.176220339291725</c:v>
                </c:pt>
                <c:pt idx="177">
                  <c:v>-0.025763478579814</c:v>
                </c:pt>
                <c:pt idx="178">
                  <c:v>0.0795563239185223</c:v>
                </c:pt>
                <c:pt idx="179">
                  <c:v>0.150571962174544</c:v>
                </c:pt>
                <c:pt idx="180">
                  <c:v>0.0135809904963503</c:v>
                </c:pt>
                <c:pt idx="181">
                  <c:v>-0.126343889965726</c:v>
                </c:pt>
                <c:pt idx="182">
                  <c:v>0.102425766746733</c:v>
                </c:pt>
                <c:pt idx="183">
                  <c:v>0.204285061448696</c:v>
                </c:pt>
                <c:pt idx="184">
                  <c:v>0.0624794702277209</c:v>
                </c:pt>
                <c:pt idx="185">
                  <c:v>0.275827298717209</c:v>
                </c:pt>
                <c:pt idx="186">
                  <c:v>0.588702340567625</c:v>
                </c:pt>
                <c:pt idx="187">
                  <c:v>0.725392398524395</c:v>
                </c:pt>
                <c:pt idx="188">
                  <c:v>0.746456359024063</c:v>
                </c:pt>
                <c:pt idx="189">
                  <c:v>0.81995453548183</c:v>
                </c:pt>
                <c:pt idx="190">
                  <c:v>0.919105606690979</c:v>
                </c:pt>
                <c:pt idx="191">
                  <c:v>0.85493575559735</c:v>
                </c:pt>
                <c:pt idx="192">
                  <c:v>0.770002857725477</c:v>
                </c:pt>
                <c:pt idx="193">
                  <c:v>0.799718087716079</c:v>
                </c:pt>
                <c:pt idx="194">
                  <c:v>0.762329557829169</c:v>
                </c:pt>
                <c:pt idx="195">
                  <c:v>1.129745211687653</c:v>
                </c:pt>
                <c:pt idx="196">
                  <c:v>1.241534659196602</c:v>
                </c:pt>
                <c:pt idx="197">
                  <c:v>1.282383696879885</c:v>
                </c:pt>
                <c:pt idx="198">
                  <c:v>1.167886025878122</c:v>
                </c:pt>
                <c:pt idx="199">
                  <c:v>1.028562972858894</c:v>
                </c:pt>
                <c:pt idx="200">
                  <c:v>1.005994443752107</c:v>
                </c:pt>
                <c:pt idx="201">
                  <c:v>0.922415657626641</c:v>
                </c:pt>
                <c:pt idx="202">
                  <c:v>0.831389256895936</c:v>
                </c:pt>
                <c:pt idx="203">
                  <c:v>0.657912496495104</c:v>
                </c:pt>
                <c:pt idx="204">
                  <c:v>0.610894727522632</c:v>
                </c:pt>
                <c:pt idx="205">
                  <c:v>0.56741269477689</c:v>
                </c:pt>
                <c:pt idx="206">
                  <c:v>0.645499805486371</c:v>
                </c:pt>
                <c:pt idx="207">
                  <c:v>0.423801621227372</c:v>
                </c:pt>
                <c:pt idx="208">
                  <c:v>0.307348011036354</c:v>
                </c:pt>
                <c:pt idx="209">
                  <c:v>0.321791869664697</c:v>
                </c:pt>
                <c:pt idx="210">
                  <c:v>0.41379623999003</c:v>
                </c:pt>
                <c:pt idx="211">
                  <c:v>0.471120303921268</c:v>
                </c:pt>
                <c:pt idx="212">
                  <c:v>0.357675830944488</c:v>
                </c:pt>
                <c:pt idx="213">
                  <c:v>0.48466142138534</c:v>
                </c:pt>
                <c:pt idx="214">
                  <c:v>0.630529347845536</c:v>
                </c:pt>
                <c:pt idx="215">
                  <c:v>0.491507208547732</c:v>
                </c:pt>
                <c:pt idx="216">
                  <c:v>0.341953089000093</c:v>
                </c:pt>
                <c:pt idx="217">
                  <c:v>0.344736540923263</c:v>
                </c:pt>
                <c:pt idx="218">
                  <c:v>0.418309945811387</c:v>
                </c:pt>
                <c:pt idx="219">
                  <c:v>0.570797974142908</c:v>
                </c:pt>
                <c:pt idx="220">
                  <c:v>0.562447618373397</c:v>
                </c:pt>
                <c:pt idx="221">
                  <c:v>0.518363758184808</c:v>
                </c:pt>
                <c:pt idx="222">
                  <c:v>0.49022832523168</c:v>
                </c:pt>
                <c:pt idx="223">
                  <c:v>0.286133593675974</c:v>
                </c:pt>
                <c:pt idx="224">
                  <c:v>0.100770741278902</c:v>
                </c:pt>
                <c:pt idx="225">
                  <c:v>-0.0304276412618837</c:v>
                </c:pt>
                <c:pt idx="226">
                  <c:v>-0.2365535404372</c:v>
                </c:pt>
                <c:pt idx="227">
                  <c:v>-0.285226334877503</c:v>
                </c:pt>
                <c:pt idx="228">
                  <c:v>-0.259874353847546</c:v>
                </c:pt>
                <c:pt idx="229">
                  <c:v>-0.295984000418404</c:v>
                </c:pt>
                <c:pt idx="230">
                  <c:v>-0.376177507177852</c:v>
                </c:pt>
                <c:pt idx="231">
                  <c:v>-0.246634150104898</c:v>
                </c:pt>
                <c:pt idx="232">
                  <c:v>-0.214135468191125</c:v>
                </c:pt>
                <c:pt idx="233">
                  <c:v>-0.0330606363243416</c:v>
                </c:pt>
                <c:pt idx="234">
                  <c:v>-0.0818838876253565</c:v>
                </c:pt>
                <c:pt idx="235">
                  <c:v>-0.268074252756345</c:v>
                </c:pt>
                <c:pt idx="236">
                  <c:v>-0.320734154005514</c:v>
                </c:pt>
                <c:pt idx="237">
                  <c:v>-0.399724005879267</c:v>
                </c:pt>
                <c:pt idx="238">
                  <c:v>-0.623829499909656</c:v>
                </c:pt>
                <c:pt idx="239">
                  <c:v>-0.635715591905897</c:v>
                </c:pt>
                <c:pt idx="240">
                  <c:v>-0.7974567171712</c:v>
                </c:pt>
                <c:pt idx="241">
                  <c:v>-0.92075611452461</c:v>
                </c:pt>
                <c:pt idx="242">
                  <c:v>-1.01411459659635</c:v>
                </c:pt>
                <c:pt idx="243">
                  <c:v>-0.833792049033127</c:v>
                </c:pt>
                <c:pt idx="244">
                  <c:v>-0.72102463192955</c:v>
                </c:pt>
                <c:pt idx="245">
                  <c:v>-0.577338329949676</c:v>
                </c:pt>
                <c:pt idx="246">
                  <c:v>-0.752695801109407</c:v>
                </c:pt>
                <c:pt idx="247">
                  <c:v>-0.994179062552022</c:v>
                </c:pt>
                <c:pt idx="248">
                  <c:v>-1.217306586987784</c:v>
                </c:pt>
                <c:pt idx="249">
                  <c:v>-0.820777530581546</c:v>
                </c:pt>
                <c:pt idx="250">
                  <c:v>-0.672126152198179</c:v>
                </c:pt>
                <c:pt idx="251">
                  <c:v>-0.133791504570966</c:v>
                </c:pt>
                <c:pt idx="252">
                  <c:v>0.315698366805865</c:v>
                </c:pt>
                <c:pt idx="253">
                  <c:v>0.790615447643008</c:v>
                </c:pt>
                <c:pt idx="254">
                  <c:v>1.137493740014316</c:v>
                </c:pt>
                <c:pt idx="255">
                  <c:v>1.387252128796087</c:v>
                </c:pt>
                <c:pt idx="256">
                  <c:v>1.553356503022035</c:v>
                </c:pt>
                <c:pt idx="257">
                  <c:v>1.653936914407947</c:v>
                </c:pt>
                <c:pt idx="258">
                  <c:v>1.622566658949514</c:v>
                </c:pt>
                <c:pt idx="259">
                  <c:v>1.699976713785791</c:v>
                </c:pt>
                <c:pt idx="260">
                  <c:v>1.652958944813319</c:v>
                </c:pt>
                <c:pt idx="261">
                  <c:v>1.537332847356216</c:v>
                </c:pt>
                <c:pt idx="262">
                  <c:v>1.551174878541713</c:v>
                </c:pt>
                <c:pt idx="263">
                  <c:v>1.532217314092012</c:v>
                </c:pt>
                <c:pt idx="264">
                  <c:v>1.611959450269324</c:v>
                </c:pt>
                <c:pt idx="265">
                  <c:v>1.527177009258163</c:v>
                </c:pt>
                <c:pt idx="266">
                  <c:v>1.458869594494956</c:v>
                </c:pt>
                <c:pt idx="267">
                  <c:v>1.367692736903538</c:v>
                </c:pt>
                <c:pt idx="268">
                  <c:v>1.067155157631499</c:v>
                </c:pt>
                <c:pt idx="269">
                  <c:v>0.985306625404219</c:v>
                </c:pt>
                <c:pt idx="270">
                  <c:v>0.961534441411738</c:v>
                </c:pt>
                <c:pt idx="271">
                  <c:v>0.731034530801092</c:v>
                </c:pt>
                <c:pt idx="272">
                  <c:v>0.738030774824195</c:v>
                </c:pt>
                <c:pt idx="273">
                  <c:v>0.599535234538883</c:v>
                </c:pt>
                <c:pt idx="274">
                  <c:v>0.540556145139814</c:v>
                </c:pt>
                <c:pt idx="275">
                  <c:v>0.678148944260855</c:v>
                </c:pt>
                <c:pt idx="276">
                  <c:v>0.571775943737535</c:v>
                </c:pt>
                <c:pt idx="277">
                  <c:v>0.484510964524628</c:v>
                </c:pt>
                <c:pt idx="278">
                  <c:v>0.437568423982512</c:v>
                </c:pt>
                <c:pt idx="279">
                  <c:v>0.354817150590961</c:v>
                </c:pt>
                <c:pt idx="280">
                  <c:v>0.0536777438760738</c:v>
                </c:pt>
                <c:pt idx="281">
                  <c:v>0.00365083768936398</c:v>
                </c:pt>
                <c:pt idx="282">
                  <c:v>-0.0641299780613514</c:v>
                </c:pt>
                <c:pt idx="283">
                  <c:v>-0.425903499643139</c:v>
                </c:pt>
                <c:pt idx="284">
                  <c:v>-0.588848279794137</c:v>
                </c:pt>
                <c:pt idx="285">
                  <c:v>-0.433426342678734</c:v>
                </c:pt>
                <c:pt idx="286">
                  <c:v>-0.541980967682377</c:v>
                </c:pt>
                <c:pt idx="287">
                  <c:v>-0.538219546164579</c:v>
                </c:pt>
                <c:pt idx="288">
                  <c:v>-0.670772040451772</c:v>
                </c:pt>
                <c:pt idx="289">
                  <c:v>-0.546419445073378</c:v>
                </c:pt>
                <c:pt idx="290">
                  <c:v>-0.426956697668122</c:v>
                </c:pt>
                <c:pt idx="291">
                  <c:v>-0.489922893876056</c:v>
                </c:pt>
                <c:pt idx="292">
                  <c:v>-0.674759147260637</c:v>
                </c:pt>
                <c:pt idx="293">
                  <c:v>-0.617359854899044</c:v>
                </c:pt>
                <c:pt idx="294">
                  <c:v>-0.605473762902803</c:v>
                </c:pt>
                <c:pt idx="295">
                  <c:v>-0.554769800842889</c:v>
                </c:pt>
                <c:pt idx="296">
                  <c:v>-0.421239336961069</c:v>
                </c:pt>
                <c:pt idx="297">
                  <c:v>-0.355264003538897</c:v>
                </c:pt>
                <c:pt idx="298">
                  <c:v>-0.471567156869203</c:v>
                </c:pt>
                <c:pt idx="299">
                  <c:v>-0.402056087220301</c:v>
                </c:pt>
                <c:pt idx="300">
                  <c:v>-0.142292317201189</c:v>
                </c:pt>
                <c:pt idx="301">
                  <c:v>-0.00898753861043639</c:v>
                </c:pt>
                <c:pt idx="302">
                  <c:v>-0.0614969829988931</c:v>
                </c:pt>
                <c:pt idx="303">
                  <c:v>-0.239261763930015</c:v>
                </c:pt>
                <c:pt idx="304">
                  <c:v>-0.124463179206827</c:v>
                </c:pt>
                <c:pt idx="305">
                  <c:v>0.0806095219435055</c:v>
                </c:pt>
                <c:pt idx="306">
                  <c:v>0.149067393567425</c:v>
                </c:pt>
                <c:pt idx="307">
                  <c:v>0.285757451524195</c:v>
                </c:pt>
                <c:pt idx="308">
                  <c:v>0.507756549504618</c:v>
                </c:pt>
                <c:pt idx="309">
                  <c:v>0.364596846537236</c:v>
                </c:pt>
                <c:pt idx="310">
                  <c:v>0.259126587178187</c:v>
                </c:pt>
                <c:pt idx="311">
                  <c:v>0.405445884220519</c:v>
                </c:pt>
                <c:pt idx="312">
                  <c:v>0.455548018837585</c:v>
                </c:pt>
                <c:pt idx="313">
                  <c:v>0.351055729073164</c:v>
                </c:pt>
                <c:pt idx="314">
                  <c:v>0.302533391493573</c:v>
                </c:pt>
                <c:pt idx="315">
                  <c:v>0.246262525587319</c:v>
                </c:pt>
                <c:pt idx="316">
                  <c:v>0.141017951519338</c:v>
                </c:pt>
                <c:pt idx="317">
                  <c:v>0.142146377974677</c:v>
                </c:pt>
                <c:pt idx="318">
                  <c:v>0.231893895389331</c:v>
                </c:pt>
                <c:pt idx="319">
                  <c:v>0.2510771451301</c:v>
                </c:pt>
                <c:pt idx="320">
                  <c:v>0.217149123039564</c:v>
                </c:pt>
                <c:pt idx="321">
                  <c:v>0.0959561217361206</c:v>
                </c:pt>
                <c:pt idx="322">
                  <c:v>0.0472080988654617</c:v>
                </c:pt>
                <c:pt idx="323">
                  <c:v>-0.0604437849739096</c:v>
                </c:pt>
                <c:pt idx="324">
                  <c:v>-0.271685217413431</c:v>
                </c:pt>
                <c:pt idx="325">
                  <c:v>-0.293576690647014</c:v>
                </c:pt>
                <c:pt idx="326">
                  <c:v>-0.253404708836934</c:v>
                </c:pt>
                <c:pt idx="327">
                  <c:v>-0.321185524587649</c:v>
                </c:pt>
                <c:pt idx="328">
                  <c:v>-0.00816002587652097</c:v>
                </c:pt>
                <c:pt idx="329">
                  <c:v>0.210754706459308</c:v>
                </c:pt>
                <c:pt idx="330">
                  <c:v>0.195031964514913</c:v>
                </c:pt>
                <c:pt idx="331">
                  <c:v>0.0658647495937387</c:v>
                </c:pt>
                <c:pt idx="332">
                  <c:v>0.115966884210805</c:v>
                </c:pt>
                <c:pt idx="333">
                  <c:v>0.0555584546349728</c:v>
                </c:pt>
                <c:pt idx="334">
                  <c:v>0.0975359187735957</c:v>
                </c:pt>
                <c:pt idx="335">
                  <c:v>0.213387701521766</c:v>
                </c:pt>
                <c:pt idx="336">
                  <c:v>0.148465566124577</c:v>
                </c:pt>
                <c:pt idx="337">
                  <c:v>0.178256024545535</c:v>
                </c:pt>
                <c:pt idx="338">
                  <c:v>0.282898771170669</c:v>
                </c:pt>
                <c:pt idx="339">
                  <c:v>0.287638162283094</c:v>
                </c:pt>
                <c:pt idx="340">
                  <c:v>0.254161510774694</c:v>
                </c:pt>
                <c:pt idx="341">
                  <c:v>0.0864773395112704</c:v>
                </c:pt>
                <c:pt idx="342">
                  <c:v>-0.143872114238664</c:v>
                </c:pt>
                <c:pt idx="343">
                  <c:v>-0.143872114238664</c:v>
                </c:pt>
                <c:pt idx="344">
                  <c:v>-0.0447962714598711</c:v>
                </c:pt>
                <c:pt idx="345">
                  <c:v>-0.0307285549833075</c:v>
                </c:pt>
                <c:pt idx="346">
                  <c:v>0.145080286758559</c:v>
                </c:pt>
                <c:pt idx="347">
                  <c:v>0.278460293779667</c:v>
                </c:pt>
                <c:pt idx="348">
                  <c:v>0.293054609268723</c:v>
                </c:pt>
                <c:pt idx="349">
                  <c:v>0.238288311969587</c:v>
                </c:pt>
                <c:pt idx="350">
                  <c:v>0.216697752457428</c:v>
                </c:pt>
                <c:pt idx="351">
                  <c:v>0.126348407599926</c:v>
                </c:pt>
                <c:pt idx="352">
                  <c:v>0.115741198919737</c:v>
                </c:pt>
                <c:pt idx="353">
                  <c:v>0.0765471867042843</c:v>
                </c:pt>
                <c:pt idx="354">
                  <c:v>0.284478568208144</c:v>
                </c:pt>
                <c:pt idx="355">
                  <c:v>0.24754140890337</c:v>
                </c:pt>
                <c:pt idx="356">
                  <c:v>0.222716026885905</c:v>
                </c:pt>
                <c:pt idx="357">
                  <c:v>0.398750553918839</c:v>
                </c:pt>
                <c:pt idx="358">
                  <c:v>0.332624763635955</c:v>
                </c:pt>
                <c:pt idx="359">
                  <c:v>0.331797250902039</c:v>
                </c:pt>
                <c:pt idx="360">
                  <c:v>0.382952583544089</c:v>
                </c:pt>
                <c:pt idx="361">
                  <c:v>0.40431745776518</c:v>
                </c:pt>
                <c:pt idx="362">
                  <c:v>0.30072790916503</c:v>
                </c:pt>
                <c:pt idx="363">
                  <c:v>0.283951969195652</c:v>
                </c:pt>
                <c:pt idx="364">
                  <c:v>0.246713896169454</c:v>
                </c:pt>
                <c:pt idx="365">
                  <c:v>0.160351658120818</c:v>
                </c:pt>
                <c:pt idx="366">
                  <c:v>0.113484346009058</c:v>
                </c:pt>
                <c:pt idx="367">
                  <c:v>0.129056631092741</c:v>
                </c:pt>
                <c:pt idx="368">
                  <c:v>0.223468311189464</c:v>
                </c:pt>
                <c:pt idx="369">
                  <c:v>0.255289937230033</c:v>
                </c:pt>
                <c:pt idx="370">
                  <c:v>0.223693996480532</c:v>
                </c:pt>
                <c:pt idx="371">
                  <c:v>0.0671436329097899</c:v>
                </c:pt>
                <c:pt idx="372">
                  <c:v>-0.117692620474791</c:v>
                </c:pt>
                <c:pt idx="373">
                  <c:v>-0.204280543814495</c:v>
                </c:pt>
                <c:pt idx="374">
                  <c:v>-0.25701567349402</c:v>
                </c:pt>
                <c:pt idx="375">
                  <c:v>-0.302002274846881</c:v>
                </c:pt>
                <c:pt idx="376">
                  <c:v>-0.422367763416409</c:v>
                </c:pt>
                <c:pt idx="377">
                  <c:v>-0.542808480416292</c:v>
                </c:pt>
                <c:pt idx="378">
                  <c:v>-0.564925638940943</c:v>
                </c:pt>
                <c:pt idx="379">
                  <c:v>-0.671900466907111</c:v>
                </c:pt>
                <c:pt idx="380">
                  <c:v>-0.640605439879034</c:v>
                </c:pt>
                <c:pt idx="381">
                  <c:v>-0.569965943774792</c:v>
                </c:pt>
                <c:pt idx="382">
                  <c:v>-0.420712737948578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15A-634C-8ED8-4225831EA429}"/>
            </c:ext>
          </c:extLst>
        </c:ser>
        <c:ser>
          <c:idx val="3"/>
          <c:order val="3"/>
          <c:tx>
            <c:strRef>
              <c:f>'Sweden NORMALIZED'!$F$4:$F$5</c:f>
              <c:strCache>
                <c:ptCount val="1"/>
                <c:pt idx="0">
                  <c:v>Euro OAS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'Sweden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'Sweden NORMALIZED'!$F$6:$F$389</c:f>
              <c:numCache>
                <c:formatCode>0.00_);[Red]\(0.00\)</c:formatCode>
                <c:ptCount val="384"/>
                <c:pt idx="0">
                  <c:v>-0.136337997373095</c:v>
                </c:pt>
                <c:pt idx="1">
                  <c:v>-0.125915874587027</c:v>
                </c:pt>
                <c:pt idx="2">
                  <c:v>-0.344780453094451</c:v>
                </c:pt>
                <c:pt idx="3">
                  <c:v>-0.365624698666587</c:v>
                </c:pt>
                <c:pt idx="4">
                  <c:v>-0.605333522746148</c:v>
                </c:pt>
                <c:pt idx="5">
                  <c:v>-0.469845926527266</c:v>
                </c:pt>
                <c:pt idx="6">
                  <c:v>-0.50111229488547</c:v>
                </c:pt>
                <c:pt idx="7">
                  <c:v>-0.605333522746148</c:v>
                </c:pt>
                <c:pt idx="8">
                  <c:v>-0.636599891104352</c:v>
                </c:pt>
                <c:pt idx="9">
                  <c:v>-0.959685697472455</c:v>
                </c:pt>
                <c:pt idx="10">
                  <c:v>-1.053484802547066</c:v>
                </c:pt>
                <c:pt idx="11">
                  <c:v>-1.03264055697493</c:v>
                </c:pt>
                <c:pt idx="12">
                  <c:v>-1.011796311402794</c:v>
                </c:pt>
                <c:pt idx="13">
                  <c:v>-1.136861784835608</c:v>
                </c:pt>
                <c:pt idx="14">
                  <c:v>-1.272349381054491</c:v>
                </c:pt>
                <c:pt idx="15">
                  <c:v>-1.147283907621676</c:v>
                </c:pt>
                <c:pt idx="16">
                  <c:v>-0.970107820258523</c:v>
                </c:pt>
                <c:pt idx="17">
                  <c:v>-0.813775978467505</c:v>
                </c:pt>
                <c:pt idx="18">
                  <c:v>-0.709554750606826</c:v>
                </c:pt>
                <c:pt idx="19">
                  <c:v>-0.792931732895369</c:v>
                </c:pt>
                <c:pt idx="20">
                  <c:v>-0.845042346825708</c:v>
                </c:pt>
                <c:pt idx="21">
                  <c:v>-0.761665364537166</c:v>
                </c:pt>
                <c:pt idx="22">
                  <c:v>-0.615755645532216</c:v>
                </c:pt>
                <c:pt idx="23">
                  <c:v>-0.574067154387945</c:v>
                </c:pt>
                <c:pt idx="24">
                  <c:v>-0.834620224039641</c:v>
                </c:pt>
                <c:pt idx="25">
                  <c:v>-0.897152960756048</c:v>
                </c:pt>
                <c:pt idx="26">
                  <c:v>-0.949263574686387</c:v>
                </c:pt>
                <c:pt idx="27">
                  <c:v>-1.063906925333133</c:v>
                </c:pt>
                <c:pt idx="28">
                  <c:v>-0.917997206328183</c:v>
                </c:pt>
                <c:pt idx="29">
                  <c:v>-0.824198101253573</c:v>
                </c:pt>
                <c:pt idx="30">
                  <c:v>-0.834620224039641</c:v>
                </c:pt>
                <c:pt idx="31">
                  <c:v>-0.907575083542116</c:v>
                </c:pt>
                <c:pt idx="32">
                  <c:v>-0.813775978467505</c:v>
                </c:pt>
                <c:pt idx="33">
                  <c:v>-0.532378663243673</c:v>
                </c:pt>
                <c:pt idx="34">
                  <c:v>-0.313514084736248</c:v>
                </c:pt>
                <c:pt idx="35">
                  <c:v>-0.188448611303434</c:v>
                </c:pt>
                <c:pt idx="36">
                  <c:v>-0.178026488517366</c:v>
                </c:pt>
                <c:pt idx="37">
                  <c:v>-0.323936207522316</c:v>
                </c:pt>
                <c:pt idx="38">
                  <c:v>-0.574067154387945</c:v>
                </c:pt>
                <c:pt idx="39">
                  <c:v>-0.657444136676487</c:v>
                </c:pt>
                <c:pt idx="40">
                  <c:v>-0.772087487323233</c:v>
                </c:pt>
                <c:pt idx="41">
                  <c:v>-0.88673083796998</c:v>
                </c:pt>
                <c:pt idx="42">
                  <c:v>-0.949263574686387</c:v>
                </c:pt>
                <c:pt idx="43">
                  <c:v>-0.813775978467505</c:v>
                </c:pt>
                <c:pt idx="44">
                  <c:v>-0.699132627820758</c:v>
                </c:pt>
                <c:pt idx="45">
                  <c:v>-0.59491139996008</c:v>
                </c:pt>
                <c:pt idx="46">
                  <c:v>-0.521956540457606</c:v>
                </c:pt>
                <c:pt idx="47">
                  <c:v>-0.376046821452655</c:v>
                </c:pt>
                <c:pt idx="48">
                  <c:v>-0.44900168095513</c:v>
                </c:pt>
                <c:pt idx="49">
                  <c:v>-0.667866259462555</c:v>
                </c:pt>
                <c:pt idx="50">
                  <c:v>-0.855464469611776</c:v>
                </c:pt>
                <c:pt idx="51">
                  <c:v>-0.834620224039641</c:v>
                </c:pt>
                <c:pt idx="52">
                  <c:v>-0.824198101253573</c:v>
                </c:pt>
                <c:pt idx="53">
                  <c:v>-0.772087487323233</c:v>
                </c:pt>
                <c:pt idx="54">
                  <c:v>-0.553222908815809</c:v>
                </c:pt>
                <c:pt idx="55">
                  <c:v>-0.490690172099402</c:v>
                </c:pt>
                <c:pt idx="56">
                  <c:v>-0.344780453094451</c:v>
                </c:pt>
                <c:pt idx="57">
                  <c:v>-0.292669839164112</c:v>
                </c:pt>
                <c:pt idx="58">
                  <c:v>-0.459423803741198</c:v>
                </c:pt>
                <c:pt idx="59">
                  <c:v>-0.511534417671537</c:v>
                </c:pt>
                <c:pt idx="60">
                  <c:v>-0.480268049313334</c:v>
                </c:pt>
                <c:pt idx="61">
                  <c:v>-0.417735312596927</c:v>
                </c:pt>
                <c:pt idx="62">
                  <c:v>-0.376046821452655</c:v>
                </c:pt>
                <c:pt idx="63">
                  <c:v>-0.376046821452655</c:v>
                </c:pt>
                <c:pt idx="64">
                  <c:v>-0.376046821452655</c:v>
                </c:pt>
                <c:pt idx="65">
                  <c:v>-0.438579558169062</c:v>
                </c:pt>
                <c:pt idx="66">
                  <c:v>-0.428157435382995</c:v>
                </c:pt>
                <c:pt idx="67">
                  <c:v>-0.636599891104352</c:v>
                </c:pt>
                <c:pt idx="68">
                  <c:v>-0.574067154387945</c:v>
                </c:pt>
                <c:pt idx="69">
                  <c:v>-0.574067154387945</c:v>
                </c:pt>
                <c:pt idx="70">
                  <c:v>-0.615755645532216</c:v>
                </c:pt>
                <c:pt idx="71">
                  <c:v>-0.636599891104352</c:v>
                </c:pt>
                <c:pt idx="72">
                  <c:v>-0.657444136676487</c:v>
                </c:pt>
                <c:pt idx="73">
                  <c:v>-0.772087487323233</c:v>
                </c:pt>
                <c:pt idx="74">
                  <c:v>-0.917997206328183</c:v>
                </c:pt>
                <c:pt idx="75">
                  <c:v>-1.022218434188862</c:v>
                </c:pt>
                <c:pt idx="76">
                  <c:v>-1.136861784835608</c:v>
                </c:pt>
                <c:pt idx="77">
                  <c:v>-1.022218434188862</c:v>
                </c:pt>
                <c:pt idx="78">
                  <c:v>-1.074329048119201</c:v>
                </c:pt>
                <c:pt idx="79">
                  <c:v>-1.074329048119201</c:v>
                </c:pt>
                <c:pt idx="80">
                  <c:v>-1.053484802547066</c:v>
                </c:pt>
                <c:pt idx="81">
                  <c:v>-1.116017539263473</c:v>
                </c:pt>
                <c:pt idx="82">
                  <c:v>-1.220238767124151</c:v>
                </c:pt>
                <c:pt idx="83">
                  <c:v>-1.293193626626626</c:v>
                </c:pt>
                <c:pt idx="84">
                  <c:v>-1.282771503840558</c:v>
                </c:pt>
                <c:pt idx="85">
                  <c:v>-1.199394521552016</c:v>
                </c:pt>
                <c:pt idx="86">
                  <c:v>-1.074329048119201</c:v>
                </c:pt>
                <c:pt idx="87">
                  <c:v>-1.03264055697493</c:v>
                </c:pt>
                <c:pt idx="88">
                  <c:v>-1.001374188616726</c:v>
                </c:pt>
                <c:pt idx="89">
                  <c:v>-0.834620224039641</c:v>
                </c:pt>
                <c:pt idx="90">
                  <c:v>-0.803353855681437</c:v>
                </c:pt>
                <c:pt idx="91">
                  <c:v>-0.865886592397844</c:v>
                </c:pt>
                <c:pt idx="92">
                  <c:v>-0.834620224039641</c:v>
                </c:pt>
                <c:pt idx="93">
                  <c:v>-0.855464469611776</c:v>
                </c:pt>
                <c:pt idx="94">
                  <c:v>-0.813775978467505</c:v>
                </c:pt>
                <c:pt idx="95">
                  <c:v>-0.782509610109301</c:v>
                </c:pt>
                <c:pt idx="96">
                  <c:v>-0.74082111896503</c:v>
                </c:pt>
                <c:pt idx="97">
                  <c:v>-0.74082111896503</c:v>
                </c:pt>
                <c:pt idx="98">
                  <c:v>-0.803353855681437</c:v>
                </c:pt>
                <c:pt idx="99">
                  <c:v>-0.88673083796998</c:v>
                </c:pt>
                <c:pt idx="100">
                  <c:v>-1.011796311402794</c:v>
                </c:pt>
                <c:pt idx="101">
                  <c:v>-1.08475117090527</c:v>
                </c:pt>
                <c:pt idx="102">
                  <c:v>-1.095173293691337</c:v>
                </c:pt>
                <c:pt idx="103">
                  <c:v>-1.03264055697493</c:v>
                </c:pt>
                <c:pt idx="104">
                  <c:v>-1.053484802547066</c:v>
                </c:pt>
                <c:pt idx="105">
                  <c:v>-1.03264055697493</c:v>
                </c:pt>
                <c:pt idx="106">
                  <c:v>-0.980529943044591</c:v>
                </c:pt>
                <c:pt idx="107">
                  <c:v>-1.094175224075581</c:v>
                </c:pt>
                <c:pt idx="108">
                  <c:v>-1.076539790885668</c:v>
                </c:pt>
                <c:pt idx="109">
                  <c:v>-1.16471695683523</c:v>
                </c:pt>
                <c:pt idx="110">
                  <c:v>-1.252894122784792</c:v>
                </c:pt>
                <c:pt idx="111">
                  <c:v>-1.147081523645318</c:v>
                </c:pt>
                <c:pt idx="112">
                  <c:v>-1.129446090455406</c:v>
                </c:pt>
                <c:pt idx="113">
                  <c:v>-1.199987823215055</c:v>
                </c:pt>
                <c:pt idx="114">
                  <c:v>-1.252894122784792</c:v>
                </c:pt>
                <c:pt idx="115">
                  <c:v>-1.217623256404967</c:v>
                </c:pt>
                <c:pt idx="116">
                  <c:v>-1.199987823215055</c:v>
                </c:pt>
                <c:pt idx="117">
                  <c:v>-1.16471695683523</c:v>
                </c:pt>
                <c:pt idx="118">
                  <c:v>-0.988362624936107</c:v>
                </c:pt>
                <c:pt idx="119">
                  <c:v>-1.041268924505844</c:v>
                </c:pt>
                <c:pt idx="120">
                  <c:v>-1.023633491315931</c:v>
                </c:pt>
                <c:pt idx="121">
                  <c:v>-1.041268924505844</c:v>
                </c:pt>
                <c:pt idx="122">
                  <c:v>-1.129446090455406</c:v>
                </c:pt>
                <c:pt idx="123">
                  <c:v>-1.129446090455406</c:v>
                </c:pt>
                <c:pt idx="124">
                  <c:v>-1.129446090455406</c:v>
                </c:pt>
                <c:pt idx="125">
                  <c:v>-1.094175224075581</c:v>
                </c:pt>
                <c:pt idx="126">
                  <c:v>-1.111810657265493</c:v>
                </c:pt>
                <c:pt idx="127">
                  <c:v>-0.953091758556282</c:v>
                </c:pt>
                <c:pt idx="128">
                  <c:v>-0.847279159416807</c:v>
                </c:pt>
                <c:pt idx="129">
                  <c:v>-0.847279159416807</c:v>
                </c:pt>
                <c:pt idx="130">
                  <c:v>-0.847279159416807</c:v>
                </c:pt>
                <c:pt idx="131">
                  <c:v>-0.759101993467246</c:v>
                </c:pt>
                <c:pt idx="132">
                  <c:v>-0.79437285984707</c:v>
                </c:pt>
                <c:pt idx="133">
                  <c:v>-0.970727191746194</c:v>
                </c:pt>
                <c:pt idx="134">
                  <c:v>-0.882550025796632</c:v>
                </c:pt>
                <c:pt idx="135">
                  <c:v>-0.882550025796632</c:v>
                </c:pt>
                <c:pt idx="136">
                  <c:v>-0.935456325366369</c:v>
                </c:pt>
                <c:pt idx="137">
                  <c:v>-0.970727191746194</c:v>
                </c:pt>
                <c:pt idx="138">
                  <c:v>-0.635653961137859</c:v>
                </c:pt>
                <c:pt idx="139">
                  <c:v>-0.441664196048823</c:v>
                </c:pt>
                <c:pt idx="140">
                  <c:v>-0.459299629238735</c:v>
                </c:pt>
                <c:pt idx="141">
                  <c:v>-0.353487030099261</c:v>
                </c:pt>
                <c:pt idx="142">
                  <c:v>-0.318216163719436</c:v>
                </c:pt>
                <c:pt idx="143">
                  <c:v>-0.388757896479086</c:v>
                </c:pt>
                <c:pt idx="144">
                  <c:v>-0.335851596909349</c:v>
                </c:pt>
                <c:pt idx="145">
                  <c:v>-0.335851596909349</c:v>
                </c:pt>
                <c:pt idx="146">
                  <c:v>-0.230038997769874</c:v>
                </c:pt>
                <c:pt idx="147">
                  <c:v>-0.106590965440488</c:v>
                </c:pt>
                <c:pt idx="148">
                  <c:v>0.105034232838461</c:v>
                </c:pt>
                <c:pt idx="149">
                  <c:v>0.17557596559811</c:v>
                </c:pt>
                <c:pt idx="150">
                  <c:v>0.140305099218285</c:v>
                </c:pt>
                <c:pt idx="151">
                  <c:v>0.105034232838461</c:v>
                </c:pt>
                <c:pt idx="152">
                  <c:v>0.105034232838461</c:v>
                </c:pt>
                <c:pt idx="153">
                  <c:v>0.369565730687146</c:v>
                </c:pt>
                <c:pt idx="154">
                  <c:v>0.598826362156007</c:v>
                </c:pt>
                <c:pt idx="155">
                  <c:v>0.528284629396358</c:v>
                </c:pt>
                <c:pt idx="156">
                  <c:v>0.316659431117409</c:v>
                </c:pt>
                <c:pt idx="157">
                  <c:v>0.457742896636708</c:v>
                </c:pt>
                <c:pt idx="158">
                  <c:v>0.598826362156007</c:v>
                </c:pt>
                <c:pt idx="159">
                  <c:v>0.404836597066971</c:v>
                </c:pt>
                <c:pt idx="160">
                  <c:v>0.281388564737584</c:v>
                </c:pt>
                <c:pt idx="161">
                  <c:v>0.299023997927497</c:v>
                </c:pt>
                <c:pt idx="162">
                  <c:v>0.316659431117409</c:v>
                </c:pt>
                <c:pt idx="163">
                  <c:v>0.404836597066971</c:v>
                </c:pt>
                <c:pt idx="164">
                  <c:v>1.21606652380294</c:v>
                </c:pt>
                <c:pt idx="165">
                  <c:v>1.233701956992853</c:v>
                </c:pt>
                <c:pt idx="166">
                  <c:v>0.775180694055131</c:v>
                </c:pt>
                <c:pt idx="167">
                  <c:v>0.581190928966095</c:v>
                </c:pt>
                <c:pt idx="168">
                  <c:v>0.493013763016533</c:v>
                </c:pt>
                <c:pt idx="169">
                  <c:v>0.704638961295481</c:v>
                </c:pt>
                <c:pt idx="170">
                  <c:v>0.440107463446796</c:v>
                </c:pt>
                <c:pt idx="171">
                  <c:v>0.669368094915657</c:v>
                </c:pt>
                <c:pt idx="172">
                  <c:v>0.634097228535832</c:v>
                </c:pt>
                <c:pt idx="173">
                  <c:v>1.163160224233203</c:v>
                </c:pt>
                <c:pt idx="174">
                  <c:v>1.28660825656259</c:v>
                </c:pt>
                <c:pt idx="175">
                  <c:v>1.074983058283641</c:v>
                </c:pt>
                <c:pt idx="176">
                  <c:v>1.321879122942414</c:v>
                </c:pt>
                <c:pt idx="177">
                  <c:v>1.480598021651626</c:v>
                </c:pt>
                <c:pt idx="178">
                  <c:v>0.84572242681478</c:v>
                </c:pt>
                <c:pt idx="179">
                  <c:v>0.669368094915657</c:v>
                </c:pt>
                <c:pt idx="180">
                  <c:v>0.687003528105569</c:v>
                </c:pt>
                <c:pt idx="181">
                  <c:v>0.669368094915657</c:v>
                </c:pt>
                <c:pt idx="182">
                  <c:v>0.563555495776182</c:v>
                </c:pt>
                <c:pt idx="183">
                  <c:v>0.122669666028373</c:v>
                </c:pt>
                <c:pt idx="184">
                  <c:v>-0.000778366301013576</c:v>
                </c:pt>
                <c:pt idx="185">
                  <c:v>0.0873987996485483</c:v>
                </c:pt>
                <c:pt idx="186">
                  <c:v>-0.0889555322505754</c:v>
                </c:pt>
                <c:pt idx="187">
                  <c:v>-0.177132698200137</c:v>
                </c:pt>
                <c:pt idx="188">
                  <c:v>-0.1242263986304</c:v>
                </c:pt>
                <c:pt idx="189">
                  <c:v>-0.265309864149699</c:v>
                </c:pt>
                <c:pt idx="190">
                  <c:v>-0.388757896479086</c:v>
                </c:pt>
                <c:pt idx="191">
                  <c:v>-0.441664196048823</c:v>
                </c:pt>
                <c:pt idx="192">
                  <c:v>-0.371122463289173</c:v>
                </c:pt>
                <c:pt idx="193">
                  <c:v>-0.388757896479086</c:v>
                </c:pt>
                <c:pt idx="194">
                  <c:v>-0.388757896479086</c:v>
                </c:pt>
                <c:pt idx="195">
                  <c:v>-0.529841361998385</c:v>
                </c:pt>
                <c:pt idx="196">
                  <c:v>-0.49457049561856</c:v>
                </c:pt>
                <c:pt idx="197">
                  <c:v>-0.49457049561856</c:v>
                </c:pt>
                <c:pt idx="198">
                  <c:v>-0.529841361998385</c:v>
                </c:pt>
                <c:pt idx="199">
                  <c:v>-0.618018527947947</c:v>
                </c:pt>
                <c:pt idx="200">
                  <c:v>-0.759101993467246</c:v>
                </c:pt>
                <c:pt idx="201">
                  <c:v>-0.582747661568122</c:v>
                </c:pt>
                <c:pt idx="202">
                  <c:v>-0.653289394327771</c:v>
                </c:pt>
                <c:pt idx="203">
                  <c:v>-0.618018527947947</c:v>
                </c:pt>
                <c:pt idx="204">
                  <c:v>-0.688560260707596</c:v>
                </c:pt>
                <c:pt idx="205">
                  <c:v>-0.79437285984707</c:v>
                </c:pt>
                <c:pt idx="206">
                  <c:v>-0.476935062428648</c:v>
                </c:pt>
                <c:pt idx="207">
                  <c:v>-0.282945297339612</c:v>
                </c:pt>
                <c:pt idx="208">
                  <c:v>-0.56511222837821</c:v>
                </c:pt>
                <c:pt idx="209">
                  <c:v>-0.618018527947947</c:v>
                </c:pt>
                <c:pt idx="210">
                  <c:v>-0.706195693897509</c:v>
                </c:pt>
                <c:pt idx="211">
                  <c:v>-0.670924827517684</c:v>
                </c:pt>
                <c:pt idx="212">
                  <c:v>-0.723831127087421</c:v>
                </c:pt>
                <c:pt idx="213">
                  <c:v>-0.670924827517684</c:v>
                </c:pt>
                <c:pt idx="214">
                  <c:v>-0.600383094758034</c:v>
                </c:pt>
                <c:pt idx="215">
                  <c:v>-0.618018527947947</c:v>
                </c:pt>
                <c:pt idx="216">
                  <c:v>-0.635653961137859</c:v>
                </c:pt>
                <c:pt idx="217">
                  <c:v>-0.600383094758034</c:v>
                </c:pt>
                <c:pt idx="218">
                  <c:v>-0.618018527947947</c:v>
                </c:pt>
                <c:pt idx="219">
                  <c:v>-0.670924827517684</c:v>
                </c:pt>
                <c:pt idx="220">
                  <c:v>-0.582747661568122</c:v>
                </c:pt>
                <c:pt idx="221">
                  <c:v>-0.512205928808472</c:v>
                </c:pt>
                <c:pt idx="222">
                  <c:v>-0.529841361998385</c:v>
                </c:pt>
                <c:pt idx="223">
                  <c:v>-0.547476795188297</c:v>
                </c:pt>
                <c:pt idx="224">
                  <c:v>-0.529841361998385</c:v>
                </c:pt>
                <c:pt idx="225">
                  <c:v>-0.56511222837821</c:v>
                </c:pt>
                <c:pt idx="226">
                  <c:v>-0.56511222837821</c:v>
                </c:pt>
                <c:pt idx="227">
                  <c:v>-0.600383094758034</c:v>
                </c:pt>
                <c:pt idx="228">
                  <c:v>-0.670924827517684</c:v>
                </c:pt>
                <c:pt idx="229">
                  <c:v>-0.706195693897509</c:v>
                </c:pt>
                <c:pt idx="230">
                  <c:v>-0.706195693897509</c:v>
                </c:pt>
                <c:pt idx="231">
                  <c:v>-0.723831127087421</c:v>
                </c:pt>
                <c:pt idx="232">
                  <c:v>-0.741466560277333</c:v>
                </c:pt>
                <c:pt idx="233">
                  <c:v>-0.688560260707596</c:v>
                </c:pt>
                <c:pt idx="234">
                  <c:v>-0.424028762858911</c:v>
                </c:pt>
                <c:pt idx="235">
                  <c:v>-0.212403564579962</c:v>
                </c:pt>
                <c:pt idx="236">
                  <c:v>-0.1242263986304</c:v>
                </c:pt>
                <c:pt idx="237">
                  <c:v>-0.19476813139005</c:v>
                </c:pt>
                <c:pt idx="238">
                  <c:v>0.228482265167847</c:v>
                </c:pt>
                <c:pt idx="239">
                  <c:v>0.369565730687146</c:v>
                </c:pt>
                <c:pt idx="240">
                  <c:v>0.722274394485394</c:v>
                </c:pt>
                <c:pt idx="241">
                  <c:v>1.039712191903817</c:v>
                </c:pt>
                <c:pt idx="242">
                  <c:v>1.28660825656259</c:v>
                </c:pt>
                <c:pt idx="243">
                  <c:v>0.969170459144167</c:v>
                </c:pt>
                <c:pt idx="244">
                  <c:v>0.810451560434956</c:v>
                </c:pt>
                <c:pt idx="245">
                  <c:v>0.898628726384517</c:v>
                </c:pt>
                <c:pt idx="246">
                  <c:v>1.05734762509373</c:v>
                </c:pt>
                <c:pt idx="247">
                  <c:v>1.092618491473554</c:v>
                </c:pt>
                <c:pt idx="248">
                  <c:v>2.274192515197683</c:v>
                </c:pt>
                <c:pt idx="249">
                  <c:v>4.496257097126641</c:v>
                </c:pt>
                <c:pt idx="250">
                  <c:v>4.84896576092489</c:v>
                </c:pt>
                <c:pt idx="251">
                  <c:v>4.866601194114802</c:v>
                </c:pt>
                <c:pt idx="252">
                  <c:v>4.196454732898132</c:v>
                </c:pt>
                <c:pt idx="253">
                  <c:v>4.002464967809096</c:v>
                </c:pt>
                <c:pt idx="254">
                  <c:v>3.843746069099884</c:v>
                </c:pt>
                <c:pt idx="255">
                  <c:v>3.050151575553827</c:v>
                </c:pt>
                <c:pt idx="256">
                  <c:v>2.32709881476742</c:v>
                </c:pt>
                <c:pt idx="257">
                  <c:v>1.850942118639786</c:v>
                </c:pt>
                <c:pt idx="258">
                  <c:v>1.233701956992853</c:v>
                </c:pt>
                <c:pt idx="259">
                  <c:v>0.969170459144167</c:v>
                </c:pt>
                <c:pt idx="260">
                  <c:v>0.863357860004693</c:v>
                </c:pt>
                <c:pt idx="261">
                  <c:v>0.775180694055131</c:v>
                </c:pt>
                <c:pt idx="262">
                  <c:v>0.598826362156007</c:v>
                </c:pt>
                <c:pt idx="263">
                  <c:v>0.493013763016533</c:v>
                </c:pt>
                <c:pt idx="264">
                  <c:v>0.457742896636708</c:v>
                </c:pt>
                <c:pt idx="265">
                  <c:v>0.510649196206445</c:v>
                </c:pt>
                <c:pt idx="266">
                  <c:v>0.369565730687146</c:v>
                </c:pt>
                <c:pt idx="267">
                  <c:v>0.493013763016533</c:v>
                </c:pt>
                <c:pt idx="268">
                  <c:v>1.268972823372677</c:v>
                </c:pt>
                <c:pt idx="269">
                  <c:v>1.233701956992853</c:v>
                </c:pt>
                <c:pt idx="270">
                  <c:v>0.828086993624868</c:v>
                </c:pt>
                <c:pt idx="271">
                  <c:v>0.880993293194605</c:v>
                </c:pt>
                <c:pt idx="272">
                  <c:v>0.863357860004693</c:v>
                </c:pt>
                <c:pt idx="273">
                  <c:v>0.739909827675306</c:v>
                </c:pt>
                <c:pt idx="274">
                  <c:v>1.004441325523992</c:v>
                </c:pt>
                <c:pt idx="275">
                  <c:v>0.969170459144167</c:v>
                </c:pt>
                <c:pt idx="276">
                  <c:v>0.792816127245043</c:v>
                </c:pt>
                <c:pt idx="277">
                  <c:v>0.669368094915657</c:v>
                </c:pt>
                <c:pt idx="278">
                  <c:v>0.634097228535832</c:v>
                </c:pt>
                <c:pt idx="279">
                  <c:v>0.581190928966095</c:v>
                </c:pt>
                <c:pt idx="280">
                  <c:v>0.634097228535832</c:v>
                </c:pt>
                <c:pt idx="281">
                  <c:v>0.863357860004693</c:v>
                </c:pt>
                <c:pt idx="282">
                  <c:v>1.110253924663466</c:v>
                </c:pt>
                <c:pt idx="283">
                  <c:v>1.974390150969172</c:v>
                </c:pt>
                <c:pt idx="284">
                  <c:v>2.485817713476631</c:v>
                </c:pt>
                <c:pt idx="285">
                  <c:v>1.974390150969172</c:v>
                </c:pt>
                <c:pt idx="286">
                  <c:v>2.715078344945492</c:v>
                </c:pt>
                <c:pt idx="287">
                  <c:v>2.803255510895054</c:v>
                </c:pt>
                <c:pt idx="288">
                  <c:v>2.32709881476742</c:v>
                </c:pt>
                <c:pt idx="289">
                  <c:v>1.727494086310399</c:v>
                </c:pt>
                <c:pt idx="290">
                  <c:v>1.568775187601188</c:v>
                </c:pt>
                <c:pt idx="291">
                  <c:v>1.780400385880136</c:v>
                </c:pt>
                <c:pt idx="292">
                  <c:v>2.080202750108647</c:v>
                </c:pt>
                <c:pt idx="293">
                  <c:v>2.062567316918734</c:v>
                </c:pt>
                <c:pt idx="294">
                  <c:v>1.674587786740662</c:v>
                </c:pt>
                <c:pt idx="295">
                  <c:v>1.251337390182765</c:v>
                </c:pt>
                <c:pt idx="296">
                  <c:v>1.21606652380294</c:v>
                </c:pt>
                <c:pt idx="297">
                  <c:v>0.898628726384517</c:v>
                </c:pt>
                <c:pt idx="298">
                  <c:v>0.828086993624868</c:v>
                </c:pt>
                <c:pt idx="299">
                  <c:v>0.775180694055131</c:v>
                </c:pt>
                <c:pt idx="300">
                  <c:v>0.84572242681478</c:v>
                </c:pt>
                <c:pt idx="301">
                  <c:v>0.828086993624868</c:v>
                </c:pt>
                <c:pt idx="302">
                  <c:v>0.792816127245043</c:v>
                </c:pt>
                <c:pt idx="303">
                  <c:v>0.528284629396358</c:v>
                </c:pt>
                <c:pt idx="304">
                  <c:v>0.351930297497234</c:v>
                </c:pt>
                <c:pt idx="305">
                  <c:v>0.722274394485394</c:v>
                </c:pt>
                <c:pt idx="306">
                  <c:v>0.634097228535832</c:v>
                </c:pt>
                <c:pt idx="307">
                  <c:v>0.54592006258627</c:v>
                </c:pt>
                <c:pt idx="308">
                  <c:v>0.634097228535832</c:v>
                </c:pt>
                <c:pt idx="309">
                  <c:v>0.493013763016533</c:v>
                </c:pt>
                <c:pt idx="310">
                  <c:v>0.404836597066971</c:v>
                </c:pt>
                <c:pt idx="311">
                  <c:v>0.281388564737584</c:v>
                </c:pt>
                <c:pt idx="312">
                  <c:v>0.387201163877059</c:v>
                </c:pt>
                <c:pt idx="313">
                  <c:v>0.281388564737584</c:v>
                </c:pt>
                <c:pt idx="314">
                  <c:v>0.263753131547672</c:v>
                </c:pt>
                <c:pt idx="315">
                  <c:v>0.157940532408198</c:v>
                </c:pt>
                <c:pt idx="316">
                  <c:v>0.122669666028373</c:v>
                </c:pt>
                <c:pt idx="317">
                  <c:v>0.0697633664586359</c:v>
                </c:pt>
                <c:pt idx="318">
                  <c:v>0.0344925000788112</c:v>
                </c:pt>
                <c:pt idx="319">
                  <c:v>0.0168570668888988</c:v>
                </c:pt>
                <c:pt idx="320">
                  <c:v>0.0168570668888988</c:v>
                </c:pt>
                <c:pt idx="321">
                  <c:v>-0.000778366301013576</c:v>
                </c:pt>
                <c:pt idx="322">
                  <c:v>-0.0184137994909259</c:v>
                </c:pt>
                <c:pt idx="323">
                  <c:v>0.0521279332687235</c:v>
                </c:pt>
                <c:pt idx="324">
                  <c:v>0.0697633664586359</c:v>
                </c:pt>
                <c:pt idx="325">
                  <c:v>-0.0889555322505754</c:v>
                </c:pt>
                <c:pt idx="326">
                  <c:v>0.0344925000788112</c:v>
                </c:pt>
                <c:pt idx="327">
                  <c:v>0.0168570668888988</c:v>
                </c:pt>
                <c:pt idx="328">
                  <c:v>0.0697633664586359</c:v>
                </c:pt>
                <c:pt idx="329">
                  <c:v>0.369565730687146</c:v>
                </c:pt>
                <c:pt idx="330">
                  <c:v>0.316659431117409</c:v>
                </c:pt>
                <c:pt idx="331">
                  <c:v>0.440107463446796</c:v>
                </c:pt>
                <c:pt idx="332">
                  <c:v>0.951535025954255</c:v>
                </c:pt>
                <c:pt idx="333">
                  <c:v>0.722274394485394</c:v>
                </c:pt>
                <c:pt idx="334">
                  <c:v>0.704638961295481</c:v>
                </c:pt>
                <c:pt idx="335">
                  <c:v>0.792816127245043</c:v>
                </c:pt>
                <c:pt idx="336">
                  <c:v>1.074983058283641</c:v>
                </c:pt>
                <c:pt idx="337">
                  <c:v>1.05734762509373</c:v>
                </c:pt>
                <c:pt idx="338">
                  <c:v>0.528284629396358</c:v>
                </c:pt>
                <c:pt idx="339">
                  <c:v>0.369565730687146</c:v>
                </c:pt>
                <c:pt idx="340">
                  <c:v>0.510649196206445</c:v>
                </c:pt>
                <c:pt idx="341">
                  <c:v>0.54592006258627</c:v>
                </c:pt>
                <c:pt idx="342">
                  <c:v>0.122669666028373</c:v>
                </c:pt>
                <c:pt idx="343">
                  <c:v>0.0697633664586359</c:v>
                </c:pt>
                <c:pt idx="344">
                  <c:v>0.17557596559811</c:v>
                </c:pt>
                <c:pt idx="345">
                  <c:v>0.122669666028373</c:v>
                </c:pt>
                <c:pt idx="346">
                  <c:v>0.422472030256883</c:v>
                </c:pt>
                <c:pt idx="347">
                  <c:v>0.422472030256883</c:v>
                </c:pt>
                <c:pt idx="348">
                  <c:v>0.369565730687146</c:v>
                </c:pt>
                <c:pt idx="349">
                  <c:v>0.440107463446796</c:v>
                </c:pt>
                <c:pt idx="350">
                  <c:v>0.387201163877059</c:v>
                </c:pt>
                <c:pt idx="351">
                  <c:v>0.281388564737584</c:v>
                </c:pt>
                <c:pt idx="352">
                  <c:v>0.228482265167847</c:v>
                </c:pt>
                <c:pt idx="353">
                  <c:v>0.140305099218285</c:v>
                </c:pt>
                <c:pt idx="354">
                  <c:v>-0.000778366301013576</c:v>
                </c:pt>
                <c:pt idx="355">
                  <c:v>0.122669666028373</c:v>
                </c:pt>
                <c:pt idx="356">
                  <c:v>0.0697633664586359</c:v>
                </c:pt>
                <c:pt idx="357">
                  <c:v>-0.1242263986304</c:v>
                </c:pt>
                <c:pt idx="358">
                  <c:v>-0.0889555322505754</c:v>
                </c:pt>
                <c:pt idx="359">
                  <c:v>-0.106590965440488</c:v>
                </c:pt>
                <c:pt idx="360">
                  <c:v>-0.318216163719436</c:v>
                </c:pt>
                <c:pt idx="361">
                  <c:v>-0.230038997769874</c:v>
                </c:pt>
                <c:pt idx="362">
                  <c:v>0.0344925000788112</c:v>
                </c:pt>
                <c:pt idx="363">
                  <c:v>-0.0360492326808383</c:v>
                </c:pt>
                <c:pt idx="364">
                  <c:v>0.351930297497234</c:v>
                </c:pt>
                <c:pt idx="365">
                  <c:v>0.422472030256883</c:v>
                </c:pt>
                <c:pt idx="366">
                  <c:v>0.263753131547672</c:v>
                </c:pt>
                <c:pt idx="367">
                  <c:v>0.404836597066971</c:v>
                </c:pt>
                <c:pt idx="368">
                  <c:v>0.334294864307321</c:v>
                </c:pt>
                <c:pt idx="369">
                  <c:v>0.581190928966095</c:v>
                </c:pt>
                <c:pt idx="370">
                  <c:v>0.933899592764342</c:v>
                </c:pt>
                <c:pt idx="371">
                  <c:v>1.039712191903817</c:v>
                </c:pt>
                <c:pt idx="372">
                  <c:v>0.880993293194605</c:v>
                </c:pt>
                <c:pt idx="373">
                  <c:v>0.651732661725744</c:v>
                </c:pt>
                <c:pt idx="374">
                  <c:v>0.528284629396358</c:v>
                </c:pt>
                <c:pt idx="375">
                  <c:v>0.263753131547672</c:v>
                </c:pt>
                <c:pt idx="376">
                  <c:v>0.598826362156007</c:v>
                </c:pt>
                <c:pt idx="377">
                  <c:v>0.369565730687146</c:v>
                </c:pt>
                <c:pt idx="378">
                  <c:v>0.157940532408198</c:v>
                </c:pt>
                <c:pt idx="379">
                  <c:v>0.316659431117409</c:v>
                </c:pt>
                <c:pt idx="380">
                  <c:v>0.351930297497234</c:v>
                </c:pt>
                <c:pt idx="381">
                  <c:v>0.210846831977935</c:v>
                </c:pt>
                <c:pt idx="382">
                  <c:v>0.228482265167847</c:v>
                </c:pt>
                <c:pt idx="383">
                  <c:v>0.0521279332687235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15A-634C-8ED8-4225831EA429}"/>
            </c:ext>
          </c:extLst>
        </c:ser>
        <c:ser>
          <c:idx val="4"/>
          <c:order val="4"/>
          <c:tx>
            <c:strRef>
              <c:f>'Sweden NORMALIZED'!$G$4:$G$5</c:f>
              <c:strCache>
                <c:ptCount val="1"/>
                <c:pt idx="0">
                  <c:v>DEBT_SWE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'Sweden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'Sweden NORMALIZED'!$G$6:$G$389</c:f>
              <c:numCache>
                <c:formatCode>0.00_);[Red]\(0.00\)</c:formatCode>
                <c:ptCount val="384"/>
                <c:pt idx="1">
                  <c:v>2.516120525012573</c:v>
                </c:pt>
                <c:pt idx="2">
                  <c:v>2.456199353632411</c:v>
                </c:pt>
                <c:pt idx="3">
                  <c:v>2.398307955164619</c:v>
                </c:pt>
                <c:pt idx="4">
                  <c:v>2.34234491002015</c:v>
                </c:pt>
                <c:pt idx="5">
                  <c:v>2.288215444772306</c:v>
                </c:pt>
                <c:pt idx="6">
                  <c:v>2.23583089650543</c:v>
                </c:pt>
                <c:pt idx="7">
                  <c:v>2.185108228148457</c:v>
                </c:pt>
                <c:pt idx="8">
                  <c:v>2.13596958921918</c:v>
                </c:pt>
                <c:pt idx="9">
                  <c:v>2.088341917092668</c:v>
                </c:pt>
                <c:pt idx="10">
                  <c:v>2.466902150672479</c:v>
                </c:pt>
                <c:pt idx="11">
                  <c:v>2.408650726994374</c:v>
                </c:pt>
                <c:pt idx="12">
                  <c:v>2.352345522187479</c:v>
                </c:pt>
                <c:pt idx="13">
                  <c:v>2.297890600001361</c:v>
                </c:pt>
                <c:pt idx="14">
                  <c:v>2.245196227792644</c:v>
                </c:pt>
                <c:pt idx="15">
                  <c:v>2.194178383043441</c:v>
                </c:pt>
                <c:pt idx="16">
                  <c:v>2.144758306272588</c:v>
                </c:pt>
                <c:pt idx="17">
                  <c:v>2.096862095296692</c:v>
                </c:pt>
                <c:pt idx="18">
                  <c:v>2.050420336443719</c:v>
                </c:pt>
                <c:pt idx="19">
                  <c:v>2.005322779773099</c:v>
                </c:pt>
                <c:pt idx="20">
                  <c:v>1.961599305668028</c:v>
                </c:pt>
                <c:pt idx="21">
                  <c:v>1.919145705498696</c:v>
                </c:pt>
                <c:pt idx="22">
                  <c:v>1.169114664083079</c:v>
                </c:pt>
                <c:pt idx="23">
                  <c:v>1.146468570448947</c:v>
                </c:pt>
                <c:pt idx="24">
                  <c:v>1.124298730808465</c:v>
                </c:pt>
                <c:pt idx="25">
                  <c:v>1.102632160565772</c:v>
                </c:pt>
                <c:pt idx="26">
                  <c:v>1.081369980814914</c:v>
                </c:pt>
                <c:pt idx="27">
                  <c:v>1.060541285014375</c:v>
                </c:pt>
                <c:pt idx="28">
                  <c:v>1.04005170762269</c:v>
                </c:pt>
                <c:pt idx="29">
                  <c:v>1.020052750649509</c:v>
                </c:pt>
                <c:pt idx="30">
                  <c:v>1.000449408633503</c:v>
                </c:pt>
                <c:pt idx="31">
                  <c:v>0.981269491148803</c:v>
                </c:pt>
                <c:pt idx="32">
                  <c:v>0.962422196567726</c:v>
                </c:pt>
                <c:pt idx="33">
                  <c:v>0.943936997820849</c:v>
                </c:pt>
                <c:pt idx="34">
                  <c:v>-0.468713165137272</c:v>
                </c:pt>
                <c:pt idx="35">
                  <c:v>-0.46993618184387</c:v>
                </c:pt>
                <c:pt idx="36">
                  <c:v>-0.47115314810341</c:v>
                </c:pt>
                <c:pt idx="37">
                  <c:v>-0.472287511937469</c:v>
                </c:pt>
                <c:pt idx="38">
                  <c:v>-0.473492887859135</c:v>
                </c:pt>
                <c:pt idx="39">
                  <c:v>-0.4746923436067</c:v>
                </c:pt>
                <c:pt idx="40">
                  <c:v>-0.475961957225574</c:v>
                </c:pt>
                <c:pt idx="41">
                  <c:v>-0.47714933159344</c:v>
                </c:pt>
                <c:pt idx="42">
                  <c:v>-0.478330917754652</c:v>
                </c:pt>
                <c:pt idx="43">
                  <c:v>-0.479544498231073</c:v>
                </c:pt>
                <c:pt idx="44">
                  <c:v>-0.480714451377029</c:v>
                </c:pt>
                <c:pt idx="45">
                  <c:v>-0.481878743080438</c:v>
                </c:pt>
                <c:pt idx="46">
                  <c:v>-0.470523712200937</c:v>
                </c:pt>
                <c:pt idx="47">
                  <c:v>-0.471737777179871</c:v>
                </c:pt>
                <c:pt idx="48">
                  <c:v>-0.472945857936905</c:v>
                </c:pt>
                <c:pt idx="49">
                  <c:v>-0.358263699615538</c:v>
                </c:pt>
                <c:pt idx="50">
                  <c:v>-0.360094798040757</c:v>
                </c:pt>
                <c:pt idx="51">
                  <c:v>-0.361914821400725</c:v>
                </c:pt>
                <c:pt idx="52">
                  <c:v>-0.407779378711683</c:v>
                </c:pt>
                <c:pt idx="53">
                  <c:v>-0.409322786231384</c:v>
                </c:pt>
                <c:pt idx="54">
                  <c:v>-0.410857620192425</c:v>
                </c:pt>
                <c:pt idx="55">
                  <c:v>-0.041872385078858</c:v>
                </c:pt>
                <c:pt idx="56">
                  <c:v>-0.0461191849314105</c:v>
                </c:pt>
                <c:pt idx="57">
                  <c:v>-0.0503269598185304</c:v>
                </c:pt>
                <c:pt idx="58">
                  <c:v>-1.004093231880829</c:v>
                </c:pt>
                <c:pt idx="59">
                  <c:v>-1.004102196832453</c:v>
                </c:pt>
                <c:pt idx="60">
                  <c:v>-1.004111165596586</c:v>
                </c:pt>
                <c:pt idx="61">
                  <c:v>-2.100767489412664</c:v>
                </c:pt>
                <c:pt idx="62">
                  <c:v>-2.107342200604416</c:v>
                </c:pt>
                <c:pt idx="63">
                  <c:v>-2.113993266309198</c:v>
                </c:pt>
                <c:pt idx="64">
                  <c:v>-1.890778139928124</c:v>
                </c:pt>
                <c:pt idx="65">
                  <c:v>-1.895147132620109</c:v>
                </c:pt>
                <c:pt idx="66">
                  <c:v>-1.899557419896686</c:v>
                </c:pt>
                <c:pt idx="67">
                  <c:v>-2.899637801701886</c:v>
                </c:pt>
                <c:pt idx="68">
                  <c:v>-2.918749190122802</c:v>
                </c:pt>
                <c:pt idx="69">
                  <c:v>-2.938241322383917</c:v>
                </c:pt>
                <c:pt idx="70">
                  <c:v>-1.800535323631518</c:v>
                </c:pt>
                <c:pt idx="71">
                  <c:v>-1.804094989538797</c:v>
                </c:pt>
                <c:pt idx="72">
                  <c:v>-1.807685003813227</c:v>
                </c:pt>
                <c:pt idx="73">
                  <c:v>-1.525106747509923</c:v>
                </c:pt>
                <c:pt idx="74">
                  <c:v>-1.526709924684744</c:v>
                </c:pt>
                <c:pt idx="75">
                  <c:v>-1.52832225523828</c:v>
                </c:pt>
                <c:pt idx="76">
                  <c:v>-1.520653084161262</c:v>
                </c:pt>
                <c:pt idx="77">
                  <c:v>-1.522230970165098</c:v>
                </c:pt>
                <c:pt idx="78">
                  <c:v>-1.523817793497843</c:v>
                </c:pt>
                <c:pt idx="79">
                  <c:v>-1.581878598484076</c:v>
                </c:pt>
                <c:pt idx="80">
                  <c:v>-1.58382184183937</c:v>
                </c:pt>
                <c:pt idx="81">
                  <c:v>-1.585777305657123</c:v>
                </c:pt>
                <c:pt idx="82">
                  <c:v>-0.334722588504111</c:v>
                </c:pt>
                <c:pt idx="83">
                  <c:v>-0.336699053896045</c:v>
                </c:pt>
                <c:pt idx="84">
                  <c:v>-0.3386631017389</c:v>
                </c:pt>
                <c:pt idx="85">
                  <c:v>-1.76985258103599</c:v>
                </c:pt>
                <c:pt idx="86">
                  <c:v>-1.77315601996696</c:v>
                </c:pt>
                <c:pt idx="87">
                  <c:v>-1.776486583858316</c:v>
                </c:pt>
                <c:pt idx="88">
                  <c:v>-0.183244106395468</c:v>
                </c:pt>
                <c:pt idx="89">
                  <c:v>-0.186288235733768</c:v>
                </c:pt>
                <c:pt idx="90">
                  <c:v>-0.189308656588185</c:v>
                </c:pt>
                <c:pt idx="91">
                  <c:v>-1.429942627019866</c:v>
                </c:pt>
                <c:pt idx="92">
                  <c:v>-1.431049251923842</c:v>
                </c:pt>
                <c:pt idx="93">
                  <c:v>-1.432161122428694</c:v>
                </c:pt>
                <c:pt idx="94">
                  <c:v>-3.265678083496045</c:v>
                </c:pt>
                <c:pt idx="95">
                  <c:v>-3.292742365854411</c:v>
                </c:pt>
                <c:pt idx="96">
                  <c:v>-3.320450112008934</c:v>
                </c:pt>
                <c:pt idx="97">
                  <c:v>-0.521008887681224</c:v>
                </c:pt>
                <c:pt idx="98">
                  <c:v>-0.521986555052653</c:v>
                </c:pt>
                <c:pt idx="99">
                  <c:v>-0.522959896327427</c:v>
                </c:pt>
                <c:pt idx="100">
                  <c:v>-0.403917961261556</c:v>
                </c:pt>
                <c:pt idx="101">
                  <c:v>-0.405482923091376</c:v>
                </c:pt>
                <c:pt idx="102">
                  <c:v>-0.407039131392115</c:v>
                </c:pt>
                <c:pt idx="103">
                  <c:v>0.209786525260194</c:v>
                </c:pt>
                <c:pt idx="104">
                  <c:v>0.202907439133564</c:v>
                </c:pt>
                <c:pt idx="105">
                  <c:v>0.196108655757522</c:v>
                </c:pt>
                <c:pt idx="106">
                  <c:v>-1.059211736144656</c:v>
                </c:pt>
                <c:pt idx="107">
                  <c:v>-1.059259465275585</c:v>
                </c:pt>
                <c:pt idx="108">
                  <c:v>-1.059307241259502</c:v>
                </c:pt>
                <c:pt idx="109">
                  <c:v>-0.375379127826424</c:v>
                </c:pt>
                <c:pt idx="110">
                  <c:v>-0.377108013361991</c:v>
                </c:pt>
                <c:pt idx="111">
                  <c:v>-0.378826736787546</c:v>
                </c:pt>
                <c:pt idx="112">
                  <c:v>-0.511125898774455</c:v>
                </c:pt>
                <c:pt idx="113">
                  <c:v>-0.51214783494139</c:v>
                </c:pt>
                <c:pt idx="114">
                  <c:v>-0.513165148222527</c:v>
                </c:pt>
                <c:pt idx="115">
                  <c:v>-0.0665771759252862</c:v>
                </c:pt>
                <c:pt idx="116">
                  <c:v>-0.0705994695674591</c:v>
                </c:pt>
                <c:pt idx="117">
                  <c:v>-0.0745857849041227</c:v>
                </c:pt>
                <c:pt idx="118">
                  <c:v>-0.165078835160935</c:v>
                </c:pt>
                <c:pt idx="119">
                  <c:v>-0.168266359465529</c:v>
                </c:pt>
                <c:pt idx="120">
                  <c:v>-0.171428483968304</c:v>
                </c:pt>
                <c:pt idx="121">
                  <c:v>0.879497237502501</c:v>
                </c:pt>
                <c:pt idx="122">
                  <c:v>0.86256386267598</c:v>
                </c:pt>
                <c:pt idx="123">
                  <c:v>0.845939084815221</c:v>
                </c:pt>
                <c:pt idx="124">
                  <c:v>-0.588158399410739</c:v>
                </c:pt>
                <c:pt idx="125">
                  <c:v>-0.588861190332873</c:v>
                </c:pt>
                <c:pt idx="126">
                  <c:v>-0.589561343294839</c:v>
                </c:pt>
                <c:pt idx="127">
                  <c:v>-0.561980720264149</c:v>
                </c:pt>
                <c:pt idx="128">
                  <c:v>-0.562785296593895</c:v>
                </c:pt>
                <c:pt idx="129">
                  <c:v>-0.563586642240573</c:v>
                </c:pt>
                <c:pt idx="130">
                  <c:v>0.723872807246286</c:v>
                </c:pt>
                <c:pt idx="131">
                  <c:v>0.70966965308473</c:v>
                </c:pt>
                <c:pt idx="132">
                  <c:v>0.695703829355148</c:v>
                </c:pt>
                <c:pt idx="133">
                  <c:v>-0.0655264159547883</c:v>
                </c:pt>
                <c:pt idx="134">
                  <c:v>-0.0695581348618485</c:v>
                </c:pt>
                <c:pt idx="135">
                  <c:v>-0.0735537492122908</c:v>
                </c:pt>
                <c:pt idx="136">
                  <c:v>-0.482708298352596</c:v>
                </c:pt>
                <c:pt idx="137">
                  <c:v>-0.483862973330882</c:v>
                </c:pt>
                <c:pt idx="138">
                  <c:v>-0.485012097269257</c:v>
                </c:pt>
                <c:pt idx="139">
                  <c:v>-0.186368798085918</c:v>
                </c:pt>
                <c:pt idx="140">
                  <c:v>-0.189388592754699</c:v>
                </c:pt>
                <c:pt idx="141">
                  <c:v>-0.192384962109993</c:v>
                </c:pt>
                <c:pt idx="142">
                  <c:v>0.174554611691241</c:v>
                </c:pt>
                <c:pt idx="143">
                  <c:v>0.168081856238777</c:v>
                </c:pt>
                <c:pt idx="144">
                  <c:v>0.161682413976958</c:v>
                </c:pt>
                <c:pt idx="145">
                  <c:v>-0.160595601740441</c:v>
                </c:pt>
                <c:pt idx="146">
                  <c:v>-0.163819021968864</c:v>
                </c:pt>
                <c:pt idx="147">
                  <c:v>-0.167016613002381</c:v>
                </c:pt>
                <c:pt idx="148">
                  <c:v>0.298686705959805</c:v>
                </c:pt>
                <c:pt idx="149">
                  <c:v>0.290727698783071</c:v>
                </c:pt>
                <c:pt idx="150">
                  <c:v>0.282868561633982</c:v>
                </c:pt>
                <c:pt idx="151">
                  <c:v>-0.157726548432333</c:v>
                </c:pt>
                <c:pt idx="152">
                  <c:v>-0.160973045363005</c:v>
                </c:pt>
                <c:pt idx="153">
                  <c:v>-0.164193435794833</c:v>
                </c:pt>
                <c:pt idx="154">
                  <c:v>1.39493149074014</c:v>
                </c:pt>
                <c:pt idx="155">
                  <c:v>1.367262793236608</c:v>
                </c:pt>
                <c:pt idx="156">
                  <c:v>1.340236207636906</c:v>
                </c:pt>
                <c:pt idx="157">
                  <c:v>-1.15857233774959</c:v>
                </c:pt>
                <c:pt idx="158">
                  <c:v>-1.158767439753668</c:v>
                </c:pt>
                <c:pt idx="159">
                  <c:v>-1.158962929276284</c:v>
                </c:pt>
                <c:pt idx="160">
                  <c:v>-0.0826391995553824</c:v>
                </c:pt>
                <c:pt idx="161">
                  <c:v>-0.0865187845463054</c:v>
                </c:pt>
                <c:pt idx="162">
                  <c:v>-0.0903642847867854</c:v>
                </c:pt>
                <c:pt idx="163">
                  <c:v>2.566772654591556</c:v>
                </c:pt>
                <c:pt idx="164">
                  <c:v>2.505108890152158</c:v>
                </c:pt>
                <c:pt idx="165">
                  <c:v>2.445563305373863</c:v>
                </c:pt>
                <c:pt idx="166">
                  <c:v>0.14708365522827</c:v>
                </c:pt>
                <c:pt idx="167">
                  <c:v>0.140919189033239</c:v>
                </c:pt>
                <c:pt idx="168">
                  <c:v>0.134822875132307</c:v>
                </c:pt>
                <c:pt idx="169">
                  <c:v>-0.94666238560776</c:v>
                </c:pt>
                <c:pt idx="170">
                  <c:v>-0.946663559330324</c:v>
                </c:pt>
                <c:pt idx="171">
                  <c:v>-0.946664732873341</c:v>
                </c:pt>
                <c:pt idx="172">
                  <c:v>0.0329308902837164</c:v>
                </c:pt>
                <c:pt idx="173">
                  <c:v>0.0279673205719517</c:v>
                </c:pt>
                <c:pt idx="174">
                  <c:v>0.0230530339988448</c:v>
                </c:pt>
                <c:pt idx="175">
                  <c:v>-0.327849657363666</c:v>
                </c:pt>
                <c:pt idx="176">
                  <c:v>-0.329869607014909</c:v>
                </c:pt>
                <c:pt idx="177">
                  <c:v>-0.331876727734187</c:v>
                </c:pt>
                <c:pt idx="178">
                  <c:v>-0.523506581905053</c:v>
                </c:pt>
                <c:pt idx="179">
                  <c:v>-0.524473216193548</c:v>
                </c:pt>
                <c:pt idx="180">
                  <c:v>-0.52543559732879</c:v>
                </c:pt>
                <c:pt idx="181">
                  <c:v>0.0867551904486532</c:v>
                </c:pt>
                <c:pt idx="182">
                  <c:v>0.0812414937577465</c:v>
                </c:pt>
                <c:pt idx="183">
                  <c:v>0.0757854733153127</c:v>
                </c:pt>
                <c:pt idx="184">
                  <c:v>-0.915598219907596</c:v>
                </c:pt>
                <c:pt idx="185">
                  <c:v>-0.915609033619744</c:v>
                </c:pt>
                <c:pt idx="186">
                  <c:v>-0.915619842285416</c:v>
                </c:pt>
                <c:pt idx="187">
                  <c:v>0.155290032036302</c:v>
                </c:pt>
                <c:pt idx="188">
                  <c:v>0.149034254312071</c:v>
                </c:pt>
                <c:pt idx="189">
                  <c:v>0.142848144478175</c:v>
                </c:pt>
                <c:pt idx="190">
                  <c:v>-0.297874166461332</c:v>
                </c:pt>
                <c:pt idx="191">
                  <c:v>-0.300089281147665</c:v>
                </c:pt>
                <c:pt idx="192">
                  <c:v>-0.302289666727654</c:v>
                </c:pt>
                <c:pt idx="193">
                  <c:v>0.294377110134271</c:v>
                </c:pt>
                <c:pt idx="194">
                  <c:v>0.286472257768919</c:v>
                </c:pt>
                <c:pt idx="195">
                  <c:v>0.278666261030663</c:v>
                </c:pt>
                <c:pt idx="196">
                  <c:v>-0.511832903534073</c:v>
                </c:pt>
                <c:pt idx="197">
                  <c:v>-0.512851640342194</c:v>
                </c:pt>
                <c:pt idx="198">
                  <c:v>-0.513865775932645</c:v>
                </c:pt>
                <c:pt idx="199">
                  <c:v>0.665343028193002</c:v>
                </c:pt>
                <c:pt idx="200">
                  <c:v>0.652105135284808</c:v>
                </c:pt>
                <c:pt idx="201">
                  <c:v>0.639080887392421</c:v>
                </c:pt>
                <c:pt idx="202">
                  <c:v>0.313892394011996</c:v>
                </c:pt>
                <c:pt idx="203">
                  <c:v>0.305740843200842</c:v>
                </c:pt>
                <c:pt idx="204">
                  <c:v>0.297692796605178</c:v>
                </c:pt>
                <c:pt idx="205">
                  <c:v>1.446953380955271</c:v>
                </c:pt>
                <c:pt idx="206">
                  <c:v>1.418057236543361</c:v>
                </c:pt>
                <c:pt idx="207">
                  <c:v>1.389846141190707</c:v>
                </c:pt>
                <c:pt idx="208">
                  <c:v>0.896018086805233</c:v>
                </c:pt>
                <c:pt idx="209">
                  <c:v>0.878780923304524</c:v>
                </c:pt>
                <c:pt idx="210">
                  <c:v>0.861860659676212</c:v>
                </c:pt>
                <c:pt idx="211">
                  <c:v>1.055445868659154</c:v>
                </c:pt>
                <c:pt idx="212">
                  <c:v>1.035139722939635</c:v>
                </c:pt>
                <c:pt idx="213">
                  <c:v>1.015238296257943</c:v>
                </c:pt>
                <c:pt idx="214">
                  <c:v>0.52800631963335</c:v>
                </c:pt>
                <c:pt idx="215">
                  <c:v>0.516901002116919</c:v>
                </c:pt>
                <c:pt idx="216">
                  <c:v>0.50596000942546</c:v>
                </c:pt>
                <c:pt idx="217">
                  <c:v>1.312988841035716</c:v>
                </c:pt>
                <c:pt idx="218">
                  <c:v>1.28720015121912</c:v>
                </c:pt>
                <c:pt idx="219">
                  <c:v>1.261989601349967</c:v>
                </c:pt>
                <c:pt idx="220">
                  <c:v>0.285812732784988</c:v>
                </c:pt>
                <c:pt idx="221">
                  <c:v>0.278014955923312</c:v>
                </c:pt>
                <c:pt idx="222">
                  <c:v>0.270314039100373</c:v>
                </c:pt>
                <c:pt idx="223">
                  <c:v>0.357308589011266</c:v>
                </c:pt>
                <c:pt idx="224">
                  <c:v>0.348594693887411</c:v>
                </c:pt>
                <c:pt idx="225">
                  <c:v>0.339995159228848</c:v>
                </c:pt>
                <c:pt idx="226">
                  <c:v>1.342992495462018</c:v>
                </c:pt>
                <c:pt idx="227">
                  <c:v>1.316523019325287</c:v>
                </c:pt>
                <c:pt idx="228">
                  <c:v>1.290654594200578</c:v>
                </c:pt>
                <c:pt idx="229">
                  <c:v>1.711911578247124</c:v>
                </c:pt>
                <c:pt idx="230">
                  <c:v>1.676355939065024</c:v>
                </c:pt>
                <c:pt idx="231">
                  <c:v>1.641733514702046</c:v>
                </c:pt>
                <c:pt idx="232">
                  <c:v>0.619862229540755</c:v>
                </c:pt>
                <c:pt idx="233">
                  <c:v>0.607351132115153</c:v>
                </c:pt>
                <c:pt idx="234">
                  <c:v>0.595036395108751</c:v>
                </c:pt>
                <c:pt idx="235">
                  <c:v>1.461802930612355</c:v>
                </c:pt>
                <c:pt idx="236">
                  <c:v>1.432551585576568</c:v>
                </c:pt>
                <c:pt idx="237">
                  <c:v>1.403997883589989</c:v>
                </c:pt>
                <c:pt idx="238">
                  <c:v>0.574554048757854</c:v>
                </c:pt>
                <c:pt idx="239">
                  <c:v>0.562746743061378</c:v>
                </c:pt>
                <c:pt idx="240">
                  <c:v>0.551119524608056</c:v>
                </c:pt>
                <c:pt idx="241">
                  <c:v>1.275207126865102</c:v>
                </c:pt>
                <c:pt idx="242">
                  <c:v>1.250263233004585</c:v>
                </c:pt>
                <c:pt idx="243">
                  <c:v>1.225869457397371</c:v>
                </c:pt>
                <c:pt idx="244">
                  <c:v>0.323485121677767</c:v>
                </c:pt>
                <c:pt idx="245">
                  <c:v>0.315210925732448</c:v>
                </c:pt>
                <c:pt idx="246">
                  <c:v>0.307042571140642</c:v>
                </c:pt>
                <c:pt idx="247">
                  <c:v>0.437454384542815</c:v>
                </c:pt>
                <c:pt idx="248">
                  <c:v>0.427653485899073</c:v>
                </c:pt>
                <c:pt idx="249">
                  <c:v>0.417988919176491</c:v>
                </c:pt>
                <c:pt idx="250">
                  <c:v>-0.0722199152591911</c:v>
                </c:pt>
                <c:pt idx="251">
                  <c:v>-0.0761917816273553</c:v>
                </c:pt>
                <c:pt idx="252">
                  <c:v>-0.0801283426627006</c:v>
                </c:pt>
                <c:pt idx="253">
                  <c:v>-0.219566360229225</c:v>
                </c:pt>
                <c:pt idx="254">
                  <c:v>-0.22233362459073</c:v>
                </c:pt>
                <c:pt idx="255">
                  <c:v>-0.22508033462713</c:v>
                </c:pt>
                <c:pt idx="256">
                  <c:v>-0.999408675774826</c:v>
                </c:pt>
                <c:pt idx="257">
                  <c:v>-0.999415759406873</c:v>
                </c:pt>
                <c:pt idx="258">
                  <c:v>-0.999422845717044</c:v>
                </c:pt>
                <c:pt idx="259">
                  <c:v>-0.580472903539418</c:v>
                </c:pt>
                <c:pt idx="260">
                  <c:v>-0.581204865438117</c:v>
                </c:pt>
                <c:pt idx="261">
                  <c:v>-0.581934023603596</c:v>
                </c:pt>
                <c:pt idx="262">
                  <c:v>-0.0407952254341255</c:v>
                </c:pt>
                <c:pt idx="263">
                  <c:v>-0.0450519520991481</c:v>
                </c:pt>
                <c:pt idx="264">
                  <c:v>-0.0492695172022102</c:v>
                </c:pt>
                <c:pt idx="265">
                  <c:v>0.116663454443831</c:v>
                </c:pt>
                <c:pt idx="266">
                  <c:v>0.110831645873083</c:v>
                </c:pt>
                <c:pt idx="267">
                  <c:v>0.105062562304135</c:v>
                </c:pt>
                <c:pt idx="268">
                  <c:v>1.085458142566835</c:v>
                </c:pt>
                <c:pt idx="269">
                  <c:v>1.06454644226191</c:v>
                </c:pt>
                <c:pt idx="270">
                  <c:v>1.044057605580385</c:v>
                </c:pt>
                <c:pt idx="271">
                  <c:v>-0.464909750286407</c:v>
                </c:pt>
                <c:pt idx="272">
                  <c:v>-0.466151678701719</c:v>
                </c:pt>
                <c:pt idx="273">
                  <c:v>-0.467387415965973</c:v>
                </c:pt>
                <c:pt idx="274">
                  <c:v>0.0174815109733307</c:v>
                </c:pt>
                <c:pt idx="275">
                  <c:v>0.0126705332588046</c:v>
                </c:pt>
                <c:pt idx="276">
                  <c:v>0.00790658904381963</c:v>
                </c:pt>
                <c:pt idx="277">
                  <c:v>0.442510504384644</c:v>
                </c:pt>
                <c:pt idx="278">
                  <c:v>0.432638903649766</c:v>
                </c:pt>
                <c:pt idx="279">
                  <c:v>0.422905107531087</c:v>
                </c:pt>
                <c:pt idx="280">
                  <c:v>-0.0948454796494125</c:v>
                </c:pt>
                <c:pt idx="281">
                  <c:v>-0.098618329873186</c:v>
                </c:pt>
                <c:pt idx="282">
                  <c:v>-0.102358489248747</c:v>
                </c:pt>
                <c:pt idx="283">
                  <c:v>-0.458876965100657</c:v>
                </c:pt>
                <c:pt idx="284">
                  <c:v>-0.460149187158857</c:v>
                </c:pt>
                <c:pt idx="285">
                  <c:v>-0.461414990455345</c:v>
                </c:pt>
                <c:pt idx="286">
                  <c:v>-0.38956990069043</c:v>
                </c:pt>
                <c:pt idx="287">
                  <c:v>-0.391216258687725</c:v>
                </c:pt>
                <c:pt idx="288">
                  <c:v>-0.392853172439867</c:v>
                </c:pt>
                <c:pt idx="289">
                  <c:v>-0.164866396836093</c:v>
                </c:pt>
                <c:pt idx="290">
                  <c:v>-0.168055617553041</c:v>
                </c:pt>
                <c:pt idx="291">
                  <c:v>-0.171219418230488</c:v>
                </c:pt>
                <c:pt idx="292">
                  <c:v>-0.582612078364534</c:v>
                </c:pt>
                <c:pt idx="293">
                  <c:v>-0.583335861377693</c:v>
                </c:pt>
                <c:pt idx="294">
                  <c:v>-0.584056887475334</c:v>
                </c:pt>
                <c:pt idx="295">
                  <c:v>-0.619276624983899</c:v>
                </c:pt>
                <c:pt idx="296">
                  <c:v>-0.619867356438349</c:v>
                </c:pt>
                <c:pt idx="297">
                  <c:v>-0.620456054525759</c:v>
                </c:pt>
                <c:pt idx="298">
                  <c:v>-0.137976226277644</c:v>
                </c:pt>
                <c:pt idx="299">
                  <c:v>-0.141383805620364</c:v>
                </c:pt>
                <c:pt idx="300">
                  <c:v>-0.14476331570568</c:v>
                </c:pt>
                <c:pt idx="301">
                  <c:v>-0.481273376162845</c:v>
                </c:pt>
                <c:pt idx="302">
                  <c:v>-0.4824349680473</c:v>
                </c:pt>
                <c:pt idx="303">
                  <c:v>-0.483590958999257</c:v>
                </c:pt>
                <c:pt idx="304">
                  <c:v>-0.50763106550874</c:v>
                </c:pt>
                <c:pt idx="305">
                  <c:v>-0.508668890108698</c:v>
                </c:pt>
                <c:pt idx="306">
                  <c:v>-0.509701983720186</c:v>
                </c:pt>
                <c:pt idx="307">
                  <c:v>-0.441824760886921</c:v>
                </c:pt>
                <c:pt idx="308">
                  <c:v>-0.443184579574351</c:v>
                </c:pt>
                <c:pt idx="309">
                  <c:v>-0.444537306195787</c:v>
                </c:pt>
                <c:pt idx="310">
                  <c:v>-0.400361477934419</c:v>
                </c:pt>
                <c:pt idx="311">
                  <c:v>-0.401946423797631</c:v>
                </c:pt>
                <c:pt idx="312">
                  <c:v>-0.403522448164811</c:v>
                </c:pt>
                <c:pt idx="313">
                  <c:v>0.190482457859951</c:v>
                </c:pt>
                <c:pt idx="314">
                  <c:v>0.183827529122259</c:v>
                </c:pt>
                <c:pt idx="315">
                  <c:v>0.177249021238586</c:v>
                </c:pt>
                <c:pt idx="316">
                  <c:v>-0.324679302417071</c:v>
                </c:pt>
                <c:pt idx="317">
                  <c:v>-0.326719469504871</c:v>
                </c:pt>
                <c:pt idx="318">
                  <c:v>-0.328746614883791</c:v>
                </c:pt>
                <c:pt idx="319">
                  <c:v>-0.497678069955443</c:v>
                </c:pt>
                <c:pt idx="320">
                  <c:v>-0.498761813474668</c:v>
                </c:pt>
                <c:pt idx="321">
                  <c:v>-0.499840508947955</c:v>
                </c:pt>
                <c:pt idx="322">
                  <c:v>-0.0243412667212903</c:v>
                </c:pt>
                <c:pt idx="323">
                  <c:v>-0.0287510623256611</c:v>
                </c:pt>
                <c:pt idx="324">
                  <c:v>-0.0331195702339883</c:v>
                </c:pt>
                <c:pt idx="325">
                  <c:v>-0.0441634422606638</c:v>
                </c:pt>
                <c:pt idx="326">
                  <c:v>-0.0483891667108298</c:v>
                </c:pt>
                <c:pt idx="327">
                  <c:v>-0.0525761556713531</c:v>
                </c:pt>
                <c:pt idx="328">
                  <c:v>-0.150060152469183</c:v>
                </c:pt>
                <c:pt idx="329">
                  <c:v>-0.1533687148221</c:v>
                </c:pt>
                <c:pt idx="330">
                  <c:v>-0.156650420006753</c:v>
                </c:pt>
                <c:pt idx="331">
                  <c:v>-0.274284735783832</c:v>
                </c:pt>
                <c:pt idx="332">
                  <c:v>-0.276659742342143</c:v>
                </c:pt>
                <c:pt idx="333">
                  <c:v>-0.279018399473873</c:v>
                </c:pt>
                <c:pt idx="334">
                  <c:v>-0.188617276488835</c:v>
                </c:pt>
                <c:pt idx="335">
                  <c:v>-0.191619620501228</c:v>
                </c:pt>
                <c:pt idx="336">
                  <c:v>-0.194598741570348</c:v>
                </c:pt>
                <c:pt idx="337">
                  <c:v>0.696807729796477</c:v>
                </c:pt>
                <c:pt idx="338">
                  <c:v>0.683055113961596</c:v>
                </c:pt>
                <c:pt idx="339">
                  <c:v>0.669528671369834</c:v>
                </c:pt>
                <c:pt idx="340">
                  <c:v>-0.146784197823072</c:v>
                </c:pt>
                <c:pt idx="341">
                  <c:v>-0.15011946004903</c:v>
                </c:pt>
                <c:pt idx="342">
                  <c:v>-0.153427540014434</c:v>
                </c:pt>
                <c:pt idx="343">
                  <c:v>-0.585792194192435</c:v>
                </c:pt>
                <c:pt idx="344">
                  <c:v>-0.586503903176664</c:v>
                </c:pt>
                <c:pt idx="345">
                  <c:v>-0.587212923877734</c:v>
                </c:pt>
                <c:pt idx="346">
                  <c:v>0.589888532717939</c:v>
                </c:pt>
                <c:pt idx="347">
                  <c:v>0.57784529280706</c:v>
                </c:pt>
                <c:pt idx="348">
                  <c:v>0.565987543689103</c:v>
                </c:pt>
                <c:pt idx="349">
                  <c:v>0.028510076451497</c:v>
                </c:pt>
                <c:pt idx="350">
                  <c:v>0.0235904127852985</c:v>
                </c:pt>
                <c:pt idx="351">
                  <c:v>0.0187193813986988</c:v>
                </c:pt>
                <c:pt idx="352">
                  <c:v>-0.0428149496053001</c:v>
                </c:pt>
                <c:pt idx="353">
                  <c:v>-0.04705307250269</c:v>
                </c:pt>
                <c:pt idx="354">
                  <c:v>-0.0512522897006232</c:v>
                </c:pt>
                <c:pt idx="355">
                  <c:v>-0.169230198440548</c:v>
                </c:pt>
                <c:pt idx="356">
                  <c:v>-0.172384662516362</c:v>
                </c:pt>
                <c:pt idx="357">
                  <c:v>-0.175514120148565</c:v>
                </c:pt>
                <c:pt idx="358">
                  <c:v>0.298840107384219</c:v>
                </c:pt>
                <c:pt idx="359">
                  <c:v>0.29087916916401</c:v>
                </c:pt>
                <c:pt idx="360">
                  <c:v>0.283018137205248</c:v>
                </c:pt>
                <c:pt idx="361">
                  <c:v>0.432551455870388</c:v>
                </c:pt>
                <c:pt idx="362">
                  <c:v>0.422818876198674</c:v>
                </c:pt>
                <c:pt idx="363">
                  <c:v>0.413221210359595</c:v>
                </c:pt>
                <c:pt idx="364">
                  <c:v>-0.305313189142758</c:v>
                </c:pt>
                <c:pt idx="365">
                  <c:v>-0.307479032972014</c:v>
                </c:pt>
                <c:pt idx="366">
                  <c:v>-0.309630635586597</c:v>
                </c:pt>
                <c:pt idx="367">
                  <c:v>-0.716861232894982</c:v>
                </c:pt>
                <c:pt idx="368">
                  <c:v>-0.717163549722385</c:v>
                </c:pt>
                <c:pt idx="369">
                  <c:v>-0.717465121572169</c:v>
                </c:pt>
                <c:pt idx="370">
                  <c:v>0.0844611578940758</c:v>
                </c:pt>
                <c:pt idx="371">
                  <c:v>0.07897149466839</c:v>
                </c:pt>
                <c:pt idx="372">
                  <c:v>0.0735391319782824</c:v>
                </c:pt>
                <c:pt idx="373">
                  <c:v>0.085322554579701</c:v>
                </c:pt>
                <c:pt idx="374">
                  <c:v>0.0798238730420197</c:v>
                </c:pt>
                <c:pt idx="375">
                  <c:v>0.0743826329263386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15A-634C-8ED8-4225831EA429}"/>
            </c:ext>
          </c:extLst>
        </c:ser>
        <c:ser>
          <c:idx val="5"/>
          <c:order val="5"/>
          <c:tx>
            <c:strRef>
              <c:f>'Sweden NORMALIZED'!$H$4:$H$5</c:f>
              <c:strCache>
                <c:ptCount val="1"/>
                <c:pt idx="0">
                  <c:v>BIS FX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'Sweden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'Sweden NORMALIZED'!$H$6:$H$389</c:f>
              <c:numCache>
                <c:formatCode>0.00_);[Red]\(0.00\)</c:formatCode>
                <c:ptCount val="384"/>
                <c:pt idx="1">
                  <c:v>0.507584983363569</c:v>
                </c:pt>
                <c:pt idx="2">
                  <c:v>0.254795309710303</c:v>
                </c:pt>
                <c:pt idx="3">
                  <c:v>0.232578622595822</c:v>
                </c:pt>
                <c:pt idx="4">
                  <c:v>0.313477377373173</c:v>
                </c:pt>
                <c:pt idx="5">
                  <c:v>-0.0824132834121299</c:v>
                </c:pt>
                <c:pt idx="6">
                  <c:v>0.0313763934608589</c:v>
                </c:pt>
                <c:pt idx="7">
                  <c:v>-0.273526998585547</c:v>
                </c:pt>
                <c:pt idx="8">
                  <c:v>0.325346595874228</c:v>
                </c:pt>
                <c:pt idx="9">
                  <c:v>0.291915727898933</c:v>
                </c:pt>
                <c:pt idx="10">
                  <c:v>-0.202111760423352</c:v>
                </c:pt>
                <c:pt idx="11">
                  <c:v>0.0911314148819633</c:v>
                </c:pt>
                <c:pt idx="12">
                  <c:v>0.226914450008952</c:v>
                </c:pt>
                <c:pt idx="13">
                  <c:v>-0.00663596892468041</c:v>
                </c:pt>
                <c:pt idx="14">
                  <c:v>0.107389452631694</c:v>
                </c:pt>
                <c:pt idx="15">
                  <c:v>0.464607153798848</c:v>
                </c:pt>
                <c:pt idx="16">
                  <c:v>0.171882075425888</c:v>
                </c:pt>
                <c:pt idx="17">
                  <c:v>0.370641933153857</c:v>
                </c:pt>
                <c:pt idx="18">
                  <c:v>-0.124150681446486</c:v>
                </c:pt>
                <c:pt idx="19">
                  <c:v>0.155450558825218</c:v>
                </c:pt>
                <c:pt idx="20">
                  <c:v>0.230485779784013</c:v>
                </c:pt>
                <c:pt idx="21">
                  <c:v>-0.0917374273962445</c:v>
                </c:pt>
                <c:pt idx="22">
                  <c:v>-0.264756529466798</c:v>
                </c:pt>
                <c:pt idx="23">
                  <c:v>-0.483780297058844</c:v>
                </c:pt>
                <c:pt idx="24">
                  <c:v>-0.170582677431797</c:v>
                </c:pt>
                <c:pt idx="25">
                  <c:v>-0.0892251723230394</c:v>
                </c:pt>
                <c:pt idx="26">
                  <c:v>0.907552975677634</c:v>
                </c:pt>
                <c:pt idx="27">
                  <c:v>0.0910133407421617</c:v>
                </c:pt>
                <c:pt idx="28">
                  <c:v>-0.326585754003211</c:v>
                </c:pt>
                <c:pt idx="29">
                  <c:v>-0.0776397641261972</c:v>
                </c:pt>
                <c:pt idx="30">
                  <c:v>-0.274850588827659</c:v>
                </c:pt>
                <c:pt idx="31">
                  <c:v>-0.298552469334913</c:v>
                </c:pt>
                <c:pt idx="32">
                  <c:v>0.107903871764907</c:v>
                </c:pt>
                <c:pt idx="33">
                  <c:v>-0.30027330176727</c:v>
                </c:pt>
                <c:pt idx="34">
                  <c:v>-0.0136478824694549</c:v>
                </c:pt>
                <c:pt idx="35">
                  <c:v>0.141332252203009</c:v>
                </c:pt>
                <c:pt idx="36">
                  <c:v>0.185459822149716</c:v>
                </c:pt>
                <c:pt idx="37">
                  <c:v>0.18526973289436</c:v>
                </c:pt>
                <c:pt idx="38">
                  <c:v>0.218104434152952</c:v>
                </c:pt>
                <c:pt idx="39">
                  <c:v>0.239754006386984</c:v>
                </c:pt>
                <c:pt idx="40">
                  <c:v>0.305030498785411</c:v>
                </c:pt>
                <c:pt idx="41">
                  <c:v>-0.811487186238534</c:v>
                </c:pt>
                <c:pt idx="42">
                  <c:v>-0.263795889353288</c:v>
                </c:pt>
                <c:pt idx="43">
                  <c:v>0.258363065242135</c:v>
                </c:pt>
                <c:pt idx="44">
                  <c:v>0.318733084379446</c:v>
                </c:pt>
                <c:pt idx="45">
                  <c:v>0.025107864442116</c:v>
                </c:pt>
                <c:pt idx="46">
                  <c:v>0.697570284532456</c:v>
                </c:pt>
                <c:pt idx="47">
                  <c:v>0.713792442390644</c:v>
                </c:pt>
                <c:pt idx="48">
                  <c:v>0.156302931292972</c:v>
                </c:pt>
                <c:pt idx="49">
                  <c:v>-0.186283478269011</c:v>
                </c:pt>
                <c:pt idx="50">
                  <c:v>-0.0178693441226508</c:v>
                </c:pt>
                <c:pt idx="51">
                  <c:v>0.232867658216257</c:v>
                </c:pt>
                <c:pt idx="52">
                  <c:v>0.335603987507002</c:v>
                </c:pt>
                <c:pt idx="53">
                  <c:v>0.329203320853572</c:v>
                </c:pt>
                <c:pt idx="54">
                  <c:v>0.901951304001288</c:v>
                </c:pt>
                <c:pt idx="55">
                  <c:v>0.51121176938962</c:v>
                </c:pt>
                <c:pt idx="56">
                  <c:v>-0.127248917198315</c:v>
                </c:pt>
                <c:pt idx="57">
                  <c:v>-0.277373025608501</c:v>
                </c:pt>
                <c:pt idx="58">
                  <c:v>-3.607430715039094</c:v>
                </c:pt>
                <c:pt idx="59">
                  <c:v>-7.159578970485095</c:v>
                </c:pt>
                <c:pt idx="60">
                  <c:v>-2.354795494152663</c:v>
                </c:pt>
                <c:pt idx="61">
                  <c:v>-1.260041998123461</c:v>
                </c:pt>
                <c:pt idx="62">
                  <c:v>-1.878047150936162</c:v>
                </c:pt>
                <c:pt idx="63">
                  <c:v>0.541128044522834</c:v>
                </c:pt>
                <c:pt idx="64">
                  <c:v>1.248395798569417</c:v>
                </c:pt>
                <c:pt idx="65">
                  <c:v>0.352862121357357</c:v>
                </c:pt>
                <c:pt idx="66">
                  <c:v>-2.769978031217667</c:v>
                </c:pt>
                <c:pt idx="67">
                  <c:v>-0.605018587470934</c:v>
                </c:pt>
                <c:pt idx="68">
                  <c:v>-1.411881758442003</c:v>
                </c:pt>
                <c:pt idx="69">
                  <c:v>0.708997479472693</c:v>
                </c:pt>
                <c:pt idx="70">
                  <c:v>-0.520841587979056</c:v>
                </c:pt>
                <c:pt idx="71">
                  <c:v>-0.703912357592005</c:v>
                </c:pt>
                <c:pt idx="72">
                  <c:v>2.619389901437688</c:v>
                </c:pt>
                <c:pt idx="73">
                  <c:v>0.958277619318207</c:v>
                </c:pt>
                <c:pt idx="74">
                  <c:v>-0.36000811283236</c:v>
                </c:pt>
                <c:pt idx="75">
                  <c:v>0.430774232642583</c:v>
                </c:pt>
                <c:pt idx="76">
                  <c:v>0.415402871163959</c:v>
                </c:pt>
                <c:pt idx="77">
                  <c:v>-1.643260124209584</c:v>
                </c:pt>
                <c:pt idx="78">
                  <c:v>-1.288788330073429</c:v>
                </c:pt>
                <c:pt idx="79">
                  <c:v>0.252915443951416</c:v>
                </c:pt>
                <c:pt idx="80">
                  <c:v>1.28558775491824</c:v>
                </c:pt>
                <c:pt idx="81">
                  <c:v>1.441981859678175</c:v>
                </c:pt>
                <c:pt idx="82">
                  <c:v>-0.11438091680027</c:v>
                </c:pt>
                <c:pt idx="83">
                  <c:v>-0.19005500228536</c:v>
                </c:pt>
                <c:pt idx="84">
                  <c:v>-0.555783299373564</c:v>
                </c:pt>
                <c:pt idx="85">
                  <c:v>0.103867230580463</c:v>
                </c:pt>
                <c:pt idx="86">
                  <c:v>-1.591429490527863</c:v>
                </c:pt>
                <c:pt idx="87">
                  <c:v>-2.022970815038108</c:v>
                </c:pt>
                <c:pt idx="88">
                  <c:v>1.395027611568478</c:v>
                </c:pt>
                <c:pt idx="89">
                  <c:v>0.062236230860328</c:v>
                </c:pt>
                <c:pt idx="90">
                  <c:v>0.553121982494373</c:v>
                </c:pt>
                <c:pt idx="91">
                  <c:v>1.54276425459615</c:v>
                </c:pt>
                <c:pt idx="92">
                  <c:v>1.824985165508435</c:v>
                </c:pt>
                <c:pt idx="93">
                  <c:v>1.835361491741359</c:v>
                </c:pt>
                <c:pt idx="94">
                  <c:v>2.644757039064445</c:v>
                </c:pt>
                <c:pt idx="95">
                  <c:v>0.53922841545717</c:v>
                </c:pt>
                <c:pt idx="96">
                  <c:v>-0.2859037862161</c:v>
                </c:pt>
                <c:pt idx="97">
                  <c:v>-1.428286679276908</c:v>
                </c:pt>
                <c:pt idx="98">
                  <c:v>1.846331991721119</c:v>
                </c:pt>
                <c:pt idx="99">
                  <c:v>0.994567702239805</c:v>
                </c:pt>
                <c:pt idx="100">
                  <c:v>-0.131001212056734</c:v>
                </c:pt>
                <c:pt idx="101">
                  <c:v>1.084172437583921</c:v>
                </c:pt>
                <c:pt idx="102">
                  <c:v>-0.203128528601675</c:v>
                </c:pt>
                <c:pt idx="103">
                  <c:v>-0.210411259554411</c:v>
                </c:pt>
                <c:pt idx="104">
                  <c:v>0.411184238552058</c:v>
                </c:pt>
                <c:pt idx="105">
                  <c:v>0.852394463379849</c:v>
                </c:pt>
                <c:pt idx="106">
                  <c:v>-1.261337388430248</c:v>
                </c:pt>
                <c:pt idx="107">
                  <c:v>-0.912072867367612</c:v>
                </c:pt>
                <c:pt idx="108">
                  <c:v>-0.900179299217055</c:v>
                </c:pt>
                <c:pt idx="109">
                  <c:v>-1.037488820480868</c:v>
                </c:pt>
                <c:pt idx="110">
                  <c:v>-1.55394600773328</c:v>
                </c:pt>
                <c:pt idx="111">
                  <c:v>0.156097582080419</c:v>
                </c:pt>
                <c:pt idx="112">
                  <c:v>-0.264760600262731</c:v>
                </c:pt>
                <c:pt idx="113">
                  <c:v>-0.246157383074651</c:v>
                </c:pt>
                <c:pt idx="114">
                  <c:v>0.805657784168674</c:v>
                </c:pt>
                <c:pt idx="115">
                  <c:v>0.328591780964032</c:v>
                </c:pt>
                <c:pt idx="116">
                  <c:v>1.494602721038255</c:v>
                </c:pt>
                <c:pt idx="117">
                  <c:v>0.316026964528241</c:v>
                </c:pt>
                <c:pt idx="118">
                  <c:v>-0.588106384194828</c:v>
                </c:pt>
                <c:pt idx="119">
                  <c:v>-0.153337168557667</c:v>
                </c:pt>
                <c:pt idx="120">
                  <c:v>-0.576507677878186</c:v>
                </c:pt>
                <c:pt idx="121">
                  <c:v>-0.769801309101497</c:v>
                </c:pt>
                <c:pt idx="122">
                  <c:v>1.159693755618471</c:v>
                </c:pt>
                <c:pt idx="123">
                  <c:v>1.12365502012962</c:v>
                </c:pt>
                <c:pt idx="124">
                  <c:v>0.767893970611638</c:v>
                </c:pt>
                <c:pt idx="125">
                  <c:v>-1.334628161223532</c:v>
                </c:pt>
                <c:pt idx="126">
                  <c:v>-0.451163240204159</c:v>
                </c:pt>
                <c:pt idx="127">
                  <c:v>-1.077365591681955</c:v>
                </c:pt>
                <c:pt idx="128">
                  <c:v>-0.517816320998149</c:v>
                </c:pt>
                <c:pt idx="129">
                  <c:v>-1.590056987450016</c:v>
                </c:pt>
                <c:pt idx="130">
                  <c:v>-0.062574018918679</c:v>
                </c:pt>
                <c:pt idx="131">
                  <c:v>-0.959888226849844</c:v>
                </c:pt>
                <c:pt idx="132">
                  <c:v>2.43446780764062</c:v>
                </c:pt>
                <c:pt idx="133">
                  <c:v>0.802251296419179</c:v>
                </c:pt>
                <c:pt idx="134">
                  <c:v>-0.77272564610099</c:v>
                </c:pt>
                <c:pt idx="135">
                  <c:v>-0.197564448721768</c:v>
                </c:pt>
                <c:pt idx="136">
                  <c:v>-0.598949193108273</c:v>
                </c:pt>
                <c:pt idx="137">
                  <c:v>0.614154715047798</c:v>
                </c:pt>
                <c:pt idx="138">
                  <c:v>0.780218864919665</c:v>
                </c:pt>
                <c:pt idx="139">
                  <c:v>0.266324129119943</c:v>
                </c:pt>
                <c:pt idx="140">
                  <c:v>0.44814731130577</c:v>
                </c:pt>
                <c:pt idx="141">
                  <c:v>-0.390829031442154</c:v>
                </c:pt>
                <c:pt idx="142">
                  <c:v>0.0286239801377679</c:v>
                </c:pt>
                <c:pt idx="143">
                  <c:v>-0.216536039444201</c:v>
                </c:pt>
                <c:pt idx="144">
                  <c:v>-0.0125270443957203</c:v>
                </c:pt>
                <c:pt idx="145">
                  <c:v>0.403209183899584</c:v>
                </c:pt>
                <c:pt idx="146">
                  <c:v>0.611049426273037</c:v>
                </c:pt>
                <c:pt idx="147">
                  <c:v>0.586850237371224</c:v>
                </c:pt>
                <c:pt idx="148">
                  <c:v>-0.246037710157997</c:v>
                </c:pt>
                <c:pt idx="149">
                  <c:v>0.471780056350207</c:v>
                </c:pt>
                <c:pt idx="150">
                  <c:v>-0.900271543894452</c:v>
                </c:pt>
                <c:pt idx="151">
                  <c:v>-0.673529882002306</c:v>
                </c:pt>
                <c:pt idx="152">
                  <c:v>-0.79922671377615</c:v>
                </c:pt>
                <c:pt idx="153">
                  <c:v>-1.317479378855454</c:v>
                </c:pt>
                <c:pt idx="154">
                  <c:v>-0.534431888299832</c:v>
                </c:pt>
                <c:pt idx="155">
                  <c:v>0.969640679086581</c:v>
                </c:pt>
                <c:pt idx="156">
                  <c:v>-0.624308454003726</c:v>
                </c:pt>
                <c:pt idx="157">
                  <c:v>-0.839816468902185</c:v>
                </c:pt>
                <c:pt idx="158">
                  <c:v>-1.136904025659155</c:v>
                </c:pt>
                <c:pt idx="159">
                  <c:v>-0.121437191895322</c:v>
                </c:pt>
                <c:pt idx="160">
                  <c:v>-0.121953006160717</c:v>
                </c:pt>
                <c:pt idx="161">
                  <c:v>-1.585676792167938</c:v>
                </c:pt>
                <c:pt idx="162">
                  <c:v>-0.0816475324351307</c:v>
                </c:pt>
                <c:pt idx="163">
                  <c:v>0.596546307265629</c:v>
                </c:pt>
                <c:pt idx="164">
                  <c:v>-2.591069866090861</c:v>
                </c:pt>
                <c:pt idx="165">
                  <c:v>0.790203449230485</c:v>
                </c:pt>
                <c:pt idx="166">
                  <c:v>0.843982979363858</c:v>
                </c:pt>
                <c:pt idx="167">
                  <c:v>0.221761568242246</c:v>
                </c:pt>
                <c:pt idx="168">
                  <c:v>1.597819114344835</c:v>
                </c:pt>
                <c:pt idx="169">
                  <c:v>0.0917163545963679</c:v>
                </c:pt>
                <c:pt idx="170">
                  <c:v>1.052856279589796</c:v>
                </c:pt>
                <c:pt idx="171">
                  <c:v>-0.453941624198898</c:v>
                </c:pt>
                <c:pt idx="172">
                  <c:v>-0.190029265276995</c:v>
                </c:pt>
                <c:pt idx="173">
                  <c:v>1.480830280077918</c:v>
                </c:pt>
                <c:pt idx="174">
                  <c:v>-0.787376933828057</c:v>
                </c:pt>
                <c:pt idx="175">
                  <c:v>0.0693741761938845</c:v>
                </c:pt>
                <c:pt idx="176">
                  <c:v>0.714732924530055</c:v>
                </c:pt>
                <c:pt idx="177">
                  <c:v>0.672719137614051</c:v>
                </c:pt>
                <c:pt idx="178">
                  <c:v>0.509540157324436</c:v>
                </c:pt>
                <c:pt idx="179">
                  <c:v>0.256157041326441</c:v>
                </c:pt>
                <c:pt idx="180">
                  <c:v>0.126746798158057</c:v>
                </c:pt>
                <c:pt idx="181">
                  <c:v>0.761341669461622</c:v>
                </c:pt>
                <c:pt idx="182">
                  <c:v>-0.23653983139666</c:v>
                </c:pt>
                <c:pt idx="183">
                  <c:v>0.799947239134331</c:v>
                </c:pt>
                <c:pt idx="184">
                  <c:v>1.13391008950918</c:v>
                </c:pt>
                <c:pt idx="185">
                  <c:v>0.512853500806093</c:v>
                </c:pt>
                <c:pt idx="186">
                  <c:v>-0.764442224667723</c:v>
                </c:pt>
                <c:pt idx="187">
                  <c:v>-0.668361313890101</c:v>
                </c:pt>
                <c:pt idx="188">
                  <c:v>1.273867782182146</c:v>
                </c:pt>
                <c:pt idx="189">
                  <c:v>0.980047739218239</c:v>
                </c:pt>
                <c:pt idx="190">
                  <c:v>0.144737357008415</c:v>
                </c:pt>
                <c:pt idx="191">
                  <c:v>0.635451165622456</c:v>
                </c:pt>
                <c:pt idx="192">
                  <c:v>-0.435101661233708</c:v>
                </c:pt>
                <c:pt idx="193">
                  <c:v>-0.259786600309785</c:v>
                </c:pt>
                <c:pt idx="194">
                  <c:v>-0.934365376269399</c:v>
                </c:pt>
                <c:pt idx="195">
                  <c:v>0.0345072870238145</c:v>
                </c:pt>
                <c:pt idx="196">
                  <c:v>0.611351216679337</c:v>
                </c:pt>
                <c:pt idx="197">
                  <c:v>-0.0414627604557467</c:v>
                </c:pt>
                <c:pt idx="198">
                  <c:v>-0.104156771559123</c:v>
                </c:pt>
                <c:pt idx="199">
                  <c:v>0.0554733027533489</c:v>
                </c:pt>
                <c:pt idx="200">
                  <c:v>0.939840337107282</c:v>
                </c:pt>
                <c:pt idx="201">
                  <c:v>0.575654340821548</c:v>
                </c:pt>
                <c:pt idx="202">
                  <c:v>0.889486960075292</c:v>
                </c:pt>
                <c:pt idx="203">
                  <c:v>0.633171272183652</c:v>
                </c:pt>
                <c:pt idx="204">
                  <c:v>-0.730670374981735</c:v>
                </c:pt>
                <c:pt idx="205">
                  <c:v>-0.351066880789102</c:v>
                </c:pt>
                <c:pt idx="206">
                  <c:v>0.157738351862601</c:v>
                </c:pt>
                <c:pt idx="207">
                  <c:v>-0.812393209326985</c:v>
                </c:pt>
                <c:pt idx="208">
                  <c:v>-0.455306198167101</c:v>
                </c:pt>
                <c:pt idx="209">
                  <c:v>-1.238421297628445</c:v>
                </c:pt>
                <c:pt idx="210">
                  <c:v>-0.975916902970269</c:v>
                </c:pt>
                <c:pt idx="211">
                  <c:v>0.916748786324313</c:v>
                </c:pt>
                <c:pt idx="212">
                  <c:v>-0.0368806056528198</c:v>
                </c:pt>
                <c:pt idx="213">
                  <c:v>-0.671745652089841</c:v>
                </c:pt>
                <c:pt idx="214">
                  <c:v>-1.166324859169012</c:v>
                </c:pt>
                <c:pt idx="215">
                  <c:v>1.147298444458377</c:v>
                </c:pt>
                <c:pt idx="216">
                  <c:v>1.187686438559593</c:v>
                </c:pt>
                <c:pt idx="217">
                  <c:v>-0.306172956659134</c:v>
                </c:pt>
                <c:pt idx="218">
                  <c:v>-0.251058320460047</c:v>
                </c:pt>
                <c:pt idx="219">
                  <c:v>0.779486452891346</c:v>
                </c:pt>
                <c:pt idx="220">
                  <c:v>0.288070109357193</c:v>
                </c:pt>
                <c:pt idx="221">
                  <c:v>0.874812994960071</c:v>
                </c:pt>
                <c:pt idx="222">
                  <c:v>0.333517016865152</c:v>
                </c:pt>
                <c:pt idx="223">
                  <c:v>0.201076838065619</c:v>
                </c:pt>
                <c:pt idx="224">
                  <c:v>-0.31254446741103</c:v>
                </c:pt>
                <c:pt idx="225">
                  <c:v>0.152877829842396</c:v>
                </c:pt>
                <c:pt idx="226">
                  <c:v>1.392205344070039</c:v>
                </c:pt>
                <c:pt idx="227">
                  <c:v>0.836512428369034</c:v>
                </c:pt>
                <c:pt idx="228">
                  <c:v>-0.377678281054143</c:v>
                </c:pt>
                <c:pt idx="229">
                  <c:v>-0.743880494646211</c:v>
                </c:pt>
                <c:pt idx="230">
                  <c:v>-0.551958990976953</c:v>
                </c:pt>
                <c:pt idx="231">
                  <c:v>0.800597782744972</c:v>
                </c:pt>
                <c:pt idx="232">
                  <c:v>0.36386207180437</c:v>
                </c:pt>
                <c:pt idx="233">
                  <c:v>-1.05348127813304</c:v>
                </c:pt>
                <c:pt idx="234">
                  <c:v>1.328784364942002</c:v>
                </c:pt>
                <c:pt idx="235">
                  <c:v>-1.106761607149901</c:v>
                </c:pt>
                <c:pt idx="236">
                  <c:v>0.594515564581794</c:v>
                </c:pt>
                <c:pt idx="237">
                  <c:v>1.162360620845997</c:v>
                </c:pt>
                <c:pt idx="238">
                  <c:v>-0.277186080508847</c:v>
                </c:pt>
                <c:pt idx="239">
                  <c:v>-0.876975449608073</c:v>
                </c:pt>
                <c:pt idx="240">
                  <c:v>0.241755519372613</c:v>
                </c:pt>
                <c:pt idx="241">
                  <c:v>0.536138372915347</c:v>
                </c:pt>
                <c:pt idx="242">
                  <c:v>0.471881552106952</c:v>
                </c:pt>
                <c:pt idx="243">
                  <c:v>0.712707142668406</c:v>
                </c:pt>
                <c:pt idx="244">
                  <c:v>0.398926588760279</c:v>
                </c:pt>
                <c:pt idx="245">
                  <c:v>-0.287148341260143</c:v>
                </c:pt>
                <c:pt idx="246">
                  <c:v>-0.349982020788535</c:v>
                </c:pt>
                <c:pt idx="247">
                  <c:v>-0.00528795164522243</c:v>
                </c:pt>
                <c:pt idx="248">
                  <c:v>-1.454526989385886</c:v>
                </c:pt>
                <c:pt idx="249">
                  <c:v>-2.718736096753372</c:v>
                </c:pt>
                <c:pt idx="250">
                  <c:v>-1.966124602984942</c:v>
                </c:pt>
                <c:pt idx="251">
                  <c:v>-2.811189675143658</c:v>
                </c:pt>
                <c:pt idx="252">
                  <c:v>-0.0932855107000345</c:v>
                </c:pt>
                <c:pt idx="253">
                  <c:v>-1.776829593191007</c:v>
                </c:pt>
                <c:pt idx="254">
                  <c:v>-1.037656096634241</c:v>
                </c:pt>
                <c:pt idx="255">
                  <c:v>1.818209020302802</c:v>
                </c:pt>
                <c:pt idx="256">
                  <c:v>2.144663825584372</c:v>
                </c:pt>
                <c:pt idx="257">
                  <c:v>-1.644008319902685</c:v>
                </c:pt>
                <c:pt idx="258">
                  <c:v>0.413823154177864</c:v>
                </c:pt>
                <c:pt idx="259">
                  <c:v>4.106591342936803</c:v>
                </c:pt>
                <c:pt idx="260">
                  <c:v>0.473916335419617</c:v>
                </c:pt>
                <c:pt idx="261">
                  <c:v>-0.593813052009769</c:v>
                </c:pt>
                <c:pt idx="262">
                  <c:v>-0.138224580759425</c:v>
                </c:pt>
                <c:pt idx="263">
                  <c:v>-0.692069966289078</c:v>
                </c:pt>
                <c:pt idx="264">
                  <c:v>0.971755287220935</c:v>
                </c:pt>
                <c:pt idx="265">
                  <c:v>1.164992983084919</c:v>
                </c:pt>
                <c:pt idx="266">
                  <c:v>1.592435207201514</c:v>
                </c:pt>
                <c:pt idx="267">
                  <c:v>0.16214876569515</c:v>
                </c:pt>
                <c:pt idx="268">
                  <c:v>-0.856663913897463</c:v>
                </c:pt>
                <c:pt idx="269">
                  <c:v>0.184891977041538</c:v>
                </c:pt>
                <c:pt idx="270">
                  <c:v>1.185900750428118</c:v>
                </c:pt>
                <c:pt idx="271">
                  <c:v>0.487101744708192</c:v>
                </c:pt>
                <c:pt idx="272">
                  <c:v>1.695364068058121</c:v>
                </c:pt>
                <c:pt idx="273">
                  <c:v>0.67389247098492</c:v>
                </c:pt>
                <c:pt idx="274">
                  <c:v>-0.562745287668786</c:v>
                </c:pt>
                <c:pt idx="275">
                  <c:v>1.422873680310312</c:v>
                </c:pt>
                <c:pt idx="276">
                  <c:v>1.177848163578046</c:v>
                </c:pt>
                <c:pt idx="277">
                  <c:v>1.350846569950821</c:v>
                </c:pt>
                <c:pt idx="278">
                  <c:v>-0.298159348725609</c:v>
                </c:pt>
                <c:pt idx="279">
                  <c:v>-0.154705915483361</c:v>
                </c:pt>
                <c:pt idx="280">
                  <c:v>-0.0627698071053478</c:v>
                </c:pt>
                <c:pt idx="281">
                  <c:v>-1.131157193659422</c:v>
                </c:pt>
                <c:pt idx="282">
                  <c:v>-0.396283235197932</c:v>
                </c:pt>
                <c:pt idx="283">
                  <c:v>-0.24957606913171</c:v>
                </c:pt>
                <c:pt idx="284">
                  <c:v>-0.0531586373403098</c:v>
                </c:pt>
                <c:pt idx="285">
                  <c:v>0.293855867337716</c:v>
                </c:pt>
                <c:pt idx="286">
                  <c:v>-0.311986568105252</c:v>
                </c:pt>
                <c:pt idx="287">
                  <c:v>0.559318770568383</c:v>
                </c:pt>
                <c:pt idx="288">
                  <c:v>0.92540001111696</c:v>
                </c:pt>
                <c:pt idx="289">
                  <c:v>0.550120682720709</c:v>
                </c:pt>
                <c:pt idx="290">
                  <c:v>-0.384578350495626</c:v>
                </c:pt>
                <c:pt idx="291">
                  <c:v>0.122931724640551</c:v>
                </c:pt>
                <c:pt idx="292">
                  <c:v>-1.418430017969976</c:v>
                </c:pt>
                <c:pt idx="293">
                  <c:v>0.76306496840649</c:v>
                </c:pt>
                <c:pt idx="294">
                  <c:v>2.268193389228624</c:v>
                </c:pt>
                <c:pt idx="295">
                  <c:v>2.278285416679564</c:v>
                </c:pt>
                <c:pt idx="296">
                  <c:v>-1.188105800449575</c:v>
                </c:pt>
                <c:pt idx="297">
                  <c:v>-0.744417350349961</c:v>
                </c:pt>
                <c:pt idx="298">
                  <c:v>-0.0485863459367119</c:v>
                </c:pt>
                <c:pt idx="299">
                  <c:v>0.115271076988416</c:v>
                </c:pt>
                <c:pt idx="300">
                  <c:v>0.806192434158621</c:v>
                </c:pt>
                <c:pt idx="301">
                  <c:v>1.475891042752517</c:v>
                </c:pt>
                <c:pt idx="302">
                  <c:v>1.129713062840354</c:v>
                </c:pt>
                <c:pt idx="303">
                  <c:v>-0.635750429608126</c:v>
                </c:pt>
                <c:pt idx="304">
                  <c:v>-0.911787429390596</c:v>
                </c:pt>
                <c:pt idx="305">
                  <c:v>-0.536271022277225</c:v>
                </c:pt>
                <c:pt idx="306">
                  <c:v>0.372844599989675</c:v>
                </c:pt>
                <c:pt idx="307">
                  <c:v>-0.0854268629600809</c:v>
                </c:pt>
                <c:pt idx="308">
                  <c:v>0.191952907987311</c:v>
                </c:pt>
                <c:pt idx="309">
                  <c:v>-0.214816483368764</c:v>
                </c:pt>
                <c:pt idx="310">
                  <c:v>-1.065784792584112</c:v>
                </c:pt>
                <c:pt idx="311">
                  <c:v>-0.167776705422784</c:v>
                </c:pt>
                <c:pt idx="312">
                  <c:v>1.006735453708478</c:v>
                </c:pt>
                <c:pt idx="313">
                  <c:v>-0.26350707022961</c:v>
                </c:pt>
                <c:pt idx="314">
                  <c:v>0.271900294332659</c:v>
                </c:pt>
                <c:pt idx="315">
                  <c:v>-1.440559841352493</c:v>
                </c:pt>
                <c:pt idx="316">
                  <c:v>-0.0640401835653659</c:v>
                </c:pt>
                <c:pt idx="317">
                  <c:v>-0.614978703619464</c:v>
                </c:pt>
                <c:pt idx="318">
                  <c:v>-1.079274857482225</c:v>
                </c:pt>
                <c:pt idx="319">
                  <c:v>0.219962098736305</c:v>
                </c:pt>
                <c:pt idx="320">
                  <c:v>-0.321447734578141</c:v>
                </c:pt>
                <c:pt idx="321">
                  <c:v>0.0899976419980858</c:v>
                </c:pt>
                <c:pt idx="322">
                  <c:v>-0.247514581442598</c:v>
                </c:pt>
                <c:pt idx="323">
                  <c:v>-1.107183107493849</c:v>
                </c:pt>
                <c:pt idx="324">
                  <c:v>-0.927441767685552</c:v>
                </c:pt>
                <c:pt idx="325">
                  <c:v>-1.100745927753745</c:v>
                </c:pt>
                <c:pt idx="326">
                  <c:v>1.303542011831591</c:v>
                </c:pt>
                <c:pt idx="327">
                  <c:v>-0.796598700271554</c:v>
                </c:pt>
                <c:pt idx="328">
                  <c:v>0.571641164709977</c:v>
                </c:pt>
                <c:pt idx="329">
                  <c:v>0.681605064055297</c:v>
                </c:pt>
                <c:pt idx="330">
                  <c:v>-0.951575635155439</c:v>
                </c:pt>
                <c:pt idx="331">
                  <c:v>-0.435812100661561</c:v>
                </c:pt>
                <c:pt idx="332">
                  <c:v>1.275817539138788</c:v>
                </c:pt>
                <c:pt idx="333">
                  <c:v>0.325243774834921</c:v>
                </c:pt>
                <c:pt idx="334">
                  <c:v>-0.350453276762507</c:v>
                </c:pt>
                <c:pt idx="335">
                  <c:v>1.026352056832468</c:v>
                </c:pt>
                <c:pt idx="336">
                  <c:v>0.0904940739668438</c:v>
                </c:pt>
                <c:pt idx="337">
                  <c:v>-0.602501786646496</c:v>
                </c:pt>
                <c:pt idx="338">
                  <c:v>0.839726417744535</c:v>
                </c:pt>
                <c:pt idx="339">
                  <c:v>0.817522784154169</c:v>
                </c:pt>
                <c:pt idx="340">
                  <c:v>-0.699864959926918</c:v>
                </c:pt>
                <c:pt idx="341">
                  <c:v>-0.346688549081176</c:v>
                </c:pt>
                <c:pt idx="342">
                  <c:v>-0.877599106437736</c:v>
                </c:pt>
                <c:pt idx="343">
                  <c:v>0.0406965838667955</c:v>
                </c:pt>
                <c:pt idx="344">
                  <c:v>-0.521091792564691</c:v>
                </c:pt>
                <c:pt idx="345">
                  <c:v>-0.942929469538962</c:v>
                </c:pt>
                <c:pt idx="346">
                  <c:v>-1.188706886035855</c:v>
                </c:pt>
                <c:pt idx="347">
                  <c:v>0.834289924271938</c:v>
                </c:pt>
                <c:pt idx="348">
                  <c:v>1.625441522369135</c:v>
                </c:pt>
                <c:pt idx="349">
                  <c:v>0.1054937467124</c:v>
                </c:pt>
                <c:pt idx="350">
                  <c:v>-0.0752148360840324</c:v>
                </c:pt>
                <c:pt idx="351">
                  <c:v>-0.497362365789555</c:v>
                </c:pt>
                <c:pt idx="352">
                  <c:v>-0.164452332235129</c:v>
                </c:pt>
                <c:pt idx="353">
                  <c:v>0.0474132833575178</c:v>
                </c:pt>
                <c:pt idx="354">
                  <c:v>1.597578713260098</c:v>
                </c:pt>
                <c:pt idx="355">
                  <c:v>0.775182432136088</c:v>
                </c:pt>
                <c:pt idx="356">
                  <c:v>0.196950151463983</c:v>
                </c:pt>
                <c:pt idx="357">
                  <c:v>-0.585110265881398</c:v>
                </c:pt>
                <c:pt idx="358">
                  <c:v>-1.5938151763802</c:v>
                </c:pt>
                <c:pt idx="359">
                  <c:v>-0.38573322138212</c:v>
                </c:pt>
                <c:pt idx="360">
                  <c:v>1.049346825628519</c:v>
                </c:pt>
                <c:pt idx="361">
                  <c:v>-0.675338933823407</c:v>
                </c:pt>
                <c:pt idx="362">
                  <c:v>-1.586591223860851</c:v>
                </c:pt>
                <c:pt idx="363">
                  <c:v>-1.388104289725307</c:v>
                </c:pt>
                <c:pt idx="364">
                  <c:v>-0.19957684407736</c:v>
                </c:pt>
                <c:pt idx="365">
                  <c:v>0.414981000443891</c:v>
                </c:pt>
                <c:pt idx="366">
                  <c:v>0.0463861512329713</c:v>
                </c:pt>
                <c:pt idx="367">
                  <c:v>-1.081862191772773</c:v>
                </c:pt>
                <c:pt idx="368">
                  <c:v>0.33372624605667</c:v>
                </c:pt>
                <c:pt idx="369">
                  <c:v>0.224415414304474</c:v>
                </c:pt>
                <c:pt idx="370">
                  <c:v>0.624727219153432</c:v>
                </c:pt>
                <c:pt idx="371">
                  <c:v>0.314805880810353</c:v>
                </c:pt>
                <c:pt idx="372">
                  <c:v>0.0693741761938845</c:v>
                </c:pt>
                <c:pt idx="373">
                  <c:v>-1.666793748447673</c:v>
                </c:pt>
                <c:pt idx="374">
                  <c:v>-0.0641438179294623</c:v>
                </c:pt>
                <c:pt idx="375">
                  <c:v>0.140091547834007</c:v>
                </c:pt>
                <c:pt idx="376">
                  <c:v>-1.510998140800907</c:v>
                </c:pt>
                <c:pt idx="377">
                  <c:v>0.931439651005404</c:v>
                </c:pt>
                <c:pt idx="378">
                  <c:v>0.409702566521467</c:v>
                </c:pt>
                <c:pt idx="379">
                  <c:v>-0.956560108453098</c:v>
                </c:pt>
                <c:pt idx="380">
                  <c:v>0.0212924509106291</c:v>
                </c:pt>
                <c:pt idx="381">
                  <c:v>-0.582946541890551</c:v>
                </c:pt>
                <c:pt idx="382">
                  <c:v>0.95378789470291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15A-634C-8ED8-4225831EA429}"/>
            </c:ext>
          </c:extLst>
        </c:ser>
        <c:ser>
          <c:idx val="6"/>
          <c:order val="6"/>
          <c:tx>
            <c:strRef>
              <c:f>'Sweden NORMALIZED'!$I$4:$I$5</c:f>
              <c:strCache>
                <c:ptCount val="1"/>
                <c:pt idx="0">
                  <c:v>SWEDEN_OMX_30_STD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'Sweden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'Sweden NORMALIZED'!$I$6:$I$389</c:f>
              <c:numCache>
                <c:formatCode>0.00_);[Red]\(0.00\)</c:formatCode>
                <c:ptCount val="384"/>
                <c:pt idx="0">
                  <c:v>0.878242828656782</c:v>
                </c:pt>
                <c:pt idx="1">
                  <c:v>-0.179984727279387</c:v>
                </c:pt>
                <c:pt idx="2">
                  <c:v>0.339557639596757</c:v>
                </c:pt>
                <c:pt idx="3">
                  <c:v>-0.0749225753994506</c:v>
                </c:pt>
                <c:pt idx="4">
                  <c:v>-0.714199433589757</c:v>
                </c:pt>
                <c:pt idx="5">
                  <c:v>-0.883043462901855</c:v>
                </c:pt>
                <c:pt idx="6">
                  <c:v>-1.18641189784784</c:v>
                </c:pt>
                <c:pt idx="7">
                  <c:v>-0.477953329550322</c:v>
                </c:pt>
                <c:pt idx="8">
                  <c:v>-1.097595724113792</c:v>
                </c:pt>
                <c:pt idx="9">
                  <c:v>-1.148144287573412</c:v>
                </c:pt>
                <c:pt idx="10">
                  <c:v>-0.621162309646699</c:v>
                </c:pt>
                <c:pt idx="11">
                  <c:v>-0.958094160383009</c:v>
                </c:pt>
                <c:pt idx="12">
                  <c:v>0.104828144432323</c:v>
                </c:pt>
                <c:pt idx="13">
                  <c:v>-0.699046505842284</c:v>
                </c:pt>
                <c:pt idx="14">
                  <c:v>-0.868889513048602</c:v>
                </c:pt>
                <c:pt idx="15">
                  <c:v>-0.761826246968206</c:v>
                </c:pt>
                <c:pt idx="16">
                  <c:v>-1.247509579191775</c:v>
                </c:pt>
                <c:pt idx="17">
                  <c:v>-1.097503122118193</c:v>
                </c:pt>
                <c:pt idx="18">
                  <c:v>-1.355237346090095</c:v>
                </c:pt>
                <c:pt idx="19">
                  <c:v>-0.557330882238637</c:v>
                </c:pt>
                <c:pt idx="20">
                  <c:v>-0.787792787670205</c:v>
                </c:pt>
                <c:pt idx="21">
                  <c:v>1.024233581992307</c:v>
                </c:pt>
                <c:pt idx="22">
                  <c:v>-0.0937374868104512</c:v>
                </c:pt>
                <c:pt idx="23">
                  <c:v>-0.696684005062603</c:v>
                </c:pt>
                <c:pt idx="24">
                  <c:v>-0.0466562552609895</c:v>
                </c:pt>
                <c:pt idx="25">
                  <c:v>0.25710694208076</c:v>
                </c:pt>
                <c:pt idx="26">
                  <c:v>-1.195668069227751</c:v>
                </c:pt>
                <c:pt idx="27">
                  <c:v>-0.748967368024899</c:v>
                </c:pt>
                <c:pt idx="28">
                  <c:v>-0.770557115869766</c:v>
                </c:pt>
                <c:pt idx="29">
                  <c:v>-0.904558670115104</c:v>
                </c:pt>
                <c:pt idx="30">
                  <c:v>-1.107975907251283</c:v>
                </c:pt>
                <c:pt idx="31">
                  <c:v>1.79487790111516</c:v>
                </c:pt>
                <c:pt idx="32">
                  <c:v>0.453044378605215</c:v>
                </c:pt>
                <c:pt idx="33">
                  <c:v>2.086833977240688</c:v>
                </c:pt>
                <c:pt idx="34">
                  <c:v>-0.0382300543869307</c:v>
                </c:pt>
                <c:pt idx="35">
                  <c:v>0.979528368747896</c:v>
                </c:pt>
                <c:pt idx="36">
                  <c:v>1.586433059447551</c:v>
                </c:pt>
                <c:pt idx="37">
                  <c:v>0.0768338672109883</c:v>
                </c:pt>
                <c:pt idx="38">
                  <c:v>-0.32542297755827</c:v>
                </c:pt>
                <c:pt idx="39">
                  <c:v>-0.64009778351318</c:v>
                </c:pt>
                <c:pt idx="40">
                  <c:v>-0.46336404554605</c:v>
                </c:pt>
                <c:pt idx="41">
                  <c:v>-0.777309968443707</c:v>
                </c:pt>
                <c:pt idx="42">
                  <c:v>-0.913535671491951</c:v>
                </c:pt>
                <c:pt idx="43">
                  <c:v>1.072692227993964</c:v>
                </c:pt>
                <c:pt idx="44">
                  <c:v>-0.554760307643363</c:v>
                </c:pt>
                <c:pt idx="45">
                  <c:v>-0.356844066856664</c:v>
                </c:pt>
                <c:pt idx="46">
                  <c:v>-0.238494892881419</c:v>
                </c:pt>
                <c:pt idx="47">
                  <c:v>0.275876924619193</c:v>
                </c:pt>
                <c:pt idx="48">
                  <c:v>-0.642409678570396</c:v>
                </c:pt>
                <c:pt idx="49">
                  <c:v>-0.650334313880667</c:v>
                </c:pt>
                <c:pt idx="50">
                  <c:v>-0.736345837540675</c:v>
                </c:pt>
                <c:pt idx="51">
                  <c:v>-0.483276983829958</c:v>
                </c:pt>
                <c:pt idx="52">
                  <c:v>-0.843970084786257</c:v>
                </c:pt>
                <c:pt idx="53">
                  <c:v>-0.82780594909292</c:v>
                </c:pt>
                <c:pt idx="54">
                  <c:v>0.156249810464472</c:v>
                </c:pt>
                <c:pt idx="55">
                  <c:v>1.197831661753114</c:v>
                </c:pt>
                <c:pt idx="56">
                  <c:v>2.397801913264616</c:v>
                </c:pt>
                <c:pt idx="57">
                  <c:v>1.500273850106397</c:v>
                </c:pt>
                <c:pt idx="58">
                  <c:v>1.96403355474441</c:v>
                </c:pt>
                <c:pt idx="59">
                  <c:v>0.277419714073038</c:v>
                </c:pt>
                <c:pt idx="60">
                  <c:v>-0.185231493856824</c:v>
                </c:pt>
                <c:pt idx="61">
                  <c:v>-0.368490676777448</c:v>
                </c:pt>
                <c:pt idx="62">
                  <c:v>-0.264487713200177</c:v>
                </c:pt>
                <c:pt idx="63">
                  <c:v>-0.750913063357638</c:v>
                </c:pt>
                <c:pt idx="64">
                  <c:v>-0.462576709592339</c:v>
                </c:pt>
                <c:pt idx="65">
                  <c:v>-0.697204403583793</c:v>
                </c:pt>
                <c:pt idx="66">
                  <c:v>-0.982775192748517</c:v>
                </c:pt>
                <c:pt idx="67">
                  <c:v>0.331580875149364</c:v>
                </c:pt>
                <c:pt idx="68">
                  <c:v>-0.205437588990976</c:v>
                </c:pt>
                <c:pt idx="69">
                  <c:v>-0.545886889834222</c:v>
                </c:pt>
                <c:pt idx="70">
                  <c:v>0.0719234719427843</c:v>
                </c:pt>
                <c:pt idx="71">
                  <c:v>-0.486219297022042</c:v>
                </c:pt>
                <c:pt idx="72">
                  <c:v>-0.0506166298466336</c:v>
                </c:pt>
                <c:pt idx="73">
                  <c:v>0.255325338134653</c:v>
                </c:pt>
                <c:pt idx="74">
                  <c:v>-0.279320479628945</c:v>
                </c:pt>
                <c:pt idx="75">
                  <c:v>-0.129517016368406</c:v>
                </c:pt>
                <c:pt idx="76">
                  <c:v>-0.339522284245828</c:v>
                </c:pt>
                <c:pt idx="77">
                  <c:v>-0.0187383908009746</c:v>
                </c:pt>
                <c:pt idx="78">
                  <c:v>-0.257045712328949</c:v>
                </c:pt>
                <c:pt idx="79">
                  <c:v>-0.170197887666205</c:v>
                </c:pt>
                <c:pt idx="80">
                  <c:v>-0.571058660995566</c:v>
                </c:pt>
                <c:pt idx="81">
                  <c:v>-0.554346375898204</c:v>
                </c:pt>
                <c:pt idx="82">
                  <c:v>-0.157877155327909</c:v>
                </c:pt>
                <c:pt idx="83">
                  <c:v>-0.843877488918177</c:v>
                </c:pt>
                <c:pt idx="84">
                  <c:v>-0.871381906086404</c:v>
                </c:pt>
                <c:pt idx="85">
                  <c:v>-0.761073230055069</c:v>
                </c:pt>
                <c:pt idx="86">
                  <c:v>-0.104064659671025</c:v>
                </c:pt>
                <c:pt idx="87">
                  <c:v>-1.014086537794207</c:v>
                </c:pt>
                <c:pt idx="88">
                  <c:v>-0.809953725042122</c:v>
                </c:pt>
                <c:pt idx="89">
                  <c:v>-0.831490754768156</c:v>
                </c:pt>
                <c:pt idx="90">
                  <c:v>-0.511335540634421</c:v>
                </c:pt>
                <c:pt idx="91">
                  <c:v>-0.419254727154294</c:v>
                </c:pt>
                <c:pt idx="92">
                  <c:v>-0.453826966853669</c:v>
                </c:pt>
                <c:pt idx="93">
                  <c:v>-0.000277819787136508</c:v>
                </c:pt>
                <c:pt idx="94">
                  <c:v>-0.601633174856521</c:v>
                </c:pt>
                <c:pt idx="95">
                  <c:v>-0.349908424734766</c:v>
                </c:pt>
                <c:pt idx="96">
                  <c:v>-0.2427511426948</c:v>
                </c:pt>
                <c:pt idx="97">
                  <c:v>-0.112468176781285</c:v>
                </c:pt>
                <c:pt idx="98">
                  <c:v>-0.31913896981964</c:v>
                </c:pt>
                <c:pt idx="99">
                  <c:v>-0.765194117074347</c:v>
                </c:pt>
                <c:pt idx="100">
                  <c:v>-0.809626984117693</c:v>
                </c:pt>
                <c:pt idx="101">
                  <c:v>-0.553263501594565</c:v>
                </c:pt>
                <c:pt idx="102">
                  <c:v>-0.432431294326488</c:v>
                </c:pt>
                <c:pt idx="103">
                  <c:v>-0.846208683234188</c:v>
                </c:pt>
                <c:pt idx="104">
                  <c:v>-0.79240716757915</c:v>
                </c:pt>
                <c:pt idx="105">
                  <c:v>-0.559034769514813</c:v>
                </c:pt>
                <c:pt idx="106">
                  <c:v>-0.539690388101552</c:v>
                </c:pt>
                <c:pt idx="107">
                  <c:v>-0.130198069554931</c:v>
                </c:pt>
                <c:pt idx="108">
                  <c:v>-0.366267031707217</c:v>
                </c:pt>
                <c:pt idx="109">
                  <c:v>-0.874097985188344</c:v>
                </c:pt>
                <c:pt idx="110">
                  <c:v>0.498743061131228</c:v>
                </c:pt>
                <c:pt idx="111">
                  <c:v>0.026466296511052</c:v>
                </c:pt>
                <c:pt idx="112">
                  <c:v>-0.605920929598927</c:v>
                </c:pt>
                <c:pt idx="113">
                  <c:v>-0.916022634546076</c:v>
                </c:pt>
                <c:pt idx="114">
                  <c:v>-0.0887580367363819</c:v>
                </c:pt>
                <c:pt idx="115">
                  <c:v>0.183129075848877</c:v>
                </c:pt>
                <c:pt idx="116">
                  <c:v>0.0202508594102681</c:v>
                </c:pt>
                <c:pt idx="117">
                  <c:v>1.571991678971502</c:v>
                </c:pt>
                <c:pt idx="118">
                  <c:v>0.651396051211525</c:v>
                </c:pt>
                <c:pt idx="119">
                  <c:v>1.087118608014736</c:v>
                </c:pt>
                <c:pt idx="120">
                  <c:v>0.606484538492508</c:v>
                </c:pt>
                <c:pt idx="121">
                  <c:v>-0.748996766382581</c:v>
                </c:pt>
                <c:pt idx="122">
                  <c:v>-0.64096672972493</c:v>
                </c:pt>
                <c:pt idx="123">
                  <c:v>0.211779516561975</c:v>
                </c:pt>
                <c:pt idx="124">
                  <c:v>-0.239198614227605</c:v>
                </c:pt>
                <c:pt idx="125">
                  <c:v>0.398126226644283</c:v>
                </c:pt>
                <c:pt idx="126">
                  <c:v>-0.14963284706009</c:v>
                </c:pt>
                <c:pt idx="127">
                  <c:v>1.338057442059601</c:v>
                </c:pt>
                <c:pt idx="128">
                  <c:v>1.703091424766881</c:v>
                </c:pt>
                <c:pt idx="129">
                  <c:v>4.157059197115298</c:v>
                </c:pt>
                <c:pt idx="130">
                  <c:v>0.832498733791526</c:v>
                </c:pt>
                <c:pt idx="131">
                  <c:v>1.849157468609882</c:v>
                </c:pt>
                <c:pt idx="132">
                  <c:v>0.400074916356106</c:v>
                </c:pt>
                <c:pt idx="133">
                  <c:v>-0.310718224177592</c:v>
                </c:pt>
                <c:pt idx="134">
                  <c:v>0.0732220467025982</c:v>
                </c:pt>
                <c:pt idx="135">
                  <c:v>-0.0743424417886007</c:v>
                </c:pt>
                <c:pt idx="136">
                  <c:v>-0.39044023097772</c:v>
                </c:pt>
                <c:pt idx="137">
                  <c:v>-0.502538568102938</c:v>
                </c:pt>
                <c:pt idx="138">
                  <c:v>-0.157966881200683</c:v>
                </c:pt>
                <c:pt idx="139">
                  <c:v>-0.0513554167329012</c:v>
                </c:pt>
                <c:pt idx="140">
                  <c:v>-0.443382492180393</c:v>
                </c:pt>
                <c:pt idx="141">
                  <c:v>0.104199939995309</c:v>
                </c:pt>
                <c:pt idx="142">
                  <c:v>0.0352835512683477</c:v>
                </c:pt>
                <c:pt idx="143">
                  <c:v>0.873532444423711</c:v>
                </c:pt>
                <c:pt idx="144">
                  <c:v>0.970952300200966</c:v>
                </c:pt>
                <c:pt idx="145">
                  <c:v>0.825514259242174</c:v>
                </c:pt>
                <c:pt idx="146">
                  <c:v>1.325286836702807</c:v>
                </c:pt>
                <c:pt idx="147">
                  <c:v>1.940477382726441</c:v>
                </c:pt>
                <c:pt idx="148">
                  <c:v>2.04335123018553</c:v>
                </c:pt>
                <c:pt idx="149">
                  <c:v>1.356612106503904</c:v>
                </c:pt>
                <c:pt idx="150">
                  <c:v>1.070923803147351</c:v>
                </c:pt>
                <c:pt idx="151">
                  <c:v>0.061773634442229</c:v>
                </c:pt>
                <c:pt idx="152">
                  <c:v>0.313815516625363</c:v>
                </c:pt>
                <c:pt idx="153">
                  <c:v>1.899100791745422</c:v>
                </c:pt>
                <c:pt idx="154">
                  <c:v>0.497180214770389</c:v>
                </c:pt>
                <c:pt idx="155">
                  <c:v>1.235857815483507</c:v>
                </c:pt>
                <c:pt idx="156">
                  <c:v>2.09253524541556</c:v>
                </c:pt>
                <c:pt idx="157">
                  <c:v>0.952968147077865</c:v>
                </c:pt>
                <c:pt idx="158">
                  <c:v>2.85353447089624</c:v>
                </c:pt>
                <c:pt idx="159">
                  <c:v>2.624389749923352</c:v>
                </c:pt>
                <c:pt idx="160">
                  <c:v>0.286580788112192</c:v>
                </c:pt>
                <c:pt idx="161">
                  <c:v>0.377763606341118</c:v>
                </c:pt>
                <c:pt idx="162">
                  <c:v>0.91659931223765</c:v>
                </c:pt>
                <c:pt idx="163">
                  <c:v>0.178071352606741</c:v>
                </c:pt>
                <c:pt idx="164">
                  <c:v>3.066504040784606</c:v>
                </c:pt>
                <c:pt idx="165">
                  <c:v>1.685870716226553</c:v>
                </c:pt>
                <c:pt idx="166">
                  <c:v>0.569022067000638</c:v>
                </c:pt>
                <c:pt idx="167">
                  <c:v>0.756674975300644</c:v>
                </c:pt>
                <c:pt idx="168">
                  <c:v>0.944011462746201</c:v>
                </c:pt>
                <c:pt idx="169">
                  <c:v>-0.188348145943716</c:v>
                </c:pt>
                <c:pt idx="170">
                  <c:v>0.253090648963563</c:v>
                </c:pt>
                <c:pt idx="171">
                  <c:v>0.742091187943092</c:v>
                </c:pt>
                <c:pt idx="172">
                  <c:v>0.0555170362748691</c:v>
                </c:pt>
                <c:pt idx="173">
                  <c:v>1.216219577107551</c:v>
                </c:pt>
                <c:pt idx="174">
                  <c:v>2.732742880274494</c:v>
                </c:pt>
                <c:pt idx="175">
                  <c:v>1.44499882192815</c:v>
                </c:pt>
                <c:pt idx="176">
                  <c:v>2.139475752273363</c:v>
                </c:pt>
                <c:pt idx="177">
                  <c:v>3.048370978278467</c:v>
                </c:pt>
                <c:pt idx="178">
                  <c:v>1.486753561513312</c:v>
                </c:pt>
                <c:pt idx="179">
                  <c:v>0.552327922825232</c:v>
                </c:pt>
                <c:pt idx="180">
                  <c:v>0.433322707732973</c:v>
                </c:pt>
                <c:pt idx="181">
                  <c:v>1.064898982272229</c:v>
                </c:pt>
                <c:pt idx="182">
                  <c:v>1.351651698419485</c:v>
                </c:pt>
                <c:pt idx="183">
                  <c:v>0.699905396255458</c:v>
                </c:pt>
                <c:pt idx="184">
                  <c:v>0.0151924452848045</c:v>
                </c:pt>
                <c:pt idx="185">
                  <c:v>-0.173445561701703</c:v>
                </c:pt>
                <c:pt idx="186">
                  <c:v>-0.200556361024822</c:v>
                </c:pt>
                <c:pt idx="187">
                  <c:v>-0.368517422192523</c:v>
                </c:pt>
                <c:pt idx="188">
                  <c:v>-0.262806167830819</c:v>
                </c:pt>
                <c:pt idx="189">
                  <c:v>-0.0724380192577871</c:v>
                </c:pt>
                <c:pt idx="190">
                  <c:v>-0.379048816202535</c:v>
                </c:pt>
                <c:pt idx="191">
                  <c:v>-0.586547531309522</c:v>
                </c:pt>
                <c:pt idx="192">
                  <c:v>-0.721407212343397</c:v>
                </c:pt>
                <c:pt idx="193">
                  <c:v>-0.5626998268916</c:v>
                </c:pt>
                <c:pt idx="194">
                  <c:v>0.22364437335458</c:v>
                </c:pt>
                <c:pt idx="195">
                  <c:v>-0.20939743440715</c:v>
                </c:pt>
                <c:pt idx="196">
                  <c:v>0.497990305499961</c:v>
                </c:pt>
                <c:pt idx="197">
                  <c:v>-0.783428510654266</c:v>
                </c:pt>
                <c:pt idx="198">
                  <c:v>-0.24213332137527</c:v>
                </c:pt>
                <c:pt idx="199">
                  <c:v>-0.329773783571582</c:v>
                </c:pt>
                <c:pt idx="200">
                  <c:v>-0.797137777273442</c:v>
                </c:pt>
                <c:pt idx="201">
                  <c:v>-0.27083352459362</c:v>
                </c:pt>
                <c:pt idx="202">
                  <c:v>-0.870771883030343</c:v>
                </c:pt>
                <c:pt idx="203">
                  <c:v>-0.856583652542296</c:v>
                </c:pt>
                <c:pt idx="204">
                  <c:v>-0.545173394809804</c:v>
                </c:pt>
                <c:pt idx="205">
                  <c:v>-0.657413441782427</c:v>
                </c:pt>
                <c:pt idx="206">
                  <c:v>-0.919002912436786</c:v>
                </c:pt>
                <c:pt idx="207">
                  <c:v>-0.311943216089813</c:v>
                </c:pt>
                <c:pt idx="208">
                  <c:v>-1.209448965830292</c:v>
                </c:pt>
                <c:pt idx="209">
                  <c:v>-0.82028934443085</c:v>
                </c:pt>
                <c:pt idx="210">
                  <c:v>-0.820517804483785</c:v>
                </c:pt>
                <c:pt idx="211">
                  <c:v>-0.852480290319439</c:v>
                </c:pt>
                <c:pt idx="212">
                  <c:v>-1.16497277286729</c:v>
                </c:pt>
                <c:pt idx="213">
                  <c:v>-0.524403885895866</c:v>
                </c:pt>
                <c:pt idx="214">
                  <c:v>-1.108206053154653</c:v>
                </c:pt>
                <c:pt idx="215">
                  <c:v>-0.95528070508892</c:v>
                </c:pt>
                <c:pt idx="216">
                  <c:v>-0.677902104135351</c:v>
                </c:pt>
                <c:pt idx="217">
                  <c:v>-0.761041085641322</c:v>
                </c:pt>
                <c:pt idx="218">
                  <c:v>-0.960960269516972</c:v>
                </c:pt>
                <c:pt idx="219">
                  <c:v>-0.761519622123112</c:v>
                </c:pt>
                <c:pt idx="220">
                  <c:v>1.85620754711294</c:v>
                </c:pt>
                <c:pt idx="221">
                  <c:v>1.038884356458892</c:v>
                </c:pt>
                <c:pt idx="222">
                  <c:v>0.294106373807503</c:v>
                </c:pt>
                <c:pt idx="223">
                  <c:v>-0.640859450302447</c:v>
                </c:pt>
                <c:pt idx="224">
                  <c:v>-0.47938590062701</c:v>
                </c:pt>
                <c:pt idx="225">
                  <c:v>-0.742146595737426</c:v>
                </c:pt>
                <c:pt idx="226">
                  <c:v>-0.0977376277406313</c:v>
                </c:pt>
                <c:pt idx="227">
                  <c:v>-0.747364801666558</c:v>
                </c:pt>
                <c:pt idx="228">
                  <c:v>-0.682581253797717</c:v>
                </c:pt>
                <c:pt idx="229">
                  <c:v>0.0524495873949347</c:v>
                </c:pt>
                <c:pt idx="230">
                  <c:v>0.180057258898221</c:v>
                </c:pt>
                <c:pt idx="231">
                  <c:v>-0.721917003983235</c:v>
                </c:pt>
                <c:pt idx="232">
                  <c:v>-0.381696258332994</c:v>
                </c:pt>
                <c:pt idx="233">
                  <c:v>0.0166759210824197</c:v>
                </c:pt>
                <c:pt idx="234">
                  <c:v>0.0116720774946619</c:v>
                </c:pt>
                <c:pt idx="235">
                  <c:v>0.961432919497285</c:v>
                </c:pt>
                <c:pt idx="236">
                  <c:v>0.618937216386776</c:v>
                </c:pt>
                <c:pt idx="237">
                  <c:v>0.143947762056586</c:v>
                </c:pt>
                <c:pt idx="238">
                  <c:v>0.22604949798703</c:v>
                </c:pt>
                <c:pt idx="239">
                  <c:v>0.112796190595775</c:v>
                </c:pt>
                <c:pt idx="240">
                  <c:v>1.537516360293188</c:v>
                </c:pt>
                <c:pt idx="241">
                  <c:v>0.902961583240196</c:v>
                </c:pt>
                <c:pt idx="242">
                  <c:v>1.242774103514792</c:v>
                </c:pt>
                <c:pt idx="243">
                  <c:v>0.549617252529282</c:v>
                </c:pt>
                <c:pt idx="244">
                  <c:v>-0.163356418636117</c:v>
                </c:pt>
                <c:pt idx="245">
                  <c:v>0.0584726897573859</c:v>
                </c:pt>
                <c:pt idx="246">
                  <c:v>1.012641707400047</c:v>
                </c:pt>
                <c:pt idx="247">
                  <c:v>0.924632201527812</c:v>
                </c:pt>
                <c:pt idx="248">
                  <c:v>2.89310486359096</c:v>
                </c:pt>
                <c:pt idx="249">
                  <c:v>4.694813951886323</c:v>
                </c:pt>
                <c:pt idx="250">
                  <c:v>4.469756640840381</c:v>
                </c:pt>
                <c:pt idx="251">
                  <c:v>3.126537751526583</c:v>
                </c:pt>
                <c:pt idx="252">
                  <c:v>1.494628245341778</c:v>
                </c:pt>
                <c:pt idx="253">
                  <c:v>2.184769622047805</c:v>
                </c:pt>
                <c:pt idx="254">
                  <c:v>2.203397878625973</c:v>
                </c:pt>
                <c:pt idx="255">
                  <c:v>2.028909710998496</c:v>
                </c:pt>
                <c:pt idx="256">
                  <c:v>0.285998280730915</c:v>
                </c:pt>
                <c:pt idx="257">
                  <c:v>0.982762166554725</c:v>
                </c:pt>
                <c:pt idx="258">
                  <c:v>0.321535270269961</c:v>
                </c:pt>
                <c:pt idx="259">
                  <c:v>0.617543744011623</c:v>
                </c:pt>
                <c:pt idx="260">
                  <c:v>-0.183771355475954</c:v>
                </c:pt>
                <c:pt idx="261">
                  <c:v>0.0177980480283015</c:v>
                </c:pt>
                <c:pt idx="262">
                  <c:v>0.315315425615192</c:v>
                </c:pt>
                <c:pt idx="263">
                  <c:v>-0.380937731902692</c:v>
                </c:pt>
                <c:pt idx="264">
                  <c:v>-0.671690462479006</c:v>
                </c:pt>
                <c:pt idx="265">
                  <c:v>-0.344993762204721</c:v>
                </c:pt>
                <c:pt idx="266">
                  <c:v>-0.838973938946426</c:v>
                </c:pt>
                <c:pt idx="267">
                  <c:v>-0.195021175111417</c:v>
                </c:pt>
                <c:pt idx="268">
                  <c:v>1.880254000692038</c:v>
                </c:pt>
                <c:pt idx="269">
                  <c:v>0.316657876822781</c:v>
                </c:pt>
                <c:pt idx="270">
                  <c:v>0.230339103139292</c:v>
                </c:pt>
                <c:pt idx="271">
                  <c:v>-0.0125931754943144</c:v>
                </c:pt>
                <c:pt idx="272">
                  <c:v>-0.304540093146109</c:v>
                </c:pt>
                <c:pt idx="273">
                  <c:v>-0.681010430508807</c:v>
                </c:pt>
                <c:pt idx="274">
                  <c:v>-0.42174924753354</c:v>
                </c:pt>
                <c:pt idx="275">
                  <c:v>-0.700713228813195</c:v>
                </c:pt>
                <c:pt idx="276">
                  <c:v>-0.316893593322122</c:v>
                </c:pt>
                <c:pt idx="277">
                  <c:v>-0.635894128181794</c:v>
                </c:pt>
                <c:pt idx="278">
                  <c:v>-0.268138400339773</c:v>
                </c:pt>
                <c:pt idx="279">
                  <c:v>-0.546221919416521</c:v>
                </c:pt>
                <c:pt idx="280">
                  <c:v>-0.557918569547874</c:v>
                </c:pt>
                <c:pt idx="281">
                  <c:v>0.334796047056677</c:v>
                </c:pt>
                <c:pt idx="282">
                  <c:v>-0.238308260891257</c:v>
                </c:pt>
                <c:pt idx="283">
                  <c:v>2.508587998236901</c:v>
                </c:pt>
                <c:pt idx="284">
                  <c:v>2.816612909462015</c:v>
                </c:pt>
                <c:pt idx="285">
                  <c:v>1.703568271099993</c:v>
                </c:pt>
                <c:pt idx="286">
                  <c:v>1.741554099147276</c:v>
                </c:pt>
                <c:pt idx="287">
                  <c:v>0.180557513968775</c:v>
                </c:pt>
                <c:pt idx="288">
                  <c:v>-0.402103097524753</c:v>
                </c:pt>
                <c:pt idx="289">
                  <c:v>-0.541675512597837</c:v>
                </c:pt>
                <c:pt idx="290">
                  <c:v>0.307531102132279</c:v>
                </c:pt>
                <c:pt idx="291">
                  <c:v>1.174840847958532</c:v>
                </c:pt>
                <c:pt idx="292">
                  <c:v>0.504622205925418</c:v>
                </c:pt>
                <c:pt idx="293">
                  <c:v>0.51699560738316</c:v>
                </c:pt>
                <c:pt idx="294">
                  <c:v>-0.2668859387094</c:v>
                </c:pt>
                <c:pt idx="295">
                  <c:v>-0.436708413920423</c:v>
                </c:pt>
                <c:pt idx="296">
                  <c:v>-0.284285644175468</c:v>
                </c:pt>
                <c:pt idx="297">
                  <c:v>-0.650309761411208</c:v>
                </c:pt>
                <c:pt idx="298">
                  <c:v>-0.520735860463094</c:v>
                </c:pt>
                <c:pt idx="299">
                  <c:v>-1.29856788210475</c:v>
                </c:pt>
                <c:pt idx="300">
                  <c:v>-0.953012955189231</c:v>
                </c:pt>
                <c:pt idx="301">
                  <c:v>-0.638281765721207</c:v>
                </c:pt>
                <c:pt idx="302">
                  <c:v>-0.888617196597894</c:v>
                </c:pt>
                <c:pt idx="303">
                  <c:v>-0.305676868999229</c:v>
                </c:pt>
                <c:pt idx="304">
                  <c:v>-0.592619250725962</c:v>
                </c:pt>
                <c:pt idx="305">
                  <c:v>0.0502406372725671</c:v>
                </c:pt>
                <c:pt idx="306">
                  <c:v>-0.818665824459549</c:v>
                </c:pt>
                <c:pt idx="307">
                  <c:v>-0.672142856384919</c:v>
                </c:pt>
                <c:pt idx="308">
                  <c:v>-0.817396482879532</c:v>
                </c:pt>
                <c:pt idx="309">
                  <c:v>-0.845107126526821</c:v>
                </c:pt>
                <c:pt idx="310">
                  <c:v>-1.12722040997451</c:v>
                </c:pt>
                <c:pt idx="311">
                  <c:v>-0.560330888827318</c:v>
                </c:pt>
                <c:pt idx="312">
                  <c:v>-1.012033343533803</c:v>
                </c:pt>
                <c:pt idx="313">
                  <c:v>-0.802759296603704</c:v>
                </c:pt>
                <c:pt idx="314">
                  <c:v>-0.240845672191092</c:v>
                </c:pt>
                <c:pt idx="315">
                  <c:v>-0.566169637554597</c:v>
                </c:pt>
                <c:pt idx="316">
                  <c:v>-1.232537138763491</c:v>
                </c:pt>
                <c:pt idx="317">
                  <c:v>-1.095642064349348</c:v>
                </c:pt>
                <c:pt idx="318">
                  <c:v>-0.527041745171815</c:v>
                </c:pt>
                <c:pt idx="319">
                  <c:v>-0.589813759655473</c:v>
                </c:pt>
                <c:pt idx="320">
                  <c:v>-1.046295225576969</c:v>
                </c:pt>
                <c:pt idx="321">
                  <c:v>0.363467357569595</c:v>
                </c:pt>
                <c:pt idx="322">
                  <c:v>-0.797726834633549</c:v>
                </c:pt>
                <c:pt idx="323">
                  <c:v>-0.297418038825675</c:v>
                </c:pt>
                <c:pt idx="324">
                  <c:v>-0.400847370335896</c:v>
                </c:pt>
                <c:pt idx="325">
                  <c:v>-0.778727212155622</c:v>
                </c:pt>
                <c:pt idx="326">
                  <c:v>-0.512833674812236</c:v>
                </c:pt>
                <c:pt idx="327">
                  <c:v>-0.100473396644292</c:v>
                </c:pt>
                <c:pt idx="328">
                  <c:v>-0.432372682717818</c:v>
                </c:pt>
                <c:pt idx="329">
                  <c:v>-0.0414605352352792</c:v>
                </c:pt>
                <c:pt idx="330">
                  <c:v>0.0556145708600951</c:v>
                </c:pt>
                <c:pt idx="331">
                  <c:v>0.194886035885335</c:v>
                </c:pt>
                <c:pt idx="332">
                  <c:v>0.632579329809323</c:v>
                </c:pt>
                <c:pt idx="333">
                  <c:v>-0.153809255770538</c:v>
                </c:pt>
                <c:pt idx="334">
                  <c:v>-0.363274448553142</c:v>
                </c:pt>
                <c:pt idx="335">
                  <c:v>0.422892648238125</c:v>
                </c:pt>
                <c:pt idx="336">
                  <c:v>0.79733230907261</c:v>
                </c:pt>
                <c:pt idx="337">
                  <c:v>1.73532775958256</c:v>
                </c:pt>
                <c:pt idx="338">
                  <c:v>-0.267376895400684</c:v>
                </c:pt>
                <c:pt idx="339">
                  <c:v>-0.033823873823083</c:v>
                </c:pt>
                <c:pt idx="340">
                  <c:v>-0.488817413857843</c:v>
                </c:pt>
                <c:pt idx="341">
                  <c:v>2.002364164885487</c:v>
                </c:pt>
                <c:pt idx="342">
                  <c:v>-0.43718372345145</c:v>
                </c:pt>
                <c:pt idx="343">
                  <c:v>-0.66282250868096</c:v>
                </c:pt>
                <c:pt idx="344">
                  <c:v>-0.796507116402257</c:v>
                </c:pt>
                <c:pt idx="345">
                  <c:v>-0.767978122010459</c:v>
                </c:pt>
                <c:pt idx="346">
                  <c:v>-0.603780517813643</c:v>
                </c:pt>
                <c:pt idx="347">
                  <c:v>-0.999877677768982</c:v>
                </c:pt>
                <c:pt idx="348">
                  <c:v>-0.726840297323188</c:v>
                </c:pt>
                <c:pt idx="349">
                  <c:v>-1.169507121362914</c:v>
                </c:pt>
                <c:pt idx="350">
                  <c:v>-1.124354203535975</c:v>
                </c:pt>
                <c:pt idx="351">
                  <c:v>-0.81485141630866</c:v>
                </c:pt>
                <c:pt idx="352">
                  <c:v>-1.095495907253133</c:v>
                </c:pt>
                <c:pt idx="353">
                  <c:v>-1.00754640092287</c:v>
                </c:pt>
                <c:pt idx="354">
                  <c:v>-0.598504649359838</c:v>
                </c:pt>
                <c:pt idx="355">
                  <c:v>-0.766287346002764</c:v>
                </c:pt>
                <c:pt idx="356">
                  <c:v>-1.199650622429847</c:v>
                </c:pt>
                <c:pt idx="357">
                  <c:v>-1.295746530753156</c:v>
                </c:pt>
                <c:pt idx="358">
                  <c:v>-1.115182588713942</c:v>
                </c:pt>
                <c:pt idx="359">
                  <c:v>-0.665651898383262</c:v>
                </c:pt>
                <c:pt idx="360">
                  <c:v>-1.029880951108605</c:v>
                </c:pt>
                <c:pt idx="361">
                  <c:v>0.131342085310451</c:v>
                </c:pt>
                <c:pt idx="362">
                  <c:v>-0.13601722624171</c:v>
                </c:pt>
                <c:pt idx="363">
                  <c:v>-0.28261448110743</c:v>
                </c:pt>
                <c:pt idx="364">
                  <c:v>-0.736761701138366</c:v>
                </c:pt>
                <c:pt idx="365">
                  <c:v>-0.673836928982245</c:v>
                </c:pt>
                <c:pt idx="366">
                  <c:v>-0.77061118156846</c:v>
                </c:pt>
                <c:pt idx="367">
                  <c:v>-0.964742245975148</c:v>
                </c:pt>
                <c:pt idx="368">
                  <c:v>-0.913073816658212</c:v>
                </c:pt>
                <c:pt idx="369">
                  <c:v>-0.328958383124275</c:v>
                </c:pt>
                <c:pt idx="370">
                  <c:v>-0.510976530380428</c:v>
                </c:pt>
                <c:pt idx="371">
                  <c:v>0.354069493268057</c:v>
                </c:pt>
                <c:pt idx="372">
                  <c:v>-0.525900057447728</c:v>
                </c:pt>
                <c:pt idx="373">
                  <c:v>-0.860636366724428</c:v>
                </c:pt>
                <c:pt idx="374">
                  <c:v>-0.882311875692605</c:v>
                </c:pt>
                <c:pt idx="375">
                  <c:v>-0.893474016653354</c:v>
                </c:pt>
                <c:pt idx="376">
                  <c:v>-0.25133494155806</c:v>
                </c:pt>
                <c:pt idx="377">
                  <c:v>-0.86800758133583</c:v>
                </c:pt>
                <c:pt idx="378">
                  <c:v>-0.544277194359964</c:v>
                </c:pt>
                <c:pt idx="379">
                  <c:v>0.160405561588593</c:v>
                </c:pt>
                <c:pt idx="380">
                  <c:v>-0.822059007094261</c:v>
                </c:pt>
                <c:pt idx="381">
                  <c:v>-0.431705750227315</c:v>
                </c:pt>
                <c:pt idx="382">
                  <c:v>-0.957362153019128</c:v>
                </c:pt>
                <c:pt idx="383">
                  <c:v>-0.76762869909682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15A-634C-8ED8-4225831EA429}"/>
            </c:ext>
          </c:extLst>
        </c:ser>
        <c:ser>
          <c:idx val="8"/>
          <c:order val="7"/>
          <c:tx>
            <c:strRef>
              <c:f>'Sweden NORMALIZED'!$K$4:$K$5</c:f>
              <c:strCache>
                <c:ptCount val="1"/>
                <c:pt idx="0">
                  <c:v>SWECPIALLMINMEI_D11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'Sweden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'Sweden NORMALIZED'!$K$6:$K$389</c:f>
              <c:numCache>
                <c:formatCode>0.00_);[Red]\(0.00\)</c:formatCode>
                <c:ptCount val="384"/>
                <c:pt idx="3">
                  <c:v>1.038570842746037</c:v>
                </c:pt>
                <c:pt idx="4">
                  <c:v>1.306144918724078</c:v>
                </c:pt>
                <c:pt idx="5">
                  <c:v>1.816308152472531</c:v>
                </c:pt>
                <c:pt idx="6">
                  <c:v>2.179769159273309</c:v>
                </c:pt>
                <c:pt idx="7">
                  <c:v>2.00304586474588</c:v>
                </c:pt>
                <c:pt idx="8">
                  <c:v>1.739724427465199</c:v>
                </c:pt>
                <c:pt idx="9">
                  <c:v>1.541173637303099</c:v>
                </c:pt>
                <c:pt idx="10">
                  <c:v>1.756899216505325</c:v>
                </c:pt>
                <c:pt idx="11">
                  <c:v>1.498302634996505</c:v>
                </c:pt>
                <c:pt idx="12">
                  <c:v>0.893380359451921</c:v>
                </c:pt>
                <c:pt idx="13">
                  <c:v>0.326865533462794</c:v>
                </c:pt>
                <c:pt idx="14">
                  <c:v>0.175803309041123</c:v>
                </c:pt>
                <c:pt idx="15">
                  <c:v>0.739932761563322</c:v>
                </c:pt>
                <c:pt idx="16">
                  <c:v>1.383773843167485</c:v>
                </c:pt>
                <c:pt idx="17">
                  <c:v>2.232526795821296</c:v>
                </c:pt>
                <c:pt idx="18">
                  <c:v>1.871032046752982</c:v>
                </c:pt>
                <c:pt idx="19">
                  <c:v>1.827015085794792</c:v>
                </c:pt>
                <c:pt idx="20">
                  <c:v>1.35065708430515</c:v>
                </c:pt>
                <c:pt idx="21">
                  <c:v>1.915105044903218</c:v>
                </c:pt>
                <c:pt idx="22">
                  <c:v>1.781762578580572</c:v>
                </c:pt>
                <c:pt idx="23">
                  <c:v>1.745077772863183</c:v>
                </c:pt>
                <c:pt idx="24">
                  <c:v>3.302045390512174</c:v>
                </c:pt>
                <c:pt idx="25">
                  <c:v>2.524639281713858</c:v>
                </c:pt>
                <c:pt idx="26">
                  <c:v>5.022932342442762</c:v>
                </c:pt>
                <c:pt idx="27">
                  <c:v>2.664424650728717</c:v>
                </c:pt>
                <c:pt idx="28">
                  <c:v>3.826813116224204</c:v>
                </c:pt>
                <c:pt idx="29">
                  <c:v>1.436693254841915</c:v>
                </c:pt>
                <c:pt idx="30">
                  <c:v>2.817683557227381</c:v>
                </c:pt>
                <c:pt idx="31">
                  <c:v>2.955838238230858</c:v>
                </c:pt>
                <c:pt idx="32">
                  <c:v>3.094932081615804</c:v>
                </c:pt>
                <c:pt idx="33">
                  <c:v>2.344594051958162</c:v>
                </c:pt>
                <c:pt idx="34">
                  <c:v>1.883342427644025</c:v>
                </c:pt>
                <c:pt idx="35">
                  <c:v>1.015231212805579</c:v>
                </c:pt>
                <c:pt idx="36">
                  <c:v>2.439102853195928</c:v>
                </c:pt>
                <c:pt idx="37">
                  <c:v>4.642233472764363</c:v>
                </c:pt>
                <c:pt idx="38">
                  <c:v>4.585646305163083</c:v>
                </c:pt>
                <c:pt idx="39">
                  <c:v>2.921470743035869</c:v>
                </c:pt>
                <c:pt idx="40">
                  <c:v>0.467380847277944</c:v>
                </c:pt>
                <c:pt idx="41">
                  <c:v>1.133670991012</c:v>
                </c:pt>
                <c:pt idx="42">
                  <c:v>0.974791353545494</c:v>
                </c:pt>
                <c:pt idx="43">
                  <c:v>0.613443358483234</c:v>
                </c:pt>
                <c:pt idx="44">
                  <c:v>0.53688739504909</c:v>
                </c:pt>
                <c:pt idx="45">
                  <c:v>0.617885556807639</c:v>
                </c:pt>
                <c:pt idx="46">
                  <c:v>1.19398404054098</c:v>
                </c:pt>
                <c:pt idx="47">
                  <c:v>0.730666049074587</c:v>
                </c:pt>
                <c:pt idx="48">
                  <c:v>-0.550660637193862</c:v>
                </c:pt>
                <c:pt idx="49">
                  <c:v>-1.80949193327752</c:v>
                </c:pt>
                <c:pt idx="50">
                  <c:v>-1.76011619631361</c:v>
                </c:pt>
                <c:pt idx="51">
                  <c:v>-0.788962074624569</c:v>
                </c:pt>
                <c:pt idx="52">
                  <c:v>0.172952693176394</c:v>
                </c:pt>
                <c:pt idx="53">
                  <c:v>0.419487454783233</c:v>
                </c:pt>
                <c:pt idx="54">
                  <c:v>0.48021941848401</c:v>
                </c:pt>
                <c:pt idx="55">
                  <c:v>0.432640100503887</c:v>
                </c:pt>
                <c:pt idx="56">
                  <c:v>0.882363950532019</c:v>
                </c:pt>
                <c:pt idx="57">
                  <c:v>0.909290350907656</c:v>
                </c:pt>
                <c:pt idx="58">
                  <c:v>-0.024429216001303</c:v>
                </c:pt>
                <c:pt idx="59">
                  <c:v>0.00984744379289857</c:v>
                </c:pt>
                <c:pt idx="60">
                  <c:v>2.815846416695717</c:v>
                </c:pt>
                <c:pt idx="61">
                  <c:v>3.176080918487901</c:v>
                </c:pt>
                <c:pt idx="62">
                  <c:v>2.536036732425881</c:v>
                </c:pt>
                <c:pt idx="63">
                  <c:v>-0.184521265911061</c:v>
                </c:pt>
                <c:pt idx="64">
                  <c:v>-0.00893422882608012</c:v>
                </c:pt>
                <c:pt idx="65">
                  <c:v>-0.0910897714179777</c:v>
                </c:pt>
                <c:pt idx="66">
                  <c:v>-0.272613305705338</c:v>
                </c:pt>
                <c:pt idx="67">
                  <c:v>0.100819673230042</c:v>
                </c:pt>
                <c:pt idx="68">
                  <c:v>0.0667442938832296</c:v>
                </c:pt>
                <c:pt idx="69">
                  <c:v>0.230192228318097</c:v>
                </c:pt>
                <c:pt idx="70">
                  <c:v>0.0226167289581567</c:v>
                </c:pt>
                <c:pt idx="71">
                  <c:v>-0.122557057469821</c:v>
                </c:pt>
                <c:pt idx="72">
                  <c:v>-0.355878415512007</c:v>
                </c:pt>
                <c:pt idx="73">
                  <c:v>-0.494534738261286</c:v>
                </c:pt>
                <c:pt idx="74">
                  <c:v>-0.257298179374071</c:v>
                </c:pt>
                <c:pt idx="75">
                  <c:v>-0.136209638817544</c:v>
                </c:pt>
                <c:pt idx="76">
                  <c:v>0.319334974058543</c:v>
                </c:pt>
                <c:pt idx="77">
                  <c:v>0.611606639457752</c:v>
                </c:pt>
                <c:pt idx="78">
                  <c:v>0.793003666515622</c:v>
                </c:pt>
                <c:pt idx="79">
                  <c:v>0.538178707060744</c:v>
                </c:pt>
                <c:pt idx="80">
                  <c:v>0.245473321212362</c:v>
                </c:pt>
                <c:pt idx="81">
                  <c:v>-0.105756219978587</c:v>
                </c:pt>
                <c:pt idx="82">
                  <c:v>-0.248003028558971</c:v>
                </c:pt>
                <c:pt idx="83">
                  <c:v>-0.224620496068221</c:v>
                </c:pt>
                <c:pt idx="84">
                  <c:v>0.0350281855339448</c:v>
                </c:pt>
                <c:pt idx="85">
                  <c:v>0.18286132932952</c:v>
                </c:pt>
                <c:pt idx="86">
                  <c:v>0.165139830147906</c:v>
                </c:pt>
                <c:pt idx="87">
                  <c:v>0.301214697055033</c:v>
                </c:pt>
                <c:pt idx="88">
                  <c:v>0.341939921895879</c:v>
                </c:pt>
                <c:pt idx="89">
                  <c:v>0.352194092242347</c:v>
                </c:pt>
                <c:pt idx="90">
                  <c:v>0.128965104519676</c:v>
                </c:pt>
                <c:pt idx="91">
                  <c:v>-0.128621858007762</c:v>
                </c:pt>
                <c:pt idx="92">
                  <c:v>-0.374864134077818</c:v>
                </c:pt>
                <c:pt idx="93">
                  <c:v>-0.438870513647729</c:v>
                </c:pt>
                <c:pt idx="94">
                  <c:v>-0.336190486150718</c:v>
                </c:pt>
                <c:pt idx="95">
                  <c:v>-0.279415294882369</c:v>
                </c:pt>
                <c:pt idx="96">
                  <c:v>-0.605221615055622</c:v>
                </c:pt>
                <c:pt idx="97">
                  <c:v>-0.669043236030861</c:v>
                </c:pt>
                <c:pt idx="98">
                  <c:v>-0.490601900042854</c:v>
                </c:pt>
                <c:pt idx="99">
                  <c:v>-0.418679344450856</c:v>
                </c:pt>
                <c:pt idx="100">
                  <c:v>-0.5790730732047</c:v>
                </c:pt>
                <c:pt idx="101">
                  <c:v>-0.990986462949378</c:v>
                </c:pt>
                <c:pt idx="102">
                  <c:v>-0.811026252627743</c:v>
                </c:pt>
                <c:pt idx="103">
                  <c:v>-1.130848432243364</c:v>
                </c:pt>
                <c:pt idx="104">
                  <c:v>-1.056040501979002</c:v>
                </c:pt>
                <c:pt idx="105">
                  <c:v>-1.228185065472387</c:v>
                </c:pt>
                <c:pt idx="106">
                  <c:v>-0.858833956263554</c:v>
                </c:pt>
                <c:pt idx="107">
                  <c:v>-0.534961720327661</c:v>
                </c:pt>
                <c:pt idx="108">
                  <c:v>-0.338512522292867</c:v>
                </c:pt>
                <c:pt idx="109">
                  <c:v>-0.347742622691036</c:v>
                </c:pt>
                <c:pt idx="110">
                  <c:v>-0.425169876681021</c:v>
                </c:pt>
                <c:pt idx="111">
                  <c:v>-0.353907630741874</c:v>
                </c:pt>
                <c:pt idx="112">
                  <c:v>-0.310201657530738</c:v>
                </c:pt>
                <c:pt idx="113">
                  <c:v>-0.101557252718143</c:v>
                </c:pt>
                <c:pt idx="114">
                  <c:v>-0.0734861426817826</c:v>
                </c:pt>
                <c:pt idx="115">
                  <c:v>0.16453714826489</c:v>
                </c:pt>
                <c:pt idx="116">
                  <c:v>0.190831703387727</c:v>
                </c:pt>
                <c:pt idx="117">
                  <c:v>-0.0799054089854995</c:v>
                </c:pt>
                <c:pt idx="118">
                  <c:v>-0.27661684468615</c:v>
                </c:pt>
                <c:pt idx="119">
                  <c:v>-0.334157714363688</c:v>
                </c:pt>
                <c:pt idx="120">
                  <c:v>-1.276827905101864</c:v>
                </c:pt>
                <c:pt idx="121">
                  <c:v>-1.487153868076654</c:v>
                </c:pt>
                <c:pt idx="122">
                  <c:v>-2.019231047354547</c:v>
                </c:pt>
                <c:pt idx="123">
                  <c:v>-1.03181072865705</c:v>
                </c:pt>
                <c:pt idx="124">
                  <c:v>-0.790539525944321</c:v>
                </c:pt>
                <c:pt idx="125">
                  <c:v>-0.737023676197216</c:v>
                </c:pt>
                <c:pt idx="126">
                  <c:v>-0.468696155150667</c:v>
                </c:pt>
                <c:pt idx="127">
                  <c:v>-1.08508234109503</c:v>
                </c:pt>
                <c:pt idx="128">
                  <c:v>-1.18230555933586</c:v>
                </c:pt>
                <c:pt idx="129">
                  <c:v>-1.314865813547731</c:v>
                </c:pt>
                <c:pt idx="130">
                  <c:v>-0.791505143749592</c:v>
                </c:pt>
                <c:pt idx="131">
                  <c:v>-0.409186195085173</c:v>
                </c:pt>
                <c:pt idx="132">
                  <c:v>-0.170187335446372</c:v>
                </c:pt>
                <c:pt idx="133">
                  <c:v>-0.194245102151039</c:v>
                </c:pt>
                <c:pt idx="134">
                  <c:v>-0.276263182213222</c:v>
                </c:pt>
                <c:pt idx="135">
                  <c:v>-0.700501427028461</c:v>
                </c:pt>
                <c:pt idx="136">
                  <c:v>-0.622736679660207</c:v>
                </c:pt>
                <c:pt idx="137">
                  <c:v>-0.406806090400012</c:v>
                </c:pt>
                <c:pt idx="138">
                  <c:v>-0.263501749817227</c:v>
                </c:pt>
                <c:pt idx="139">
                  <c:v>-0.214916510202109</c:v>
                </c:pt>
                <c:pt idx="140">
                  <c:v>-0.319338684547107</c:v>
                </c:pt>
                <c:pt idx="141">
                  <c:v>-0.356767109528955</c:v>
                </c:pt>
                <c:pt idx="142">
                  <c:v>-0.450347369663501</c:v>
                </c:pt>
                <c:pt idx="143">
                  <c:v>-0.0531074026192507</c:v>
                </c:pt>
                <c:pt idx="144">
                  <c:v>-0.750172129889119</c:v>
                </c:pt>
                <c:pt idx="145">
                  <c:v>-0.24146163382666</c:v>
                </c:pt>
                <c:pt idx="146">
                  <c:v>-0.712700973470428</c:v>
                </c:pt>
                <c:pt idx="147">
                  <c:v>-0.503643810211453</c:v>
                </c:pt>
                <c:pt idx="148">
                  <c:v>-0.622202095223455</c:v>
                </c:pt>
                <c:pt idx="149">
                  <c:v>-0.609393936896493</c:v>
                </c:pt>
                <c:pt idx="150">
                  <c:v>-0.0617274529912925</c:v>
                </c:pt>
                <c:pt idx="151">
                  <c:v>-0.298926113689768</c:v>
                </c:pt>
                <c:pt idx="152">
                  <c:v>-0.224757215022734</c:v>
                </c:pt>
                <c:pt idx="153">
                  <c:v>-0.117152749041329</c:v>
                </c:pt>
                <c:pt idx="154">
                  <c:v>0.198005536705255</c:v>
                </c:pt>
                <c:pt idx="155">
                  <c:v>0.0544001750737978</c:v>
                </c:pt>
                <c:pt idx="156">
                  <c:v>-0.0883428999999452</c:v>
                </c:pt>
                <c:pt idx="157">
                  <c:v>-0.229220421512698</c:v>
                </c:pt>
                <c:pt idx="158">
                  <c:v>0.0730282104518806</c:v>
                </c:pt>
                <c:pt idx="159">
                  <c:v>0.772252847354122</c:v>
                </c:pt>
                <c:pt idx="160">
                  <c:v>1.190741088949987</c:v>
                </c:pt>
                <c:pt idx="161">
                  <c:v>0.866773950119945</c:v>
                </c:pt>
                <c:pt idx="162">
                  <c:v>0.173248708411753</c:v>
                </c:pt>
                <c:pt idx="163">
                  <c:v>-0.205117853862629</c:v>
                </c:pt>
                <c:pt idx="164">
                  <c:v>0.0972081172899837</c:v>
                </c:pt>
                <c:pt idx="165">
                  <c:v>-0.370835890943841</c:v>
                </c:pt>
                <c:pt idx="166">
                  <c:v>-0.248955413042269</c:v>
                </c:pt>
                <c:pt idx="167">
                  <c:v>-0.415532324589899</c:v>
                </c:pt>
                <c:pt idx="168">
                  <c:v>0.160773863287444</c:v>
                </c:pt>
                <c:pt idx="169">
                  <c:v>-0.169408737471942</c:v>
                </c:pt>
                <c:pt idx="170">
                  <c:v>0.0630159658283255</c:v>
                </c:pt>
                <c:pt idx="171">
                  <c:v>0.15272027176024</c:v>
                </c:pt>
                <c:pt idx="172">
                  <c:v>0.236357063154558</c:v>
                </c:pt>
                <c:pt idx="173">
                  <c:v>0.00101973903468176</c:v>
                </c:pt>
                <c:pt idx="174">
                  <c:v>-0.104993932627243</c:v>
                </c:pt>
                <c:pt idx="175">
                  <c:v>-0.191722807309258</c:v>
                </c:pt>
                <c:pt idx="176">
                  <c:v>-0.146805557862001</c:v>
                </c:pt>
                <c:pt idx="177">
                  <c:v>0.0285082963892817</c:v>
                </c:pt>
                <c:pt idx="178">
                  <c:v>0.0317756676990794</c:v>
                </c:pt>
                <c:pt idx="179">
                  <c:v>-0.0439027840955047</c:v>
                </c:pt>
                <c:pt idx="180">
                  <c:v>0.568063488601722</c:v>
                </c:pt>
                <c:pt idx="181">
                  <c:v>1.400703963950367</c:v>
                </c:pt>
                <c:pt idx="182">
                  <c:v>1.182258008278786</c:v>
                </c:pt>
                <c:pt idx="183">
                  <c:v>-0.436404930910858</c:v>
                </c:pt>
                <c:pt idx="184">
                  <c:v>-1.62970031163424</c:v>
                </c:pt>
                <c:pt idx="185">
                  <c:v>-1.500533820111178</c:v>
                </c:pt>
                <c:pt idx="186">
                  <c:v>-0.766993500814658</c:v>
                </c:pt>
                <c:pt idx="187">
                  <c:v>-0.519777528482502</c:v>
                </c:pt>
                <c:pt idx="188">
                  <c:v>-0.425327403109868</c:v>
                </c:pt>
                <c:pt idx="189">
                  <c:v>-0.513443174179603</c:v>
                </c:pt>
                <c:pt idx="190">
                  <c:v>-0.36823974756144</c:v>
                </c:pt>
                <c:pt idx="191">
                  <c:v>-0.436030111503792</c:v>
                </c:pt>
                <c:pt idx="192">
                  <c:v>-0.0472329641434382</c:v>
                </c:pt>
                <c:pt idx="193">
                  <c:v>-0.742578213100078</c:v>
                </c:pt>
                <c:pt idx="194">
                  <c:v>-0.595105578913692</c:v>
                </c:pt>
                <c:pt idx="195">
                  <c:v>-1.07739381785929</c:v>
                </c:pt>
                <c:pt idx="196">
                  <c:v>-0.315905776319257</c:v>
                </c:pt>
                <c:pt idx="197">
                  <c:v>-0.687670592933312</c:v>
                </c:pt>
                <c:pt idx="198">
                  <c:v>-0.344950989079719</c:v>
                </c:pt>
                <c:pt idx="199">
                  <c:v>-0.678892580980331</c:v>
                </c:pt>
                <c:pt idx="200">
                  <c:v>-0.370115557062629</c:v>
                </c:pt>
                <c:pt idx="201">
                  <c:v>-0.337818527145715</c:v>
                </c:pt>
                <c:pt idx="202">
                  <c:v>-0.613425749564536</c:v>
                </c:pt>
                <c:pt idx="203">
                  <c:v>-0.773494303312767</c:v>
                </c:pt>
                <c:pt idx="204">
                  <c:v>-0.939511283317862</c:v>
                </c:pt>
                <c:pt idx="205">
                  <c:v>-0.227647585665083</c:v>
                </c:pt>
                <c:pt idx="206">
                  <c:v>-0.656662688994296</c:v>
                </c:pt>
                <c:pt idx="207">
                  <c:v>-0.775674595187285</c:v>
                </c:pt>
                <c:pt idx="208">
                  <c:v>-1.045816109007546</c:v>
                </c:pt>
                <c:pt idx="209">
                  <c:v>-0.266682441362977</c:v>
                </c:pt>
                <c:pt idx="210">
                  <c:v>-0.30003701408623</c:v>
                </c:pt>
                <c:pt idx="211">
                  <c:v>-0.0822499388448964</c:v>
                </c:pt>
                <c:pt idx="212">
                  <c:v>-0.301921185166658</c:v>
                </c:pt>
                <c:pt idx="213">
                  <c:v>-0.123856364608434</c:v>
                </c:pt>
                <c:pt idx="214">
                  <c:v>-0.455575169326632</c:v>
                </c:pt>
                <c:pt idx="215">
                  <c:v>-0.44440309425905</c:v>
                </c:pt>
                <c:pt idx="216">
                  <c:v>-0.636881457632739</c:v>
                </c:pt>
                <c:pt idx="217">
                  <c:v>-0.343989618303945</c:v>
                </c:pt>
                <c:pt idx="218">
                  <c:v>-0.177726608131332</c:v>
                </c:pt>
                <c:pt idx="219">
                  <c:v>0.249134317431943</c:v>
                </c:pt>
                <c:pt idx="220">
                  <c:v>0.230332612046357</c:v>
                </c:pt>
                <c:pt idx="221">
                  <c:v>0.0706650223630738</c:v>
                </c:pt>
                <c:pt idx="222">
                  <c:v>-0.0792298896389875</c:v>
                </c:pt>
                <c:pt idx="223">
                  <c:v>-0.165824279208488</c:v>
                </c:pt>
                <c:pt idx="224">
                  <c:v>-0.301141427411017</c:v>
                </c:pt>
                <c:pt idx="225">
                  <c:v>-0.571283916368481</c:v>
                </c:pt>
                <c:pt idx="226">
                  <c:v>-0.400851036345339</c:v>
                </c:pt>
                <c:pt idx="227">
                  <c:v>-0.271508617922535</c:v>
                </c:pt>
                <c:pt idx="228">
                  <c:v>0.207735805080482</c:v>
                </c:pt>
                <c:pt idx="229">
                  <c:v>0.138578815843065</c:v>
                </c:pt>
                <c:pt idx="230">
                  <c:v>0.306610378350764</c:v>
                </c:pt>
                <c:pt idx="231">
                  <c:v>0.201106306451016</c:v>
                </c:pt>
                <c:pt idx="232">
                  <c:v>-0.084849643390836</c:v>
                </c:pt>
                <c:pt idx="233">
                  <c:v>-0.158572424817556</c:v>
                </c:pt>
                <c:pt idx="234">
                  <c:v>-0.198033969573222</c:v>
                </c:pt>
                <c:pt idx="235">
                  <c:v>-0.126270630006179</c:v>
                </c:pt>
                <c:pt idx="236">
                  <c:v>0.216655729027435</c:v>
                </c:pt>
                <c:pt idx="237">
                  <c:v>0.541463255461126</c:v>
                </c:pt>
                <c:pt idx="238">
                  <c:v>1.437217143411208</c:v>
                </c:pt>
                <c:pt idx="239">
                  <c:v>1.239479623159285</c:v>
                </c:pt>
                <c:pt idx="240">
                  <c:v>0.818773354581203</c:v>
                </c:pt>
                <c:pt idx="241">
                  <c:v>-0.0383015439760654</c:v>
                </c:pt>
                <c:pt idx="242">
                  <c:v>0.34522601012459</c:v>
                </c:pt>
                <c:pt idx="243">
                  <c:v>0.453492593932224</c:v>
                </c:pt>
                <c:pt idx="244">
                  <c:v>0.949709927118405</c:v>
                </c:pt>
                <c:pt idx="245">
                  <c:v>0.757042965212122</c:v>
                </c:pt>
                <c:pt idx="246">
                  <c:v>0.733483006235426</c:v>
                </c:pt>
                <c:pt idx="247">
                  <c:v>0.444106316070729</c:v>
                </c:pt>
                <c:pt idx="248">
                  <c:v>0.517354139423511</c:v>
                </c:pt>
                <c:pt idx="249">
                  <c:v>0.371974841594566</c:v>
                </c:pt>
                <c:pt idx="250">
                  <c:v>-0.918754285528932</c:v>
                </c:pt>
                <c:pt idx="251">
                  <c:v>-3.233255021088643</c:v>
                </c:pt>
                <c:pt idx="252">
                  <c:v>-2.720500241369945</c:v>
                </c:pt>
                <c:pt idx="253">
                  <c:v>-2.148524288895586</c:v>
                </c:pt>
                <c:pt idx="254">
                  <c:v>-0.542195974613873</c:v>
                </c:pt>
                <c:pt idx="255">
                  <c:v>-1.205729551006955</c:v>
                </c:pt>
                <c:pt idx="256">
                  <c:v>-1.072285346337067</c:v>
                </c:pt>
                <c:pt idx="257">
                  <c:v>-0.736158835170258</c:v>
                </c:pt>
                <c:pt idx="258">
                  <c:v>-0.73683811431013</c:v>
                </c:pt>
                <c:pt idx="259">
                  <c:v>-0.131352480042437</c:v>
                </c:pt>
                <c:pt idx="260">
                  <c:v>-0.62768539295641</c:v>
                </c:pt>
                <c:pt idx="261">
                  <c:v>-0.361348803610771</c:v>
                </c:pt>
                <c:pt idx="262">
                  <c:v>-0.635912236734295</c:v>
                </c:pt>
                <c:pt idx="263">
                  <c:v>-0.1569624623924</c:v>
                </c:pt>
                <c:pt idx="264">
                  <c:v>-0.101256627857243</c:v>
                </c:pt>
                <c:pt idx="265">
                  <c:v>0.128539426570527</c:v>
                </c:pt>
                <c:pt idx="266">
                  <c:v>-0.186142145130245</c:v>
                </c:pt>
                <c:pt idx="267">
                  <c:v>-0.637505345762426</c:v>
                </c:pt>
                <c:pt idx="268">
                  <c:v>-0.679596547036584</c:v>
                </c:pt>
                <c:pt idx="269">
                  <c:v>-0.52779962319629</c:v>
                </c:pt>
                <c:pt idx="270">
                  <c:v>-0.211793001021378</c:v>
                </c:pt>
                <c:pt idx="271">
                  <c:v>-0.395832079654517</c:v>
                </c:pt>
                <c:pt idx="272">
                  <c:v>-0.0127151532619794</c:v>
                </c:pt>
                <c:pt idx="273">
                  <c:v>0.218010844313873</c:v>
                </c:pt>
                <c:pt idx="274">
                  <c:v>0.658009601041612</c:v>
                </c:pt>
                <c:pt idx="275">
                  <c:v>0.943062031593149</c:v>
                </c:pt>
                <c:pt idx="276">
                  <c:v>0.998506087465107</c:v>
                </c:pt>
                <c:pt idx="277">
                  <c:v>0.775194170105916</c:v>
                </c:pt>
                <c:pt idx="278">
                  <c:v>0.536408157099273</c:v>
                </c:pt>
                <c:pt idx="279">
                  <c:v>0.493007420376304</c:v>
                </c:pt>
                <c:pt idx="280">
                  <c:v>0.454824146790844</c:v>
                </c:pt>
                <c:pt idx="281">
                  <c:v>-0.187493562865098</c:v>
                </c:pt>
                <c:pt idx="282">
                  <c:v>-0.160348896280356</c:v>
                </c:pt>
                <c:pt idx="283">
                  <c:v>-0.333132253099229</c:v>
                </c:pt>
                <c:pt idx="284">
                  <c:v>0.104862917070042</c:v>
                </c:pt>
                <c:pt idx="285">
                  <c:v>-0.284585315213826</c:v>
                </c:pt>
                <c:pt idx="286">
                  <c:v>0.005318089779148</c:v>
                </c:pt>
                <c:pt idx="287">
                  <c:v>-0.297911208198501</c:v>
                </c:pt>
                <c:pt idx="288">
                  <c:v>-0.368503873912705</c:v>
                </c:pt>
                <c:pt idx="289">
                  <c:v>-0.445641966822214</c:v>
                </c:pt>
                <c:pt idx="290">
                  <c:v>-0.417892707156416</c:v>
                </c:pt>
                <c:pt idx="291">
                  <c:v>-0.234739198420102</c:v>
                </c:pt>
                <c:pt idx="292">
                  <c:v>-0.649839908018451</c:v>
                </c:pt>
                <c:pt idx="293">
                  <c:v>-0.773368441878367</c:v>
                </c:pt>
                <c:pt idx="294">
                  <c:v>-1.039234523952073</c:v>
                </c:pt>
                <c:pt idx="295">
                  <c:v>-0.777011030529428</c:v>
                </c:pt>
                <c:pt idx="296">
                  <c:v>-0.70486324317244</c:v>
                </c:pt>
                <c:pt idx="297">
                  <c:v>-0.62394034992265</c:v>
                </c:pt>
                <c:pt idx="298">
                  <c:v>-0.985903065213462</c:v>
                </c:pt>
                <c:pt idx="299">
                  <c:v>-0.929594055044924</c:v>
                </c:pt>
                <c:pt idx="300">
                  <c:v>-0.742705243300395</c:v>
                </c:pt>
                <c:pt idx="301">
                  <c:v>-0.546932900921233</c:v>
                </c:pt>
                <c:pt idx="302">
                  <c:v>-0.372587276500236</c:v>
                </c:pt>
                <c:pt idx="303">
                  <c:v>-0.878348692378743</c:v>
                </c:pt>
                <c:pt idx="304">
                  <c:v>-0.719519716116647</c:v>
                </c:pt>
                <c:pt idx="305">
                  <c:v>-0.924801360090834</c:v>
                </c:pt>
                <c:pt idx="306">
                  <c:v>-0.49568076792132</c:v>
                </c:pt>
                <c:pt idx="307">
                  <c:v>-0.48111224766551</c:v>
                </c:pt>
                <c:pt idx="308">
                  <c:v>-0.433801418902554</c:v>
                </c:pt>
                <c:pt idx="309">
                  <c:v>-0.731303590219472</c:v>
                </c:pt>
                <c:pt idx="310">
                  <c:v>-0.828370748729595</c:v>
                </c:pt>
                <c:pt idx="311">
                  <c:v>-0.833860174479193</c:v>
                </c:pt>
                <c:pt idx="312">
                  <c:v>-0.83486262885089</c:v>
                </c:pt>
                <c:pt idx="313">
                  <c:v>-1.001358354291441</c:v>
                </c:pt>
                <c:pt idx="314">
                  <c:v>-1.31175877579519</c:v>
                </c:pt>
                <c:pt idx="315">
                  <c:v>-0.680751839175288</c:v>
                </c:pt>
                <c:pt idx="316">
                  <c:v>-0.625785826889371</c:v>
                </c:pt>
                <c:pt idx="317">
                  <c:v>0.0867147784228822</c:v>
                </c:pt>
                <c:pt idx="318">
                  <c:v>-0.611979220988186</c:v>
                </c:pt>
                <c:pt idx="319">
                  <c:v>-0.563982565652111</c:v>
                </c:pt>
                <c:pt idx="320">
                  <c:v>-1.155750185267134</c:v>
                </c:pt>
                <c:pt idx="321">
                  <c:v>-0.81305327869454</c:v>
                </c:pt>
                <c:pt idx="322">
                  <c:v>-0.790225304474283</c:v>
                </c:pt>
                <c:pt idx="323">
                  <c:v>-0.746464393610695</c:v>
                </c:pt>
                <c:pt idx="324">
                  <c:v>-0.8894659515715</c:v>
                </c:pt>
                <c:pt idx="325">
                  <c:v>-0.689082153331951</c:v>
                </c:pt>
                <c:pt idx="326">
                  <c:v>-0.650062554154784</c:v>
                </c:pt>
                <c:pt idx="327">
                  <c:v>-0.702919006427618</c:v>
                </c:pt>
                <c:pt idx="328">
                  <c:v>-0.622850552285326</c:v>
                </c:pt>
                <c:pt idx="329">
                  <c:v>-0.780514731236842</c:v>
                </c:pt>
                <c:pt idx="330">
                  <c:v>-0.611790902412197</c:v>
                </c:pt>
                <c:pt idx="331">
                  <c:v>-0.917096029786195</c:v>
                </c:pt>
                <c:pt idx="332">
                  <c:v>-0.462755214696215</c:v>
                </c:pt>
                <c:pt idx="333">
                  <c:v>-0.420678039079372</c:v>
                </c:pt>
                <c:pt idx="334">
                  <c:v>-0.411358306167059</c:v>
                </c:pt>
                <c:pt idx="335">
                  <c:v>-0.762088443355982</c:v>
                </c:pt>
                <c:pt idx="336">
                  <c:v>-0.0150125062715861</c:v>
                </c:pt>
                <c:pt idx="337">
                  <c:v>-0.292662331388259</c:v>
                </c:pt>
                <c:pt idx="338">
                  <c:v>0.365955828431632</c:v>
                </c:pt>
                <c:pt idx="339">
                  <c:v>-0.697083264532358</c:v>
                </c:pt>
                <c:pt idx="340">
                  <c:v>-0.271597036054728</c:v>
                </c:pt>
                <c:pt idx="341">
                  <c:v>-0.575798684757452</c:v>
                </c:pt>
                <c:pt idx="342">
                  <c:v>-0.405407223305217</c:v>
                </c:pt>
                <c:pt idx="343">
                  <c:v>-0.352477446940446</c:v>
                </c:pt>
                <c:pt idx="344">
                  <c:v>-0.598250719561466</c:v>
                </c:pt>
                <c:pt idx="345">
                  <c:v>-0.0730612412586893</c:v>
                </c:pt>
                <c:pt idx="346">
                  <c:v>-0.00100601551368428</c:v>
                </c:pt>
                <c:pt idx="347">
                  <c:v>0.337282363719936</c:v>
                </c:pt>
                <c:pt idx="348">
                  <c:v>0.242884475167365</c:v>
                </c:pt>
                <c:pt idx="349">
                  <c:v>0.184944165742427</c:v>
                </c:pt>
                <c:pt idx="350">
                  <c:v>-0.194256308356375</c:v>
                </c:pt>
                <c:pt idx="351">
                  <c:v>-0.142829703588625</c:v>
                </c:pt>
                <c:pt idx="352">
                  <c:v>-0.307522314055591</c:v>
                </c:pt>
                <c:pt idx="353">
                  <c:v>-0.0477955361473027</c:v>
                </c:pt>
                <c:pt idx="354">
                  <c:v>-0.0832333869600558</c:v>
                </c:pt>
                <c:pt idx="355">
                  <c:v>0.100453280702668</c:v>
                </c:pt>
                <c:pt idx="356">
                  <c:v>-0.163229253786581</c:v>
                </c:pt>
                <c:pt idx="357">
                  <c:v>-0.541630997591445</c:v>
                </c:pt>
                <c:pt idx="358">
                  <c:v>-0.293643312005353</c:v>
                </c:pt>
                <c:pt idx="359">
                  <c:v>-0.0925924877886138</c:v>
                </c:pt>
                <c:pt idx="360">
                  <c:v>0.0986781548505284</c:v>
                </c:pt>
                <c:pt idx="361">
                  <c:v>-0.127595533118029</c:v>
                </c:pt>
                <c:pt idx="362">
                  <c:v>0.0607410123872359</c:v>
                </c:pt>
                <c:pt idx="363">
                  <c:v>-0.019424201579718</c:v>
                </c:pt>
                <c:pt idx="364">
                  <c:v>0.028932959241635</c:v>
                </c:pt>
                <c:pt idx="365">
                  <c:v>0.114923355720301</c:v>
                </c:pt>
                <c:pt idx="366">
                  <c:v>0.273061258110061</c:v>
                </c:pt>
                <c:pt idx="367">
                  <c:v>0.209439374869137</c:v>
                </c:pt>
                <c:pt idx="368">
                  <c:v>0.100806798910946</c:v>
                </c:pt>
                <c:pt idx="369">
                  <c:v>-0.167139875371373</c:v>
                </c:pt>
                <c:pt idx="370">
                  <c:v>-0.311854969026025</c:v>
                </c:pt>
                <c:pt idx="371">
                  <c:v>-0.386656296783565</c:v>
                </c:pt>
                <c:pt idx="372">
                  <c:v>-0.372590795283951</c:v>
                </c:pt>
                <c:pt idx="373">
                  <c:v>-0.206960437079078</c:v>
                </c:pt>
                <c:pt idx="374">
                  <c:v>-0.152723168329695</c:v>
                </c:pt>
                <c:pt idx="375">
                  <c:v>0.264924891819829</c:v>
                </c:pt>
                <c:pt idx="376">
                  <c:v>0.321897298204562</c:v>
                </c:pt>
                <c:pt idx="377">
                  <c:v>-0.00105430763728914</c:v>
                </c:pt>
                <c:pt idx="378">
                  <c:v>-0.373282029423844</c:v>
                </c:pt>
                <c:pt idx="379">
                  <c:v>-0.668125079795333</c:v>
                </c:pt>
                <c:pt idx="380">
                  <c:v>-0.369357275775461</c:v>
                </c:pt>
                <c:pt idx="381">
                  <c:v>-0.193513117768732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15A-634C-8ED8-4225831EA429}"/>
            </c:ext>
          </c:extLst>
        </c:ser>
        <c:ser>
          <c:idx val="10"/>
          <c:order val="8"/>
          <c:tx>
            <c:strRef>
              <c:f>'Sweden NORMALIZED'!$M$4:$M$5</c:f>
              <c:strCache>
                <c:ptCount val="1"/>
                <c:pt idx="0">
                  <c:v>CB_COIN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'Sweden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'Sweden NORMALIZED'!$M$6:$M$389</c:f>
              <c:numCache>
                <c:formatCode>0.00_);[Red]\(0.00\)</c:formatCode>
                <c:ptCount val="384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15A-634C-8ED8-4225831EA429}"/>
            </c:ext>
          </c:extLst>
        </c:ser>
        <c:ser>
          <c:idx val="11"/>
          <c:order val="9"/>
          <c:tx>
            <c:strRef>
              <c:f>'Sweden NORMALIZED'!$N$4:$N$5</c:f>
              <c:strCache>
                <c:ptCount val="1"/>
                <c:pt idx="0">
                  <c:v>SWESARTMISMEI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'Sweden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'Sweden NORMALIZED'!$N$6:$N$389</c:f>
              <c:numCache>
                <c:formatCode>0.00_);[Red]\(0.00\)</c:formatCode>
                <c:ptCount val="384"/>
                <c:pt idx="3">
                  <c:v>0.429849641118049</c:v>
                </c:pt>
                <c:pt idx="4">
                  <c:v>0.295638096533709</c:v>
                </c:pt>
                <c:pt idx="5">
                  <c:v>1.274709945842729</c:v>
                </c:pt>
                <c:pt idx="6">
                  <c:v>-0.697964709792514</c:v>
                </c:pt>
                <c:pt idx="7">
                  <c:v>0.435146519459267</c:v>
                </c:pt>
                <c:pt idx="8">
                  <c:v>-0.453811620000211</c:v>
                </c:pt>
                <c:pt idx="9">
                  <c:v>1.184706491623685</c:v>
                </c:pt>
                <c:pt idx="10">
                  <c:v>-0.385246433324233</c:v>
                </c:pt>
                <c:pt idx="11">
                  <c:v>-0.532842978469019</c:v>
                </c:pt>
                <c:pt idx="12">
                  <c:v>-1.698865666793612</c:v>
                </c:pt>
                <c:pt idx="13">
                  <c:v>-0.130464550058445</c:v>
                </c:pt>
                <c:pt idx="14">
                  <c:v>0.38151408010865</c:v>
                </c:pt>
                <c:pt idx="15">
                  <c:v>1.848298279623085</c:v>
                </c:pt>
                <c:pt idx="16">
                  <c:v>0.629347169724993</c:v>
                </c:pt>
                <c:pt idx="17">
                  <c:v>0.833919776654518</c:v>
                </c:pt>
                <c:pt idx="18">
                  <c:v>-1.001959019537427</c:v>
                </c:pt>
                <c:pt idx="19">
                  <c:v>0.373659339905477</c:v>
                </c:pt>
                <c:pt idx="20">
                  <c:v>0.138342447596143</c:v>
                </c:pt>
                <c:pt idx="21">
                  <c:v>1.222086064571984</c:v>
                </c:pt>
                <c:pt idx="22">
                  <c:v>-0.28612891725471</c:v>
                </c:pt>
                <c:pt idx="23">
                  <c:v>0.159198618954856</c:v>
                </c:pt>
                <c:pt idx="24">
                  <c:v>-1.919467777842537</c:v>
                </c:pt>
                <c:pt idx="25">
                  <c:v>-2.161438967175512</c:v>
                </c:pt>
                <c:pt idx="26">
                  <c:v>-2.250335562929111</c:v>
                </c:pt>
                <c:pt idx="27">
                  <c:v>2.950663031707181</c:v>
                </c:pt>
                <c:pt idx="28">
                  <c:v>1.952216503775024</c:v>
                </c:pt>
                <c:pt idx="29">
                  <c:v>1.118197844249014</c:v>
                </c:pt>
                <c:pt idx="30">
                  <c:v>-3.27994668482589</c:v>
                </c:pt>
                <c:pt idx="31">
                  <c:v>-2.773249611388922</c:v>
                </c:pt>
                <c:pt idx="32">
                  <c:v>-1.448620477904595</c:v>
                </c:pt>
                <c:pt idx="33">
                  <c:v>-0.270747496551452</c:v>
                </c:pt>
                <c:pt idx="34">
                  <c:v>-1.123363133207374</c:v>
                </c:pt>
                <c:pt idx="35">
                  <c:v>1.715616223021563</c:v>
                </c:pt>
                <c:pt idx="36">
                  <c:v>0.799581845059168</c:v>
                </c:pt>
                <c:pt idx="37">
                  <c:v>3.621824668830926</c:v>
                </c:pt>
                <c:pt idx="38">
                  <c:v>0.707925509748013</c:v>
                </c:pt>
                <c:pt idx="39">
                  <c:v>0.530449007648596</c:v>
                </c:pt>
                <c:pt idx="40">
                  <c:v>0.178285622508706</c:v>
                </c:pt>
                <c:pt idx="41">
                  <c:v>-0.661117221989136</c:v>
                </c:pt>
                <c:pt idx="42">
                  <c:v>-0.240992703768747</c:v>
                </c:pt>
                <c:pt idx="43">
                  <c:v>-2.194392327142112</c:v>
                </c:pt>
                <c:pt idx="44">
                  <c:v>-1.508606236754199</c:v>
                </c:pt>
                <c:pt idx="45">
                  <c:v>-0.325932368281192</c:v>
                </c:pt>
                <c:pt idx="46">
                  <c:v>-1.894137458313884</c:v>
                </c:pt>
                <c:pt idx="47">
                  <c:v>1.35354931185689</c:v>
                </c:pt>
                <c:pt idx="48">
                  <c:v>-3.089211055333394</c:v>
                </c:pt>
                <c:pt idx="49">
                  <c:v>0.379458076700569</c:v>
                </c:pt>
                <c:pt idx="50">
                  <c:v>-2.860368509858701</c:v>
                </c:pt>
                <c:pt idx="51">
                  <c:v>1.245280782312204</c:v>
                </c:pt>
                <c:pt idx="52">
                  <c:v>-0.497784016501432</c:v>
                </c:pt>
                <c:pt idx="53">
                  <c:v>1.037602603051814</c:v>
                </c:pt>
                <c:pt idx="54">
                  <c:v>-2.95632956071235</c:v>
                </c:pt>
                <c:pt idx="55">
                  <c:v>-1.378856810361165</c:v>
                </c:pt>
                <c:pt idx="56">
                  <c:v>-5.044633139438313</c:v>
                </c:pt>
                <c:pt idx="57">
                  <c:v>-1.496105748988937</c:v>
                </c:pt>
                <c:pt idx="58">
                  <c:v>-1.665790663283592</c:v>
                </c:pt>
                <c:pt idx="59">
                  <c:v>-0.229047227759115</c:v>
                </c:pt>
                <c:pt idx="60">
                  <c:v>-0.046485532066213</c:v>
                </c:pt>
                <c:pt idx="61">
                  <c:v>-0.501183199816614</c:v>
                </c:pt>
                <c:pt idx="62">
                  <c:v>-1.13968169829937</c:v>
                </c:pt>
                <c:pt idx="63">
                  <c:v>-0.501319233845123</c:v>
                </c:pt>
                <c:pt idx="64">
                  <c:v>-0.865898498389879</c:v>
                </c:pt>
                <c:pt idx="65">
                  <c:v>-0.594188849238119</c:v>
                </c:pt>
                <c:pt idx="66">
                  <c:v>0.042140566822322</c:v>
                </c:pt>
                <c:pt idx="67">
                  <c:v>0.135532036785651</c:v>
                </c:pt>
                <c:pt idx="68">
                  <c:v>0.502320886116642</c:v>
                </c:pt>
                <c:pt idx="69">
                  <c:v>-1.410869492880797</c:v>
                </c:pt>
                <c:pt idx="70">
                  <c:v>-1.970632622541545</c:v>
                </c:pt>
                <c:pt idx="71">
                  <c:v>-1.599911862158469</c:v>
                </c:pt>
                <c:pt idx="72">
                  <c:v>-0.686234456170887</c:v>
                </c:pt>
                <c:pt idx="73">
                  <c:v>0.0525306545237603</c:v>
                </c:pt>
                <c:pt idx="74">
                  <c:v>1.050066549126001</c:v>
                </c:pt>
                <c:pt idx="75">
                  <c:v>-0.965749575685183</c:v>
                </c:pt>
                <c:pt idx="76">
                  <c:v>-0.410516553806948</c:v>
                </c:pt>
                <c:pt idx="77">
                  <c:v>-2.334856522904381</c:v>
                </c:pt>
                <c:pt idx="78">
                  <c:v>-0.783522202327382</c:v>
                </c:pt>
                <c:pt idx="79">
                  <c:v>-0.226285133326654</c:v>
                </c:pt>
                <c:pt idx="80">
                  <c:v>-0.0392271997365386</c:v>
                </c:pt>
                <c:pt idx="81">
                  <c:v>1.52260516344808</c:v>
                </c:pt>
                <c:pt idx="82">
                  <c:v>1.043486711579778</c:v>
                </c:pt>
                <c:pt idx="83">
                  <c:v>1.591830667415798</c:v>
                </c:pt>
                <c:pt idx="84">
                  <c:v>0.36808590628661</c:v>
                </c:pt>
                <c:pt idx="85">
                  <c:v>-0.423680587358787</c:v>
                </c:pt>
                <c:pt idx="86">
                  <c:v>-0.854641832471712</c:v>
                </c:pt>
                <c:pt idx="87">
                  <c:v>-2.058282574820173</c:v>
                </c:pt>
                <c:pt idx="88">
                  <c:v>-0.914852596533994</c:v>
                </c:pt>
                <c:pt idx="89">
                  <c:v>-0.916962813758778</c:v>
                </c:pt>
                <c:pt idx="90">
                  <c:v>-0.668048750470123</c:v>
                </c:pt>
                <c:pt idx="91">
                  <c:v>-1.174989559397432</c:v>
                </c:pt>
                <c:pt idx="92">
                  <c:v>0.847740304556162</c:v>
                </c:pt>
                <c:pt idx="93">
                  <c:v>-0.928892098972071</c:v>
                </c:pt>
                <c:pt idx="94">
                  <c:v>-0.410516553806948</c:v>
                </c:pt>
                <c:pt idx="95">
                  <c:v>-2.694560255754528</c:v>
                </c:pt>
                <c:pt idx="96">
                  <c:v>0.107858991358173</c:v>
                </c:pt>
                <c:pt idx="97">
                  <c:v>-0.667501971337609</c:v>
                </c:pt>
                <c:pt idx="98">
                  <c:v>0.104550171210715</c:v>
                </c:pt>
                <c:pt idx="99">
                  <c:v>-0.0246280526303595</c:v>
                </c:pt>
                <c:pt idx="100">
                  <c:v>-0.0254464855204161</c:v>
                </c:pt>
                <c:pt idx="101">
                  <c:v>0.100203564759862</c:v>
                </c:pt>
                <c:pt idx="102">
                  <c:v>0.227213002544718</c:v>
                </c:pt>
                <c:pt idx="103">
                  <c:v>-0.155157631102228</c:v>
                </c:pt>
                <c:pt idx="104">
                  <c:v>0.473002420618356</c:v>
                </c:pt>
                <c:pt idx="105">
                  <c:v>0.22056293815893</c:v>
                </c:pt>
                <c:pt idx="106">
                  <c:v>0.725449589232266</c:v>
                </c:pt>
                <c:pt idx="107">
                  <c:v>-0.0357786698691328</c:v>
                </c:pt>
                <c:pt idx="108">
                  <c:v>-0.914852596533994</c:v>
                </c:pt>
                <c:pt idx="109">
                  <c:v>-1.16545326471627</c:v>
                </c:pt>
                <c:pt idx="110">
                  <c:v>-1.036375025816147</c:v>
                </c:pt>
                <c:pt idx="111">
                  <c:v>2.674757730267918</c:v>
                </c:pt>
                <c:pt idx="112">
                  <c:v>0.469332430326328</c:v>
                </c:pt>
                <c:pt idx="113">
                  <c:v>1.080810853753485</c:v>
                </c:pt>
                <c:pt idx="114">
                  <c:v>-1.871834427866236</c:v>
                </c:pt>
                <c:pt idx="115">
                  <c:v>-1.417108987179048</c:v>
                </c:pt>
                <c:pt idx="116">
                  <c:v>-0.65653305068204</c:v>
                </c:pt>
                <c:pt idx="117">
                  <c:v>1.290960265926885</c:v>
                </c:pt>
                <c:pt idx="118">
                  <c:v>1.216799012165901</c:v>
                </c:pt>
                <c:pt idx="119">
                  <c:v>-0.287383296900774</c:v>
                </c:pt>
                <c:pt idx="120">
                  <c:v>-1.012710327210365</c:v>
                </c:pt>
                <c:pt idx="121">
                  <c:v>0.812150785805017</c:v>
                </c:pt>
                <c:pt idx="122">
                  <c:v>0.323067881270585</c:v>
                </c:pt>
                <c:pt idx="123">
                  <c:v>1.024807041604648</c:v>
                </c:pt>
                <c:pt idx="124">
                  <c:v>-0.0484817260780724</c:v>
                </c:pt>
                <c:pt idx="125">
                  <c:v>-0.0470321284806083</c:v>
                </c:pt>
                <c:pt idx="126">
                  <c:v>-1.004436677461703</c:v>
                </c:pt>
                <c:pt idx="127">
                  <c:v>0.544453554699457</c:v>
                </c:pt>
                <c:pt idx="128">
                  <c:v>0.785569311448695</c:v>
                </c:pt>
                <c:pt idx="129">
                  <c:v>0.771551783703657</c:v>
                </c:pt>
                <c:pt idx="130">
                  <c:v>0.412897167001597</c:v>
                </c:pt>
                <c:pt idx="131">
                  <c:v>-0.174110101277407</c:v>
                </c:pt>
                <c:pt idx="132">
                  <c:v>-0.176848406798706</c:v>
                </c:pt>
                <c:pt idx="133">
                  <c:v>0.28645823060678</c:v>
                </c:pt>
                <c:pt idx="134">
                  <c:v>1.904104926714956</c:v>
                </c:pt>
                <c:pt idx="135">
                  <c:v>0.285123000440663</c:v>
                </c:pt>
                <c:pt idx="136">
                  <c:v>0.278522861397938</c:v>
                </c:pt>
                <c:pt idx="137">
                  <c:v>-0.638035524371604</c:v>
                </c:pt>
                <c:pt idx="138">
                  <c:v>0.957224706393784</c:v>
                </c:pt>
                <c:pt idx="139">
                  <c:v>0.608552938653207</c:v>
                </c:pt>
                <c:pt idx="140">
                  <c:v>0.0436692543505381</c:v>
                </c:pt>
                <c:pt idx="141">
                  <c:v>0.706119825839301</c:v>
                </c:pt>
                <c:pt idx="142">
                  <c:v>0.922087191861628</c:v>
                </c:pt>
                <c:pt idx="143">
                  <c:v>2.461407934813657</c:v>
                </c:pt>
                <c:pt idx="144">
                  <c:v>0.794445827032573</c:v>
                </c:pt>
                <c:pt idx="145">
                  <c:v>0.785784255519141</c:v>
                </c:pt>
                <c:pt idx="146">
                  <c:v>0.446417761771257</c:v>
                </c:pt>
                <c:pt idx="147">
                  <c:v>0.877191065995355</c:v>
                </c:pt>
                <c:pt idx="148">
                  <c:v>2.120304105873727</c:v>
                </c:pt>
                <c:pt idx="149">
                  <c:v>-0.623615277121313</c:v>
                </c:pt>
                <c:pt idx="150">
                  <c:v>-0.0928256673769885</c:v>
                </c:pt>
                <c:pt idx="151">
                  <c:v>-1.873937853577201</c:v>
                </c:pt>
                <c:pt idx="152">
                  <c:v>0.437412901867209</c:v>
                </c:pt>
                <c:pt idx="153">
                  <c:v>-0.834476080170624</c:v>
                </c:pt>
                <c:pt idx="154">
                  <c:v>0.325617325207702</c:v>
                </c:pt>
                <c:pt idx="155">
                  <c:v>0.632957138706567</c:v>
                </c:pt>
                <c:pt idx="156">
                  <c:v>1.267787871066364</c:v>
                </c:pt>
                <c:pt idx="157">
                  <c:v>0.522972003026701</c:v>
                </c:pt>
                <c:pt idx="158">
                  <c:v>-0.100950789882618</c:v>
                </c:pt>
                <c:pt idx="159">
                  <c:v>-0.514058024558663</c:v>
                </c:pt>
                <c:pt idx="160">
                  <c:v>-0.307678848701787</c:v>
                </c:pt>
                <c:pt idx="161">
                  <c:v>-0.410516553806948</c:v>
                </c:pt>
                <c:pt idx="162">
                  <c:v>0.00259068086910064</c:v>
                </c:pt>
                <c:pt idx="163">
                  <c:v>-0.000904330993214901</c:v>
                </c:pt>
                <c:pt idx="164">
                  <c:v>-0.307678848701787</c:v>
                </c:pt>
                <c:pt idx="165">
                  <c:v>-1.135315335259093</c:v>
                </c:pt>
                <c:pt idx="166">
                  <c:v>-0.105116537054701</c:v>
                </c:pt>
                <c:pt idx="167">
                  <c:v>0.202866820748032</c:v>
                </c:pt>
                <c:pt idx="168">
                  <c:v>2.039192905238334</c:v>
                </c:pt>
                <c:pt idx="169">
                  <c:v>0.396428399638264</c:v>
                </c:pt>
                <c:pt idx="170">
                  <c:v>0.996988160447265</c:v>
                </c:pt>
                <c:pt idx="171">
                  <c:v>0.876138077715445</c:v>
                </c:pt>
                <c:pt idx="172">
                  <c:v>0.681752181682271</c:v>
                </c:pt>
                <c:pt idx="173">
                  <c:v>-0.0143123571224428</c:v>
                </c:pt>
                <c:pt idx="174">
                  <c:v>-0.803504784643484</c:v>
                </c:pt>
                <c:pt idx="175">
                  <c:v>-0.805428068556709</c:v>
                </c:pt>
                <c:pt idx="176">
                  <c:v>0.762766878623996</c:v>
                </c:pt>
                <c:pt idx="177">
                  <c:v>1.050213444230001</c:v>
                </c:pt>
                <c:pt idx="178">
                  <c:v>0.766570305810281</c:v>
                </c:pt>
                <c:pt idx="179">
                  <c:v>-0.31376197701628</c:v>
                </c:pt>
                <c:pt idx="180">
                  <c:v>-0.60325549025222</c:v>
                </c:pt>
                <c:pt idx="181">
                  <c:v>0.169551544035941</c:v>
                </c:pt>
                <c:pt idx="182">
                  <c:v>0.262468656181286</c:v>
                </c:pt>
                <c:pt idx="183">
                  <c:v>0.452015502596808</c:v>
                </c:pt>
                <c:pt idx="184">
                  <c:v>0.544076973581461</c:v>
                </c:pt>
                <c:pt idx="185">
                  <c:v>0.538091815341946</c:v>
                </c:pt>
                <c:pt idx="186">
                  <c:v>0.34599298283351</c:v>
                </c:pt>
                <c:pt idx="187">
                  <c:v>0.435930459341389</c:v>
                </c:pt>
                <c:pt idx="188">
                  <c:v>-0.316468399849661</c:v>
                </c:pt>
                <c:pt idx="189">
                  <c:v>1.166338275996604</c:v>
                </c:pt>
                <c:pt idx="190">
                  <c:v>-0.879302591702038</c:v>
                </c:pt>
                <c:pt idx="191">
                  <c:v>0.336653120182579</c:v>
                </c:pt>
                <c:pt idx="192">
                  <c:v>-0.962374252038008</c:v>
                </c:pt>
                <c:pt idx="193">
                  <c:v>1.260386429953892</c:v>
                </c:pt>
                <c:pt idx="194">
                  <c:v>0.510657621534994</c:v>
                </c:pt>
                <c:pt idx="195">
                  <c:v>0.506470305612326</c:v>
                </c:pt>
                <c:pt idx="196">
                  <c:v>-0.319027534279024</c:v>
                </c:pt>
                <c:pt idx="197">
                  <c:v>0.135532036785571</c:v>
                </c:pt>
                <c:pt idx="198">
                  <c:v>0.223206251251102</c:v>
                </c:pt>
                <c:pt idx="199">
                  <c:v>1.03480526742175</c:v>
                </c:pt>
                <c:pt idx="200">
                  <c:v>0.667018881978999</c:v>
                </c:pt>
                <c:pt idx="201">
                  <c:v>0.394639111868017</c:v>
                </c:pt>
                <c:pt idx="202">
                  <c:v>0.211117413774776</c:v>
                </c:pt>
                <c:pt idx="203">
                  <c:v>-0.232777880116152</c:v>
                </c:pt>
                <c:pt idx="204">
                  <c:v>0.733895253117705</c:v>
                </c:pt>
                <c:pt idx="205">
                  <c:v>0.900436687518814</c:v>
                </c:pt>
                <c:pt idx="206">
                  <c:v>0.906141066495853</c:v>
                </c:pt>
                <c:pt idx="207">
                  <c:v>0.712655830414686</c:v>
                </c:pt>
                <c:pt idx="208">
                  <c:v>0.447937199762132</c:v>
                </c:pt>
                <c:pt idx="209">
                  <c:v>1.132569230632146</c:v>
                </c:pt>
                <c:pt idx="210">
                  <c:v>0.608076492829597</c:v>
                </c:pt>
                <c:pt idx="211">
                  <c:v>0.435930459341389</c:v>
                </c:pt>
                <c:pt idx="212">
                  <c:v>0.346518715466323</c:v>
                </c:pt>
                <c:pt idx="213">
                  <c:v>0.508368902000338</c:v>
                </c:pt>
                <c:pt idx="214">
                  <c:v>1.247668676131425</c:v>
                </c:pt>
                <c:pt idx="215">
                  <c:v>1.563135787221659</c:v>
                </c:pt>
                <c:pt idx="216">
                  <c:v>1.627385578985432</c:v>
                </c:pt>
                <c:pt idx="217">
                  <c:v>0.803971858176877</c:v>
                </c:pt>
                <c:pt idx="218">
                  <c:v>0.473002420618369</c:v>
                </c:pt>
                <c:pt idx="219">
                  <c:v>0.227381050334757</c:v>
                </c:pt>
                <c:pt idx="220">
                  <c:v>0.858625103169801</c:v>
                </c:pt>
                <c:pt idx="221">
                  <c:v>0.460289475525439</c:v>
                </c:pt>
                <c:pt idx="222">
                  <c:v>0.29917206593079</c:v>
                </c:pt>
                <c:pt idx="223">
                  <c:v>-0.0973465153189991</c:v>
                </c:pt>
                <c:pt idx="224">
                  <c:v>0.059239814210445</c:v>
                </c:pt>
                <c:pt idx="225">
                  <c:v>0.600116659606606</c:v>
                </c:pt>
                <c:pt idx="226">
                  <c:v>0.979033706590963</c:v>
                </c:pt>
                <c:pt idx="227">
                  <c:v>2.10992233943769</c:v>
                </c:pt>
                <c:pt idx="228">
                  <c:v>-0.564904328584512</c:v>
                </c:pt>
                <c:pt idx="229">
                  <c:v>0.347889046272618</c:v>
                </c:pt>
                <c:pt idx="230">
                  <c:v>1.14041575423227</c:v>
                </c:pt>
                <c:pt idx="231">
                  <c:v>1.34160005443545</c:v>
                </c:pt>
                <c:pt idx="232">
                  <c:v>0.264016464878308</c:v>
                </c:pt>
                <c:pt idx="233">
                  <c:v>-1.070341107856326</c:v>
                </c:pt>
                <c:pt idx="234">
                  <c:v>0.779103564957815</c:v>
                </c:pt>
                <c:pt idx="235">
                  <c:v>0.108971398877661</c:v>
                </c:pt>
                <c:pt idx="236">
                  <c:v>0.612792425568757</c:v>
                </c:pt>
                <c:pt idx="237">
                  <c:v>-0.190042813099343</c:v>
                </c:pt>
                <c:pt idx="238">
                  <c:v>0.250910520396949</c:v>
                </c:pt>
                <c:pt idx="239">
                  <c:v>-0.62834513291129</c:v>
                </c:pt>
                <c:pt idx="240">
                  <c:v>-0.117795427434118</c:v>
                </c:pt>
                <c:pt idx="241">
                  <c:v>0.316022482555745</c:v>
                </c:pt>
                <c:pt idx="242">
                  <c:v>-1.289756835106487</c:v>
                </c:pt>
                <c:pt idx="243">
                  <c:v>0.602999535202923</c:v>
                </c:pt>
                <c:pt idx="244">
                  <c:v>-0.338340069530924</c:v>
                </c:pt>
                <c:pt idx="245">
                  <c:v>0.395939623840491</c:v>
                </c:pt>
                <c:pt idx="246">
                  <c:v>-1.351073050023648</c:v>
                </c:pt>
                <c:pt idx="247">
                  <c:v>-0.554955703256184</c:v>
                </c:pt>
                <c:pt idx="248">
                  <c:v>-0.775755893443337</c:v>
                </c:pt>
                <c:pt idx="249">
                  <c:v>-1.217950875891092</c:v>
                </c:pt>
                <c:pt idx="250">
                  <c:v>-1.874190671672548</c:v>
                </c:pt>
                <c:pt idx="251">
                  <c:v>-1.073553951296833</c:v>
                </c:pt>
                <c:pt idx="252">
                  <c:v>0.0312370491111969</c:v>
                </c:pt>
                <c:pt idx="253">
                  <c:v>0.325745262648752</c:v>
                </c:pt>
                <c:pt idx="254">
                  <c:v>-0.2625458813347</c:v>
                </c:pt>
                <c:pt idx="255">
                  <c:v>1.467342147417182</c:v>
                </c:pt>
                <c:pt idx="256">
                  <c:v>0.0995886024848245</c:v>
                </c:pt>
                <c:pt idx="257">
                  <c:v>1.337474264493895</c:v>
                </c:pt>
                <c:pt idx="258">
                  <c:v>0.0146840820683867</c:v>
                </c:pt>
                <c:pt idx="259">
                  <c:v>0.0953249871475564</c:v>
                </c:pt>
                <c:pt idx="260">
                  <c:v>-0.987588624697314</c:v>
                </c:pt>
                <c:pt idx="261">
                  <c:v>-0.978117196303073</c:v>
                </c:pt>
                <c:pt idx="262">
                  <c:v>-0.123351246848998</c:v>
                </c:pt>
                <c:pt idx="263">
                  <c:v>0.880242736922277</c:v>
                </c:pt>
                <c:pt idx="264">
                  <c:v>-0.410516553806948</c:v>
                </c:pt>
                <c:pt idx="265">
                  <c:v>-0.053465518798197</c:v>
                </c:pt>
                <c:pt idx="266">
                  <c:v>-0.198041292054105</c:v>
                </c:pt>
                <c:pt idx="267">
                  <c:v>-1.199762740761841</c:v>
                </c:pt>
                <c:pt idx="268">
                  <c:v>0.927384961409819</c:v>
                </c:pt>
                <c:pt idx="269">
                  <c:v>0.640812285046666</c:v>
                </c:pt>
                <c:pt idx="270">
                  <c:v>2.480328813608</c:v>
                </c:pt>
                <c:pt idx="271">
                  <c:v>0.213049093231983</c:v>
                </c:pt>
                <c:pt idx="272">
                  <c:v>0.622860428985088</c:v>
                </c:pt>
                <c:pt idx="273">
                  <c:v>0.00118554336441968</c:v>
                </c:pt>
                <c:pt idx="274">
                  <c:v>0.206689672713066</c:v>
                </c:pt>
                <c:pt idx="275">
                  <c:v>-1.097470295961612</c:v>
                </c:pt>
                <c:pt idx="276">
                  <c:v>-0.960077423327663</c:v>
                </c:pt>
                <c:pt idx="277">
                  <c:v>-1.234864938824944</c:v>
                </c:pt>
                <c:pt idx="278">
                  <c:v>-1.737608993172879</c:v>
                </c:pt>
                <c:pt idx="279">
                  <c:v>0.13904431571376</c:v>
                </c:pt>
                <c:pt idx="280">
                  <c:v>-0.134484262779539</c:v>
                </c:pt>
                <c:pt idx="281">
                  <c:v>0.778244454150737</c:v>
                </c:pt>
                <c:pt idx="282">
                  <c:v>-0.616017514900265</c:v>
                </c:pt>
                <c:pt idx="283">
                  <c:v>-0.272971097119352</c:v>
                </c:pt>
                <c:pt idx="284">
                  <c:v>0.00353277996533988</c:v>
                </c:pt>
                <c:pt idx="285">
                  <c:v>-0.273438409376977</c:v>
                </c:pt>
                <c:pt idx="286">
                  <c:v>-0.0680143669378873</c:v>
                </c:pt>
                <c:pt idx="287">
                  <c:v>0.341294044604332</c:v>
                </c:pt>
                <c:pt idx="288">
                  <c:v>0.405495470069212</c:v>
                </c:pt>
                <c:pt idx="289">
                  <c:v>0.0657532726306482</c:v>
                </c:pt>
                <c:pt idx="290">
                  <c:v>0.0630910328246457</c:v>
                </c:pt>
                <c:pt idx="291">
                  <c:v>-1.089760214634472</c:v>
                </c:pt>
                <c:pt idx="292">
                  <c:v>-0.342782943052023</c:v>
                </c:pt>
                <c:pt idx="293">
                  <c:v>-0.343159869177661</c:v>
                </c:pt>
                <c:pt idx="294">
                  <c:v>0.605511364513729</c:v>
                </c:pt>
                <c:pt idx="295">
                  <c:v>-0.00569915886611643</c:v>
                </c:pt>
                <c:pt idx="296">
                  <c:v>0.789257923185025</c:v>
                </c:pt>
                <c:pt idx="297">
                  <c:v>-1.085969713506964</c:v>
                </c:pt>
                <c:pt idx="298">
                  <c:v>-0.477798356058774</c:v>
                </c:pt>
                <c:pt idx="299">
                  <c:v>-0.675085171399927</c:v>
                </c:pt>
                <c:pt idx="300">
                  <c:v>1.065653576852919</c:v>
                </c:pt>
                <c:pt idx="301">
                  <c:v>1.118350495339182</c:v>
                </c:pt>
                <c:pt idx="302">
                  <c:v>-0.809550800900236</c:v>
                </c:pt>
                <c:pt idx="303">
                  <c:v>-1.413079097835216</c:v>
                </c:pt>
                <c:pt idx="304">
                  <c:v>-0.344912238556459</c:v>
                </c:pt>
                <c:pt idx="305">
                  <c:v>0.844170525483512</c:v>
                </c:pt>
                <c:pt idx="306">
                  <c:v>1.185707179968461</c:v>
                </c:pt>
                <c:pt idx="307">
                  <c:v>-0.148808146448183</c:v>
                </c:pt>
                <c:pt idx="308">
                  <c:v>-0.019643451982082</c:v>
                </c:pt>
                <c:pt idx="309">
                  <c:v>-0.148524911356917</c:v>
                </c:pt>
                <c:pt idx="310">
                  <c:v>0.109529394948939</c:v>
                </c:pt>
                <c:pt idx="311">
                  <c:v>-0.0221517458419448</c:v>
                </c:pt>
                <c:pt idx="312">
                  <c:v>-0.019643451982082</c:v>
                </c:pt>
                <c:pt idx="313">
                  <c:v>-0.15215981185789</c:v>
                </c:pt>
                <c:pt idx="314">
                  <c:v>0.16739741220037</c:v>
                </c:pt>
                <c:pt idx="315">
                  <c:v>0.93799491112049</c:v>
                </c:pt>
                <c:pt idx="316">
                  <c:v>0.0389707370512118</c:v>
                </c:pt>
                <c:pt idx="317">
                  <c:v>-0.282837234525501</c:v>
                </c:pt>
                <c:pt idx="318">
                  <c:v>-1.306177349695087</c:v>
                </c:pt>
                <c:pt idx="319">
                  <c:v>1.105720785160942</c:v>
                </c:pt>
                <c:pt idx="320">
                  <c:v>0.0975239942837531</c:v>
                </c:pt>
                <c:pt idx="321">
                  <c:v>1.116882492864095</c:v>
                </c:pt>
                <c:pt idx="322">
                  <c:v>-0.786029495213177</c:v>
                </c:pt>
                <c:pt idx="323">
                  <c:v>0.406060103713939</c:v>
                </c:pt>
                <c:pt idx="324">
                  <c:v>0.586745556385861</c:v>
                </c:pt>
                <c:pt idx="325">
                  <c:v>0.585719520200029</c:v>
                </c:pt>
                <c:pt idx="326">
                  <c:v>1.129515013098455</c:v>
                </c:pt>
                <c:pt idx="327">
                  <c:v>0.448807871755076</c:v>
                </c:pt>
                <c:pt idx="328">
                  <c:v>0.203904712292318</c:v>
                </c:pt>
                <c:pt idx="329">
                  <c:v>-0.22831879986301</c:v>
                </c:pt>
                <c:pt idx="330">
                  <c:v>0.676697862248774</c:v>
                </c:pt>
                <c:pt idx="331">
                  <c:v>0.258219254768764</c:v>
                </c:pt>
                <c:pt idx="332">
                  <c:v>0.312838370959843</c:v>
                </c:pt>
                <c:pt idx="333">
                  <c:v>-0.290911821415615</c:v>
                </c:pt>
                <c:pt idx="334">
                  <c:v>0.250910520396962</c:v>
                </c:pt>
                <c:pt idx="335">
                  <c:v>0.00748197440544493</c:v>
                </c:pt>
                <c:pt idx="336">
                  <c:v>-0.112534785434533</c:v>
                </c:pt>
                <c:pt idx="337">
                  <c:v>0.00665873099480467</c:v>
                </c:pt>
                <c:pt idx="338">
                  <c:v>-0.529650401120376</c:v>
                </c:pt>
                <c:pt idx="339">
                  <c:v>-0.410516553806948</c:v>
                </c:pt>
                <c:pt idx="340">
                  <c:v>1.056350573144194</c:v>
                </c:pt>
                <c:pt idx="341">
                  <c:v>0.653338523834508</c:v>
                </c:pt>
                <c:pt idx="342">
                  <c:v>0.0632234377513002</c:v>
                </c:pt>
                <c:pt idx="343">
                  <c:v>-0.934502293635862</c:v>
                </c:pt>
                <c:pt idx="344">
                  <c:v>-0.704160870269654</c:v>
                </c:pt>
                <c:pt idx="345">
                  <c:v>0.351488354164761</c:v>
                </c:pt>
                <c:pt idx="346">
                  <c:v>-0.00258065757631901</c:v>
                </c:pt>
                <c:pt idx="347">
                  <c:v>0.000187711902818858</c:v>
                </c:pt>
                <c:pt idx="348">
                  <c:v>0.226846659979806</c:v>
                </c:pt>
                <c:pt idx="349">
                  <c:v>0.109964221334183</c:v>
                </c:pt>
                <c:pt idx="350">
                  <c:v>-0.0606891352927748</c:v>
                </c:pt>
                <c:pt idx="351">
                  <c:v>-1.222877407286409</c:v>
                </c:pt>
                <c:pt idx="352">
                  <c:v>-0.295459532665192</c:v>
                </c:pt>
                <c:pt idx="353">
                  <c:v>0.225628552073626</c:v>
                </c:pt>
                <c:pt idx="354">
                  <c:v>0.689350659345952</c:v>
                </c:pt>
                <c:pt idx="355">
                  <c:v>-0.468017721925712</c:v>
                </c:pt>
                <c:pt idx="356">
                  <c:v>-0.23817668919586</c:v>
                </c:pt>
                <c:pt idx="357">
                  <c:v>-0.0673021657603156</c:v>
                </c:pt>
                <c:pt idx="358">
                  <c:v>0.219011319903309</c:v>
                </c:pt>
                <c:pt idx="359">
                  <c:v>0.273976792518183</c:v>
                </c:pt>
                <c:pt idx="360">
                  <c:v>-0.639109743022654</c:v>
                </c:pt>
                <c:pt idx="361">
                  <c:v>-1.212876458045093</c:v>
                </c:pt>
                <c:pt idx="362">
                  <c:v>-0.35382336475032</c:v>
                </c:pt>
                <c:pt idx="363">
                  <c:v>0.442291943017009</c:v>
                </c:pt>
                <c:pt idx="364">
                  <c:v>1.798693656730305</c:v>
                </c:pt>
                <c:pt idx="365">
                  <c:v>-0.979852595414935</c:v>
                </c:pt>
                <c:pt idx="366">
                  <c:v>-1.263325050630904</c:v>
                </c:pt>
                <c:pt idx="367">
                  <c:v>-1.250696288443781</c:v>
                </c:pt>
                <c:pt idx="368">
                  <c:v>0.610463187549175</c:v>
                </c:pt>
                <c:pt idx="369">
                  <c:v>0.159355593687242</c:v>
                </c:pt>
                <c:pt idx="370">
                  <c:v>-0.0169807275244239</c:v>
                </c:pt>
                <c:pt idx="371">
                  <c:v>-0.748932952254031</c:v>
                </c:pt>
                <c:pt idx="372">
                  <c:v>0.2102065787938</c:v>
                </c:pt>
                <c:pt idx="373">
                  <c:v>-0.298546170540237</c:v>
                </c:pt>
                <c:pt idx="374">
                  <c:v>0.487755593785048</c:v>
                </c:pt>
                <c:pt idx="375">
                  <c:v>1.141362703088778</c:v>
                </c:pt>
                <c:pt idx="376">
                  <c:v>-0.298752948835649</c:v>
                </c:pt>
                <c:pt idx="377">
                  <c:v>0.0889633780920422</c:v>
                </c:pt>
                <c:pt idx="378">
                  <c:v>-0.905008432421248</c:v>
                </c:pt>
                <c:pt idx="379">
                  <c:v>0.255765128741282</c:v>
                </c:pt>
                <c:pt idx="380">
                  <c:v>-0.0798054855578459</c:v>
                </c:pt>
                <c:pt idx="381">
                  <c:v>-0.080406781393564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15A-634C-8ED8-4225831EA429}"/>
            </c:ext>
          </c:extLst>
        </c:ser>
        <c:ser>
          <c:idx val="12"/>
          <c:order val="10"/>
          <c:tx>
            <c:strRef>
              <c:f>'Sweden NORMALIZED'!$O$4:$O$5</c:f>
              <c:strCache>
                <c:ptCount val="1"/>
                <c:pt idx="0">
                  <c:v>SWEPROINDMISMEI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'Sweden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'Sweden NORMALIZED'!$O$6:$O$389</c:f>
              <c:numCache>
                <c:formatCode>0.00_);[Red]\(0.00\)</c:formatCode>
                <c:ptCount val="384"/>
                <c:pt idx="3">
                  <c:v>1.028882713242423</c:v>
                </c:pt>
                <c:pt idx="4">
                  <c:v>1.875661347456504</c:v>
                </c:pt>
                <c:pt idx="5">
                  <c:v>0.800549705341273</c:v>
                </c:pt>
                <c:pt idx="6">
                  <c:v>-0.698920119640296</c:v>
                </c:pt>
                <c:pt idx="7">
                  <c:v>-1.795993266008398</c:v>
                </c:pt>
                <c:pt idx="8">
                  <c:v>-0.955436925835033</c:v>
                </c:pt>
                <c:pt idx="9">
                  <c:v>0.884344193034621</c:v>
                </c:pt>
                <c:pt idx="10">
                  <c:v>1.605043607798365</c:v>
                </c:pt>
                <c:pt idx="11">
                  <c:v>0.796448517237568</c:v>
                </c:pt>
                <c:pt idx="12">
                  <c:v>0.855919272858274</c:v>
                </c:pt>
                <c:pt idx="13">
                  <c:v>0.769464683965637</c:v>
                </c:pt>
                <c:pt idx="14">
                  <c:v>0.864367828263033</c:v>
                </c:pt>
                <c:pt idx="15">
                  <c:v>-0.46260306628546</c:v>
                </c:pt>
                <c:pt idx="16">
                  <c:v>-1.24275551374625</c:v>
                </c:pt>
                <c:pt idx="17">
                  <c:v>-0.681469817142004</c:v>
                </c:pt>
                <c:pt idx="18">
                  <c:v>-1.623229738946034</c:v>
                </c:pt>
                <c:pt idx="19">
                  <c:v>-0.0326411932344355</c:v>
                </c:pt>
                <c:pt idx="20">
                  <c:v>-0.220250199157319</c:v>
                </c:pt>
                <c:pt idx="21">
                  <c:v>1.306824548691367</c:v>
                </c:pt>
                <c:pt idx="22">
                  <c:v>0.770236533851456</c:v>
                </c:pt>
                <c:pt idx="23">
                  <c:v>0.822349206291179</c:v>
                </c:pt>
                <c:pt idx="24">
                  <c:v>-0.265984830504495</c:v>
                </c:pt>
                <c:pt idx="25">
                  <c:v>-0.265984830504495</c:v>
                </c:pt>
                <c:pt idx="26">
                  <c:v>-0.338697848972681</c:v>
                </c:pt>
                <c:pt idx="27">
                  <c:v>0.0571237948187417</c:v>
                </c:pt>
                <c:pt idx="28">
                  <c:v>0.164321361778334</c:v>
                </c:pt>
                <c:pt idx="29">
                  <c:v>-0.104719437112481</c:v>
                </c:pt>
                <c:pt idx="30">
                  <c:v>-0.972185403117112</c:v>
                </c:pt>
                <c:pt idx="31">
                  <c:v>-0.211762762755551</c:v>
                </c:pt>
                <c:pt idx="32">
                  <c:v>-0.211685753142187</c:v>
                </c:pt>
                <c:pt idx="33">
                  <c:v>0.762977779822037</c:v>
                </c:pt>
                <c:pt idx="34">
                  <c:v>-0.211839994458707</c:v>
                </c:pt>
                <c:pt idx="35">
                  <c:v>0.161548915250085</c:v>
                </c:pt>
                <c:pt idx="36">
                  <c:v>-0.319115016173532</c:v>
                </c:pt>
                <c:pt idx="37">
                  <c:v>-0.158202595127333</c:v>
                </c:pt>
                <c:pt idx="38">
                  <c:v>-0.962794814477791</c:v>
                </c:pt>
                <c:pt idx="39">
                  <c:v>-0.699660918142551</c:v>
                </c:pt>
                <c:pt idx="40">
                  <c:v>-0.972185403117112</c:v>
                </c:pt>
                <c:pt idx="41">
                  <c:v>-0.704431646758347</c:v>
                </c:pt>
                <c:pt idx="42">
                  <c:v>-0.431916339291046</c:v>
                </c:pt>
                <c:pt idx="43">
                  <c:v>-1.159093382099797</c:v>
                </c:pt>
                <c:pt idx="44">
                  <c:v>-0.60103556314701</c:v>
                </c:pt>
                <c:pt idx="45">
                  <c:v>-0.489340063762265</c:v>
                </c:pt>
                <c:pt idx="46">
                  <c:v>1.006915964089919</c:v>
                </c:pt>
                <c:pt idx="47">
                  <c:v>-0.0469991341557604</c:v>
                </c:pt>
                <c:pt idx="48">
                  <c:v>0.501150502866593</c:v>
                </c:pt>
                <c:pt idx="49">
                  <c:v>-0.158202595127333</c:v>
                </c:pt>
                <c:pt idx="50">
                  <c:v>0.0632119276106549</c:v>
                </c:pt>
                <c:pt idx="51">
                  <c:v>0.00482555476575911</c:v>
                </c:pt>
                <c:pt idx="52">
                  <c:v>-0.322430367372115</c:v>
                </c:pt>
                <c:pt idx="53">
                  <c:v>-0.268745113304655</c:v>
                </c:pt>
                <c:pt idx="54">
                  <c:v>-0.104018273833147</c:v>
                </c:pt>
                <c:pt idx="55">
                  <c:v>0.762977779822037</c:v>
                </c:pt>
                <c:pt idx="56">
                  <c:v>-0.0476600769500065</c:v>
                </c:pt>
                <c:pt idx="57">
                  <c:v>-0.924061148093692</c:v>
                </c:pt>
                <c:pt idx="58">
                  <c:v>-2.136676391041644</c:v>
                </c:pt>
                <c:pt idx="59">
                  <c:v>-0.99539164612747</c:v>
                </c:pt>
                <c:pt idx="60">
                  <c:v>-0.827441576288171</c:v>
                </c:pt>
                <c:pt idx="61">
                  <c:v>-0.555433997791592</c:v>
                </c:pt>
                <c:pt idx="62">
                  <c:v>0.122959212056357</c:v>
                </c:pt>
                <c:pt idx="63">
                  <c:v>-0.383984957469694</c:v>
                </c:pt>
                <c:pt idx="64">
                  <c:v>0.687873227714056</c:v>
                </c:pt>
                <c:pt idx="65">
                  <c:v>0.287282130511786</c:v>
                </c:pt>
                <c:pt idx="66">
                  <c:v>1.285464830154951</c:v>
                </c:pt>
                <c:pt idx="67">
                  <c:v>0.886586071636807</c:v>
                </c:pt>
                <c:pt idx="68">
                  <c:v>0.662968280285304</c:v>
                </c:pt>
                <c:pt idx="69">
                  <c:v>0.0590098760599401</c:v>
                </c:pt>
                <c:pt idx="70">
                  <c:v>0.165725692799514</c:v>
                </c:pt>
                <c:pt idx="71">
                  <c:v>0.803856115715865</c:v>
                </c:pt>
                <c:pt idx="72">
                  <c:v>1.014309463466573</c:v>
                </c:pt>
                <c:pt idx="73">
                  <c:v>1.523327994812021</c:v>
                </c:pt>
                <c:pt idx="74">
                  <c:v>1.035958837870563</c:v>
                </c:pt>
                <c:pt idx="75">
                  <c:v>0.978477042201674</c:v>
                </c:pt>
                <c:pt idx="76">
                  <c:v>0.554220576583239</c:v>
                </c:pt>
                <c:pt idx="77">
                  <c:v>0.899618356842654</c:v>
                </c:pt>
                <c:pt idx="78">
                  <c:v>-0.209123246461949</c:v>
                </c:pt>
                <c:pt idx="79">
                  <c:v>0.192956735597864</c:v>
                </c:pt>
                <c:pt idx="80">
                  <c:v>1.302621122079649</c:v>
                </c:pt>
                <c:pt idx="81">
                  <c:v>2.638445871456589</c:v>
                </c:pt>
                <c:pt idx="82">
                  <c:v>2.211251901848527</c:v>
                </c:pt>
                <c:pt idx="83">
                  <c:v>0.784751066507465</c:v>
                </c:pt>
                <c:pt idx="84">
                  <c:v>0.959203978250687</c:v>
                </c:pt>
                <c:pt idx="85">
                  <c:v>0.721431511755552</c:v>
                </c:pt>
                <c:pt idx="86">
                  <c:v>1.078013709496668</c:v>
                </c:pt>
                <c:pt idx="87">
                  <c:v>0.792729446065115</c:v>
                </c:pt>
                <c:pt idx="88">
                  <c:v>0.701109867748828</c:v>
                </c:pt>
                <c:pt idx="89">
                  <c:v>0.244905226977682</c:v>
                </c:pt>
                <c:pt idx="90">
                  <c:v>-0.0243181194881408</c:v>
                </c:pt>
                <c:pt idx="91">
                  <c:v>0.020203166486342</c:v>
                </c:pt>
                <c:pt idx="92">
                  <c:v>-0.292087070766527</c:v>
                </c:pt>
                <c:pt idx="93">
                  <c:v>0.0195637168737042</c:v>
                </c:pt>
                <c:pt idx="94">
                  <c:v>0.0193515844304485</c:v>
                </c:pt>
                <c:pt idx="95">
                  <c:v>-0.247727379595035</c:v>
                </c:pt>
                <c:pt idx="96">
                  <c:v>-0.469853382767564</c:v>
                </c:pt>
                <c:pt idx="97">
                  <c:v>-0.202511748658553</c:v>
                </c:pt>
                <c:pt idx="98">
                  <c:v>-0.428077031570122</c:v>
                </c:pt>
                <c:pt idx="99">
                  <c:v>-0.517601816037823</c:v>
                </c:pt>
                <c:pt idx="100">
                  <c:v>-0.158202595127333</c:v>
                </c:pt>
                <c:pt idx="101">
                  <c:v>0.60141300286062</c:v>
                </c:pt>
                <c:pt idx="102">
                  <c:v>0.953581597774573</c:v>
                </c:pt>
                <c:pt idx="103">
                  <c:v>0.500955763465653</c:v>
                </c:pt>
                <c:pt idx="104">
                  <c:v>-0.158202595127333</c:v>
                </c:pt>
                <c:pt idx="105">
                  <c:v>-0.687713742837977</c:v>
                </c:pt>
                <c:pt idx="106">
                  <c:v>-0.420465937662181</c:v>
                </c:pt>
                <c:pt idx="107">
                  <c:v>1.14558261819679</c:v>
                </c:pt>
                <c:pt idx="108">
                  <c:v>1.450825113590566</c:v>
                </c:pt>
                <c:pt idx="109">
                  <c:v>0.580126384391053</c:v>
                </c:pt>
                <c:pt idx="110">
                  <c:v>-0.372351315507837</c:v>
                </c:pt>
                <c:pt idx="111">
                  <c:v>0.222879588145079</c:v>
                </c:pt>
                <c:pt idx="112">
                  <c:v>0.43901828393697</c:v>
                </c:pt>
                <c:pt idx="113">
                  <c:v>0.141261598412738</c:v>
                </c:pt>
                <c:pt idx="114">
                  <c:v>0.135518851981577</c:v>
                </c:pt>
                <c:pt idx="115">
                  <c:v>0.0948428024325239</c:v>
                </c:pt>
                <c:pt idx="116">
                  <c:v>0.47550148741397</c:v>
                </c:pt>
                <c:pt idx="117">
                  <c:v>0.339986056817137</c:v>
                </c:pt>
                <c:pt idx="118">
                  <c:v>0.42562712516999</c:v>
                </c:pt>
                <c:pt idx="119">
                  <c:v>0.955949811310153</c:v>
                </c:pt>
                <c:pt idx="120">
                  <c:v>-0.116986491197372</c:v>
                </c:pt>
                <c:pt idx="121">
                  <c:v>-0.0342795599411024</c:v>
                </c:pt>
                <c:pt idx="122">
                  <c:v>-0.402924069857203</c:v>
                </c:pt>
                <c:pt idx="123">
                  <c:v>0.535572874939209</c:v>
                </c:pt>
                <c:pt idx="124">
                  <c:v>-0.0346910372956835</c:v>
                </c:pt>
                <c:pt idx="125">
                  <c:v>0.531035663166128</c:v>
                </c:pt>
                <c:pt idx="126">
                  <c:v>0.363735692784836</c:v>
                </c:pt>
                <c:pt idx="127">
                  <c:v>1.4112066671523</c:v>
                </c:pt>
                <c:pt idx="128">
                  <c:v>0.0421076896383678</c:v>
                </c:pt>
                <c:pt idx="129">
                  <c:v>-0.238025651491247</c:v>
                </c:pt>
                <c:pt idx="130">
                  <c:v>-0.474779229294152</c:v>
                </c:pt>
                <c:pt idx="131">
                  <c:v>-0.35851287989304</c:v>
                </c:pt>
                <c:pt idx="132">
                  <c:v>-0.600317826675589</c:v>
                </c:pt>
                <c:pt idx="133">
                  <c:v>-0.237769534537243</c:v>
                </c:pt>
                <c:pt idx="134">
                  <c:v>0.518496655478605</c:v>
                </c:pt>
                <c:pt idx="135">
                  <c:v>0.12375079591013</c:v>
                </c:pt>
                <c:pt idx="136">
                  <c:v>-0.038915918904284</c:v>
                </c:pt>
                <c:pt idx="137">
                  <c:v>-0.197669474151856</c:v>
                </c:pt>
                <c:pt idx="138">
                  <c:v>0.320228823328874</c:v>
                </c:pt>
                <c:pt idx="139">
                  <c:v>-0.677897120311218</c:v>
                </c:pt>
                <c:pt idx="140">
                  <c:v>0.390559116995461</c:v>
                </c:pt>
                <c:pt idx="141">
                  <c:v>0.50921162586577</c:v>
                </c:pt>
                <c:pt idx="142">
                  <c:v>1.224764492996347</c:v>
                </c:pt>
                <c:pt idx="143">
                  <c:v>-0.197132509712683</c:v>
                </c:pt>
                <c:pt idx="144">
                  <c:v>-1.668810773456093</c:v>
                </c:pt>
                <c:pt idx="145">
                  <c:v>0.126631025991655</c:v>
                </c:pt>
                <c:pt idx="146">
                  <c:v>0.509615359704515</c:v>
                </c:pt>
                <c:pt idx="147">
                  <c:v>2.319968466728816</c:v>
                </c:pt>
                <c:pt idx="148">
                  <c:v>1.112992483372299</c:v>
                </c:pt>
                <c:pt idx="149">
                  <c:v>1.972149243899714</c:v>
                </c:pt>
                <c:pt idx="150">
                  <c:v>0.288619954604675</c:v>
                </c:pt>
                <c:pt idx="151">
                  <c:v>0.42530003627871</c:v>
                </c:pt>
                <c:pt idx="152">
                  <c:v>-0.625198482462082</c:v>
                </c:pt>
                <c:pt idx="153">
                  <c:v>0.863972458800076</c:v>
                </c:pt>
                <c:pt idx="154">
                  <c:v>1.226877388764613</c:v>
                </c:pt>
                <c:pt idx="155">
                  <c:v>-0.814646631068542</c:v>
                </c:pt>
                <c:pt idx="156">
                  <c:v>-0.592842749460393</c:v>
                </c:pt>
                <c:pt idx="157">
                  <c:v>-2.20037085260514</c:v>
                </c:pt>
                <c:pt idx="158">
                  <c:v>-0.0479876108172461</c:v>
                </c:pt>
                <c:pt idx="159">
                  <c:v>-2.256504728538831</c:v>
                </c:pt>
                <c:pt idx="160">
                  <c:v>-0.379836994560831</c:v>
                </c:pt>
                <c:pt idx="161">
                  <c:v>-0.787116641505123</c:v>
                </c:pt>
                <c:pt idx="162">
                  <c:v>0.905742088957805</c:v>
                </c:pt>
                <c:pt idx="163">
                  <c:v>0.320347191615565</c:v>
                </c:pt>
                <c:pt idx="164">
                  <c:v>0.102051050162225</c:v>
                </c:pt>
                <c:pt idx="165">
                  <c:v>0.36257133083325</c:v>
                </c:pt>
                <c:pt idx="166">
                  <c:v>-0.304794036044771</c:v>
                </c:pt>
                <c:pt idx="167">
                  <c:v>-0.0472203248587965</c:v>
                </c:pt>
                <c:pt idx="168">
                  <c:v>-0.604132371107223</c:v>
                </c:pt>
                <c:pt idx="169">
                  <c:v>-0.0116111542098969</c:v>
                </c:pt>
                <c:pt idx="170">
                  <c:v>0.318930626457388</c:v>
                </c:pt>
                <c:pt idx="171">
                  <c:v>0.32464780918494</c:v>
                </c:pt>
                <c:pt idx="172">
                  <c:v>-0.451965464390954</c:v>
                </c:pt>
                <c:pt idx="173">
                  <c:v>-1.118668843697715</c:v>
                </c:pt>
                <c:pt idx="174">
                  <c:v>-0.454598824626752</c:v>
                </c:pt>
                <c:pt idx="175">
                  <c:v>-0.603243157896165</c:v>
                </c:pt>
                <c:pt idx="176">
                  <c:v>-0.0461054836997592</c:v>
                </c:pt>
                <c:pt idx="177">
                  <c:v>0.0273216298111308</c:v>
                </c:pt>
                <c:pt idx="178">
                  <c:v>0.47071145125046</c:v>
                </c:pt>
                <c:pt idx="179">
                  <c:v>0.690166542015481</c:v>
                </c:pt>
                <c:pt idx="180">
                  <c:v>0.502125928463441</c:v>
                </c:pt>
                <c:pt idx="181">
                  <c:v>-0.712572468278613</c:v>
                </c:pt>
                <c:pt idx="182">
                  <c:v>-0.857632474263215</c:v>
                </c:pt>
                <c:pt idx="183">
                  <c:v>0.311515049929929</c:v>
                </c:pt>
                <c:pt idx="184">
                  <c:v>0.432833155799088</c:v>
                </c:pt>
                <c:pt idx="185">
                  <c:v>0.577677585789603</c:v>
                </c:pt>
                <c:pt idx="186">
                  <c:v>-0.230081902500923</c:v>
                </c:pt>
                <c:pt idx="187">
                  <c:v>0.133830543640024</c:v>
                </c:pt>
                <c:pt idx="188">
                  <c:v>0.168252713220224</c:v>
                </c:pt>
                <c:pt idx="189">
                  <c:v>-0.44711690185638</c:v>
                </c:pt>
                <c:pt idx="190">
                  <c:v>-0.158202595127333</c:v>
                </c:pt>
                <c:pt idx="191">
                  <c:v>0.521713467568838</c:v>
                </c:pt>
                <c:pt idx="192">
                  <c:v>1.054480082877838</c:v>
                </c:pt>
                <c:pt idx="193">
                  <c:v>1.268531447088257</c:v>
                </c:pt>
                <c:pt idx="194">
                  <c:v>-0.229190269326673</c:v>
                </c:pt>
                <c:pt idx="195">
                  <c:v>0.537098583189481</c:v>
                </c:pt>
                <c:pt idx="196">
                  <c:v>0.0163520658357663</c:v>
                </c:pt>
                <c:pt idx="197">
                  <c:v>0.475861563983672</c:v>
                </c:pt>
                <c:pt idx="198">
                  <c:v>-1.170680275856662</c:v>
                </c:pt>
                <c:pt idx="199">
                  <c:v>0.29184281076285</c:v>
                </c:pt>
                <c:pt idx="200">
                  <c:v>0.568132085868491</c:v>
                </c:pt>
                <c:pt idx="201">
                  <c:v>0.957458314015522</c:v>
                </c:pt>
                <c:pt idx="202">
                  <c:v>0.116066149670265</c:v>
                </c:pt>
                <c:pt idx="203">
                  <c:v>-1.341385616518536</c:v>
                </c:pt>
                <c:pt idx="204">
                  <c:v>-1.203145745344778</c:v>
                </c:pt>
                <c:pt idx="205">
                  <c:v>0.283215537818245</c:v>
                </c:pt>
                <c:pt idx="206">
                  <c:v>1.467610719948701</c:v>
                </c:pt>
                <c:pt idx="207">
                  <c:v>0.437531296631539</c:v>
                </c:pt>
                <c:pt idx="208">
                  <c:v>-1.080926352385682</c:v>
                </c:pt>
                <c:pt idx="209">
                  <c:v>0.279222517889404</c:v>
                </c:pt>
                <c:pt idx="210">
                  <c:v>1.507383053666954</c:v>
                </c:pt>
                <c:pt idx="211">
                  <c:v>-0.262154772676788</c:v>
                </c:pt>
                <c:pt idx="212">
                  <c:v>-0.2251648634197</c:v>
                </c:pt>
                <c:pt idx="213">
                  <c:v>-0.19145921780845</c:v>
                </c:pt>
                <c:pt idx="214">
                  <c:v>0.699316477038669</c:v>
                </c:pt>
                <c:pt idx="215">
                  <c:v>-0.698285113568588</c:v>
                </c:pt>
                <c:pt idx="216">
                  <c:v>0.140042004766018</c:v>
                </c:pt>
                <c:pt idx="217">
                  <c:v>0.145728074339368</c:v>
                </c:pt>
                <c:pt idx="218">
                  <c:v>0.482278175872018</c:v>
                </c:pt>
                <c:pt idx="219">
                  <c:v>-0.423190572339568</c:v>
                </c:pt>
                <c:pt idx="220">
                  <c:v>1.033279230075661</c:v>
                </c:pt>
                <c:pt idx="221">
                  <c:v>0.0750115229785622</c:v>
                </c:pt>
                <c:pt idx="222">
                  <c:v>-0.964684700182295</c:v>
                </c:pt>
                <c:pt idx="223">
                  <c:v>-0.981554713149294</c:v>
                </c:pt>
                <c:pt idx="224">
                  <c:v>0.467534223063874</c:v>
                </c:pt>
                <c:pt idx="225">
                  <c:v>1.632398548734814</c:v>
                </c:pt>
                <c:pt idx="226">
                  <c:v>1.021729883043166</c:v>
                </c:pt>
                <c:pt idx="227">
                  <c:v>1.595970818175347</c:v>
                </c:pt>
                <c:pt idx="228">
                  <c:v>0.35620532612053</c:v>
                </c:pt>
                <c:pt idx="229">
                  <c:v>0.608125554842599</c:v>
                </c:pt>
                <c:pt idx="230">
                  <c:v>-0.251781336283</c:v>
                </c:pt>
                <c:pt idx="231">
                  <c:v>0.191370955782004</c:v>
                </c:pt>
                <c:pt idx="232">
                  <c:v>-0.0950488787840033</c:v>
                </c:pt>
                <c:pt idx="233">
                  <c:v>-0.598043378535138</c:v>
                </c:pt>
                <c:pt idx="234">
                  <c:v>-0.699846435043376</c:v>
                </c:pt>
                <c:pt idx="235">
                  <c:v>-0.316288383391338</c:v>
                </c:pt>
                <c:pt idx="236">
                  <c:v>-0.956806261214218</c:v>
                </c:pt>
                <c:pt idx="237">
                  <c:v>0.0976713630235999</c:v>
                </c:pt>
                <c:pt idx="238">
                  <c:v>0.625592311521371</c:v>
                </c:pt>
                <c:pt idx="239">
                  <c:v>1.453152546406802</c:v>
                </c:pt>
                <c:pt idx="240">
                  <c:v>0.971935874053195</c:v>
                </c:pt>
                <c:pt idx="241">
                  <c:v>-0.220301991839148</c:v>
                </c:pt>
                <c:pt idx="242">
                  <c:v>-0.593630159010353</c:v>
                </c:pt>
                <c:pt idx="243">
                  <c:v>-0.656252278162595</c:v>
                </c:pt>
                <c:pt idx="244">
                  <c:v>-0.816583145111723</c:v>
                </c:pt>
                <c:pt idx="245">
                  <c:v>-0.980630467064691</c:v>
                </c:pt>
                <c:pt idx="246">
                  <c:v>-0.982031651137886</c:v>
                </c:pt>
                <c:pt idx="247">
                  <c:v>-0.60368732076654</c:v>
                </c:pt>
                <c:pt idx="248">
                  <c:v>-1.228942453542633</c:v>
                </c:pt>
                <c:pt idx="249">
                  <c:v>-2.132009362504807</c:v>
                </c:pt>
                <c:pt idx="250">
                  <c:v>-3.645929491110903</c:v>
                </c:pt>
                <c:pt idx="251">
                  <c:v>-5.003173601429041</c:v>
                </c:pt>
                <c:pt idx="252">
                  <c:v>-5.333359497348243</c:v>
                </c:pt>
                <c:pt idx="253">
                  <c:v>-3.657828074321074</c:v>
                </c:pt>
                <c:pt idx="254">
                  <c:v>-2.279943197978711</c:v>
                </c:pt>
                <c:pt idx="255">
                  <c:v>-1.141801150720863</c:v>
                </c:pt>
                <c:pt idx="256">
                  <c:v>-2.468856175210118</c:v>
                </c:pt>
                <c:pt idx="257">
                  <c:v>-0.55732155285098</c:v>
                </c:pt>
                <c:pt idx="258">
                  <c:v>-0.559041926409433</c:v>
                </c:pt>
                <c:pt idx="259">
                  <c:v>1.094630032985475</c:v>
                </c:pt>
                <c:pt idx="260">
                  <c:v>0.753450056727924</c:v>
                </c:pt>
                <c:pt idx="261">
                  <c:v>0.757352654940616</c:v>
                </c:pt>
                <c:pt idx="262">
                  <c:v>-0.158202595127333</c:v>
                </c:pt>
                <c:pt idx="263">
                  <c:v>-0.393879391905282</c:v>
                </c:pt>
                <c:pt idx="264">
                  <c:v>0.658503635671317</c:v>
                </c:pt>
                <c:pt idx="265">
                  <c:v>0.550343208571066</c:v>
                </c:pt>
                <c:pt idx="266">
                  <c:v>1.385484889898444</c:v>
                </c:pt>
                <c:pt idx="267">
                  <c:v>1.052810725426467</c:v>
                </c:pt>
                <c:pt idx="268">
                  <c:v>2.475685098573022</c:v>
                </c:pt>
                <c:pt idx="269">
                  <c:v>2.1146686902426</c:v>
                </c:pt>
                <c:pt idx="270">
                  <c:v>1.587456367414402</c:v>
                </c:pt>
                <c:pt idx="271">
                  <c:v>0.131273807361028</c:v>
                </c:pt>
                <c:pt idx="272">
                  <c:v>-0.515530318836331</c:v>
                </c:pt>
                <c:pt idx="273">
                  <c:v>-0.731034396617775</c:v>
                </c:pt>
                <c:pt idx="274">
                  <c:v>1.1520790962826</c:v>
                </c:pt>
                <c:pt idx="275">
                  <c:v>0.517811294837017</c:v>
                </c:pt>
                <c:pt idx="276">
                  <c:v>0.943763733154837</c:v>
                </c:pt>
                <c:pt idx="277">
                  <c:v>0.0499930789255905</c:v>
                </c:pt>
                <c:pt idx="278">
                  <c:v>0.087790469490738</c:v>
                </c:pt>
                <c:pt idx="279">
                  <c:v>-0.439470702683975</c:v>
                </c:pt>
                <c:pt idx="280">
                  <c:v>-0.645817648727125</c:v>
                </c:pt>
                <c:pt idx="281">
                  <c:v>-1.404765917896302</c:v>
                </c:pt>
                <c:pt idx="282">
                  <c:v>-0.548452078126792</c:v>
                </c:pt>
                <c:pt idx="283">
                  <c:v>-1.369723494210524</c:v>
                </c:pt>
                <c:pt idx="284">
                  <c:v>0.947992523369404</c:v>
                </c:pt>
                <c:pt idx="285">
                  <c:v>0.161396287352669</c:v>
                </c:pt>
                <c:pt idx="286">
                  <c:v>-0.376157495994473</c:v>
                </c:pt>
                <c:pt idx="287">
                  <c:v>-1.738258007037282</c:v>
                </c:pt>
                <c:pt idx="288">
                  <c:v>0.646288742862779</c:v>
                </c:pt>
                <c:pt idx="289">
                  <c:v>-0.414107987673409</c:v>
                </c:pt>
                <c:pt idx="290">
                  <c:v>-0.0117554374971036</c:v>
                </c:pt>
                <c:pt idx="291">
                  <c:v>-2.075293448677455</c:v>
                </c:pt>
                <c:pt idx="292">
                  <c:v>1.806597976915943</c:v>
                </c:pt>
                <c:pt idx="293">
                  <c:v>0.886639336632897</c:v>
                </c:pt>
                <c:pt idx="294">
                  <c:v>0.670444930945648</c:v>
                </c:pt>
                <c:pt idx="295">
                  <c:v>-0.297649918669139</c:v>
                </c:pt>
                <c:pt idx="296">
                  <c:v>-1.42293204399271</c:v>
                </c:pt>
                <c:pt idx="297">
                  <c:v>-0.841405048344457</c:v>
                </c:pt>
                <c:pt idx="298">
                  <c:v>-2.352216244717037</c:v>
                </c:pt>
                <c:pt idx="299">
                  <c:v>0.134692855112609</c:v>
                </c:pt>
                <c:pt idx="300">
                  <c:v>-1.113922933680545</c:v>
                </c:pt>
                <c:pt idx="301">
                  <c:v>-0.64298929636587</c:v>
                </c:pt>
                <c:pt idx="302">
                  <c:v>-0.561531169501313</c:v>
                </c:pt>
                <c:pt idx="303">
                  <c:v>-0.758781211458455</c:v>
                </c:pt>
                <c:pt idx="304">
                  <c:v>-0.993284258357716</c:v>
                </c:pt>
                <c:pt idx="305">
                  <c:v>-1.395111003906286</c:v>
                </c:pt>
                <c:pt idx="306">
                  <c:v>0.553912926335249</c:v>
                </c:pt>
                <c:pt idx="307">
                  <c:v>0.147636990015168</c:v>
                </c:pt>
                <c:pt idx="308">
                  <c:v>0.258686974722235</c:v>
                </c:pt>
                <c:pt idx="309">
                  <c:v>-2.14050721541652</c:v>
                </c:pt>
                <c:pt idx="310">
                  <c:v>0.670116712136037</c:v>
                </c:pt>
                <c:pt idx="311">
                  <c:v>0.142081820611413</c:v>
                </c:pt>
                <c:pt idx="312">
                  <c:v>1.563327086382073</c:v>
                </c:pt>
                <c:pt idx="313">
                  <c:v>-0.158202595127333</c:v>
                </c:pt>
                <c:pt idx="314">
                  <c:v>-1.0281387255663</c:v>
                </c:pt>
                <c:pt idx="315">
                  <c:v>-0.799230126302287</c:v>
                </c:pt>
                <c:pt idx="316">
                  <c:v>-2.028970310285055</c:v>
                </c:pt>
                <c:pt idx="317">
                  <c:v>-0.273187323445927</c:v>
                </c:pt>
                <c:pt idx="318">
                  <c:v>-0.849198254602468</c:v>
                </c:pt>
                <c:pt idx="319">
                  <c:v>0.539998862321664</c:v>
                </c:pt>
                <c:pt idx="320">
                  <c:v>-0.855676716751221</c:v>
                </c:pt>
                <c:pt idx="321">
                  <c:v>-0.235778285373696</c:v>
                </c:pt>
                <c:pt idx="322">
                  <c:v>-0.73912325129685</c:v>
                </c:pt>
                <c:pt idx="323">
                  <c:v>1.148456564353355</c:v>
                </c:pt>
                <c:pt idx="324">
                  <c:v>-0.587785143766825</c:v>
                </c:pt>
                <c:pt idx="325">
                  <c:v>0.0364474042061408</c:v>
                </c:pt>
                <c:pt idx="326">
                  <c:v>-1.037075722593479</c:v>
                </c:pt>
                <c:pt idx="327">
                  <c:v>2.126908610388499</c:v>
                </c:pt>
                <c:pt idx="328">
                  <c:v>1.807978190913978</c:v>
                </c:pt>
                <c:pt idx="329">
                  <c:v>1.579256757551846</c:v>
                </c:pt>
                <c:pt idx="330">
                  <c:v>-1.207145049723559</c:v>
                </c:pt>
                <c:pt idx="331">
                  <c:v>0.966332999503116</c:v>
                </c:pt>
                <c:pt idx="332">
                  <c:v>0.681012195260003</c:v>
                </c:pt>
                <c:pt idx="333">
                  <c:v>1.694647041919719</c:v>
                </c:pt>
                <c:pt idx="334">
                  <c:v>-0.770669709958062</c:v>
                </c:pt>
                <c:pt idx="335">
                  <c:v>-1.108289390075622</c:v>
                </c:pt>
                <c:pt idx="336">
                  <c:v>-0.704431646758452</c:v>
                </c:pt>
                <c:pt idx="337">
                  <c:v>-0.523245073272318</c:v>
                </c:pt>
                <c:pt idx="338">
                  <c:v>0.283316297575601</c:v>
                </c:pt>
                <c:pt idx="339">
                  <c:v>0.783557326676594</c:v>
                </c:pt>
                <c:pt idx="340">
                  <c:v>-0.787116641505123</c:v>
                </c:pt>
                <c:pt idx="341">
                  <c:v>-1.53673652411322</c:v>
                </c:pt>
                <c:pt idx="342">
                  <c:v>-1.173402876406184</c:v>
                </c:pt>
                <c:pt idx="343">
                  <c:v>-0.533180871287883</c:v>
                </c:pt>
                <c:pt idx="344">
                  <c:v>2.514288930219072</c:v>
                </c:pt>
                <c:pt idx="345">
                  <c:v>-0.084762235652409</c:v>
                </c:pt>
                <c:pt idx="346">
                  <c:v>1.210732205555991</c:v>
                </c:pt>
                <c:pt idx="347">
                  <c:v>-1.709075578797251</c:v>
                </c:pt>
                <c:pt idx="348">
                  <c:v>0.711954744430433</c:v>
                </c:pt>
                <c:pt idx="349">
                  <c:v>0.525660952353763</c:v>
                </c:pt>
                <c:pt idx="350">
                  <c:v>1.321952629617175</c:v>
                </c:pt>
                <c:pt idx="351">
                  <c:v>0.127384450623657</c:v>
                </c:pt>
                <c:pt idx="352">
                  <c:v>0.372946791156539</c:v>
                </c:pt>
                <c:pt idx="353">
                  <c:v>0.334021430284359</c:v>
                </c:pt>
                <c:pt idx="354">
                  <c:v>0.476462601812117</c:v>
                </c:pt>
                <c:pt idx="355">
                  <c:v>-0.158202595127333</c:v>
                </c:pt>
                <c:pt idx="356">
                  <c:v>0.0854882249179518</c:v>
                </c:pt>
                <c:pt idx="357">
                  <c:v>0.0509686963985182</c:v>
                </c:pt>
                <c:pt idx="358">
                  <c:v>0.950185701464842</c:v>
                </c:pt>
                <c:pt idx="359">
                  <c:v>0.665392598726531</c:v>
                </c:pt>
                <c:pt idx="360">
                  <c:v>0.598850047864868</c:v>
                </c:pt>
                <c:pt idx="361">
                  <c:v>-0.124092065464146</c:v>
                </c:pt>
                <c:pt idx="362">
                  <c:v>0.0448781458266024</c:v>
                </c:pt>
                <c:pt idx="363">
                  <c:v>-1.194412495711405</c:v>
                </c:pt>
                <c:pt idx="364">
                  <c:v>0.147392706447532</c:v>
                </c:pt>
                <c:pt idx="365">
                  <c:v>-0.225773058741713</c:v>
                </c:pt>
                <c:pt idx="366">
                  <c:v>-0.0882166290613129</c:v>
                </c:pt>
                <c:pt idx="367">
                  <c:v>-1.013355888771304</c:v>
                </c:pt>
                <c:pt idx="368">
                  <c:v>-0.600428096196789</c:v>
                </c:pt>
                <c:pt idx="369">
                  <c:v>1.281881632803912</c:v>
                </c:pt>
                <c:pt idx="370">
                  <c:v>0.73075127330133</c:v>
                </c:pt>
                <c:pt idx="371">
                  <c:v>0.721052686666547</c:v>
                </c:pt>
                <c:pt idx="372">
                  <c:v>0.109888871593499</c:v>
                </c:pt>
                <c:pt idx="373">
                  <c:v>0.211590626546669</c:v>
                </c:pt>
                <c:pt idx="374">
                  <c:v>-0.696818774879178</c:v>
                </c:pt>
                <c:pt idx="375">
                  <c:v>-0.49361992636544</c:v>
                </c:pt>
                <c:pt idx="376">
                  <c:v>-0.292247893307297</c:v>
                </c:pt>
                <c:pt idx="377">
                  <c:v>0.280015332066414</c:v>
                </c:pt>
                <c:pt idx="378">
                  <c:v>0.443387821702466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15A-634C-8ED8-4225831EA429}"/>
            </c:ext>
          </c:extLst>
        </c:ser>
        <c:ser>
          <c:idx val="14"/>
          <c:order val="11"/>
          <c:tx>
            <c:strRef>
              <c:f>'Sweden NORMALIZED'!$Q$4:$Q$5</c:f>
              <c:strCache>
                <c:ptCount val="1"/>
                <c:pt idx="0">
                  <c:v>BIS</c:v>
                </c:pt>
              </c:strCache>
            </c:strRef>
          </c:tx>
          <c:spPr>
            <a:ln w="12700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'Sweden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'Sweden NORMALIZED'!$Q$6:$Q$389</c:f>
              <c:numCache>
                <c:formatCode>0.00_);[Red]\(0.00\)</c:formatCode>
                <c:ptCount val="384"/>
                <c:pt idx="3">
                  <c:v>0.512678912252833</c:v>
                </c:pt>
                <c:pt idx="4">
                  <c:v>0.458796047803276</c:v>
                </c:pt>
                <c:pt idx="5">
                  <c:v>0.360010796312422</c:v>
                </c:pt>
                <c:pt idx="6">
                  <c:v>0.360010796312422</c:v>
                </c:pt>
                <c:pt idx="7">
                  <c:v>0.032223370910952</c:v>
                </c:pt>
                <c:pt idx="8">
                  <c:v>0.032223370910952</c:v>
                </c:pt>
                <c:pt idx="9">
                  <c:v>0.481247241323925</c:v>
                </c:pt>
                <c:pt idx="10">
                  <c:v>-0.416800499502021</c:v>
                </c:pt>
                <c:pt idx="11">
                  <c:v>0.481247241323925</c:v>
                </c:pt>
                <c:pt idx="12">
                  <c:v>-0.416800499502021</c:v>
                </c:pt>
                <c:pt idx="13">
                  <c:v>0.930271111736897</c:v>
                </c:pt>
                <c:pt idx="14">
                  <c:v>0.032223370910952</c:v>
                </c:pt>
                <c:pt idx="15">
                  <c:v>0.481247241323925</c:v>
                </c:pt>
                <c:pt idx="16">
                  <c:v>0.032223370910952</c:v>
                </c:pt>
                <c:pt idx="17">
                  <c:v>0.032223370910952</c:v>
                </c:pt>
                <c:pt idx="18">
                  <c:v>0.481247241323925</c:v>
                </c:pt>
                <c:pt idx="19">
                  <c:v>0.481247241323925</c:v>
                </c:pt>
                <c:pt idx="20">
                  <c:v>0.481247241323925</c:v>
                </c:pt>
                <c:pt idx="21">
                  <c:v>-0.416800499502021</c:v>
                </c:pt>
                <c:pt idx="22">
                  <c:v>0.032223370910952</c:v>
                </c:pt>
                <c:pt idx="23">
                  <c:v>0.032223370910952</c:v>
                </c:pt>
                <c:pt idx="24">
                  <c:v>0.930271111736897</c:v>
                </c:pt>
                <c:pt idx="25">
                  <c:v>0.481247241323925</c:v>
                </c:pt>
                <c:pt idx="26">
                  <c:v>0.481247241323925</c:v>
                </c:pt>
                <c:pt idx="27">
                  <c:v>-0.416800499502021</c:v>
                </c:pt>
                <c:pt idx="28">
                  <c:v>-0.416800499502021</c:v>
                </c:pt>
                <c:pt idx="29">
                  <c:v>-0.416800499502021</c:v>
                </c:pt>
                <c:pt idx="30">
                  <c:v>0.032223370910952</c:v>
                </c:pt>
                <c:pt idx="31">
                  <c:v>0.481247241323925</c:v>
                </c:pt>
                <c:pt idx="32">
                  <c:v>0.032223370910952</c:v>
                </c:pt>
                <c:pt idx="33">
                  <c:v>1.828318852562842</c:v>
                </c:pt>
                <c:pt idx="34">
                  <c:v>0.481247241323925</c:v>
                </c:pt>
                <c:pt idx="35">
                  <c:v>0.930271111736897</c:v>
                </c:pt>
                <c:pt idx="36">
                  <c:v>-1.314848240327966</c:v>
                </c:pt>
                <c:pt idx="37">
                  <c:v>-0.865824369914993</c:v>
                </c:pt>
                <c:pt idx="38">
                  <c:v>-0.865824369914993</c:v>
                </c:pt>
                <c:pt idx="39">
                  <c:v>-0.416800499502021</c:v>
                </c:pt>
                <c:pt idx="40">
                  <c:v>-0.865824369914993</c:v>
                </c:pt>
                <c:pt idx="41">
                  <c:v>-0.865824369914993</c:v>
                </c:pt>
                <c:pt idx="42">
                  <c:v>-0.865824369914993</c:v>
                </c:pt>
                <c:pt idx="43">
                  <c:v>0.032223370910952</c:v>
                </c:pt>
                <c:pt idx="44">
                  <c:v>0.032223370910952</c:v>
                </c:pt>
                <c:pt idx="45">
                  <c:v>0.256735306117438</c:v>
                </c:pt>
                <c:pt idx="46">
                  <c:v>0.705759176530411</c:v>
                </c:pt>
                <c:pt idx="47">
                  <c:v>2.052830787769329</c:v>
                </c:pt>
                <c:pt idx="48">
                  <c:v>0.705759176530411</c:v>
                </c:pt>
                <c:pt idx="49">
                  <c:v>0.256735306117438</c:v>
                </c:pt>
                <c:pt idx="50">
                  <c:v>-1.539360175534452</c:v>
                </c:pt>
                <c:pt idx="51">
                  <c:v>-0.192288564295534</c:v>
                </c:pt>
                <c:pt idx="52">
                  <c:v>-0.192288564295534</c:v>
                </c:pt>
                <c:pt idx="53">
                  <c:v>0.256735306117438</c:v>
                </c:pt>
                <c:pt idx="54">
                  <c:v>0.256735306117438</c:v>
                </c:pt>
                <c:pt idx="55">
                  <c:v>2.052830787769329</c:v>
                </c:pt>
                <c:pt idx="56">
                  <c:v>12.82940367768067</c:v>
                </c:pt>
                <c:pt idx="57">
                  <c:v>0.256735306117438</c:v>
                </c:pt>
                <c:pt idx="58">
                  <c:v>-1.539360175534452</c:v>
                </c:pt>
                <c:pt idx="59">
                  <c:v>-12.98946887106525</c:v>
                </c:pt>
                <c:pt idx="60">
                  <c:v>-0.865824369914993</c:v>
                </c:pt>
                <c:pt idx="61">
                  <c:v>-1.202592272724723</c:v>
                </c:pt>
                <c:pt idx="62">
                  <c:v>-0.529056467105264</c:v>
                </c:pt>
                <c:pt idx="63">
                  <c:v>-0.529056467105264</c:v>
                </c:pt>
                <c:pt idx="64">
                  <c:v>-0.416800499502021</c:v>
                </c:pt>
                <c:pt idx="65">
                  <c:v>-0.416800499502021</c:v>
                </c:pt>
                <c:pt idx="66">
                  <c:v>-0.304544531898777</c:v>
                </c:pt>
                <c:pt idx="67">
                  <c:v>-0.304544531898777</c:v>
                </c:pt>
                <c:pt idx="68">
                  <c:v>-0.304544531898777</c:v>
                </c:pt>
                <c:pt idx="69">
                  <c:v>-0.304544531898777</c:v>
                </c:pt>
                <c:pt idx="70">
                  <c:v>-0.0800325966922911</c:v>
                </c:pt>
                <c:pt idx="71">
                  <c:v>-0.0800325966922911</c:v>
                </c:pt>
                <c:pt idx="72">
                  <c:v>-0.0800325966922911</c:v>
                </c:pt>
                <c:pt idx="73">
                  <c:v>-0.192288564295534</c:v>
                </c:pt>
                <c:pt idx="74">
                  <c:v>-0.192288564295534</c:v>
                </c:pt>
                <c:pt idx="75">
                  <c:v>-0.0800325966922911</c:v>
                </c:pt>
                <c:pt idx="76">
                  <c:v>-0.0800325966922911</c:v>
                </c:pt>
                <c:pt idx="77">
                  <c:v>-0.115954506325329</c:v>
                </c:pt>
                <c:pt idx="78">
                  <c:v>-0.115954506325329</c:v>
                </c:pt>
                <c:pt idx="79">
                  <c:v>0.122028144993547</c:v>
                </c:pt>
                <c:pt idx="80">
                  <c:v>0.157950054626584</c:v>
                </c:pt>
                <c:pt idx="81">
                  <c:v>0.157950054626584</c:v>
                </c:pt>
                <c:pt idx="82">
                  <c:v>0.122028144993547</c:v>
                </c:pt>
                <c:pt idx="83">
                  <c:v>0.211832919076141</c:v>
                </c:pt>
                <c:pt idx="84">
                  <c:v>0.211832919076141</c:v>
                </c:pt>
                <c:pt idx="85">
                  <c:v>0.22530363518853</c:v>
                </c:pt>
                <c:pt idx="86">
                  <c:v>0.301637693158735</c:v>
                </c:pt>
                <c:pt idx="87">
                  <c:v>0.39593270594546</c:v>
                </c:pt>
                <c:pt idx="88">
                  <c:v>0.292657215750476</c:v>
                </c:pt>
                <c:pt idx="89">
                  <c:v>0.23877435130092</c:v>
                </c:pt>
                <c:pt idx="90">
                  <c:v>0.256735306117438</c:v>
                </c:pt>
                <c:pt idx="91">
                  <c:v>0.256735306117438</c:v>
                </c:pt>
                <c:pt idx="92">
                  <c:v>0.144479338514195</c:v>
                </c:pt>
                <c:pt idx="93">
                  <c:v>0.032223370910952</c:v>
                </c:pt>
                <c:pt idx="94">
                  <c:v>0.032223370910952</c:v>
                </c:pt>
                <c:pt idx="95">
                  <c:v>0.032223370910952</c:v>
                </c:pt>
                <c:pt idx="96">
                  <c:v>-0.174327609479016</c:v>
                </c:pt>
                <c:pt idx="97">
                  <c:v>-0.353937157644204</c:v>
                </c:pt>
                <c:pt idx="98">
                  <c:v>-0.645802673412636</c:v>
                </c:pt>
                <c:pt idx="99">
                  <c:v>-0.663763628229155</c:v>
                </c:pt>
                <c:pt idx="100">
                  <c:v>-0.663763628229156</c:v>
                </c:pt>
                <c:pt idx="101">
                  <c:v>-0.551507660625913</c:v>
                </c:pt>
                <c:pt idx="102">
                  <c:v>-0.573958854146561</c:v>
                </c:pt>
                <c:pt idx="103">
                  <c:v>-0.529056467105264</c:v>
                </c:pt>
                <c:pt idx="104">
                  <c:v>-0.439251693022669</c:v>
                </c:pt>
                <c:pt idx="105">
                  <c:v>-0.394349305981372</c:v>
                </c:pt>
                <c:pt idx="106">
                  <c:v>-0.371898112460723</c:v>
                </c:pt>
                <c:pt idx="107">
                  <c:v>-0.394349305981372</c:v>
                </c:pt>
                <c:pt idx="108">
                  <c:v>-0.192288564295534</c:v>
                </c:pt>
                <c:pt idx="109">
                  <c:v>-0.0800325966922911</c:v>
                </c:pt>
                <c:pt idx="110">
                  <c:v>0.032223370910952</c:v>
                </c:pt>
                <c:pt idx="111">
                  <c:v>0.032223370910952</c:v>
                </c:pt>
                <c:pt idx="112">
                  <c:v>0.032223370910952</c:v>
                </c:pt>
                <c:pt idx="113">
                  <c:v>0.032223370910952</c:v>
                </c:pt>
                <c:pt idx="114">
                  <c:v>0.032223370910952</c:v>
                </c:pt>
                <c:pt idx="115">
                  <c:v>0.032223370910952</c:v>
                </c:pt>
                <c:pt idx="116">
                  <c:v>0.032223370910952</c:v>
                </c:pt>
                <c:pt idx="117">
                  <c:v>0.032223370910952</c:v>
                </c:pt>
                <c:pt idx="118">
                  <c:v>0.032223370910952</c:v>
                </c:pt>
                <c:pt idx="119">
                  <c:v>0.144479338514195</c:v>
                </c:pt>
                <c:pt idx="120">
                  <c:v>0.144479338514195</c:v>
                </c:pt>
                <c:pt idx="121">
                  <c:v>0.144479338514195</c:v>
                </c:pt>
                <c:pt idx="122">
                  <c:v>0.032223370910952</c:v>
                </c:pt>
                <c:pt idx="123">
                  <c:v>0.032223370910952</c:v>
                </c:pt>
                <c:pt idx="124">
                  <c:v>0.032223370910952</c:v>
                </c:pt>
                <c:pt idx="125">
                  <c:v>-0.0800325966922911</c:v>
                </c:pt>
                <c:pt idx="126">
                  <c:v>-0.0800325966922911</c:v>
                </c:pt>
                <c:pt idx="127">
                  <c:v>-0.0800325966922911</c:v>
                </c:pt>
                <c:pt idx="128">
                  <c:v>0.032223370910952</c:v>
                </c:pt>
                <c:pt idx="129">
                  <c:v>0.032223370910952</c:v>
                </c:pt>
                <c:pt idx="130">
                  <c:v>-0.192288564295534</c:v>
                </c:pt>
                <c:pt idx="131">
                  <c:v>-0.282093338378129</c:v>
                </c:pt>
                <c:pt idx="132">
                  <c:v>-0.282093338378129</c:v>
                </c:pt>
                <c:pt idx="133">
                  <c:v>-0.169837370774886</c:v>
                </c:pt>
                <c:pt idx="134">
                  <c:v>-0.192288564295534</c:v>
                </c:pt>
                <c:pt idx="135">
                  <c:v>-0.192288564295534</c:v>
                </c:pt>
                <c:pt idx="136">
                  <c:v>-0.0800325966922911</c:v>
                </c:pt>
                <c:pt idx="137">
                  <c:v>0.032223370910952</c:v>
                </c:pt>
                <c:pt idx="138">
                  <c:v>0.032223370910952</c:v>
                </c:pt>
                <c:pt idx="139">
                  <c:v>0.032223370910952</c:v>
                </c:pt>
                <c:pt idx="140">
                  <c:v>0.032223370910952</c:v>
                </c:pt>
                <c:pt idx="141">
                  <c:v>0.032223370910952</c:v>
                </c:pt>
                <c:pt idx="142">
                  <c:v>0.189381725555492</c:v>
                </c:pt>
                <c:pt idx="143">
                  <c:v>0.189381725555492</c:v>
                </c:pt>
                <c:pt idx="144">
                  <c:v>0.189381725555492</c:v>
                </c:pt>
                <c:pt idx="145">
                  <c:v>0.256735306117438</c:v>
                </c:pt>
                <c:pt idx="146">
                  <c:v>0.256735306117438</c:v>
                </c:pt>
                <c:pt idx="147">
                  <c:v>0.256735306117438</c:v>
                </c:pt>
                <c:pt idx="148">
                  <c:v>0.032223370910952</c:v>
                </c:pt>
                <c:pt idx="149">
                  <c:v>0.032223370910952</c:v>
                </c:pt>
                <c:pt idx="150">
                  <c:v>0.032223370910952</c:v>
                </c:pt>
                <c:pt idx="151">
                  <c:v>0.032223370910952</c:v>
                </c:pt>
                <c:pt idx="152">
                  <c:v>0.032223370910952</c:v>
                </c:pt>
                <c:pt idx="153">
                  <c:v>0.032223370910952</c:v>
                </c:pt>
                <c:pt idx="154">
                  <c:v>0.032223370910952</c:v>
                </c:pt>
                <c:pt idx="155">
                  <c:v>0.144479338514195</c:v>
                </c:pt>
                <c:pt idx="156">
                  <c:v>0.144479338514195</c:v>
                </c:pt>
                <c:pt idx="157">
                  <c:v>0.144479338514195</c:v>
                </c:pt>
                <c:pt idx="158">
                  <c:v>0.032223370910952</c:v>
                </c:pt>
                <c:pt idx="159">
                  <c:v>0.032223370910952</c:v>
                </c:pt>
                <c:pt idx="160">
                  <c:v>0.032223370910952</c:v>
                </c:pt>
                <c:pt idx="161">
                  <c:v>0.032223370910952</c:v>
                </c:pt>
                <c:pt idx="162">
                  <c:v>0.144479338514195</c:v>
                </c:pt>
                <c:pt idx="163">
                  <c:v>0.144479338514195</c:v>
                </c:pt>
                <c:pt idx="164">
                  <c:v>-0.0800325966922911</c:v>
                </c:pt>
                <c:pt idx="165">
                  <c:v>-0.192288564295534</c:v>
                </c:pt>
                <c:pt idx="166">
                  <c:v>-0.192288564295534</c:v>
                </c:pt>
                <c:pt idx="167">
                  <c:v>0.032223370910952</c:v>
                </c:pt>
                <c:pt idx="168">
                  <c:v>0.032223370910952</c:v>
                </c:pt>
                <c:pt idx="169">
                  <c:v>0.032223370910952</c:v>
                </c:pt>
                <c:pt idx="170">
                  <c:v>0.144479338514195</c:v>
                </c:pt>
                <c:pt idx="171">
                  <c:v>0.144479338514195</c:v>
                </c:pt>
                <c:pt idx="172">
                  <c:v>0.256735306117438</c:v>
                </c:pt>
                <c:pt idx="173">
                  <c:v>0.144479338514195</c:v>
                </c:pt>
                <c:pt idx="174">
                  <c:v>0.144479338514195</c:v>
                </c:pt>
                <c:pt idx="175">
                  <c:v>0.032223370910952</c:v>
                </c:pt>
                <c:pt idx="176">
                  <c:v>0.032223370910952</c:v>
                </c:pt>
                <c:pt idx="177">
                  <c:v>0.032223370910952</c:v>
                </c:pt>
                <c:pt idx="178">
                  <c:v>-0.0800325966922911</c:v>
                </c:pt>
                <c:pt idx="179">
                  <c:v>-0.192288564295534</c:v>
                </c:pt>
                <c:pt idx="180">
                  <c:v>-0.192288564295534</c:v>
                </c:pt>
                <c:pt idx="181">
                  <c:v>-0.0800325966922911</c:v>
                </c:pt>
                <c:pt idx="182">
                  <c:v>-0.0800325966922911</c:v>
                </c:pt>
                <c:pt idx="183">
                  <c:v>-0.0800325966922911</c:v>
                </c:pt>
                <c:pt idx="184">
                  <c:v>-0.0800325966922911</c:v>
                </c:pt>
                <c:pt idx="185">
                  <c:v>-0.192288564295534</c:v>
                </c:pt>
                <c:pt idx="186">
                  <c:v>-0.304544531898777</c:v>
                </c:pt>
                <c:pt idx="187">
                  <c:v>-0.304544531898777</c:v>
                </c:pt>
                <c:pt idx="188">
                  <c:v>-0.0800325966922911</c:v>
                </c:pt>
                <c:pt idx="189">
                  <c:v>0.032223370910952</c:v>
                </c:pt>
                <c:pt idx="190">
                  <c:v>0.032223370910952</c:v>
                </c:pt>
                <c:pt idx="191">
                  <c:v>0.032223370910952</c:v>
                </c:pt>
                <c:pt idx="192">
                  <c:v>0.032223370910952</c:v>
                </c:pt>
                <c:pt idx="193">
                  <c:v>-0.0800325966922911</c:v>
                </c:pt>
                <c:pt idx="194">
                  <c:v>-0.0800325966922911</c:v>
                </c:pt>
                <c:pt idx="195">
                  <c:v>-0.304544531898777</c:v>
                </c:pt>
                <c:pt idx="196">
                  <c:v>-0.192288564295534</c:v>
                </c:pt>
                <c:pt idx="197">
                  <c:v>-0.192288564295534</c:v>
                </c:pt>
                <c:pt idx="198">
                  <c:v>0.032223370910952</c:v>
                </c:pt>
                <c:pt idx="199">
                  <c:v>0.032223370910952</c:v>
                </c:pt>
                <c:pt idx="200">
                  <c:v>0.032223370910952</c:v>
                </c:pt>
                <c:pt idx="201">
                  <c:v>0.032223370910952</c:v>
                </c:pt>
                <c:pt idx="202">
                  <c:v>0.032223370910952</c:v>
                </c:pt>
                <c:pt idx="203">
                  <c:v>0.032223370910952</c:v>
                </c:pt>
                <c:pt idx="204">
                  <c:v>0.032223370910952</c:v>
                </c:pt>
                <c:pt idx="205">
                  <c:v>0.032223370910952</c:v>
                </c:pt>
                <c:pt idx="206">
                  <c:v>0.032223370910952</c:v>
                </c:pt>
                <c:pt idx="207">
                  <c:v>0.032223370910952</c:v>
                </c:pt>
                <c:pt idx="208">
                  <c:v>0.032223370910952</c:v>
                </c:pt>
                <c:pt idx="209">
                  <c:v>-0.192288564295534</c:v>
                </c:pt>
                <c:pt idx="210">
                  <c:v>-0.192288564295534</c:v>
                </c:pt>
                <c:pt idx="211">
                  <c:v>-0.192288564295534</c:v>
                </c:pt>
                <c:pt idx="212">
                  <c:v>0.032223370910952</c:v>
                </c:pt>
                <c:pt idx="213">
                  <c:v>0.032223370910952</c:v>
                </c:pt>
                <c:pt idx="214">
                  <c:v>0.032223370910952</c:v>
                </c:pt>
                <c:pt idx="215">
                  <c:v>0.032223370910952</c:v>
                </c:pt>
                <c:pt idx="216">
                  <c:v>0.144479338514195</c:v>
                </c:pt>
                <c:pt idx="217">
                  <c:v>0.144479338514195</c:v>
                </c:pt>
                <c:pt idx="218">
                  <c:v>0.256735306117438</c:v>
                </c:pt>
                <c:pt idx="219">
                  <c:v>0.144479338514195</c:v>
                </c:pt>
                <c:pt idx="220">
                  <c:v>0.144479338514195</c:v>
                </c:pt>
                <c:pt idx="221">
                  <c:v>0.144479338514195</c:v>
                </c:pt>
                <c:pt idx="222">
                  <c:v>0.144479338514195</c:v>
                </c:pt>
                <c:pt idx="223">
                  <c:v>0.144479338514195</c:v>
                </c:pt>
                <c:pt idx="224">
                  <c:v>0.144479338514195</c:v>
                </c:pt>
                <c:pt idx="225">
                  <c:v>0.144479338514195</c:v>
                </c:pt>
                <c:pt idx="226">
                  <c:v>0.256735306117438</c:v>
                </c:pt>
                <c:pt idx="227">
                  <c:v>0.256735306117438</c:v>
                </c:pt>
                <c:pt idx="228">
                  <c:v>0.256735306117438</c:v>
                </c:pt>
                <c:pt idx="229">
                  <c:v>0.256735306117438</c:v>
                </c:pt>
                <c:pt idx="230">
                  <c:v>0.144479338514195</c:v>
                </c:pt>
                <c:pt idx="231">
                  <c:v>0.144479338514195</c:v>
                </c:pt>
                <c:pt idx="232">
                  <c:v>0.032223370910952</c:v>
                </c:pt>
                <c:pt idx="233">
                  <c:v>0.144479338514195</c:v>
                </c:pt>
                <c:pt idx="234">
                  <c:v>0.144479338514195</c:v>
                </c:pt>
                <c:pt idx="235">
                  <c:v>0.144479338514195</c:v>
                </c:pt>
                <c:pt idx="236">
                  <c:v>0.144479338514195</c:v>
                </c:pt>
                <c:pt idx="237">
                  <c:v>0.256735306117438</c:v>
                </c:pt>
                <c:pt idx="238">
                  <c:v>0.256735306117438</c:v>
                </c:pt>
                <c:pt idx="239">
                  <c:v>0.144479338514195</c:v>
                </c:pt>
                <c:pt idx="240">
                  <c:v>0.032223370910952</c:v>
                </c:pt>
                <c:pt idx="241">
                  <c:v>0.144479338514195</c:v>
                </c:pt>
                <c:pt idx="242">
                  <c:v>0.144479338514195</c:v>
                </c:pt>
                <c:pt idx="243">
                  <c:v>0.144479338514195</c:v>
                </c:pt>
                <c:pt idx="244">
                  <c:v>0.032223370910952</c:v>
                </c:pt>
                <c:pt idx="245">
                  <c:v>0.032223370910952</c:v>
                </c:pt>
                <c:pt idx="246">
                  <c:v>0.144479338514195</c:v>
                </c:pt>
                <c:pt idx="247">
                  <c:v>0.144479338514195</c:v>
                </c:pt>
                <c:pt idx="248">
                  <c:v>0.256735306117438</c:v>
                </c:pt>
                <c:pt idx="249">
                  <c:v>-0.304544531898777</c:v>
                </c:pt>
                <c:pt idx="250">
                  <c:v>-0.304544531898777</c:v>
                </c:pt>
                <c:pt idx="251">
                  <c:v>-1.202592272724723</c:v>
                </c:pt>
                <c:pt idx="252">
                  <c:v>-0.75356840231175</c:v>
                </c:pt>
                <c:pt idx="253">
                  <c:v>-1.202592272724723</c:v>
                </c:pt>
                <c:pt idx="254">
                  <c:v>-0.416800499502021</c:v>
                </c:pt>
                <c:pt idx="255">
                  <c:v>-0.641312434708507</c:v>
                </c:pt>
                <c:pt idx="256">
                  <c:v>-0.192288564295534</c:v>
                </c:pt>
                <c:pt idx="257">
                  <c:v>-0.192288564295534</c:v>
                </c:pt>
                <c:pt idx="258">
                  <c:v>-0.0800325966922911</c:v>
                </c:pt>
                <c:pt idx="259">
                  <c:v>-0.0800325966922911</c:v>
                </c:pt>
                <c:pt idx="260">
                  <c:v>-0.0800325966922911</c:v>
                </c:pt>
                <c:pt idx="261">
                  <c:v>0.032223370910952</c:v>
                </c:pt>
                <c:pt idx="262">
                  <c:v>0.032223370910952</c:v>
                </c:pt>
                <c:pt idx="263">
                  <c:v>0.032223370910952</c:v>
                </c:pt>
                <c:pt idx="264">
                  <c:v>0.032223370910952</c:v>
                </c:pt>
                <c:pt idx="265">
                  <c:v>0.032223370910952</c:v>
                </c:pt>
                <c:pt idx="266">
                  <c:v>0.032223370910952</c:v>
                </c:pt>
                <c:pt idx="267">
                  <c:v>0.032223370910952</c:v>
                </c:pt>
                <c:pt idx="268">
                  <c:v>0.032223370910952</c:v>
                </c:pt>
                <c:pt idx="269">
                  <c:v>0.032223370910952</c:v>
                </c:pt>
                <c:pt idx="270">
                  <c:v>0.144479338514195</c:v>
                </c:pt>
                <c:pt idx="271">
                  <c:v>0.144479338514195</c:v>
                </c:pt>
                <c:pt idx="272">
                  <c:v>0.256735306117438</c:v>
                </c:pt>
                <c:pt idx="273">
                  <c:v>0.256735306117438</c:v>
                </c:pt>
                <c:pt idx="274">
                  <c:v>0.256735306117438</c:v>
                </c:pt>
                <c:pt idx="275">
                  <c:v>0.256735306117438</c:v>
                </c:pt>
                <c:pt idx="276">
                  <c:v>0.144479338514195</c:v>
                </c:pt>
                <c:pt idx="277">
                  <c:v>0.256735306117438</c:v>
                </c:pt>
                <c:pt idx="278">
                  <c:v>0.144479338514195</c:v>
                </c:pt>
                <c:pt idx="279">
                  <c:v>0.256735306117438</c:v>
                </c:pt>
                <c:pt idx="280">
                  <c:v>0.144479338514195</c:v>
                </c:pt>
                <c:pt idx="281">
                  <c:v>0.144479338514195</c:v>
                </c:pt>
                <c:pt idx="282">
                  <c:v>0.144479338514195</c:v>
                </c:pt>
                <c:pt idx="283">
                  <c:v>0.144479338514195</c:v>
                </c:pt>
                <c:pt idx="284">
                  <c:v>0.144479338514195</c:v>
                </c:pt>
                <c:pt idx="285">
                  <c:v>0.032223370910952</c:v>
                </c:pt>
                <c:pt idx="286">
                  <c:v>0.032223370910952</c:v>
                </c:pt>
                <c:pt idx="287">
                  <c:v>-0.0800325966922911</c:v>
                </c:pt>
                <c:pt idx="288">
                  <c:v>-0.0800325966922911</c:v>
                </c:pt>
                <c:pt idx="289">
                  <c:v>-0.192288564295534</c:v>
                </c:pt>
                <c:pt idx="290">
                  <c:v>-0.0800325966922911</c:v>
                </c:pt>
                <c:pt idx="291">
                  <c:v>-0.0800325966922911</c:v>
                </c:pt>
                <c:pt idx="292">
                  <c:v>0.032223370910952</c:v>
                </c:pt>
                <c:pt idx="293">
                  <c:v>0.032223370910952</c:v>
                </c:pt>
                <c:pt idx="294">
                  <c:v>0.032223370910952</c:v>
                </c:pt>
                <c:pt idx="295">
                  <c:v>0.032223370910952</c:v>
                </c:pt>
                <c:pt idx="296">
                  <c:v>-0.0800325966922911</c:v>
                </c:pt>
                <c:pt idx="297">
                  <c:v>-0.0800325966922911</c:v>
                </c:pt>
                <c:pt idx="298">
                  <c:v>-0.0800325966922911</c:v>
                </c:pt>
                <c:pt idx="299">
                  <c:v>-0.0800325966922911</c:v>
                </c:pt>
                <c:pt idx="300">
                  <c:v>-0.0800325966922911</c:v>
                </c:pt>
                <c:pt idx="301">
                  <c:v>-0.0800325966922911</c:v>
                </c:pt>
                <c:pt idx="302">
                  <c:v>0.032223370910952</c:v>
                </c:pt>
                <c:pt idx="303">
                  <c:v>0.032223370910952</c:v>
                </c:pt>
                <c:pt idx="304">
                  <c:v>0.032223370910952</c:v>
                </c:pt>
                <c:pt idx="305">
                  <c:v>0.032223370910952</c:v>
                </c:pt>
                <c:pt idx="306">
                  <c:v>0.032223370910952</c:v>
                </c:pt>
                <c:pt idx="307">
                  <c:v>0.032223370910952</c:v>
                </c:pt>
                <c:pt idx="308">
                  <c:v>0.032223370910952</c:v>
                </c:pt>
                <c:pt idx="309">
                  <c:v>0.032223370910952</c:v>
                </c:pt>
                <c:pt idx="310">
                  <c:v>0.032223370910952</c:v>
                </c:pt>
                <c:pt idx="311">
                  <c:v>-0.0800325966922911</c:v>
                </c:pt>
                <c:pt idx="312">
                  <c:v>-0.0800325966922911</c:v>
                </c:pt>
                <c:pt idx="313">
                  <c:v>-0.0800325966922911</c:v>
                </c:pt>
                <c:pt idx="314">
                  <c:v>0.032223370910952</c:v>
                </c:pt>
                <c:pt idx="315">
                  <c:v>0.032223370910952</c:v>
                </c:pt>
                <c:pt idx="316">
                  <c:v>0.032223370910952</c:v>
                </c:pt>
                <c:pt idx="317">
                  <c:v>0.032223370910952</c:v>
                </c:pt>
                <c:pt idx="318">
                  <c:v>-0.192288564295534</c:v>
                </c:pt>
                <c:pt idx="319">
                  <c:v>-0.192288564295534</c:v>
                </c:pt>
                <c:pt idx="320">
                  <c:v>-0.192288564295534</c:v>
                </c:pt>
                <c:pt idx="321">
                  <c:v>-0.0800325966922911</c:v>
                </c:pt>
                <c:pt idx="322">
                  <c:v>-0.0800325966922911</c:v>
                </c:pt>
                <c:pt idx="323">
                  <c:v>-0.0800325966922911</c:v>
                </c:pt>
                <c:pt idx="324">
                  <c:v>0.032223370910952</c:v>
                </c:pt>
                <c:pt idx="325">
                  <c:v>-0.0126790161303453</c:v>
                </c:pt>
                <c:pt idx="326">
                  <c:v>-0.0800325966922911</c:v>
                </c:pt>
                <c:pt idx="327">
                  <c:v>-0.0800325966922911</c:v>
                </c:pt>
                <c:pt idx="328">
                  <c:v>-0.0351302096509939</c:v>
                </c:pt>
                <c:pt idx="329">
                  <c:v>0.032223370910952</c:v>
                </c:pt>
                <c:pt idx="330">
                  <c:v>-0.0126790161303452</c:v>
                </c:pt>
                <c:pt idx="331">
                  <c:v>-0.0126790161303452</c:v>
                </c:pt>
                <c:pt idx="332">
                  <c:v>-0.0126790161303452</c:v>
                </c:pt>
                <c:pt idx="333">
                  <c:v>0.032223370910952</c:v>
                </c:pt>
                <c:pt idx="334">
                  <c:v>0.032223370910952</c:v>
                </c:pt>
                <c:pt idx="335">
                  <c:v>0.032223370910952</c:v>
                </c:pt>
                <c:pt idx="336">
                  <c:v>0.032223370910952</c:v>
                </c:pt>
                <c:pt idx="337">
                  <c:v>-0.0351302096509939</c:v>
                </c:pt>
                <c:pt idx="338">
                  <c:v>-0.0351302096509939</c:v>
                </c:pt>
                <c:pt idx="339">
                  <c:v>-0.0351302096509939</c:v>
                </c:pt>
                <c:pt idx="340">
                  <c:v>0.032223370910952</c:v>
                </c:pt>
                <c:pt idx="341">
                  <c:v>0.032223370910952</c:v>
                </c:pt>
                <c:pt idx="342">
                  <c:v>0.032223370910952</c:v>
                </c:pt>
                <c:pt idx="343">
                  <c:v>0.032223370910952</c:v>
                </c:pt>
                <c:pt idx="344">
                  <c:v>0.032223370910952</c:v>
                </c:pt>
                <c:pt idx="345">
                  <c:v>0.032223370910952</c:v>
                </c:pt>
                <c:pt idx="346">
                  <c:v>0.032223370910952</c:v>
                </c:pt>
                <c:pt idx="347">
                  <c:v>0.032223370910952</c:v>
                </c:pt>
                <c:pt idx="348">
                  <c:v>0.032223370910952</c:v>
                </c:pt>
                <c:pt idx="349">
                  <c:v>0.032223370910952</c:v>
                </c:pt>
                <c:pt idx="350">
                  <c:v>0.032223370910952</c:v>
                </c:pt>
                <c:pt idx="351">
                  <c:v>0.032223370910952</c:v>
                </c:pt>
                <c:pt idx="352">
                  <c:v>0.032223370910952</c:v>
                </c:pt>
                <c:pt idx="353">
                  <c:v>0.032223370910952</c:v>
                </c:pt>
                <c:pt idx="354">
                  <c:v>0.032223370910952</c:v>
                </c:pt>
                <c:pt idx="355">
                  <c:v>0.032223370910952</c:v>
                </c:pt>
                <c:pt idx="356">
                  <c:v>0.032223370910952</c:v>
                </c:pt>
                <c:pt idx="357">
                  <c:v>0.032223370910952</c:v>
                </c:pt>
                <c:pt idx="358">
                  <c:v>0.032223370910952</c:v>
                </c:pt>
                <c:pt idx="359">
                  <c:v>0.032223370910952</c:v>
                </c:pt>
                <c:pt idx="360">
                  <c:v>0.032223370910952</c:v>
                </c:pt>
                <c:pt idx="361">
                  <c:v>0.032223370910952</c:v>
                </c:pt>
                <c:pt idx="362">
                  <c:v>0.032223370910952</c:v>
                </c:pt>
                <c:pt idx="363">
                  <c:v>0.032223370910952</c:v>
                </c:pt>
                <c:pt idx="364">
                  <c:v>0.032223370910952</c:v>
                </c:pt>
                <c:pt idx="365">
                  <c:v>0.032223370910952</c:v>
                </c:pt>
                <c:pt idx="366">
                  <c:v>0.032223370910952</c:v>
                </c:pt>
                <c:pt idx="367">
                  <c:v>0.032223370910952</c:v>
                </c:pt>
                <c:pt idx="368">
                  <c:v>0.032223370910952</c:v>
                </c:pt>
                <c:pt idx="369">
                  <c:v>0.032223370910952</c:v>
                </c:pt>
                <c:pt idx="370">
                  <c:v>0.032223370910952</c:v>
                </c:pt>
                <c:pt idx="371">
                  <c:v>0.032223370910952</c:v>
                </c:pt>
                <c:pt idx="372">
                  <c:v>0.144479338514195</c:v>
                </c:pt>
                <c:pt idx="373">
                  <c:v>0.144479338514195</c:v>
                </c:pt>
                <c:pt idx="374">
                  <c:v>0.144479338514195</c:v>
                </c:pt>
                <c:pt idx="375">
                  <c:v>0.032223370910952</c:v>
                </c:pt>
                <c:pt idx="376">
                  <c:v>0.032223370910952</c:v>
                </c:pt>
                <c:pt idx="377">
                  <c:v>0.032223370910952</c:v>
                </c:pt>
                <c:pt idx="378">
                  <c:v>0.032223370910952</c:v>
                </c:pt>
                <c:pt idx="379">
                  <c:v>0.032223370910952</c:v>
                </c:pt>
                <c:pt idx="380">
                  <c:v>0.032223370910952</c:v>
                </c:pt>
                <c:pt idx="381">
                  <c:v>0.032223370910952</c:v>
                </c:pt>
                <c:pt idx="382">
                  <c:v>0.032223370910952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15A-634C-8ED8-4225831EA429}"/>
            </c:ext>
          </c:extLst>
        </c:ser>
        <c:ser>
          <c:idx val="7"/>
          <c:order val="12"/>
          <c:tx>
            <c:strRef>
              <c:f>'Sweden NORMALIZED'!$R$4</c:f>
              <c:strCache>
                <c:ptCount val="1"/>
                <c:pt idx="0">
                  <c:v>MB/GDP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cat>
            <c:strRef>
              <c:f>'Sweden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'Sweden NORMALIZED'!$R$6:$R$389</c:f>
              <c:numCache>
                <c:formatCode>General</c:formatCode>
                <c:ptCount val="384"/>
                <c:pt idx="3" formatCode="0.00_);[Red]\(0.00\)">
                  <c:v>-0.34766883158802</c:v>
                </c:pt>
                <c:pt idx="4" formatCode="0.00_);[Red]\(0.00\)">
                  <c:v>-0.16816781072366</c:v>
                </c:pt>
                <c:pt idx="5" formatCode="0.00_);[Red]\(0.00\)">
                  <c:v>-0.100487713108026</c:v>
                </c:pt>
                <c:pt idx="6" formatCode="0.00_);[Red]\(0.00\)">
                  <c:v>-0.0705109369380481</c:v>
                </c:pt>
                <c:pt idx="7" formatCode="0.00_);[Red]\(0.00\)">
                  <c:v>-0.108651178142777</c:v>
                </c:pt>
                <c:pt idx="8" formatCode="0.00_);[Red]\(0.00\)">
                  <c:v>-0.194775278561242</c:v>
                </c:pt>
                <c:pt idx="9" formatCode="0.00_);[Red]\(0.00\)">
                  <c:v>-0.197139826065837</c:v>
                </c:pt>
                <c:pt idx="10" formatCode="0.00_);[Red]\(0.00\)">
                  <c:v>-0.0554203994612109</c:v>
                </c:pt>
                <c:pt idx="11" formatCode="0.00_);[Red]\(0.00\)">
                  <c:v>0.246010300554963</c:v>
                </c:pt>
                <c:pt idx="12" formatCode="0.00_);[Red]\(0.00\)">
                  <c:v>0.282268693361019</c:v>
                </c:pt>
                <c:pt idx="13" formatCode="0.00_);[Red]\(0.00\)">
                  <c:v>0.0336095869282261</c:v>
                </c:pt>
                <c:pt idx="14" formatCode="0.00_);[Red]\(0.00\)">
                  <c:v>-0.26966446047051</c:v>
                </c:pt>
                <c:pt idx="15" formatCode="0.00_);[Red]\(0.00\)">
                  <c:v>-0.342179991489053</c:v>
                </c:pt>
                <c:pt idx="16" formatCode="0.00_);[Red]\(0.00\)">
                  <c:v>-0.181699726685145</c:v>
                </c:pt>
                <c:pt idx="17" formatCode="0.00_);[Red]\(0.00\)">
                  <c:v>-0.101805512222457</c:v>
                </c:pt>
                <c:pt idx="18" formatCode="0.00_);[Red]\(0.00\)">
                  <c:v>-0.0207844356430611</c:v>
                </c:pt>
                <c:pt idx="19" formatCode="0.00_);[Red]\(0.00\)">
                  <c:v>-0.0433292681363006</c:v>
                </c:pt>
                <c:pt idx="20" formatCode="0.00_);[Red]\(0.00\)">
                  <c:v>-0.0953565972110971</c:v>
                </c:pt>
                <c:pt idx="21" formatCode="0.00_);[Red]\(0.00\)">
                  <c:v>-0.148019283222771</c:v>
                </c:pt>
                <c:pt idx="22" formatCode="0.00_);[Red]\(0.00\)">
                  <c:v>-0.0230136718503778</c:v>
                </c:pt>
                <c:pt idx="23" formatCode="0.00_);[Red]\(0.00\)">
                  <c:v>0.302730421826356</c:v>
                </c:pt>
                <c:pt idx="24" formatCode="0.00_);[Red]\(0.00\)">
                  <c:v>0.538536692893521</c:v>
                </c:pt>
                <c:pt idx="25" formatCode="0.00_);[Red]\(0.00\)">
                  <c:v>0.752071156339231</c:v>
                </c:pt>
                <c:pt idx="26" formatCode="0.00_);[Red]\(0.00\)">
                  <c:v>0.247384276459128</c:v>
                </c:pt>
                <c:pt idx="27" formatCode="0.00_);[Red]\(0.00\)">
                  <c:v>-0.574720377027996</c:v>
                </c:pt>
                <c:pt idx="28" formatCode="0.00_);[Red]\(0.00\)">
                  <c:v>-0.936129807850959</c:v>
                </c:pt>
                <c:pt idx="29" formatCode="0.00_);[Red]\(0.00\)">
                  <c:v>-0.675483057845577</c:v>
                </c:pt>
                <c:pt idx="30" formatCode="0.00_);[Red]\(0.00\)">
                  <c:v>-0.0694883876064904</c:v>
                </c:pt>
                <c:pt idx="31" formatCode="0.00_);[Red]\(0.00\)">
                  <c:v>-0.0653731602467176</c:v>
                </c:pt>
                <c:pt idx="32" formatCode="0.00_);[Red]\(0.00\)">
                  <c:v>-0.136456904783719</c:v>
                </c:pt>
                <c:pt idx="33" formatCode="0.00_);[Red]\(0.00\)">
                  <c:v>-0.158930660826021</c:v>
                </c:pt>
                <c:pt idx="34" formatCode="0.00_);[Red]\(0.00\)">
                  <c:v>-0.0924868290937854</c:v>
                </c:pt>
                <c:pt idx="35" formatCode="0.00_);[Red]\(0.00\)">
                  <c:v>0.255738981662951</c:v>
                </c:pt>
                <c:pt idx="36" formatCode="0.00_);[Red]\(0.00\)">
                  <c:v>0.819596424561724</c:v>
                </c:pt>
                <c:pt idx="37" formatCode="0.00_);[Red]\(0.00\)">
                  <c:v>1.302474992145158</c:v>
                </c:pt>
                <c:pt idx="38" formatCode="0.00_);[Red]\(0.00\)">
                  <c:v>1.518790690624667</c:v>
                </c:pt>
                <c:pt idx="39" formatCode="0.00_);[Red]\(0.00\)">
                  <c:v>1.090717390043788</c:v>
                </c:pt>
                <c:pt idx="40" formatCode="0.00_);[Red]\(0.00\)">
                  <c:v>0.844073420783044</c:v>
                </c:pt>
                <c:pt idx="41" formatCode="0.00_);[Red]\(0.00\)">
                  <c:v>0.513604921357599</c:v>
                </c:pt>
                <c:pt idx="42" formatCode="0.00_);[Red]\(0.00\)">
                  <c:v>0.262417882654158</c:v>
                </c:pt>
                <c:pt idx="43" formatCode="0.00_);[Red]\(0.00\)">
                  <c:v>-0.453530386282016</c:v>
                </c:pt>
                <c:pt idx="44" formatCode="0.00_);[Red]\(0.00\)">
                  <c:v>-1.36530129760285</c:v>
                </c:pt>
                <c:pt idx="45" formatCode="0.00_);[Red]\(0.00\)">
                  <c:v>-1.182507438425847</c:v>
                </c:pt>
                <c:pt idx="46" formatCode="0.00_);[Red]\(0.00\)">
                  <c:v>-1.042079725893976</c:v>
                </c:pt>
                <c:pt idx="47" formatCode="0.00_);[Red]\(0.00\)">
                  <c:v>-0.603213827823284</c:v>
                </c:pt>
                <c:pt idx="48" formatCode="0.00_);[Red]\(0.00\)">
                  <c:v>-0.699833270026451</c:v>
                </c:pt>
                <c:pt idx="49" formatCode="0.00_);[Red]\(0.00\)">
                  <c:v>-0.38949218871694</c:v>
                </c:pt>
                <c:pt idx="50" formatCode="0.00_);[Red]\(0.00\)">
                  <c:v>0.0807862697988196</c:v>
                </c:pt>
                <c:pt idx="51" formatCode="0.00_);[Red]\(0.00\)">
                  <c:v>0.196291083397919</c:v>
                </c:pt>
                <c:pt idx="52" formatCode="0.00_);[Red]\(0.00\)">
                  <c:v>0.273398416458549</c:v>
                </c:pt>
                <c:pt idx="53" formatCode="0.00_);[Red]\(0.00\)">
                  <c:v>0.313286931617484</c:v>
                </c:pt>
                <c:pt idx="54" formatCode="0.00_);[Red]\(0.00\)">
                  <c:v>0.238007017442505</c:v>
                </c:pt>
                <c:pt idx="55" formatCode="0.00_);[Red]\(0.00\)">
                  <c:v>-0.285172594797251</c:v>
                </c:pt>
                <c:pt idx="56" formatCode="0.00_);[Red]\(0.00\)">
                  <c:v>-0.807145562488434</c:v>
                </c:pt>
                <c:pt idx="57" formatCode="0.00_);[Red]\(0.00\)">
                  <c:v>-0.879338699212878</c:v>
                </c:pt>
                <c:pt idx="58" formatCode="0.00_);[Red]\(0.00\)">
                  <c:v>0.0113360234018501</c:v>
                </c:pt>
                <c:pt idx="59" formatCode="0.00_);[Red]\(0.00\)">
                  <c:v>1.215195970120824</c:v>
                </c:pt>
                <c:pt idx="60" formatCode="0.00_);[Red]\(0.00\)">
                  <c:v>1.218101846993986</c:v>
                </c:pt>
                <c:pt idx="61" formatCode="0.00_);[Red]\(0.00\)">
                  <c:v>0.357168061801084</c:v>
                </c:pt>
                <c:pt idx="62" formatCode="0.00_);[Red]\(0.00\)">
                  <c:v>-0.11684748033637</c:v>
                </c:pt>
                <c:pt idx="63" formatCode="0.00_);[Red]\(0.00\)">
                  <c:v>-0.142222916061947</c:v>
                </c:pt>
                <c:pt idx="64" formatCode="0.00_);[Red]\(0.00\)">
                  <c:v>0.0377819194114534</c:v>
                </c:pt>
                <c:pt idx="65" formatCode="0.00_);[Red]\(0.00\)">
                  <c:v>0.144751859633257</c:v>
                </c:pt>
                <c:pt idx="66" formatCode="0.00_);[Red]\(0.00\)">
                  <c:v>0.401757813760487</c:v>
                </c:pt>
                <c:pt idx="67" formatCode="0.00_);[Red]\(0.00\)">
                  <c:v>-0.293200650942</c:v>
                </c:pt>
                <c:pt idx="68" formatCode="0.00_);[Red]\(0.00\)">
                  <c:v>-1.320293565524945</c:v>
                </c:pt>
                <c:pt idx="69" formatCode="0.00_);[Red]\(0.00\)">
                  <c:v>-1.167109668972399</c:v>
                </c:pt>
                <c:pt idx="70" formatCode="0.00_);[Red]\(0.00\)">
                  <c:v>0.182456039482098</c:v>
                </c:pt>
                <c:pt idx="71" formatCode="0.00_);[Red]\(0.00\)">
                  <c:v>2.272769067693204</c:v>
                </c:pt>
                <c:pt idx="72" formatCode="0.00_);[Red]\(0.00\)">
                  <c:v>4.39781559773721</c:v>
                </c:pt>
                <c:pt idx="73" formatCode="0.00_);[Red]\(0.00\)">
                  <c:v>4.735194693723232</c:v>
                </c:pt>
                <c:pt idx="74" formatCode="0.00_);[Red]\(0.00\)">
                  <c:v>3.298324699386376</c:v>
                </c:pt>
                <c:pt idx="75" formatCode="0.00_);[Red]\(0.00\)">
                  <c:v>0.601640564218863</c:v>
                </c:pt>
                <c:pt idx="76" formatCode="0.00_);[Red]\(0.00\)">
                  <c:v>-0.212735098199311</c:v>
                </c:pt>
                <c:pt idx="77" formatCode="0.00_);[Red]\(0.00\)">
                  <c:v>0.32877782806564</c:v>
                </c:pt>
                <c:pt idx="78" formatCode="0.00_);[Red]\(0.00\)">
                  <c:v>0.559911394945017</c:v>
                </c:pt>
                <c:pt idx="79" formatCode="0.00_);[Red]\(0.00\)">
                  <c:v>0.429674308912916</c:v>
                </c:pt>
                <c:pt idx="80" formatCode="0.00_);[Red]\(0.00\)">
                  <c:v>-0.413959410958833</c:v>
                </c:pt>
                <c:pt idx="81" formatCode="0.00_);[Red]\(0.00\)">
                  <c:v>-0.602339412286305</c:v>
                </c:pt>
                <c:pt idx="82" formatCode="0.00_);[Red]\(0.00\)">
                  <c:v>-0.261203174966362</c:v>
                </c:pt>
                <c:pt idx="83" formatCode="0.00_);[Red]\(0.00\)">
                  <c:v>-0.163894116854577</c:v>
                </c:pt>
                <c:pt idx="84" formatCode="0.00_);[Red]\(0.00\)">
                  <c:v>-0.0695365500811379</c:v>
                </c:pt>
                <c:pt idx="85" formatCode="0.00_);[Red]\(0.00\)">
                  <c:v>-0.149007251228822</c:v>
                </c:pt>
                <c:pt idx="86" formatCode="0.00_);[Red]\(0.00\)">
                  <c:v>-0.59952536387477</c:v>
                </c:pt>
                <c:pt idx="87" formatCode="0.00_);[Red]\(0.00\)">
                  <c:v>-0.983026946238096</c:v>
                </c:pt>
                <c:pt idx="88" formatCode="0.00_);[Red]\(0.00\)">
                  <c:v>-1.090312667295351</c:v>
                </c:pt>
                <c:pt idx="89" formatCode="0.00_);[Red]\(0.00\)">
                  <c:v>-0.358597873572373</c:v>
                </c:pt>
                <c:pt idx="90" formatCode="0.00_);[Red]\(0.00\)">
                  <c:v>0.249577499736985</c:v>
                </c:pt>
                <c:pt idx="91" formatCode="0.00_);[Red]\(0.00\)">
                  <c:v>0.179483280749966</c:v>
                </c:pt>
                <c:pt idx="92" formatCode="0.00_);[Red]\(0.00\)">
                  <c:v>0.0921757748894507</c:v>
                </c:pt>
                <c:pt idx="93" formatCode="0.00_);[Red]\(0.00\)">
                  <c:v>-0.365889101819335</c:v>
                </c:pt>
                <c:pt idx="94" formatCode="0.00_);[Red]\(0.00\)">
                  <c:v>-0.973889605301453</c:v>
                </c:pt>
                <c:pt idx="95" formatCode="0.00_);[Red]\(0.00\)">
                  <c:v>-1.427043128922635</c:v>
                </c:pt>
                <c:pt idx="96" formatCode="0.00_);[Red]\(0.00\)">
                  <c:v>-0.733987749372121</c:v>
                </c:pt>
                <c:pt idx="97" formatCode="0.00_);[Red]\(0.00\)">
                  <c:v>0.277952886210003</c:v>
                </c:pt>
                <c:pt idx="98" formatCode="0.00_);[Red]\(0.00\)">
                  <c:v>0.114507845905356</c:v>
                </c:pt>
                <c:pt idx="99" formatCode="0.00_);[Red]\(0.00\)">
                  <c:v>-0.575205209116912</c:v>
                </c:pt>
                <c:pt idx="100" formatCode="0.00_);[Red]\(0.00\)">
                  <c:v>-0.720985596791309</c:v>
                </c:pt>
                <c:pt idx="101" formatCode="0.00_);[Red]\(0.00\)">
                  <c:v>-0.411255453929872</c:v>
                </c:pt>
                <c:pt idx="102" formatCode="0.00_);[Red]\(0.00\)">
                  <c:v>-0.300495481883149</c:v>
                </c:pt>
                <c:pt idx="103" formatCode="0.00_);[Red]\(0.00\)">
                  <c:v>-0.428308378627495</c:v>
                </c:pt>
                <c:pt idx="104" formatCode="0.00_);[Red]\(0.00\)">
                  <c:v>-0.477351543057245</c:v>
                </c:pt>
                <c:pt idx="105" formatCode="0.00_);[Red]\(0.00\)">
                  <c:v>-0.47709167883954</c:v>
                </c:pt>
                <c:pt idx="106" formatCode="0.00_);[Red]\(0.00\)">
                  <c:v>-1.077402540245977</c:v>
                </c:pt>
                <c:pt idx="107" formatCode="0.00_);[Red]\(0.00\)">
                  <c:v>-1.305310695158429</c:v>
                </c:pt>
                <c:pt idx="108" formatCode="0.00_);[Red]\(0.00\)">
                  <c:v>-1.605804959125846</c:v>
                </c:pt>
                <c:pt idx="109" formatCode="0.00_);[Red]\(0.00\)">
                  <c:v>-1.773194020425483</c:v>
                </c:pt>
                <c:pt idx="110" formatCode="0.00_);[Red]\(0.00\)">
                  <c:v>-1.718755968453245</c:v>
                </c:pt>
                <c:pt idx="111" formatCode="0.00_);[Red]\(0.00\)">
                  <c:v>-1.332963626459999</c:v>
                </c:pt>
                <c:pt idx="112" formatCode="0.00_);[Red]\(0.00\)">
                  <c:v>-0.646039499099709</c:v>
                </c:pt>
                <c:pt idx="113" formatCode="0.00_);[Red]\(0.00\)">
                  <c:v>-0.276523081682332</c:v>
                </c:pt>
                <c:pt idx="114" formatCode="0.00_);[Red]\(0.00\)">
                  <c:v>-0.149282608469837</c:v>
                </c:pt>
                <c:pt idx="115" formatCode="0.00_);[Red]\(0.00\)">
                  <c:v>-0.108335179053751</c:v>
                </c:pt>
                <c:pt idx="116" formatCode="0.00_);[Red]\(0.00\)">
                  <c:v>-0.139110535978856</c:v>
                </c:pt>
                <c:pt idx="117" formatCode="0.00_);[Red]\(0.00\)">
                  <c:v>-0.0859078391781389</c:v>
                </c:pt>
                <c:pt idx="118" formatCode="0.00_);[Red]\(0.00\)">
                  <c:v>-0.0198703619254099</c:v>
                </c:pt>
                <c:pt idx="119" formatCode="0.00_);[Red]\(0.00\)">
                  <c:v>0.142991064607147</c:v>
                </c:pt>
                <c:pt idx="120" formatCode="0.00_);[Red]\(0.00\)">
                  <c:v>0.157184135374107</c:v>
                </c:pt>
                <c:pt idx="121" formatCode="0.00_);[Red]\(0.00\)">
                  <c:v>-0.0250700908561108</c:v>
                </c:pt>
                <c:pt idx="122" formatCode="0.00_);[Red]\(0.00\)">
                  <c:v>-0.223610906707513</c:v>
                </c:pt>
                <c:pt idx="123" formatCode="0.00_);[Red]\(0.00\)">
                  <c:v>-0.294939424829588</c:v>
                </c:pt>
                <c:pt idx="124" formatCode="0.00_);[Red]\(0.00\)">
                  <c:v>-0.0749284197206556</c:v>
                </c:pt>
                <c:pt idx="125" formatCode="0.00_);[Red]\(0.00\)">
                  <c:v>0.0152484344873735</c:v>
                </c:pt>
                <c:pt idx="126" formatCode="0.00_);[Red]\(0.00\)">
                  <c:v>0.0364873003960731</c:v>
                </c:pt>
                <c:pt idx="127" formatCode="0.00_);[Red]\(0.00\)">
                  <c:v>0.0132139022651609</c:v>
                </c:pt>
                <c:pt idx="128" formatCode="0.00_);[Red]\(0.00\)">
                  <c:v>0.0292600977524675</c:v>
                </c:pt>
                <c:pt idx="129" formatCode="0.00_);[Red]\(0.00\)">
                  <c:v>-0.0152630634623657</c:v>
                </c:pt>
                <c:pt idx="130" formatCode="0.00_);[Red]\(0.00\)">
                  <c:v>-0.0952277964444418</c:v>
                </c:pt>
                <c:pt idx="131" formatCode="0.00_);[Red]\(0.00\)">
                  <c:v>0.0171869132839281</c:v>
                </c:pt>
                <c:pt idx="132" formatCode="0.00_);[Red]\(0.00\)">
                  <c:v>0.116980826794524</c:v>
                </c:pt>
                <c:pt idx="133" formatCode="0.00_);[Red]\(0.00\)">
                  <c:v>0.0091041156965489</c:v>
                </c:pt>
                <c:pt idx="134" formatCode="0.00_);[Red]\(0.00\)">
                  <c:v>-0.156038569500482</c:v>
                </c:pt>
                <c:pt idx="135" formatCode="0.00_);[Red]\(0.00\)">
                  <c:v>-0.161786951397416</c:v>
                </c:pt>
                <c:pt idx="136" formatCode="0.00_);[Red]\(0.00\)">
                  <c:v>4.43771279892626E-5</c:v>
                </c:pt>
                <c:pt idx="137" formatCode="0.00_);[Red]\(0.00\)">
                  <c:v>0.0368698571056279</c:v>
                </c:pt>
                <c:pt idx="138" formatCode="0.00_);[Red]\(0.00\)">
                  <c:v>0.00114799455277287</c:v>
                </c:pt>
                <c:pt idx="139" formatCode="0.00_);[Red]\(0.00\)">
                  <c:v>0.0314189446436032</c:v>
                </c:pt>
                <c:pt idx="140" formatCode="0.00_);[Red]\(0.00\)">
                  <c:v>-0.0149379712013723</c:v>
                </c:pt>
                <c:pt idx="141" formatCode="0.00_);[Red]\(0.00\)">
                  <c:v>-0.0844323066174398</c:v>
                </c:pt>
                <c:pt idx="142" formatCode="0.00_);[Red]\(0.00\)">
                  <c:v>-0.0587701842216236</c:v>
                </c:pt>
                <c:pt idx="143" formatCode="0.00_);[Red]\(0.00\)">
                  <c:v>0.258601026480179</c:v>
                </c:pt>
                <c:pt idx="144" formatCode="0.00_);[Red]\(0.00\)">
                  <c:v>0.370827336500371</c:v>
                </c:pt>
                <c:pt idx="145" formatCode="0.00_);[Red]\(0.00\)">
                  <c:v>0.00580872538556127</c:v>
                </c:pt>
                <c:pt idx="146" formatCode="0.00_);[Red]\(0.00\)">
                  <c:v>-0.371956204717864</c:v>
                </c:pt>
                <c:pt idx="147" formatCode="0.00_);[Red]\(0.00\)">
                  <c:v>-0.430914596388752</c:v>
                </c:pt>
                <c:pt idx="148" formatCode="0.00_);[Red]\(0.00\)">
                  <c:v>-0.137742542386022</c:v>
                </c:pt>
                <c:pt idx="149" formatCode="0.00_);[Red]\(0.00\)">
                  <c:v>-0.0937748334353514</c:v>
                </c:pt>
                <c:pt idx="150" formatCode="0.00_);[Red]\(0.00\)">
                  <c:v>-0.109498841960253</c:v>
                </c:pt>
                <c:pt idx="151" formatCode="0.00_);[Red]\(0.00\)">
                  <c:v>-0.0913663034080304</c:v>
                </c:pt>
                <c:pt idx="152" formatCode="0.00_);[Red]\(0.00\)">
                  <c:v>-0.0409015242517388</c:v>
                </c:pt>
                <c:pt idx="153" formatCode="0.00_);[Red]\(0.00\)">
                  <c:v>0.0272652036386143</c:v>
                </c:pt>
                <c:pt idx="154" formatCode="0.00_);[Red]\(0.00\)">
                  <c:v>0.0316243614148953</c:v>
                </c:pt>
                <c:pt idx="155" formatCode="0.00_);[Red]\(0.00\)">
                  <c:v>0.117397864833681</c:v>
                </c:pt>
                <c:pt idx="156" formatCode="0.00_);[Red]\(0.00\)">
                  <c:v>0.0886024399061112</c:v>
                </c:pt>
                <c:pt idx="157" formatCode="0.00_);[Red]\(0.00\)">
                  <c:v>-0.0508805680663501</c:v>
                </c:pt>
                <c:pt idx="158" formatCode="0.00_);[Red]\(0.00\)">
                  <c:v>-0.171121569180834</c:v>
                </c:pt>
                <c:pt idx="159" formatCode="0.00_);[Red]\(0.00\)">
                  <c:v>-0.163966390640241</c:v>
                </c:pt>
                <c:pt idx="160" formatCode="0.00_);[Red]\(0.00\)">
                  <c:v>0.00569259869921172</c:v>
                </c:pt>
                <c:pt idx="161" formatCode="0.00_);[Red]\(0.00\)">
                  <c:v>0.0477266165697182</c:v>
                </c:pt>
                <c:pt idx="162" formatCode="0.00_);[Red]\(0.00\)">
                  <c:v>0.0393764443901001</c:v>
                </c:pt>
                <c:pt idx="163" formatCode="0.00_);[Red]\(0.00\)">
                  <c:v>-0.0108191077758206</c:v>
                </c:pt>
                <c:pt idx="164" formatCode="0.00_);[Red]\(0.00\)">
                  <c:v>-0.0464632732526105</c:v>
                </c:pt>
                <c:pt idx="165" formatCode="0.00_);[Red]\(0.00\)">
                  <c:v>-0.0553841684967744</c:v>
                </c:pt>
                <c:pt idx="166" formatCode="0.00_);[Red]\(0.00\)">
                  <c:v>0.00776796503551625</c:v>
                </c:pt>
                <c:pt idx="167" formatCode="0.00_);[Red]\(0.00\)">
                  <c:v>0.195010339659807</c:v>
                </c:pt>
                <c:pt idx="168" formatCode="0.00_);[Red]\(0.00\)">
                  <c:v>0.210244584966619</c:v>
                </c:pt>
                <c:pt idx="169" formatCode="0.00_);[Red]\(0.00\)">
                  <c:v>-0.0351686133471608</c:v>
                </c:pt>
                <c:pt idx="170" formatCode="0.00_);[Red]\(0.00\)">
                  <c:v>-0.246459003826662</c:v>
                </c:pt>
                <c:pt idx="171" formatCode="0.00_);[Red]\(0.00\)">
                  <c:v>-0.280156447853658</c:v>
                </c:pt>
                <c:pt idx="172" formatCode="0.00_);[Red]\(0.00\)">
                  <c:v>-0.119620177076631</c:v>
                </c:pt>
                <c:pt idx="173" formatCode="0.00_);[Red]\(0.00\)">
                  <c:v>-0.0950664660727505</c:v>
                </c:pt>
                <c:pt idx="174" formatCode="0.00_);[Red]\(0.00\)">
                  <c:v>-0.085398335008572</c:v>
                </c:pt>
                <c:pt idx="175" formatCode="0.00_);[Red]\(0.00\)">
                  <c:v>-0.0494508298196651</c:v>
                </c:pt>
                <c:pt idx="176" formatCode="0.00_);[Red]\(0.00\)">
                  <c:v>-0.0465266799067171</c:v>
                </c:pt>
                <c:pt idx="177" formatCode="0.00_);[Red]\(0.00\)">
                  <c:v>-0.0596697372014521</c:v>
                </c:pt>
                <c:pt idx="178" formatCode="0.00_);[Red]\(0.00\)">
                  <c:v>-0.0605350515481685</c:v>
                </c:pt>
                <c:pt idx="179" formatCode="0.00_);[Red]\(0.00\)">
                  <c:v>0.0762241109613199</c:v>
                </c:pt>
                <c:pt idx="180" formatCode="0.00_);[Red]\(0.00\)">
                  <c:v>0.0879248696717815</c:v>
                </c:pt>
                <c:pt idx="181" formatCode="0.00_);[Red]\(0.00\)">
                  <c:v>-0.0138157646293752</c:v>
                </c:pt>
                <c:pt idx="182" formatCode="0.00_);[Red]\(0.00\)">
                  <c:v>-0.143085896652376</c:v>
                </c:pt>
                <c:pt idx="183" formatCode="0.00_);[Red]\(0.00\)">
                  <c:v>-0.12260373621506</c:v>
                </c:pt>
                <c:pt idx="184" formatCode="0.00_);[Red]\(0.00\)">
                  <c:v>-0.0312204921286129</c:v>
                </c:pt>
                <c:pt idx="185" formatCode="0.00_);[Red]\(0.00\)">
                  <c:v>-0.0668465861084165</c:v>
                </c:pt>
                <c:pt idx="186" formatCode="0.00_);[Red]\(0.00\)">
                  <c:v>-0.102886552127497</c:v>
                </c:pt>
                <c:pt idx="187" formatCode="0.00_);[Red]\(0.00\)">
                  <c:v>-0.0774300142981428</c:v>
                </c:pt>
                <c:pt idx="188" formatCode="0.00_);[Red]\(0.00\)">
                  <c:v>-0.0595522284840048</c:v>
                </c:pt>
                <c:pt idx="189" formatCode="0.00_);[Red]\(0.00\)">
                  <c:v>-0.0677242193102438</c:v>
                </c:pt>
                <c:pt idx="190" formatCode="0.00_);[Red]\(0.00\)">
                  <c:v>-0.0899517489464327</c:v>
                </c:pt>
                <c:pt idx="191" formatCode="0.00_);[Red]\(0.00\)">
                  <c:v>0.0555668588466895</c:v>
                </c:pt>
                <c:pt idx="192" formatCode="0.00_);[Red]\(0.00\)">
                  <c:v>0.0965816731797025</c:v>
                </c:pt>
                <c:pt idx="193" formatCode="0.00_);[Red]\(0.00\)">
                  <c:v>-0.0486928054206535</c:v>
                </c:pt>
                <c:pt idx="194" formatCode="0.00_);[Red]\(0.00\)">
                  <c:v>-0.221544170446269</c:v>
                </c:pt>
                <c:pt idx="195" formatCode="0.00_);[Red]\(0.00\)">
                  <c:v>-0.229833536226899</c:v>
                </c:pt>
                <c:pt idx="196" formatCode="0.00_);[Red]\(0.00\)">
                  <c:v>-0.0647457019216359</c:v>
                </c:pt>
                <c:pt idx="197" formatCode="0.00_);[Red]\(0.00\)">
                  <c:v>-0.0100735351933982</c:v>
                </c:pt>
                <c:pt idx="198" formatCode="0.00_);[Red]\(0.00\)">
                  <c:v>-0.00982331455599828</c:v>
                </c:pt>
                <c:pt idx="199" formatCode="0.00_);[Red]\(0.00\)">
                  <c:v>-0.022742208062047</c:v>
                </c:pt>
                <c:pt idx="200" formatCode="0.00_);[Red]\(0.00\)">
                  <c:v>-0.0462076587191532</c:v>
                </c:pt>
                <c:pt idx="201" formatCode="0.00_);[Red]\(0.00\)">
                  <c:v>-0.0523254840863713</c:v>
                </c:pt>
                <c:pt idx="202" formatCode="0.00_);[Red]\(0.00\)">
                  <c:v>-0.0468302628611857</c:v>
                </c:pt>
                <c:pt idx="203" formatCode="0.00_);[Red]\(0.00\)">
                  <c:v>0.0580835611371108</c:v>
                </c:pt>
                <c:pt idx="204" formatCode="0.00_);[Red]\(0.00\)">
                  <c:v>0.0808039558075051</c:v>
                </c:pt>
                <c:pt idx="205" formatCode="0.00_);[Red]\(0.00\)">
                  <c:v>-0.0288815719530394</c:v>
                </c:pt>
                <c:pt idx="206" formatCode="0.00_);[Red]\(0.00\)">
                  <c:v>-0.133753625777478</c:v>
                </c:pt>
                <c:pt idx="207" formatCode="0.00_);[Red]\(0.00\)">
                  <c:v>-0.153113083939028</c:v>
                </c:pt>
                <c:pt idx="208" formatCode="0.00_);[Red]\(0.00\)">
                  <c:v>-0.0814113571167841</c:v>
                </c:pt>
                <c:pt idx="209" formatCode="0.00_);[Red]\(0.00\)">
                  <c:v>-0.0702584939307598</c:v>
                </c:pt>
                <c:pt idx="210" formatCode="0.00_);[Red]\(0.00\)">
                  <c:v>-0.050701688244061</c:v>
                </c:pt>
                <c:pt idx="211" formatCode="0.00_);[Red]\(0.00\)">
                  <c:v>-0.0307502172766981</c:v>
                </c:pt>
                <c:pt idx="212" formatCode="0.00_);[Red]\(0.00\)">
                  <c:v>-0.0562474814122311</c:v>
                </c:pt>
                <c:pt idx="213" formatCode="0.00_);[Red]\(0.00\)">
                  <c:v>-0.0769638267985186</c:v>
                </c:pt>
                <c:pt idx="214" formatCode="0.00_);[Red]\(0.00\)">
                  <c:v>-0.0729418006556293</c:v>
                </c:pt>
                <c:pt idx="215" formatCode="0.00_);[Red]\(0.00\)">
                  <c:v>0.004925330125261</c:v>
                </c:pt>
                <c:pt idx="216" formatCode="0.00_);[Red]\(0.00\)">
                  <c:v>-0.00765839178083602</c:v>
                </c:pt>
                <c:pt idx="217" formatCode="0.00_);[Red]\(0.00\)">
                  <c:v>-0.114500008386071</c:v>
                </c:pt>
                <c:pt idx="218" formatCode="0.00_);[Red]\(0.00\)">
                  <c:v>-0.223502556527066</c:v>
                </c:pt>
                <c:pt idx="219" formatCode="0.00_);[Red]\(0.00\)">
                  <c:v>-0.223506295216725</c:v>
                </c:pt>
                <c:pt idx="220" formatCode="0.00_);[Red]\(0.00\)">
                  <c:v>-0.114509446120848</c:v>
                </c:pt>
                <c:pt idx="221" formatCode="0.00_);[Red]\(0.00\)">
                  <c:v>-0.0542959645243155</c:v>
                </c:pt>
                <c:pt idx="222" formatCode="0.00_);[Red]\(0.00\)">
                  <c:v>-0.0238455020673016</c:v>
                </c:pt>
                <c:pt idx="223" formatCode="0.00_);[Red]\(0.00\)">
                  <c:v>-0.0347287394439695</c:v>
                </c:pt>
                <c:pt idx="224" formatCode="0.00_);[Red]\(0.00\)">
                  <c:v>-0.0624960434901703</c:v>
                </c:pt>
                <c:pt idx="225" formatCode="0.00_);[Red]\(0.00\)">
                  <c:v>-0.0904117934910095</c:v>
                </c:pt>
                <c:pt idx="226" formatCode="0.00_);[Red]\(0.00\)">
                  <c:v>-0.0815574676727588</c:v>
                </c:pt>
                <c:pt idx="227" formatCode="0.00_);[Red]\(0.00\)">
                  <c:v>0.000519780578414102</c:v>
                </c:pt>
                <c:pt idx="228" formatCode="0.00_);[Red]\(0.00\)">
                  <c:v>0.00219636418464719</c:v>
                </c:pt>
                <c:pt idx="229" formatCode="0.00_);[Red]\(0.00\)">
                  <c:v>-0.0628627056872339</c:v>
                </c:pt>
                <c:pt idx="230" formatCode="0.00_);[Red]\(0.00\)">
                  <c:v>-0.135701064060621</c:v>
                </c:pt>
                <c:pt idx="231" formatCode="0.00_);[Red]\(0.00\)">
                  <c:v>-0.132532959552407</c:v>
                </c:pt>
                <c:pt idx="232" formatCode="0.00_);[Red]\(0.00\)">
                  <c:v>-0.0422346756013403</c:v>
                </c:pt>
                <c:pt idx="233" formatCode="0.00_);[Red]\(0.00\)">
                  <c:v>0.00359332932847632</c:v>
                </c:pt>
                <c:pt idx="234" formatCode="0.00_);[Red]\(0.00\)">
                  <c:v>0.0273201598165229</c:v>
                </c:pt>
                <c:pt idx="235" formatCode="0.00_);[Red]\(0.00\)">
                  <c:v>-0.0408049925439912</c:v>
                </c:pt>
                <c:pt idx="236" formatCode="0.00_);[Red]\(0.00\)">
                  <c:v>-0.138237478842954</c:v>
                </c:pt>
                <c:pt idx="237" formatCode="0.00_);[Red]\(0.00\)">
                  <c:v>-0.187634662940458</c:v>
                </c:pt>
                <c:pt idx="238" formatCode="0.00_);[Red]\(0.00\)">
                  <c:v>-0.137126492080543</c:v>
                </c:pt>
                <c:pt idx="239" formatCode="0.00_);[Red]\(0.00\)">
                  <c:v>-0.00263445820373078</c:v>
                </c:pt>
                <c:pt idx="240" formatCode="0.00_);[Red]\(0.00\)">
                  <c:v>0.0179775075128809</c:v>
                </c:pt>
                <c:pt idx="241" formatCode="0.00_);[Red]\(0.00\)">
                  <c:v>-0.0761630616430562</c:v>
                </c:pt>
                <c:pt idx="242" formatCode="0.00_);[Red]\(0.00\)">
                  <c:v>-0.154367551998189</c:v>
                </c:pt>
                <c:pt idx="243" formatCode="0.00_);[Red]\(0.00\)">
                  <c:v>-0.154693715278742</c:v>
                </c:pt>
                <c:pt idx="244" formatCode="0.00_);[Red]\(0.00\)">
                  <c:v>-0.0807011801097021</c:v>
                </c:pt>
                <c:pt idx="245" formatCode="0.00_);[Red]\(0.00\)">
                  <c:v>-0.0638588454465683</c:v>
                </c:pt>
                <c:pt idx="246" formatCode="0.00_);[Red]\(0.00\)">
                  <c:v>-0.0228088896018569</c:v>
                </c:pt>
                <c:pt idx="247" formatCode="0.00_);[Red]\(0.00\)">
                  <c:v>0.00564329506634681</c:v>
                </c:pt>
                <c:pt idx="248" formatCode="0.00_);[Red]\(0.00\)">
                  <c:v>-0.0296654207720469</c:v>
                </c:pt>
                <c:pt idx="249" formatCode="0.00_);[Red]\(0.00\)">
                  <c:v>1.83616512855774</c:v>
                </c:pt>
                <c:pt idx="250" formatCode="0.00_);[Red]\(0.00\)">
                  <c:v>5.333742975315077</c:v>
                </c:pt>
                <c:pt idx="251" formatCode="0.00_);[Red]\(0.00\)">
                  <c:v>6.456918411886604</c:v>
                </c:pt>
                <c:pt idx="252" formatCode="0.00_);[Red]\(0.00\)">
                  <c:v>4.490373429027075</c:v>
                </c:pt>
                <c:pt idx="253" formatCode="0.00_);[Red]\(0.00\)">
                  <c:v>0.0259907624802515</c:v>
                </c:pt>
                <c:pt idx="254" formatCode="0.00_);[Red]\(0.00\)">
                  <c:v>-1.154370302438237</c:v>
                </c:pt>
                <c:pt idx="255" formatCode="0.00_);[Red]\(0.00\)">
                  <c:v>-1.596019372230374</c:v>
                </c:pt>
                <c:pt idx="256" formatCode="0.00_);[Red]\(0.00\)">
                  <c:v>-0.811835654430759</c:v>
                </c:pt>
                <c:pt idx="257" formatCode="0.00_);[Red]\(0.00\)">
                  <c:v>-0.28760821178123</c:v>
                </c:pt>
                <c:pt idx="258" formatCode="0.00_);[Red]\(0.00\)">
                  <c:v>2.012645671283847</c:v>
                </c:pt>
                <c:pt idx="259" formatCode="0.00_);[Red]\(0.00\)">
                  <c:v>3.957890154405402</c:v>
                </c:pt>
                <c:pt idx="260" formatCode="0.00_);[Red]\(0.00\)">
                  <c:v>3.625888681441439</c:v>
                </c:pt>
                <c:pt idx="261" formatCode="0.00_);[Red]\(0.00\)">
                  <c:v>1.590333177156042</c:v>
                </c:pt>
                <c:pt idx="262" formatCode="0.00_);[Red]\(0.00\)">
                  <c:v>0.179587589948435</c:v>
                </c:pt>
                <c:pt idx="263" formatCode="0.00_);[Red]\(0.00\)">
                  <c:v>1.0453051374144</c:v>
                </c:pt>
                <c:pt idx="264" formatCode="0.00_);[Red]\(0.00\)">
                  <c:v>1.097359312465414</c:v>
                </c:pt>
                <c:pt idx="265" formatCode="0.00_);[Red]\(0.00\)">
                  <c:v>0.679318918536778</c:v>
                </c:pt>
                <c:pt idx="266" formatCode="0.00_);[Red]\(0.00\)">
                  <c:v>-0.428019676244318</c:v>
                </c:pt>
                <c:pt idx="267" formatCode="0.00_);[Red]\(0.00\)">
                  <c:v>-0.279802812235904</c:v>
                </c:pt>
                <c:pt idx="268" formatCode="0.00_);[Red]\(0.00\)">
                  <c:v>-0.556600902504084</c:v>
                </c:pt>
                <c:pt idx="269" formatCode="0.00_);[Red]\(0.00\)">
                  <c:v>-2.138460630463848</c:v>
                </c:pt>
                <c:pt idx="270" formatCode="0.00_);[Red]\(0.00\)">
                  <c:v>-3.592885150512034</c:v>
                </c:pt>
                <c:pt idx="271" formatCode="0.00_);[Red]\(0.00\)">
                  <c:v>-5.12907900428761</c:v>
                </c:pt>
                <c:pt idx="272" formatCode="0.00_);[Red]\(0.00\)">
                  <c:v>-4.784681875901224</c:v>
                </c:pt>
                <c:pt idx="273" formatCode="0.00_);[Red]\(0.00\)">
                  <c:v>-4.747539164939699</c:v>
                </c:pt>
                <c:pt idx="274" formatCode="0.00_);[Red]\(0.00\)">
                  <c:v>-3.961659483108915</c:v>
                </c:pt>
                <c:pt idx="275" formatCode="0.00_);[Red]\(0.00\)">
                  <c:v>-2.735793380595795</c:v>
                </c:pt>
                <c:pt idx="276" formatCode="0.00_);[Red]\(0.00\)">
                  <c:v>-1.346056644166764</c:v>
                </c:pt>
                <c:pt idx="277" formatCode="0.00_);[Red]\(0.00\)">
                  <c:v>-0.2730430814958</c:v>
                </c:pt>
                <c:pt idx="278" formatCode="0.00_);[Red]\(0.00\)">
                  <c:v>-0.137227198267032</c:v>
                </c:pt>
                <c:pt idx="279" formatCode="0.00_);[Red]\(0.00\)">
                  <c:v>0.0186141692901035</c:v>
                </c:pt>
                <c:pt idx="280" formatCode="0.00_);[Red]\(0.00\)">
                  <c:v>0.0951913226842664</c:v>
                </c:pt>
                <c:pt idx="281" formatCode="0.00_);[Red]\(0.00\)">
                  <c:v>0.0845142232376925</c:v>
                </c:pt>
                <c:pt idx="282" formatCode="0.00_);[Red]\(0.00\)">
                  <c:v>-0.00266288153267814</c:v>
                </c:pt>
                <c:pt idx="283" formatCode="0.00_);[Red]\(0.00\)">
                  <c:v>-0.0506081589097241</c:v>
                </c:pt>
                <c:pt idx="284" formatCode="0.00_);[Red]\(0.00\)">
                  <c:v>-0.0206260604328957</c:v>
                </c:pt>
                <c:pt idx="285" formatCode="0.00_);[Red]\(0.00\)">
                  <c:v>0.00943906213274876</c:v>
                </c:pt>
                <c:pt idx="286" formatCode="0.00_);[Red]\(0.00\)">
                  <c:v>-0.00635481293008206</c:v>
                </c:pt>
                <c:pt idx="287" formatCode="0.00_);[Red]\(0.00\)">
                  <c:v>-0.0183323245420006</c:v>
                </c:pt>
                <c:pt idx="288" formatCode="0.00_);[Red]\(0.00\)">
                  <c:v>-0.0387180505402835</c:v>
                </c:pt>
                <c:pt idx="289" formatCode="0.00_);[Red]\(0.00\)">
                  <c:v>-0.04928668647979</c:v>
                </c:pt>
                <c:pt idx="290" formatCode="0.00_);[Red]\(0.00\)">
                  <c:v>-0.0622613464849765</c:v>
                </c:pt>
                <c:pt idx="291" formatCode="0.00_);[Red]\(0.00\)">
                  <c:v>0.0246198457479434</c:v>
                </c:pt>
                <c:pt idx="292" formatCode="0.00_);[Red]\(0.00\)">
                  <c:v>0.139906166099504</c:v>
                </c:pt>
                <c:pt idx="293" formatCode="0.00_);[Red]\(0.00\)">
                  <c:v>0.153297983772757</c:v>
                </c:pt>
                <c:pt idx="294" formatCode="0.00_);[Red]\(0.00\)">
                  <c:v>0.0759384982747952</c:v>
                </c:pt>
                <c:pt idx="295" formatCode="0.00_);[Red]\(0.00\)">
                  <c:v>-0.0312031559886093</c:v>
                </c:pt>
                <c:pt idx="296" formatCode="0.00_);[Red]\(0.00\)">
                  <c:v>-0.0331687284125579</c:v>
                </c:pt>
                <c:pt idx="297" formatCode="0.00_);[Red]\(0.00\)">
                  <c:v>-0.0268353136026011</c:v>
                </c:pt>
                <c:pt idx="298" formatCode="0.00_);[Red]\(0.00\)">
                  <c:v>-0.0344366895320213</c:v>
                </c:pt>
                <c:pt idx="299" formatCode="0.00_);[Red]\(0.00\)">
                  <c:v>-0.0456240573879014</c:v>
                </c:pt>
                <c:pt idx="300" formatCode="0.00_);[Red]\(0.00\)">
                  <c:v>-0.0669327008489468</c:v>
                </c:pt>
                <c:pt idx="301" formatCode="0.00_);[Red]\(0.00\)">
                  <c:v>-0.0515736302804121</c:v>
                </c:pt>
                <c:pt idx="302" formatCode="0.00_);[Red]\(0.00\)">
                  <c:v>-0.0408909961927441</c:v>
                </c:pt>
                <c:pt idx="303" formatCode="0.00_);[Red]\(0.00\)">
                  <c:v>0.0475164532676239</c:v>
                </c:pt>
                <c:pt idx="304" formatCode="0.00_);[Red]\(0.00\)">
                  <c:v>0.110275187408805</c:v>
                </c:pt>
                <c:pt idx="305" formatCode="0.00_);[Red]\(0.00\)">
                  <c:v>0.101277513559486</c:v>
                </c:pt>
                <c:pt idx="306" formatCode="0.00_);[Red]\(0.00\)">
                  <c:v>0.0203695649189191</c:v>
                </c:pt>
                <c:pt idx="307" formatCode="0.00_);[Red]\(0.00\)">
                  <c:v>-0.0615920904090769</c:v>
                </c:pt>
                <c:pt idx="308" formatCode="0.00_);[Red]\(0.00\)">
                  <c:v>-0.0706601564031311</c:v>
                </c:pt>
                <c:pt idx="309" formatCode="0.00_);[Red]\(0.00\)">
                  <c:v>-0.0845040799893469</c:v>
                </c:pt>
                <c:pt idx="310" formatCode="0.00_);[Red]\(0.00\)">
                  <c:v>-0.0781643685719384</c:v>
                </c:pt>
                <c:pt idx="311" formatCode="0.00_);[Red]\(0.00\)">
                  <c:v>-0.0761790471079636</c:v>
                </c:pt>
                <c:pt idx="312" formatCode="0.00_);[Red]\(0.00\)">
                  <c:v>-0.0706420510183289</c:v>
                </c:pt>
                <c:pt idx="313" formatCode="0.00_);[Red]\(0.00\)">
                  <c:v>-0.0678267037681447</c:v>
                </c:pt>
                <c:pt idx="314" formatCode="0.00_);[Red]\(0.00\)">
                  <c:v>-0.0634300338452592</c:v>
                </c:pt>
                <c:pt idx="315" formatCode="0.00_);[Red]\(0.00\)">
                  <c:v>-0.0423263551542517</c:v>
                </c:pt>
                <c:pt idx="316" formatCode="0.00_);[Red]\(0.00\)">
                  <c:v>0.0820876799622008</c:v>
                </c:pt>
                <c:pt idx="317" formatCode="0.00_);[Red]\(0.00\)">
                  <c:v>0.0650341944210822</c:v>
                </c:pt>
                <c:pt idx="318" formatCode="0.00_);[Red]\(0.00\)">
                  <c:v>-0.0592637111985703</c:v>
                </c:pt>
                <c:pt idx="319" formatCode="0.00_);[Red]\(0.00\)">
                  <c:v>-0.193681218576309</c:v>
                </c:pt>
                <c:pt idx="320" formatCode="0.00_);[Red]\(0.00\)">
                  <c:v>-0.189150692625502</c:v>
                </c:pt>
                <c:pt idx="321" formatCode="0.00_);[Red]\(0.00\)">
                  <c:v>-0.0815710765521129</c:v>
                </c:pt>
                <c:pt idx="322" formatCode="0.00_);[Red]\(0.00\)">
                  <c:v>-0.100383399584172</c:v>
                </c:pt>
                <c:pt idx="323" formatCode="0.00_);[Red]\(0.00\)">
                  <c:v>-0.115508417745309</c:v>
                </c:pt>
                <c:pt idx="324" formatCode="0.00_);[Red]\(0.00\)">
                  <c:v>-0.125929829334451</c:v>
                </c:pt>
                <c:pt idx="325" formatCode="0.00_);[Red]\(0.00\)">
                  <c:v>-0.0880198306574721</c:v>
                </c:pt>
                <c:pt idx="326" formatCode="0.00_);[Red]\(0.00\)">
                  <c:v>0.131583722417712</c:v>
                </c:pt>
                <c:pt idx="327" formatCode="0.00_);[Red]\(0.00\)">
                  <c:v>0.623974159031997</c:v>
                </c:pt>
                <c:pt idx="328" formatCode="0.00_);[Red]\(0.00\)">
                  <c:v>1.02411460286695</c:v>
                </c:pt>
                <c:pt idx="329" formatCode="0.00_);[Red]\(0.00\)">
                  <c:v>1.215121125299085</c:v>
                </c:pt>
                <c:pt idx="330" formatCode="0.00_);[Red]\(0.00\)">
                  <c:v>1.051195169543023</c:v>
                </c:pt>
                <c:pt idx="331" formatCode="0.00_);[Red]\(0.00\)">
                  <c:v>0.82191443953345</c:v>
                </c:pt>
                <c:pt idx="332" formatCode="0.00_);[Red]\(0.00\)">
                  <c:v>0.74304775026555</c:v>
                </c:pt>
                <c:pt idx="333" formatCode="0.00_);[Red]\(0.00\)">
                  <c:v>0.758906253273484</c:v>
                </c:pt>
                <c:pt idx="334" formatCode="0.00_);[Red]\(0.00\)">
                  <c:v>0.954923074882676</c:v>
                </c:pt>
                <c:pt idx="335" formatCode="0.00_);[Red]\(0.00\)">
                  <c:v>0.871388029263614</c:v>
                </c:pt>
                <c:pt idx="336" formatCode="0.00_);[Red]\(0.00\)">
                  <c:v>0.731809427119246</c:v>
                </c:pt>
                <c:pt idx="337" formatCode="0.00_);[Red]\(0.00\)">
                  <c:v>0.705685119570036</c:v>
                </c:pt>
                <c:pt idx="338" formatCode="0.00_);[Red]\(0.00\)">
                  <c:v>0.755820233535489</c:v>
                </c:pt>
                <c:pt idx="339" formatCode="0.00_);[Red]\(0.00\)">
                  <c:v>0.778395289268864</c:v>
                </c:pt>
                <c:pt idx="340" formatCode="0.00_);[Red]\(0.00\)">
                  <c:v>0.710716304547687</c:v>
                </c:pt>
                <c:pt idx="341" formatCode="0.00_);[Red]\(0.00\)">
                  <c:v>0.722124279414112</c:v>
                </c:pt>
                <c:pt idx="342" formatCode="0.00_);[Red]\(0.00\)">
                  <c:v>0.640252298816735</c:v>
                </c:pt>
                <c:pt idx="343" formatCode="0.00_);[Red]\(0.00\)">
                  <c:v>0.461725584092918</c:v>
                </c:pt>
                <c:pt idx="344" formatCode="0.00_);[Red]\(0.00\)">
                  <c:v>0.0787151111078983</c:v>
                </c:pt>
                <c:pt idx="345" formatCode="0.00_);[Red]\(0.00\)">
                  <c:v>0.113481264910169</c:v>
                </c:pt>
                <c:pt idx="346" formatCode="0.00_);[Red]\(0.00\)">
                  <c:v>0.54063978743124</c:v>
                </c:pt>
                <c:pt idx="347" formatCode="0.00_);[Red]\(0.00\)">
                  <c:v>0.835321257400932</c:v>
                </c:pt>
                <c:pt idx="348" formatCode="0.00_);[Red]\(0.00\)">
                  <c:v>0.77876018184267</c:v>
                </c:pt>
                <c:pt idx="349" formatCode="0.00_);[Red]\(0.00\)">
                  <c:v>0.39308070464246</c:v>
                </c:pt>
                <c:pt idx="350" formatCode="0.00_);[Red]\(0.00\)">
                  <c:v>0.32582776537278</c:v>
                </c:pt>
                <c:pt idx="351" formatCode="0.00_);[Red]\(0.00\)">
                  <c:v>0.306534232755239</c:v>
                </c:pt>
                <c:pt idx="352" formatCode="0.00_);[Red]\(0.00\)">
                  <c:v>0.346027381737838</c:v>
                </c:pt>
                <c:pt idx="353" formatCode="0.00_);[Red]\(0.00\)">
                  <c:v>0.389637787942497</c:v>
                </c:pt>
                <c:pt idx="354" formatCode="0.00_);[Red]\(0.00\)">
                  <c:v>0.3845441449032</c:v>
                </c:pt>
                <c:pt idx="355" formatCode="0.00_);[Red]\(0.00\)">
                  <c:v>-0.0274951638650593</c:v>
                </c:pt>
                <c:pt idx="356" formatCode="0.00_);[Red]\(0.00\)">
                  <c:v>-0.395680725271938</c:v>
                </c:pt>
                <c:pt idx="357" formatCode="0.00_);[Red]\(0.00\)">
                  <c:v>-0.361788215757632</c:v>
                </c:pt>
                <c:pt idx="358" formatCode="0.00_);[Red]\(0.00\)">
                  <c:v>-0.0298330812640893</c:v>
                </c:pt>
                <c:pt idx="359" formatCode="0.00_);[Red]\(0.00\)">
                  <c:v>0.149495776437523</c:v>
                </c:pt>
                <c:pt idx="360" formatCode="0.00_);[Red]\(0.00\)">
                  <c:v>0.034317470858408</c:v>
                </c:pt>
                <c:pt idx="361" formatCode="0.00_);[Red]\(0.00\)">
                  <c:v>0.0236559998718573</c:v>
                </c:pt>
                <c:pt idx="362" formatCode="0.00_);[Red]\(0.00\)">
                  <c:v>0.0777162361884862</c:v>
                </c:pt>
                <c:pt idx="363" formatCode="0.00_);[Red]\(0.00\)">
                  <c:v>0.0911788674934225</c:v>
                </c:pt>
                <c:pt idx="364" formatCode="0.00_);[Red]\(0.00\)">
                  <c:v>0.0845108421414625</c:v>
                </c:pt>
                <c:pt idx="365" formatCode="0.00_);[Red]\(0.00\)">
                  <c:v>0.115966250578545</c:v>
                </c:pt>
                <c:pt idx="366" formatCode="0.00_);[Red]\(0.00\)">
                  <c:v>0.109279831457024</c:v>
                </c:pt>
                <c:pt idx="367" formatCode="0.00_);[Red]\(0.00\)">
                  <c:v>-0.0054910791554684</c:v>
                </c:pt>
                <c:pt idx="368" formatCode="0.00_);[Red]\(0.00\)">
                  <c:v>-0.0576896239470567</c:v>
                </c:pt>
                <c:pt idx="369" formatCode="0.00_);[Red]\(0.00\)">
                  <c:v>-0.0405458591524128</c:v>
                </c:pt>
                <c:pt idx="370" formatCode="0.00_);[Red]\(0.00\)">
                  <c:v>0.0541895058334692</c:v>
                </c:pt>
                <c:pt idx="371" formatCode="0.00_);[Red]\(0.00\)">
                  <c:v>0.0541652661802339</c:v>
                </c:pt>
                <c:pt idx="372" formatCode="0.00_);[Red]\(0.00\)">
                  <c:v>0.0388560257161107</c:v>
                </c:pt>
                <c:pt idx="373" formatCode="0.00_);[Red]\(0.00\)">
                  <c:v>0.0353262290826143</c:v>
                </c:pt>
                <c:pt idx="374" formatCode="0.00_);[Red]\(0.00\)">
                  <c:v>-0.38017597919748</c:v>
                </c:pt>
                <c:pt idx="375" formatCode="0.00_);[Red]\(0.00\)">
                  <c:v>-0.798848210660172</c:v>
                </c:pt>
                <c:pt idx="376" formatCode="0.00_);[Red]\(0.00\)">
                  <c:v>-0.779081219063383</c:v>
                </c:pt>
                <c:pt idx="377" formatCode="0.00_);[Red]\(0.00\)">
                  <c:v>-0.367264205346312</c:v>
                </c:pt>
                <c:pt idx="378" formatCode="0.00_);[Red]\(0.00\)">
                  <c:v>-0.026174764329321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98A-1648-934D-EF607D5E03B0}"/>
            </c:ext>
          </c:extLst>
        </c:ser>
        <c:ser>
          <c:idx val="9"/>
          <c:order val="13"/>
          <c:tx>
            <c:strRef>
              <c:f>'Sweden NORMALIZED'!$E$3:$E$4</c:f>
              <c:strCache>
                <c:ptCount val="1"/>
                <c:pt idx="0">
                  <c:v>Sovereign Spread Over Germany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'Sweden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'Sweden NORMALIZED'!$E$6:$E$389</c:f>
              <c:numCache>
                <c:formatCode>0.00_);[Red]\(0.00\)</c:formatCode>
                <c:ptCount val="384"/>
                <c:pt idx="0">
                  <c:v>2.822015361016976</c:v>
                </c:pt>
                <c:pt idx="1">
                  <c:v>2.704655196892977</c:v>
                </c:pt>
                <c:pt idx="2">
                  <c:v>2.801304743818624</c:v>
                </c:pt>
                <c:pt idx="3">
                  <c:v>2.773690587554154</c:v>
                </c:pt>
                <c:pt idx="4">
                  <c:v>2.663233962496271</c:v>
                </c:pt>
                <c:pt idx="5">
                  <c:v>2.497549024909449</c:v>
                </c:pt>
                <c:pt idx="6">
                  <c:v>2.476838407711096</c:v>
                </c:pt>
                <c:pt idx="7">
                  <c:v>2.545873798372273</c:v>
                </c:pt>
                <c:pt idx="8">
                  <c:v>2.621812728099567</c:v>
                </c:pt>
                <c:pt idx="9">
                  <c:v>2.683944579694624</c:v>
                </c:pt>
                <c:pt idx="10">
                  <c:v>2.46993486864498</c:v>
                </c:pt>
                <c:pt idx="11">
                  <c:v>2.318057009190392</c:v>
                </c:pt>
                <c:pt idx="12">
                  <c:v>1.86932696989275</c:v>
                </c:pt>
                <c:pt idx="13">
                  <c:v>1.758870344834867</c:v>
                </c:pt>
                <c:pt idx="14">
                  <c:v>1.965976516818395</c:v>
                </c:pt>
                <c:pt idx="15">
                  <c:v>2.117854376272982</c:v>
                </c:pt>
                <c:pt idx="16">
                  <c:v>1.986687134016749</c:v>
                </c:pt>
                <c:pt idx="17">
                  <c:v>2.173082688801922</c:v>
                </c:pt>
                <c:pt idx="18">
                  <c:v>2.29734639199204</c:v>
                </c:pt>
                <c:pt idx="19">
                  <c:v>2.166179149735805</c:v>
                </c:pt>
                <c:pt idx="20">
                  <c:v>2.007397751215101</c:v>
                </c:pt>
                <c:pt idx="21">
                  <c:v>2.000494212148983</c:v>
                </c:pt>
                <c:pt idx="22">
                  <c:v>2.449224251446626</c:v>
                </c:pt>
                <c:pt idx="23">
                  <c:v>2.746076431289683</c:v>
                </c:pt>
                <c:pt idx="24">
                  <c:v>2.877243673545917</c:v>
                </c:pt>
                <c:pt idx="25">
                  <c:v>2.897954290744269</c:v>
                </c:pt>
                <c:pt idx="26">
                  <c:v>2.766787048488035</c:v>
                </c:pt>
                <c:pt idx="27">
                  <c:v>2.67013750156239</c:v>
                </c:pt>
                <c:pt idx="28">
                  <c:v>2.393995938917685</c:v>
                </c:pt>
                <c:pt idx="29">
                  <c:v>2.06952960281016</c:v>
                </c:pt>
                <c:pt idx="30">
                  <c:v>2.186889766934158</c:v>
                </c:pt>
                <c:pt idx="31">
                  <c:v>2.269732235727569</c:v>
                </c:pt>
                <c:pt idx="32">
                  <c:v>2.200696845066393</c:v>
                </c:pt>
                <c:pt idx="33">
                  <c:v>2.131661454405218</c:v>
                </c:pt>
                <c:pt idx="34">
                  <c:v>1.917651743355573</c:v>
                </c:pt>
                <c:pt idx="35">
                  <c:v>1.641510180710869</c:v>
                </c:pt>
                <c:pt idx="36">
                  <c:v>1.268719071140519</c:v>
                </c:pt>
                <c:pt idx="37">
                  <c:v>1.144455367950403</c:v>
                </c:pt>
                <c:pt idx="38">
                  <c:v>1.275622610206636</c:v>
                </c:pt>
                <c:pt idx="39">
                  <c:v>1.296333227404989</c:v>
                </c:pt>
                <c:pt idx="40">
                  <c:v>0.902831500636286</c:v>
                </c:pt>
                <c:pt idx="41">
                  <c:v>0.785471336512287</c:v>
                </c:pt>
                <c:pt idx="42">
                  <c:v>0.640497016123818</c:v>
                </c:pt>
                <c:pt idx="43">
                  <c:v>0.681918250520523</c:v>
                </c:pt>
                <c:pt idx="44">
                  <c:v>0.454101461338644</c:v>
                </c:pt>
                <c:pt idx="45">
                  <c:v>0.391969609743586</c:v>
                </c:pt>
                <c:pt idx="46">
                  <c:v>0.295320062817939</c:v>
                </c:pt>
                <c:pt idx="47">
                  <c:v>0.474812078536996</c:v>
                </c:pt>
                <c:pt idx="48">
                  <c:v>0.329837758148526</c:v>
                </c:pt>
                <c:pt idx="49">
                  <c:v>0.302223601884056</c:v>
                </c:pt>
                <c:pt idx="50">
                  <c:v>0.219381133090646</c:v>
                </c:pt>
                <c:pt idx="51">
                  <c:v>0.267705906553469</c:v>
                </c:pt>
                <c:pt idx="52">
                  <c:v>0.219381133090646</c:v>
                </c:pt>
                <c:pt idx="53">
                  <c:v>0.316030680016291</c:v>
                </c:pt>
                <c:pt idx="54">
                  <c:v>0.419583766008057</c:v>
                </c:pt>
                <c:pt idx="55">
                  <c:v>0.999481047561933</c:v>
                </c:pt>
                <c:pt idx="56">
                  <c:v>1.696738493239809</c:v>
                </c:pt>
                <c:pt idx="57">
                  <c:v>1.738159727636515</c:v>
                </c:pt>
                <c:pt idx="58">
                  <c:v>1.537957094719105</c:v>
                </c:pt>
                <c:pt idx="59">
                  <c:v>1.040902281958638</c:v>
                </c:pt>
                <c:pt idx="60">
                  <c:v>1.32394738366946</c:v>
                </c:pt>
                <c:pt idx="61">
                  <c:v>1.234201375809931</c:v>
                </c:pt>
                <c:pt idx="62">
                  <c:v>1.130648289818166</c:v>
                </c:pt>
                <c:pt idx="63">
                  <c:v>1.144455367950403</c:v>
                </c:pt>
                <c:pt idx="64">
                  <c:v>0.819989031842875</c:v>
                </c:pt>
                <c:pt idx="65">
                  <c:v>0.55075100826429</c:v>
                </c:pt>
                <c:pt idx="66">
                  <c:v>0.37816253161135</c:v>
                </c:pt>
                <c:pt idx="67">
                  <c:v>0.102020968966646</c:v>
                </c:pt>
                <c:pt idx="68">
                  <c:v>0.357451914412997</c:v>
                </c:pt>
                <c:pt idx="69">
                  <c:v>0.336741297214644</c:v>
                </c:pt>
                <c:pt idx="70">
                  <c:v>0.302223601884056</c:v>
                </c:pt>
                <c:pt idx="71">
                  <c:v>0.240091750288998</c:v>
                </c:pt>
                <c:pt idx="72">
                  <c:v>-0.0222427342234701</c:v>
                </c:pt>
                <c:pt idx="73">
                  <c:v>-0.139602898347469</c:v>
                </c:pt>
                <c:pt idx="74">
                  <c:v>0.164152820561705</c:v>
                </c:pt>
                <c:pt idx="75">
                  <c:v>0.585268703594878</c:v>
                </c:pt>
                <c:pt idx="76">
                  <c:v>0.661207633322171</c:v>
                </c:pt>
                <c:pt idx="77">
                  <c:v>1.144455367950402</c:v>
                </c:pt>
                <c:pt idx="78">
                  <c:v>1.848616352694396</c:v>
                </c:pt>
                <c:pt idx="79">
                  <c:v>2.097143759074629</c:v>
                </c:pt>
                <c:pt idx="80">
                  <c:v>1.827905735496044</c:v>
                </c:pt>
                <c:pt idx="81">
                  <c:v>1.613896024446398</c:v>
                </c:pt>
                <c:pt idx="82">
                  <c:v>1.627703102578633</c:v>
                </c:pt>
                <c:pt idx="83">
                  <c:v>1.482728782190164</c:v>
                </c:pt>
                <c:pt idx="84">
                  <c:v>1.606992485380281</c:v>
                </c:pt>
                <c:pt idx="85">
                  <c:v>1.531053555652988</c:v>
                </c:pt>
                <c:pt idx="86">
                  <c:v>1.95216943868616</c:v>
                </c:pt>
                <c:pt idx="87">
                  <c:v>2.249021618529216</c:v>
                </c:pt>
                <c:pt idx="88">
                  <c:v>1.938362360553925</c:v>
                </c:pt>
                <c:pt idx="89">
                  <c:v>1.883134048024984</c:v>
                </c:pt>
                <c:pt idx="90">
                  <c:v>1.807195118297691</c:v>
                </c:pt>
                <c:pt idx="91">
                  <c:v>1.662220797909222</c:v>
                </c:pt>
                <c:pt idx="92">
                  <c:v>1.365368618066166</c:v>
                </c:pt>
                <c:pt idx="93">
                  <c:v>1.144455367950403</c:v>
                </c:pt>
                <c:pt idx="94">
                  <c:v>1.089227055421462</c:v>
                </c:pt>
                <c:pt idx="95">
                  <c:v>1.00638458662805</c:v>
                </c:pt>
                <c:pt idx="96">
                  <c:v>0.875217344371817</c:v>
                </c:pt>
                <c:pt idx="97">
                  <c:v>1.020191664760286</c:v>
                </c:pt>
                <c:pt idx="98">
                  <c:v>0.861410266239581</c:v>
                </c:pt>
                <c:pt idx="99">
                  <c:v>0.60597932079323</c:v>
                </c:pt>
                <c:pt idx="100">
                  <c:v>0.6335934770577</c:v>
                </c:pt>
                <c:pt idx="101">
                  <c:v>0.488619156669232</c:v>
                </c:pt>
                <c:pt idx="102">
                  <c:v>0.488619156669231</c:v>
                </c:pt>
                <c:pt idx="103">
                  <c:v>0.509329773867584</c:v>
                </c:pt>
                <c:pt idx="104">
                  <c:v>0.343644836280762</c:v>
                </c:pt>
                <c:pt idx="105">
                  <c:v>0.0744068127021765</c:v>
                </c:pt>
                <c:pt idx="106">
                  <c:v>0.226284672156763</c:v>
                </c:pt>
                <c:pt idx="107">
                  <c:v>-0.00843565609123522</c:v>
                </c:pt>
                <c:pt idx="108">
                  <c:v>-0.0912781248846457</c:v>
                </c:pt>
                <c:pt idx="109">
                  <c:v>0.0398891173715881</c:v>
                </c:pt>
                <c:pt idx="110">
                  <c:v>0.219381133090645</c:v>
                </c:pt>
                <c:pt idx="111">
                  <c:v>0.20557405495841</c:v>
                </c:pt>
                <c:pt idx="112">
                  <c:v>0.108924508032764</c:v>
                </c:pt>
                <c:pt idx="113">
                  <c:v>-0.0153391951573527</c:v>
                </c:pt>
                <c:pt idx="114">
                  <c:v>-0.146506437413587</c:v>
                </c:pt>
                <c:pt idx="115">
                  <c:v>-0.160313515545822</c:v>
                </c:pt>
                <c:pt idx="116">
                  <c:v>-0.19483121087641</c:v>
                </c:pt>
                <c:pt idx="117">
                  <c:v>-0.298384296868174</c:v>
                </c:pt>
                <c:pt idx="118">
                  <c:v>-0.229348906206998</c:v>
                </c:pt>
                <c:pt idx="119">
                  <c:v>-0.256963062471468</c:v>
                </c:pt>
                <c:pt idx="120">
                  <c:v>-0.367419687529349</c:v>
                </c:pt>
                <c:pt idx="121">
                  <c:v>-0.367419687529349</c:v>
                </c:pt>
                <c:pt idx="122">
                  <c:v>-0.429551539124408</c:v>
                </c:pt>
                <c:pt idx="123">
                  <c:v>-0.526201086050054</c:v>
                </c:pt>
                <c:pt idx="124">
                  <c:v>-0.574525859512877</c:v>
                </c:pt>
                <c:pt idx="125">
                  <c:v>-0.6228506329757</c:v>
                </c:pt>
                <c:pt idx="126">
                  <c:v>-0.602140015777347</c:v>
                </c:pt>
                <c:pt idx="127">
                  <c:v>-0.477876312587231</c:v>
                </c:pt>
                <c:pt idx="128">
                  <c:v>-0.256963062471468</c:v>
                </c:pt>
                <c:pt idx="129">
                  <c:v>-0.284577218735938</c:v>
                </c:pt>
                <c:pt idx="130">
                  <c:v>-0.443358617256643</c:v>
                </c:pt>
                <c:pt idx="131">
                  <c:v>-0.470972773521113</c:v>
                </c:pt>
                <c:pt idx="132">
                  <c:v>-0.519297546983937</c:v>
                </c:pt>
                <c:pt idx="133">
                  <c:v>-0.512394007917819</c:v>
                </c:pt>
                <c:pt idx="134">
                  <c:v>-0.464069234454996</c:v>
                </c:pt>
                <c:pt idx="135">
                  <c:v>-0.470972773521113</c:v>
                </c:pt>
                <c:pt idx="136">
                  <c:v>-0.401937382859937</c:v>
                </c:pt>
                <c:pt idx="137">
                  <c:v>-0.388130304727702</c:v>
                </c:pt>
                <c:pt idx="138">
                  <c:v>-0.339805531264879</c:v>
                </c:pt>
                <c:pt idx="139">
                  <c:v>-0.319094914066526</c:v>
                </c:pt>
                <c:pt idx="140">
                  <c:v>-0.291480757802056</c:v>
                </c:pt>
                <c:pt idx="141">
                  <c:v>-0.305287835934291</c:v>
                </c:pt>
                <c:pt idx="142">
                  <c:v>-0.381226765661585</c:v>
                </c:pt>
                <c:pt idx="143">
                  <c:v>-0.436455078190526</c:v>
                </c:pt>
                <c:pt idx="144">
                  <c:v>-0.457165695388878</c:v>
                </c:pt>
                <c:pt idx="145">
                  <c:v>-0.470972773521113</c:v>
                </c:pt>
                <c:pt idx="146">
                  <c:v>-0.615947093909583</c:v>
                </c:pt>
                <c:pt idx="147">
                  <c:v>-0.602140015777347</c:v>
                </c:pt>
                <c:pt idx="148">
                  <c:v>-0.76782495336417</c:v>
                </c:pt>
                <c:pt idx="149">
                  <c:v>-0.781632031496405</c:v>
                </c:pt>
                <c:pt idx="150">
                  <c:v>-0.712596640835229</c:v>
                </c:pt>
                <c:pt idx="151">
                  <c:v>-0.671175406438524</c:v>
                </c:pt>
                <c:pt idx="152">
                  <c:v>-0.740210797099699</c:v>
                </c:pt>
                <c:pt idx="153">
                  <c:v>-0.726403718967464</c:v>
                </c:pt>
                <c:pt idx="154">
                  <c:v>-0.754017875231935</c:v>
                </c:pt>
                <c:pt idx="155">
                  <c:v>-0.719500179901346</c:v>
                </c:pt>
                <c:pt idx="156">
                  <c:v>-0.678078945504641</c:v>
                </c:pt>
                <c:pt idx="157">
                  <c:v>-0.684982484570759</c:v>
                </c:pt>
                <c:pt idx="158">
                  <c:v>-0.684982484570759</c:v>
                </c:pt>
                <c:pt idx="159">
                  <c:v>-0.671175406438524</c:v>
                </c:pt>
                <c:pt idx="160">
                  <c:v>-0.588332937645113</c:v>
                </c:pt>
                <c:pt idx="161">
                  <c:v>-0.477876312587231</c:v>
                </c:pt>
                <c:pt idx="162">
                  <c:v>-0.464069234454996</c:v>
                </c:pt>
                <c:pt idx="163">
                  <c:v>-0.505490468851701</c:v>
                </c:pt>
                <c:pt idx="164">
                  <c:v>-0.429551539124408</c:v>
                </c:pt>
                <c:pt idx="165">
                  <c:v>-0.346709070330997</c:v>
                </c:pt>
                <c:pt idx="166">
                  <c:v>-0.388130304727702</c:v>
                </c:pt>
                <c:pt idx="167">
                  <c:v>-0.39503384379382</c:v>
                </c:pt>
                <c:pt idx="168">
                  <c:v>-0.457165695388879</c:v>
                </c:pt>
                <c:pt idx="169">
                  <c:v>-0.436455078190525</c:v>
                </c:pt>
                <c:pt idx="170">
                  <c:v>-0.415744460992173</c:v>
                </c:pt>
                <c:pt idx="171">
                  <c:v>-0.367419687529349</c:v>
                </c:pt>
                <c:pt idx="172">
                  <c:v>-0.381226765661584</c:v>
                </c:pt>
                <c:pt idx="173">
                  <c:v>-0.39503384379382</c:v>
                </c:pt>
                <c:pt idx="174">
                  <c:v>-0.39503384379382</c:v>
                </c:pt>
                <c:pt idx="175">
                  <c:v>-0.367419687529349</c:v>
                </c:pt>
                <c:pt idx="176">
                  <c:v>-0.332901992198762</c:v>
                </c:pt>
                <c:pt idx="177">
                  <c:v>-0.319094914066526</c:v>
                </c:pt>
                <c:pt idx="178">
                  <c:v>-0.346709070330997</c:v>
                </c:pt>
                <c:pt idx="179">
                  <c:v>-0.353612609397115</c:v>
                </c:pt>
                <c:pt idx="180">
                  <c:v>-0.381226765661584</c:v>
                </c:pt>
                <c:pt idx="181">
                  <c:v>-0.381226765661585</c:v>
                </c:pt>
                <c:pt idx="182">
                  <c:v>-0.346709070330997</c:v>
                </c:pt>
                <c:pt idx="183">
                  <c:v>-0.346709070330997</c:v>
                </c:pt>
                <c:pt idx="184">
                  <c:v>-0.360516148463232</c:v>
                </c:pt>
                <c:pt idx="185">
                  <c:v>-0.339805531264879</c:v>
                </c:pt>
                <c:pt idx="186">
                  <c:v>-0.36741968752935</c:v>
                </c:pt>
                <c:pt idx="187">
                  <c:v>-0.346709070330997</c:v>
                </c:pt>
                <c:pt idx="188">
                  <c:v>-0.353612609397114</c:v>
                </c:pt>
                <c:pt idx="189">
                  <c:v>-0.305287835934291</c:v>
                </c:pt>
                <c:pt idx="190">
                  <c:v>-0.305287835934291</c:v>
                </c:pt>
                <c:pt idx="191">
                  <c:v>-0.346709070330997</c:v>
                </c:pt>
                <c:pt idx="192">
                  <c:v>-0.408840921926055</c:v>
                </c:pt>
                <c:pt idx="193">
                  <c:v>-0.436455078190526</c:v>
                </c:pt>
                <c:pt idx="194">
                  <c:v>-0.464069234454996</c:v>
                </c:pt>
                <c:pt idx="195">
                  <c:v>-0.429551539124408</c:v>
                </c:pt>
                <c:pt idx="196">
                  <c:v>-0.443358617256643</c:v>
                </c:pt>
                <c:pt idx="197">
                  <c:v>-0.457165695388878</c:v>
                </c:pt>
                <c:pt idx="198">
                  <c:v>-0.512394007917819</c:v>
                </c:pt>
                <c:pt idx="199">
                  <c:v>-0.505490468851701</c:v>
                </c:pt>
                <c:pt idx="200">
                  <c:v>-0.498586929785583</c:v>
                </c:pt>
                <c:pt idx="201">
                  <c:v>-0.491683390719466</c:v>
                </c:pt>
                <c:pt idx="202">
                  <c:v>-0.498586929785584</c:v>
                </c:pt>
                <c:pt idx="203">
                  <c:v>-0.519297546983937</c:v>
                </c:pt>
                <c:pt idx="204">
                  <c:v>-0.546911703248407</c:v>
                </c:pt>
                <c:pt idx="205">
                  <c:v>-0.588332937645113</c:v>
                </c:pt>
                <c:pt idx="206">
                  <c:v>-0.629754172041818</c:v>
                </c:pt>
                <c:pt idx="207">
                  <c:v>-0.671175406438523</c:v>
                </c:pt>
                <c:pt idx="208">
                  <c:v>-0.712596640835229</c:v>
                </c:pt>
                <c:pt idx="209">
                  <c:v>-0.754017875231934</c:v>
                </c:pt>
                <c:pt idx="210">
                  <c:v>-0.836860344025346</c:v>
                </c:pt>
                <c:pt idx="211">
                  <c:v>-0.802342648694758</c:v>
                </c:pt>
                <c:pt idx="212">
                  <c:v>-0.802342648694758</c:v>
                </c:pt>
                <c:pt idx="213">
                  <c:v>-0.788535570562523</c:v>
                </c:pt>
                <c:pt idx="214">
                  <c:v>-0.788535570562523</c:v>
                </c:pt>
                <c:pt idx="215">
                  <c:v>-0.719500179901346</c:v>
                </c:pt>
                <c:pt idx="216">
                  <c:v>-0.740210797099699</c:v>
                </c:pt>
                <c:pt idx="217">
                  <c:v>-0.774728492430287</c:v>
                </c:pt>
                <c:pt idx="218">
                  <c:v>-0.802342648694758</c:v>
                </c:pt>
                <c:pt idx="219">
                  <c:v>-0.774728492430287</c:v>
                </c:pt>
                <c:pt idx="220">
                  <c:v>-0.788535570562522</c:v>
                </c:pt>
                <c:pt idx="221">
                  <c:v>-0.760921414298052</c:v>
                </c:pt>
                <c:pt idx="222">
                  <c:v>-0.774728492430287</c:v>
                </c:pt>
                <c:pt idx="223">
                  <c:v>-0.76782495336417</c:v>
                </c:pt>
                <c:pt idx="224">
                  <c:v>-0.774728492430287</c:v>
                </c:pt>
                <c:pt idx="225">
                  <c:v>-0.781632031496405</c:v>
                </c:pt>
                <c:pt idx="226">
                  <c:v>-0.802342648694758</c:v>
                </c:pt>
                <c:pt idx="227">
                  <c:v>-0.82305326589311</c:v>
                </c:pt>
                <c:pt idx="228">
                  <c:v>-0.82305326589311</c:v>
                </c:pt>
                <c:pt idx="229">
                  <c:v>-0.82305326589311</c:v>
                </c:pt>
                <c:pt idx="230">
                  <c:v>-0.843763883091463</c:v>
                </c:pt>
                <c:pt idx="231">
                  <c:v>-0.816149726826993</c:v>
                </c:pt>
                <c:pt idx="232">
                  <c:v>-0.829956804959228</c:v>
                </c:pt>
                <c:pt idx="233">
                  <c:v>-0.82305326589311</c:v>
                </c:pt>
                <c:pt idx="234">
                  <c:v>-0.774728492430287</c:v>
                </c:pt>
                <c:pt idx="235">
                  <c:v>-0.774728492430287</c:v>
                </c:pt>
                <c:pt idx="236">
                  <c:v>-0.740210797099699</c:v>
                </c:pt>
                <c:pt idx="237">
                  <c:v>-0.719500179901347</c:v>
                </c:pt>
                <c:pt idx="238">
                  <c:v>-0.650464789240171</c:v>
                </c:pt>
                <c:pt idx="239">
                  <c:v>-0.671175406438524</c:v>
                </c:pt>
                <c:pt idx="240">
                  <c:v>-0.705693101769111</c:v>
                </c:pt>
                <c:pt idx="241">
                  <c:v>-0.691886023636877</c:v>
                </c:pt>
                <c:pt idx="242">
                  <c:v>-0.657368328306288</c:v>
                </c:pt>
                <c:pt idx="243">
                  <c:v>-0.726403718967464</c:v>
                </c:pt>
                <c:pt idx="244">
                  <c:v>-0.754017875231935</c:v>
                </c:pt>
                <c:pt idx="245">
                  <c:v>-0.802342648694758</c:v>
                </c:pt>
                <c:pt idx="246">
                  <c:v>-0.82305326589311</c:v>
                </c:pt>
                <c:pt idx="247">
                  <c:v>-0.802342648694758</c:v>
                </c:pt>
                <c:pt idx="248">
                  <c:v>-0.871378039355933</c:v>
                </c:pt>
                <c:pt idx="249">
                  <c:v>-0.954220508149345</c:v>
                </c:pt>
                <c:pt idx="250">
                  <c:v>-0.892088656554286</c:v>
                </c:pt>
                <c:pt idx="251">
                  <c:v>-1.002545281612168</c:v>
                </c:pt>
                <c:pt idx="252">
                  <c:v>-0.926606351884874</c:v>
                </c:pt>
                <c:pt idx="253">
                  <c:v>-0.878281578422051</c:v>
                </c:pt>
                <c:pt idx="254">
                  <c:v>-0.79543910962864</c:v>
                </c:pt>
                <c:pt idx="255">
                  <c:v>-0.705693101769111</c:v>
                </c:pt>
                <c:pt idx="256">
                  <c:v>-0.602140015777348</c:v>
                </c:pt>
                <c:pt idx="257">
                  <c:v>-0.636657711107935</c:v>
                </c:pt>
                <c:pt idx="258">
                  <c:v>-0.719500179901346</c:v>
                </c:pt>
                <c:pt idx="259">
                  <c:v>-0.643561250174053</c:v>
                </c:pt>
                <c:pt idx="260">
                  <c:v>-0.657368328306288</c:v>
                </c:pt>
                <c:pt idx="261">
                  <c:v>-0.712596640835229</c:v>
                </c:pt>
                <c:pt idx="262">
                  <c:v>-0.705693101769111</c:v>
                </c:pt>
                <c:pt idx="263">
                  <c:v>-0.671175406438523</c:v>
                </c:pt>
                <c:pt idx="264">
                  <c:v>-0.664271867372406</c:v>
                </c:pt>
                <c:pt idx="265">
                  <c:v>-0.664271867372406</c:v>
                </c:pt>
                <c:pt idx="266">
                  <c:v>-0.671175406438523</c:v>
                </c:pt>
                <c:pt idx="267">
                  <c:v>-0.684982484570759</c:v>
                </c:pt>
                <c:pt idx="268">
                  <c:v>-0.740210797099699</c:v>
                </c:pt>
                <c:pt idx="269">
                  <c:v>-0.691886023636876</c:v>
                </c:pt>
                <c:pt idx="270">
                  <c:v>-0.684982484570759</c:v>
                </c:pt>
                <c:pt idx="271">
                  <c:v>-0.671175406438523</c:v>
                </c:pt>
                <c:pt idx="272">
                  <c:v>-0.581429398578995</c:v>
                </c:pt>
                <c:pt idx="273">
                  <c:v>-0.540008164182289</c:v>
                </c:pt>
                <c:pt idx="274">
                  <c:v>-0.512394007917819</c:v>
                </c:pt>
                <c:pt idx="275">
                  <c:v>-0.533104625116172</c:v>
                </c:pt>
                <c:pt idx="276">
                  <c:v>-0.560718781380642</c:v>
                </c:pt>
                <c:pt idx="277">
                  <c:v>-0.59523647671123</c:v>
                </c:pt>
                <c:pt idx="278">
                  <c:v>-0.643561250174053</c:v>
                </c:pt>
                <c:pt idx="279">
                  <c:v>-0.76782495336417</c:v>
                </c:pt>
                <c:pt idx="280">
                  <c:v>-0.774728492430287</c:v>
                </c:pt>
                <c:pt idx="281">
                  <c:v>-0.740210797099699</c:v>
                </c:pt>
                <c:pt idx="282">
                  <c:v>-0.733307258033582</c:v>
                </c:pt>
                <c:pt idx="283">
                  <c:v>-0.76782495336417</c:v>
                </c:pt>
                <c:pt idx="284">
                  <c:v>-0.740210797099699</c:v>
                </c:pt>
                <c:pt idx="285">
                  <c:v>-0.809246187760875</c:v>
                </c:pt>
                <c:pt idx="286">
                  <c:v>-0.864474500289816</c:v>
                </c:pt>
                <c:pt idx="287">
                  <c:v>-0.912799273752639</c:v>
                </c:pt>
                <c:pt idx="288">
                  <c:v>-0.82305326589311</c:v>
                </c:pt>
                <c:pt idx="289">
                  <c:v>-0.712596640835229</c:v>
                </c:pt>
                <c:pt idx="290">
                  <c:v>-0.657368328306288</c:v>
                </c:pt>
                <c:pt idx="291">
                  <c:v>-0.602140015777347</c:v>
                </c:pt>
                <c:pt idx="292">
                  <c:v>-0.6228506329757</c:v>
                </c:pt>
                <c:pt idx="293">
                  <c:v>-0.636657711107935</c:v>
                </c:pt>
                <c:pt idx="294">
                  <c:v>-0.678078945504641</c:v>
                </c:pt>
                <c:pt idx="295">
                  <c:v>-0.671175406438523</c:v>
                </c:pt>
                <c:pt idx="296">
                  <c:v>-0.726403718967464</c:v>
                </c:pt>
                <c:pt idx="297">
                  <c:v>-0.691886023636876</c:v>
                </c:pt>
                <c:pt idx="298">
                  <c:v>-0.657368328306288</c:v>
                </c:pt>
                <c:pt idx="299">
                  <c:v>-0.59523647671123</c:v>
                </c:pt>
                <c:pt idx="300">
                  <c:v>-0.540008164182289</c:v>
                </c:pt>
                <c:pt idx="301">
                  <c:v>-0.42264800005829</c:v>
                </c:pt>
                <c:pt idx="302">
                  <c:v>-0.346709070330997</c:v>
                </c:pt>
                <c:pt idx="303">
                  <c:v>-0.42264800005829</c:v>
                </c:pt>
                <c:pt idx="304">
                  <c:v>-0.39503384379382</c:v>
                </c:pt>
                <c:pt idx="305">
                  <c:v>-0.381226765661585</c:v>
                </c:pt>
                <c:pt idx="306">
                  <c:v>-0.325998453132644</c:v>
                </c:pt>
                <c:pt idx="307">
                  <c:v>-0.319094914066526</c:v>
                </c:pt>
                <c:pt idx="308">
                  <c:v>-0.25005952340535</c:v>
                </c:pt>
                <c:pt idx="309">
                  <c:v>-0.270770140603703</c:v>
                </c:pt>
                <c:pt idx="310">
                  <c:v>-0.312191375000409</c:v>
                </c:pt>
                <c:pt idx="311">
                  <c:v>-0.332901992198761</c:v>
                </c:pt>
                <c:pt idx="312">
                  <c:v>-0.319094914066526</c:v>
                </c:pt>
                <c:pt idx="313">
                  <c:v>-0.277673679669821</c:v>
                </c:pt>
                <c:pt idx="314">
                  <c:v>-0.291480757802056</c:v>
                </c:pt>
                <c:pt idx="315">
                  <c:v>-0.325998453132644</c:v>
                </c:pt>
                <c:pt idx="316">
                  <c:v>-0.360516148463232</c:v>
                </c:pt>
                <c:pt idx="317">
                  <c:v>-0.367419687529349</c:v>
                </c:pt>
                <c:pt idx="318">
                  <c:v>-0.401937382859937</c:v>
                </c:pt>
                <c:pt idx="319">
                  <c:v>-0.305287835934291</c:v>
                </c:pt>
                <c:pt idx="320">
                  <c:v>-0.332901992198762</c:v>
                </c:pt>
                <c:pt idx="321">
                  <c:v>-0.388130304727702</c:v>
                </c:pt>
                <c:pt idx="322">
                  <c:v>-0.450262156322761</c:v>
                </c:pt>
                <c:pt idx="323">
                  <c:v>-0.450262156322761</c:v>
                </c:pt>
                <c:pt idx="324">
                  <c:v>-0.470972773521113</c:v>
                </c:pt>
                <c:pt idx="325">
                  <c:v>-0.519297546983936</c:v>
                </c:pt>
                <c:pt idx="326">
                  <c:v>-0.498586929785584</c:v>
                </c:pt>
                <c:pt idx="327">
                  <c:v>-0.588332937645112</c:v>
                </c:pt>
                <c:pt idx="328">
                  <c:v>-0.609043554843465</c:v>
                </c:pt>
                <c:pt idx="329">
                  <c:v>-0.602140015777347</c:v>
                </c:pt>
                <c:pt idx="330">
                  <c:v>-0.671175406438523</c:v>
                </c:pt>
                <c:pt idx="331">
                  <c:v>-0.705693101769111</c:v>
                </c:pt>
                <c:pt idx="332">
                  <c:v>-0.698789562702994</c:v>
                </c:pt>
                <c:pt idx="333">
                  <c:v>-0.643561250174053</c:v>
                </c:pt>
                <c:pt idx="334">
                  <c:v>-0.546911703248407</c:v>
                </c:pt>
                <c:pt idx="335">
                  <c:v>-0.477876312587231</c:v>
                </c:pt>
                <c:pt idx="336">
                  <c:v>-0.505490468851701</c:v>
                </c:pt>
                <c:pt idx="337">
                  <c:v>-0.325998453132644</c:v>
                </c:pt>
                <c:pt idx="338">
                  <c:v>-0.291480757802056</c:v>
                </c:pt>
                <c:pt idx="339">
                  <c:v>-0.270770140603703</c:v>
                </c:pt>
                <c:pt idx="340">
                  <c:v>-0.298384296868174</c:v>
                </c:pt>
                <c:pt idx="341">
                  <c:v>-0.367419687529349</c:v>
                </c:pt>
                <c:pt idx="342">
                  <c:v>-0.519297546983936</c:v>
                </c:pt>
                <c:pt idx="343">
                  <c:v>-0.581429398578995</c:v>
                </c:pt>
                <c:pt idx="344">
                  <c:v>-0.526201086050054</c:v>
                </c:pt>
                <c:pt idx="345">
                  <c:v>-0.574525859512877</c:v>
                </c:pt>
                <c:pt idx="346">
                  <c:v>-0.574525859512877</c:v>
                </c:pt>
                <c:pt idx="347">
                  <c:v>-0.491683390719466</c:v>
                </c:pt>
                <c:pt idx="348">
                  <c:v>-0.464069234454996</c:v>
                </c:pt>
                <c:pt idx="349">
                  <c:v>-0.464069234454996</c:v>
                </c:pt>
                <c:pt idx="350">
                  <c:v>-0.505490468851701</c:v>
                </c:pt>
                <c:pt idx="351">
                  <c:v>-0.498586929785584</c:v>
                </c:pt>
                <c:pt idx="352">
                  <c:v>-0.588332937645112</c:v>
                </c:pt>
                <c:pt idx="353">
                  <c:v>-0.59523647671123</c:v>
                </c:pt>
                <c:pt idx="354">
                  <c:v>-0.602140015777347</c:v>
                </c:pt>
                <c:pt idx="355">
                  <c:v>-0.546911703248407</c:v>
                </c:pt>
                <c:pt idx="356">
                  <c:v>-0.553815242314524</c:v>
                </c:pt>
                <c:pt idx="357">
                  <c:v>-0.388130304727702</c:v>
                </c:pt>
                <c:pt idx="358">
                  <c:v>-0.429551539124408</c:v>
                </c:pt>
                <c:pt idx="359">
                  <c:v>-0.450262156322761</c:v>
                </c:pt>
                <c:pt idx="360">
                  <c:v>-0.477876312587231</c:v>
                </c:pt>
                <c:pt idx="361">
                  <c:v>-0.56762232044676</c:v>
                </c:pt>
                <c:pt idx="362">
                  <c:v>-0.574525859512877</c:v>
                </c:pt>
                <c:pt idx="363">
                  <c:v>-0.581429398578995</c:v>
                </c:pt>
                <c:pt idx="364">
                  <c:v>-0.59523647671123</c:v>
                </c:pt>
                <c:pt idx="365">
                  <c:v>-0.588332937645112</c:v>
                </c:pt>
                <c:pt idx="366">
                  <c:v>-0.581429398578995</c:v>
                </c:pt>
                <c:pt idx="367">
                  <c:v>-0.581429398578995</c:v>
                </c:pt>
                <c:pt idx="368">
                  <c:v>-0.581429398578995</c:v>
                </c:pt>
                <c:pt idx="369">
                  <c:v>-0.553815242314524</c:v>
                </c:pt>
                <c:pt idx="370">
                  <c:v>-0.540008164182289</c:v>
                </c:pt>
                <c:pt idx="371">
                  <c:v>-0.546911703248407</c:v>
                </c:pt>
                <c:pt idx="372">
                  <c:v>-0.533104625116172</c:v>
                </c:pt>
                <c:pt idx="373">
                  <c:v>-0.533104625116172</c:v>
                </c:pt>
                <c:pt idx="374">
                  <c:v>-0.546911703248407</c:v>
                </c:pt>
                <c:pt idx="375">
                  <c:v>-0.553815242314524</c:v>
                </c:pt>
                <c:pt idx="376">
                  <c:v>-0.602140015777347</c:v>
                </c:pt>
                <c:pt idx="377">
                  <c:v>-0.588332937645112</c:v>
                </c:pt>
                <c:pt idx="378">
                  <c:v>-0.553815242314524</c:v>
                </c:pt>
                <c:pt idx="379">
                  <c:v>-0.491683390719466</c:v>
                </c:pt>
                <c:pt idx="380">
                  <c:v>-0.491683390719466</c:v>
                </c:pt>
                <c:pt idx="381">
                  <c:v>-0.526201086050054</c:v>
                </c:pt>
                <c:pt idx="382">
                  <c:v>-0.498586929785584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3C7-A346-BF3C-7B4AAB765D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146154024"/>
        <c:axId val="-2146157688"/>
      </c:lineChart>
      <c:catAx>
        <c:axId val="-2146154024"/>
        <c:scaling>
          <c:orientation val="minMax"/>
        </c:scaling>
        <c:delete val="0"/>
        <c:axPos val="b"/>
        <c:majorGridlines/>
        <c:numFmt formatCode="yyyy" sourceLinked="0"/>
        <c:majorTickMark val="out"/>
        <c:minorTickMark val="none"/>
        <c:tickLblPos val="nextTo"/>
        <c:txPr>
          <a:bodyPr/>
          <a:lstStyle/>
          <a:p>
            <a:pPr>
              <a:defRPr lang="ja-JP" sz="1400"/>
            </a:pPr>
            <a:endParaRPr lang="ja-JP"/>
          </a:p>
        </c:txPr>
        <c:crossAx val="-2146157688"/>
        <c:crossesAt val="-15.0"/>
        <c:auto val="1"/>
        <c:lblAlgn val="ctr"/>
        <c:lblOffset val="100"/>
        <c:tickLblSkip val="24"/>
        <c:tickMarkSkip val="12"/>
        <c:noMultiLvlLbl val="0"/>
      </c:catAx>
      <c:valAx>
        <c:axId val="-2146157688"/>
        <c:scaling>
          <c:orientation val="minMax"/>
        </c:scaling>
        <c:delete val="0"/>
        <c:axPos val="l"/>
        <c:majorGridlines/>
        <c:numFmt formatCode="#,##0_);[Red]\(#,##0\)" sourceLinked="0"/>
        <c:majorTickMark val="out"/>
        <c:minorTickMark val="none"/>
        <c:tickLblPos val="nextTo"/>
        <c:txPr>
          <a:bodyPr/>
          <a:lstStyle/>
          <a:p>
            <a:pPr>
              <a:defRPr lang="ja-JP" sz="1400"/>
            </a:pPr>
            <a:endParaRPr lang="ja-JP"/>
          </a:p>
        </c:txPr>
        <c:crossAx val="-214615402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lang="ja-JP" sz="900"/>
          </a:pPr>
          <a:endParaRPr lang="ja-JP"/>
        </a:p>
      </c:txPr>
    </c:legend>
    <c:plotVisOnly val="1"/>
    <c:dispBlanksAs val="gap"/>
    <c:showDLblsOverMax val="0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527105515028763"/>
          <c:y val="0.0292139298631531"/>
          <c:w val="0.623143493237754"/>
          <c:h val="0.861716019257403"/>
        </c:manualLayout>
      </c:layout>
      <c:lineChart>
        <c:grouping val="standard"/>
        <c:varyColors val="0"/>
        <c:ser>
          <c:idx val="0"/>
          <c:order val="0"/>
          <c:tx>
            <c:strRef>
              <c:f>'Switzerland NORMALIZED'!$B$4:$B$5</c:f>
              <c:strCache>
                <c:ptCount val="1"/>
                <c:pt idx="0">
                  <c:v>SWISS_MARKET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'Switzerland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'Switzerland NORMALIZED'!$B$6:$B$389</c:f>
              <c:numCache>
                <c:formatCode>0.00_);[Red]\(0.00\)</c:formatCode>
                <c:ptCount val="384"/>
                <c:pt idx="1">
                  <c:v>0.888141990158827</c:v>
                </c:pt>
                <c:pt idx="2">
                  <c:v>1.086131443260277</c:v>
                </c:pt>
                <c:pt idx="3">
                  <c:v>-1.3573127886757</c:v>
                </c:pt>
                <c:pt idx="4">
                  <c:v>-0.963250534894086</c:v>
                </c:pt>
                <c:pt idx="5">
                  <c:v>1.968378143807116</c:v>
                </c:pt>
                <c:pt idx="6">
                  <c:v>0.710811706678669</c:v>
                </c:pt>
                <c:pt idx="7">
                  <c:v>-0.370907515680077</c:v>
                </c:pt>
                <c:pt idx="8">
                  <c:v>-0.427262914548798</c:v>
                </c:pt>
                <c:pt idx="9">
                  <c:v>0.997600984183178</c:v>
                </c:pt>
                <c:pt idx="10">
                  <c:v>-1.12969788225391</c:v>
                </c:pt>
                <c:pt idx="11">
                  <c:v>-1.667980257753503</c:v>
                </c:pt>
                <c:pt idx="12">
                  <c:v>1.126741838420623</c:v>
                </c:pt>
                <c:pt idx="13">
                  <c:v>-0.292916881588976</c:v>
                </c:pt>
                <c:pt idx="14">
                  <c:v>0.291178144516839</c:v>
                </c:pt>
                <c:pt idx="15">
                  <c:v>0.842581121153092</c:v>
                </c:pt>
                <c:pt idx="16">
                  <c:v>-0.715940021632376</c:v>
                </c:pt>
                <c:pt idx="17">
                  <c:v>1.350302266012431</c:v>
                </c:pt>
                <c:pt idx="18">
                  <c:v>1.389187400092274</c:v>
                </c:pt>
                <c:pt idx="19">
                  <c:v>1.708488552960537</c:v>
                </c:pt>
                <c:pt idx="20">
                  <c:v>-0.232834643119622</c:v>
                </c:pt>
                <c:pt idx="21">
                  <c:v>-1.421461358052757</c:v>
                </c:pt>
                <c:pt idx="22">
                  <c:v>-0.874196985684481</c:v>
                </c:pt>
                <c:pt idx="23">
                  <c:v>0.744145157987413</c:v>
                </c:pt>
                <c:pt idx="24">
                  <c:v>-0.097909471968215</c:v>
                </c:pt>
                <c:pt idx="25">
                  <c:v>-0.532746148057147</c:v>
                </c:pt>
                <c:pt idx="26">
                  <c:v>-1.115115704310691</c:v>
                </c:pt>
                <c:pt idx="27">
                  <c:v>-0.912530697461983</c:v>
                </c:pt>
                <c:pt idx="28">
                  <c:v>0.894449455939414</c:v>
                </c:pt>
                <c:pt idx="29">
                  <c:v>1.335615460526582</c:v>
                </c:pt>
                <c:pt idx="30">
                  <c:v>0.21100380325199</c:v>
                </c:pt>
                <c:pt idx="31">
                  <c:v>-3.741958423178641</c:v>
                </c:pt>
                <c:pt idx="32">
                  <c:v>-1.903880475523326</c:v>
                </c:pt>
                <c:pt idx="33">
                  <c:v>-0.470187550825261</c:v>
                </c:pt>
                <c:pt idx="34">
                  <c:v>-1.08743158024361</c:v>
                </c:pt>
                <c:pt idx="35">
                  <c:v>0.0588449071214496</c:v>
                </c:pt>
                <c:pt idx="36">
                  <c:v>-0.895488148111489</c:v>
                </c:pt>
                <c:pt idx="37">
                  <c:v>2.838837735578413</c:v>
                </c:pt>
                <c:pt idx="38">
                  <c:v>1.17596426153394</c:v>
                </c:pt>
                <c:pt idx="39">
                  <c:v>0.763909817739968</c:v>
                </c:pt>
                <c:pt idx="40">
                  <c:v>-0.0577517622057057</c:v>
                </c:pt>
                <c:pt idx="41">
                  <c:v>0.30585983748115</c:v>
                </c:pt>
                <c:pt idx="42">
                  <c:v>-0.0893487543100577</c:v>
                </c:pt>
                <c:pt idx="43">
                  <c:v>-0.0986635533036696</c:v>
                </c:pt>
                <c:pt idx="44">
                  <c:v>-0.311744271343568</c:v>
                </c:pt>
                <c:pt idx="45">
                  <c:v>-0.299453482028497</c:v>
                </c:pt>
                <c:pt idx="46">
                  <c:v>-0.214423430848635</c:v>
                </c:pt>
                <c:pt idx="47">
                  <c:v>-1.0474817913611</c:v>
                </c:pt>
                <c:pt idx="48">
                  <c:v>1.506868789381367</c:v>
                </c:pt>
                <c:pt idx="49">
                  <c:v>0.714279779507934</c:v>
                </c:pt>
                <c:pt idx="50">
                  <c:v>0.306218012090627</c:v>
                </c:pt>
                <c:pt idx="51">
                  <c:v>0.271789107648546</c:v>
                </c:pt>
                <c:pt idx="52">
                  <c:v>0.869068869867128</c:v>
                </c:pt>
                <c:pt idx="53">
                  <c:v>-0.839493910630212</c:v>
                </c:pt>
                <c:pt idx="54">
                  <c:v>-0.960284780939179</c:v>
                </c:pt>
                <c:pt idx="55">
                  <c:v>-0.696295156340685</c:v>
                </c:pt>
                <c:pt idx="56">
                  <c:v>0.791785541846084</c:v>
                </c:pt>
                <c:pt idx="57">
                  <c:v>0.481571870566057</c:v>
                </c:pt>
                <c:pt idx="58">
                  <c:v>0.280609342046161</c:v>
                </c:pt>
                <c:pt idx="59">
                  <c:v>1.13691599268011</c:v>
                </c:pt>
                <c:pt idx="60">
                  <c:v>0.687030166038277</c:v>
                </c:pt>
                <c:pt idx="61">
                  <c:v>0.175617753593263</c:v>
                </c:pt>
                <c:pt idx="62">
                  <c:v>0.306452585302613</c:v>
                </c:pt>
                <c:pt idx="63">
                  <c:v>0.0391945877804837</c:v>
                </c:pt>
                <c:pt idx="64">
                  <c:v>0.346184791523325</c:v>
                </c:pt>
                <c:pt idx="65">
                  <c:v>1.018014842273735</c:v>
                </c:pt>
                <c:pt idx="66">
                  <c:v>0.607107201596795</c:v>
                </c:pt>
                <c:pt idx="67">
                  <c:v>0.599704371869488</c:v>
                </c:pt>
                <c:pt idx="68">
                  <c:v>-0.475145025215379</c:v>
                </c:pt>
                <c:pt idx="69">
                  <c:v>1.780705397687343</c:v>
                </c:pt>
                <c:pt idx="70">
                  <c:v>0.855301540883424</c:v>
                </c:pt>
                <c:pt idx="71">
                  <c:v>1.381488542432021</c:v>
                </c:pt>
                <c:pt idx="72">
                  <c:v>1.131838579024223</c:v>
                </c:pt>
                <c:pt idx="73">
                  <c:v>-0.165623305841042</c:v>
                </c:pt>
                <c:pt idx="74">
                  <c:v>-1.723346193005867</c:v>
                </c:pt>
                <c:pt idx="75">
                  <c:v>-0.372365402585078</c:v>
                </c:pt>
                <c:pt idx="76">
                  <c:v>-1.272510203608524</c:v>
                </c:pt>
                <c:pt idx="77">
                  <c:v>-0.317020925963293</c:v>
                </c:pt>
                <c:pt idx="78">
                  <c:v>-1.20579539705834</c:v>
                </c:pt>
                <c:pt idx="79">
                  <c:v>0.147179389380431</c:v>
                </c:pt>
                <c:pt idx="80">
                  <c:v>0.139411303248209</c:v>
                </c:pt>
                <c:pt idx="81">
                  <c:v>-1.073120369022902</c:v>
                </c:pt>
                <c:pt idx="82">
                  <c:v>0.349223296445123</c:v>
                </c:pt>
                <c:pt idx="83">
                  <c:v>0.22361146118528</c:v>
                </c:pt>
                <c:pt idx="84">
                  <c:v>-0.393523054592366</c:v>
                </c:pt>
                <c:pt idx="85">
                  <c:v>0.163821337673117</c:v>
                </c:pt>
                <c:pt idx="86">
                  <c:v>-1.099534487778239</c:v>
                </c:pt>
                <c:pt idx="87">
                  <c:v>0.251792395147922</c:v>
                </c:pt>
                <c:pt idx="88">
                  <c:v>1.350374722545934</c:v>
                </c:pt>
                <c:pt idx="89">
                  <c:v>0.81278591923307</c:v>
                </c:pt>
                <c:pt idx="90">
                  <c:v>0.136840851157332</c:v>
                </c:pt>
                <c:pt idx="91">
                  <c:v>-0.0402352154443356</c:v>
                </c:pt>
                <c:pt idx="92">
                  <c:v>1.11064750787409</c:v>
                </c:pt>
                <c:pt idx="93">
                  <c:v>0.469665389218022</c:v>
                </c:pt>
                <c:pt idx="94">
                  <c:v>0.612529203132806</c:v>
                </c:pt>
                <c:pt idx="95">
                  <c:v>0.718930923403068</c:v>
                </c:pt>
                <c:pt idx="96">
                  <c:v>-0.0918205916012828</c:v>
                </c:pt>
                <c:pt idx="97">
                  <c:v>-0.210319750559746</c:v>
                </c:pt>
                <c:pt idx="98">
                  <c:v>1.973300723959798</c:v>
                </c:pt>
                <c:pt idx="99">
                  <c:v>0.293603255630894</c:v>
                </c:pt>
                <c:pt idx="100">
                  <c:v>-0.474582466476723</c:v>
                </c:pt>
                <c:pt idx="101">
                  <c:v>0.227794748262076</c:v>
                </c:pt>
                <c:pt idx="102">
                  <c:v>0.125873677920336</c:v>
                </c:pt>
                <c:pt idx="103">
                  <c:v>-0.148497588035188</c:v>
                </c:pt>
                <c:pt idx="104">
                  <c:v>-0.0241174394549253</c:v>
                </c:pt>
                <c:pt idx="105">
                  <c:v>0.530209785728045</c:v>
                </c:pt>
                <c:pt idx="106">
                  <c:v>0.30735182877203</c:v>
                </c:pt>
                <c:pt idx="107">
                  <c:v>0.142172878676649</c:v>
                </c:pt>
                <c:pt idx="108">
                  <c:v>0.812075940654955</c:v>
                </c:pt>
                <c:pt idx="109">
                  <c:v>2.225360924568659</c:v>
                </c:pt>
                <c:pt idx="110">
                  <c:v>0.58029600488625</c:v>
                </c:pt>
                <c:pt idx="111">
                  <c:v>0.384398157409863</c:v>
                </c:pt>
                <c:pt idx="112">
                  <c:v>2.027444078984165</c:v>
                </c:pt>
                <c:pt idx="113">
                  <c:v>1.480069270845981</c:v>
                </c:pt>
                <c:pt idx="114">
                  <c:v>1.695877023156806</c:v>
                </c:pt>
                <c:pt idx="115">
                  <c:v>-1.135188506422174</c:v>
                </c:pt>
                <c:pt idx="116">
                  <c:v>-0.516760700532747</c:v>
                </c:pt>
                <c:pt idx="117">
                  <c:v>0.710940891918567</c:v>
                </c:pt>
                <c:pt idx="118">
                  <c:v>-0.717109491124925</c:v>
                </c:pt>
                <c:pt idx="119">
                  <c:v>1.944808807104413</c:v>
                </c:pt>
                <c:pt idx="120">
                  <c:v>0.998439549509967</c:v>
                </c:pt>
                <c:pt idx="121">
                  <c:v>1.976301950272655</c:v>
                </c:pt>
                <c:pt idx="122">
                  <c:v>1.237771698279279</c:v>
                </c:pt>
                <c:pt idx="123">
                  <c:v>0.520762077070369</c:v>
                </c:pt>
                <c:pt idx="124">
                  <c:v>0.167178998778307</c:v>
                </c:pt>
                <c:pt idx="125">
                  <c:v>0.00387741516556932</c:v>
                </c:pt>
                <c:pt idx="126">
                  <c:v>1.627268974175674</c:v>
                </c:pt>
                <c:pt idx="127">
                  <c:v>-2.142924504984135</c:v>
                </c:pt>
                <c:pt idx="128">
                  <c:v>-4.08745338282159</c:v>
                </c:pt>
                <c:pt idx="129">
                  <c:v>-2.274915079538793</c:v>
                </c:pt>
                <c:pt idx="130">
                  <c:v>3.576539357511132</c:v>
                </c:pt>
                <c:pt idx="131">
                  <c:v>0.246140027921205</c:v>
                </c:pt>
                <c:pt idx="132">
                  <c:v>0.9903279243959</c:v>
                </c:pt>
                <c:pt idx="133">
                  <c:v>-0.901038604094238</c:v>
                </c:pt>
                <c:pt idx="134">
                  <c:v>0.0997995890261773</c:v>
                </c:pt>
                <c:pt idx="135">
                  <c:v>0.27860274684455</c:v>
                </c:pt>
                <c:pt idx="136">
                  <c:v>-0.759796173003973</c:v>
                </c:pt>
                <c:pt idx="137">
                  <c:v>-0.120789926760699</c:v>
                </c:pt>
                <c:pt idx="138">
                  <c:v>-0.294678974489692</c:v>
                </c:pt>
                <c:pt idx="139">
                  <c:v>-0.424556989992012</c:v>
                </c:pt>
                <c:pt idx="140">
                  <c:v>0.256543866485631</c:v>
                </c:pt>
                <c:pt idx="141">
                  <c:v>-0.542748803567721</c:v>
                </c:pt>
                <c:pt idx="142">
                  <c:v>1.253823599150552</c:v>
                </c:pt>
                <c:pt idx="143">
                  <c:v>0.0384366994059197</c:v>
                </c:pt>
                <c:pt idx="144">
                  <c:v>-0.566724812675794</c:v>
                </c:pt>
                <c:pt idx="145">
                  <c:v>-0.980531580400219</c:v>
                </c:pt>
                <c:pt idx="146">
                  <c:v>0.289669932442526</c:v>
                </c:pt>
                <c:pt idx="147">
                  <c:v>0.932841066887179</c:v>
                </c:pt>
                <c:pt idx="148">
                  <c:v>0.684858011935085</c:v>
                </c:pt>
                <c:pt idx="149">
                  <c:v>0.114163557009078</c:v>
                </c:pt>
                <c:pt idx="150">
                  <c:v>0.355483911483859</c:v>
                </c:pt>
                <c:pt idx="151">
                  <c:v>0.854744033239889</c:v>
                </c:pt>
                <c:pt idx="152">
                  <c:v>-0.876490464127787</c:v>
                </c:pt>
                <c:pt idx="153">
                  <c:v>-0.777592805794539</c:v>
                </c:pt>
                <c:pt idx="154">
                  <c:v>0.731897394672991</c:v>
                </c:pt>
                <c:pt idx="155">
                  <c:v>-0.289800420655055</c:v>
                </c:pt>
                <c:pt idx="156">
                  <c:v>-0.331849052666481</c:v>
                </c:pt>
                <c:pt idx="157">
                  <c:v>-0.558536529643503</c:v>
                </c:pt>
                <c:pt idx="158">
                  <c:v>-2.137993850032682</c:v>
                </c:pt>
                <c:pt idx="159">
                  <c:v>-0.37821667788798</c:v>
                </c:pt>
                <c:pt idx="160">
                  <c:v>1.159355264081576</c:v>
                </c:pt>
                <c:pt idx="161">
                  <c:v>-0.76672754296329</c:v>
                </c:pt>
                <c:pt idx="162">
                  <c:v>-1.584891796747817</c:v>
                </c:pt>
                <c:pt idx="163">
                  <c:v>-0.847370154888661</c:v>
                </c:pt>
                <c:pt idx="164">
                  <c:v>-3.490227353701233</c:v>
                </c:pt>
                <c:pt idx="165">
                  <c:v>0.569811734944152</c:v>
                </c:pt>
                <c:pt idx="166">
                  <c:v>1.126453589726484</c:v>
                </c:pt>
                <c:pt idx="167">
                  <c:v>-0.242498093214059</c:v>
                </c:pt>
                <c:pt idx="168">
                  <c:v>-0.185814381835385</c:v>
                </c:pt>
                <c:pt idx="169">
                  <c:v>-0.398936758370399</c:v>
                </c:pt>
                <c:pt idx="170">
                  <c:v>0.950093446851263</c:v>
                </c:pt>
                <c:pt idx="171">
                  <c:v>0.252295545832399</c:v>
                </c:pt>
                <c:pt idx="172">
                  <c:v>-0.325965715851116</c:v>
                </c:pt>
                <c:pt idx="173">
                  <c:v>-2.209907189065287</c:v>
                </c:pt>
                <c:pt idx="174">
                  <c:v>-3.053158800112123</c:v>
                </c:pt>
                <c:pt idx="175">
                  <c:v>-0.61264405315525</c:v>
                </c:pt>
                <c:pt idx="176">
                  <c:v>-2.013417117650722</c:v>
                </c:pt>
                <c:pt idx="177">
                  <c:v>-0.684840592530661</c:v>
                </c:pt>
                <c:pt idx="178">
                  <c:v>0.954959046120685</c:v>
                </c:pt>
                <c:pt idx="179">
                  <c:v>-0.928750875159188</c:v>
                </c:pt>
                <c:pt idx="180">
                  <c:v>-0.998712854227247</c:v>
                </c:pt>
                <c:pt idx="181">
                  <c:v>-2.6924137998695</c:v>
                </c:pt>
                <c:pt idx="182">
                  <c:v>-1.085696156833006</c:v>
                </c:pt>
                <c:pt idx="183">
                  <c:v>2.158418612435984</c:v>
                </c:pt>
                <c:pt idx="184">
                  <c:v>0.385434038501241</c:v>
                </c:pt>
                <c:pt idx="185">
                  <c:v>1.33109987233802</c:v>
                </c:pt>
                <c:pt idx="186">
                  <c:v>0.279594684165399</c:v>
                </c:pt>
                <c:pt idx="187">
                  <c:v>0.807150746873978</c:v>
                </c:pt>
                <c:pt idx="188">
                  <c:v>0.664692086919278</c:v>
                </c:pt>
                <c:pt idx="189">
                  <c:v>-0.502957007239159</c:v>
                </c:pt>
                <c:pt idx="190">
                  <c:v>0.255578530490417</c:v>
                </c:pt>
                <c:pt idx="191">
                  <c:v>0.515141552710911</c:v>
                </c:pt>
                <c:pt idx="192">
                  <c:v>0.997920754029531</c:v>
                </c:pt>
                <c:pt idx="193">
                  <c:v>0.586127795619728</c:v>
                </c:pt>
                <c:pt idx="194">
                  <c:v>-0.671649007047969</c:v>
                </c:pt>
                <c:pt idx="195">
                  <c:v>0.260978905289533</c:v>
                </c:pt>
                <c:pt idx="196">
                  <c:v>-0.529061436141177</c:v>
                </c:pt>
                <c:pt idx="197">
                  <c:v>-0.239071663297222</c:v>
                </c:pt>
                <c:pt idx="198">
                  <c:v>-0.809820519071256</c:v>
                </c:pt>
                <c:pt idx="199">
                  <c:v>-0.669493760348086</c:v>
                </c:pt>
                <c:pt idx="200">
                  <c:v>0.387923212548931</c:v>
                </c:pt>
                <c:pt idx="201">
                  <c:v>-0.512248449946552</c:v>
                </c:pt>
                <c:pt idx="202">
                  <c:v>0.481135420485643</c:v>
                </c:pt>
                <c:pt idx="203">
                  <c:v>0.104684002194165</c:v>
                </c:pt>
                <c:pt idx="204">
                  <c:v>0.358738843938951</c:v>
                </c:pt>
                <c:pt idx="205">
                  <c:v>0.460684726539738</c:v>
                </c:pt>
                <c:pt idx="206">
                  <c:v>0.196521794197158</c:v>
                </c:pt>
                <c:pt idx="207">
                  <c:v>-0.174757093672043</c:v>
                </c:pt>
                <c:pt idx="208">
                  <c:v>0.152249044252756</c:v>
                </c:pt>
                <c:pt idx="209">
                  <c:v>0.784147049632644</c:v>
                </c:pt>
                <c:pt idx="210">
                  <c:v>0.589149841598454</c:v>
                </c:pt>
                <c:pt idx="211">
                  <c:v>0.516351121247507</c:v>
                </c:pt>
                <c:pt idx="212">
                  <c:v>0.412753089869655</c:v>
                </c:pt>
                <c:pt idx="213">
                  <c:v>0.561583298057781</c:v>
                </c:pt>
                <c:pt idx="214">
                  <c:v>1.264694631446158</c:v>
                </c:pt>
                <c:pt idx="215">
                  <c:v>0.600071497473282</c:v>
                </c:pt>
                <c:pt idx="216">
                  <c:v>0.465274474024656</c:v>
                </c:pt>
                <c:pt idx="217">
                  <c:v>0.380862716887341</c:v>
                </c:pt>
                <c:pt idx="218">
                  <c:v>0.148119908681256</c:v>
                </c:pt>
                <c:pt idx="219">
                  <c:v>0.0750243720904058</c:v>
                </c:pt>
                <c:pt idx="220">
                  <c:v>-0.905846485410246</c:v>
                </c:pt>
                <c:pt idx="221">
                  <c:v>-1.352531112229638</c:v>
                </c:pt>
                <c:pt idx="222">
                  <c:v>0.731353662200727</c:v>
                </c:pt>
                <c:pt idx="223">
                  <c:v>0.833433861076007</c:v>
                </c:pt>
                <c:pt idx="224">
                  <c:v>0.660411598168396</c:v>
                </c:pt>
                <c:pt idx="225">
                  <c:v>0.859403239929971</c:v>
                </c:pt>
                <c:pt idx="226">
                  <c:v>0.173993577274083</c:v>
                </c:pt>
                <c:pt idx="227">
                  <c:v>-0.196863290684709</c:v>
                </c:pt>
                <c:pt idx="228">
                  <c:v>0.865406455968545</c:v>
                </c:pt>
                <c:pt idx="229">
                  <c:v>0.397490814062634</c:v>
                </c:pt>
                <c:pt idx="230">
                  <c:v>-1.115989157138855</c:v>
                </c:pt>
                <c:pt idx="231">
                  <c:v>0.898391643071965</c:v>
                </c:pt>
                <c:pt idx="232">
                  <c:v>0.294293477249106</c:v>
                </c:pt>
                <c:pt idx="233">
                  <c:v>-0.545225230609657</c:v>
                </c:pt>
                <c:pt idx="234">
                  <c:v>-0.511875714237758</c:v>
                </c:pt>
                <c:pt idx="235">
                  <c:v>-1.275237078316586</c:v>
                </c:pt>
                <c:pt idx="236">
                  <c:v>0.231337802324276</c:v>
                </c:pt>
                <c:pt idx="237">
                  <c:v>0.442080234000585</c:v>
                </c:pt>
                <c:pt idx="238">
                  <c:v>-1.548998774518069</c:v>
                </c:pt>
                <c:pt idx="239">
                  <c:v>0.0762487783353166</c:v>
                </c:pt>
                <c:pt idx="240">
                  <c:v>-2.306176423403522</c:v>
                </c:pt>
                <c:pt idx="241">
                  <c:v>-1.261314287502211</c:v>
                </c:pt>
                <c:pt idx="242">
                  <c:v>-1.370098832447662</c:v>
                </c:pt>
                <c:pt idx="243">
                  <c:v>0.673688547939078</c:v>
                </c:pt>
                <c:pt idx="244">
                  <c:v>0.406203534472037</c:v>
                </c:pt>
                <c:pt idx="245">
                  <c:v>-1.320555858468018</c:v>
                </c:pt>
                <c:pt idx="246">
                  <c:v>-1.416451543411392</c:v>
                </c:pt>
                <c:pt idx="247">
                  <c:v>0.953926023125745</c:v>
                </c:pt>
                <c:pt idx="248">
                  <c:v>-0.882756394871549</c:v>
                </c:pt>
                <c:pt idx="249">
                  <c:v>-3.593594981533931</c:v>
                </c:pt>
                <c:pt idx="250">
                  <c:v>-1.368628895638184</c:v>
                </c:pt>
                <c:pt idx="251">
                  <c:v>-0.995377055207369</c:v>
                </c:pt>
                <c:pt idx="252">
                  <c:v>-0.525305798810877</c:v>
                </c:pt>
                <c:pt idx="253">
                  <c:v>-2.402527604233967</c:v>
                </c:pt>
                <c:pt idx="254">
                  <c:v>-1.756356325274862</c:v>
                </c:pt>
                <c:pt idx="255">
                  <c:v>1.94737159035662</c:v>
                </c:pt>
                <c:pt idx="256">
                  <c:v>1.220521716177292</c:v>
                </c:pt>
                <c:pt idx="257">
                  <c:v>-0.0366662413833338</c:v>
                </c:pt>
                <c:pt idx="258">
                  <c:v>0.551854842701421</c:v>
                </c:pt>
                <c:pt idx="259">
                  <c:v>1.989531058614924</c:v>
                </c:pt>
                <c:pt idx="260">
                  <c:v>0.668320632128156</c:v>
                </c:pt>
                <c:pt idx="261">
                  <c:v>0.219886580400249</c:v>
                </c:pt>
                <c:pt idx="262">
                  <c:v>-0.104878009051028</c:v>
                </c:pt>
                <c:pt idx="263">
                  <c:v>0.44682192777598</c:v>
                </c:pt>
                <c:pt idx="264">
                  <c:v>0.124530303338737</c:v>
                </c:pt>
                <c:pt idx="265">
                  <c:v>-0.269426347631212</c:v>
                </c:pt>
                <c:pt idx="266">
                  <c:v>1.135595075359588</c:v>
                </c:pt>
                <c:pt idx="267">
                  <c:v>-0.294302265162338</c:v>
                </c:pt>
                <c:pt idx="268">
                  <c:v>-1.808480727942972</c:v>
                </c:pt>
                <c:pt idx="269">
                  <c:v>-0.156560061203825</c:v>
                </c:pt>
                <c:pt idx="270">
                  <c:v>-0.898439592550491</c:v>
                </c:pt>
                <c:pt idx="271">
                  <c:v>0.276243363252736</c:v>
                </c:pt>
                <c:pt idx="272">
                  <c:v>0.313079786506007</c:v>
                </c:pt>
                <c:pt idx="273">
                  <c:v>0.0106038229444768</c:v>
                </c:pt>
                <c:pt idx="274">
                  <c:v>0.2113152954396</c:v>
                </c:pt>
                <c:pt idx="275">
                  <c:v>-0.1142928414969</c:v>
                </c:pt>
                <c:pt idx="276">
                  <c:v>-0.0239545781579803</c:v>
                </c:pt>
                <c:pt idx="277">
                  <c:v>0.165201457782628</c:v>
                </c:pt>
                <c:pt idx="278">
                  <c:v>-1.199947952515543</c:v>
                </c:pt>
                <c:pt idx="279">
                  <c:v>0.173384181505673</c:v>
                </c:pt>
                <c:pt idx="280">
                  <c:v>0.194299418449486</c:v>
                </c:pt>
                <c:pt idx="281">
                  <c:v>-1.345401699615292</c:v>
                </c:pt>
                <c:pt idx="282">
                  <c:v>-0.832829926506583</c:v>
                </c:pt>
                <c:pt idx="283">
                  <c:v>-3.48172927071539</c:v>
                </c:pt>
                <c:pt idx="284">
                  <c:v>0.590669681240533</c:v>
                </c:pt>
                <c:pt idx="285">
                  <c:v>1.064896318620502</c:v>
                </c:pt>
                <c:pt idx="286">
                  <c:v>-0.643398863701778</c:v>
                </c:pt>
                <c:pt idx="287">
                  <c:v>0.812685552160647</c:v>
                </c:pt>
                <c:pt idx="288">
                  <c:v>0.962240714371628</c:v>
                </c:pt>
                <c:pt idx="289">
                  <c:v>0.321747572595276</c:v>
                </c:pt>
                <c:pt idx="290">
                  <c:v>0.108260231953532</c:v>
                </c:pt>
                <c:pt idx="291">
                  <c:v>-0.451285176854361</c:v>
                </c:pt>
                <c:pt idx="292">
                  <c:v>-1.049036952399746</c:v>
                </c:pt>
                <c:pt idx="293">
                  <c:v>-0.164049943003003</c:v>
                </c:pt>
                <c:pt idx="294">
                  <c:v>1.138079706411242</c:v>
                </c:pt>
                <c:pt idx="295">
                  <c:v>0.801782472030591</c:v>
                </c:pt>
                <c:pt idx="296">
                  <c:v>0.0927491175547513</c:v>
                </c:pt>
                <c:pt idx="297">
                  <c:v>0.387498840403161</c:v>
                </c:pt>
                <c:pt idx="298">
                  <c:v>-0.0213426146141945</c:v>
                </c:pt>
                <c:pt idx="299">
                  <c:v>0.617631872851834</c:v>
                </c:pt>
                <c:pt idx="300">
                  <c:v>1.152057690361625</c:v>
                </c:pt>
                <c:pt idx="301">
                  <c:v>0.597118468200085</c:v>
                </c:pt>
                <c:pt idx="302">
                  <c:v>0.799254821910833</c:v>
                </c:pt>
                <c:pt idx="303">
                  <c:v>-0.138584874366939</c:v>
                </c:pt>
                <c:pt idx="304">
                  <c:v>1.018347795761583</c:v>
                </c:pt>
                <c:pt idx="305">
                  <c:v>-1.66874491850625</c:v>
                </c:pt>
                <c:pt idx="306">
                  <c:v>0.611328891514061</c:v>
                </c:pt>
                <c:pt idx="307">
                  <c:v>0.0729018104688565</c:v>
                </c:pt>
                <c:pt idx="308">
                  <c:v>0.0908444825972906</c:v>
                </c:pt>
                <c:pt idx="309">
                  <c:v>-0.00150751557774671</c:v>
                </c:pt>
                <c:pt idx="310">
                  <c:v>0.495791523955859</c:v>
                </c:pt>
                <c:pt idx="311">
                  <c:v>-0.800240882687179</c:v>
                </c:pt>
                <c:pt idx="312">
                  <c:v>0.73449974048404</c:v>
                </c:pt>
                <c:pt idx="313">
                  <c:v>-0.0173035556160309</c:v>
                </c:pt>
                <c:pt idx="314">
                  <c:v>-0.284353644212693</c:v>
                </c:pt>
                <c:pt idx="315">
                  <c:v>0.159925135234606</c:v>
                </c:pt>
                <c:pt idx="316">
                  <c:v>0.38449411754061</c:v>
                </c:pt>
                <c:pt idx="317">
                  <c:v>0.0647613215233075</c:v>
                </c:pt>
                <c:pt idx="318">
                  <c:v>-0.403125519578032</c:v>
                </c:pt>
                <c:pt idx="319">
                  <c:v>-0.4518874982979</c:v>
                </c:pt>
                <c:pt idx="320">
                  <c:v>0.873103030015809</c:v>
                </c:pt>
                <c:pt idx="321">
                  <c:v>-0.996909767839433</c:v>
                </c:pt>
                <c:pt idx="322">
                  <c:v>1.130121267723886</c:v>
                </c:pt>
                <c:pt idx="323">
                  <c:v>0.0705222120411319</c:v>
                </c:pt>
                <c:pt idx="324">
                  <c:v>-1.368725412386335</c:v>
                </c:pt>
                <c:pt idx="325">
                  <c:v>0.31908094705565</c:v>
                </c:pt>
                <c:pt idx="326">
                  <c:v>1.01726915524749</c:v>
                </c:pt>
                <c:pt idx="327">
                  <c:v>0.249745433948086</c:v>
                </c:pt>
                <c:pt idx="328">
                  <c:v>-0.462584278566684</c:v>
                </c:pt>
                <c:pt idx="329">
                  <c:v>-0.493159918328125</c:v>
                </c:pt>
                <c:pt idx="330">
                  <c:v>0.319257838598705</c:v>
                </c:pt>
                <c:pt idx="331">
                  <c:v>-0.267835260161981</c:v>
                </c:pt>
                <c:pt idx="332">
                  <c:v>-1.55975576453705</c:v>
                </c:pt>
                <c:pt idx="333">
                  <c:v>0.109455237752258</c:v>
                </c:pt>
                <c:pt idx="334">
                  <c:v>0.398236456623557</c:v>
                </c:pt>
                <c:pt idx="335">
                  <c:v>-0.753909006141177</c:v>
                </c:pt>
                <c:pt idx="336">
                  <c:v>-1.301790112660293</c:v>
                </c:pt>
                <c:pt idx="337">
                  <c:v>-1.473329586573685</c:v>
                </c:pt>
                <c:pt idx="338">
                  <c:v>0.000401990221113313</c:v>
                </c:pt>
                <c:pt idx="339">
                  <c:v>-0.00603534409620584</c:v>
                </c:pt>
                <c:pt idx="340">
                  <c:v>-0.0259186670939078</c:v>
                </c:pt>
                <c:pt idx="341">
                  <c:v>-0.298393293755255</c:v>
                </c:pt>
                <c:pt idx="342">
                  <c:v>0.44402348366791</c:v>
                </c:pt>
                <c:pt idx="343">
                  <c:v>0.0436553118596148</c:v>
                </c:pt>
                <c:pt idx="344">
                  <c:v>0.0188728855512768</c:v>
                </c:pt>
                <c:pt idx="345">
                  <c:v>-0.656511655107268</c:v>
                </c:pt>
                <c:pt idx="346">
                  <c:v>-0.86327305933303</c:v>
                </c:pt>
                <c:pt idx="347">
                  <c:v>0.767129882167821</c:v>
                </c:pt>
                <c:pt idx="348">
                  <c:v>0.60319249743593</c:v>
                </c:pt>
                <c:pt idx="349">
                  <c:v>0.177826361514067</c:v>
                </c:pt>
                <c:pt idx="350">
                  <c:v>0.431413643661812</c:v>
                </c:pt>
                <c:pt idx="351">
                  <c:v>-0.0985411437602333</c:v>
                </c:pt>
                <c:pt idx="352">
                  <c:v>0.912700960980107</c:v>
                </c:pt>
                <c:pt idx="353">
                  <c:v>-0.347548739961795</c:v>
                </c:pt>
                <c:pt idx="354">
                  <c:v>-0.0731978092442827</c:v>
                </c:pt>
                <c:pt idx="355">
                  <c:v>-0.0975093948468217</c:v>
                </c:pt>
                <c:pt idx="356">
                  <c:v>-0.0142585732678834</c:v>
                </c:pt>
                <c:pt idx="357">
                  <c:v>0.446372358686389</c:v>
                </c:pt>
                <c:pt idx="358">
                  <c:v>-0.126176884598527</c:v>
                </c:pt>
                <c:pt idx="359">
                  <c:v>0.1701620310929</c:v>
                </c:pt>
                <c:pt idx="360">
                  <c:v>0.237540943554472</c:v>
                </c:pt>
                <c:pt idx="361">
                  <c:v>-1.6158881381059</c:v>
                </c:pt>
                <c:pt idx="362">
                  <c:v>-0.614833210189687</c:v>
                </c:pt>
                <c:pt idx="363">
                  <c:v>-0.186444963763376</c:v>
                </c:pt>
                <c:pt idx="364">
                  <c:v>0.16983728708988</c:v>
                </c:pt>
                <c:pt idx="365">
                  <c:v>-1.015771630914089</c:v>
                </c:pt>
                <c:pt idx="366">
                  <c:v>0.768179136530231</c:v>
                </c:pt>
                <c:pt idx="367">
                  <c:v>0.420362227858515</c:v>
                </c:pt>
                <c:pt idx="368">
                  <c:v>-0.441038937533327</c:v>
                </c:pt>
                <c:pt idx="369">
                  <c:v>-0.410408141655012</c:v>
                </c:pt>
                <c:pt idx="370">
                  <c:v>0.0914535944307469</c:v>
                </c:pt>
                <c:pt idx="371">
                  <c:v>-1.022258433979377</c:v>
                </c:pt>
                <c:pt idx="372">
                  <c:v>0.396816882022146</c:v>
                </c:pt>
                <c:pt idx="373">
                  <c:v>0.966284248386237</c:v>
                </c:pt>
                <c:pt idx="374">
                  <c:v>0.373690728989513</c:v>
                </c:pt>
                <c:pt idx="375">
                  <c:v>0.378226313279429</c:v>
                </c:pt>
                <c:pt idx="376">
                  <c:v>-0.142628072356489</c:v>
                </c:pt>
                <c:pt idx="377">
                  <c:v>0.476699664537391</c:v>
                </c:pt>
                <c:pt idx="378">
                  <c:v>0.139556731479516</c:v>
                </c:pt>
                <c:pt idx="379">
                  <c:v>-0.623310567706263</c:v>
                </c:pt>
                <c:pt idx="380">
                  <c:v>0.532404057596127</c:v>
                </c:pt>
                <c:pt idx="381">
                  <c:v>-0.148019884232934</c:v>
                </c:pt>
                <c:pt idx="382">
                  <c:v>0.745437758062698</c:v>
                </c:pt>
                <c:pt idx="383">
                  <c:v>0.238669327039091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45D-324E-8116-D559782A2C1A}"/>
            </c:ext>
          </c:extLst>
        </c:ser>
        <c:ser>
          <c:idx val="1"/>
          <c:order val="1"/>
          <c:tx>
            <c:strRef>
              <c:f>'Switzerland NORMALIZED'!$C$4:$C$5</c:f>
              <c:strCache>
                <c:ptCount val="1"/>
                <c:pt idx="0">
                  <c:v>IR3TIB01CHM156N - 3 Month Sovereign Rate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'Switzerland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'Switzerland NORMALIZED'!$C$6:$C$389</c:f>
              <c:numCache>
                <c:formatCode>0.00_);[Red]\(0.00\)</c:formatCode>
                <c:ptCount val="384"/>
                <c:pt idx="0">
                  <c:v>-2.45898883136957</c:v>
                </c:pt>
                <c:pt idx="1">
                  <c:v>-0.165088730619289</c:v>
                </c:pt>
                <c:pt idx="2">
                  <c:v>-1.455873668872408</c:v>
                </c:pt>
                <c:pt idx="3">
                  <c:v>-0.0564134820003717</c:v>
                </c:pt>
                <c:pt idx="4">
                  <c:v>-0.667978116385259</c:v>
                </c:pt>
                <c:pt idx="5">
                  <c:v>0.429961527749979</c:v>
                </c:pt>
                <c:pt idx="6">
                  <c:v>-1.367974570724756</c:v>
                </c:pt>
                <c:pt idx="7">
                  <c:v>-1.162343953239941</c:v>
                </c:pt>
                <c:pt idx="8">
                  <c:v>-1.219877908391133</c:v>
                </c:pt>
                <c:pt idx="9">
                  <c:v>-0.120872820641984</c:v>
                </c:pt>
                <c:pt idx="10">
                  <c:v>2.007350798145145</c:v>
                </c:pt>
                <c:pt idx="11">
                  <c:v>0.424634309680423</c:v>
                </c:pt>
                <c:pt idx="12">
                  <c:v>0.873556439631293</c:v>
                </c:pt>
                <c:pt idx="13">
                  <c:v>1.486218354099986</c:v>
                </c:pt>
                <c:pt idx="14">
                  <c:v>-0.486373252394137</c:v>
                </c:pt>
                <c:pt idx="15">
                  <c:v>0.641851626466518</c:v>
                </c:pt>
                <c:pt idx="16">
                  <c:v>3.022119250169456</c:v>
                </c:pt>
                <c:pt idx="17">
                  <c:v>-2.013129736500945</c:v>
                </c:pt>
                <c:pt idx="18">
                  <c:v>1.17095980383148</c:v>
                </c:pt>
                <c:pt idx="19">
                  <c:v>2.567700021245686</c:v>
                </c:pt>
                <c:pt idx="20">
                  <c:v>3.793029221518883</c:v>
                </c:pt>
                <c:pt idx="21">
                  <c:v>0.971446608429871</c:v>
                </c:pt>
                <c:pt idx="22">
                  <c:v>2.029744485739344</c:v>
                </c:pt>
                <c:pt idx="23">
                  <c:v>5.395096996514054</c:v>
                </c:pt>
                <c:pt idx="24">
                  <c:v>3.667166660852871</c:v>
                </c:pt>
                <c:pt idx="25">
                  <c:v>1.992637021837036</c:v>
                </c:pt>
                <c:pt idx="26">
                  <c:v>2.66001976286216</c:v>
                </c:pt>
                <c:pt idx="27">
                  <c:v>2.005971329045026</c:v>
                </c:pt>
                <c:pt idx="28">
                  <c:v>3.387620316114233</c:v>
                </c:pt>
                <c:pt idx="29">
                  <c:v>3.250256729805506</c:v>
                </c:pt>
                <c:pt idx="30">
                  <c:v>2.141681444694488</c:v>
                </c:pt>
                <c:pt idx="31">
                  <c:v>1.888936426309982</c:v>
                </c:pt>
                <c:pt idx="32">
                  <c:v>0.585585549215875</c:v>
                </c:pt>
                <c:pt idx="33">
                  <c:v>2.883685119132214</c:v>
                </c:pt>
                <c:pt idx="34">
                  <c:v>2.90219751776688</c:v>
                </c:pt>
                <c:pt idx="35">
                  <c:v>3.308899520697743</c:v>
                </c:pt>
                <c:pt idx="36">
                  <c:v>1.839025235923769</c:v>
                </c:pt>
                <c:pt idx="37">
                  <c:v>2.827345503110395</c:v>
                </c:pt>
                <c:pt idx="38">
                  <c:v>3.006971305588678</c:v>
                </c:pt>
                <c:pt idx="39">
                  <c:v>2.962744233821136</c:v>
                </c:pt>
                <c:pt idx="40">
                  <c:v>2.806732847498454</c:v>
                </c:pt>
                <c:pt idx="41">
                  <c:v>2.296456259170848</c:v>
                </c:pt>
                <c:pt idx="42">
                  <c:v>0.986384822751436</c:v>
                </c:pt>
                <c:pt idx="43">
                  <c:v>1.092928742965051</c:v>
                </c:pt>
                <c:pt idx="44">
                  <c:v>1.207748049757516</c:v>
                </c:pt>
                <c:pt idx="45">
                  <c:v>0.555026078568962</c:v>
                </c:pt>
                <c:pt idx="46">
                  <c:v>1.136967079006703</c:v>
                </c:pt>
                <c:pt idx="47">
                  <c:v>1.034320398746047</c:v>
                </c:pt>
                <c:pt idx="48">
                  <c:v>0.694402211259919</c:v>
                </c:pt>
                <c:pt idx="49">
                  <c:v>1.239669374622924</c:v>
                </c:pt>
                <c:pt idx="50">
                  <c:v>3.857716408275333</c:v>
                </c:pt>
                <c:pt idx="51">
                  <c:v>1.025416654692527</c:v>
                </c:pt>
                <c:pt idx="52">
                  <c:v>-0.242148341894886</c:v>
                </c:pt>
                <c:pt idx="53">
                  <c:v>0.726544707921408</c:v>
                </c:pt>
                <c:pt idx="54">
                  <c:v>-0.462354447445755</c:v>
                </c:pt>
                <c:pt idx="55">
                  <c:v>-0.73989023310618</c:v>
                </c:pt>
                <c:pt idx="56">
                  <c:v>-3.676430084118717</c:v>
                </c:pt>
                <c:pt idx="57">
                  <c:v>-0.764107766450378</c:v>
                </c:pt>
                <c:pt idx="58">
                  <c:v>-1.01468361543392</c:v>
                </c:pt>
                <c:pt idx="59">
                  <c:v>-1.271813211028273</c:v>
                </c:pt>
                <c:pt idx="60">
                  <c:v>0.00575248926229641</c:v>
                </c:pt>
                <c:pt idx="61">
                  <c:v>-0.651825991198368</c:v>
                </c:pt>
                <c:pt idx="62">
                  <c:v>-0.548979645620253</c:v>
                </c:pt>
                <c:pt idx="63">
                  <c:v>0.348689488880852</c:v>
                </c:pt>
                <c:pt idx="64">
                  <c:v>0.677708009773096</c:v>
                </c:pt>
                <c:pt idx="65">
                  <c:v>-0.12595547097289</c:v>
                </c:pt>
                <c:pt idx="66">
                  <c:v>0.807242375824122</c:v>
                </c:pt>
                <c:pt idx="67">
                  <c:v>0.224016350722012</c:v>
                </c:pt>
                <c:pt idx="68">
                  <c:v>0.479494969945804</c:v>
                </c:pt>
                <c:pt idx="69">
                  <c:v>0.731819460964515</c:v>
                </c:pt>
                <c:pt idx="70">
                  <c:v>0.58779731329985</c:v>
                </c:pt>
                <c:pt idx="71">
                  <c:v>-0.864638713349149</c:v>
                </c:pt>
                <c:pt idx="72">
                  <c:v>0.41894484078214</c:v>
                </c:pt>
                <c:pt idx="73">
                  <c:v>0.777535870698077</c:v>
                </c:pt>
                <c:pt idx="74">
                  <c:v>0.291479335941017</c:v>
                </c:pt>
                <c:pt idx="75">
                  <c:v>0.446955353391857</c:v>
                </c:pt>
                <c:pt idx="76">
                  <c:v>-0.711091292222164</c:v>
                </c:pt>
                <c:pt idx="77">
                  <c:v>0.0567099937066219</c:v>
                </c:pt>
                <c:pt idx="78">
                  <c:v>-0.432088900265376</c:v>
                </c:pt>
                <c:pt idx="79">
                  <c:v>0.00474540290087348</c:v>
                </c:pt>
                <c:pt idx="80">
                  <c:v>0.448773871923785</c:v>
                </c:pt>
                <c:pt idx="81">
                  <c:v>0.346225270008107</c:v>
                </c:pt>
                <c:pt idx="82">
                  <c:v>0.104657377795376</c:v>
                </c:pt>
                <c:pt idx="83">
                  <c:v>0.0517050723302783</c:v>
                </c:pt>
                <c:pt idx="84">
                  <c:v>0.133073127963181</c:v>
                </c:pt>
                <c:pt idx="85">
                  <c:v>0.521121444115996</c:v>
                </c:pt>
                <c:pt idx="86">
                  <c:v>0.640842929305957</c:v>
                </c:pt>
                <c:pt idx="87">
                  <c:v>-0.00185093070575274</c:v>
                </c:pt>
                <c:pt idx="88">
                  <c:v>0.127530284400333</c:v>
                </c:pt>
                <c:pt idx="89">
                  <c:v>0.69982144491431</c:v>
                </c:pt>
                <c:pt idx="90">
                  <c:v>1.551287659210562</c:v>
                </c:pt>
                <c:pt idx="91">
                  <c:v>0.309210444352484</c:v>
                </c:pt>
                <c:pt idx="92">
                  <c:v>1.770307351443522</c:v>
                </c:pt>
                <c:pt idx="93">
                  <c:v>0.890090302656737</c:v>
                </c:pt>
                <c:pt idx="94">
                  <c:v>0.288322906594311</c:v>
                </c:pt>
                <c:pt idx="95">
                  <c:v>0.974111619364142</c:v>
                </c:pt>
                <c:pt idx="96">
                  <c:v>0.523059506440965</c:v>
                </c:pt>
                <c:pt idx="97">
                  <c:v>0.662055735187932</c:v>
                </c:pt>
                <c:pt idx="98">
                  <c:v>0.332435385519486</c:v>
                </c:pt>
                <c:pt idx="99">
                  <c:v>0.687173635143003</c:v>
                </c:pt>
                <c:pt idx="100">
                  <c:v>-0.183891273634308</c:v>
                </c:pt>
                <c:pt idx="101">
                  <c:v>-0.137416496356988</c:v>
                </c:pt>
                <c:pt idx="102">
                  <c:v>0.808448790682999</c:v>
                </c:pt>
                <c:pt idx="103">
                  <c:v>1.305540552891491</c:v>
                </c:pt>
                <c:pt idx="104">
                  <c:v>1.635122851002297</c:v>
                </c:pt>
                <c:pt idx="105">
                  <c:v>0.724325068819419</c:v>
                </c:pt>
                <c:pt idx="106">
                  <c:v>3.065856344713129</c:v>
                </c:pt>
                <c:pt idx="107">
                  <c:v>1.417587803709909</c:v>
                </c:pt>
                <c:pt idx="108">
                  <c:v>0.529149485279571</c:v>
                </c:pt>
                <c:pt idx="109">
                  <c:v>0.303160419649402</c:v>
                </c:pt>
                <c:pt idx="110">
                  <c:v>-0.0552330826281172</c:v>
                </c:pt>
                <c:pt idx="111">
                  <c:v>0.425016900796328</c:v>
                </c:pt>
                <c:pt idx="112">
                  <c:v>1.468401473266359</c:v>
                </c:pt>
                <c:pt idx="113">
                  <c:v>-0.0128926471426184</c:v>
                </c:pt>
                <c:pt idx="114">
                  <c:v>0.44318924183486</c:v>
                </c:pt>
                <c:pt idx="115">
                  <c:v>0.492481759014274</c:v>
                </c:pt>
                <c:pt idx="116">
                  <c:v>0.142950389864439</c:v>
                </c:pt>
                <c:pt idx="117">
                  <c:v>0.512985063273106</c:v>
                </c:pt>
                <c:pt idx="118">
                  <c:v>0.836007416229513</c:v>
                </c:pt>
                <c:pt idx="119">
                  <c:v>0.712770851210095</c:v>
                </c:pt>
                <c:pt idx="120">
                  <c:v>-0.0661994080255984</c:v>
                </c:pt>
                <c:pt idx="121">
                  <c:v>0.110379052148353</c:v>
                </c:pt>
                <c:pt idx="122">
                  <c:v>-0.51552766401114</c:v>
                </c:pt>
                <c:pt idx="123">
                  <c:v>-0.258968357488812</c:v>
                </c:pt>
                <c:pt idx="124">
                  <c:v>-0.0453374078997421</c:v>
                </c:pt>
                <c:pt idx="125">
                  <c:v>-0.344247917223884</c:v>
                </c:pt>
                <c:pt idx="126">
                  <c:v>-0.257872656118504</c:v>
                </c:pt>
                <c:pt idx="127">
                  <c:v>-0.13542804879322</c:v>
                </c:pt>
                <c:pt idx="128">
                  <c:v>-0.205926700047919</c:v>
                </c:pt>
                <c:pt idx="129">
                  <c:v>-0.179128371695304</c:v>
                </c:pt>
                <c:pt idx="130">
                  <c:v>-0.167978112229395</c:v>
                </c:pt>
                <c:pt idx="131">
                  <c:v>-0.210247988342932</c:v>
                </c:pt>
                <c:pt idx="132">
                  <c:v>-0.192912790596573</c:v>
                </c:pt>
                <c:pt idx="133">
                  <c:v>-0.263714182349991</c:v>
                </c:pt>
                <c:pt idx="134">
                  <c:v>-0.219917385463814</c:v>
                </c:pt>
                <c:pt idx="135">
                  <c:v>-0.315269061656932</c:v>
                </c:pt>
                <c:pt idx="136">
                  <c:v>-0.206478411220745</c:v>
                </c:pt>
                <c:pt idx="137">
                  <c:v>-0.217208295041607</c:v>
                </c:pt>
                <c:pt idx="138">
                  <c:v>-0.232189885130838</c:v>
                </c:pt>
                <c:pt idx="139">
                  <c:v>-0.255595398234965</c:v>
                </c:pt>
                <c:pt idx="140">
                  <c:v>-0.346809824822788</c:v>
                </c:pt>
                <c:pt idx="141">
                  <c:v>0.099141285630654</c:v>
                </c:pt>
                <c:pt idx="142">
                  <c:v>-0.192637712427121</c:v>
                </c:pt>
                <c:pt idx="143">
                  <c:v>-0.376278647586941</c:v>
                </c:pt>
                <c:pt idx="144">
                  <c:v>-0.316002096087882</c:v>
                </c:pt>
                <c:pt idx="145">
                  <c:v>-0.417723168871122</c:v>
                </c:pt>
                <c:pt idx="146">
                  <c:v>-0.390923401678282</c:v>
                </c:pt>
                <c:pt idx="147">
                  <c:v>-0.208333380805372</c:v>
                </c:pt>
                <c:pt idx="148">
                  <c:v>-0.313645470877081</c:v>
                </c:pt>
                <c:pt idx="149">
                  <c:v>-0.289501065708197</c:v>
                </c:pt>
                <c:pt idx="150">
                  <c:v>-0.325136118822252</c:v>
                </c:pt>
                <c:pt idx="151">
                  <c:v>-0.320156994797717</c:v>
                </c:pt>
                <c:pt idx="152">
                  <c:v>-0.298497491703997</c:v>
                </c:pt>
                <c:pt idx="153">
                  <c:v>-0.281435173258336</c:v>
                </c:pt>
                <c:pt idx="154">
                  <c:v>-0.234618612278004</c:v>
                </c:pt>
                <c:pt idx="155">
                  <c:v>-0.27773415859952</c:v>
                </c:pt>
                <c:pt idx="156">
                  <c:v>-0.387170766087972</c:v>
                </c:pt>
                <c:pt idx="157">
                  <c:v>-0.312612717010436</c:v>
                </c:pt>
                <c:pt idx="158">
                  <c:v>-0.282638640249508</c:v>
                </c:pt>
                <c:pt idx="159">
                  <c:v>-0.306237579070573</c:v>
                </c:pt>
                <c:pt idx="160">
                  <c:v>-0.290082582747089</c:v>
                </c:pt>
                <c:pt idx="161">
                  <c:v>-0.296384361869731</c:v>
                </c:pt>
                <c:pt idx="162">
                  <c:v>-0.333896163929674</c:v>
                </c:pt>
                <c:pt idx="163">
                  <c:v>-0.308322464047114</c:v>
                </c:pt>
                <c:pt idx="164">
                  <c:v>-0.109065041790817</c:v>
                </c:pt>
                <c:pt idx="165">
                  <c:v>-0.353093204839164</c:v>
                </c:pt>
                <c:pt idx="166">
                  <c:v>-0.421470786067608</c:v>
                </c:pt>
                <c:pt idx="167">
                  <c:v>-0.466522355587545</c:v>
                </c:pt>
                <c:pt idx="168">
                  <c:v>-0.423894670289252</c:v>
                </c:pt>
                <c:pt idx="169">
                  <c:v>-0.46665455470968</c:v>
                </c:pt>
                <c:pt idx="170">
                  <c:v>-0.383285494498991</c:v>
                </c:pt>
                <c:pt idx="171">
                  <c:v>-0.401504903158569</c:v>
                </c:pt>
                <c:pt idx="172">
                  <c:v>-0.445738054151279</c:v>
                </c:pt>
                <c:pt idx="173">
                  <c:v>-0.376463864922439</c:v>
                </c:pt>
                <c:pt idx="174">
                  <c:v>-0.37703094342561</c:v>
                </c:pt>
                <c:pt idx="175">
                  <c:v>-0.467769269325342</c:v>
                </c:pt>
                <c:pt idx="176">
                  <c:v>-0.385592433600196</c:v>
                </c:pt>
                <c:pt idx="177">
                  <c:v>-0.2048575715994</c:v>
                </c:pt>
                <c:pt idx="178">
                  <c:v>-0.456624544631437</c:v>
                </c:pt>
                <c:pt idx="179">
                  <c:v>-0.331276383370841</c:v>
                </c:pt>
                <c:pt idx="180">
                  <c:v>-0.418649781953538</c:v>
                </c:pt>
                <c:pt idx="181">
                  <c:v>-0.419375494342381</c:v>
                </c:pt>
                <c:pt idx="182">
                  <c:v>-0.359166895204693</c:v>
                </c:pt>
                <c:pt idx="183">
                  <c:v>-0.268886911095529</c:v>
                </c:pt>
                <c:pt idx="184">
                  <c:v>-0.217341233347064</c:v>
                </c:pt>
                <c:pt idx="185">
                  <c:v>-0.242051811101296</c:v>
                </c:pt>
                <c:pt idx="186">
                  <c:v>-0.197137737762084</c:v>
                </c:pt>
                <c:pt idx="187">
                  <c:v>-0.252202317778731</c:v>
                </c:pt>
                <c:pt idx="188">
                  <c:v>-0.265484998065563</c:v>
                </c:pt>
                <c:pt idx="189">
                  <c:v>-0.274922070122889</c:v>
                </c:pt>
                <c:pt idx="190">
                  <c:v>-0.451780961859483</c:v>
                </c:pt>
                <c:pt idx="191">
                  <c:v>-0.401156513324151</c:v>
                </c:pt>
                <c:pt idx="192">
                  <c:v>-0.363874449423476</c:v>
                </c:pt>
                <c:pt idx="193">
                  <c:v>-0.356335859316305</c:v>
                </c:pt>
                <c:pt idx="194">
                  <c:v>-0.483572988634965</c:v>
                </c:pt>
                <c:pt idx="195">
                  <c:v>-0.592794361330801</c:v>
                </c:pt>
                <c:pt idx="196">
                  <c:v>-0.547600745406884</c:v>
                </c:pt>
                <c:pt idx="197">
                  <c:v>-0.451540510607523</c:v>
                </c:pt>
                <c:pt idx="198">
                  <c:v>-0.517728773658984</c:v>
                </c:pt>
                <c:pt idx="199">
                  <c:v>-0.466809216995321</c:v>
                </c:pt>
                <c:pt idx="200">
                  <c:v>-0.357098620085354</c:v>
                </c:pt>
                <c:pt idx="201">
                  <c:v>-0.520888551943831</c:v>
                </c:pt>
                <c:pt idx="202">
                  <c:v>-0.569993625846834</c:v>
                </c:pt>
                <c:pt idx="203">
                  <c:v>-0.55281623527966</c:v>
                </c:pt>
                <c:pt idx="204">
                  <c:v>-0.414050052012181</c:v>
                </c:pt>
                <c:pt idx="205">
                  <c:v>-0.431361734998879</c:v>
                </c:pt>
                <c:pt idx="206">
                  <c:v>-0.431449864712523</c:v>
                </c:pt>
                <c:pt idx="207">
                  <c:v>-0.51137566253391</c:v>
                </c:pt>
                <c:pt idx="208">
                  <c:v>-0.48848985299168</c:v>
                </c:pt>
                <c:pt idx="209">
                  <c:v>-0.509457056874618</c:v>
                </c:pt>
                <c:pt idx="210">
                  <c:v>-0.599021083630633</c:v>
                </c:pt>
                <c:pt idx="211">
                  <c:v>-0.595643865008772</c:v>
                </c:pt>
                <c:pt idx="212">
                  <c:v>-0.521963912024278</c:v>
                </c:pt>
                <c:pt idx="213">
                  <c:v>-0.569827928609472</c:v>
                </c:pt>
                <c:pt idx="214">
                  <c:v>-0.57745173114421</c:v>
                </c:pt>
                <c:pt idx="215">
                  <c:v>-0.559920340769858</c:v>
                </c:pt>
                <c:pt idx="216">
                  <c:v>-0.487697446599996</c:v>
                </c:pt>
                <c:pt idx="217">
                  <c:v>-0.529022960258992</c:v>
                </c:pt>
                <c:pt idx="218">
                  <c:v>-0.494762462762771</c:v>
                </c:pt>
                <c:pt idx="219">
                  <c:v>-0.529272155682017</c:v>
                </c:pt>
                <c:pt idx="220">
                  <c:v>-0.521943848475707</c:v>
                </c:pt>
                <c:pt idx="221">
                  <c:v>-0.534502015574263</c:v>
                </c:pt>
                <c:pt idx="222">
                  <c:v>-0.52765158212163</c:v>
                </c:pt>
                <c:pt idx="223">
                  <c:v>-0.54779123381056</c:v>
                </c:pt>
                <c:pt idx="224">
                  <c:v>-0.529977800678684</c:v>
                </c:pt>
                <c:pt idx="225">
                  <c:v>-0.587742947869448</c:v>
                </c:pt>
                <c:pt idx="226">
                  <c:v>-0.525600949088101</c:v>
                </c:pt>
                <c:pt idx="227">
                  <c:v>-0.518628155905798</c:v>
                </c:pt>
                <c:pt idx="228">
                  <c:v>-0.546786326765634</c:v>
                </c:pt>
                <c:pt idx="229">
                  <c:v>-0.465320086583254</c:v>
                </c:pt>
                <c:pt idx="230">
                  <c:v>-0.477975619546311</c:v>
                </c:pt>
                <c:pt idx="231">
                  <c:v>-0.534046246518647</c:v>
                </c:pt>
                <c:pt idx="232">
                  <c:v>-0.562532176624697</c:v>
                </c:pt>
                <c:pt idx="233">
                  <c:v>-0.603546682219216</c:v>
                </c:pt>
                <c:pt idx="234">
                  <c:v>-0.574836551364587</c:v>
                </c:pt>
                <c:pt idx="235">
                  <c:v>-0.586333656543805</c:v>
                </c:pt>
                <c:pt idx="236">
                  <c:v>-0.455334216311876</c:v>
                </c:pt>
                <c:pt idx="237">
                  <c:v>-0.510401322069552</c:v>
                </c:pt>
                <c:pt idx="238">
                  <c:v>-0.399885867034904</c:v>
                </c:pt>
                <c:pt idx="239">
                  <c:v>-0.423298990450607</c:v>
                </c:pt>
                <c:pt idx="240">
                  <c:v>-0.212595639101412</c:v>
                </c:pt>
                <c:pt idx="241">
                  <c:v>-0.25790662678445</c:v>
                </c:pt>
                <c:pt idx="242">
                  <c:v>-0.252968202174009</c:v>
                </c:pt>
                <c:pt idx="243">
                  <c:v>-0.544367285469483</c:v>
                </c:pt>
                <c:pt idx="244">
                  <c:v>-0.438907739394405</c:v>
                </c:pt>
                <c:pt idx="245">
                  <c:v>-0.525325363564612</c:v>
                </c:pt>
                <c:pt idx="246">
                  <c:v>-0.291329901777117</c:v>
                </c:pt>
                <c:pt idx="247">
                  <c:v>-0.39329876189191</c:v>
                </c:pt>
                <c:pt idx="248">
                  <c:v>-0.12303034396011</c:v>
                </c:pt>
                <c:pt idx="249">
                  <c:v>-0.693956411110519</c:v>
                </c:pt>
                <c:pt idx="250">
                  <c:v>-0.869863699567175</c:v>
                </c:pt>
                <c:pt idx="251">
                  <c:v>-0.404959741839128</c:v>
                </c:pt>
                <c:pt idx="252">
                  <c:v>-2.452213117339198</c:v>
                </c:pt>
                <c:pt idx="253">
                  <c:v>-1.841748046131572</c:v>
                </c:pt>
                <c:pt idx="254">
                  <c:v>-1.366248067777666</c:v>
                </c:pt>
                <c:pt idx="255">
                  <c:v>-1.421779473227257</c:v>
                </c:pt>
                <c:pt idx="256">
                  <c:v>-1.155799886411336</c:v>
                </c:pt>
                <c:pt idx="257">
                  <c:v>-0.667255713328853</c:v>
                </c:pt>
                <c:pt idx="258">
                  <c:v>-0.427979993806505</c:v>
                </c:pt>
                <c:pt idx="259">
                  <c:v>-0.54075552386456</c:v>
                </c:pt>
                <c:pt idx="260">
                  <c:v>-0.585321485110594</c:v>
                </c:pt>
                <c:pt idx="261">
                  <c:v>-0.668946701488814</c:v>
                </c:pt>
                <c:pt idx="262">
                  <c:v>-0.587689329765541</c:v>
                </c:pt>
                <c:pt idx="263">
                  <c:v>-0.326619898954725</c:v>
                </c:pt>
                <c:pt idx="264">
                  <c:v>-0.534352841937582</c:v>
                </c:pt>
                <c:pt idx="265">
                  <c:v>-0.584082422616875</c:v>
                </c:pt>
                <c:pt idx="266">
                  <c:v>-0.35502721661661</c:v>
                </c:pt>
                <c:pt idx="267">
                  <c:v>-0.234254666425353</c:v>
                </c:pt>
                <c:pt idx="268">
                  <c:v>-0.038474776100892</c:v>
                </c:pt>
                <c:pt idx="269">
                  <c:v>-1.02724570299603</c:v>
                </c:pt>
                <c:pt idx="270">
                  <c:v>-1.273825677196405</c:v>
                </c:pt>
                <c:pt idx="271">
                  <c:v>-1.508475680922495</c:v>
                </c:pt>
                <c:pt idx="272">
                  <c:v>-1.5422036591523</c:v>
                </c:pt>
                <c:pt idx="273">
                  <c:v>-0.955739215879551</c:v>
                </c:pt>
                <c:pt idx="274">
                  <c:v>-1.081520369273756</c:v>
                </c:pt>
                <c:pt idx="275">
                  <c:v>-1.288898360408484</c:v>
                </c:pt>
                <c:pt idx="276">
                  <c:v>-1.388835829846604</c:v>
                </c:pt>
                <c:pt idx="277">
                  <c:v>-1.136773306506078</c:v>
                </c:pt>
                <c:pt idx="278">
                  <c:v>-1.165308665904733</c:v>
                </c:pt>
                <c:pt idx="279">
                  <c:v>-0.758848151089653</c:v>
                </c:pt>
                <c:pt idx="280">
                  <c:v>-0.828655488482682</c:v>
                </c:pt>
                <c:pt idx="281">
                  <c:v>-0.817593035868704</c:v>
                </c:pt>
                <c:pt idx="282">
                  <c:v>-0.838408506282859</c:v>
                </c:pt>
                <c:pt idx="283">
                  <c:v>-0.783886274264976</c:v>
                </c:pt>
                <c:pt idx="284">
                  <c:v>-1.277457871334742</c:v>
                </c:pt>
                <c:pt idx="285">
                  <c:v>-1.509802873129867</c:v>
                </c:pt>
                <c:pt idx="286">
                  <c:v>-1.356162675386895</c:v>
                </c:pt>
                <c:pt idx="287">
                  <c:v>-1.064584428122592</c:v>
                </c:pt>
                <c:pt idx="288">
                  <c:v>-0.969463144334927</c:v>
                </c:pt>
                <c:pt idx="289">
                  <c:v>-0.598257515707333</c:v>
                </c:pt>
                <c:pt idx="290">
                  <c:v>-0.463040037249487</c:v>
                </c:pt>
                <c:pt idx="291">
                  <c:v>-0.553426105095927</c:v>
                </c:pt>
                <c:pt idx="292">
                  <c:v>-0.287965858319087</c:v>
                </c:pt>
                <c:pt idx="293">
                  <c:v>-0.0402885670150499</c:v>
                </c:pt>
                <c:pt idx="294">
                  <c:v>-0.0921542723215666</c:v>
                </c:pt>
                <c:pt idx="295">
                  <c:v>0.124970221725435</c:v>
                </c:pt>
                <c:pt idx="296">
                  <c:v>0.203288398890423</c:v>
                </c:pt>
                <c:pt idx="297">
                  <c:v>0.357742980180966</c:v>
                </c:pt>
                <c:pt idx="298">
                  <c:v>0.147074717481578</c:v>
                </c:pt>
                <c:pt idx="299">
                  <c:v>-0.135716933548581</c:v>
                </c:pt>
                <c:pt idx="300">
                  <c:v>0.0708101713516317</c:v>
                </c:pt>
                <c:pt idx="301">
                  <c:v>-0.0654977907084559</c:v>
                </c:pt>
                <c:pt idx="302">
                  <c:v>-0.0979657829428989</c:v>
                </c:pt>
                <c:pt idx="303">
                  <c:v>-0.0892139246857766</c:v>
                </c:pt>
                <c:pt idx="304">
                  <c:v>-0.122065102781361</c:v>
                </c:pt>
                <c:pt idx="305">
                  <c:v>-0.0255156171969541</c:v>
                </c:pt>
                <c:pt idx="306">
                  <c:v>-0.0573167928904279</c:v>
                </c:pt>
                <c:pt idx="307">
                  <c:v>-0.0587726785740358</c:v>
                </c:pt>
                <c:pt idx="308">
                  <c:v>0.032804736812124</c:v>
                </c:pt>
                <c:pt idx="309">
                  <c:v>0.00915762389053676</c:v>
                </c:pt>
                <c:pt idx="310">
                  <c:v>-0.0940337886534667</c:v>
                </c:pt>
                <c:pt idx="311">
                  <c:v>-0.0301621351798476</c:v>
                </c:pt>
                <c:pt idx="312">
                  <c:v>-0.149704370557819</c:v>
                </c:pt>
                <c:pt idx="313">
                  <c:v>-0.103026640108976</c:v>
                </c:pt>
                <c:pt idx="314">
                  <c:v>-0.113566921575171</c:v>
                </c:pt>
                <c:pt idx="315">
                  <c:v>-0.103825722819409</c:v>
                </c:pt>
                <c:pt idx="316">
                  <c:v>-0.00660399305003469</c:v>
                </c:pt>
                <c:pt idx="317">
                  <c:v>-0.255879747147558</c:v>
                </c:pt>
                <c:pt idx="318">
                  <c:v>-0.298662933258951</c:v>
                </c:pt>
                <c:pt idx="319">
                  <c:v>-0.330232490775487</c:v>
                </c:pt>
                <c:pt idx="320">
                  <c:v>-0.228482625646994</c:v>
                </c:pt>
                <c:pt idx="321">
                  <c:v>-0.268552570257124</c:v>
                </c:pt>
                <c:pt idx="322">
                  <c:v>-0.196519317229662</c:v>
                </c:pt>
                <c:pt idx="323">
                  <c:v>0.450985840553672</c:v>
                </c:pt>
                <c:pt idx="324">
                  <c:v>2.006066269805395</c:v>
                </c:pt>
                <c:pt idx="325">
                  <c:v>1.788934857293399</c:v>
                </c:pt>
                <c:pt idx="326">
                  <c:v>0.386084622558899</c:v>
                </c:pt>
                <c:pt idx="327">
                  <c:v>0.624574489681806</c:v>
                </c:pt>
                <c:pt idx="328">
                  <c:v>0.462693878174333</c:v>
                </c:pt>
                <c:pt idx="329">
                  <c:v>0.486091034500976</c:v>
                </c:pt>
                <c:pt idx="330">
                  <c:v>0.293353126992438</c:v>
                </c:pt>
                <c:pt idx="331">
                  <c:v>-0.0865629995035437</c:v>
                </c:pt>
                <c:pt idx="332">
                  <c:v>0.0330353523129675</c:v>
                </c:pt>
                <c:pt idx="333">
                  <c:v>-0.240347793165546</c:v>
                </c:pt>
                <c:pt idx="334">
                  <c:v>-0.151872156265774</c:v>
                </c:pt>
                <c:pt idx="335">
                  <c:v>-0.425159546177636</c:v>
                </c:pt>
                <c:pt idx="336">
                  <c:v>-0.891660392814338</c:v>
                </c:pt>
                <c:pt idx="337">
                  <c:v>-0.68058586581654</c:v>
                </c:pt>
                <c:pt idx="338">
                  <c:v>-0.565513543739357</c:v>
                </c:pt>
                <c:pt idx="339">
                  <c:v>-0.337614492957585</c:v>
                </c:pt>
                <c:pt idx="340">
                  <c:v>-0.370946965603442</c:v>
                </c:pt>
                <c:pt idx="341">
                  <c:v>0.152122890795104</c:v>
                </c:pt>
                <c:pt idx="342">
                  <c:v>0.079278372542712</c:v>
                </c:pt>
                <c:pt idx="343">
                  <c:v>0.00741627632392884</c:v>
                </c:pt>
                <c:pt idx="344">
                  <c:v>-0.17378904631198</c:v>
                </c:pt>
                <c:pt idx="345">
                  <c:v>-0.204586247449277</c:v>
                </c:pt>
                <c:pt idx="346">
                  <c:v>-0.0397538182192214</c:v>
                </c:pt>
                <c:pt idx="347">
                  <c:v>-0.0715330954668731</c:v>
                </c:pt>
                <c:pt idx="348">
                  <c:v>-0.388525170924463</c:v>
                </c:pt>
                <c:pt idx="349">
                  <c:v>-0.113427399197155</c:v>
                </c:pt>
                <c:pt idx="350">
                  <c:v>-0.11654366635305</c:v>
                </c:pt>
                <c:pt idx="351">
                  <c:v>-0.0852396508878516</c:v>
                </c:pt>
                <c:pt idx="352">
                  <c:v>-0.237562058182928</c:v>
                </c:pt>
                <c:pt idx="353">
                  <c:v>-0.239815071358589</c:v>
                </c:pt>
                <c:pt idx="354">
                  <c:v>-0.259228284219854</c:v>
                </c:pt>
                <c:pt idx="355">
                  <c:v>-0.2143812899111</c:v>
                </c:pt>
                <c:pt idx="356">
                  <c:v>-0.18743767880633</c:v>
                </c:pt>
                <c:pt idx="357">
                  <c:v>-0.0686660835603493</c:v>
                </c:pt>
                <c:pt idx="358">
                  <c:v>0.103403060086268</c:v>
                </c:pt>
                <c:pt idx="359">
                  <c:v>0.0428450074595051</c:v>
                </c:pt>
                <c:pt idx="360">
                  <c:v>-0.190229830915927</c:v>
                </c:pt>
                <c:pt idx="361">
                  <c:v>-0.185705064548465</c:v>
                </c:pt>
                <c:pt idx="362">
                  <c:v>-0.283696588859668</c:v>
                </c:pt>
                <c:pt idx="363">
                  <c:v>-0.33978343174305</c:v>
                </c:pt>
                <c:pt idx="364">
                  <c:v>-0.318182830856256</c:v>
                </c:pt>
                <c:pt idx="365">
                  <c:v>-0.176174417744986</c:v>
                </c:pt>
                <c:pt idx="366">
                  <c:v>-0.333186675341332</c:v>
                </c:pt>
                <c:pt idx="367">
                  <c:v>-0.273972435597452</c:v>
                </c:pt>
                <c:pt idx="368">
                  <c:v>-0.343763624672156</c:v>
                </c:pt>
                <c:pt idx="369">
                  <c:v>-0.419891887067863</c:v>
                </c:pt>
                <c:pt idx="370">
                  <c:v>-0.243116332253211</c:v>
                </c:pt>
                <c:pt idx="371">
                  <c:v>0.00133203252870025</c:v>
                </c:pt>
                <c:pt idx="372">
                  <c:v>-0.101961196495065</c:v>
                </c:pt>
                <c:pt idx="373">
                  <c:v>-0.21234115489624</c:v>
                </c:pt>
                <c:pt idx="374">
                  <c:v>-0.201918632987377</c:v>
                </c:pt>
                <c:pt idx="375">
                  <c:v>-0.217662765367826</c:v>
                </c:pt>
                <c:pt idx="376">
                  <c:v>0.0151278201044768</c:v>
                </c:pt>
                <c:pt idx="377">
                  <c:v>0.0824138208922253</c:v>
                </c:pt>
                <c:pt idx="378">
                  <c:v>-0.16008497931408</c:v>
                </c:pt>
                <c:pt idx="379">
                  <c:v>0.0621123089307378</c:v>
                </c:pt>
                <c:pt idx="380">
                  <c:v>0.122710089549533</c:v>
                </c:pt>
                <c:pt idx="381">
                  <c:v>0.279347039587059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45D-324E-8116-D559782A2C1A}"/>
            </c:ext>
          </c:extLst>
        </c:ser>
        <c:ser>
          <c:idx val="2"/>
          <c:order val="2"/>
          <c:tx>
            <c:strRef>
              <c:f>'Switzerland NORMALIZED'!$D$4:$D$5</c:f>
              <c:strCache>
                <c:ptCount val="1"/>
                <c:pt idx="0">
                  <c:v>SNB 10 YR YIELD - 3 Month Sovereign Rate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'Switzerland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'Switzerland NORMALIZED'!$D$6:$D$389</c:f>
              <c:numCache>
                <c:formatCode>0.00_);[Red]\(0.00\)</c:formatCode>
                <c:ptCount val="384"/>
                <c:pt idx="0">
                  <c:v>0.528100500107139</c:v>
                </c:pt>
                <c:pt idx="1">
                  <c:v>1.410951142833641</c:v>
                </c:pt>
                <c:pt idx="2">
                  <c:v>1.100137249447949</c:v>
                </c:pt>
                <c:pt idx="3">
                  <c:v>1.021399880521854</c:v>
                </c:pt>
                <c:pt idx="4">
                  <c:v>0.664454744177254</c:v>
                </c:pt>
                <c:pt idx="5">
                  <c:v>0.373195478323054</c:v>
                </c:pt>
                <c:pt idx="6">
                  <c:v>-0.528911526125271</c:v>
                </c:pt>
                <c:pt idx="7">
                  <c:v>-0.24455334751453</c:v>
                </c:pt>
                <c:pt idx="8">
                  <c:v>-0.122710059956448</c:v>
                </c:pt>
                <c:pt idx="9">
                  <c:v>-0.30046950928022</c:v>
                </c:pt>
                <c:pt idx="10">
                  <c:v>-0.471309463261184</c:v>
                </c:pt>
                <c:pt idx="11">
                  <c:v>-1.229163737213212</c:v>
                </c:pt>
                <c:pt idx="12">
                  <c:v>-1.555422337950161</c:v>
                </c:pt>
                <c:pt idx="13">
                  <c:v>-1.517582368137201</c:v>
                </c:pt>
                <c:pt idx="14">
                  <c:v>-1.702793993278523</c:v>
                </c:pt>
                <c:pt idx="15">
                  <c:v>-1.738134689203513</c:v>
                </c:pt>
                <c:pt idx="16">
                  <c:v>-2.055840590583665</c:v>
                </c:pt>
                <c:pt idx="17">
                  <c:v>-2.75252014839088</c:v>
                </c:pt>
                <c:pt idx="18">
                  <c:v>-2.076933776418371</c:v>
                </c:pt>
                <c:pt idx="19">
                  <c:v>-1.941317564531225</c:v>
                </c:pt>
                <c:pt idx="20">
                  <c:v>-2.010587710365066</c:v>
                </c:pt>
                <c:pt idx="21">
                  <c:v>-2.551905015720646</c:v>
                </c:pt>
                <c:pt idx="22">
                  <c:v>-2.428220606226481</c:v>
                </c:pt>
                <c:pt idx="23">
                  <c:v>-2.188786692060884</c:v>
                </c:pt>
                <c:pt idx="24">
                  <c:v>-3.175485153028368</c:v>
                </c:pt>
                <c:pt idx="25">
                  <c:v>-3.130863335215456</c:v>
                </c:pt>
                <c:pt idx="26">
                  <c:v>-2.485447721067066</c:v>
                </c:pt>
                <c:pt idx="27">
                  <c:v>-2.684310106278156</c:v>
                </c:pt>
                <c:pt idx="28">
                  <c:v>-2.112273271136881</c:v>
                </c:pt>
                <c:pt idx="29">
                  <c:v>-2.315953274347467</c:v>
                </c:pt>
                <c:pt idx="30">
                  <c:v>-2.708365982101767</c:v>
                </c:pt>
                <c:pt idx="31">
                  <c:v>-2.551626554217854</c:v>
                </c:pt>
                <c:pt idx="32">
                  <c:v>-1.985126766158648</c:v>
                </c:pt>
                <c:pt idx="33">
                  <c:v>-1.45893706524301</c:v>
                </c:pt>
                <c:pt idx="34">
                  <c:v>-1.948590323780514</c:v>
                </c:pt>
                <c:pt idx="35">
                  <c:v>-2.079262400985379</c:v>
                </c:pt>
                <c:pt idx="36">
                  <c:v>-2.068705512012467</c:v>
                </c:pt>
                <c:pt idx="37">
                  <c:v>-1.676635319706631</c:v>
                </c:pt>
                <c:pt idx="38">
                  <c:v>-2.001391616736022</c:v>
                </c:pt>
                <c:pt idx="39">
                  <c:v>-2.21894040679302</c:v>
                </c:pt>
                <c:pt idx="40">
                  <c:v>-2.129894970236834</c:v>
                </c:pt>
                <c:pt idx="41">
                  <c:v>-2.110653444195074</c:v>
                </c:pt>
                <c:pt idx="42">
                  <c:v>-2.080849709551694</c:v>
                </c:pt>
                <c:pt idx="43">
                  <c:v>-2.006269529060915</c:v>
                </c:pt>
                <c:pt idx="44">
                  <c:v>-2.025427758453132</c:v>
                </c:pt>
                <c:pt idx="45">
                  <c:v>-2.214111556732913</c:v>
                </c:pt>
                <c:pt idx="46">
                  <c:v>-1.708063857718677</c:v>
                </c:pt>
                <c:pt idx="47">
                  <c:v>-1.88635253989859</c:v>
                </c:pt>
                <c:pt idx="48">
                  <c:v>-1.804956604624863</c:v>
                </c:pt>
                <c:pt idx="49">
                  <c:v>-1.599346691599027</c:v>
                </c:pt>
                <c:pt idx="50">
                  <c:v>-1.77785083434173</c:v>
                </c:pt>
                <c:pt idx="51">
                  <c:v>-2.269423839239615</c:v>
                </c:pt>
                <c:pt idx="52">
                  <c:v>-2.671956555609101</c:v>
                </c:pt>
                <c:pt idx="53">
                  <c:v>-2.565580751525207</c:v>
                </c:pt>
                <c:pt idx="54">
                  <c:v>-2.328021967479222</c:v>
                </c:pt>
                <c:pt idx="55">
                  <c:v>-1.901931719975566</c:v>
                </c:pt>
                <c:pt idx="56">
                  <c:v>-1.729100415247772</c:v>
                </c:pt>
                <c:pt idx="57">
                  <c:v>-0.927581739649779</c:v>
                </c:pt>
                <c:pt idx="58">
                  <c:v>-1.272532127261679</c:v>
                </c:pt>
                <c:pt idx="59">
                  <c:v>-1.266143424783434</c:v>
                </c:pt>
                <c:pt idx="60">
                  <c:v>-0.697203986358036</c:v>
                </c:pt>
                <c:pt idx="61">
                  <c:v>-0.936612246185185</c:v>
                </c:pt>
                <c:pt idx="62">
                  <c:v>-1.173458332584922</c:v>
                </c:pt>
                <c:pt idx="63">
                  <c:v>-0.918050166210235</c:v>
                </c:pt>
                <c:pt idx="64">
                  <c:v>-0.730870372047193</c:v>
                </c:pt>
                <c:pt idx="65">
                  <c:v>-0.927431042836504</c:v>
                </c:pt>
                <c:pt idx="66">
                  <c:v>-0.648491241467409</c:v>
                </c:pt>
                <c:pt idx="67">
                  <c:v>-0.70971182185973</c:v>
                </c:pt>
                <c:pt idx="68">
                  <c:v>-0.728473575112276</c:v>
                </c:pt>
                <c:pt idx="69">
                  <c:v>-0.766076018043354</c:v>
                </c:pt>
                <c:pt idx="70">
                  <c:v>-0.819871192362598</c:v>
                </c:pt>
                <c:pt idx="71">
                  <c:v>-0.802465710429519</c:v>
                </c:pt>
                <c:pt idx="72">
                  <c:v>-0.435095583823837</c:v>
                </c:pt>
                <c:pt idx="73">
                  <c:v>-0.387883707433016</c:v>
                </c:pt>
                <c:pt idx="74">
                  <c:v>-0.218751432267976</c:v>
                </c:pt>
                <c:pt idx="75">
                  <c:v>0.0247880340542713</c:v>
                </c:pt>
                <c:pt idx="76">
                  <c:v>0.0378197203830645</c:v>
                </c:pt>
                <c:pt idx="77">
                  <c:v>0.224457723622195</c:v>
                </c:pt>
                <c:pt idx="78">
                  <c:v>0.142521713433813</c:v>
                </c:pt>
                <c:pt idx="79">
                  <c:v>0.285791326624476</c:v>
                </c:pt>
                <c:pt idx="80">
                  <c:v>0.722699062507433</c:v>
                </c:pt>
                <c:pt idx="81">
                  <c:v>0.680433988413282</c:v>
                </c:pt>
                <c:pt idx="82">
                  <c:v>0.693426206529073</c:v>
                </c:pt>
                <c:pt idx="83">
                  <c:v>0.355563951170063</c:v>
                </c:pt>
                <c:pt idx="84">
                  <c:v>0.481960903303142</c:v>
                </c:pt>
                <c:pt idx="85">
                  <c:v>0.687526426289421</c:v>
                </c:pt>
                <c:pt idx="86">
                  <c:v>0.758045655264251</c:v>
                </c:pt>
                <c:pt idx="87">
                  <c:v>0.707791380254363</c:v>
                </c:pt>
                <c:pt idx="88">
                  <c:v>0.702441807184038</c:v>
                </c:pt>
                <c:pt idx="89">
                  <c:v>0.929078348285381</c:v>
                </c:pt>
                <c:pt idx="90">
                  <c:v>1.29775630794912</c:v>
                </c:pt>
                <c:pt idx="91">
                  <c:v>0.980893481918838</c:v>
                </c:pt>
                <c:pt idx="92">
                  <c:v>1.152907966238451</c:v>
                </c:pt>
                <c:pt idx="93">
                  <c:v>1.329140713322991</c:v>
                </c:pt>
                <c:pt idx="94">
                  <c:v>1.157459368801244</c:v>
                </c:pt>
                <c:pt idx="95">
                  <c:v>1.242856023665865</c:v>
                </c:pt>
                <c:pt idx="96">
                  <c:v>1.43927387568442</c:v>
                </c:pt>
                <c:pt idx="97">
                  <c:v>1.795174196390398</c:v>
                </c:pt>
                <c:pt idx="98">
                  <c:v>1.603240276570524</c:v>
                </c:pt>
                <c:pt idx="99">
                  <c:v>1.61286513851352</c:v>
                </c:pt>
                <c:pt idx="100">
                  <c:v>1.293579541408145</c:v>
                </c:pt>
                <c:pt idx="101">
                  <c:v>1.04707395307847</c:v>
                </c:pt>
                <c:pt idx="102">
                  <c:v>1.101506624838127</c:v>
                </c:pt>
                <c:pt idx="103">
                  <c:v>1.343004820144143</c:v>
                </c:pt>
                <c:pt idx="104">
                  <c:v>1.648826062585725</c:v>
                </c:pt>
                <c:pt idx="105">
                  <c:v>1.543526586310506</c:v>
                </c:pt>
                <c:pt idx="106">
                  <c:v>1.669902088327829</c:v>
                </c:pt>
                <c:pt idx="107">
                  <c:v>1.319081701036985</c:v>
                </c:pt>
                <c:pt idx="108">
                  <c:v>1.33898514645096</c:v>
                </c:pt>
                <c:pt idx="109">
                  <c:v>1.101694013049422</c:v>
                </c:pt>
                <c:pt idx="110">
                  <c:v>0.876077920255181</c:v>
                </c:pt>
                <c:pt idx="111">
                  <c:v>1.143934329809955</c:v>
                </c:pt>
                <c:pt idx="112">
                  <c:v>1.292634410307501</c:v>
                </c:pt>
                <c:pt idx="113">
                  <c:v>1.213254863915733</c:v>
                </c:pt>
                <c:pt idx="114">
                  <c:v>1.111236397347308</c:v>
                </c:pt>
                <c:pt idx="115">
                  <c:v>1.241079954080854</c:v>
                </c:pt>
                <c:pt idx="116">
                  <c:v>1.273571263428414</c:v>
                </c:pt>
                <c:pt idx="117">
                  <c:v>1.004208899746381</c:v>
                </c:pt>
                <c:pt idx="118">
                  <c:v>0.923868005966455</c:v>
                </c:pt>
                <c:pt idx="119">
                  <c:v>1.055092006349914</c:v>
                </c:pt>
                <c:pt idx="120">
                  <c:v>0.961712139770303</c:v>
                </c:pt>
                <c:pt idx="121">
                  <c:v>0.963527639799687</c:v>
                </c:pt>
                <c:pt idx="122">
                  <c:v>0.812985290759872</c:v>
                </c:pt>
                <c:pt idx="123">
                  <c:v>0.805431612994547</c:v>
                </c:pt>
                <c:pt idx="124">
                  <c:v>0.730085000367516</c:v>
                </c:pt>
                <c:pt idx="125">
                  <c:v>0.415465934446257</c:v>
                </c:pt>
                <c:pt idx="126">
                  <c:v>0.37047638364878</c:v>
                </c:pt>
                <c:pt idx="127">
                  <c:v>0.432770951837157</c:v>
                </c:pt>
                <c:pt idx="128">
                  <c:v>0.636312114298448</c:v>
                </c:pt>
                <c:pt idx="129">
                  <c:v>0.712564701814798</c:v>
                </c:pt>
                <c:pt idx="130">
                  <c:v>0.427442743082125</c:v>
                </c:pt>
                <c:pt idx="131">
                  <c:v>0.285322856096252</c:v>
                </c:pt>
                <c:pt idx="132">
                  <c:v>0.443151091856196</c:v>
                </c:pt>
                <c:pt idx="133">
                  <c:v>0.43701181132402</c:v>
                </c:pt>
                <c:pt idx="134">
                  <c:v>0.377143079627289</c:v>
                </c:pt>
                <c:pt idx="135">
                  <c:v>0.579160347864504</c:v>
                </c:pt>
                <c:pt idx="136">
                  <c:v>0.708594558388911</c:v>
                </c:pt>
                <c:pt idx="137">
                  <c:v>0.855048538764814</c:v>
                </c:pt>
                <c:pt idx="138">
                  <c:v>0.895133891095548</c:v>
                </c:pt>
                <c:pt idx="139">
                  <c:v>1.014033676768279</c:v>
                </c:pt>
                <c:pt idx="140">
                  <c:v>1.095937394782381</c:v>
                </c:pt>
                <c:pt idx="141">
                  <c:v>0.655647950649178</c:v>
                </c:pt>
                <c:pt idx="142">
                  <c:v>0.581383125860293</c:v>
                </c:pt>
                <c:pt idx="143">
                  <c:v>0.658189360364528</c:v>
                </c:pt>
                <c:pt idx="144">
                  <c:v>0.900311403037304</c:v>
                </c:pt>
                <c:pt idx="145">
                  <c:v>0.484474310867392</c:v>
                </c:pt>
                <c:pt idx="146">
                  <c:v>0.438837044574358</c:v>
                </c:pt>
                <c:pt idx="147">
                  <c:v>0.197613302467148</c:v>
                </c:pt>
                <c:pt idx="148">
                  <c:v>0.167605712805961</c:v>
                </c:pt>
                <c:pt idx="149">
                  <c:v>-0.0603592534645638</c:v>
                </c:pt>
                <c:pt idx="150">
                  <c:v>-0.252949780827997</c:v>
                </c:pt>
                <c:pt idx="151">
                  <c:v>-0.248697509879541</c:v>
                </c:pt>
                <c:pt idx="152">
                  <c:v>-0.294588745543191</c:v>
                </c:pt>
                <c:pt idx="153">
                  <c:v>-0.363410544957415</c:v>
                </c:pt>
                <c:pt idx="154">
                  <c:v>-0.370041204741445</c:v>
                </c:pt>
                <c:pt idx="155">
                  <c:v>-0.444939787055833</c:v>
                </c:pt>
                <c:pt idx="156">
                  <c:v>-0.582559747651439</c:v>
                </c:pt>
                <c:pt idx="157">
                  <c:v>-0.653441631783435</c:v>
                </c:pt>
                <c:pt idx="158">
                  <c:v>-0.684131037806564</c:v>
                </c:pt>
                <c:pt idx="159">
                  <c:v>-0.530500641017109</c:v>
                </c:pt>
                <c:pt idx="160">
                  <c:v>-0.371328679689625</c:v>
                </c:pt>
                <c:pt idx="161">
                  <c:v>-0.46236811900696</c:v>
                </c:pt>
                <c:pt idx="162">
                  <c:v>-0.494290727285378</c:v>
                </c:pt>
                <c:pt idx="163">
                  <c:v>-0.53914923737566</c:v>
                </c:pt>
                <c:pt idx="164">
                  <c:v>-0.200857659899707</c:v>
                </c:pt>
                <c:pt idx="165">
                  <c:v>0.11483562001882</c:v>
                </c:pt>
                <c:pt idx="166">
                  <c:v>0.186067710440793</c:v>
                </c:pt>
                <c:pt idx="167">
                  <c:v>0.621819537559288</c:v>
                </c:pt>
                <c:pt idx="168">
                  <c:v>0.769570685461995</c:v>
                </c:pt>
                <c:pt idx="169">
                  <c:v>0.888808392358394</c:v>
                </c:pt>
                <c:pt idx="170">
                  <c:v>0.970170140047621</c:v>
                </c:pt>
                <c:pt idx="171">
                  <c:v>0.986230114719328</c:v>
                </c:pt>
                <c:pt idx="172">
                  <c:v>1.14377708096133</c:v>
                </c:pt>
                <c:pt idx="173">
                  <c:v>1.112634601693072</c:v>
                </c:pt>
                <c:pt idx="174">
                  <c:v>1.073001995005697</c:v>
                </c:pt>
                <c:pt idx="175">
                  <c:v>1.313279873725965</c:v>
                </c:pt>
                <c:pt idx="176">
                  <c:v>1.137752172446383</c:v>
                </c:pt>
                <c:pt idx="177">
                  <c:v>1.104137267035059</c:v>
                </c:pt>
                <c:pt idx="178">
                  <c:v>1.009598884834796</c:v>
                </c:pt>
                <c:pt idx="179">
                  <c:v>0.86680289020014</c:v>
                </c:pt>
                <c:pt idx="180">
                  <c:v>0.824863311862609</c:v>
                </c:pt>
                <c:pt idx="181">
                  <c:v>0.783670993157862</c:v>
                </c:pt>
                <c:pt idx="182">
                  <c:v>1.058776278233023</c:v>
                </c:pt>
                <c:pt idx="183">
                  <c:v>1.29519625613315</c:v>
                </c:pt>
                <c:pt idx="184">
                  <c:v>1.145629668959286</c:v>
                </c:pt>
                <c:pt idx="185">
                  <c:v>1.122991060784317</c:v>
                </c:pt>
                <c:pt idx="186">
                  <c:v>1.270552413136427</c:v>
                </c:pt>
                <c:pt idx="187">
                  <c:v>1.441617944334776</c:v>
                </c:pt>
                <c:pt idx="188">
                  <c:v>1.561929615627106</c:v>
                </c:pt>
                <c:pt idx="189">
                  <c:v>1.508066970943734</c:v>
                </c:pt>
                <c:pt idx="190">
                  <c:v>1.546694167805164</c:v>
                </c:pt>
                <c:pt idx="191">
                  <c:v>1.438733332767247</c:v>
                </c:pt>
                <c:pt idx="192">
                  <c:v>1.442954481547742</c:v>
                </c:pt>
                <c:pt idx="193">
                  <c:v>1.372805114968966</c:v>
                </c:pt>
                <c:pt idx="194">
                  <c:v>1.26460644104749</c:v>
                </c:pt>
                <c:pt idx="195">
                  <c:v>1.354118710123055</c:v>
                </c:pt>
                <c:pt idx="196">
                  <c:v>1.449708927999813</c:v>
                </c:pt>
                <c:pt idx="197">
                  <c:v>1.468761310820813</c:v>
                </c:pt>
                <c:pt idx="198">
                  <c:v>1.347902466575529</c:v>
                </c:pt>
                <c:pt idx="199">
                  <c:v>1.218679949193574</c:v>
                </c:pt>
                <c:pt idx="200">
                  <c:v>1.083542581890631</c:v>
                </c:pt>
                <c:pt idx="201">
                  <c:v>0.927741811072422</c:v>
                </c:pt>
                <c:pt idx="202">
                  <c:v>0.785577307845763</c:v>
                </c:pt>
                <c:pt idx="203">
                  <c:v>0.651594736774981</c:v>
                </c:pt>
                <c:pt idx="204">
                  <c:v>0.615153564110984</c:v>
                </c:pt>
                <c:pt idx="205">
                  <c:v>0.525199586451625</c:v>
                </c:pt>
                <c:pt idx="206">
                  <c:v>0.682553103849627</c:v>
                </c:pt>
                <c:pt idx="207">
                  <c:v>0.487513363268395</c:v>
                </c:pt>
                <c:pt idx="208">
                  <c:v>0.398324171936397</c:v>
                </c:pt>
                <c:pt idx="209">
                  <c:v>0.354998838120291</c:v>
                </c:pt>
                <c:pt idx="210">
                  <c:v>0.337534153867707</c:v>
                </c:pt>
                <c:pt idx="211">
                  <c:v>0.329539266721279</c:v>
                </c:pt>
                <c:pt idx="212">
                  <c:v>0.233348835605319</c:v>
                </c:pt>
                <c:pt idx="213">
                  <c:v>0.27276681633441</c:v>
                </c:pt>
                <c:pt idx="214">
                  <c:v>0.353717915207468</c:v>
                </c:pt>
                <c:pt idx="215">
                  <c:v>0.209501064904804</c:v>
                </c:pt>
                <c:pt idx="216">
                  <c:v>0.177845764068981</c:v>
                </c:pt>
                <c:pt idx="217">
                  <c:v>0.2257009723317</c:v>
                </c:pt>
                <c:pt idx="218">
                  <c:v>0.296638221162483</c:v>
                </c:pt>
                <c:pt idx="219">
                  <c:v>0.429211576828086</c:v>
                </c:pt>
                <c:pt idx="220">
                  <c:v>0.45530558545099</c:v>
                </c:pt>
                <c:pt idx="221">
                  <c:v>0.351622511899099</c:v>
                </c:pt>
                <c:pt idx="222">
                  <c:v>0.384501327337931</c:v>
                </c:pt>
                <c:pt idx="223">
                  <c:v>0.182167611392922</c:v>
                </c:pt>
                <c:pt idx="224">
                  <c:v>-0.0792501754141982</c:v>
                </c:pt>
                <c:pt idx="225">
                  <c:v>-0.162682389677219</c:v>
                </c:pt>
                <c:pt idx="226">
                  <c:v>-0.315451284133146</c:v>
                </c:pt>
                <c:pt idx="227">
                  <c:v>-0.339661444789396</c:v>
                </c:pt>
                <c:pt idx="228">
                  <c:v>-0.34555297258451</c:v>
                </c:pt>
                <c:pt idx="229">
                  <c:v>-0.35825294652313</c:v>
                </c:pt>
                <c:pt idx="230">
                  <c:v>-0.370003530538131</c:v>
                </c:pt>
                <c:pt idx="231">
                  <c:v>-0.315606607602968</c:v>
                </c:pt>
                <c:pt idx="232">
                  <c:v>-0.281076030618412</c:v>
                </c:pt>
                <c:pt idx="233">
                  <c:v>-0.209455810101797</c:v>
                </c:pt>
                <c:pt idx="234">
                  <c:v>-0.246469817857241</c:v>
                </c:pt>
                <c:pt idx="235">
                  <c:v>-0.499863233358813</c:v>
                </c:pt>
                <c:pt idx="236">
                  <c:v>-0.547599724980849</c:v>
                </c:pt>
                <c:pt idx="237">
                  <c:v>-0.464085844277094</c:v>
                </c:pt>
                <c:pt idx="238">
                  <c:v>-0.495232582368334</c:v>
                </c:pt>
                <c:pt idx="239">
                  <c:v>-0.445120509925884</c:v>
                </c:pt>
                <c:pt idx="240">
                  <c:v>-0.424365377915567</c:v>
                </c:pt>
                <c:pt idx="241">
                  <c:v>-0.470143356967986</c:v>
                </c:pt>
                <c:pt idx="242">
                  <c:v>-0.51727878966205</c:v>
                </c:pt>
                <c:pt idx="243">
                  <c:v>-0.433785956756101</c:v>
                </c:pt>
                <c:pt idx="244">
                  <c:v>-0.336435815381477</c:v>
                </c:pt>
                <c:pt idx="245">
                  <c:v>-0.285866270470151</c:v>
                </c:pt>
                <c:pt idx="246">
                  <c:v>-0.302895946375097</c:v>
                </c:pt>
                <c:pt idx="247">
                  <c:v>-0.468722501299992</c:v>
                </c:pt>
                <c:pt idx="248">
                  <c:v>-0.537465364288206</c:v>
                </c:pt>
                <c:pt idx="249">
                  <c:v>-0.92170947795863</c:v>
                </c:pt>
                <c:pt idx="250">
                  <c:v>-0.241843425689745</c:v>
                </c:pt>
                <c:pt idx="251">
                  <c:v>0.36315913952784</c:v>
                </c:pt>
                <c:pt idx="252">
                  <c:v>0.404389718670649</c:v>
                </c:pt>
                <c:pt idx="253">
                  <c:v>0.413390085843412</c:v>
                </c:pt>
                <c:pt idx="254">
                  <c:v>0.612200624174702</c:v>
                </c:pt>
                <c:pt idx="255">
                  <c:v>0.665132879836984</c:v>
                </c:pt>
                <c:pt idx="256">
                  <c:v>0.847245352021364</c:v>
                </c:pt>
                <c:pt idx="257">
                  <c:v>1.05789900749861</c:v>
                </c:pt>
                <c:pt idx="258">
                  <c:v>0.993722367153155</c:v>
                </c:pt>
                <c:pt idx="259">
                  <c:v>0.812928779454895</c:v>
                </c:pt>
                <c:pt idx="260">
                  <c:v>0.889708805817699</c:v>
                </c:pt>
                <c:pt idx="261">
                  <c:v>0.882098616747391</c:v>
                </c:pt>
                <c:pt idx="262">
                  <c:v>0.834438955539993</c:v>
                </c:pt>
                <c:pt idx="263">
                  <c:v>0.776348766041613</c:v>
                </c:pt>
                <c:pt idx="264">
                  <c:v>0.779400532511234</c:v>
                </c:pt>
                <c:pt idx="265">
                  <c:v>0.720431075467671</c:v>
                </c:pt>
                <c:pt idx="266">
                  <c:v>0.737180698661243</c:v>
                </c:pt>
                <c:pt idx="267">
                  <c:v>0.764140686157623</c:v>
                </c:pt>
                <c:pt idx="268">
                  <c:v>0.618244548371212</c:v>
                </c:pt>
                <c:pt idx="269">
                  <c:v>0.446434129573934</c:v>
                </c:pt>
                <c:pt idx="270">
                  <c:v>0.309865142544901</c:v>
                </c:pt>
                <c:pt idx="271">
                  <c:v>0.101790517617625</c:v>
                </c:pt>
                <c:pt idx="272">
                  <c:v>0.166025034275423</c:v>
                </c:pt>
                <c:pt idx="273">
                  <c:v>0.291514217509502</c:v>
                </c:pt>
                <c:pt idx="274">
                  <c:v>0.305871676993155</c:v>
                </c:pt>
                <c:pt idx="275">
                  <c:v>0.450468155344575</c:v>
                </c:pt>
                <c:pt idx="276">
                  <c:v>0.501879792800467</c:v>
                </c:pt>
                <c:pt idx="277">
                  <c:v>0.649773107144097</c:v>
                </c:pt>
                <c:pt idx="278">
                  <c:v>0.615558542296555</c:v>
                </c:pt>
                <c:pt idx="279">
                  <c:v>0.842874766750188</c:v>
                </c:pt>
                <c:pt idx="280">
                  <c:v>0.71286609544134</c:v>
                </c:pt>
                <c:pt idx="281">
                  <c:v>0.555613970790529</c:v>
                </c:pt>
                <c:pt idx="282">
                  <c:v>0.432889356476144</c:v>
                </c:pt>
                <c:pt idx="283">
                  <c:v>0.187055429771266</c:v>
                </c:pt>
                <c:pt idx="284">
                  <c:v>0.0366518200801958</c:v>
                </c:pt>
                <c:pt idx="285">
                  <c:v>-0.00698387741086808</c:v>
                </c:pt>
                <c:pt idx="286">
                  <c:v>-0.082549359219078</c:v>
                </c:pt>
                <c:pt idx="287">
                  <c:v>-0.14032723503198</c:v>
                </c:pt>
                <c:pt idx="288">
                  <c:v>-0.178923559326794</c:v>
                </c:pt>
                <c:pt idx="289">
                  <c:v>-0.130440447675434</c:v>
                </c:pt>
                <c:pt idx="290">
                  <c:v>-0.0764838124848234</c:v>
                </c:pt>
                <c:pt idx="291">
                  <c:v>-0.127644436375527</c:v>
                </c:pt>
                <c:pt idx="292">
                  <c:v>-0.187399943071739</c:v>
                </c:pt>
                <c:pt idx="293">
                  <c:v>-0.192247669233718</c:v>
                </c:pt>
                <c:pt idx="294">
                  <c:v>-0.185211563261595</c:v>
                </c:pt>
                <c:pt idx="295">
                  <c:v>-0.127892173923032</c:v>
                </c:pt>
                <c:pt idx="296">
                  <c:v>-0.0867688699907337</c:v>
                </c:pt>
                <c:pt idx="297">
                  <c:v>-0.0965526967916273</c:v>
                </c:pt>
                <c:pt idx="298">
                  <c:v>-0.156580962749328</c:v>
                </c:pt>
                <c:pt idx="299">
                  <c:v>-0.193313310984724</c:v>
                </c:pt>
                <c:pt idx="300">
                  <c:v>-0.0520840328052489</c:v>
                </c:pt>
                <c:pt idx="301">
                  <c:v>0.00203616721545007</c:v>
                </c:pt>
                <c:pt idx="302">
                  <c:v>-0.013831612366399</c:v>
                </c:pt>
                <c:pt idx="303">
                  <c:v>-0.0679443263993301</c:v>
                </c:pt>
                <c:pt idx="304">
                  <c:v>-0.0810030788741859</c:v>
                </c:pt>
                <c:pt idx="305">
                  <c:v>0.148163694482195</c:v>
                </c:pt>
                <c:pt idx="306">
                  <c:v>0.258836253154613</c:v>
                </c:pt>
                <c:pt idx="307">
                  <c:v>0.294824165372469</c:v>
                </c:pt>
                <c:pt idx="308">
                  <c:v>0.364451475133836</c:v>
                </c:pt>
                <c:pt idx="309">
                  <c:v>0.310295938869805</c:v>
                </c:pt>
                <c:pt idx="310">
                  <c:v>0.252638027704321</c:v>
                </c:pt>
                <c:pt idx="311">
                  <c:v>0.339029161935897</c:v>
                </c:pt>
                <c:pt idx="312">
                  <c:v>0.286752291810566</c:v>
                </c:pt>
                <c:pt idx="313">
                  <c:v>0.18645575473497</c:v>
                </c:pt>
                <c:pt idx="314">
                  <c:v>0.161229646395903</c:v>
                </c:pt>
                <c:pt idx="315">
                  <c:v>0.105633286356103</c:v>
                </c:pt>
                <c:pt idx="316">
                  <c:v>0.0518345240174927</c:v>
                </c:pt>
                <c:pt idx="317">
                  <c:v>-0.0104176119418838</c:v>
                </c:pt>
                <c:pt idx="318">
                  <c:v>-0.112084296611829</c:v>
                </c:pt>
                <c:pt idx="319">
                  <c:v>-0.214073591022819</c:v>
                </c:pt>
                <c:pt idx="320">
                  <c:v>-0.161891231407534</c:v>
                </c:pt>
                <c:pt idx="321">
                  <c:v>-0.199976574944711</c:v>
                </c:pt>
                <c:pt idx="322">
                  <c:v>-0.235212765905715</c:v>
                </c:pt>
                <c:pt idx="323">
                  <c:v>-0.212517170623203</c:v>
                </c:pt>
                <c:pt idx="324">
                  <c:v>0.143495860691045</c:v>
                </c:pt>
                <c:pt idx="325">
                  <c:v>0.405474735726226</c:v>
                </c:pt>
                <c:pt idx="326">
                  <c:v>0.0872106009334255</c:v>
                </c:pt>
                <c:pt idx="327">
                  <c:v>0.0815217962323507</c:v>
                </c:pt>
                <c:pt idx="328">
                  <c:v>0.160716559626901</c:v>
                </c:pt>
                <c:pt idx="329">
                  <c:v>0.219258683564255</c:v>
                </c:pt>
                <c:pt idx="330">
                  <c:v>0.109790552791842</c:v>
                </c:pt>
                <c:pt idx="331">
                  <c:v>-0.130400979462434</c:v>
                </c:pt>
                <c:pt idx="332">
                  <c:v>-0.0566671815393687</c:v>
                </c:pt>
                <c:pt idx="333">
                  <c:v>-0.223300182816452</c:v>
                </c:pt>
                <c:pt idx="334">
                  <c:v>-0.219717545481844</c:v>
                </c:pt>
                <c:pt idx="335">
                  <c:v>-0.146030391810506</c:v>
                </c:pt>
                <c:pt idx="336">
                  <c:v>-0.272526014476087</c:v>
                </c:pt>
                <c:pt idx="337">
                  <c:v>-0.36476322825751</c:v>
                </c:pt>
                <c:pt idx="338">
                  <c:v>-0.383869275368119</c:v>
                </c:pt>
                <c:pt idx="339">
                  <c:v>-0.327544703398339</c:v>
                </c:pt>
                <c:pt idx="340">
                  <c:v>-0.291038400382854</c:v>
                </c:pt>
                <c:pt idx="341">
                  <c:v>-0.316280116606151</c:v>
                </c:pt>
                <c:pt idx="342">
                  <c:v>-0.41934776683676</c:v>
                </c:pt>
                <c:pt idx="343">
                  <c:v>-0.410061036718575</c:v>
                </c:pt>
                <c:pt idx="344">
                  <c:v>-0.373205837820185</c:v>
                </c:pt>
                <c:pt idx="345">
                  <c:v>-0.397995463603662</c:v>
                </c:pt>
                <c:pt idx="346">
                  <c:v>-0.15051362200539</c:v>
                </c:pt>
                <c:pt idx="347">
                  <c:v>-0.0547834713734506</c:v>
                </c:pt>
                <c:pt idx="348">
                  <c:v>-0.173645582842859</c:v>
                </c:pt>
                <c:pt idx="349">
                  <c:v>-0.123943979815604</c:v>
                </c:pt>
                <c:pt idx="350">
                  <c:v>-0.06876551483108</c:v>
                </c:pt>
                <c:pt idx="351">
                  <c:v>-0.135504219403357</c:v>
                </c:pt>
                <c:pt idx="352">
                  <c:v>-0.104120297632096</c:v>
                </c:pt>
                <c:pt idx="353">
                  <c:v>-0.153414535660903</c:v>
                </c:pt>
                <c:pt idx="354">
                  <c:v>-0.0237578679359453</c:v>
                </c:pt>
                <c:pt idx="355">
                  <c:v>-0.108228423802637</c:v>
                </c:pt>
                <c:pt idx="356">
                  <c:v>-0.0748692037711798</c:v>
                </c:pt>
                <c:pt idx="357">
                  <c:v>-0.0141706801962644</c:v>
                </c:pt>
                <c:pt idx="358">
                  <c:v>-0.0226850501462128</c:v>
                </c:pt>
                <c:pt idx="359">
                  <c:v>-0.0615289477771178</c:v>
                </c:pt>
                <c:pt idx="360">
                  <c:v>-0.0294172664783189</c:v>
                </c:pt>
                <c:pt idx="361">
                  <c:v>0.127857298893601</c:v>
                </c:pt>
                <c:pt idx="362">
                  <c:v>0.045467583656691</c:v>
                </c:pt>
                <c:pt idx="363">
                  <c:v>0.0170522643062421</c:v>
                </c:pt>
                <c:pt idx="364">
                  <c:v>0.0119883209773933</c:v>
                </c:pt>
                <c:pt idx="365">
                  <c:v>-0.00619451315086466</c:v>
                </c:pt>
                <c:pt idx="366">
                  <c:v>-0.063184818713444</c:v>
                </c:pt>
                <c:pt idx="367">
                  <c:v>-0.0584984754224086</c:v>
                </c:pt>
                <c:pt idx="368">
                  <c:v>-0.0113865565710378</c:v>
                </c:pt>
                <c:pt idx="369">
                  <c:v>0.0367091503895937</c:v>
                </c:pt>
                <c:pt idx="370">
                  <c:v>0.0151461290193016</c:v>
                </c:pt>
                <c:pt idx="371">
                  <c:v>-0.0829673634749437</c:v>
                </c:pt>
                <c:pt idx="372">
                  <c:v>-0.166778230781459</c:v>
                </c:pt>
                <c:pt idx="373">
                  <c:v>-0.244578572850658</c:v>
                </c:pt>
                <c:pt idx="374">
                  <c:v>-0.297062779315988</c:v>
                </c:pt>
                <c:pt idx="375">
                  <c:v>-0.259721223161269</c:v>
                </c:pt>
                <c:pt idx="376">
                  <c:v>-0.288116136129357</c:v>
                </c:pt>
                <c:pt idx="377">
                  <c:v>-0.380341331928681</c:v>
                </c:pt>
                <c:pt idx="378">
                  <c:v>-0.468658713093669</c:v>
                </c:pt>
                <c:pt idx="379">
                  <c:v>-0.683276223124377</c:v>
                </c:pt>
                <c:pt idx="380">
                  <c:v>-0.562790696962766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45D-324E-8116-D559782A2C1A}"/>
            </c:ext>
          </c:extLst>
        </c:ser>
        <c:ser>
          <c:idx val="3"/>
          <c:order val="3"/>
          <c:tx>
            <c:strRef>
              <c:f>'Switzerland NORMALIZED'!$F$4:$F$5</c:f>
              <c:strCache>
                <c:ptCount val="1"/>
                <c:pt idx="0">
                  <c:v>Euro OAS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'Switzerland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'Switzerland NORMALIZED'!$F$6:$F$389</c:f>
              <c:numCache>
                <c:formatCode>0.00_);[Red]\(0.00\)</c:formatCode>
                <c:ptCount val="384"/>
                <c:pt idx="0">
                  <c:v>-0.136337997373095</c:v>
                </c:pt>
                <c:pt idx="1">
                  <c:v>-0.125915874587027</c:v>
                </c:pt>
                <c:pt idx="2">
                  <c:v>-0.344780453094451</c:v>
                </c:pt>
                <c:pt idx="3">
                  <c:v>-0.365624698666587</c:v>
                </c:pt>
                <c:pt idx="4">
                  <c:v>-0.605333522746148</c:v>
                </c:pt>
                <c:pt idx="5">
                  <c:v>-0.469845926527266</c:v>
                </c:pt>
                <c:pt idx="6">
                  <c:v>-0.50111229488547</c:v>
                </c:pt>
                <c:pt idx="7">
                  <c:v>-0.605333522746148</c:v>
                </c:pt>
                <c:pt idx="8">
                  <c:v>-0.636599891104352</c:v>
                </c:pt>
                <c:pt idx="9">
                  <c:v>-0.959685697472455</c:v>
                </c:pt>
                <c:pt idx="10">
                  <c:v>-1.053484802547066</c:v>
                </c:pt>
                <c:pt idx="11">
                  <c:v>-1.03264055697493</c:v>
                </c:pt>
                <c:pt idx="12">
                  <c:v>-1.011796311402794</c:v>
                </c:pt>
                <c:pt idx="13">
                  <c:v>-1.136861784835608</c:v>
                </c:pt>
                <c:pt idx="14">
                  <c:v>-1.272349381054491</c:v>
                </c:pt>
                <c:pt idx="15">
                  <c:v>-1.147283907621676</c:v>
                </c:pt>
                <c:pt idx="16">
                  <c:v>-0.970107820258523</c:v>
                </c:pt>
                <c:pt idx="17">
                  <c:v>-0.813775978467505</c:v>
                </c:pt>
                <c:pt idx="18">
                  <c:v>-0.709554750606826</c:v>
                </c:pt>
                <c:pt idx="19">
                  <c:v>-0.792931732895369</c:v>
                </c:pt>
                <c:pt idx="20">
                  <c:v>-0.845042346825708</c:v>
                </c:pt>
                <c:pt idx="21">
                  <c:v>-0.761665364537166</c:v>
                </c:pt>
                <c:pt idx="22">
                  <c:v>-0.615755645532216</c:v>
                </c:pt>
                <c:pt idx="23">
                  <c:v>-0.574067154387945</c:v>
                </c:pt>
                <c:pt idx="24">
                  <c:v>-0.834620224039641</c:v>
                </c:pt>
                <c:pt idx="25">
                  <c:v>-0.897152960756048</c:v>
                </c:pt>
                <c:pt idx="26">
                  <c:v>-0.949263574686387</c:v>
                </c:pt>
                <c:pt idx="27">
                  <c:v>-1.063906925333133</c:v>
                </c:pt>
                <c:pt idx="28">
                  <c:v>-0.917997206328183</c:v>
                </c:pt>
                <c:pt idx="29">
                  <c:v>-0.824198101253573</c:v>
                </c:pt>
                <c:pt idx="30">
                  <c:v>-0.834620224039641</c:v>
                </c:pt>
                <c:pt idx="31">
                  <c:v>-0.907575083542116</c:v>
                </c:pt>
                <c:pt idx="32">
                  <c:v>-0.813775978467505</c:v>
                </c:pt>
                <c:pt idx="33">
                  <c:v>-0.532378663243673</c:v>
                </c:pt>
                <c:pt idx="34">
                  <c:v>-0.313514084736248</c:v>
                </c:pt>
                <c:pt idx="35">
                  <c:v>-0.188448611303434</c:v>
                </c:pt>
                <c:pt idx="36">
                  <c:v>-0.178026488517366</c:v>
                </c:pt>
                <c:pt idx="37">
                  <c:v>-0.323936207522316</c:v>
                </c:pt>
                <c:pt idx="38">
                  <c:v>-0.574067154387945</c:v>
                </c:pt>
                <c:pt idx="39">
                  <c:v>-0.657444136676487</c:v>
                </c:pt>
                <c:pt idx="40">
                  <c:v>-0.772087487323233</c:v>
                </c:pt>
                <c:pt idx="41">
                  <c:v>-0.88673083796998</c:v>
                </c:pt>
                <c:pt idx="42">
                  <c:v>-0.949263574686387</c:v>
                </c:pt>
                <c:pt idx="43">
                  <c:v>-0.813775978467505</c:v>
                </c:pt>
                <c:pt idx="44">
                  <c:v>-0.699132627820758</c:v>
                </c:pt>
                <c:pt idx="45">
                  <c:v>-0.59491139996008</c:v>
                </c:pt>
                <c:pt idx="46">
                  <c:v>-0.521956540457606</c:v>
                </c:pt>
                <c:pt idx="47">
                  <c:v>-0.376046821452655</c:v>
                </c:pt>
                <c:pt idx="48">
                  <c:v>-0.44900168095513</c:v>
                </c:pt>
                <c:pt idx="49">
                  <c:v>-0.667866259462555</c:v>
                </c:pt>
                <c:pt idx="50">
                  <c:v>-0.855464469611776</c:v>
                </c:pt>
                <c:pt idx="51">
                  <c:v>-0.834620224039641</c:v>
                </c:pt>
                <c:pt idx="52">
                  <c:v>-0.824198101253573</c:v>
                </c:pt>
                <c:pt idx="53">
                  <c:v>-0.772087487323233</c:v>
                </c:pt>
                <c:pt idx="54">
                  <c:v>-0.553222908815809</c:v>
                </c:pt>
                <c:pt idx="55">
                  <c:v>-0.490690172099402</c:v>
                </c:pt>
                <c:pt idx="56">
                  <c:v>-0.344780453094451</c:v>
                </c:pt>
                <c:pt idx="57">
                  <c:v>-0.292669839164112</c:v>
                </c:pt>
                <c:pt idx="58">
                  <c:v>-0.459423803741198</c:v>
                </c:pt>
                <c:pt idx="59">
                  <c:v>-0.511534417671537</c:v>
                </c:pt>
                <c:pt idx="60">
                  <c:v>-0.480268049313334</c:v>
                </c:pt>
                <c:pt idx="61">
                  <c:v>-0.417735312596927</c:v>
                </c:pt>
                <c:pt idx="62">
                  <c:v>-0.376046821452655</c:v>
                </c:pt>
                <c:pt idx="63">
                  <c:v>-0.376046821452655</c:v>
                </c:pt>
                <c:pt idx="64">
                  <c:v>-0.376046821452655</c:v>
                </c:pt>
                <c:pt idx="65">
                  <c:v>-0.438579558169062</c:v>
                </c:pt>
                <c:pt idx="66">
                  <c:v>-0.428157435382995</c:v>
                </c:pt>
                <c:pt idx="67">
                  <c:v>-0.636599891104352</c:v>
                </c:pt>
                <c:pt idx="68">
                  <c:v>-0.574067154387945</c:v>
                </c:pt>
                <c:pt idx="69">
                  <c:v>-0.574067154387945</c:v>
                </c:pt>
                <c:pt idx="70">
                  <c:v>-0.615755645532216</c:v>
                </c:pt>
                <c:pt idx="71">
                  <c:v>-0.636599891104352</c:v>
                </c:pt>
                <c:pt idx="72">
                  <c:v>-0.657444136676487</c:v>
                </c:pt>
                <c:pt idx="73">
                  <c:v>-0.772087487323233</c:v>
                </c:pt>
                <c:pt idx="74">
                  <c:v>-0.917997206328183</c:v>
                </c:pt>
                <c:pt idx="75">
                  <c:v>-1.022218434188862</c:v>
                </c:pt>
                <c:pt idx="76">
                  <c:v>-1.136861784835608</c:v>
                </c:pt>
                <c:pt idx="77">
                  <c:v>-1.022218434188862</c:v>
                </c:pt>
                <c:pt idx="78">
                  <c:v>-1.074329048119201</c:v>
                </c:pt>
                <c:pt idx="79">
                  <c:v>-1.074329048119201</c:v>
                </c:pt>
                <c:pt idx="80">
                  <c:v>-1.053484802547066</c:v>
                </c:pt>
                <c:pt idx="81">
                  <c:v>-1.116017539263473</c:v>
                </c:pt>
                <c:pt idx="82">
                  <c:v>-1.220238767124151</c:v>
                </c:pt>
                <c:pt idx="83">
                  <c:v>-1.293193626626626</c:v>
                </c:pt>
                <c:pt idx="84">
                  <c:v>-1.282771503840558</c:v>
                </c:pt>
                <c:pt idx="85">
                  <c:v>-1.199394521552016</c:v>
                </c:pt>
                <c:pt idx="86">
                  <c:v>-1.074329048119201</c:v>
                </c:pt>
                <c:pt idx="87">
                  <c:v>-1.03264055697493</c:v>
                </c:pt>
                <c:pt idx="88">
                  <c:v>-1.001374188616726</c:v>
                </c:pt>
                <c:pt idx="89">
                  <c:v>-0.834620224039641</c:v>
                </c:pt>
                <c:pt idx="90">
                  <c:v>-0.803353855681437</c:v>
                </c:pt>
                <c:pt idx="91">
                  <c:v>-0.865886592397844</c:v>
                </c:pt>
                <c:pt idx="92">
                  <c:v>-0.834620224039641</c:v>
                </c:pt>
                <c:pt idx="93">
                  <c:v>-0.855464469611776</c:v>
                </c:pt>
                <c:pt idx="94">
                  <c:v>-0.813775978467505</c:v>
                </c:pt>
                <c:pt idx="95">
                  <c:v>-0.782509610109301</c:v>
                </c:pt>
                <c:pt idx="96">
                  <c:v>-0.74082111896503</c:v>
                </c:pt>
                <c:pt idx="97">
                  <c:v>-0.74082111896503</c:v>
                </c:pt>
                <c:pt idx="98">
                  <c:v>-0.803353855681437</c:v>
                </c:pt>
                <c:pt idx="99">
                  <c:v>-0.88673083796998</c:v>
                </c:pt>
                <c:pt idx="100">
                  <c:v>-1.011796311402794</c:v>
                </c:pt>
                <c:pt idx="101">
                  <c:v>-1.08475117090527</c:v>
                </c:pt>
                <c:pt idx="102">
                  <c:v>-1.095173293691337</c:v>
                </c:pt>
                <c:pt idx="103">
                  <c:v>-1.03264055697493</c:v>
                </c:pt>
                <c:pt idx="104">
                  <c:v>-1.053484802547066</c:v>
                </c:pt>
                <c:pt idx="105">
                  <c:v>-1.03264055697493</c:v>
                </c:pt>
                <c:pt idx="106">
                  <c:v>-0.980529943044591</c:v>
                </c:pt>
                <c:pt idx="107">
                  <c:v>-1.094175224075581</c:v>
                </c:pt>
                <c:pt idx="108">
                  <c:v>-1.076539790885668</c:v>
                </c:pt>
                <c:pt idx="109">
                  <c:v>-1.16471695683523</c:v>
                </c:pt>
                <c:pt idx="110">
                  <c:v>-1.252894122784792</c:v>
                </c:pt>
                <c:pt idx="111">
                  <c:v>-1.147081523645318</c:v>
                </c:pt>
                <c:pt idx="112">
                  <c:v>-1.129446090455406</c:v>
                </c:pt>
                <c:pt idx="113">
                  <c:v>-1.199987823215055</c:v>
                </c:pt>
                <c:pt idx="114">
                  <c:v>-1.252894122784792</c:v>
                </c:pt>
                <c:pt idx="115">
                  <c:v>-1.217623256404967</c:v>
                </c:pt>
                <c:pt idx="116">
                  <c:v>-1.199987823215055</c:v>
                </c:pt>
                <c:pt idx="117">
                  <c:v>-1.16471695683523</c:v>
                </c:pt>
                <c:pt idx="118">
                  <c:v>-0.988362624936107</c:v>
                </c:pt>
                <c:pt idx="119">
                  <c:v>-1.041268924505844</c:v>
                </c:pt>
                <c:pt idx="120">
                  <c:v>-1.023633491315931</c:v>
                </c:pt>
                <c:pt idx="121">
                  <c:v>-1.041268924505844</c:v>
                </c:pt>
                <c:pt idx="122">
                  <c:v>-1.129446090455406</c:v>
                </c:pt>
                <c:pt idx="123">
                  <c:v>-1.129446090455406</c:v>
                </c:pt>
                <c:pt idx="124">
                  <c:v>-1.129446090455406</c:v>
                </c:pt>
                <c:pt idx="125">
                  <c:v>-1.094175224075581</c:v>
                </c:pt>
                <c:pt idx="126">
                  <c:v>-1.111810657265493</c:v>
                </c:pt>
                <c:pt idx="127">
                  <c:v>-0.953091758556282</c:v>
                </c:pt>
                <c:pt idx="128">
                  <c:v>-0.847279159416807</c:v>
                </c:pt>
                <c:pt idx="129">
                  <c:v>-0.847279159416807</c:v>
                </c:pt>
                <c:pt idx="130">
                  <c:v>-0.847279159416807</c:v>
                </c:pt>
                <c:pt idx="131">
                  <c:v>-0.759101993467246</c:v>
                </c:pt>
                <c:pt idx="132">
                  <c:v>-0.79437285984707</c:v>
                </c:pt>
                <c:pt idx="133">
                  <c:v>-0.970727191746194</c:v>
                </c:pt>
                <c:pt idx="134">
                  <c:v>-0.882550025796632</c:v>
                </c:pt>
                <c:pt idx="135">
                  <c:v>-0.882550025796632</c:v>
                </c:pt>
                <c:pt idx="136">
                  <c:v>-0.935456325366369</c:v>
                </c:pt>
                <c:pt idx="137">
                  <c:v>-0.970727191746194</c:v>
                </c:pt>
                <c:pt idx="138">
                  <c:v>-0.635653961137859</c:v>
                </c:pt>
                <c:pt idx="139">
                  <c:v>-0.441664196048823</c:v>
                </c:pt>
                <c:pt idx="140">
                  <c:v>-0.459299629238735</c:v>
                </c:pt>
                <c:pt idx="141">
                  <c:v>-0.353487030099261</c:v>
                </c:pt>
                <c:pt idx="142">
                  <c:v>-0.318216163719436</c:v>
                </c:pt>
                <c:pt idx="143">
                  <c:v>-0.388757896479086</c:v>
                </c:pt>
                <c:pt idx="144">
                  <c:v>-0.335851596909349</c:v>
                </c:pt>
                <c:pt idx="145">
                  <c:v>-0.335851596909349</c:v>
                </c:pt>
                <c:pt idx="146">
                  <c:v>-0.230038997769874</c:v>
                </c:pt>
                <c:pt idx="147">
                  <c:v>-0.106590965440488</c:v>
                </c:pt>
                <c:pt idx="148">
                  <c:v>0.105034232838461</c:v>
                </c:pt>
                <c:pt idx="149">
                  <c:v>0.17557596559811</c:v>
                </c:pt>
                <c:pt idx="150">
                  <c:v>0.140305099218285</c:v>
                </c:pt>
                <c:pt idx="151">
                  <c:v>0.105034232838461</c:v>
                </c:pt>
                <c:pt idx="152">
                  <c:v>0.105034232838461</c:v>
                </c:pt>
                <c:pt idx="153">
                  <c:v>0.369565730687146</c:v>
                </c:pt>
                <c:pt idx="154">
                  <c:v>0.598826362156007</c:v>
                </c:pt>
                <c:pt idx="155">
                  <c:v>0.528284629396358</c:v>
                </c:pt>
                <c:pt idx="156">
                  <c:v>0.316659431117409</c:v>
                </c:pt>
                <c:pt idx="157">
                  <c:v>0.457742896636708</c:v>
                </c:pt>
                <c:pt idx="158">
                  <c:v>0.598826362156007</c:v>
                </c:pt>
                <c:pt idx="159">
                  <c:v>0.404836597066971</c:v>
                </c:pt>
                <c:pt idx="160">
                  <c:v>0.281388564737584</c:v>
                </c:pt>
                <c:pt idx="161">
                  <c:v>0.299023997927497</c:v>
                </c:pt>
                <c:pt idx="162">
                  <c:v>0.316659431117409</c:v>
                </c:pt>
                <c:pt idx="163">
                  <c:v>0.404836597066971</c:v>
                </c:pt>
                <c:pt idx="164">
                  <c:v>1.21606652380294</c:v>
                </c:pt>
                <c:pt idx="165">
                  <c:v>1.233701956992853</c:v>
                </c:pt>
                <c:pt idx="166">
                  <c:v>0.775180694055131</c:v>
                </c:pt>
                <c:pt idx="167">
                  <c:v>0.581190928966095</c:v>
                </c:pt>
                <c:pt idx="168">
                  <c:v>0.493013763016533</c:v>
                </c:pt>
                <c:pt idx="169">
                  <c:v>0.704638961295481</c:v>
                </c:pt>
                <c:pt idx="170">
                  <c:v>0.440107463446796</c:v>
                </c:pt>
                <c:pt idx="171">
                  <c:v>0.669368094915657</c:v>
                </c:pt>
                <c:pt idx="172">
                  <c:v>0.634097228535832</c:v>
                </c:pt>
                <c:pt idx="173">
                  <c:v>1.163160224233203</c:v>
                </c:pt>
                <c:pt idx="174">
                  <c:v>1.28660825656259</c:v>
                </c:pt>
                <c:pt idx="175">
                  <c:v>1.074983058283641</c:v>
                </c:pt>
                <c:pt idx="176">
                  <c:v>1.321879122942414</c:v>
                </c:pt>
                <c:pt idx="177">
                  <c:v>1.480598021651626</c:v>
                </c:pt>
                <c:pt idx="178">
                  <c:v>0.84572242681478</c:v>
                </c:pt>
                <c:pt idx="179">
                  <c:v>0.669368094915657</c:v>
                </c:pt>
                <c:pt idx="180">
                  <c:v>0.687003528105569</c:v>
                </c:pt>
                <c:pt idx="181">
                  <c:v>0.669368094915657</c:v>
                </c:pt>
                <c:pt idx="182">
                  <c:v>0.563555495776182</c:v>
                </c:pt>
                <c:pt idx="183">
                  <c:v>0.122669666028373</c:v>
                </c:pt>
                <c:pt idx="184">
                  <c:v>-0.000778366301013576</c:v>
                </c:pt>
                <c:pt idx="185">
                  <c:v>0.0873987996485483</c:v>
                </c:pt>
                <c:pt idx="186">
                  <c:v>-0.0889555322505754</c:v>
                </c:pt>
                <c:pt idx="187">
                  <c:v>-0.177132698200137</c:v>
                </c:pt>
                <c:pt idx="188">
                  <c:v>-0.1242263986304</c:v>
                </c:pt>
                <c:pt idx="189">
                  <c:v>-0.265309864149699</c:v>
                </c:pt>
                <c:pt idx="190">
                  <c:v>-0.388757896479086</c:v>
                </c:pt>
                <c:pt idx="191">
                  <c:v>-0.441664196048823</c:v>
                </c:pt>
                <c:pt idx="192">
                  <c:v>-0.371122463289173</c:v>
                </c:pt>
                <c:pt idx="193">
                  <c:v>-0.388757896479086</c:v>
                </c:pt>
                <c:pt idx="194">
                  <c:v>-0.388757896479086</c:v>
                </c:pt>
                <c:pt idx="195">
                  <c:v>-0.529841361998385</c:v>
                </c:pt>
                <c:pt idx="196">
                  <c:v>-0.49457049561856</c:v>
                </c:pt>
                <c:pt idx="197">
                  <c:v>-0.49457049561856</c:v>
                </c:pt>
                <c:pt idx="198">
                  <c:v>-0.529841361998385</c:v>
                </c:pt>
                <c:pt idx="199">
                  <c:v>-0.618018527947947</c:v>
                </c:pt>
                <c:pt idx="200">
                  <c:v>-0.759101993467246</c:v>
                </c:pt>
                <c:pt idx="201">
                  <c:v>-0.582747661568122</c:v>
                </c:pt>
                <c:pt idx="202">
                  <c:v>-0.653289394327771</c:v>
                </c:pt>
                <c:pt idx="203">
                  <c:v>-0.618018527947947</c:v>
                </c:pt>
                <c:pt idx="204">
                  <c:v>-0.688560260707596</c:v>
                </c:pt>
                <c:pt idx="205">
                  <c:v>-0.79437285984707</c:v>
                </c:pt>
                <c:pt idx="206">
                  <c:v>-0.476935062428648</c:v>
                </c:pt>
                <c:pt idx="207">
                  <c:v>-0.282945297339612</c:v>
                </c:pt>
                <c:pt idx="208">
                  <c:v>-0.56511222837821</c:v>
                </c:pt>
                <c:pt idx="209">
                  <c:v>-0.618018527947947</c:v>
                </c:pt>
                <c:pt idx="210">
                  <c:v>-0.706195693897509</c:v>
                </c:pt>
                <c:pt idx="211">
                  <c:v>-0.670924827517684</c:v>
                </c:pt>
                <c:pt idx="212">
                  <c:v>-0.723831127087421</c:v>
                </c:pt>
                <c:pt idx="213">
                  <c:v>-0.670924827517684</c:v>
                </c:pt>
                <c:pt idx="214">
                  <c:v>-0.600383094758034</c:v>
                </c:pt>
                <c:pt idx="215">
                  <c:v>-0.618018527947947</c:v>
                </c:pt>
                <c:pt idx="216">
                  <c:v>-0.635653961137859</c:v>
                </c:pt>
                <c:pt idx="217">
                  <c:v>-0.600383094758034</c:v>
                </c:pt>
                <c:pt idx="218">
                  <c:v>-0.618018527947947</c:v>
                </c:pt>
                <c:pt idx="219">
                  <c:v>-0.670924827517684</c:v>
                </c:pt>
                <c:pt idx="220">
                  <c:v>-0.582747661568122</c:v>
                </c:pt>
                <c:pt idx="221">
                  <c:v>-0.512205928808472</c:v>
                </c:pt>
                <c:pt idx="222">
                  <c:v>-0.529841361998385</c:v>
                </c:pt>
                <c:pt idx="223">
                  <c:v>-0.547476795188297</c:v>
                </c:pt>
                <c:pt idx="224">
                  <c:v>-0.529841361998385</c:v>
                </c:pt>
                <c:pt idx="225">
                  <c:v>-0.56511222837821</c:v>
                </c:pt>
                <c:pt idx="226">
                  <c:v>-0.56511222837821</c:v>
                </c:pt>
                <c:pt idx="227">
                  <c:v>-0.600383094758034</c:v>
                </c:pt>
                <c:pt idx="228">
                  <c:v>-0.670924827517684</c:v>
                </c:pt>
                <c:pt idx="229">
                  <c:v>-0.706195693897509</c:v>
                </c:pt>
                <c:pt idx="230">
                  <c:v>-0.706195693897509</c:v>
                </c:pt>
                <c:pt idx="231">
                  <c:v>-0.723831127087421</c:v>
                </c:pt>
                <c:pt idx="232">
                  <c:v>-0.741466560277333</c:v>
                </c:pt>
                <c:pt idx="233">
                  <c:v>-0.688560260707596</c:v>
                </c:pt>
                <c:pt idx="234">
                  <c:v>-0.424028762858911</c:v>
                </c:pt>
                <c:pt idx="235">
                  <c:v>-0.212403564579962</c:v>
                </c:pt>
                <c:pt idx="236">
                  <c:v>-0.1242263986304</c:v>
                </c:pt>
                <c:pt idx="237">
                  <c:v>-0.19476813139005</c:v>
                </c:pt>
                <c:pt idx="238">
                  <c:v>0.228482265167847</c:v>
                </c:pt>
                <c:pt idx="239">
                  <c:v>0.369565730687146</c:v>
                </c:pt>
                <c:pt idx="240">
                  <c:v>0.722274394485394</c:v>
                </c:pt>
                <c:pt idx="241">
                  <c:v>1.039712191903817</c:v>
                </c:pt>
                <c:pt idx="242">
                  <c:v>1.28660825656259</c:v>
                </c:pt>
                <c:pt idx="243">
                  <c:v>0.969170459144167</c:v>
                </c:pt>
                <c:pt idx="244">
                  <c:v>0.810451560434956</c:v>
                </c:pt>
                <c:pt idx="245">
                  <c:v>0.898628726384517</c:v>
                </c:pt>
                <c:pt idx="246">
                  <c:v>1.05734762509373</c:v>
                </c:pt>
                <c:pt idx="247">
                  <c:v>1.092618491473554</c:v>
                </c:pt>
                <c:pt idx="248">
                  <c:v>2.274192515197683</c:v>
                </c:pt>
                <c:pt idx="249">
                  <c:v>4.496257097126641</c:v>
                </c:pt>
                <c:pt idx="250">
                  <c:v>4.84896576092489</c:v>
                </c:pt>
                <c:pt idx="251">
                  <c:v>4.866601194114802</c:v>
                </c:pt>
                <c:pt idx="252">
                  <c:v>4.196454732898132</c:v>
                </c:pt>
                <c:pt idx="253">
                  <c:v>4.002464967809096</c:v>
                </c:pt>
                <c:pt idx="254">
                  <c:v>3.843746069099884</c:v>
                </c:pt>
                <c:pt idx="255">
                  <c:v>3.050151575553827</c:v>
                </c:pt>
                <c:pt idx="256">
                  <c:v>2.32709881476742</c:v>
                </c:pt>
                <c:pt idx="257">
                  <c:v>1.850942118639786</c:v>
                </c:pt>
                <c:pt idx="258">
                  <c:v>1.233701956992853</c:v>
                </c:pt>
                <c:pt idx="259">
                  <c:v>0.969170459144167</c:v>
                </c:pt>
                <c:pt idx="260">
                  <c:v>0.863357860004693</c:v>
                </c:pt>
                <c:pt idx="261">
                  <c:v>0.775180694055131</c:v>
                </c:pt>
                <c:pt idx="262">
                  <c:v>0.598826362156007</c:v>
                </c:pt>
                <c:pt idx="263">
                  <c:v>0.493013763016533</c:v>
                </c:pt>
                <c:pt idx="264">
                  <c:v>0.457742896636708</c:v>
                </c:pt>
                <c:pt idx="265">
                  <c:v>0.510649196206445</c:v>
                </c:pt>
                <c:pt idx="266">
                  <c:v>0.369565730687146</c:v>
                </c:pt>
                <c:pt idx="267">
                  <c:v>0.493013763016533</c:v>
                </c:pt>
                <c:pt idx="268">
                  <c:v>1.268972823372677</c:v>
                </c:pt>
                <c:pt idx="269">
                  <c:v>1.233701956992853</c:v>
                </c:pt>
                <c:pt idx="270">
                  <c:v>0.828086993624868</c:v>
                </c:pt>
                <c:pt idx="271">
                  <c:v>0.880993293194605</c:v>
                </c:pt>
                <c:pt idx="272">
                  <c:v>0.863357860004693</c:v>
                </c:pt>
                <c:pt idx="273">
                  <c:v>0.739909827675306</c:v>
                </c:pt>
                <c:pt idx="274">
                  <c:v>1.004441325523992</c:v>
                </c:pt>
                <c:pt idx="275">
                  <c:v>0.969170459144167</c:v>
                </c:pt>
                <c:pt idx="276">
                  <c:v>0.792816127245043</c:v>
                </c:pt>
                <c:pt idx="277">
                  <c:v>0.669368094915657</c:v>
                </c:pt>
                <c:pt idx="278">
                  <c:v>0.634097228535832</c:v>
                </c:pt>
                <c:pt idx="279">
                  <c:v>0.581190928966095</c:v>
                </c:pt>
                <c:pt idx="280">
                  <c:v>0.634097228535832</c:v>
                </c:pt>
                <c:pt idx="281">
                  <c:v>0.863357860004693</c:v>
                </c:pt>
                <c:pt idx="282">
                  <c:v>1.110253924663466</c:v>
                </c:pt>
                <c:pt idx="283">
                  <c:v>1.974390150969172</c:v>
                </c:pt>
                <c:pt idx="284">
                  <c:v>2.485817713476631</c:v>
                </c:pt>
                <c:pt idx="285">
                  <c:v>1.974390150969172</c:v>
                </c:pt>
                <c:pt idx="286">
                  <c:v>2.715078344945492</c:v>
                </c:pt>
                <c:pt idx="287">
                  <c:v>2.803255510895054</c:v>
                </c:pt>
                <c:pt idx="288">
                  <c:v>2.32709881476742</c:v>
                </c:pt>
                <c:pt idx="289">
                  <c:v>1.727494086310399</c:v>
                </c:pt>
                <c:pt idx="290">
                  <c:v>1.568775187601188</c:v>
                </c:pt>
                <c:pt idx="291">
                  <c:v>1.780400385880136</c:v>
                </c:pt>
                <c:pt idx="292">
                  <c:v>2.080202750108647</c:v>
                </c:pt>
                <c:pt idx="293">
                  <c:v>2.062567316918734</c:v>
                </c:pt>
                <c:pt idx="294">
                  <c:v>1.674587786740662</c:v>
                </c:pt>
                <c:pt idx="295">
                  <c:v>1.251337390182765</c:v>
                </c:pt>
                <c:pt idx="296">
                  <c:v>1.21606652380294</c:v>
                </c:pt>
                <c:pt idx="297">
                  <c:v>0.898628726384517</c:v>
                </c:pt>
                <c:pt idx="298">
                  <c:v>0.828086993624868</c:v>
                </c:pt>
                <c:pt idx="299">
                  <c:v>0.775180694055131</c:v>
                </c:pt>
                <c:pt idx="300">
                  <c:v>0.84572242681478</c:v>
                </c:pt>
                <c:pt idx="301">
                  <c:v>0.828086993624868</c:v>
                </c:pt>
                <c:pt idx="302">
                  <c:v>0.792816127245043</c:v>
                </c:pt>
                <c:pt idx="303">
                  <c:v>0.528284629396358</c:v>
                </c:pt>
                <c:pt idx="304">
                  <c:v>0.351930297497234</c:v>
                </c:pt>
                <c:pt idx="305">
                  <c:v>0.722274394485394</c:v>
                </c:pt>
                <c:pt idx="306">
                  <c:v>0.634097228535832</c:v>
                </c:pt>
                <c:pt idx="307">
                  <c:v>0.54592006258627</c:v>
                </c:pt>
                <c:pt idx="308">
                  <c:v>0.634097228535832</c:v>
                </c:pt>
                <c:pt idx="309">
                  <c:v>0.493013763016533</c:v>
                </c:pt>
                <c:pt idx="310">
                  <c:v>0.404836597066971</c:v>
                </c:pt>
                <c:pt idx="311">
                  <c:v>0.281388564737584</c:v>
                </c:pt>
                <c:pt idx="312">
                  <c:v>0.387201163877059</c:v>
                </c:pt>
                <c:pt idx="313">
                  <c:v>0.281388564737584</c:v>
                </c:pt>
                <c:pt idx="314">
                  <c:v>0.263753131547672</c:v>
                </c:pt>
                <c:pt idx="315">
                  <c:v>0.157940532408198</c:v>
                </c:pt>
                <c:pt idx="316">
                  <c:v>0.122669666028373</c:v>
                </c:pt>
                <c:pt idx="317">
                  <c:v>0.0697633664586359</c:v>
                </c:pt>
                <c:pt idx="318">
                  <c:v>0.0344925000788112</c:v>
                </c:pt>
                <c:pt idx="319">
                  <c:v>0.0168570668888988</c:v>
                </c:pt>
                <c:pt idx="320">
                  <c:v>0.0168570668888988</c:v>
                </c:pt>
                <c:pt idx="321">
                  <c:v>-0.000778366301013576</c:v>
                </c:pt>
                <c:pt idx="322">
                  <c:v>-0.0184137994909259</c:v>
                </c:pt>
                <c:pt idx="323">
                  <c:v>0.0521279332687235</c:v>
                </c:pt>
                <c:pt idx="324">
                  <c:v>0.0697633664586359</c:v>
                </c:pt>
                <c:pt idx="325">
                  <c:v>-0.0889555322505754</c:v>
                </c:pt>
                <c:pt idx="326">
                  <c:v>0.0344925000788112</c:v>
                </c:pt>
                <c:pt idx="327">
                  <c:v>0.0168570668888988</c:v>
                </c:pt>
                <c:pt idx="328">
                  <c:v>0.0697633664586359</c:v>
                </c:pt>
                <c:pt idx="329">
                  <c:v>0.369565730687146</c:v>
                </c:pt>
                <c:pt idx="330">
                  <c:v>0.316659431117409</c:v>
                </c:pt>
                <c:pt idx="331">
                  <c:v>0.440107463446796</c:v>
                </c:pt>
                <c:pt idx="332">
                  <c:v>0.951535025954255</c:v>
                </c:pt>
                <c:pt idx="333">
                  <c:v>0.722274394485394</c:v>
                </c:pt>
                <c:pt idx="334">
                  <c:v>0.704638961295481</c:v>
                </c:pt>
                <c:pt idx="335">
                  <c:v>0.792816127245043</c:v>
                </c:pt>
                <c:pt idx="336">
                  <c:v>1.074983058283641</c:v>
                </c:pt>
                <c:pt idx="337">
                  <c:v>1.05734762509373</c:v>
                </c:pt>
                <c:pt idx="338">
                  <c:v>0.528284629396358</c:v>
                </c:pt>
                <c:pt idx="339">
                  <c:v>0.369565730687146</c:v>
                </c:pt>
                <c:pt idx="340">
                  <c:v>0.510649196206445</c:v>
                </c:pt>
                <c:pt idx="341">
                  <c:v>0.54592006258627</c:v>
                </c:pt>
                <c:pt idx="342">
                  <c:v>0.122669666028373</c:v>
                </c:pt>
                <c:pt idx="343">
                  <c:v>0.0697633664586359</c:v>
                </c:pt>
                <c:pt idx="344">
                  <c:v>0.17557596559811</c:v>
                </c:pt>
                <c:pt idx="345">
                  <c:v>0.122669666028373</c:v>
                </c:pt>
                <c:pt idx="346">
                  <c:v>0.422472030256883</c:v>
                </c:pt>
                <c:pt idx="347">
                  <c:v>0.422472030256883</c:v>
                </c:pt>
                <c:pt idx="348">
                  <c:v>0.369565730687146</c:v>
                </c:pt>
                <c:pt idx="349">
                  <c:v>0.440107463446796</c:v>
                </c:pt>
                <c:pt idx="350">
                  <c:v>0.387201163877059</c:v>
                </c:pt>
                <c:pt idx="351">
                  <c:v>0.281388564737584</c:v>
                </c:pt>
                <c:pt idx="352">
                  <c:v>0.228482265167847</c:v>
                </c:pt>
                <c:pt idx="353">
                  <c:v>0.140305099218285</c:v>
                </c:pt>
                <c:pt idx="354">
                  <c:v>-0.000778366301013576</c:v>
                </c:pt>
                <c:pt idx="355">
                  <c:v>0.122669666028373</c:v>
                </c:pt>
                <c:pt idx="356">
                  <c:v>0.0697633664586359</c:v>
                </c:pt>
                <c:pt idx="357">
                  <c:v>-0.1242263986304</c:v>
                </c:pt>
                <c:pt idx="358">
                  <c:v>-0.0889555322505754</c:v>
                </c:pt>
                <c:pt idx="359">
                  <c:v>-0.106590965440488</c:v>
                </c:pt>
                <c:pt idx="360">
                  <c:v>-0.318216163719436</c:v>
                </c:pt>
                <c:pt idx="361">
                  <c:v>-0.230038997769874</c:v>
                </c:pt>
                <c:pt idx="362">
                  <c:v>0.0344925000788112</c:v>
                </c:pt>
                <c:pt idx="363">
                  <c:v>-0.0360492326808383</c:v>
                </c:pt>
                <c:pt idx="364">
                  <c:v>0.351930297497234</c:v>
                </c:pt>
                <c:pt idx="365">
                  <c:v>0.422472030256883</c:v>
                </c:pt>
                <c:pt idx="366">
                  <c:v>0.263753131547672</c:v>
                </c:pt>
                <c:pt idx="367">
                  <c:v>0.404836597066971</c:v>
                </c:pt>
                <c:pt idx="368">
                  <c:v>0.334294864307321</c:v>
                </c:pt>
                <c:pt idx="369">
                  <c:v>0.581190928966095</c:v>
                </c:pt>
                <c:pt idx="370">
                  <c:v>0.933899592764342</c:v>
                </c:pt>
                <c:pt idx="371">
                  <c:v>1.039712191903817</c:v>
                </c:pt>
                <c:pt idx="372">
                  <c:v>0.880993293194605</c:v>
                </c:pt>
                <c:pt idx="373">
                  <c:v>0.651732661725744</c:v>
                </c:pt>
                <c:pt idx="374">
                  <c:v>0.528284629396358</c:v>
                </c:pt>
                <c:pt idx="375">
                  <c:v>0.263753131547672</c:v>
                </c:pt>
                <c:pt idx="376">
                  <c:v>0.598826362156007</c:v>
                </c:pt>
                <c:pt idx="377">
                  <c:v>0.369565730687146</c:v>
                </c:pt>
                <c:pt idx="378">
                  <c:v>0.157940532408198</c:v>
                </c:pt>
                <c:pt idx="379">
                  <c:v>0.316659431117409</c:v>
                </c:pt>
                <c:pt idx="380">
                  <c:v>0.351930297497234</c:v>
                </c:pt>
                <c:pt idx="381">
                  <c:v>0.210846831977935</c:v>
                </c:pt>
                <c:pt idx="382">
                  <c:v>0.228482265167847</c:v>
                </c:pt>
                <c:pt idx="383">
                  <c:v>0.0521279332687235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45D-324E-8116-D559782A2C1A}"/>
            </c:ext>
          </c:extLst>
        </c:ser>
        <c:ser>
          <c:idx val="4"/>
          <c:order val="4"/>
          <c:tx>
            <c:strRef>
              <c:f>'Switzerland NORMALIZED'!$G$4:$G$5</c:f>
              <c:strCache>
                <c:ptCount val="1"/>
                <c:pt idx="0">
                  <c:v>DEBT_CHF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'Switzerland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'Switzerland NORMALIZED'!$G$6:$G$389</c:f>
              <c:numCache>
                <c:formatCode>0.00_);[Red]\(0.00\)</c:formatCode>
                <c:ptCount val="384"/>
                <c:pt idx="1">
                  <c:v>2.48252898395738</c:v>
                </c:pt>
                <c:pt idx="2">
                  <c:v>2.444038454176098</c:v>
                </c:pt>
                <c:pt idx="3">
                  <c:v>2.406397680947832</c:v>
                </c:pt>
                <c:pt idx="4">
                  <c:v>1.823188722675904</c:v>
                </c:pt>
                <c:pt idx="5">
                  <c:v>1.797955950408992</c:v>
                </c:pt>
                <c:pt idx="6">
                  <c:v>1.773175640051064</c:v>
                </c:pt>
                <c:pt idx="7">
                  <c:v>1.969314785795074</c:v>
                </c:pt>
                <c:pt idx="8">
                  <c:v>1.941382023272678</c:v>
                </c:pt>
                <c:pt idx="9">
                  <c:v>1.913975885128822</c:v>
                </c:pt>
                <c:pt idx="10">
                  <c:v>3.475160767122436</c:v>
                </c:pt>
                <c:pt idx="11">
                  <c:v>3.411526358727445</c:v>
                </c:pt>
                <c:pt idx="12">
                  <c:v>3.349689791783356</c:v>
                </c:pt>
                <c:pt idx="13">
                  <c:v>3.493322954351448</c:v>
                </c:pt>
                <c:pt idx="14">
                  <c:v>3.429170758044077</c:v>
                </c:pt>
                <c:pt idx="15">
                  <c:v>3.366838234532442</c:v>
                </c:pt>
                <c:pt idx="16">
                  <c:v>1.160151828901683</c:v>
                </c:pt>
                <c:pt idx="17">
                  <c:v>1.145458295440437</c:v>
                </c:pt>
                <c:pt idx="18">
                  <c:v>1.130966463808579</c:v>
                </c:pt>
                <c:pt idx="19">
                  <c:v>1.885730257067336</c:v>
                </c:pt>
                <c:pt idx="20">
                  <c:v>1.859358536559073</c:v>
                </c:pt>
                <c:pt idx="21">
                  <c:v>1.833470110629869</c:v>
                </c:pt>
                <c:pt idx="22">
                  <c:v>1.757787305226775</c:v>
                </c:pt>
                <c:pt idx="23">
                  <c:v>1.733718909203934</c:v>
                </c:pt>
                <c:pt idx="24">
                  <c:v>1.710072153050671</c:v>
                </c:pt>
                <c:pt idx="25">
                  <c:v>1.927036115089402</c:v>
                </c:pt>
                <c:pt idx="26">
                  <c:v>1.89989851481072</c:v>
                </c:pt>
                <c:pt idx="27">
                  <c:v>1.873265314833107</c:v>
                </c:pt>
                <c:pt idx="28">
                  <c:v>0.644331237731661</c:v>
                </c:pt>
                <c:pt idx="29">
                  <c:v>0.635888386506976</c:v>
                </c:pt>
                <c:pt idx="30">
                  <c:v>0.627533607205047</c:v>
                </c:pt>
                <c:pt idx="31">
                  <c:v>0.174981633238958</c:v>
                </c:pt>
                <c:pt idx="32">
                  <c:v>0.170736730454252</c:v>
                </c:pt>
                <c:pt idx="33">
                  <c:v>0.166523297545583</c:v>
                </c:pt>
                <c:pt idx="34">
                  <c:v>0.143259104594976</c:v>
                </c:pt>
                <c:pt idx="35">
                  <c:v>0.139246557220336</c:v>
                </c:pt>
                <c:pt idx="36">
                  <c:v>0.135262935999523</c:v>
                </c:pt>
                <c:pt idx="37">
                  <c:v>0.700747813434017</c:v>
                </c:pt>
                <c:pt idx="38">
                  <c:v>0.69170466259596</c:v>
                </c:pt>
                <c:pt idx="39">
                  <c:v>0.682759115109141</c:v>
                </c:pt>
                <c:pt idx="40">
                  <c:v>-0.522332898646987</c:v>
                </c:pt>
                <c:pt idx="41">
                  <c:v>-0.522976102476488</c:v>
                </c:pt>
                <c:pt idx="42">
                  <c:v>-0.523617443816651</c:v>
                </c:pt>
                <c:pt idx="43">
                  <c:v>-0.277269294173829</c:v>
                </c:pt>
                <c:pt idx="44">
                  <c:v>-0.278818192891891</c:v>
                </c:pt>
                <c:pt idx="45">
                  <c:v>-0.280360140005179</c:v>
                </c:pt>
                <c:pt idx="46">
                  <c:v>-0.188958737988915</c:v>
                </c:pt>
                <c:pt idx="47">
                  <c:v>-0.190929775259532</c:v>
                </c:pt>
                <c:pt idx="48">
                  <c:v>-0.192890837696197</c:v>
                </c:pt>
                <c:pt idx="49">
                  <c:v>0.0158169521359168</c:v>
                </c:pt>
                <c:pt idx="50">
                  <c:v>0.012672172765253</c:v>
                </c:pt>
                <c:pt idx="51">
                  <c:v>0.00954747577377234</c:v>
                </c:pt>
                <c:pt idx="52">
                  <c:v>-0.738278700145604</c:v>
                </c:pt>
                <c:pt idx="53">
                  <c:v>-0.738448230672829</c:v>
                </c:pt>
                <c:pt idx="54">
                  <c:v>-0.738617508909495</c:v>
                </c:pt>
                <c:pt idx="55">
                  <c:v>-0.947673786527014</c:v>
                </c:pt>
                <c:pt idx="56">
                  <c:v>-0.94767487929873</c:v>
                </c:pt>
                <c:pt idx="57">
                  <c:v>-0.947675971939191</c:v>
                </c:pt>
                <c:pt idx="58">
                  <c:v>-0.51731115093637</c:v>
                </c:pt>
                <c:pt idx="59">
                  <c:v>-0.517968988664456</c:v>
                </c:pt>
                <c:pt idx="60">
                  <c:v>-0.518624900029044</c:v>
                </c:pt>
                <c:pt idx="61">
                  <c:v>-0.5590850398361</c:v>
                </c:pt>
                <c:pt idx="62">
                  <c:v>-0.559626148022753</c:v>
                </c:pt>
                <c:pt idx="63">
                  <c:v>-0.560165818817678</c:v>
                </c:pt>
                <c:pt idx="64">
                  <c:v>-1.157390218903668</c:v>
                </c:pt>
                <c:pt idx="65">
                  <c:v>-1.157510258983906</c:v>
                </c:pt>
                <c:pt idx="66">
                  <c:v>-1.157630449694526</c:v>
                </c:pt>
                <c:pt idx="67">
                  <c:v>-1.966662957590696</c:v>
                </c:pt>
                <c:pt idx="68">
                  <c:v>-1.969951606871025</c:v>
                </c:pt>
                <c:pt idx="69">
                  <c:v>-1.973261942370124</c:v>
                </c:pt>
                <c:pt idx="70">
                  <c:v>0.137566536059005</c:v>
                </c:pt>
                <c:pt idx="71">
                  <c:v>0.133594995019671</c:v>
                </c:pt>
                <c:pt idx="72">
                  <c:v>0.129651938640755</c:v>
                </c:pt>
                <c:pt idx="73">
                  <c:v>-0.389288550329888</c:v>
                </c:pt>
                <c:pt idx="74">
                  <c:v>-0.390374943229857</c:v>
                </c:pt>
                <c:pt idx="75">
                  <c:v>-0.391457250409379</c:v>
                </c:pt>
                <c:pt idx="76">
                  <c:v>-0.448832326902578</c:v>
                </c:pt>
                <c:pt idx="77">
                  <c:v>-0.449706118020105</c:v>
                </c:pt>
                <c:pt idx="78">
                  <c:v>-0.450576961146762</c:v>
                </c:pt>
                <c:pt idx="79">
                  <c:v>-0.71316393118051</c:v>
                </c:pt>
                <c:pt idx="80">
                  <c:v>-0.71337291055855</c:v>
                </c:pt>
                <c:pt idx="81">
                  <c:v>-0.713581544688902</c:v>
                </c:pt>
                <c:pt idx="82">
                  <c:v>-0.565828224528393</c:v>
                </c:pt>
                <c:pt idx="83">
                  <c:v>-0.566351556574913</c:v>
                </c:pt>
                <c:pt idx="84">
                  <c:v>-0.566873521430624</c:v>
                </c:pt>
                <c:pt idx="85">
                  <c:v>-0.250137342146335</c:v>
                </c:pt>
                <c:pt idx="86">
                  <c:v>-0.251810541386061</c:v>
                </c:pt>
                <c:pt idx="87">
                  <c:v>-0.253475936675174</c:v>
                </c:pt>
                <c:pt idx="88">
                  <c:v>-0.834342669533366</c:v>
                </c:pt>
                <c:pt idx="89">
                  <c:v>-0.834399334810208</c:v>
                </c:pt>
                <c:pt idx="90">
                  <c:v>-0.834455951310572</c:v>
                </c:pt>
                <c:pt idx="91">
                  <c:v>0.475973676903033</c:v>
                </c:pt>
                <c:pt idx="92">
                  <c:v>0.469200258426735</c:v>
                </c:pt>
                <c:pt idx="93">
                  <c:v>0.462490178802511</c:v>
                </c:pt>
                <c:pt idx="94">
                  <c:v>0.725761559294931</c:v>
                </c:pt>
                <c:pt idx="95">
                  <c:v>0.716445690222107</c:v>
                </c:pt>
                <c:pt idx="96">
                  <c:v>0.707231860461612</c:v>
                </c:pt>
                <c:pt idx="97">
                  <c:v>-0.250859553139875</c:v>
                </c:pt>
                <c:pt idx="98">
                  <c:v>-0.252529381691088</c:v>
                </c:pt>
                <c:pt idx="99">
                  <c:v>-0.254191429832843</c:v>
                </c:pt>
                <c:pt idx="100">
                  <c:v>-1.438148439226135</c:v>
                </c:pt>
                <c:pt idx="101">
                  <c:v>-1.438879406631564</c:v>
                </c:pt>
                <c:pt idx="102">
                  <c:v>-1.439612640615987</c:v>
                </c:pt>
                <c:pt idx="103">
                  <c:v>-0.424698701880723</c:v>
                </c:pt>
                <c:pt idx="104">
                  <c:v>-0.425655880135089</c:v>
                </c:pt>
                <c:pt idx="105">
                  <c:v>-0.426609678887551</c:v>
                </c:pt>
                <c:pt idx="106">
                  <c:v>0.045118455211892</c:v>
                </c:pt>
                <c:pt idx="107">
                  <c:v>0.0417834763041234</c:v>
                </c:pt>
                <c:pt idx="108">
                  <c:v>0.0384704258265833</c:v>
                </c:pt>
                <c:pt idx="109">
                  <c:v>-0.734295214511637</c:v>
                </c:pt>
                <c:pt idx="110">
                  <c:v>-0.734470727189423</c:v>
                </c:pt>
                <c:pt idx="111">
                  <c:v>-0.734645974110578</c:v>
                </c:pt>
                <c:pt idx="112">
                  <c:v>-1.250042189108441</c:v>
                </c:pt>
                <c:pt idx="113">
                  <c:v>-1.250306615322658</c:v>
                </c:pt>
                <c:pt idx="114">
                  <c:v>-1.250571534232535</c:v>
                </c:pt>
                <c:pt idx="115">
                  <c:v>-0.724320040319097</c:v>
                </c:pt>
                <c:pt idx="116">
                  <c:v>-0.72451098780482</c:v>
                </c:pt>
                <c:pt idx="117">
                  <c:v>-0.724701633731858</c:v>
                </c:pt>
                <c:pt idx="118">
                  <c:v>-0.563520663179581</c:v>
                </c:pt>
                <c:pt idx="119">
                  <c:v>-0.564050044965667</c:v>
                </c:pt>
                <c:pt idx="120">
                  <c:v>-0.564578035800683</c:v>
                </c:pt>
                <c:pt idx="121">
                  <c:v>-0.0256631603543005</c:v>
                </c:pt>
                <c:pt idx="122">
                  <c:v>-0.0285482059112417</c:v>
                </c:pt>
                <c:pt idx="123">
                  <c:v>-0.0314156013898898</c:v>
                </c:pt>
                <c:pt idx="124">
                  <c:v>-1.576205737456987</c:v>
                </c:pt>
                <c:pt idx="125">
                  <c:v>-1.577427164924843</c:v>
                </c:pt>
                <c:pt idx="126">
                  <c:v>-1.578653491544868</c:v>
                </c:pt>
                <c:pt idx="127">
                  <c:v>-0.929180918754178</c:v>
                </c:pt>
                <c:pt idx="128">
                  <c:v>-0.929185342501346</c:v>
                </c:pt>
                <c:pt idx="129">
                  <c:v>-0.929189765182638</c:v>
                </c:pt>
                <c:pt idx="130">
                  <c:v>1.615963497041896</c:v>
                </c:pt>
                <c:pt idx="131">
                  <c:v>1.594326369579218</c:v>
                </c:pt>
                <c:pt idx="132">
                  <c:v>1.573048880743281</c:v>
                </c:pt>
                <c:pt idx="133">
                  <c:v>0.706574775345591</c:v>
                </c:pt>
                <c:pt idx="134">
                  <c:v>0.697468454676326</c:v>
                </c:pt>
                <c:pt idx="135">
                  <c:v>0.688460759053201</c:v>
                </c:pt>
                <c:pt idx="136">
                  <c:v>0.341525138554488</c:v>
                </c:pt>
                <c:pt idx="137">
                  <c:v>0.335953536091775</c:v>
                </c:pt>
                <c:pt idx="138">
                  <c:v>0.330429217389047</c:v>
                </c:pt>
                <c:pt idx="139">
                  <c:v>-0.549315868335615</c:v>
                </c:pt>
                <c:pt idx="140">
                  <c:v>-0.549883255554295</c:v>
                </c:pt>
                <c:pt idx="141">
                  <c:v>-0.55044909948319</c:v>
                </c:pt>
                <c:pt idx="142">
                  <c:v>1.165983162271003</c:v>
                </c:pt>
                <c:pt idx="143">
                  <c:v>1.151209196918831</c:v>
                </c:pt>
                <c:pt idx="144">
                  <c:v>1.136638586099867</c:v>
                </c:pt>
                <c:pt idx="145">
                  <c:v>-2.732080443073783</c:v>
                </c:pt>
                <c:pt idx="146">
                  <c:v>-2.742349638768799</c:v>
                </c:pt>
                <c:pt idx="147">
                  <c:v>-2.752738953801522</c:v>
                </c:pt>
                <c:pt idx="148">
                  <c:v>-0.535228255387648</c:v>
                </c:pt>
                <c:pt idx="149">
                  <c:v>-0.535834633792395</c:v>
                </c:pt>
                <c:pt idx="150">
                  <c:v>-0.536439307239565</c:v>
                </c:pt>
                <c:pt idx="151">
                  <c:v>-0.617063055737746</c:v>
                </c:pt>
                <c:pt idx="152">
                  <c:v>-0.617461010645908</c:v>
                </c:pt>
                <c:pt idx="153">
                  <c:v>-0.617858058730517</c:v>
                </c:pt>
                <c:pt idx="154">
                  <c:v>1.208888873402034</c:v>
                </c:pt>
                <c:pt idx="155">
                  <c:v>1.19351640471046</c:v>
                </c:pt>
                <c:pt idx="156">
                  <c:v>1.178359727237648</c:v>
                </c:pt>
                <c:pt idx="157">
                  <c:v>0.172259614252197</c:v>
                </c:pt>
                <c:pt idx="158">
                  <c:v>0.16803490475886</c:v>
                </c:pt>
                <c:pt idx="159">
                  <c:v>0.163841441266141</c:v>
                </c:pt>
                <c:pt idx="160">
                  <c:v>-1.546788381865239</c:v>
                </c:pt>
                <c:pt idx="161">
                  <c:v>-1.547894783793872</c:v>
                </c:pt>
                <c:pt idx="162">
                  <c:v>-1.549005408768237</c:v>
                </c:pt>
                <c:pt idx="163">
                  <c:v>-1.578566331743709</c:v>
                </c:pt>
                <c:pt idx="164">
                  <c:v>-1.579797236423228</c:v>
                </c:pt>
                <c:pt idx="165">
                  <c:v>-1.581033097442442</c:v>
                </c:pt>
                <c:pt idx="166">
                  <c:v>-0.672352607271558</c:v>
                </c:pt>
                <c:pt idx="167">
                  <c:v>-0.672634475077228</c:v>
                </c:pt>
                <c:pt idx="168">
                  <c:v>-0.672915802180537</c:v>
                </c:pt>
                <c:pt idx="169">
                  <c:v>-0.362800512247272</c:v>
                </c:pt>
                <c:pt idx="170">
                  <c:v>-0.363988898714401</c:v>
                </c:pt>
                <c:pt idx="171">
                  <c:v>-0.365172611398981</c:v>
                </c:pt>
                <c:pt idx="172">
                  <c:v>-1.19510215952054</c:v>
                </c:pt>
                <c:pt idx="173">
                  <c:v>-1.195274171438053</c:v>
                </c:pt>
                <c:pt idx="174">
                  <c:v>-1.195446441784291</c:v>
                </c:pt>
                <c:pt idx="175">
                  <c:v>-0.0869149529128445</c:v>
                </c:pt>
                <c:pt idx="176">
                  <c:v>-0.0894368703122176</c:v>
                </c:pt>
                <c:pt idx="177">
                  <c:v>-0.0919443584678867</c:v>
                </c:pt>
                <c:pt idx="178">
                  <c:v>-0.538181234549956</c:v>
                </c:pt>
                <c:pt idx="179">
                  <c:v>-0.538779332630161</c:v>
                </c:pt>
                <c:pt idx="180">
                  <c:v>-0.539375760531947</c:v>
                </c:pt>
                <c:pt idx="181">
                  <c:v>0.257413746995216</c:v>
                </c:pt>
                <c:pt idx="182">
                  <c:v>0.252534607131251</c:v>
                </c:pt>
                <c:pt idx="183">
                  <c:v>0.247694231771521</c:v>
                </c:pt>
                <c:pt idx="184">
                  <c:v>-0.969091735710169</c:v>
                </c:pt>
                <c:pt idx="185">
                  <c:v>-0.969091768099355</c:v>
                </c:pt>
                <c:pt idx="186">
                  <c:v>-0.96909180048871</c:v>
                </c:pt>
                <c:pt idx="187">
                  <c:v>0.169600812628398</c:v>
                </c:pt>
                <c:pt idx="188">
                  <c:v>0.165395781139522</c:v>
                </c:pt>
                <c:pt idx="189">
                  <c:v>0.161221777999371</c:v>
                </c:pt>
                <c:pt idx="190">
                  <c:v>0.611913010070032</c:v>
                </c:pt>
                <c:pt idx="191">
                  <c:v>0.603805826212863</c:v>
                </c:pt>
                <c:pt idx="192">
                  <c:v>0.595781527565621</c:v>
                </c:pt>
                <c:pt idx="193">
                  <c:v>0.0275846501716691</c:v>
                </c:pt>
                <c:pt idx="194">
                  <c:v>0.0243641540837881</c:v>
                </c:pt>
                <c:pt idx="195">
                  <c:v>0.0211644688134783</c:v>
                </c:pt>
                <c:pt idx="196">
                  <c:v>-0.0556580575241224</c:v>
                </c:pt>
                <c:pt idx="197">
                  <c:v>-0.0583622383298193</c:v>
                </c:pt>
                <c:pt idx="198">
                  <c:v>-0.0610504001608198</c:v>
                </c:pt>
                <c:pt idx="199">
                  <c:v>-0.86132578128137</c:v>
                </c:pt>
                <c:pt idx="200">
                  <c:v>-0.861361595291987</c:v>
                </c:pt>
                <c:pt idx="201">
                  <c:v>-0.861397384791092</c:v>
                </c:pt>
                <c:pt idx="202">
                  <c:v>1.188992063456261</c:v>
                </c:pt>
                <c:pt idx="203">
                  <c:v>1.173898607992484</c:v>
                </c:pt>
                <c:pt idx="204">
                  <c:v>1.15901511566206</c:v>
                </c:pt>
                <c:pt idx="205">
                  <c:v>0.278186916164369</c:v>
                </c:pt>
                <c:pt idx="206">
                  <c:v>0.273141011237557</c:v>
                </c:pt>
                <c:pt idx="207">
                  <c:v>0.26813587099407</c:v>
                </c:pt>
                <c:pt idx="208">
                  <c:v>0.420133508557752</c:v>
                </c:pt>
                <c:pt idx="209">
                  <c:v>0.413873412299443</c:v>
                </c:pt>
                <c:pt idx="210">
                  <c:v>0.407669608154608</c:v>
                </c:pt>
                <c:pt idx="211">
                  <c:v>-0.812047194381859</c:v>
                </c:pt>
                <c:pt idx="212">
                  <c:v>-0.812124680162333</c:v>
                </c:pt>
                <c:pt idx="213">
                  <c:v>-0.812202087956141</c:v>
                </c:pt>
                <c:pt idx="214">
                  <c:v>1.125940729631621</c:v>
                </c:pt>
                <c:pt idx="215">
                  <c:v>1.111714679583977</c:v>
                </c:pt>
                <c:pt idx="216">
                  <c:v>1.097680814175986</c:v>
                </c:pt>
                <c:pt idx="217">
                  <c:v>0.220291040858797</c:v>
                </c:pt>
                <c:pt idx="218">
                  <c:v>0.215702967139762</c:v>
                </c:pt>
                <c:pt idx="219">
                  <c:v>0.211150247806947</c:v>
                </c:pt>
                <c:pt idx="220">
                  <c:v>2.901003783271688</c:v>
                </c:pt>
                <c:pt idx="221">
                  <c:v>2.852670076517544</c:v>
                </c:pt>
                <c:pt idx="222">
                  <c:v>2.805529732563508</c:v>
                </c:pt>
                <c:pt idx="223">
                  <c:v>-0.22229328950688</c:v>
                </c:pt>
                <c:pt idx="224">
                  <c:v>-0.224099027023373</c:v>
                </c:pt>
                <c:pt idx="225">
                  <c:v>-0.225896016393789</c:v>
                </c:pt>
                <c:pt idx="226">
                  <c:v>1.051471407763108</c:v>
                </c:pt>
                <c:pt idx="227">
                  <c:v>1.038236998284647</c:v>
                </c:pt>
                <c:pt idx="228">
                  <c:v>1.025175095196817</c:v>
                </c:pt>
                <c:pt idx="229">
                  <c:v>0.737790627916339</c:v>
                </c:pt>
                <c:pt idx="230">
                  <c:v>0.728342174482226</c:v>
                </c:pt>
                <c:pt idx="231">
                  <c:v>0.718997940371906</c:v>
                </c:pt>
                <c:pt idx="232">
                  <c:v>0.39957751792459</c:v>
                </c:pt>
                <c:pt idx="233">
                  <c:v>0.393501316497608</c:v>
                </c:pt>
                <c:pt idx="234">
                  <c:v>0.387478950430994</c:v>
                </c:pt>
                <c:pt idx="235">
                  <c:v>2.023298035386025</c:v>
                </c:pt>
                <c:pt idx="236">
                  <c:v>1.994333446728776</c:v>
                </c:pt>
                <c:pt idx="237">
                  <c:v>1.965924786384905</c:v>
                </c:pt>
                <c:pt idx="238">
                  <c:v>-0.338406629362335</c:v>
                </c:pt>
                <c:pt idx="239">
                  <c:v>-0.339692984507905</c:v>
                </c:pt>
                <c:pt idx="240">
                  <c:v>-0.340974076796057</c:v>
                </c:pt>
                <c:pt idx="241">
                  <c:v>0.212023031792894</c:v>
                </c:pt>
                <c:pt idx="242">
                  <c:v>0.20749857054792</c:v>
                </c:pt>
                <c:pt idx="243">
                  <c:v>0.203008732366199</c:v>
                </c:pt>
                <c:pt idx="244">
                  <c:v>0.656217159989378</c:v>
                </c:pt>
                <c:pt idx="245">
                  <c:v>0.647649541803101</c:v>
                </c:pt>
                <c:pt idx="246">
                  <c:v>0.639171949815854</c:v>
                </c:pt>
                <c:pt idx="247">
                  <c:v>-1.185299794494961</c:v>
                </c:pt>
                <c:pt idx="248">
                  <c:v>-1.185457400155636</c:v>
                </c:pt>
                <c:pt idx="249">
                  <c:v>-1.1856152324584</c:v>
                </c:pt>
                <c:pt idx="250">
                  <c:v>0.153416855643001</c:v>
                </c:pt>
                <c:pt idx="251">
                  <c:v>0.14933061576377</c:v>
                </c:pt>
                <c:pt idx="252">
                  <c:v>0.145274101082864</c:v>
                </c:pt>
                <c:pt idx="253">
                  <c:v>0.230739464692574</c:v>
                </c:pt>
                <c:pt idx="254">
                  <c:v>0.226070370111666</c:v>
                </c:pt>
                <c:pt idx="255">
                  <c:v>0.221437568680047</c:v>
                </c:pt>
                <c:pt idx="256">
                  <c:v>-0.385158549999818</c:v>
                </c:pt>
                <c:pt idx="257">
                  <c:v>-0.386260545173722</c:v>
                </c:pt>
                <c:pt idx="258">
                  <c:v>-0.38735836638132</c:v>
                </c:pt>
                <c:pt idx="259">
                  <c:v>-0.144823273308956</c:v>
                </c:pt>
                <c:pt idx="260">
                  <c:v>-0.147024276289116</c:v>
                </c:pt>
                <c:pt idx="261">
                  <c:v>-0.149213511318495</c:v>
                </c:pt>
                <c:pt idx="262">
                  <c:v>0.438304761068143</c:v>
                </c:pt>
                <c:pt idx="263">
                  <c:v>0.431879831572342</c:v>
                </c:pt>
                <c:pt idx="264">
                  <c:v>0.425513426922371</c:v>
                </c:pt>
                <c:pt idx="265">
                  <c:v>-2.027273192563534</c:v>
                </c:pt>
                <c:pt idx="266">
                  <c:v>-2.030973008580451</c:v>
                </c:pt>
                <c:pt idx="267">
                  <c:v>-2.034698710185285</c:v>
                </c:pt>
                <c:pt idx="268">
                  <c:v>-0.448359193584799</c:v>
                </c:pt>
                <c:pt idx="269">
                  <c:v>-0.449234583031395</c:v>
                </c:pt>
                <c:pt idx="270">
                  <c:v>-0.450107016401935</c:v>
                </c:pt>
                <c:pt idx="271">
                  <c:v>0.221938425621781</c:v>
                </c:pt>
                <c:pt idx="272">
                  <c:v>0.217337624391884</c:v>
                </c:pt>
                <c:pt idx="273">
                  <c:v>0.212772324476874</c:v>
                </c:pt>
                <c:pt idx="274">
                  <c:v>-0.118674915661217</c:v>
                </c:pt>
                <c:pt idx="275">
                  <c:v>-0.12101813099639</c:v>
                </c:pt>
                <c:pt idx="276">
                  <c:v>-0.123348421263696</c:v>
                </c:pt>
                <c:pt idx="277">
                  <c:v>0.730017297432991</c:v>
                </c:pt>
                <c:pt idx="278">
                  <c:v>0.72065462812397</c:v>
                </c:pt>
                <c:pt idx="279">
                  <c:v>0.711394765896968</c:v>
                </c:pt>
                <c:pt idx="280">
                  <c:v>-0.209976628801174</c:v>
                </c:pt>
                <c:pt idx="281">
                  <c:v>-0.211842601266419</c:v>
                </c:pt>
                <c:pt idx="282">
                  <c:v>-0.213699384784043</c:v>
                </c:pt>
                <c:pt idx="283">
                  <c:v>-0.459617826676018</c:v>
                </c:pt>
                <c:pt idx="284">
                  <c:v>-0.460455577905603</c:v>
                </c:pt>
                <c:pt idx="285">
                  <c:v>-0.461290561492241</c:v>
                </c:pt>
                <c:pt idx="286">
                  <c:v>0.338782336736774</c:v>
                </c:pt>
                <c:pt idx="287">
                  <c:v>0.333234036310477</c:v>
                </c:pt>
                <c:pt idx="288">
                  <c:v>0.327732723949684</c:v>
                </c:pt>
                <c:pt idx="289">
                  <c:v>-0.057212447404112</c:v>
                </c:pt>
                <c:pt idx="290">
                  <c:v>-0.0599074145469186</c:v>
                </c:pt>
                <c:pt idx="291">
                  <c:v>-0.06258644439465</c:v>
                </c:pt>
                <c:pt idx="292">
                  <c:v>0.136055947307912</c:v>
                </c:pt>
                <c:pt idx="293">
                  <c:v>0.132095252540266</c:v>
                </c:pt>
                <c:pt idx="294">
                  <c:v>0.128162926034618</c:v>
                </c:pt>
                <c:pt idx="295">
                  <c:v>0.985830456790671</c:v>
                </c:pt>
                <c:pt idx="296">
                  <c:v>0.973440613883887</c:v>
                </c:pt>
                <c:pt idx="297">
                  <c:v>0.961207080258963</c:v>
                </c:pt>
                <c:pt idx="298">
                  <c:v>-0.166744456868913</c:v>
                </c:pt>
                <c:pt idx="299">
                  <c:v>-0.168829659097642</c:v>
                </c:pt>
                <c:pt idx="300">
                  <c:v>-0.170904008606398</c:v>
                </c:pt>
                <c:pt idx="301">
                  <c:v>-0.484703568905633</c:v>
                </c:pt>
                <c:pt idx="302">
                  <c:v>-0.485460426736885</c:v>
                </c:pt>
                <c:pt idx="303">
                  <c:v>-0.486214907663939</c:v>
                </c:pt>
                <c:pt idx="304">
                  <c:v>-0.228891239942488</c:v>
                </c:pt>
                <c:pt idx="305">
                  <c:v>-0.230665115517838</c:v>
                </c:pt>
                <c:pt idx="306">
                  <c:v>-0.232430473192072</c:v>
                </c:pt>
                <c:pt idx="307">
                  <c:v>0.94928154448274</c:v>
                </c:pt>
                <c:pt idx="308">
                  <c:v>0.937349963777845</c:v>
                </c:pt>
                <c:pt idx="309">
                  <c:v>0.925566127040641</c:v>
                </c:pt>
                <c:pt idx="310">
                  <c:v>-0.229681014813959</c:v>
                </c:pt>
                <c:pt idx="311">
                  <c:v>-0.231451095474519</c:v>
                </c:pt>
                <c:pt idx="312">
                  <c:v>-0.233212685520414</c:v>
                </c:pt>
                <c:pt idx="313">
                  <c:v>0.150494569908513</c:v>
                </c:pt>
                <c:pt idx="314">
                  <c:v>0.146429599099168</c:v>
                </c:pt>
                <c:pt idx="315">
                  <c:v>0.142394122131209</c:v>
                </c:pt>
                <c:pt idx="316">
                  <c:v>-0.395506342605452</c:v>
                </c:pt>
                <c:pt idx="317">
                  <c:v>-0.39656945540282</c:v>
                </c:pt>
                <c:pt idx="318">
                  <c:v>-0.397628612979395</c:v>
                </c:pt>
                <c:pt idx="319">
                  <c:v>-0.648635306859995</c:v>
                </c:pt>
                <c:pt idx="320">
                  <c:v>-0.648964528701899</c:v>
                </c:pt>
                <c:pt idx="321">
                  <c:v>-0.64929306809465</c:v>
                </c:pt>
                <c:pt idx="322">
                  <c:v>-0.660191857203722</c:v>
                </c:pt>
                <c:pt idx="323">
                  <c:v>-0.660497546579015</c:v>
                </c:pt>
                <c:pt idx="324">
                  <c:v>-0.660802625315853</c:v>
                </c:pt>
                <c:pt idx="325">
                  <c:v>-0.782526928723014</c:v>
                </c:pt>
                <c:pt idx="326">
                  <c:v>-0.782636980860714</c:v>
                </c:pt>
                <c:pt idx="327">
                  <c:v>-0.782746901017044</c:v>
                </c:pt>
                <c:pt idx="328">
                  <c:v>-0.161668770542132</c:v>
                </c:pt>
                <c:pt idx="329">
                  <c:v>-0.163780507913586</c:v>
                </c:pt>
                <c:pt idx="330">
                  <c:v>-0.165881185022437</c:v>
                </c:pt>
                <c:pt idx="331">
                  <c:v>-1.697449739527431</c:v>
                </c:pt>
                <c:pt idx="332">
                  <c:v>-1.69920541466086</c:v>
                </c:pt>
                <c:pt idx="333">
                  <c:v>-1.700969537632896</c:v>
                </c:pt>
                <c:pt idx="334">
                  <c:v>0.125154864224352</c:v>
                </c:pt>
                <c:pt idx="335">
                  <c:v>0.121272002879469</c:v>
                </c:pt>
                <c:pt idx="336">
                  <c:v>0.117416679165089</c:v>
                </c:pt>
                <c:pt idx="337">
                  <c:v>0.00981670325888363</c:v>
                </c:pt>
                <c:pt idx="338">
                  <c:v>0.00671018558644707</c:v>
                </c:pt>
                <c:pt idx="339">
                  <c:v>0.00362338547771371</c:v>
                </c:pt>
                <c:pt idx="340">
                  <c:v>-0.264892250706334</c:v>
                </c:pt>
                <c:pt idx="341">
                  <c:v>-0.266497259133301</c:v>
                </c:pt>
                <c:pt idx="342">
                  <c:v>-0.268094935256201</c:v>
                </c:pt>
                <c:pt idx="343">
                  <c:v>-0.62124469962829</c:v>
                </c:pt>
                <c:pt idx="344">
                  <c:v>-0.621633177393772</c:v>
                </c:pt>
                <c:pt idx="345">
                  <c:v>-0.622020780520167</c:v>
                </c:pt>
                <c:pt idx="346">
                  <c:v>-0.427159729146523</c:v>
                </c:pt>
                <c:pt idx="347">
                  <c:v>-0.428108230322781</c:v>
                </c:pt>
                <c:pt idx="348">
                  <c:v>-0.429053397807481</c:v>
                </c:pt>
                <c:pt idx="349">
                  <c:v>-0.414422373272581</c:v>
                </c:pt>
                <c:pt idx="350">
                  <c:v>-0.415416209914768</c:v>
                </c:pt>
                <c:pt idx="351">
                  <c:v>-0.416406471241182</c:v>
                </c:pt>
                <c:pt idx="352">
                  <c:v>-0.276469598474201</c:v>
                </c:pt>
                <c:pt idx="353">
                  <c:v>-0.278022092409644</c:v>
                </c:pt>
                <c:pt idx="354">
                  <c:v>-0.279567610549564</c:v>
                </c:pt>
                <c:pt idx="355">
                  <c:v>-0.164659483073389</c:v>
                </c:pt>
                <c:pt idx="356">
                  <c:v>-0.166755565068232</c:v>
                </c:pt>
                <c:pt idx="357">
                  <c:v>-0.16884070940829</c:v>
                </c:pt>
                <c:pt idx="358">
                  <c:v>0.312699376125828</c:v>
                </c:pt>
                <c:pt idx="359">
                  <c:v>0.307370238930002</c:v>
                </c:pt>
                <c:pt idx="360">
                  <c:v>0.302085338974033</c:v>
                </c:pt>
                <c:pt idx="361">
                  <c:v>0.276375796830647</c:v>
                </c:pt>
                <c:pt idx="362">
                  <c:v>0.271344542459231</c:v>
                </c:pt>
                <c:pt idx="363">
                  <c:v>0.266353875717488</c:v>
                </c:pt>
                <c:pt idx="364">
                  <c:v>-0.250310608672029</c:v>
                </c:pt>
                <c:pt idx="365">
                  <c:v>-0.251982998936915</c:v>
                </c:pt>
                <c:pt idx="366">
                  <c:v>-0.253647590900558</c:v>
                </c:pt>
                <c:pt idx="367">
                  <c:v>-0.334377443131128</c:v>
                </c:pt>
                <c:pt idx="368">
                  <c:v>-0.335680352534082</c:v>
                </c:pt>
                <c:pt idx="369">
                  <c:v>-0.336977897266953</c:v>
                </c:pt>
                <c:pt idx="370">
                  <c:v>0.0608843443255301</c:v>
                </c:pt>
                <c:pt idx="371">
                  <c:v>0.0574447242984296</c:v>
                </c:pt>
                <c:pt idx="372">
                  <c:v>0.0540280710621578</c:v>
                </c:pt>
                <c:pt idx="373">
                  <c:v>0.0542446213167351</c:v>
                </c:pt>
                <c:pt idx="374">
                  <c:v>0.050849266726043</c:v>
                </c:pt>
                <c:pt idx="375">
                  <c:v>0.0474764377350256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45D-324E-8116-D559782A2C1A}"/>
            </c:ext>
          </c:extLst>
        </c:ser>
        <c:ser>
          <c:idx val="5"/>
          <c:order val="5"/>
          <c:tx>
            <c:strRef>
              <c:f>'Switzerland NORMALIZED'!$H$4:$H$5</c:f>
              <c:strCache>
                <c:ptCount val="1"/>
                <c:pt idx="0">
                  <c:v>BIS FX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'Switzerland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'Switzerland NORMALIZED'!$H$6:$H$389</c:f>
              <c:numCache>
                <c:formatCode>0.00_);[Red]\(0.00\)</c:formatCode>
                <c:ptCount val="384"/>
                <c:pt idx="1">
                  <c:v>-1.129289912471748</c:v>
                </c:pt>
                <c:pt idx="2">
                  <c:v>-0.868930411451721</c:v>
                </c:pt>
                <c:pt idx="3">
                  <c:v>-0.457362936120465</c:v>
                </c:pt>
                <c:pt idx="4">
                  <c:v>-1.025672565646793</c:v>
                </c:pt>
                <c:pt idx="5">
                  <c:v>-0.38662560921875</c:v>
                </c:pt>
                <c:pt idx="6">
                  <c:v>-0.65063515393746</c:v>
                </c:pt>
                <c:pt idx="7">
                  <c:v>-1.355602231747859</c:v>
                </c:pt>
                <c:pt idx="8">
                  <c:v>-0.0181923994418547</c:v>
                </c:pt>
                <c:pt idx="9">
                  <c:v>-0.127194462112544</c:v>
                </c:pt>
                <c:pt idx="10">
                  <c:v>0.965848118900737</c:v>
                </c:pt>
                <c:pt idx="11">
                  <c:v>-0.646846197582817</c:v>
                </c:pt>
                <c:pt idx="12">
                  <c:v>-1.650178350532655</c:v>
                </c:pt>
                <c:pt idx="13">
                  <c:v>-0.248799368613575</c:v>
                </c:pt>
                <c:pt idx="14">
                  <c:v>-0.86789906021776</c:v>
                </c:pt>
                <c:pt idx="15">
                  <c:v>-1.724830066959603</c:v>
                </c:pt>
                <c:pt idx="16">
                  <c:v>-1.136102241118298</c:v>
                </c:pt>
                <c:pt idx="17">
                  <c:v>2.393384573324813</c:v>
                </c:pt>
                <c:pt idx="18">
                  <c:v>0.725136823159973</c:v>
                </c:pt>
                <c:pt idx="19">
                  <c:v>-0.483065153554407</c:v>
                </c:pt>
                <c:pt idx="20">
                  <c:v>-0.35253181182973</c:v>
                </c:pt>
                <c:pt idx="21">
                  <c:v>0.45086983080641</c:v>
                </c:pt>
                <c:pt idx="22">
                  <c:v>-0.209435871345889</c:v>
                </c:pt>
                <c:pt idx="23">
                  <c:v>-0.0370759559758921</c:v>
                </c:pt>
                <c:pt idx="24">
                  <c:v>0.799519499930719</c:v>
                </c:pt>
                <c:pt idx="25">
                  <c:v>0.591043484690726</c:v>
                </c:pt>
                <c:pt idx="26">
                  <c:v>0.160459255991812</c:v>
                </c:pt>
                <c:pt idx="27">
                  <c:v>0.661673068596478</c:v>
                </c:pt>
                <c:pt idx="28">
                  <c:v>2.383618852688999</c:v>
                </c:pt>
                <c:pt idx="29">
                  <c:v>-0.125152405103393</c:v>
                </c:pt>
                <c:pt idx="30">
                  <c:v>-0.525630059762035</c:v>
                </c:pt>
                <c:pt idx="31">
                  <c:v>2.034117330195032</c:v>
                </c:pt>
                <c:pt idx="32">
                  <c:v>-0.114850403604743</c:v>
                </c:pt>
                <c:pt idx="33">
                  <c:v>-0.675346665621228</c:v>
                </c:pt>
                <c:pt idx="34">
                  <c:v>0.175076481471289</c:v>
                </c:pt>
                <c:pt idx="35">
                  <c:v>-0.442969038594492</c:v>
                </c:pt>
                <c:pt idx="36">
                  <c:v>0.62333691324209</c:v>
                </c:pt>
                <c:pt idx="37">
                  <c:v>-1.070275292750345</c:v>
                </c:pt>
                <c:pt idx="38">
                  <c:v>-2.015556184104848</c:v>
                </c:pt>
                <c:pt idx="39">
                  <c:v>0.163691414569067</c:v>
                </c:pt>
                <c:pt idx="40">
                  <c:v>-0.232019990010015</c:v>
                </c:pt>
                <c:pt idx="41">
                  <c:v>-1.461589802181255</c:v>
                </c:pt>
                <c:pt idx="42">
                  <c:v>-0.958063121143344</c:v>
                </c:pt>
                <c:pt idx="43">
                  <c:v>-0.0677007273315513</c:v>
                </c:pt>
                <c:pt idx="44">
                  <c:v>0.101211866039152</c:v>
                </c:pt>
                <c:pt idx="45">
                  <c:v>-0.117360544171853</c:v>
                </c:pt>
                <c:pt idx="46">
                  <c:v>-0.0975129643744999</c:v>
                </c:pt>
                <c:pt idx="47">
                  <c:v>0.545560600240536</c:v>
                </c:pt>
                <c:pt idx="48">
                  <c:v>-0.611516978474369</c:v>
                </c:pt>
                <c:pt idx="49">
                  <c:v>-1.530001691232911</c:v>
                </c:pt>
                <c:pt idx="50">
                  <c:v>-0.921648490236207</c:v>
                </c:pt>
                <c:pt idx="51">
                  <c:v>-1.076025488766408</c:v>
                </c:pt>
                <c:pt idx="52">
                  <c:v>-0.139837491809962</c:v>
                </c:pt>
                <c:pt idx="53">
                  <c:v>1.502623375874743</c:v>
                </c:pt>
                <c:pt idx="54">
                  <c:v>2.084936978837323</c:v>
                </c:pt>
                <c:pt idx="55">
                  <c:v>0.629761962729074</c:v>
                </c:pt>
                <c:pt idx="56">
                  <c:v>2.139047013822148</c:v>
                </c:pt>
                <c:pt idx="57">
                  <c:v>0.433560179728845</c:v>
                </c:pt>
                <c:pt idx="58">
                  <c:v>-2.104663240520121</c:v>
                </c:pt>
                <c:pt idx="59">
                  <c:v>0.491917691537086</c:v>
                </c:pt>
                <c:pt idx="60">
                  <c:v>-1.769801094303527</c:v>
                </c:pt>
                <c:pt idx="61">
                  <c:v>-0.630356130826441</c:v>
                </c:pt>
                <c:pt idx="62">
                  <c:v>-0.166853414982298</c:v>
                </c:pt>
                <c:pt idx="63">
                  <c:v>0.613414090810599</c:v>
                </c:pt>
                <c:pt idx="64">
                  <c:v>0.509734322670951</c:v>
                </c:pt>
                <c:pt idx="65">
                  <c:v>0.0782229080025539</c:v>
                </c:pt>
                <c:pt idx="66">
                  <c:v>0.0584772896323095</c:v>
                </c:pt>
                <c:pt idx="67">
                  <c:v>0.935611753834775</c:v>
                </c:pt>
                <c:pt idx="68">
                  <c:v>1.965271404316926</c:v>
                </c:pt>
                <c:pt idx="69">
                  <c:v>-0.498757401245587</c:v>
                </c:pt>
                <c:pt idx="70">
                  <c:v>-1.269306628546034</c:v>
                </c:pt>
                <c:pt idx="71">
                  <c:v>1.702906965689158</c:v>
                </c:pt>
                <c:pt idx="72">
                  <c:v>0.229011595692685</c:v>
                </c:pt>
                <c:pt idx="73">
                  <c:v>0.227780245163986</c:v>
                </c:pt>
                <c:pt idx="74">
                  <c:v>0.226558743688343</c:v>
                </c:pt>
                <c:pt idx="75">
                  <c:v>-0.520538242786351</c:v>
                </c:pt>
                <c:pt idx="76">
                  <c:v>0.0425539636276937</c:v>
                </c:pt>
                <c:pt idx="77">
                  <c:v>1.059462106369918</c:v>
                </c:pt>
                <c:pt idx="78">
                  <c:v>0.800164845815768</c:v>
                </c:pt>
                <c:pt idx="79">
                  <c:v>0.299314543731611</c:v>
                </c:pt>
                <c:pt idx="80">
                  <c:v>0.741611194553545</c:v>
                </c:pt>
                <c:pt idx="81">
                  <c:v>0.258182369893067</c:v>
                </c:pt>
                <c:pt idx="82">
                  <c:v>-1.152207453669085</c:v>
                </c:pt>
                <c:pt idx="83">
                  <c:v>-0.634188061891226</c:v>
                </c:pt>
                <c:pt idx="84">
                  <c:v>1.191037498078285</c:v>
                </c:pt>
                <c:pt idx="85">
                  <c:v>0.117027932285583</c:v>
                </c:pt>
                <c:pt idx="86">
                  <c:v>3.191714089698767</c:v>
                </c:pt>
                <c:pt idx="87">
                  <c:v>0.747513812312935</c:v>
                </c:pt>
                <c:pt idx="88">
                  <c:v>-1.16570932231022</c:v>
                </c:pt>
                <c:pt idx="89">
                  <c:v>0.142904870123113</c:v>
                </c:pt>
                <c:pt idx="90">
                  <c:v>-0.323694351373921</c:v>
                </c:pt>
                <c:pt idx="91">
                  <c:v>-0.520835984579268</c:v>
                </c:pt>
                <c:pt idx="92">
                  <c:v>1.277830872959354</c:v>
                </c:pt>
                <c:pt idx="93">
                  <c:v>1.336563900893498</c:v>
                </c:pt>
                <c:pt idx="94">
                  <c:v>0.111681472830886</c:v>
                </c:pt>
                <c:pt idx="95">
                  <c:v>-0.605657989056995</c:v>
                </c:pt>
                <c:pt idx="96">
                  <c:v>-0.343034730991771</c:v>
                </c:pt>
                <c:pt idx="97">
                  <c:v>-0.95500523066903</c:v>
                </c:pt>
                <c:pt idx="98">
                  <c:v>0.14054456170742</c:v>
                </c:pt>
                <c:pt idx="99">
                  <c:v>-0.818693724374865</c:v>
                </c:pt>
                <c:pt idx="100">
                  <c:v>-1.5386105317756</c:v>
                </c:pt>
                <c:pt idx="101">
                  <c:v>-0.458152929160308</c:v>
                </c:pt>
                <c:pt idx="102">
                  <c:v>0.64712120038923</c:v>
                </c:pt>
                <c:pt idx="103">
                  <c:v>1.292483431596561</c:v>
                </c:pt>
                <c:pt idx="104">
                  <c:v>-1.31051101449782</c:v>
                </c:pt>
                <c:pt idx="105">
                  <c:v>-1.287264346503368</c:v>
                </c:pt>
                <c:pt idx="106">
                  <c:v>-2.098661363075192</c:v>
                </c:pt>
                <c:pt idx="107">
                  <c:v>-1.988566270717027</c:v>
                </c:pt>
                <c:pt idx="108">
                  <c:v>-2.00958529254622</c:v>
                </c:pt>
                <c:pt idx="109">
                  <c:v>-0.929036444250131</c:v>
                </c:pt>
                <c:pt idx="110">
                  <c:v>0.159803911088824</c:v>
                </c:pt>
                <c:pt idx="111">
                  <c:v>0.357337681701916</c:v>
                </c:pt>
                <c:pt idx="112">
                  <c:v>1.119820643237496</c:v>
                </c:pt>
                <c:pt idx="113">
                  <c:v>-0.356620326351883</c:v>
                </c:pt>
                <c:pt idx="114">
                  <c:v>-0.704402842524057</c:v>
                </c:pt>
                <c:pt idx="115">
                  <c:v>0.222339199485666</c:v>
                </c:pt>
                <c:pt idx="116">
                  <c:v>0.843019287310936</c:v>
                </c:pt>
                <c:pt idx="117">
                  <c:v>0.0054974210028497</c:v>
                </c:pt>
                <c:pt idx="118">
                  <c:v>1.58455922348157</c:v>
                </c:pt>
                <c:pt idx="119">
                  <c:v>0.21988788119915</c:v>
                </c:pt>
                <c:pt idx="120">
                  <c:v>-0.556081492065415</c:v>
                </c:pt>
                <c:pt idx="121">
                  <c:v>0.211574357579231</c:v>
                </c:pt>
                <c:pt idx="122">
                  <c:v>-1.268689398260101</c:v>
                </c:pt>
                <c:pt idx="123">
                  <c:v>-1.278325935661633</c:v>
                </c:pt>
                <c:pt idx="124">
                  <c:v>0.79242436350885</c:v>
                </c:pt>
                <c:pt idx="125">
                  <c:v>-0.298852080048747</c:v>
                </c:pt>
                <c:pt idx="126">
                  <c:v>-0.903603461654699</c:v>
                </c:pt>
                <c:pt idx="127">
                  <c:v>0.987910566891245</c:v>
                </c:pt>
                <c:pt idx="128">
                  <c:v>1.964936139166994</c:v>
                </c:pt>
                <c:pt idx="129">
                  <c:v>1.17496681455726</c:v>
                </c:pt>
                <c:pt idx="130">
                  <c:v>-1.419892820628837</c:v>
                </c:pt>
                <c:pt idx="131">
                  <c:v>0.734083953948506</c:v>
                </c:pt>
                <c:pt idx="132">
                  <c:v>-1.05097764027554</c:v>
                </c:pt>
                <c:pt idx="133">
                  <c:v>-0.392846569642349</c:v>
                </c:pt>
                <c:pt idx="134">
                  <c:v>-0.512054551445177</c:v>
                </c:pt>
                <c:pt idx="135">
                  <c:v>-0.79805367143183</c:v>
                </c:pt>
                <c:pt idx="136">
                  <c:v>-0.270303044423994</c:v>
                </c:pt>
                <c:pt idx="137">
                  <c:v>-0.372158103791107</c:v>
                </c:pt>
                <c:pt idx="138">
                  <c:v>-0.521561334280463</c:v>
                </c:pt>
                <c:pt idx="139">
                  <c:v>0.338592971751536</c:v>
                </c:pt>
                <c:pt idx="140">
                  <c:v>-0.735430771779733</c:v>
                </c:pt>
                <c:pt idx="141">
                  <c:v>0.598578029272245</c:v>
                </c:pt>
                <c:pt idx="142">
                  <c:v>-1.464342006534262</c:v>
                </c:pt>
                <c:pt idx="143">
                  <c:v>-0.558156706823067</c:v>
                </c:pt>
                <c:pt idx="144">
                  <c:v>-0.48515499832028</c:v>
                </c:pt>
                <c:pt idx="145">
                  <c:v>-0.334645443616466</c:v>
                </c:pt>
                <c:pt idx="146">
                  <c:v>-0.517503980883324</c:v>
                </c:pt>
                <c:pt idx="147">
                  <c:v>0.827963678309984</c:v>
                </c:pt>
                <c:pt idx="148">
                  <c:v>0.139992291664282</c:v>
                </c:pt>
                <c:pt idx="149">
                  <c:v>0.786744356130819</c:v>
                </c:pt>
                <c:pt idx="150">
                  <c:v>0.257935433650077</c:v>
                </c:pt>
                <c:pt idx="151">
                  <c:v>-0.985267386322628</c:v>
                </c:pt>
                <c:pt idx="152">
                  <c:v>0.194836437633086</c:v>
                </c:pt>
                <c:pt idx="153">
                  <c:v>0.380551520867763</c:v>
                </c:pt>
                <c:pt idx="154">
                  <c:v>-0.2643375422552</c:v>
                </c:pt>
                <c:pt idx="155">
                  <c:v>1.540538858310143</c:v>
                </c:pt>
                <c:pt idx="156">
                  <c:v>0.478409696641873</c:v>
                </c:pt>
                <c:pt idx="157">
                  <c:v>-0.780236482391235</c:v>
                </c:pt>
                <c:pt idx="158">
                  <c:v>-0.0501544861700786</c:v>
                </c:pt>
                <c:pt idx="159">
                  <c:v>-0.0501644212541477</c:v>
                </c:pt>
                <c:pt idx="160">
                  <c:v>-0.915824341582441</c:v>
                </c:pt>
                <c:pt idx="161">
                  <c:v>0.0149102559963042</c:v>
                </c:pt>
                <c:pt idx="162">
                  <c:v>0.649642090643308</c:v>
                </c:pt>
                <c:pt idx="163">
                  <c:v>0.796889564002884</c:v>
                </c:pt>
                <c:pt idx="164">
                  <c:v>1.24230099904324</c:v>
                </c:pt>
                <c:pt idx="165">
                  <c:v>0.569421425666645</c:v>
                </c:pt>
                <c:pt idx="166">
                  <c:v>0.16908861044462</c:v>
                </c:pt>
                <c:pt idx="167">
                  <c:v>-0.23617549396675</c:v>
                </c:pt>
                <c:pt idx="168">
                  <c:v>-0.0776498307243324</c:v>
                </c:pt>
                <c:pt idx="169">
                  <c:v>-0.528608357476786</c:v>
                </c:pt>
                <c:pt idx="170">
                  <c:v>0.461419293023733</c:v>
                </c:pt>
                <c:pt idx="171">
                  <c:v>0.194846209966235</c:v>
                </c:pt>
                <c:pt idx="172">
                  <c:v>0.872804423992914</c:v>
                </c:pt>
                <c:pt idx="173">
                  <c:v>-0.190384994545747</c:v>
                </c:pt>
                <c:pt idx="174">
                  <c:v>0.871029777487258</c:v>
                </c:pt>
                <c:pt idx="175">
                  <c:v>-0.343809814042338</c:v>
                </c:pt>
                <c:pt idx="176">
                  <c:v>-0.0690494723137727</c:v>
                </c:pt>
                <c:pt idx="177">
                  <c:v>0.0684076815911653</c:v>
                </c:pt>
                <c:pt idx="178">
                  <c:v>0.0938242497393867</c:v>
                </c:pt>
                <c:pt idx="179">
                  <c:v>0.230032759095928</c:v>
                </c:pt>
                <c:pt idx="180">
                  <c:v>0.947477925731284</c:v>
                </c:pt>
                <c:pt idx="181">
                  <c:v>0.0400731839666381</c:v>
                </c:pt>
                <c:pt idx="182">
                  <c:v>-0.0272528302846563</c:v>
                </c:pt>
                <c:pt idx="183">
                  <c:v>-1.296490336207998</c:v>
                </c:pt>
                <c:pt idx="184">
                  <c:v>0.109830561897232</c:v>
                </c:pt>
                <c:pt idx="185">
                  <c:v>-1.304614495805289</c:v>
                </c:pt>
                <c:pt idx="186">
                  <c:v>-0.833924922836857</c:v>
                </c:pt>
                <c:pt idx="187">
                  <c:v>-0.0689141580324236</c:v>
                </c:pt>
                <c:pt idx="188">
                  <c:v>-0.542028523921248</c:v>
                </c:pt>
                <c:pt idx="189">
                  <c:v>0.351780150678777</c:v>
                </c:pt>
                <c:pt idx="190">
                  <c:v>-0.630220701455577</c:v>
                </c:pt>
                <c:pt idx="191">
                  <c:v>1.032182652394295</c:v>
                </c:pt>
                <c:pt idx="192">
                  <c:v>-0.303545212839131</c:v>
                </c:pt>
                <c:pt idx="193">
                  <c:v>-0.513958643585441</c:v>
                </c:pt>
                <c:pt idx="194">
                  <c:v>-0.270421404625117</c:v>
                </c:pt>
                <c:pt idx="195">
                  <c:v>0.00127032494356704</c:v>
                </c:pt>
                <c:pt idx="196">
                  <c:v>0.966868743037803</c:v>
                </c:pt>
                <c:pt idx="197">
                  <c:v>0.986826164584104</c:v>
                </c:pt>
                <c:pt idx="198">
                  <c:v>-0.291066361164024</c:v>
                </c:pt>
                <c:pt idx="199">
                  <c:v>-0.712894959478722</c:v>
                </c:pt>
                <c:pt idx="200">
                  <c:v>-0.198430413924892</c:v>
                </c:pt>
                <c:pt idx="201">
                  <c:v>0.292710681825533</c:v>
                </c:pt>
                <c:pt idx="202">
                  <c:v>1.411299586376928</c:v>
                </c:pt>
                <c:pt idx="203">
                  <c:v>-0.347746412360301</c:v>
                </c:pt>
                <c:pt idx="204">
                  <c:v>-0.987814234913376</c:v>
                </c:pt>
                <c:pt idx="205">
                  <c:v>-0.412118933279773</c:v>
                </c:pt>
                <c:pt idx="206">
                  <c:v>0.188330020265513</c:v>
                </c:pt>
                <c:pt idx="207">
                  <c:v>-0.283488368458903</c:v>
                </c:pt>
                <c:pt idx="208">
                  <c:v>-0.309885945625184</c:v>
                </c:pt>
                <c:pt idx="209">
                  <c:v>-0.596282770904956</c:v>
                </c:pt>
                <c:pt idx="210">
                  <c:v>-0.853527558637885</c:v>
                </c:pt>
                <c:pt idx="211">
                  <c:v>0.420170946460855</c:v>
                </c:pt>
                <c:pt idx="212">
                  <c:v>-0.00804024464375883</c:v>
                </c:pt>
                <c:pt idx="213">
                  <c:v>-0.182088112413893</c:v>
                </c:pt>
                <c:pt idx="214">
                  <c:v>-0.0950701605568282</c:v>
                </c:pt>
                <c:pt idx="215">
                  <c:v>-0.182255673312826</c:v>
                </c:pt>
                <c:pt idx="216">
                  <c:v>0.0443763416966595</c:v>
                </c:pt>
                <c:pt idx="217">
                  <c:v>-0.698527769015564</c:v>
                </c:pt>
                <c:pt idx="218">
                  <c:v>-0.42968502984596</c:v>
                </c:pt>
                <c:pt idx="219">
                  <c:v>-0.0247405752539259</c:v>
                </c:pt>
                <c:pt idx="220">
                  <c:v>1.172584554518343</c:v>
                </c:pt>
                <c:pt idx="221">
                  <c:v>-0.242585875688451</c:v>
                </c:pt>
                <c:pt idx="222">
                  <c:v>-0.39987106768265</c:v>
                </c:pt>
                <c:pt idx="223">
                  <c:v>-0.410006695624891</c:v>
                </c:pt>
                <c:pt idx="224">
                  <c:v>-0.473117666760725</c:v>
                </c:pt>
                <c:pt idx="225">
                  <c:v>-0.457472068541139</c:v>
                </c:pt>
                <c:pt idx="226">
                  <c:v>0.072739214946419</c:v>
                </c:pt>
                <c:pt idx="227">
                  <c:v>0.107715305104812</c:v>
                </c:pt>
                <c:pt idx="228">
                  <c:v>-1.160898688057526</c:v>
                </c:pt>
                <c:pt idx="229">
                  <c:v>-0.193992733392717</c:v>
                </c:pt>
                <c:pt idx="230">
                  <c:v>0.564485842417777</c:v>
                </c:pt>
                <c:pt idx="231">
                  <c:v>-0.908100750948057</c:v>
                </c:pt>
                <c:pt idx="232">
                  <c:v>-0.65445539942647</c:v>
                </c:pt>
                <c:pt idx="233">
                  <c:v>-0.376783113339011</c:v>
                </c:pt>
                <c:pt idx="234">
                  <c:v>0.0856595900515586</c:v>
                </c:pt>
                <c:pt idx="235">
                  <c:v>0.590073836731243</c:v>
                </c:pt>
                <c:pt idx="236">
                  <c:v>-0.167540966074775</c:v>
                </c:pt>
                <c:pt idx="237">
                  <c:v>-0.782470488952657</c:v>
                </c:pt>
                <c:pt idx="238">
                  <c:v>1.441291408000095</c:v>
                </c:pt>
                <c:pt idx="239">
                  <c:v>-0.479147935438606</c:v>
                </c:pt>
                <c:pt idx="240">
                  <c:v>1.935119143833937</c:v>
                </c:pt>
                <c:pt idx="241">
                  <c:v>0.460595274343514</c:v>
                </c:pt>
                <c:pt idx="242">
                  <c:v>2.516094308945456</c:v>
                </c:pt>
                <c:pt idx="243">
                  <c:v>-0.791651974487342</c:v>
                </c:pt>
                <c:pt idx="244">
                  <c:v>-1.560495507090281</c:v>
                </c:pt>
                <c:pt idx="245">
                  <c:v>0.539451315148525</c:v>
                </c:pt>
                <c:pt idx="246">
                  <c:v>-0.0776498307243324</c:v>
                </c:pt>
                <c:pt idx="247">
                  <c:v>-0.884312599099801</c:v>
                </c:pt>
                <c:pt idx="248">
                  <c:v>0.575206363357792</c:v>
                </c:pt>
                <c:pt idx="249">
                  <c:v>2.371548649479185</c:v>
                </c:pt>
                <c:pt idx="250">
                  <c:v>-0.476249187627109</c:v>
                </c:pt>
                <c:pt idx="251">
                  <c:v>-0.0443533233504255</c:v>
                </c:pt>
                <c:pt idx="252">
                  <c:v>2.015473529442343</c:v>
                </c:pt>
                <c:pt idx="253">
                  <c:v>-0.491692089354102</c:v>
                </c:pt>
                <c:pt idx="254">
                  <c:v>-0.150950637181552</c:v>
                </c:pt>
                <c:pt idx="255">
                  <c:v>-0.527140565878575</c:v>
                </c:pt>
                <c:pt idx="256">
                  <c:v>0.29031263308691</c:v>
                </c:pt>
                <c:pt idx="257">
                  <c:v>0.0934587270483675</c:v>
                </c:pt>
                <c:pt idx="258">
                  <c:v>-0.322208619935619</c:v>
                </c:pt>
                <c:pt idx="259">
                  <c:v>-0.142998520208489</c:v>
                </c:pt>
                <c:pt idx="260">
                  <c:v>0.678583443737233</c:v>
                </c:pt>
                <c:pt idx="261">
                  <c:v>0.269480769585411</c:v>
                </c:pt>
                <c:pt idx="262">
                  <c:v>0.0511117233081389</c:v>
                </c:pt>
                <c:pt idx="263">
                  <c:v>0.0268086770512622</c:v>
                </c:pt>
                <c:pt idx="264">
                  <c:v>0.673426835444898</c:v>
                </c:pt>
                <c:pt idx="265">
                  <c:v>-0.428294587299732</c:v>
                </c:pt>
                <c:pt idx="266">
                  <c:v>0.803845815564924</c:v>
                </c:pt>
                <c:pt idx="267">
                  <c:v>0.355371350424674</c:v>
                </c:pt>
                <c:pt idx="268">
                  <c:v>-0.471203429458754</c:v>
                </c:pt>
                <c:pt idx="269">
                  <c:v>1.469029276471972</c:v>
                </c:pt>
                <c:pt idx="270">
                  <c:v>2.342416892582265</c:v>
                </c:pt>
                <c:pt idx="271">
                  <c:v>0.139264641120283</c:v>
                </c:pt>
                <c:pt idx="272">
                  <c:v>1.978210057401711</c:v>
                </c:pt>
                <c:pt idx="273">
                  <c:v>-1.050756036564199</c:v>
                </c:pt>
                <c:pt idx="274">
                  <c:v>-0.424528216207241</c:v>
                </c:pt>
                <c:pt idx="275">
                  <c:v>2.924767575780622</c:v>
                </c:pt>
                <c:pt idx="276">
                  <c:v>0.177914694860405</c:v>
                </c:pt>
                <c:pt idx="277">
                  <c:v>-0.839775039240147</c:v>
                </c:pt>
                <c:pt idx="278">
                  <c:v>1.150791849564212</c:v>
                </c:pt>
                <c:pt idx="279">
                  <c:v>-0.049479894329372</c:v>
                </c:pt>
                <c:pt idx="280">
                  <c:v>2.272624156890291</c:v>
                </c:pt>
                <c:pt idx="281">
                  <c:v>2.782986375365463</c:v>
                </c:pt>
                <c:pt idx="282">
                  <c:v>1.690043268970608</c:v>
                </c:pt>
                <c:pt idx="283">
                  <c:v>3.65777885976395</c:v>
                </c:pt>
                <c:pt idx="284">
                  <c:v>-6.095356224397252</c:v>
                </c:pt>
                <c:pt idx="285">
                  <c:v>-1.879496859295116</c:v>
                </c:pt>
                <c:pt idx="286">
                  <c:v>-0.410512842286589</c:v>
                </c:pt>
                <c:pt idx="287">
                  <c:v>-0.514615009790664</c:v>
                </c:pt>
                <c:pt idx="288">
                  <c:v>0.345698114170082</c:v>
                </c:pt>
                <c:pt idx="289">
                  <c:v>0.654214518626347</c:v>
                </c:pt>
                <c:pt idx="290">
                  <c:v>0.158025606408724</c:v>
                </c:pt>
                <c:pt idx="291">
                  <c:v>-0.0238835306373173</c:v>
                </c:pt>
                <c:pt idx="292">
                  <c:v>-0.691495591785861</c:v>
                </c:pt>
                <c:pt idx="293">
                  <c:v>-0.464685219020351</c:v>
                </c:pt>
                <c:pt idx="294">
                  <c:v>-0.706522933664693</c:v>
                </c:pt>
                <c:pt idx="295">
                  <c:v>-0.0090416634672673</c:v>
                </c:pt>
                <c:pt idx="296">
                  <c:v>0.189332302278204</c:v>
                </c:pt>
                <c:pt idx="297">
                  <c:v>0.133900295882382</c:v>
                </c:pt>
                <c:pt idx="298">
                  <c:v>0.0313075664281305</c:v>
                </c:pt>
                <c:pt idx="299">
                  <c:v>0.282160836493261</c:v>
                </c:pt>
                <c:pt idx="300">
                  <c:v>-0.662356393173067</c:v>
                </c:pt>
                <c:pt idx="301">
                  <c:v>0.385047646765179</c:v>
                </c:pt>
                <c:pt idx="302">
                  <c:v>-0.417594398495131</c:v>
                </c:pt>
                <c:pt idx="303">
                  <c:v>0.533160757732777</c:v>
                </c:pt>
                <c:pt idx="304">
                  <c:v>-1.352317201864841</c:v>
                </c:pt>
                <c:pt idx="305">
                  <c:v>0.817534462621882</c:v>
                </c:pt>
                <c:pt idx="306">
                  <c:v>-0.336238651554784</c:v>
                </c:pt>
                <c:pt idx="307">
                  <c:v>0.37769334558652</c:v>
                </c:pt>
                <c:pt idx="308">
                  <c:v>-0.172571153170895</c:v>
                </c:pt>
                <c:pt idx="309">
                  <c:v>0.422740841370338</c:v>
                </c:pt>
                <c:pt idx="310">
                  <c:v>-0.212566272410473</c:v>
                </c:pt>
                <c:pt idx="311">
                  <c:v>0.855109059749169</c:v>
                </c:pt>
                <c:pt idx="312">
                  <c:v>-0.61309151287296</c:v>
                </c:pt>
                <c:pt idx="313">
                  <c:v>0.557768912758134</c:v>
                </c:pt>
                <c:pt idx="314">
                  <c:v>0.453353162534818</c:v>
                </c:pt>
                <c:pt idx="315">
                  <c:v>-0.282973823764818</c:v>
                </c:pt>
                <c:pt idx="316">
                  <c:v>-0.403328830943002</c:v>
                </c:pt>
                <c:pt idx="317">
                  <c:v>-0.244351343600826</c:v>
                </c:pt>
                <c:pt idx="318">
                  <c:v>-0.0442802886751946</c:v>
                </c:pt>
                <c:pt idx="319">
                  <c:v>-0.137725550483464</c:v>
                </c:pt>
                <c:pt idx="320">
                  <c:v>-0.345228577783009</c:v>
                </c:pt>
                <c:pt idx="321">
                  <c:v>-0.379805336358852</c:v>
                </c:pt>
                <c:pt idx="322">
                  <c:v>0.278096778760471</c:v>
                </c:pt>
                <c:pt idx="323">
                  <c:v>-0.1446446121214</c:v>
                </c:pt>
                <c:pt idx="324">
                  <c:v>5.559437536273281</c:v>
                </c:pt>
                <c:pt idx="325">
                  <c:v>1.785130337325231</c:v>
                </c:pt>
                <c:pt idx="326">
                  <c:v>-1.061761355673896</c:v>
                </c:pt>
                <c:pt idx="327">
                  <c:v>1.330396779742475</c:v>
                </c:pt>
                <c:pt idx="328">
                  <c:v>0.553855384697152</c:v>
                </c:pt>
                <c:pt idx="329">
                  <c:v>-0.239536817836208</c:v>
                </c:pt>
                <c:pt idx="330">
                  <c:v>-0.740773834445283</c:v>
                </c:pt>
                <c:pt idx="331">
                  <c:v>-1.637496764071528</c:v>
                </c:pt>
                <c:pt idx="332">
                  <c:v>-0.779237736869926</c:v>
                </c:pt>
                <c:pt idx="333">
                  <c:v>0.0656767186456083</c:v>
                </c:pt>
                <c:pt idx="334">
                  <c:v>-0.784429844488047</c:v>
                </c:pt>
                <c:pt idx="335">
                  <c:v>0.417160569928134</c:v>
                </c:pt>
                <c:pt idx="336">
                  <c:v>-0.647903698886453</c:v>
                </c:pt>
                <c:pt idx="337">
                  <c:v>-0.172059511307521</c:v>
                </c:pt>
                <c:pt idx="338">
                  <c:v>0.443286831368292</c:v>
                </c:pt>
                <c:pt idx="339">
                  <c:v>0.140957327649962</c:v>
                </c:pt>
                <c:pt idx="340">
                  <c:v>-1.044256117950469</c:v>
                </c:pt>
                <c:pt idx="341">
                  <c:v>0.845285256682782</c:v>
                </c:pt>
                <c:pt idx="342">
                  <c:v>0.053288622650375</c:v>
                </c:pt>
                <c:pt idx="343">
                  <c:v>0.0157398309527984</c:v>
                </c:pt>
                <c:pt idx="344">
                  <c:v>-0.308218735858928</c:v>
                </c:pt>
                <c:pt idx="345">
                  <c:v>0.159140976984687</c:v>
                </c:pt>
                <c:pt idx="346">
                  <c:v>0.480247567864657</c:v>
                </c:pt>
                <c:pt idx="347">
                  <c:v>-0.399491257468605</c:v>
                </c:pt>
                <c:pt idx="348">
                  <c:v>0.342946390652052</c:v>
                </c:pt>
                <c:pt idx="349">
                  <c:v>0.131779370805759</c:v>
                </c:pt>
                <c:pt idx="350">
                  <c:v>-0.237749672626022</c:v>
                </c:pt>
                <c:pt idx="351">
                  <c:v>-0.312249729004415</c:v>
                </c:pt>
                <c:pt idx="352">
                  <c:v>-0.555253387868178</c:v>
                </c:pt>
                <c:pt idx="353">
                  <c:v>0.542034817573732</c:v>
                </c:pt>
                <c:pt idx="354">
                  <c:v>-0.809415839990311</c:v>
                </c:pt>
                <c:pt idx="355">
                  <c:v>-1.798114414201151</c:v>
                </c:pt>
                <c:pt idx="356">
                  <c:v>-0.473860415909612</c:v>
                </c:pt>
                <c:pt idx="357">
                  <c:v>-0.766324677184873</c:v>
                </c:pt>
                <c:pt idx="358">
                  <c:v>-0.739999818029508</c:v>
                </c:pt>
                <c:pt idx="359">
                  <c:v>-0.293180280687787</c:v>
                </c:pt>
                <c:pt idx="360">
                  <c:v>0.190038584687975</c:v>
                </c:pt>
                <c:pt idx="361">
                  <c:v>1.323662669079316</c:v>
                </c:pt>
                <c:pt idx="362">
                  <c:v>-1.075946182441394</c:v>
                </c:pt>
                <c:pt idx="363">
                  <c:v>-1.444824856119668</c:v>
                </c:pt>
                <c:pt idx="364">
                  <c:v>-0.104057006785795</c:v>
                </c:pt>
                <c:pt idx="365">
                  <c:v>1.186160318645315</c:v>
                </c:pt>
                <c:pt idx="366">
                  <c:v>-0.279235070853099</c:v>
                </c:pt>
                <c:pt idx="367">
                  <c:v>1.117515605789483</c:v>
                </c:pt>
                <c:pt idx="368">
                  <c:v>0.991656217815016</c:v>
                </c:pt>
                <c:pt idx="369">
                  <c:v>-1.2752613324411</c:v>
                </c:pt>
                <c:pt idx="370">
                  <c:v>-0.0648095420575982</c:v>
                </c:pt>
                <c:pt idx="371">
                  <c:v>0.612526621206858</c:v>
                </c:pt>
                <c:pt idx="372">
                  <c:v>-0.230482102912747</c:v>
                </c:pt>
                <c:pt idx="373">
                  <c:v>-0.71777706116188</c:v>
                </c:pt>
                <c:pt idx="374">
                  <c:v>0.1854542123399</c:v>
                </c:pt>
                <c:pt idx="375">
                  <c:v>-0.28292131945637</c:v>
                </c:pt>
                <c:pt idx="376">
                  <c:v>0.0955844803108837</c:v>
                </c:pt>
                <c:pt idx="377">
                  <c:v>1.086208348795388</c:v>
                </c:pt>
                <c:pt idx="378">
                  <c:v>0.425599572767277</c:v>
                </c:pt>
                <c:pt idx="379">
                  <c:v>1.178432476801561</c:v>
                </c:pt>
                <c:pt idx="380">
                  <c:v>-0.535394919595829</c:v>
                </c:pt>
                <c:pt idx="381">
                  <c:v>-0.61310794835541</c:v>
                </c:pt>
                <c:pt idx="382">
                  <c:v>-0.196458809437867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45D-324E-8116-D559782A2C1A}"/>
            </c:ext>
          </c:extLst>
        </c:ser>
        <c:ser>
          <c:idx val="6"/>
          <c:order val="6"/>
          <c:tx>
            <c:strRef>
              <c:f>'Switzerland NORMALIZED'!$I$4:$I$5</c:f>
              <c:strCache>
                <c:ptCount val="1"/>
                <c:pt idx="0">
                  <c:v>SWISS_MARKET_STD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'Switzerland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'Switzerland NORMALIZED'!$I$6:$I$389</c:f>
              <c:numCache>
                <c:formatCode>0.00_);[Red]\(0.00\)</c:formatCode>
                <c:ptCount val="384"/>
                <c:pt idx="0">
                  <c:v>2.089968883593881</c:v>
                </c:pt>
                <c:pt idx="1">
                  <c:v>-0.24098472349125</c:v>
                </c:pt>
                <c:pt idx="2">
                  <c:v>1.371401056228287</c:v>
                </c:pt>
                <c:pt idx="3">
                  <c:v>-0.526945630640598</c:v>
                </c:pt>
                <c:pt idx="4">
                  <c:v>-0.154526062810667</c:v>
                </c:pt>
                <c:pt idx="5">
                  <c:v>-0.376712091113734</c:v>
                </c:pt>
                <c:pt idx="6">
                  <c:v>-0.629617956060078</c:v>
                </c:pt>
                <c:pt idx="7">
                  <c:v>-0.265209628314969</c:v>
                </c:pt>
                <c:pt idx="8">
                  <c:v>-0.516246108796934</c:v>
                </c:pt>
                <c:pt idx="9">
                  <c:v>-0.834392726171439</c:v>
                </c:pt>
                <c:pt idx="10">
                  <c:v>1.447374428395365</c:v>
                </c:pt>
                <c:pt idx="11">
                  <c:v>-0.561887791501547</c:v>
                </c:pt>
                <c:pt idx="12">
                  <c:v>-0.850966005432485</c:v>
                </c:pt>
                <c:pt idx="13">
                  <c:v>-0.413141902623269</c:v>
                </c:pt>
                <c:pt idx="14">
                  <c:v>-0.620761074422256</c:v>
                </c:pt>
                <c:pt idx="15">
                  <c:v>-0.464094068129839</c:v>
                </c:pt>
                <c:pt idx="16">
                  <c:v>-0.83090505309189</c:v>
                </c:pt>
                <c:pt idx="17">
                  <c:v>-0.421264605433271</c:v>
                </c:pt>
                <c:pt idx="18">
                  <c:v>-0.942932511570275</c:v>
                </c:pt>
                <c:pt idx="19">
                  <c:v>-0.16638275960273</c:v>
                </c:pt>
                <c:pt idx="20">
                  <c:v>-0.392495122283847</c:v>
                </c:pt>
                <c:pt idx="21">
                  <c:v>3.42236533383934</c:v>
                </c:pt>
                <c:pt idx="22">
                  <c:v>-0.258733840181632</c:v>
                </c:pt>
                <c:pt idx="23">
                  <c:v>-0.219509787712865</c:v>
                </c:pt>
                <c:pt idx="24">
                  <c:v>-0.295749250372299</c:v>
                </c:pt>
                <c:pt idx="25">
                  <c:v>-0.0253654786495262</c:v>
                </c:pt>
                <c:pt idx="26">
                  <c:v>-0.546163893407056</c:v>
                </c:pt>
                <c:pt idx="27">
                  <c:v>-0.43306349926844</c:v>
                </c:pt>
                <c:pt idx="28">
                  <c:v>0.153395100012791</c:v>
                </c:pt>
                <c:pt idx="29">
                  <c:v>-0.612563688464981</c:v>
                </c:pt>
                <c:pt idx="30">
                  <c:v>-0.405457227272208</c:v>
                </c:pt>
                <c:pt idx="31">
                  <c:v>3.282633673767355</c:v>
                </c:pt>
                <c:pt idx="32">
                  <c:v>0.304736719959927</c:v>
                </c:pt>
                <c:pt idx="33">
                  <c:v>0.879435445136828</c:v>
                </c:pt>
                <c:pt idx="34">
                  <c:v>-0.10953693947369</c:v>
                </c:pt>
                <c:pt idx="35">
                  <c:v>0.0328204493549979</c:v>
                </c:pt>
                <c:pt idx="36">
                  <c:v>1.433782755176106</c:v>
                </c:pt>
                <c:pt idx="37">
                  <c:v>0.5022222120767</c:v>
                </c:pt>
                <c:pt idx="38">
                  <c:v>0.495704587173072</c:v>
                </c:pt>
                <c:pt idx="39">
                  <c:v>-0.343509851555291</c:v>
                </c:pt>
                <c:pt idx="40">
                  <c:v>-0.577017362695625</c:v>
                </c:pt>
                <c:pt idx="41">
                  <c:v>-0.637454608286108</c:v>
                </c:pt>
                <c:pt idx="42">
                  <c:v>-0.774548225908659</c:v>
                </c:pt>
                <c:pt idx="43">
                  <c:v>2.021063046296761</c:v>
                </c:pt>
                <c:pt idx="44">
                  <c:v>-1.13425977912682</c:v>
                </c:pt>
                <c:pt idx="45">
                  <c:v>-0.751364997844057</c:v>
                </c:pt>
                <c:pt idx="46">
                  <c:v>-0.217145625409585</c:v>
                </c:pt>
                <c:pt idx="47">
                  <c:v>-0.202193668361624</c:v>
                </c:pt>
                <c:pt idx="48">
                  <c:v>-0.257041503083376</c:v>
                </c:pt>
                <c:pt idx="49">
                  <c:v>-0.935851972474023</c:v>
                </c:pt>
                <c:pt idx="50">
                  <c:v>-0.696094912088789</c:v>
                </c:pt>
                <c:pt idx="51">
                  <c:v>-0.622231855939609</c:v>
                </c:pt>
                <c:pt idx="52">
                  <c:v>-0.602842594539204</c:v>
                </c:pt>
                <c:pt idx="53">
                  <c:v>-0.711252054532246</c:v>
                </c:pt>
                <c:pt idx="54">
                  <c:v>0.162349808102408</c:v>
                </c:pt>
                <c:pt idx="55">
                  <c:v>-0.126548413135945</c:v>
                </c:pt>
                <c:pt idx="56">
                  <c:v>-0.369005015718343</c:v>
                </c:pt>
                <c:pt idx="57">
                  <c:v>0.395452232026081</c:v>
                </c:pt>
                <c:pt idx="58">
                  <c:v>-0.569145501375156</c:v>
                </c:pt>
                <c:pt idx="59">
                  <c:v>-0.871715511450975</c:v>
                </c:pt>
                <c:pt idx="60">
                  <c:v>-0.140804183240313</c:v>
                </c:pt>
                <c:pt idx="61">
                  <c:v>-0.140435438135267</c:v>
                </c:pt>
                <c:pt idx="62">
                  <c:v>-0.438454113143697</c:v>
                </c:pt>
                <c:pt idx="63">
                  <c:v>-0.86126842018163</c:v>
                </c:pt>
                <c:pt idx="64">
                  <c:v>-0.915426299812134</c:v>
                </c:pt>
                <c:pt idx="65">
                  <c:v>-0.721050603196056</c:v>
                </c:pt>
                <c:pt idx="66">
                  <c:v>-0.24565893141756</c:v>
                </c:pt>
                <c:pt idx="67">
                  <c:v>-0.396010442789947</c:v>
                </c:pt>
                <c:pt idx="68">
                  <c:v>-0.262832808884661</c:v>
                </c:pt>
                <c:pt idx="69">
                  <c:v>-0.80289465927115</c:v>
                </c:pt>
                <c:pt idx="70">
                  <c:v>-0.229024787816161</c:v>
                </c:pt>
                <c:pt idx="71">
                  <c:v>-0.651669070107078</c:v>
                </c:pt>
                <c:pt idx="72">
                  <c:v>-0.377437929939794</c:v>
                </c:pt>
                <c:pt idx="73">
                  <c:v>0.492357564391814</c:v>
                </c:pt>
                <c:pt idx="74">
                  <c:v>0.582655929637272</c:v>
                </c:pt>
                <c:pt idx="75">
                  <c:v>-0.375091087095223</c:v>
                </c:pt>
                <c:pt idx="76">
                  <c:v>0.456100300804174</c:v>
                </c:pt>
                <c:pt idx="77">
                  <c:v>0.585739775043197</c:v>
                </c:pt>
                <c:pt idx="78">
                  <c:v>0.439545463874436</c:v>
                </c:pt>
                <c:pt idx="79">
                  <c:v>-0.260380952377649</c:v>
                </c:pt>
                <c:pt idx="80">
                  <c:v>-0.50137256046423</c:v>
                </c:pt>
                <c:pt idx="81">
                  <c:v>0.078165137758505</c:v>
                </c:pt>
                <c:pt idx="82">
                  <c:v>-0.500190165097996</c:v>
                </c:pt>
                <c:pt idx="83">
                  <c:v>-0.640773553720578</c:v>
                </c:pt>
                <c:pt idx="84">
                  <c:v>-0.654624698714039</c:v>
                </c:pt>
                <c:pt idx="85">
                  <c:v>-0.721190096138697</c:v>
                </c:pt>
                <c:pt idx="86">
                  <c:v>-0.0548010827752488</c:v>
                </c:pt>
                <c:pt idx="87">
                  <c:v>-0.741689964490785</c:v>
                </c:pt>
                <c:pt idx="88">
                  <c:v>-0.528604468195836</c:v>
                </c:pt>
                <c:pt idx="89">
                  <c:v>-0.891401386092692</c:v>
                </c:pt>
                <c:pt idx="90">
                  <c:v>-0.858665925036658</c:v>
                </c:pt>
                <c:pt idx="91">
                  <c:v>-0.613805901554686</c:v>
                </c:pt>
                <c:pt idx="92">
                  <c:v>-0.501525644300589</c:v>
                </c:pt>
                <c:pt idx="93">
                  <c:v>-0.123381404974657</c:v>
                </c:pt>
                <c:pt idx="94">
                  <c:v>-0.925381157986213</c:v>
                </c:pt>
                <c:pt idx="95">
                  <c:v>-0.230300255146778</c:v>
                </c:pt>
                <c:pt idx="96">
                  <c:v>-0.429661672166136</c:v>
                </c:pt>
                <c:pt idx="97">
                  <c:v>-0.575461339915814</c:v>
                </c:pt>
                <c:pt idx="98">
                  <c:v>0.468670856661438</c:v>
                </c:pt>
                <c:pt idx="99">
                  <c:v>-0.680024805146658</c:v>
                </c:pt>
                <c:pt idx="100">
                  <c:v>-0.716499117411198</c:v>
                </c:pt>
                <c:pt idx="101">
                  <c:v>-0.835594213399566</c:v>
                </c:pt>
                <c:pt idx="102">
                  <c:v>0.235718123082382</c:v>
                </c:pt>
                <c:pt idx="103">
                  <c:v>-0.24827020888881</c:v>
                </c:pt>
                <c:pt idx="104">
                  <c:v>-0.534724356890047</c:v>
                </c:pt>
                <c:pt idx="105">
                  <c:v>-0.986079471615778</c:v>
                </c:pt>
                <c:pt idx="106">
                  <c:v>-0.817932812396182</c:v>
                </c:pt>
                <c:pt idx="107">
                  <c:v>-0.400377052957863</c:v>
                </c:pt>
                <c:pt idx="108">
                  <c:v>-0.458851081359419</c:v>
                </c:pt>
                <c:pt idx="109">
                  <c:v>-0.595237769876036</c:v>
                </c:pt>
                <c:pt idx="110">
                  <c:v>0.571985724528153</c:v>
                </c:pt>
                <c:pt idx="111">
                  <c:v>-0.222087190704572</c:v>
                </c:pt>
                <c:pt idx="112">
                  <c:v>-0.141279899140554</c:v>
                </c:pt>
                <c:pt idx="113">
                  <c:v>-0.132224289248147</c:v>
                </c:pt>
                <c:pt idx="114">
                  <c:v>0.877406658441476</c:v>
                </c:pt>
                <c:pt idx="115">
                  <c:v>1.396769241304205</c:v>
                </c:pt>
                <c:pt idx="116">
                  <c:v>0.515325393609371</c:v>
                </c:pt>
                <c:pt idx="117">
                  <c:v>1.609138193427842</c:v>
                </c:pt>
                <c:pt idx="118">
                  <c:v>0.296231953644993</c:v>
                </c:pt>
                <c:pt idx="119">
                  <c:v>-0.0157465094559973</c:v>
                </c:pt>
                <c:pt idx="120">
                  <c:v>0.316102303277783</c:v>
                </c:pt>
                <c:pt idx="121">
                  <c:v>-0.403646429816479</c:v>
                </c:pt>
                <c:pt idx="122">
                  <c:v>0.104598359290937</c:v>
                </c:pt>
                <c:pt idx="123">
                  <c:v>0.456860695821276</c:v>
                </c:pt>
                <c:pt idx="124">
                  <c:v>0.301673635564278</c:v>
                </c:pt>
                <c:pt idx="125">
                  <c:v>0.141590071645764</c:v>
                </c:pt>
                <c:pt idx="126">
                  <c:v>0.11526847475937</c:v>
                </c:pt>
                <c:pt idx="127">
                  <c:v>2.04965384111663</c:v>
                </c:pt>
                <c:pt idx="128">
                  <c:v>3.552444207996472</c:v>
                </c:pt>
                <c:pt idx="129">
                  <c:v>3.554646833714467</c:v>
                </c:pt>
                <c:pt idx="130">
                  <c:v>1.177708315386641</c:v>
                </c:pt>
                <c:pt idx="131">
                  <c:v>1.227497822383915</c:v>
                </c:pt>
                <c:pt idx="132">
                  <c:v>1.025335108576022</c:v>
                </c:pt>
                <c:pt idx="133">
                  <c:v>0.0795431435275996</c:v>
                </c:pt>
                <c:pt idx="134">
                  <c:v>0.217199158591749</c:v>
                </c:pt>
                <c:pt idx="135">
                  <c:v>-0.0275704014899768</c:v>
                </c:pt>
                <c:pt idx="136">
                  <c:v>0.389567181565944</c:v>
                </c:pt>
                <c:pt idx="137">
                  <c:v>0.0860061848895146</c:v>
                </c:pt>
                <c:pt idx="138">
                  <c:v>0.628370485212069</c:v>
                </c:pt>
                <c:pt idx="139">
                  <c:v>0.156701404464594</c:v>
                </c:pt>
                <c:pt idx="140">
                  <c:v>0.0145879500667594</c:v>
                </c:pt>
                <c:pt idx="141">
                  <c:v>0.539236221103473</c:v>
                </c:pt>
                <c:pt idx="142">
                  <c:v>-0.881375633172177</c:v>
                </c:pt>
                <c:pt idx="143">
                  <c:v>-0.395435108910821</c:v>
                </c:pt>
                <c:pt idx="144">
                  <c:v>0.954345273391512</c:v>
                </c:pt>
                <c:pt idx="145">
                  <c:v>0.162690906700458</c:v>
                </c:pt>
                <c:pt idx="146">
                  <c:v>0.427915225716827</c:v>
                </c:pt>
                <c:pt idx="147">
                  <c:v>-0.0707989424928709</c:v>
                </c:pt>
                <c:pt idx="148">
                  <c:v>-0.232058020752353</c:v>
                </c:pt>
                <c:pt idx="149">
                  <c:v>-0.73106657922659</c:v>
                </c:pt>
                <c:pt idx="150">
                  <c:v>-0.965940894081885</c:v>
                </c:pt>
                <c:pt idx="151">
                  <c:v>-0.600525264031473</c:v>
                </c:pt>
                <c:pt idx="152">
                  <c:v>-0.339616006137774</c:v>
                </c:pt>
                <c:pt idx="153">
                  <c:v>0.0830601126268903</c:v>
                </c:pt>
                <c:pt idx="154">
                  <c:v>-0.442998089672799</c:v>
                </c:pt>
                <c:pt idx="155">
                  <c:v>-0.0752960678130545</c:v>
                </c:pt>
                <c:pt idx="156">
                  <c:v>-0.616907635214205</c:v>
                </c:pt>
                <c:pt idx="157">
                  <c:v>-0.578376235160435</c:v>
                </c:pt>
                <c:pt idx="158">
                  <c:v>1.724494514728291</c:v>
                </c:pt>
                <c:pt idx="159">
                  <c:v>0.503061340419229</c:v>
                </c:pt>
                <c:pt idx="160">
                  <c:v>-0.462665646483539</c:v>
                </c:pt>
                <c:pt idx="161">
                  <c:v>-0.0455806110794345</c:v>
                </c:pt>
                <c:pt idx="162">
                  <c:v>0.319320855705619</c:v>
                </c:pt>
                <c:pt idx="163">
                  <c:v>0.258818061096865</c:v>
                </c:pt>
                <c:pt idx="164">
                  <c:v>4.600277218496266</c:v>
                </c:pt>
                <c:pt idx="165">
                  <c:v>0.603600489952215</c:v>
                </c:pt>
                <c:pt idx="166">
                  <c:v>0.540164904790566</c:v>
                </c:pt>
                <c:pt idx="167">
                  <c:v>0.229757743573183</c:v>
                </c:pt>
                <c:pt idx="168">
                  <c:v>-0.114478263670211</c:v>
                </c:pt>
                <c:pt idx="169">
                  <c:v>0.0935481973376255</c:v>
                </c:pt>
                <c:pt idx="170">
                  <c:v>-0.745602324682288</c:v>
                </c:pt>
                <c:pt idx="171">
                  <c:v>-0.599209750637753</c:v>
                </c:pt>
                <c:pt idx="172">
                  <c:v>-0.495512412433467</c:v>
                </c:pt>
                <c:pt idx="173">
                  <c:v>2.296532576149274</c:v>
                </c:pt>
                <c:pt idx="174">
                  <c:v>3.919850792731101</c:v>
                </c:pt>
                <c:pt idx="175">
                  <c:v>2.831260173143146</c:v>
                </c:pt>
                <c:pt idx="176">
                  <c:v>2.58591589039494</c:v>
                </c:pt>
                <c:pt idx="177">
                  <c:v>2.640604398066633</c:v>
                </c:pt>
                <c:pt idx="178">
                  <c:v>0.679583383305421</c:v>
                </c:pt>
                <c:pt idx="179">
                  <c:v>1.655662368410425</c:v>
                </c:pt>
                <c:pt idx="180">
                  <c:v>0.613275127275301</c:v>
                </c:pt>
                <c:pt idx="181">
                  <c:v>1.527197481003673</c:v>
                </c:pt>
                <c:pt idx="182">
                  <c:v>3.162511457855734</c:v>
                </c:pt>
                <c:pt idx="183">
                  <c:v>0.925356406655242</c:v>
                </c:pt>
                <c:pt idx="184">
                  <c:v>0.523720533534452</c:v>
                </c:pt>
                <c:pt idx="185">
                  <c:v>0.483905887957692</c:v>
                </c:pt>
                <c:pt idx="186">
                  <c:v>0.129332208426278</c:v>
                </c:pt>
                <c:pt idx="187">
                  <c:v>-0.205734132651745</c:v>
                </c:pt>
                <c:pt idx="188">
                  <c:v>0.0356878562990284</c:v>
                </c:pt>
                <c:pt idx="189">
                  <c:v>-0.212857329451039</c:v>
                </c:pt>
                <c:pt idx="190">
                  <c:v>0.0786166763315647</c:v>
                </c:pt>
                <c:pt idx="191">
                  <c:v>-0.377855516523807</c:v>
                </c:pt>
                <c:pt idx="192">
                  <c:v>-0.636810600993299</c:v>
                </c:pt>
                <c:pt idx="193">
                  <c:v>-0.610552246944646</c:v>
                </c:pt>
                <c:pt idx="194">
                  <c:v>0.306852931472522</c:v>
                </c:pt>
                <c:pt idx="195">
                  <c:v>-0.439840482777394</c:v>
                </c:pt>
                <c:pt idx="196">
                  <c:v>0.349462770236606</c:v>
                </c:pt>
                <c:pt idx="197">
                  <c:v>-0.68080122365468</c:v>
                </c:pt>
                <c:pt idx="198">
                  <c:v>-0.456405702594957</c:v>
                </c:pt>
                <c:pt idx="199">
                  <c:v>-0.339780236972643</c:v>
                </c:pt>
                <c:pt idx="200">
                  <c:v>-0.534750455545062</c:v>
                </c:pt>
                <c:pt idx="201">
                  <c:v>-0.300279768318608</c:v>
                </c:pt>
                <c:pt idx="202">
                  <c:v>-0.363087572736293</c:v>
                </c:pt>
                <c:pt idx="203">
                  <c:v>-0.739248156729181</c:v>
                </c:pt>
                <c:pt idx="204">
                  <c:v>-1.043287695284579</c:v>
                </c:pt>
                <c:pt idx="205">
                  <c:v>-0.999284077141207</c:v>
                </c:pt>
                <c:pt idx="206">
                  <c:v>-0.915106452143203</c:v>
                </c:pt>
                <c:pt idx="207">
                  <c:v>-0.556030104549491</c:v>
                </c:pt>
                <c:pt idx="208">
                  <c:v>-0.778687512586355</c:v>
                </c:pt>
                <c:pt idx="209">
                  <c:v>-0.831245993370731</c:v>
                </c:pt>
                <c:pt idx="210">
                  <c:v>-0.88868636066691</c:v>
                </c:pt>
                <c:pt idx="211">
                  <c:v>-0.866179996385316</c:v>
                </c:pt>
                <c:pt idx="212">
                  <c:v>-0.713793742937212</c:v>
                </c:pt>
                <c:pt idx="213">
                  <c:v>-0.0492399525691181</c:v>
                </c:pt>
                <c:pt idx="214">
                  <c:v>-0.576654045776154</c:v>
                </c:pt>
                <c:pt idx="215">
                  <c:v>-0.687991273995967</c:v>
                </c:pt>
                <c:pt idx="216">
                  <c:v>-0.714490638591814</c:v>
                </c:pt>
                <c:pt idx="217">
                  <c:v>-0.631879718150931</c:v>
                </c:pt>
                <c:pt idx="218">
                  <c:v>-0.782017090071238</c:v>
                </c:pt>
                <c:pt idx="219">
                  <c:v>-0.844338194379959</c:v>
                </c:pt>
                <c:pt idx="220">
                  <c:v>0.721264888512759</c:v>
                </c:pt>
                <c:pt idx="221">
                  <c:v>0.557963990072953</c:v>
                </c:pt>
                <c:pt idx="222">
                  <c:v>-0.0975493247528596</c:v>
                </c:pt>
                <c:pt idx="223">
                  <c:v>-0.545404894165381</c:v>
                </c:pt>
                <c:pt idx="224">
                  <c:v>-0.567155130420719</c:v>
                </c:pt>
                <c:pt idx="225">
                  <c:v>-0.757485062837263</c:v>
                </c:pt>
                <c:pt idx="226">
                  <c:v>-0.496685045336683</c:v>
                </c:pt>
                <c:pt idx="227">
                  <c:v>-0.725077723609888</c:v>
                </c:pt>
                <c:pt idx="228">
                  <c:v>-0.655308224259787</c:v>
                </c:pt>
                <c:pt idx="229">
                  <c:v>-0.0264169199176734</c:v>
                </c:pt>
                <c:pt idx="230">
                  <c:v>0.215223508361336</c:v>
                </c:pt>
                <c:pt idx="231">
                  <c:v>-0.721961834166325</c:v>
                </c:pt>
                <c:pt idx="232">
                  <c:v>-0.878591206314051</c:v>
                </c:pt>
                <c:pt idx="233">
                  <c:v>-0.188966871950807</c:v>
                </c:pt>
                <c:pt idx="234">
                  <c:v>0.0128321401865104</c:v>
                </c:pt>
                <c:pt idx="235">
                  <c:v>0.81730653709955</c:v>
                </c:pt>
                <c:pt idx="236">
                  <c:v>0.215907586040583</c:v>
                </c:pt>
                <c:pt idx="237">
                  <c:v>-0.587356285233989</c:v>
                </c:pt>
                <c:pt idx="238">
                  <c:v>0.861482246998185</c:v>
                </c:pt>
                <c:pt idx="239">
                  <c:v>-0.0174238653374138</c:v>
                </c:pt>
                <c:pt idx="240">
                  <c:v>1.961091357755137</c:v>
                </c:pt>
                <c:pt idx="241">
                  <c:v>1.091216012442323</c:v>
                </c:pt>
                <c:pt idx="242">
                  <c:v>1.716438595162788</c:v>
                </c:pt>
                <c:pt idx="243">
                  <c:v>0.989796363003169</c:v>
                </c:pt>
                <c:pt idx="244">
                  <c:v>0.242890297796503</c:v>
                </c:pt>
                <c:pt idx="245">
                  <c:v>0.06608380414557</c:v>
                </c:pt>
                <c:pt idx="246">
                  <c:v>0.546977007318861</c:v>
                </c:pt>
                <c:pt idx="247">
                  <c:v>-0.0601366885589933</c:v>
                </c:pt>
                <c:pt idx="248">
                  <c:v>2.647222230740484</c:v>
                </c:pt>
                <c:pt idx="249">
                  <c:v>6.931871454841727</c:v>
                </c:pt>
                <c:pt idx="250">
                  <c:v>3.570869643584854</c:v>
                </c:pt>
                <c:pt idx="251">
                  <c:v>1.614178776545827</c:v>
                </c:pt>
                <c:pt idx="252">
                  <c:v>1.044792206757502</c:v>
                </c:pt>
                <c:pt idx="253">
                  <c:v>0.566291214029596</c:v>
                </c:pt>
                <c:pt idx="254">
                  <c:v>2.436137942941263</c:v>
                </c:pt>
                <c:pt idx="255">
                  <c:v>1.019861370804505</c:v>
                </c:pt>
                <c:pt idx="256">
                  <c:v>0.0119439890835509</c:v>
                </c:pt>
                <c:pt idx="257">
                  <c:v>0.382648211160706</c:v>
                </c:pt>
                <c:pt idx="258">
                  <c:v>0.220239721159462</c:v>
                </c:pt>
                <c:pt idx="259">
                  <c:v>-0.336987879955996</c:v>
                </c:pt>
                <c:pt idx="260">
                  <c:v>-0.561166553740589</c:v>
                </c:pt>
                <c:pt idx="261">
                  <c:v>0.0950766690634974</c:v>
                </c:pt>
                <c:pt idx="262">
                  <c:v>0.0287577909882948</c:v>
                </c:pt>
                <c:pt idx="263">
                  <c:v>-0.385599475658991</c:v>
                </c:pt>
                <c:pt idx="264">
                  <c:v>-0.502149784724883</c:v>
                </c:pt>
                <c:pt idx="265">
                  <c:v>0.126397587065508</c:v>
                </c:pt>
                <c:pt idx="266">
                  <c:v>-1.049106917621951</c:v>
                </c:pt>
                <c:pt idx="267">
                  <c:v>-0.0588862919067711</c:v>
                </c:pt>
                <c:pt idx="268">
                  <c:v>1.215432310911877</c:v>
                </c:pt>
                <c:pt idx="269">
                  <c:v>0.0513437462008039</c:v>
                </c:pt>
                <c:pt idx="270">
                  <c:v>0.0468203507682438</c:v>
                </c:pt>
                <c:pt idx="271">
                  <c:v>-0.0468822758804056</c:v>
                </c:pt>
                <c:pt idx="272">
                  <c:v>-0.292636058048887</c:v>
                </c:pt>
                <c:pt idx="273">
                  <c:v>-0.886775282734016</c:v>
                </c:pt>
                <c:pt idx="274">
                  <c:v>-0.119735960864976</c:v>
                </c:pt>
                <c:pt idx="275">
                  <c:v>-0.50163323863967</c:v>
                </c:pt>
                <c:pt idx="276">
                  <c:v>-0.448065772599751</c:v>
                </c:pt>
                <c:pt idx="277">
                  <c:v>-0.598720355772215</c:v>
                </c:pt>
                <c:pt idx="278">
                  <c:v>0.0310599800713481</c:v>
                </c:pt>
                <c:pt idx="279">
                  <c:v>-0.104591821587913</c:v>
                </c:pt>
                <c:pt idx="280">
                  <c:v>-0.565448530466761</c:v>
                </c:pt>
                <c:pt idx="281">
                  <c:v>-0.103480011405191</c:v>
                </c:pt>
                <c:pt idx="282">
                  <c:v>-0.0549309376301338</c:v>
                </c:pt>
                <c:pt idx="283">
                  <c:v>3.041877796227095</c:v>
                </c:pt>
                <c:pt idx="284">
                  <c:v>2.160191811839897</c:v>
                </c:pt>
                <c:pt idx="285">
                  <c:v>0.379857713168444</c:v>
                </c:pt>
                <c:pt idx="286">
                  <c:v>0.478587520961742</c:v>
                </c:pt>
                <c:pt idx="287">
                  <c:v>-0.714611139700675</c:v>
                </c:pt>
                <c:pt idx="288">
                  <c:v>-0.293161719115979</c:v>
                </c:pt>
                <c:pt idx="289">
                  <c:v>-0.667535939619666</c:v>
                </c:pt>
                <c:pt idx="290">
                  <c:v>-0.487998437481066</c:v>
                </c:pt>
                <c:pt idx="291">
                  <c:v>-0.127318853265104</c:v>
                </c:pt>
                <c:pt idx="292">
                  <c:v>-0.413489411726915</c:v>
                </c:pt>
                <c:pt idx="293">
                  <c:v>-0.290636442938755</c:v>
                </c:pt>
                <c:pt idx="294">
                  <c:v>-0.406354642052369</c:v>
                </c:pt>
                <c:pt idx="295">
                  <c:v>-0.964997519713601</c:v>
                </c:pt>
                <c:pt idx="296">
                  <c:v>-0.522284499937294</c:v>
                </c:pt>
                <c:pt idx="297">
                  <c:v>-0.574875345938349</c:v>
                </c:pt>
                <c:pt idx="298">
                  <c:v>-0.367289377042972</c:v>
                </c:pt>
                <c:pt idx="299">
                  <c:v>-1.089487832154749</c:v>
                </c:pt>
                <c:pt idx="300">
                  <c:v>-0.169363368921057</c:v>
                </c:pt>
                <c:pt idx="301">
                  <c:v>-0.17489290277391</c:v>
                </c:pt>
                <c:pt idx="302">
                  <c:v>-0.697892218268107</c:v>
                </c:pt>
                <c:pt idx="303">
                  <c:v>0.173475463967197</c:v>
                </c:pt>
                <c:pt idx="304">
                  <c:v>0.113934598267841</c:v>
                </c:pt>
                <c:pt idx="305">
                  <c:v>1.074007490024907</c:v>
                </c:pt>
                <c:pt idx="306">
                  <c:v>-0.5430538421789</c:v>
                </c:pt>
                <c:pt idx="307">
                  <c:v>-0.251762054700188</c:v>
                </c:pt>
                <c:pt idx="308">
                  <c:v>-0.75016320262073</c:v>
                </c:pt>
                <c:pt idx="309">
                  <c:v>-0.576933522178928</c:v>
                </c:pt>
                <c:pt idx="310">
                  <c:v>-0.953778578905677</c:v>
                </c:pt>
                <c:pt idx="311">
                  <c:v>-0.248281841031555</c:v>
                </c:pt>
                <c:pt idx="312">
                  <c:v>-0.421540185299329</c:v>
                </c:pt>
                <c:pt idx="313">
                  <c:v>-0.76304120743024</c:v>
                </c:pt>
                <c:pt idx="314">
                  <c:v>0.0395994371128601</c:v>
                </c:pt>
                <c:pt idx="315">
                  <c:v>-0.685497253575669</c:v>
                </c:pt>
                <c:pt idx="316">
                  <c:v>-1.152227800022447</c:v>
                </c:pt>
                <c:pt idx="317">
                  <c:v>-0.979629582898492</c:v>
                </c:pt>
                <c:pt idx="318">
                  <c:v>-0.650929066220844</c:v>
                </c:pt>
                <c:pt idx="319">
                  <c:v>-0.682198906520673</c:v>
                </c:pt>
                <c:pt idx="320">
                  <c:v>-1.092581814310281</c:v>
                </c:pt>
                <c:pt idx="321">
                  <c:v>0.316228928022674</c:v>
                </c:pt>
                <c:pt idx="322">
                  <c:v>-0.70458248615894</c:v>
                </c:pt>
                <c:pt idx="323">
                  <c:v>0.0171159602509617</c:v>
                </c:pt>
                <c:pt idx="324">
                  <c:v>3.317726393634603</c:v>
                </c:pt>
                <c:pt idx="325">
                  <c:v>-0.689934125087616</c:v>
                </c:pt>
                <c:pt idx="326">
                  <c:v>-0.436990775595179</c:v>
                </c:pt>
                <c:pt idx="327">
                  <c:v>-0.296100854453816</c:v>
                </c:pt>
                <c:pt idx="328">
                  <c:v>-0.0662270010952999</c:v>
                </c:pt>
                <c:pt idx="329">
                  <c:v>-0.124470450179698</c:v>
                </c:pt>
                <c:pt idx="330">
                  <c:v>-0.0311408690853441</c:v>
                </c:pt>
                <c:pt idx="331">
                  <c:v>1.590202450478905</c:v>
                </c:pt>
                <c:pt idx="332">
                  <c:v>1.04889292949016</c:v>
                </c:pt>
                <c:pt idx="333">
                  <c:v>-0.0295810034494516</c:v>
                </c:pt>
                <c:pt idx="334">
                  <c:v>-0.219367034070645</c:v>
                </c:pt>
                <c:pt idx="335">
                  <c:v>0.384139970008739</c:v>
                </c:pt>
                <c:pt idx="336">
                  <c:v>1.208872072955729</c:v>
                </c:pt>
                <c:pt idx="337">
                  <c:v>1.213038469949694</c:v>
                </c:pt>
                <c:pt idx="338">
                  <c:v>-0.332660740872879</c:v>
                </c:pt>
                <c:pt idx="339">
                  <c:v>-0.125254314626701</c:v>
                </c:pt>
                <c:pt idx="340">
                  <c:v>-0.298277195943859</c:v>
                </c:pt>
                <c:pt idx="341">
                  <c:v>1.026413471441307</c:v>
                </c:pt>
                <c:pt idx="342">
                  <c:v>-0.481938481840126</c:v>
                </c:pt>
                <c:pt idx="343">
                  <c:v>-0.504075677211607</c:v>
                </c:pt>
                <c:pt idx="344">
                  <c:v>-0.508457573446202</c:v>
                </c:pt>
                <c:pt idx="345">
                  <c:v>-0.586542526213935</c:v>
                </c:pt>
                <c:pt idx="346">
                  <c:v>-0.192671571891439</c:v>
                </c:pt>
                <c:pt idx="347">
                  <c:v>-0.525804364998982</c:v>
                </c:pt>
                <c:pt idx="348">
                  <c:v>-0.582127112163932</c:v>
                </c:pt>
                <c:pt idx="349">
                  <c:v>-0.992484181236539</c:v>
                </c:pt>
                <c:pt idx="350">
                  <c:v>-0.943940215914054</c:v>
                </c:pt>
                <c:pt idx="351">
                  <c:v>-0.680747018449189</c:v>
                </c:pt>
                <c:pt idx="352">
                  <c:v>-0.745393673964907</c:v>
                </c:pt>
                <c:pt idx="353">
                  <c:v>-0.510403544847742</c:v>
                </c:pt>
                <c:pt idx="354">
                  <c:v>-0.599469666732455</c:v>
                </c:pt>
                <c:pt idx="355">
                  <c:v>-0.479576104289364</c:v>
                </c:pt>
                <c:pt idx="356">
                  <c:v>-1.058876001220711</c:v>
                </c:pt>
                <c:pt idx="357">
                  <c:v>-0.785762356563495</c:v>
                </c:pt>
                <c:pt idx="358">
                  <c:v>-0.80542740049554</c:v>
                </c:pt>
                <c:pt idx="359">
                  <c:v>-0.829934258384583</c:v>
                </c:pt>
                <c:pt idx="360">
                  <c:v>-0.782727945438008</c:v>
                </c:pt>
                <c:pt idx="361">
                  <c:v>0.373719779122279</c:v>
                </c:pt>
                <c:pt idx="362">
                  <c:v>0.132194073364482</c:v>
                </c:pt>
                <c:pt idx="363">
                  <c:v>-0.293578622781802</c:v>
                </c:pt>
                <c:pt idx="364">
                  <c:v>-0.619905645669731</c:v>
                </c:pt>
                <c:pt idx="365">
                  <c:v>0.159748640691503</c:v>
                </c:pt>
                <c:pt idx="366">
                  <c:v>-0.577829698993572</c:v>
                </c:pt>
                <c:pt idx="367">
                  <c:v>-0.895054544988022</c:v>
                </c:pt>
                <c:pt idx="368">
                  <c:v>-0.823782428530006</c:v>
                </c:pt>
                <c:pt idx="369">
                  <c:v>0.123100736068173</c:v>
                </c:pt>
                <c:pt idx="370">
                  <c:v>-0.552697789737259</c:v>
                </c:pt>
                <c:pt idx="371">
                  <c:v>1.095094212433232</c:v>
                </c:pt>
                <c:pt idx="372">
                  <c:v>-0.497225505820254</c:v>
                </c:pt>
                <c:pt idx="373">
                  <c:v>-0.6827666978971</c:v>
                </c:pt>
                <c:pt idx="374">
                  <c:v>-0.689190129888434</c:v>
                </c:pt>
                <c:pt idx="375">
                  <c:v>-1.143067406466784</c:v>
                </c:pt>
                <c:pt idx="376">
                  <c:v>-0.242672209941885</c:v>
                </c:pt>
                <c:pt idx="377">
                  <c:v>-0.874343957370807</c:v>
                </c:pt>
                <c:pt idx="378">
                  <c:v>-0.671795248302363</c:v>
                </c:pt>
                <c:pt idx="379">
                  <c:v>-0.0104563770854056</c:v>
                </c:pt>
                <c:pt idx="380">
                  <c:v>-0.751726599848695</c:v>
                </c:pt>
                <c:pt idx="381">
                  <c:v>-0.370962333977765</c:v>
                </c:pt>
                <c:pt idx="382">
                  <c:v>-0.990194949376145</c:v>
                </c:pt>
                <c:pt idx="383">
                  <c:v>-0.549259404745749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45D-324E-8116-D559782A2C1A}"/>
            </c:ext>
          </c:extLst>
        </c:ser>
        <c:ser>
          <c:idx val="8"/>
          <c:order val="7"/>
          <c:tx>
            <c:strRef>
              <c:f>'Switzerland NORMALIZED'!$K$4:$K$5</c:f>
              <c:strCache>
                <c:ptCount val="1"/>
                <c:pt idx="0">
                  <c:v>CHECPIALLMINMEI_D11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'Switzerland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'Switzerland NORMALIZED'!$K$6:$K$389</c:f>
              <c:numCache>
                <c:formatCode>0.00_);[Red]\(0.00\)</c:formatCode>
                <c:ptCount val="384"/>
                <c:pt idx="3">
                  <c:v>0.983848100737372</c:v>
                </c:pt>
                <c:pt idx="4">
                  <c:v>0.246333299731125</c:v>
                </c:pt>
                <c:pt idx="5">
                  <c:v>0.293408113546899</c:v>
                </c:pt>
                <c:pt idx="6">
                  <c:v>0.406384129866099</c:v>
                </c:pt>
                <c:pt idx="7">
                  <c:v>0.845517072870371</c:v>
                </c:pt>
                <c:pt idx="8">
                  <c:v>0.369657168249998</c:v>
                </c:pt>
                <c:pt idx="9">
                  <c:v>0.250112479345801</c:v>
                </c:pt>
                <c:pt idx="10">
                  <c:v>-0.213741658359184</c:v>
                </c:pt>
                <c:pt idx="11">
                  <c:v>0.338232906221489</c:v>
                </c:pt>
                <c:pt idx="12">
                  <c:v>0.465014459777512</c:v>
                </c:pt>
                <c:pt idx="13">
                  <c:v>1.297560513005721</c:v>
                </c:pt>
                <c:pt idx="14">
                  <c:v>1.275075440252227</c:v>
                </c:pt>
                <c:pt idx="15">
                  <c:v>1.844004580272098</c:v>
                </c:pt>
                <c:pt idx="16">
                  <c:v>1.557427538218723</c:v>
                </c:pt>
                <c:pt idx="17">
                  <c:v>1.561849973199428</c:v>
                </c:pt>
                <c:pt idx="18">
                  <c:v>0.996805896056572</c:v>
                </c:pt>
                <c:pt idx="19">
                  <c:v>0.837375489745586</c:v>
                </c:pt>
                <c:pt idx="20">
                  <c:v>1.144114252816387</c:v>
                </c:pt>
                <c:pt idx="21">
                  <c:v>1.522470376271843</c:v>
                </c:pt>
                <c:pt idx="22">
                  <c:v>2.643819647458688</c:v>
                </c:pt>
                <c:pt idx="23">
                  <c:v>3.570878800410481</c:v>
                </c:pt>
                <c:pt idx="24">
                  <c:v>3.26010438998205</c:v>
                </c:pt>
                <c:pt idx="25">
                  <c:v>2.221479406356083</c:v>
                </c:pt>
                <c:pt idx="26">
                  <c:v>1.137380033945009</c:v>
                </c:pt>
                <c:pt idx="27">
                  <c:v>1.075300285908647</c:v>
                </c:pt>
                <c:pt idx="28">
                  <c:v>1.824289485608223</c:v>
                </c:pt>
                <c:pt idx="29">
                  <c:v>1.637989164967211</c:v>
                </c:pt>
                <c:pt idx="30">
                  <c:v>2.122157429149169</c:v>
                </c:pt>
                <c:pt idx="31">
                  <c:v>2.710920971899875</c:v>
                </c:pt>
                <c:pt idx="32">
                  <c:v>3.196233671106393</c:v>
                </c:pt>
                <c:pt idx="33">
                  <c:v>3.570189471212899</c:v>
                </c:pt>
                <c:pt idx="34">
                  <c:v>2.646317906849513</c:v>
                </c:pt>
                <c:pt idx="35">
                  <c:v>2.107399715448981</c:v>
                </c:pt>
                <c:pt idx="36">
                  <c:v>1.81985233933051</c:v>
                </c:pt>
                <c:pt idx="37">
                  <c:v>2.637700016967757</c:v>
                </c:pt>
                <c:pt idx="38">
                  <c:v>2.187772058125716</c:v>
                </c:pt>
                <c:pt idx="39">
                  <c:v>1.709886712907728</c:v>
                </c:pt>
                <c:pt idx="40">
                  <c:v>1.892572431884361</c:v>
                </c:pt>
                <c:pt idx="41">
                  <c:v>2.906543043999994</c:v>
                </c:pt>
                <c:pt idx="42">
                  <c:v>3.158509302268321</c:v>
                </c:pt>
                <c:pt idx="43">
                  <c:v>2.003018990675745</c:v>
                </c:pt>
                <c:pt idx="44">
                  <c:v>1.478130930462251</c:v>
                </c:pt>
                <c:pt idx="45">
                  <c:v>1.039797025891098</c:v>
                </c:pt>
                <c:pt idx="46">
                  <c:v>1.833586033952292</c:v>
                </c:pt>
                <c:pt idx="47">
                  <c:v>1.388837759268996</c:v>
                </c:pt>
                <c:pt idx="48">
                  <c:v>1.512457403701781</c:v>
                </c:pt>
                <c:pt idx="49">
                  <c:v>0.959315817554178</c:v>
                </c:pt>
                <c:pt idx="50">
                  <c:v>1.361643374835451</c:v>
                </c:pt>
                <c:pt idx="51">
                  <c:v>1.345015958760469</c:v>
                </c:pt>
                <c:pt idx="52">
                  <c:v>1.179321693253707</c:v>
                </c:pt>
                <c:pt idx="53">
                  <c:v>1.649983809363336</c:v>
                </c:pt>
                <c:pt idx="54">
                  <c:v>1.151049005225567</c:v>
                </c:pt>
                <c:pt idx="55">
                  <c:v>0.558128081008234</c:v>
                </c:pt>
                <c:pt idx="56">
                  <c:v>0.0260259491874406</c:v>
                </c:pt>
                <c:pt idx="57">
                  <c:v>0.575161233367367</c:v>
                </c:pt>
                <c:pt idx="58">
                  <c:v>1.570590739256187</c:v>
                </c:pt>
                <c:pt idx="59">
                  <c:v>1.442641650539128</c:v>
                </c:pt>
                <c:pt idx="60">
                  <c:v>1.586753120189156</c:v>
                </c:pt>
                <c:pt idx="61">
                  <c:v>1.091895329196517</c:v>
                </c:pt>
                <c:pt idx="62">
                  <c:v>1.644421655175304</c:v>
                </c:pt>
                <c:pt idx="63">
                  <c:v>1.754609938823543</c:v>
                </c:pt>
                <c:pt idx="64">
                  <c:v>1.645982383844089</c:v>
                </c:pt>
                <c:pt idx="65">
                  <c:v>0.799360284574265</c:v>
                </c:pt>
                <c:pt idx="66">
                  <c:v>0.361231440893796</c:v>
                </c:pt>
                <c:pt idx="67">
                  <c:v>0.401034050919923</c:v>
                </c:pt>
                <c:pt idx="68">
                  <c:v>0.434964578707908</c:v>
                </c:pt>
                <c:pt idx="69">
                  <c:v>0.493085221712967</c:v>
                </c:pt>
                <c:pt idx="70">
                  <c:v>-0.814852403435114</c:v>
                </c:pt>
                <c:pt idx="71">
                  <c:v>-0.285512895152621</c:v>
                </c:pt>
                <c:pt idx="72">
                  <c:v>-0.778388698662322</c:v>
                </c:pt>
                <c:pt idx="73">
                  <c:v>0.119384995324572</c:v>
                </c:pt>
                <c:pt idx="74">
                  <c:v>-0.726609242485245</c:v>
                </c:pt>
                <c:pt idx="75">
                  <c:v>-0.328945122816414</c:v>
                </c:pt>
                <c:pt idx="76">
                  <c:v>-1.121105349056693</c:v>
                </c:pt>
                <c:pt idx="77">
                  <c:v>-0.626828959536171</c:v>
                </c:pt>
                <c:pt idx="78">
                  <c:v>-0.570633985560283</c:v>
                </c:pt>
                <c:pt idx="79">
                  <c:v>0.408010724466619</c:v>
                </c:pt>
                <c:pt idx="80">
                  <c:v>0.337855249267703</c:v>
                </c:pt>
                <c:pt idx="81">
                  <c:v>0.0390694669497977</c:v>
                </c:pt>
                <c:pt idx="82">
                  <c:v>-0.428538864815506</c:v>
                </c:pt>
                <c:pt idx="83">
                  <c:v>-0.483001358868672</c:v>
                </c:pt>
                <c:pt idx="84">
                  <c:v>0.489172287906945</c:v>
                </c:pt>
                <c:pt idx="85">
                  <c:v>1.856002188344641</c:v>
                </c:pt>
                <c:pt idx="86">
                  <c:v>1.628830354025098</c:v>
                </c:pt>
                <c:pt idx="87">
                  <c:v>0.892726849878881</c:v>
                </c:pt>
                <c:pt idx="88">
                  <c:v>0.00799976513598128</c:v>
                </c:pt>
                <c:pt idx="89">
                  <c:v>0.333082097366851</c:v>
                </c:pt>
                <c:pt idx="90">
                  <c:v>0.269375024627348</c:v>
                </c:pt>
                <c:pt idx="91">
                  <c:v>0.102561011759929</c:v>
                </c:pt>
                <c:pt idx="92">
                  <c:v>0.0530692281091299</c:v>
                </c:pt>
                <c:pt idx="93">
                  <c:v>-0.233623627667221</c:v>
                </c:pt>
                <c:pt idx="94">
                  <c:v>-0.419671698448618</c:v>
                </c:pt>
                <c:pt idx="95">
                  <c:v>-0.545673267614415</c:v>
                </c:pt>
                <c:pt idx="96">
                  <c:v>-0.317487093759318</c:v>
                </c:pt>
                <c:pt idx="97">
                  <c:v>-0.401200623269383</c:v>
                </c:pt>
                <c:pt idx="98">
                  <c:v>-0.22674820816115</c:v>
                </c:pt>
                <c:pt idx="99">
                  <c:v>-0.180045688783759</c:v>
                </c:pt>
                <c:pt idx="100">
                  <c:v>-0.0748831398371322</c:v>
                </c:pt>
                <c:pt idx="101">
                  <c:v>-0.154015341346598</c:v>
                </c:pt>
                <c:pt idx="102">
                  <c:v>-0.309977708797814</c:v>
                </c:pt>
                <c:pt idx="103">
                  <c:v>-0.238299956844237</c:v>
                </c:pt>
                <c:pt idx="104">
                  <c:v>-0.307569776938359</c:v>
                </c:pt>
                <c:pt idx="105">
                  <c:v>0.0213057667667241</c:v>
                </c:pt>
                <c:pt idx="106">
                  <c:v>-0.172259457292116</c:v>
                </c:pt>
                <c:pt idx="107">
                  <c:v>-0.145846612438829</c:v>
                </c:pt>
                <c:pt idx="108">
                  <c:v>-0.233038193918205</c:v>
                </c:pt>
                <c:pt idx="109">
                  <c:v>-0.109359508649246</c:v>
                </c:pt>
                <c:pt idx="110">
                  <c:v>-0.517784674299334</c:v>
                </c:pt>
                <c:pt idx="111">
                  <c:v>-0.707760916325105</c:v>
                </c:pt>
                <c:pt idx="112">
                  <c:v>-0.669276405483096</c:v>
                </c:pt>
                <c:pt idx="113">
                  <c:v>-0.379009775642517</c:v>
                </c:pt>
                <c:pt idx="114">
                  <c:v>-0.397449539418187</c:v>
                </c:pt>
                <c:pt idx="115">
                  <c:v>-0.420117002572681</c:v>
                </c:pt>
                <c:pt idx="116">
                  <c:v>-0.511088756948834</c:v>
                </c:pt>
                <c:pt idx="117">
                  <c:v>-0.549060979673407</c:v>
                </c:pt>
                <c:pt idx="118">
                  <c:v>-0.357756447591648</c:v>
                </c:pt>
                <c:pt idx="119">
                  <c:v>-0.235213289507102</c:v>
                </c:pt>
                <c:pt idx="120">
                  <c:v>-0.580271110385398</c:v>
                </c:pt>
                <c:pt idx="121">
                  <c:v>-0.902765018258062</c:v>
                </c:pt>
                <c:pt idx="122">
                  <c:v>-1.03157698905177</c:v>
                </c:pt>
                <c:pt idx="123">
                  <c:v>-0.780745070091615</c:v>
                </c:pt>
                <c:pt idx="124">
                  <c:v>-0.524038552851668</c:v>
                </c:pt>
                <c:pt idx="125">
                  <c:v>-0.410863701050606</c:v>
                </c:pt>
                <c:pt idx="126">
                  <c:v>-0.278109351464542</c:v>
                </c:pt>
                <c:pt idx="127">
                  <c:v>-0.20223135461075</c:v>
                </c:pt>
                <c:pt idx="128">
                  <c:v>-0.596200748431438</c:v>
                </c:pt>
                <c:pt idx="129">
                  <c:v>-0.687863009963569</c:v>
                </c:pt>
                <c:pt idx="130">
                  <c:v>-0.974390447855914</c:v>
                </c:pt>
                <c:pt idx="131">
                  <c:v>-0.66577602651387</c:v>
                </c:pt>
                <c:pt idx="132">
                  <c:v>-0.340140925688709</c:v>
                </c:pt>
                <c:pt idx="133">
                  <c:v>0.0685837128389772</c:v>
                </c:pt>
                <c:pt idx="134">
                  <c:v>0.381291530364743</c:v>
                </c:pt>
                <c:pt idx="135">
                  <c:v>0.180913308230967</c:v>
                </c:pt>
                <c:pt idx="136">
                  <c:v>-0.213666946351383</c:v>
                </c:pt>
                <c:pt idx="137">
                  <c:v>-0.462213900955887</c:v>
                </c:pt>
                <c:pt idx="138">
                  <c:v>-0.0175285624517109</c:v>
                </c:pt>
                <c:pt idx="139">
                  <c:v>0.827457208558278</c:v>
                </c:pt>
                <c:pt idx="140">
                  <c:v>0.791128033056306</c:v>
                </c:pt>
                <c:pt idx="141">
                  <c:v>0.292144001548316</c:v>
                </c:pt>
                <c:pt idx="142">
                  <c:v>-0.473366813499226</c:v>
                </c:pt>
                <c:pt idx="143">
                  <c:v>0.251073691455377</c:v>
                </c:pt>
                <c:pt idx="144">
                  <c:v>0.453046238769237</c:v>
                </c:pt>
                <c:pt idx="145">
                  <c:v>0.956834414933534</c:v>
                </c:pt>
                <c:pt idx="146">
                  <c:v>0.189296012106095</c:v>
                </c:pt>
                <c:pt idx="147">
                  <c:v>-0.324638671001008</c:v>
                </c:pt>
                <c:pt idx="148">
                  <c:v>-0.742585087029667</c:v>
                </c:pt>
                <c:pt idx="149">
                  <c:v>-0.151972990261067</c:v>
                </c:pt>
                <c:pt idx="150">
                  <c:v>1.022553837986665</c:v>
                </c:pt>
                <c:pt idx="151">
                  <c:v>0.350694024421462</c:v>
                </c:pt>
                <c:pt idx="152">
                  <c:v>0.339523658803664</c:v>
                </c:pt>
                <c:pt idx="153">
                  <c:v>-0.883955311164126</c:v>
                </c:pt>
                <c:pt idx="154">
                  <c:v>0.827821732655192</c:v>
                </c:pt>
                <c:pt idx="155">
                  <c:v>0.298193883905777</c:v>
                </c:pt>
                <c:pt idx="156">
                  <c:v>0.483442146765903</c:v>
                </c:pt>
                <c:pt idx="157">
                  <c:v>-0.980639493476525</c:v>
                </c:pt>
                <c:pt idx="158">
                  <c:v>-0.699858229357305</c:v>
                </c:pt>
                <c:pt idx="159">
                  <c:v>-0.791395034133005</c:v>
                </c:pt>
                <c:pt idx="160">
                  <c:v>0.675391162370448</c:v>
                </c:pt>
                <c:pt idx="161">
                  <c:v>0.669720942209463</c:v>
                </c:pt>
                <c:pt idx="162">
                  <c:v>1.625447085451903</c:v>
                </c:pt>
                <c:pt idx="163">
                  <c:v>-0.628093989574946</c:v>
                </c:pt>
                <c:pt idx="164">
                  <c:v>-1.07473898792334</c:v>
                </c:pt>
                <c:pt idx="165">
                  <c:v>-2.460529216012445</c:v>
                </c:pt>
                <c:pt idx="166">
                  <c:v>-0.861336673271696</c:v>
                </c:pt>
                <c:pt idx="167">
                  <c:v>-0.578011247580802</c:v>
                </c:pt>
                <c:pt idx="168">
                  <c:v>0.403052013181006</c:v>
                </c:pt>
                <c:pt idx="169">
                  <c:v>-0.0495153047544412</c:v>
                </c:pt>
                <c:pt idx="170">
                  <c:v>-0.204699561549282</c:v>
                </c:pt>
                <c:pt idx="171">
                  <c:v>0.0987327349849899</c:v>
                </c:pt>
                <c:pt idx="172">
                  <c:v>0.261433773763007</c:v>
                </c:pt>
                <c:pt idx="173">
                  <c:v>0.0520174019387974</c:v>
                </c:pt>
                <c:pt idx="174">
                  <c:v>-0.373856489544683</c:v>
                </c:pt>
                <c:pt idx="175">
                  <c:v>-0.650643203039271</c:v>
                </c:pt>
                <c:pt idx="176">
                  <c:v>-0.369426520978158</c:v>
                </c:pt>
                <c:pt idx="177">
                  <c:v>-0.142725613804625</c:v>
                </c:pt>
                <c:pt idx="178">
                  <c:v>-0.139293149959565</c:v>
                </c:pt>
                <c:pt idx="179">
                  <c:v>-0.0758572046013463</c:v>
                </c:pt>
                <c:pt idx="180">
                  <c:v>-0.0850162319771875</c:v>
                </c:pt>
                <c:pt idx="181">
                  <c:v>0.200748736112656</c:v>
                </c:pt>
                <c:pt idx="182">
                  <c:v>0.77269067673252</c:v>
                </c:pt>
                <c:pt idx="183">
                  <c:v>-0.541782547856242</c:v>
                </c:pt>
                <c:pt idx="184">
                  <c:v>-1.031523770563149</c:v>
                </c:pt>
                <c:pt idx="185">
                  <c:v>-1.641331733123779</c:v>
                </c:pt>
                <c:pt idx="186">
                  <c:v>-0.898390489705561</c:v>
                </c:pt>
                <c:pt idx="187">
                  <c:v>-0.225065618588809</c:v>
                </c:pt>
                <c:pt idx="188">
                  <c:v>-0.203453369511844</c:v>
                </c:pt>
                <c:pt idx="189">
                  <c:v>-0.00801006249196914</c:v>
                </c:pt>
                <c:pt idx="190">
                  <c:v>-0.338321224740043</c:v>
                </c:pt>
                <c:pt idx="191">
                  <c:v>-0.168640638169039</c:v>
                </c:pt>
                <c:pt idx="192">
                  <c:v>-0.367887637400003</c:v>
                </c:pt>
                <c:pt idx="193">
                  <c:v>-0.493687662800757</c:v>
                </c:pt>
                <c:pt idx="194">
                  <c:v>-0.444686496844309</c:v>
                </c:pt>
                <c:pt idx="195">
                  <c:v>-0.0231229205991488</c:v>
                </c:pt>
                <c:pt idx="196">
                  <c:v>0.526389774847231</c:v>
                </c:pt>
                <c:pt idx="197">
                  <c:v>0.635766786050133</c:v>
                </c:pt>
                <c:pt idx="198">
                  <c:v>-0.189311025222462</c:v>
                </c:pt>
                <c:pt idx="199">
                  <c:v>0.0200824815062245</c:v>
                </c:pt>
                <c:pt idx="200">
                  <c:v>-0.574292175636986</c:v>
                </c:pt>
                <c:pt idx="201">
                  <c:v>0.769687237776831</c:v>
                </c:pt>
                <c:pt idx="202">
                  <c:v>0.527982343802279</c:v>
                </c:pt>
                <c:pt idx="203">
                  <c:v>0.613814113219902</c:v>
                </c:pt>
                <c:pt idx="204">
                  <c:v>-0.296413039398773</c:v>
                </c:pt>
                <c:pt idx="205">
                  <c:v>-0.526069817763408</c:v>
                </c:pt>
                <c:pt idx="206">
                  <c:v>-0.0186904349707466</c:v>
                </c:pt>
                <c:pt idx="207">
                  <c:v>0.186654762943324</c:v>
                </c:pt>
                <c:pt idx="208">
                  <c:v>-0.264944597336261</c:v>
                </c:pt>
                <c:pt idx="209">
                  <c:v>-1.072927685850009</c:v>
                </c:pt>
                <c:pt idx="210">
                  <c:v>-0.695678663922842</c:v>
                </c:pt>
                <c:pt idx="211">
                  <c:v>-0.152331101321129</c:v>
                </c:pt>
                <c:pt idx="212">
                  <c:v>0.918827759715998</c:v>
                </c:pt>
                <c:pt idx="213">
                  <c:v>1.18652510520749</c:v>
                </c:pt>
                <c:pt idx="214">
                  <c:v>0.444691265839216</c:v>
                </c:pt>
                <c:pt idx="215">
                  <c:v>-0.201501675204832</c:v>
                </c:pt>
                <c:pt idx="216">
                  <c:v>-0.32181113198513</c:v>
                </c:pt>
                <c:pt idx="217">
                  <c:v>0.466314943072229</c:v>
                </c:pt>
                <c:pt idx="218">
                  <c:v>0.271483080732952</c:v>
                </c:pt>
                <c:pt idx="219">
                  <c:v>-0.343130999629571</c:v>
                </c:pt>
                <c:pt idx="220">
                  <c:v>-0.479253533336333</c:v>
                </c:pt>
                <c:pt idx="221">
                  <c:v>-0.293886033382159</c:v>
                </c:pt>
                <c:pt idx="222">
                  <c:v>-0.210269742044974</c:v>
                </c:pt>
                <c:pt idx="223">
                  <c:v>0.0754691967643503</c:v>
                </c:pt>
                <c:pt idx="224">
                  <c:v>-0.512856650964699</c:v>
                </c:pt>
                <c:pt idx="225">
                  <c:v>-0.852667763834782</c:v>
                </c:pt>
                <c:pt idx="226">
                  <c:v>-1.415377889099831</c:v>
                </c:pt>
                <c:pt idx="227">
                  <c:v>-0.584673538920141</c:v>
                </c:pt>
                <c:pt idx="228">
                  <c:v>-0.599168033451786</c:v>
                </c:pt>
                <c:pt idx="229">
                  <c:v>-0.479300440221832</c:v>
                </c:pt>
                <c:pt idx="230">
                  <c:v>-0.458512487498387</c:v>
                </c:pt>
                <c:pt idx="231">
                  <c:v>0.262480113945359</c:v>
                </c:pt>
                <c:pt idx="232">
                  <c:v>0.415044941301285</c:v>
                </c:pt>
                <c:pt idx="233">
                  <c:v>0.393291253064139</c:v>
                </c:pt>
                <c:pt idx="234">
                  <c:v>0.132462074511253</c:v>
                </c:pt>
                <c:pt idx="235">
                  <c:v>-0.0414431128796234</c:v>
                </c:pt>
                <c:pt idx="236">
                  <c:v>-0.152181451584356</c:v>
                </c:pt>
                <c:pt idx="237">
                  <c:v>0.471837622436058</c:v>
                </c:pt>
                <c:pt idx="238">
                  <c:v>1.290340317797309</c:v>
                </c:pt>
                <c:pt idx="239">
                  <c:v>1.938033227284459</c:v>
                </c:pt>
                <c:pt idx="240">
                  <c:v>1.628692229272133</c:v>
                </c:pt>
                <c:pt idx="241">
                  <c:v>0.685591723915618</c:v>
                </c:pt>
                <c:pt idx="242">
                  <c:v>0.706749217326685</c:v>
                </c:pt>
                <c:pt idx="243">
                  <c:v>0.017950855051778</c:v>
                </c:pt>
                <c:pt idx="244">
                  <c:v>1.333044393956832</c:v>
                </c:pt>
                <c:pt idx="245">
                  <c:v>0.920732582008477</c:v>
                </c:pt>
                <c:pt idx="246">
                  <c:v>1.569283468658637</c:v>
                </c:pt>
                <c:pt idx="247">
                  <c:v>0.0913158463200249</c:v>
                </c:pt>
                <c:pt idx="248">
                  <c:v>-0.0893443298135371</c:v>
                </c:pt>
                <c:pt idx="249">
                  <c:v>-0.333083511924746</c:v>
                </c:pt>
                <c:pt idx="250">
                  <c:v>-1.51650854691556</c:v>
                </c:pt>
                <c:pt idx="251">
                  <c:v>-2.367640966056506</c:v>
                </c:pt>
                <c:pt idx="252">
                  <c:v>-3.302596392842784</c:v>
                </c:pt>
                <c:pt idx="253">
                  <c:v>-1.860793320250083</c:v>
                </c:pt>
                <c:pt idx="254">
                  <c:v>-1.803349983605314</c:v>
                </c:pt>
                <c:pt idx="255">
                  <c:v>-0.950413444623749</c:v>
                </c:pt>
                <c:pt idx="256">
                  <c:v>-0.99274942878115</c:v>
                </c:pt>
                <c:pt idx="257">
                  <c:v>0.0691125297003848</c:v>
                </c:pt>
                <c:pt idx="258">
                  <c:v>-0.028359381281251</c:v>
                </c:pt>
                <c:pt idx="259">
                  <c:v>0.384440067399865</c:v>
                </c:pt>
                <c:pt idx="260">
                  <c:v>-0.0853221512517345</c:v>
                </c:pt>
                <c:pt idx="261">
                  <c:v>0.348716488008539</c:v>
                </c:pt>
                <c:pt idx="262">
                  <c:v>0.254588117701448</c:v>
                </c:pt>
                <c:pt idx="263">
                  <c:v>0.162054112630384</c:v>
                </c:pt>
                <c:pt idx="264">
                  <c:v>0.246551098896503</c:v>
                </c:pt>
                <c:pt idx="265">
                  <c:v>-0.235210212270371</c:v>
                </c:pt>
                <c:pt idx="266">
                  <c:v>0.0563481056136321</c:v>
                </c:pt>
                <c:pt idx="267">
                  <c:v>-0.176374116822429</c:v>
                </c:pt>
                <c:pt idx="268">
                  <c:v>-0.526733482635699</c:v>
                </c:pt>
                <c:pt idx="269">
                  <c:v>-1.314017843020691</c:v>
                </c:pt>
                <c:pt idx="270">
                  <c:v>-1.788040026859638</c:v>
                </c:pt>
                <c:pt idx="271">
                  <c:v>-1.229251930484691</c:v>
                </c:pt>
                <c:pt idx="272">
                  <c:v>-0.781203376534507</c:v>
                </c:pt>
                <c:pt idx="273">
                  <c:v>-0.175137449556907</c:v>
                </c:pt>
                <c:pt idx="274">
                  <c:v>0.261702360493345</c:v>
                </c:pt>
                <c:pt idx="275">
                  <c:v>0.777028787848945</c:v>
                </c:pt>
                <c:pt idx="276">
                  <c:v>0.33070225889545</c:v>
                </c:pt>
                <c:pt idx="277">
                  <c:v>0.0727250156700754</c:v>
                </c:pt>
                <c:pt idx="278">
                  <c:v>0.750499316737042</c:v>
                </c:pt>
                <c:pt idx="279">
                  <c:v>-0.147041677705259</c:v>
                </c:pt>
                <c:pt idx="280">
                  <c:v>-0.577770234572953</c:v>
                </c:pt>
                <c:pt idx="281">
                  <c:v>-1.80660822136058</c:v>
                </c:pt>
                <c:pt idx="282">
                  <c:v>-1.353319373981495</c:v>
                </c:pt>
                <c:pt idx="283">
                  <c:v>-1.707447831100482</c:v>
                </c:pt>
                <c:pt idx="284">
                  <c:v>-1.285047010486862</c:v>
                </c:pt>
                <c:pt idx="285">
                  <c:v>-1.383471692214409</c:v>
                </c:pt>
                <c:pt idx="286">
                  <c:v>-1.086851060594247</c:v>
                </c:pt>
                <c:pt idx="287">
                  <c:v>-1.394270388454105</c:v>
                </c:pt>
                <c:pt idx="288">
                  <c:v>-1.077056160620676</c:v>
                </c:pt>
                <c:pt idx="289">
                  <c:v>-0.746156271150943</c:v>
                </c:pt>
                <c:pt idx="290">
                  <c:v>0.0600720534607945</c:v>
                </c:pt>
                <c:pt idx="291">
                  <c:v>-0.371694314984286</c:v>
                </c:pt>
                <c:pt idx="292">
                  <c:v>-0.683407900088103</c:v>
                </c:pt>
                <c:pt idx="293">
                  <c:v>-1.713037432585466</c:v>
                </c:pt>
                <c:pt idx="294">
                  <c:v>-1.020204799296174</c:v>
                </c:pt>
                <c:pt idx="295">
                  <c:v>-0.773995856928689</c:v>
                </c:pt>
                <c:pt idx="296">
                  <c:v>-0.345377573502432</c:v>
                </c:pt>
                <c:pt idx="297">
                  <c:v>-0.381794240903509</c:v>
                </c:pt>
                <c:pt idx="298">
                  <c:v>-0.847141973396528</c:v>
                </c:pt>
                <c:pt idx="299">
                  <c:v>-1.156093253680098</c:v>
                </c:pt>
                <c:pt idx="300">
                  <c:v>-1.088580791998455</c:v>
                </c:pt>
                <c:pt idx="301">
                  <c:v>-0.490349583461606</c:v>
                </c:pt>
                <c:pt idx="302">
                  <c:v>-0.377898593081706</c:v>
                </c:pt>
                <c:pt idx="303">
                  <c:v>-0.904552891041558</c:v>
                </c:pt>
                <c:pt idx="304">
                  <c:v>-1.06524026830071</c:v>
                </c:pt>
                <c:pt idx="305">
                  <c:v>-0.719151962371799</c:v>
                </c:pt>
                <c:pt idx="306">
                  <c:v>-0.101142991566731</c:v>
                </c:pt>
                <c:pt idx="307">
                  <c:v>-0.120026818833192</c:v>
                </c:pt>
                <c:pt idx="308">
                  <c:v>-0.343936873333437</c:v>
                </c:pt>
                <c:pt idx="309">
                  <c:v>-0.796883260869096</c:v>
                </c:pt>
                <c:pt idx="310">
                  <c:v>-0.513675903547489</c:v>
                </c:pt>
                <c:pt idx="311">
                  <c:v>-0.7005859043031</c:v>
                </c:pt>
                <c:pt idx="312">
                  <c:v>-0.404147370775796</c:v>
                </c:pt>
                <c:pt idx="313">
                  <c:v>-0.800428144422039</c:v>
                </c:pt>
                <c:pt idx="314">
                  <c:v>-0.547733918685201</c:v>
                </c:pt>
                <c:pt idx="315">
                  <c:v>-0.82487599367496</c:v>
                </c:pt>
                <c:pt idx="316">
                  <c:v>-0.378650078026929</c:v>
                </c:pt>
                <c:pt idx="317">
                  <c:v>-0.695714733820422</c:v>
                </c:pt>
                <c:pt idx="318">
                  <c:v>-0.366607302234267</c:v>
                </c:pt>
                <c:pt idx="319">
                  <c:v>-0.605952000812283</c:v>
                </c:pt>
                <c:pt idx="320">
                  <c:v>-0.587464263077046</c:v>
                </c:pt>
                <c:pt idx="321">
                  <c:v>-0.796387782698416</c:v>
                </c:pt>
                <c:pt idx="322">
                  <c:v>-0.631135274460473</c:v>
                </c:pt>
                <c:pt idx="323">
                  <c:v>-1.09915237602719</c:v>
                </c:pt>
                <c:pt idx="324">
                  <c:v>-1.288604417424998</c:v>
                </c:pt>
                <c:pt idx="325">
                  <c:v>-2.35578085743733</c:v>
                </c:pt>
                <c:pt idx="326">
                  <c:v>-1.688076472614192</c:v>
                </c:pt>
                <c:pt idx="327">
                  <c:v>-2.12711765790272</c:v>
                </c:pt>
                <c:pt idx="328">
                  <c:v>-1.113935366564926</c:v>
                </c:pt>
                <c:pt idx="329">
                  <c:v>-1.13575745086962</c:v>
                </c:pt>
                <c:pt idx="330">
                  <c:v>-0.776267313485599</c:v>
                </c:pt>
                <c:pt idx="331">
                  <c:v>-1.134928003268991</c:v>
                </c:pt>
                <c:pt idx="332">
                  <c:v>-1.303234307215303</c:v>
                </c:pt>
                <c:pt idx="333">
                  <c:v>-0.85294332954381</c:v>
                </c:pt>
                <c:pt idx="334">
                  <c:v>-0.462654107284436</c:v>
                </c:pt>
                <c:pt idx="335">
                  <c:v>-0.776057193447441</c:v>
                </c:pt>
                <c:pt idx="336">
                  <c:v>-1.091206548855391</c:v>
                </c:pt>
                <c:pt idx="337">
                  <c:v>-1.294151832749564</c:v>
                </c:pt>
                <c:pt idx="338">
                  <c:v>-0.864543937499101</c:v>
                </c:pt>
                <c:pt idx="339">
                  <c:v>-0.375986764876689</c:v>
                </c:pt>
                <c:pt idx="340">
                  <c:v>-0.396762808559364</c:v>
                </c:pt>
                <c:pt idx="341">
                  <c:v>-0.160228130002827</c:v>
                </c:pt>
                <c:pt idx="342">
                  <c:v>-0.472319847351731</c:v>
                </c:pt>
                <c:pt idx="343">
                  <c:v>-0.512622033627085</c:v>
                </c:pt>
                <c:pt idx="344">
                  <c:v>-0.850738505377291</c:v>
                </c:pt>
                <c:pt idx="345">
                  <c:v>-0.785257654893139</c:v>
                </c:pt>
                <c:pt idx="346">
                  <c:v>-0.694224220887726</c:v>
                </c:pt>
                <c:pt idx="347">
                  <c:v>-0.371775577174073</c:v>
                </c:pt>
                <c:pt idx="348">
                  <c:v>0.0398410022998762</c:v>
                </c:pt>
                <c:pt idx="349">
                  <c:v>0.511505554231395</c:v>
                </c:pt>
                <c:pt idx="350">
                  <c:v>0.112933896802325</c:v>
                </c:pt>
                <c:pt idx="351">
                  <c:v>-0.273427050098881</c:v>
                </c:pt>
                <c:pt idx="352">
                  <c:v>-0.770084654438155</c:v>
                </c:pt>
                <c:pt idx="353">
                  <c:v>-0.808637100321535</c:v>
                </c:pt>
                <c:pt idx="354">
                  <c:v>-0.666962989915332</c:v>
                </c:pt>
                <c:pt idx="355">
                  <c:v>-0.486881547749891</c:v>
                </c:pt>
                <c:pt idx="356">
                  <c:v>0.0723874107829109</c:v>
                </c:pt>
                <c:pt idx="357">
                  <c:v>-0.070059488464054</c:v>
                </c:pt>
                <c:pt idx="358">
                  <c:v>0.0463723241376998</c:v>
                </c:pt>
                <c:pt idx="359">
                  <c:v>0.0284455082550327</c:v>
                </c:pt>
                <c:pt idx="360">
                  <c:v>0.206259678184226</c:v>
                </c:pt>
                <c:pt idx="361">
                  <c:v>0.104418093327344</c:v>
                </c:pt>
                <c:pt idx="362">
                  <c:v>-0.103726008689159</c:v>
                </c:pt>
                <c:pt idx="363">
                  <c:v>-0.200952775135016</c:v>
                </c:pt>
                <c:pt idx="364">
                  <c:v>-0.0730425324471322</c:v>
                </c:pt>
                <c:pt idx="365">
                  <c:v>-0.0270051135533389</c:v>
                </c:pt>
                <c:pt idx="366">
                  <c:v>0.182154442842431</c:v>
                </c:pt>
                <c:pt idx="367">
                  <c:v>-0.0889844226944641</c:v>
                </c:pt>
                <c:pt idx="368">
                  <c:v>-0.208955786517932</c:v>
                </c:pt>
                <c:pt idx="369">
                  <c:v>-0.301217467425415</c:v>
                </c:pt>
                <c:pt idx="370">
                  <c:v>-0.407864946246969</c:v>
                </c:pt>
                <c:pt idx="371">
                  <c:v>-0.577820608363719</c:v>
                </c:pt>
                <c:pt idx="372">
                  <c:v>-0.859242324652917</c:v>
                </c:pt>
                <c:pt idx="373">
                  <c:v>-0.616496245343007</c:v>
                </c:pt>
                <c:pt idx="374">
                  <c:v>-0.101934482396082</c:v>
                </c:pt>
                <c:pt idx="375">
                  <c:v>0.0676696202316734</c:v>
                </c:pt>
                <c:pt idx="376">
                  <c:v>0.019934751873346</c:v>
                </c:pt>
                <c:pt idx="377">
                  <c:v>-0.24606182103527</c:v>
                </c:pt>
                <c:pt idx="378">
                  <c:v>-0.600677930853403</c:v>
                </c:pt>
                <c:pt idx="379">
                  <c:v>-0.707625711034888</c:v>
                </c:pt>
                <c:pt idx="380">
                  <c:v>-1.076672064586616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45D-324E-8116-D559782A2C1A}"/>
            </c:ext>
          </c:extLst>
        </c:ser>
        <c:ser>
          <c:idx val="10"/>
          <c:order val="8"/>
          <c:tx>
            <c:strRef>
              <c:f>'Switzerland NORMALIZED'!$M$4:$M$5</c:f>
              <c:strCache>
                <c:ptCount val="1"/>
                <c:pt idx="0">
                  <c:v>CB_COIN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'Switzerland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'Switzerland NORMALIZED'!$M$6:$M$389</c:f>
              <c:numCache>
                <c:formatCode>0.00_);[Red]\(0.00\)</c:formatCode>
                <c:ptCount val="384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45D-324E-8116-D559782A2C1A}"/>
            </c:ext>
          </c:extLst>
        </c:ser>
        <c:ser>
          <c:idx val="11"/>
          <c:order val="9"/>
          <c:tx>
            <c:strRef>
              <c:f>'Switzerland NORMALIZED'!$N$4:$N$5</c:f>
              <c:strCache>
                <c:ptCount val="1"/>
                <c:pt idx="0">
                  <c:v>CHESARTMISMEI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'Switzerland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'Switzerland NORMALIZED'!$N$6:$N$389</c:f>
              <c:numCache>
                <c:formatCode>0.00_);[Red]\(0.00\)</c:formatCode>
                <c:ptCount val="384"/>
                <c:pt idx="3">
                  <c:v>-1.316159624150777</c:v>
                </c:pt>
                <c:pt idx="4">
                  <c:v>1.27360936674142</c:v>
                </c:pt>
                <c:pt idx="5">
                  <c:v>-1.47358049754022</c:v>
                </c:pt>
                <c:pt idx="6">
                  <c:v>0.607399011492972</c:v>
                </c:pt>
                <c:pt idx="7">
                  <c:v>1.009880666226304</c:v>
                </c:pt>
                <c:pt idx="8">
                  <c:v>0.863406005236316</c:v>
                </c:pt>
                <c:pt idx="9">
                  <c:v>0.814668976000747</c:v>
                </c:pt>
                <c:pt idx="10">
                  <c:v>-0.10432157696099</c:v>
                </c:pt>
                <c:pt idx="11">
                  <c:v>-2.52120635990936</c:v>
                </c:pt>
                <c:pt idx="12">
                  <c:v>-0.861002321249857</c:v>
                </c:pt>
                <c:pt idx="13">
                  <c:v>0.148044465019203</c:v>
                </c:pt>
                <c:pt idx="14">
                  <c:v>4.706267635566711</c:v>
                </c:pt>
                <c:pt idx="15">
                  <c:v>-2.07717592194232</c:v>
                </c:pt>
                <c:pt idx="16">
                  <c:v>-0.229946489908686</c:v>
                </c:pt>
                <c:pt idx="17">
                  <c:v>-3.197211206865953</c:v>
                </c:pt>
                <c:pt idx="18">
                  <c:v>2.723189008817027</c:v>
                </c:pt>
                <c:pt idx="19">
                  <c:v>-0.227325130349096</c:v>
                </c:pt>
                <c:pt idx="20">
                  <c:v>0.803259065898871</c:v>
                </c:pt>
                <c:pt idx="21">
                  <c:v>-0.638865587811361</c:v>
                </c:pt>
                <c:pt idx="22">
                  <c:v>0.225191954507011</c:v>
                </c:pt>
                <c:pt idx="23">
                  <c:v>-0.870701491972138</c:v>
                </c:pt>
                <c:pt idx="24">
                  <c:v>0.625266122697869</c:v>
                </c:pt>
                <c:pt idx="25">
                  <c:v>-0.274564667334645</c:v>
                </c:pt>
                <c:pt idx="26">
                  <c:v>-0.0364817453629983</c:v>
                </c:pt>
                <c:pt idx="27">
                  <c:v>0.15104605641431</c:v>
                </c:pt>
                <c:pt idx="28">
                  <c:v>-0.786344427748356</c:v>
                </c:pt>
                <c:pt idx="29">
                  <c:v>1.092783713755993</c:v>
                </c:pt>
                <c:pt idx="30">
                  <c:v>-0.138400645680052</c:v>
                </c:pt>
                <c:pt idx="31">
                  <c:v>0.386911457958322</c:v>
                </c:pt>
                <c:pt idx="32">
                  <c:v>-0.840497045965661</c:v>
                </c:pt>
                <c:pt idx="33">
                  <c:v>-1.461620949695697</c:v>
                </c:pt>
                <c:pt idx="34">
                  <c:v>-0.746906380287747</c:v>
                </c:pt>
                <c:pt idx="35">
                  <c:v>0.0224561763253641</c:v>
                </c:pt>
                <c:pt idx="36">
                  <c:v>1.173723428512758</c:v>
                </c:pt>
                <c:pt idx="37">
                  <c:v>0.0919369847003932</c:v>
                </c:pt>
                <c:pt idx="38">
                  <c:v>2.255412420423625</c:v>
                </c:pt>
                <c:pt idx="39">
                  <c:v>-2.964178475940889</c:v>
                </c:pt>
                <c:pt idx="40">
                  <c:v>0.223367826577107</c:v>
                </c:pt>
                <c:pt idx="41">
                  <c:v>-3.547309958619108</c:v>
                </c:pt>
                <c:pt idx="42">
                  <c:v>2.863348588606935</c:v>
                </c:pt>
                <c:pt idx="43">
                  <c:v>-0.51965819026215</c:v>
                </c:pt>
                <c:pt idx="44">
                  <c:v>-0.943484153445914</c:v>
                </c:pt>
                <c:pt idx="45">
                  <c:v>-0.0860155698487706</c:v>
                </c:pt>
                <c:pt idx="46">
                  <c:v>-0.303299962377845</c:v>
                </c:pt>
                <c:pt idx="47">
                  <c:v>1.034756853058426</c:v>
                </c:pt>
                <c:pt idx="48">
                  <c:v>-1.354119309405163</c:v>
                </c:pt>
                <c:pt idx="49">
                  <c:v>-1.90412774441843</c:v>
                </c:pt>
                <c:pt idx="50">
                  <c:v>-1.231048124250784</c:v>
                </c:pt>
                <c:pt idx="51">
                  <c:v>0.26130520232649</c:v>
                </c:pt>
                <c:pt idx="52">
                  <c:v>0.164242058504432</c:v>
                </c:pt>
                <c:pt idx="53">
                  <c:v>0.34876017107234</c:v>
                </c:pt>
                <c:pt idx="54">
                  <c:v>-1.262454418267339</c:v>
                </c:pt>
                <c:pt idx="55">
                  <c:v>-0.771737643621125</c:v>
                </c:pt>
                <c:pt idx="56">
                  <c:v>-0.936795843503274</c:v>
                </c:pt>
                <c:pt idx="57">
                  <c:v>0.14615843777067</c:v>
                </c:pt>
                <c:pt idx="58">
                  <c:v>-0.263925907348642</c:v>
                </c:pt>
                <c:pt idx="59">
                  <c:v>0.0767524900622687</c:v>
                </c:pt>
                <c:pt idx="60">
                  <c:v>-0.799200494340857</c:v>
                </c:pt>
                <c:pt idx="61">
                  <c:v>-0.0224425716203933</c:v>
                </c:pt>
                <c:pt idx="62">
                  <c:v>-1.57486712256727</c:v>
                </c:pt>
                <c:pt idx="63">
                  <c:v>-0.385153196117272</c:v>
                </c:pt>
                <c:pt idx="64">
                  <c:v>-0.492557727323376</c:v>
                </c:pt>
                <c:pt idx="65">
                  <c:v>0.114528677612731</c:v>
                </c:pt>
                <c:pt idx="66">
                  <c:v>-0.848164517623144</c:v>
                </c:pt>
                <c:pt idx="67">
                  <c:v>-0.177668189920561</c:v>
                </c:pt>
                <c:pt idx="68">
                  <c:v>0.48442479326589</c:v>
                </c:pt>
                <c:pt idx="69">
                  <c:v>0.185253552392885</c:v>
                </c:pt>
                <c:pt idx="70">
                  <c:v>0.357238731271074</c:v>
                </c:pt>
                <c:pt idx="71">
                  <c:v>-1.672172945519965</c:v>
                </c:pt>
                <c:pt idx="72">
                  <c:v>-0.735167843999482</c:v>
                </c:pt>
                <c:pt idx="73">
                  <c:v>0.428390193234235</c:v>
                </c:pt>
                <c:pt idx="74">
                  <c:v>3.635370497174863</c:v>
                </c:pt>
                <c:pt idx="75">
                  <c:v>-2.027692766398924</c:v>
                </c:pt>
                <c:pt idx="76">
                  <c:v>-0.112140790865017</c:v>
                </c:pt>
                <c:pt idx="77">
                  <c:v>-2.528553943945542</c:v>
                </c:pt>
                <c:pt idx="78">
                  <c:v>2.849645348506822</c:v>
                </c:pt>
                <c:pt idx="79">
                  <c:v>-0.117739286928785</c:v>
                </c:pt>
                <c:pt idx="80">
                  <c:v>0.566413316087866</c:v>
                </c:pt>
                <c:pt idx="81">
                  <c:v>-0.471000431534038</c:v>
                </c:pt>
                <c:pt idx="82">
                  <c:v>-0.529162833740205</c:v>
                </c:pt>
                <c:pt idx="83">
                  <c:v>-1.307248530683035</c:v>
                </c:pt>
                <c:pt idx="84">
                  <c:v>-0.223220582911854</c:v>
                </c:pt>
                <c:pt idx="85">
                  <c:v>-0.183927290679083</c:v>
                </c:pt>
                <c:pt idx="86">
                  <c:v>-0.323547480925893</c:v>
                </c:pt>
                <c:pt idx="87">
                  <c:v>0.0655905862891628</c:v>
                </c:pt>
                <c:pt idx="88">
                  <c:v>-1.066412319226519</c:v>
                </c:pt>
                <c:pt idx="89">
                  <c:v>0.954098556589966</c:v>
                </c:pt>
                <c:pt idx="90">
                  <c:v>-0.399858380710395</c:v>
                </c:pt>
                <c:pt idx="91">
                  <c:v>1.549491391955295</c:v>
                </c:pt>
                <c:pt idx="92">
                  <c:v>-0.637028559480716</c:v>
                </c:pt>
                <c:pt idx="93">
                  <c:v>-1.675991136611857</c:v>
                </c:pt>
                <c:pt idx="94">
                  <c:v>-1.116428938051737</c:v>
                </c:pt>
                <c:pt idx="95">
                  <c:v>-0.333199722891849</c:v>
                </c:pt>
                <c:pt idx="96">
                  <c:v>1.512337482757148</c:v>
                </c:pt>
                <c:pt idx="97">
                  <c:v>-1.642578753017116</c:v>
                </c:pt>
                <c:pt idx="98">
                  <c:v>-0.622732528951676</c:v>
                </c:pt>
                <c:pt idx="99">
                  <c:v>-1.425687570619391</c:v>
                </c:pt>
                <c:pt idx="100">
                  <c:v>0.987122469513809</c:v>
                </c:pt>
                <c:pt idx="101">
                  <c:v>-0.179005318642317</c:v>
                </c:pt>
                <c:pt idx="102">
                  <c:v>0.118065485221168</c:v>
                </c:pt>
                <c:pt idx="103">
                  <c:v>-0.757853089948145</c:v>
                </c:pt>
                <c:pt idx="104">
                  <c:v>-0.0646828011629625</c:v>
                </c:pt>
                <c:pt idx="105">
                  <c:v>-0.302251920517101</c:v>
                </c:pt>
                <c:pt idx="106">
                  <c:v>-0.0425611493523021</c:v>
                </c:pt>
                <c:pt idx="107">
                  <c:v>0.262194776587019</c:v>
                </c:pt>
                <c:pt idx="108">
                  <c:v>0.286634966663656</c:v>
                </c:pt>
                <c:pt idx="109">
                  <c:v>0.829761850676087</c:v>
                </c:pt>
                <c:pt idx="110">
                  <c:v>2.73935638414563</c:v>
                </c:pt>
                <c:pt idx="111">
                  <c:v>-2.652375164532728</c:v>
                </c:pt>
                <c:pt idx="112">
                  <c:v>0.0350323803080857</c:v>
                </c:pt>
                <c:pt idx="113">
                  <c:v>-3.720571331670414</c:v>
                </c:pt>
                <c:pt idx="114">
                  <c:v>3.421080301929511</c:v>
                </c:pt>
                <c:pt idx="115">
                  <c:v>-0.692038598598598</c:v>
                </c:pt>
                <c:pt idx="116">
                  <c:v>0.249167065333922</c:v>
                </c:pt>
                <c:pt idx="117">
                  <c:v>0.221821741409361</c:v>
                </c:pt>
                <c:pt idx="118">
                  <c:v>0.603607373055466</c:v>
                </c:pt>
                <c:pt idx="119">
                  <c:v>1.545942924052066</c:v>
                </c:pt>
                <c:pt idx="120">
                  <c:v>-0.471255325730403</c:v>
                </c:pt>
                <c:pt idx="121">
                  <c:v>0.574662042653543</c:v>
                </c:pt>
                <c:pt idx="122">
                  <c:v>-1.789741911348566</c:v>
                </c:pt>
                <c:pt idx="123">
                  <c:v>0.493233169808017</c:v>
                </c:pt>
                <c:pt idx="124">
                  <c:v>0.0277827401630005</c:v>
                </c:pt>
                <c:pt idx="125">
                  <c:v>1.146313030013008</c:v>
                </c:pt>
                <c:pt idx="126">
                  <c:v>-0.292695353939071</c:v>
                </c:pt>
                <c:pt idx="127">
                  <c:v>-0.61112874873596</c:v>
                </c:pt>
                <c:pt idx="128">
                  <c:v>0.343398870684692</c:v>
                </c:pt>
                <c:pt idx="129">
                  <c:v>-0.334422446196724</c:v>
                </c:pt>
                <c:pt idx="130">
                  <c:v>1.398138821757804</c:v>
                </c:pt>
                <c:pt idx="131">
                  <c:v>0.128042364771211</c:v>
                </c:pt>
                <c:pt idx="132">
                  <c:v>0.233117390383349</c:v>
                </c:pt>
                <c:pt idx="133">
                  <c:v>-0.843758945859505</c:v>
                </c:pt>
                <c:pt idx="134">
                  <c:v>0.291646575489698</c:v>
                </c:pt>
                <c:pt idx="135">
                  <c:v>-1.454057608152059</c:v>
                </c:pt>
                <c:pt idx="136">
                  <c:v>0.509777089108324</c:v>
                </c:pt>
                <c:pt idx="137">
                  <c:v>-0.988871458509663</c:v>
                </c:pt>
                <c:pt idx="138">
                  <c:v>1.341516767294184</c:v>
                </c:pt>
                <c:pt idx="139">
                  <c:v>-0.959227768336264</c:v>
                </c:pt>
                <c:pt idx="140">
                  <c:v>-0.232207845066241</c:v>
                </c:pt>
                <c:pt idx="141">
                  <c:v>0.603657998953877</c:v>
                </c:pt>
                <c:pt idx="142">
                  <c:v>1.556862458918581</c:v>
                </c:pt>
                <c:pt idx="143">
                  <c:v>-0.418346178421783</c:v>
                </c:pt>
                <c:pt idx="144">
                  <c:v>-1.139531605286244</c:v>
                </c:pt>
                <c:pt idx="145">
                  <c:v>-2.813205453258581</c:v>
                </c:pt>
                <c:pt idx="146">
                  <c:v>0.0509416844390086</c:v>
                </c:pt>
                <c:pt idx="147">
                  <c:v>1.702778744960352</c:v>
                </c:pt>
                <c:pt idx="148">
                  <c:v>0.731935111067671</c:v>
                </c:pt>
                <c:pt idx="149">
                  <c:v>1.864921137959364</c:v>
                </c:pt>
                <c:pt idx="150">
                  <c:v>-0.679212497994592</c:v>
                </c:pt>
                <c:pt idx="151">
                  <c:v>1.715948639983585</c:v>
                </c:pt>
                <c:pt idx="152">
                  <c:v>-0.816673141381801</c:v>
                </c:pt>
                <c:pt idx="153">
                  <c:v>0.279337587583332</c:v>
                </c:pt>
                <c:pt idx="154">
                  <c:v>-0.682966681559837</c:v>
                </c:pt>
                <c:pt idx="155">
                  <c:v>0.89722497928695</c:v>
                </c:pt>
                <c:pt idx="156">
                  <c:v>0.880479334079573</c:v>
                </c:pt>
                <c:pt idx="157">
                  <c:v>0.464020503214447</c:v>
                </c:pt>
                <c:pt idx="158">
                  <c:v>-2.219471804786013</c:v>
                </c:pt>
                <c:pt idx="159">
                  <c:v>-1.070871136963624</c:v>
                </c:pt>
                <c:pt idx="160">
                  <c:v>-2.152798292720966</c:v>
                </c:pt>
                <c:pt idx="161">
                  <c:v>2.679074971837829</c:v>
                </c:pt>
                <c:pt idx="162">
                  <c:v>0.91882274251843</c:v>
                </c:pt>
                <c:pt idx="163">
                  <c:v>2.516590010154475</c:v>
                </c:pt>
                <c:pt idx="164">
                  <c:v>-0.0938494383257943</c:v>
                </c:pt>
                <c:pt idx="165">
                  <c:v>-1.019562546398151</c:v>
                </c:pt>
                <c:pt idx="166">
                  <c:v>-0.268999463273939</c:v>
                </c:pt>
                <c:pt idx="167">
                  <c:v>-0.393201790200104</c:v>
                </c:pt>
                <c:pt idx="168">
                  <c:v>0.318935084789586</c:v>
                </c:pt>
                <c:pt idx="169">
                  <c:v>-0.152751251417283</c:v>
                </c:pt>
                <c:pt idx="170">
                  <c:v>-0.151821129333071</c:v>
                </c:pt>
                <c:pt idx="171">
                  <c:v>-0.508248084920393</c:v>
                </c:pt>
                <c:pt idx="172">
                  <c:v>-0.608452624015202</c:v>
                </c:pt>
                <c:pt idx="173">
                  <c:v>-1.3416598431253</c:v>
                </c:pt>
                <c:pt idx="174">
                  <c:v>-0.0413405865236496</c:v>
                </c:pt>
                <c:pt idx="175">
                  <c:v>-0.197366238885309</c:v>
                </c:pt>
                <c:pt idx="176">
                  <c:v>0.743744699719057</c:v>
                </c:pt>
                <c:pt idx="177">
                  <c:v>0.114881448497409</c:v>
                </c:pt>
                <c:pt idx="178">
                  <c:v>-0.0413405865236496</c:v>
                </c:pt>
                <c:pt idx="179">
                  <c:v>0.113904447854638</c:v>
                </c:pt>
                <c:pt idx="180">
                  <c:v>0.372390392431051</c:v>
                </c:pt>
                <c:pt idx="181">
                  <c:v>0.166563132970625</c:v>
                </c:pt>
                <c:pt idx="182">
                  <c:v>-0.300406887723048</c:v>
                </c:pt>
                <c:pt idx="183">
                  <c:v>-0.403128365789861</c:v>
                </c:pt>
                <c:pt idx="184">
                  <c:v>-0.197170349341678</c:v>
                </c:pt>
                <c:pt idx="185">
                  <c:v>-0.459250736987984</c:v>
                </c:pt>
                <c:pt idx="186">
                  <c:v>0.0105374806089652</c:v>
                </c:pt>
                <c:pt idx="187">
                  <c:v>-1.148899160981633</c:v>
                </c:pt>
                <c:pt idx="188">
                  <c:v>1.046797044029533</c:v>
                </c:pt>
                <c:pt idx="189">
                  <c:v>0.422657769711661</c:v>
                </c:pt>
                <c:pt idx="190">
                  <c:v>0.331149739013247</c:v>
                </c:pt>
                <c:pt idx="191">
                  <c:v>-0.143748443556068</c:v>
                </c:pt>
                <c:pt idx="192">
                  <c:v>0.921449105795177</c:v>
                </c:pt>
                <c:pt idx="193">
                  <c:v>1.467072666746002</c:v>
                </c:pt>
                <c:pt idx="194">
                  <c:v>-0.144002557605687</c:v>
                </c:pt>
                <c:pt idx="195">
                  <c:v>-0.901722421810057</c:v>
                </c:pt>
                <c:pt idx="196">
                  <c:v>-0.143621857695241</c:v>
                </c:pt>
                <c:pt idx="197">
                  <c:v>0.112556998682015</c:v>
                </c:pt>
                <c:pt idx="198">
                  <c:v>-0.607746799791384</c:v>
                </c:pt>
                <c:pt idx="199">
                  <c:v>-0.401329522504298</c:v>
                </c:pt>
                <c:pt idx="200">
                  <c:v>-0.246664844748992</c:v>
                </c:pt>
                <c:pt idx="201">
                  <c:v>0.0622208020111585</c:v>
                </c:pt>
                <c:pt idx="202">
                  <c:v>0.318648349457</c:v>
                </c:pt>
                <c:pt idx="203">
                  <c:v>-0.507080061475278</c:v>
                </c:pt>
                <c:pt idx="204">
                  <c:v>0.929775411006877</c:v>
                </c:pt>
                <c:pt idx="205">
                  <c:v>0.568588196176168</c:v>
                </c:pt>
                <c:pt idx="206">
                  <c:v>1.491158801860328</c:v>
                </c:pt>
                <c:pt idx="207">
                  <c:v>0.410825150406823</c:v>
                </c:pt>
                <c:pt idx="208">
                  <c:v>-0.753804125836803</c:v>
                </c:pt>
                <c:pt idx="209">
                  <c:v>0.208646597720322</c:v>
                </c:pt>
                <c:pt idx="210">
                  <c:v>-0.241693293400486</c:v>
                </c:pt>
                <c:pt idx="211">
                  <c:v>1.222433696013892</c:v>
                </c:pt>
                <c:pt idx="212">
                  <c:v>-0.593320010268235</c:v>
                </c:pt>
                <c:pt idx="213">
                  <c:v>0.358399268269525</c:v>
                </c:pt>
                <c:pt idx="214">
                  <c:v>-0.291026034252656</c:v>
                </c:pt>
                <c:pt idx="215">
                  <c:v>-0.447456761452341</c:v>
                </c:pt>
                <c:pt idx="216">
                  <c:v>0.255949936611044</c:v>
                </c:pt>
                <c:pt idx="217">
                  <c:v>0.0587144879180122</c:v>
                </c:pt>
                <c:pt idx="218">
                  <c:v>0.816941325335512</c:v>
                </c:pt>
                <c:pt idx="219">
                  <c:v>0.30281977217957</c:v>
                </c:pt>
                <c:pt idx="220">
                  <c:v>0.257380950329519</c:v>
                </c:pt>
                <c:pt idx="221">
                  <c:v>0.897305415774515</c:v>
                </c:pt>
                <c:pt idx="222">
                  <c:v>0.251392378475754</c:v>
                </c:pt>
                <c:pt idx="223">
                  <c:v>1.707064070013194</c:v>
                </c:pt>
                <c:pt idx="224">
                  <c:v>-0.384684906545649</c:v>
                </c:pt>
                <c:pt idx="225">
                  <c:v>-0.285140662179196</c:v>
                </c:pt>
                <c:pt idx="226">
                  <c:v>-0.615971394966193</c:v>
                </c:pt>
                <c:pt idx="227">
                  <c:v>0.739300556300276</c:v>
                </c:pt>
                <c:pt idx="228">
                  <c:v>1.541810073319676</c:v>
                </c:pt>
                <c:pt idx="229">
                  <c:v>0.390379015512151</c:v>
                </c:pt>
                <c:pt idx="230">
                  <c:v>1.196601687389582</c:v>
                </c:pt>
                <c:pt idx="231">
                  <c:v>0.426681973644423</c:v>
                </c:pt>
                <c:pt idx="232">
                  <c:v>0.00635135318668152</c:v>
                </c:pt>
                <c:pt idx="233">
                  <c:v>-0.465680235788881</c:v>
                </c:pt>
                <c:pt idx="234">
                  <c:v>-0.368399626619825</c:v>
                </c:pt>
                <c:pt idx="235">
                  <c:v>1.548316655460808</c:v>
                </c:pt>
                <c:pt idx="236">
                  <c:v>0.523483928173679</c:v>
                </c:pt>
                <c:pt idx="237">
                  <c:v>0.0523689736237661</c:v>
                </c:pt>
                <c:pt idx="238">
                  <c:v>-0.641960616092205</c:v>
                </c:pt>
                <c:pt idx="239">
                  <c:v>-0.134944140290823</c:v>
                </c:pt>
                <c:pt idx="240">
                  <c:v>0.654796192123051</c:v>
                </c:pt>
                <c:pt idx="241">
                  <c:v>0.696654510436049</c:v>
                </c:pt>
                <c:pt idx="242">
                  <c:v>0.517130252524567</c:v>
                </c:pt>
                <c:pt idx="243">
                  <c:v>-0.457615510320087</c:v>
                </c:pt>
                <c:pt idx="244">
                  <c:v>0.728617927431164</c:v>
                </c:pt>
                <c:pt idx="245">
                  <c:v>0.737140381225133</c:v>
                </c:pt>
                <c:pt idx="246">
                  <c:v>1.330257502093867</c:v>
                </c:pt>
                <c:pt idx="247">
                  <c:v>0.00350793073240649</c:v>
                </c:pt>
                <c:pt idx="248">
                  <c:v>1.51672018913969</c:v>
                </c:pt>
                <c:pt idx="249">
                  <c:v>-0.675765442511729</c:v>
                </c:pt>
                <c:pt idx="250">
                  <c:v>-1.362101988008288</c:v>
                </c:pt>
                <c:pt idx="251">
                  <c:v>-1.781259910460812</c:v>
                </c:pt>
                <c:pt idx="252">
                  <c:v>-0.08703109709489</c:v>
                </c:pt>
                <c:pt idx="253">
                  <c:v>0.647073850668306</c:v>
                </c:pt>
                <c:pt idx="254">
                  <c:v>-0.0869304017343898</c:v>
                </c:pt>
                <c:pt idx="255">
                  <c:v>-0.316548384785402</c:v>
                </c:pt>
                <c:pt idx="256">
                  <c:v>0.411319871143389</c:v>
                </c:pt>
                <c:pt idx="257">
                  <c:v>0.00424922868709437</c:v>
                </c:pt>
                <c:pt idx="258">
                  <c:v>0.7788509836391</c:v>
                </c:pt>
                <c:pt idx="259">
                  <c:v>0.00365425545045689</c:v>
                </c:pt>
                <c:pt idx="260">
                  <c:v>0.63654601155499</c:v>
                </c:pt>
                <c:pt idx="261">
                  <c:v>0.718634107672641</c:v>
                </c:pt>
                <c:pt idx="262">
                  <c:v>-0.812988630058317</c:v>
                </c:pt>
                <c:pt idx="263">
                  <c:v>0.889419412225674</c:v>
                </c:pt>
                <c:pt idx="264">
                  <c:v>-0.441940572773233</c:v>
                </c:pt>
                <c:pt idx="265">
                  <c:v>1.487826522043187</c:v>
                </c:pt>
                <c:pt idx="266">
                  <c:v>-0.261058326061555</c:v>
                </c:pt>
                <c:pt idx="267">
                  <c:v>0.13718289702079</c:v>
                </c:pt>
                <c:pt idx="268">
                  <c:v>0.00279035431912867</c:v>
                </c:pt>
                <c:pt idx="269">
                  <c:v>-0.395334216645259</c:v>
                </c:pt>
                <c:pt idx="270">
                  <c:v>1.057310085409374</c:v>
                </c:pt>
                <c:pt idx="271">
                  <c:v>0.0467803266995109</c:v>
                </c:pt>
                <c:pt idx="272">
                  <c:v>1.184608460268201</c:v>
                </c:pt>
                <c:pt idx="273">
                  <c:v>-0.171648578079405</c:v>
                </c:pt>
                <c:pt idx="274">
                  <c:v>-0.0413405865236496</c:v>
                </c:pt>
                <c:pt idx="275">
                  <c:v>-0.475021214895507</c:v>
                </c:pt>
                <c:pt idx="276">
                  <c:v>-0.522678944635635</c:v>
                </c:pt>
                <c:pt idx="277">
                  <c:v>0.656950303957852</c:v>
                </c:pt>
                <c:pt idx="278">
                  <c:v>0.00223261720629138</c:v>
                </c:pt>
                <c:pt idx="279">
                  <c:v>1.598253128618795</c:v>
                </c:pt>
                <c:pt idx="280">
                  <c:v>-0.783668472240296</c:v>
                </c:pt>
                <c:pt idx="281">
                  <c:v>0.089104355328828</c:v>
                </c:pt>
                <c:pt idx="282">
                  <c:v>-0.637868473305386</c:v>
                </c:pt>
                <c:pt idx="283">
                  <c:v>-0.618128255939412</c:v>
                </c:pt>
                <c:pt idx="284">
                  <c:v>-0.346354365924132</c:v>
                </c:pt>
                <c:pt idx="285">
                  <c:v>-0.256487993449265</c:v>
                </c:pt>
                <c:pt idx="286">
                  <c:v>1.060822436239245</c:v>
                </c:pt>
                <c:pt idx="287">
                  <c:v>0.133228251024353</c:v>
                </c:pt>
                <c:pt idx="288">
                  <c:v>0.770334707183702</c:v>
                </c:pt>
                <c:pt idx="289">
                  <c:v>0.691702876406943</c:v>
                </c:pt>
                <c:pt idx="290">
                  <c:v>1.914981338978866</c:v>
                </c:pt>
                <c:pt idx="291">
                  <c:v>-0.0836656573427064</c:v>
                </c:pt>
                <c:pt idx="292">
                  <c:v>1.013605734967398</c:v>
                </c:pt>
                <c:pt idx="293">
                  <c:v>-0.500810512574448</c:v>
                </c:pt>
                <c:pt idx="294">
                  <c:v>0.630718911686589</c:v>
                </c:pt>
                <c:pt idx="295">
                  <c:v>-0.418029863512739</c:v>
                </c:pt>
                <c:pt idx="296">
                  <c:v>0.251639162669481</c:v>
                </c:pt>
                <c:pt idx="297">
                  <c:v>-0.334024244565517</c:v>
                </c:pt>
                <c:pt idx="298">
                  <c:v>-0.252103921168699</c:v>
                </c:pt>
                <c:pt idx="299">
                  <c:v>-0.0413405865236496</c:v>
                </c:pt>
                <c:pt idx="300">
                  <c:v>0.500577277754554</c:v>
                </c:pt>
                <c:pt idx="301">
                  <c:v>0.546112025110491</c:v>
                </c:pt>
                <c:pt idx="302">
                  <c:v>-0.124837593909949</c:v>
                </c:pt>
                <c:pt idx="303">
                  <c:v>0.123985320253554</c:v>
                </c:pt>
                <c:pt idx="304">
                  <c:v>0.619976240765134</c:v>
                </c:pt>
                <c:pt idx="305">
                  <c:v>0.457132348380368</c:v>
                </c:pt>
                <c:pt idx="306">
                  <c:v>-0.165273040005673</c:v>
                </c:pt>
                <c:pt idx="307">
                  <c:v>-0.000357172456788111</c:v>
                </c:pt>
                <c:pt idx="308">
                  <c:v>0.0411574530095666</c:v>
                </c:pt>
                <c:pt idx="309">
                  <c:v>0.0413222843669419</c:v>
                </c:pt>
                <c:pt idx="310">
                  <c:v>0.3256946230836</c:v>
                </c:pt>
                <c:pt idx="311">
                  <c:v>0.490923845712021</c:v>
                </c:pt>
                <c:pt idx="312">
                  <c:v>-0.124003457414243</c:v>
                </c:pt>
                <c:pt idx="313">
                  <c:v>-0.490383262262432</c:v>
                </c:pt>
                <c:pt idx="314">
                  <c:v>-0.000679400825851793</c:v>
                </c:pt>
                <c:pt idx="315">
                  <c:v>0.411274851801028</c:v>
                </c:pt>
                <c:pt idx="316">
                  <c:v>-0.123510927570754</c:v>
                </c:pt>
                <c:pt idx="317">
                  <c:v>0.403314679706308</c:v>
                </c:pt>
                <c:pt idx="318">
                  <c:v>-0.576784387082373</c:v>
                </c:pt>
                <c:pt idx="319">
                  <c:v>0.813414670446773</c:v>
                </c:pt>
                <c:pt idx="320">
                  <c:v>-0.689702581949915</c:v>
                </c:pt>
                <c:pt idx="321">
                  <c:v>0.371152891402991</c:v>
                </c:pt>
                <c:pt idx="322">
                  <c:v>-0.772901450382305</c:v>
                </c:pt>
                <c:pt idx="323">
                  <c:v>0.847561348776376</c:v>
                </c:pt>
                <c:pt idx="324">
                  <c:v>-0.412399155511432</c:v>
                </c:pt>
                <c:pt idx="325">
                  <c:v>-0.827839818294339</c:v>
                </c:pt>
                <c:pt idx="326">
                  <c:v>-1.630445200754099</c:v>
                </c:pt>
                <c:pt idx="327">
                  <c:v>5.28667715283204E-5</c:v>
                </c:pt>
                <c:pt idx="328">
                  <c:v>0.415821558011151</c:v>
                </c:pt>
                <c:pt idx="329">
                  <c:v>0.618000110697655</c:v>
                </c:pt>
                <c:pt idx="330">
                  <c:v>0.123820323900156</c:v>
                </c:pt>
                <c:pt idx="331">
                  <c:v>0.164802107600465</c:v>
                </c:pt>
                <c:pt idx="332">
                  <c:v>-0.576251857270684</c:v>
                </c:pt>
                <c:pt idx="333">
                  <c:v>-0.372324376716911</c:v>
                </c:pt>
                <c:pt idx="334">
                  <c:v>-0.9141281669894</c:v>
                </c:pt>
                <c:pt idx="335">
                  <c:v>0.493570684223389</c:v>
                </c:pt>
                <c:pt idx="336">
                  <c:v>-0.20783076338132</c:v>
                </c:pt>
                <c:pt idx="337">
                  <c:v>-0.209693832528403</c:v>
                </c:pt>
                <c:pt idx="338">
                  <c:v>-1.412938675141159</c:v>
                </c:pt>
                <c:pt idx="339">
                  <c:v>-0.629389616819221</c:v>
                </c:pt>
                <c:pt idx="340">
                  <c:v>0.127012659481099</c:v>
                </c:pt>
                <c:pt idx="341">
                  <c:v>-0.42344158677315</c:v>
                </c:pt>
                <c:pt idx="342">
                  <c:v>-0.126034071815856</c:v>
                </c:pt>
                <c:pt idx="343">
                  <c:v>-0.209693832528403</c:v>
                </c:pt>
                <c:pt idx="344">
                  <c:v>0.38299906274158</c:v>
                </c:pt>
                <c:pt idx="345">
                  <c:v>0.631401929064126</c:v>
                </c:pt>
                <c:pt idx="346">
                  <c:v>0.210933079973376</c:v>
                </c:pt>
                <c:pt idx="347">
                  <c:v>-0.50835455944584</c:v>
                </c:pt>
                <c:pt idx="348">
                  <c:v>-0.376344466417136</c:v>
                </c:pt>
                <c:pt idx="349">
                  <c:v>-0.0832795187690591</c:v>
                </c:pt>
                <c:pt idx="350">
                  <c:v>1.34417787943906</c:v>
                </c:pt>
                <c:pt idx="351">
                  <c:v>-0.890913623707472</c:v>
                </c:pt>
                <c:pt idx="352">
                  <c:v>-0.293870891100187</c:v>
                </c:pt>
                <c:pt idx="353">
                  <c:v>-0.833387253804443</c:v>
                </c:pt>
                <c:pt idx="354">
                  <c:v>0.470493814965885</c:v>
                </c:pt>
                <c:pt idx="355">
                  <c:v>-0.380463412422564</c:v>
                </c:pt>
                <c:pt idx="356">
                  <c:v>0.0427504040463007</c:v>
                </c:pt>
                <c:pt idx="357">
                  <c:v>-0.253835933557118</c:v>
                </c:pt>
                <c:pt idx="358">
                  <c:v>0.717813797511763</c:v>
                </c:pt>
                <c:pt idx="359">
                  <c:v>-0.0833647172240059</c:v>
                </c:pt>
                <c:pt idx="360">
                  <c:v>0.382564280899714</c:v>
                </c:pt>
                <c:pt idx="361">
                  <c:v>-0.292847459030836</c:v>
                </c:pt>
                <c:pt idx="362">
                  <c:v>0.16835450565141</c:v>
                </c:pt>
                <c:pt idx="363">
                  <c:v>0.378264968810939</c:v>
                </c:pt>
                <c:pt idx="364">
                  <c:v>-0.0834074463932407</c:v>
                </c:pt>
                <c:pt idx="365">
                  <c:v>-0.2931025385683</c:v>
                </c:pt>
                <c:pt idx="366">
                  <c:v>-0.799721857606154</c:v>
                </c:pt>
                <c:pt idx="367">
                  <c:v>0.000726273345945106</c:v>
                </c:pt>
                <c:pt idx="368">
                  <c:v>-1.063994170763498</c:v>
                </c:pt>
                <c:pt idx="369">
                  <c:v>0.423764244528669</c:v>
                </c:pt>
                <c:pt idx="370">
                  <c:v>-0.0413405865236496</c:v>
                </c:pt>
                <c:pt idx="371">
                  <c:v>0.854855171956472</c:v>
                </c:pt>
                <c:pt idx="372">
                  <c:v>-0.252103921168699</c:v>
                </c:pt>
                <c:pt idx="373">
                  <c:v>-0.0834074463932407</c:v>
                </c:pt>
                <c:pt idx="374">
                  <c:v>0.000854983801267099</c:v>
                </c:pt>
                <c:pt idx="375">
                  <c:v>0.211446878821755</c:v>
                </c:pt>
                <c:pt idx="376">
                  <c:v>-0.294643947875204</c:v>
                </c:pt>
                <c:pt idx="377">
                  <c:v>0.336495401287939</c:v>
                </c:pt>
                <c:pt idx="378">
                  <c:v>0.0844762964019624</c:v>
                </c:pt>
                <c:pt idx="379">
                  <c:v>-0.253617876830735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45D-324E-8116-D559782A2C1A}"/>
            </c:ext>
          </c:extLst>
        </c:ser>
        <c:ser>
          <c:idx val="12"/>
          <c:order val="10"/>
          <c:tx>
            <c:strRef>
              <c:f>'Switzerland NORMALIZED'!$O$4:$O$5</c:f>
              <c:strCache>
                <c:ptCount val="1"/>
                <c:pt idx="0">
                  <c:v>CHEPROINDQISMEI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'Switzerland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'Switzerland NORMALIZED'!$O$6:$O$389</c:f>
              <c:numCache>
                <c:formatCode>0.00_);[Red]\(0.00\)</c:formatCode>
                <c:ptCount val="384"/>
                <c:pt idx="3">
                  <c:v>-0.63592721522734</c:v>
                </c:pt>
                <c:pt idx="4">
                  <c:v>-0.191030357527701</c:v>
                </c:pt>
                <c:pt idx="5">
                  <c:v>0.252154417982491</c:v>
                </c:pt>
                <c:pt idx="6">
                  <c:v>0.693673753764116</c:v>
                </c:pt>
                <c:pt idx="7">
                  <c:v>0.724745861469516</c:v>
                </c:pt>
                <c:pt idx="8">
                  <c:v>0.755272883289181</c:v>
                </c:pt>
                <c:pt idx="9">
                  <c:v>0.785269049627936</c:v>
                </c:pt>
                <c:pt idx="10">
                  <c:v>0.371194889379475</c:v>
                </c:pt>
                <c:pt idx="11">
                  <c:v>-0.0401699894391321</c:v>
                </c:pt>
                <c:pt idx="12">
                  <c:v>-0.44888138369362</c:v>
                </c:pt>
                <c:pt idx="13">
                  <c:v>-0.069712026841364</c:v>
                </c:pt>
                <c:pt idx="14">
                  <c:v>0.307356569913196</c:v>
                </c:pt>
                <c:pt idx="15">
                  <c:v>0.682364411042458</c:v>
                </c:pt>
                <c:pt idx="16">
                  <c:v>-0.13935647778065</c:v>
                </c:pt>
                <c:pt idx="17">
                  <c:v>-0.967234796847905</c:v>
                </c:pt>
                <c:pt idx="18">
                  <c:v>-1.8015839269451</c:v>
                </c:pt>
                <c:pt idx="19">
                  <c:v>-1.342663394965258</c:v>
                </c:pt>
                <c:pt idx="20">
                  <c:v>-0.875402809158211</c:v>
                </c:pt>
                <c:pt idx="21">
                  <c:v>-0.399528175650224</c:v>
                </c:pt>
                <c:pt idx="22">
                  <c:v>0.524103668891473</c:v>
                </c:pt>
                <c:pt idx="23">
                  <c:v>1.427529417711964</c:v>
                </c:pt>
                <c:pt idx="24">
                  <c:v>2.311708360201854</c:v>
                </c:pt>
                <c:pt idx="25">
                  <c:v>1.168374792738852</c:v>
                </c:pt>
                <c:pt idx="26">
                  <c:v>0.0428283107395688</c:v>
                </c:pt>
                <c:pt idx="27">
                  <c:v>-1.065935282526596</c:v>
                </c:pt>
                <c:pt idx="28">
                  <c:v>-0.848017420483965</c:v>
                </c:pt>
                <c:pt idx="29">
                  <c:v>-0.627688705473008</c:v>
                </c:pt>
                <c:pt idx="30">
                  <c:v>-0.404904286237189</c:v>
                </c:pt>
                <c:pt idx="31">
                  <c:v>-0.341497879819544</c:v>
                </c:pt>
                <c:pt idx="32">
                  <c:v>-0.277916004752013</c:v>
                </c:pt>
                <c:pt idx="33">
                  <c:v>-0.214157821970438</c:v>
                </c:pt>
                <c:pt idx="34">
                  <c:v>0.108351501341217</c:v>
                </c:pt>
                <c:pt idx="35">
                  <c:v>0.428147221915334</c:v>
                </c:pt>
                <c:pt idx="36">
                  <c:v>0.74527716881982</c:v>
                </c:pt>
                <c:pt idx="37">
                  <c:v>0.263452439822139</c:v>
                </c:pt>
                <c:pt idx="38">
                  <c:v>-0.216548531309552</c:v>
                </c:pt>
                <c:pt idx="39">
                  <c:v>-0.694782811703979</c:v>
                </c:pt>
                <c:pt idx="40">
                  <c:v>-0.682551947503274</c:v>
                </c:pt>
                <c:pt idx="41">
                  <c:v>-0.670199780380141</c:v>
                </c:pt>
                <c:pt idx="42">
                  <c:v>-0.657724495946198</c:v>
                </c:pt>
                <c:pt idx="43">
                  <c:v>-0.143032770886093</c:v>
                </c:pt>
                <c:pt idx="44">
                  <c:v>0.368860070690307</c:v>
                </c:pt>
                <c:pt idx="45">
                  <c:v>0.878033337627606</c:v>
                </c:pt>
                <c:pt idx="46">
                  <c:v>0.319421283153446</c:v>
                </c:pt>
                <c:pt idx="47">
                  <c:v>-0.236868705131698</c:v>
                </c:pt>
                <c:pt idx="48">
                  <c:v>-0.790923781039296</c:v>
                </c:pt>
                <c:pt idx="49">
                  <c:v>-0.522670058737936</c:v>
                </c:pt>
                <c:pt idx="50">
                  <c:v>-0.253274258922591</c:v>
                </c:pt>
                <c:pt idx="51">
                  <c:v>0.0172792887417035</c:v>
                </c:pt>
                <c:pt idx="52">
                  <c:v>-0.0635649475488579</c:v>
                </c:pt>
                <c:pt idx="53">
                  <c:v>-0.144309562010284</c:v>
                </c:pt>
                <c:pt idx="54">
                  <c:v>-0.224954961949243</c:v>
                </c:pt>
                <c:pt idx="55">
                  <c:v>-0.506617701267006</c:v>
                </c:pt>
                <c:pt idx="56">
                  <c:v>-0.790932574687069</c:v>
                </c:pt>
                <c:pt idx="57">
                  <c:v>-1.077947123678795</c:v>
                </c:pt>
                <c:pt idx="58">
                  <c:v>-0.965802084059436</c:v>
                </c:pt>
                <c:pt idx="59">
                  <c:v>-0.852038569491143</c:v>
                </c:pt>
                <c:pt idx="60">
                  <c:v>-0.736620649208645</c:v>
                </c:pt>
                <c:pt idx="61">
                  <c:v>-0.607651215472105</c:v>
                </c:pt>
                <c:pt idx="62">
                  <c:v>-0.477741723429707</c:v>
                </c:pt>
                <c:pt idx="63">
                  <c:v>-0.346880915475784</c:v>
                </c:pt>
                <c:pt idx="64">
                  <c:v>0.208031647989096</c:v>
                </c:pt>
                <c:pt idx="65">
                  <c:v>0.756003716073976</c:v>
                </c:pt>
                <c:pt idx="66">
                  <c:v>1.297233323439342</c:v>
                </c:pt>
                <c:pt idx="67">
                  <c:v>0.780507234821281</c:v>
                </c:pt>
                <c:pt idx="68">
                  <c:v>0.270812427425638</c:v>
                </c:pt>
                <c:pt idx="69">
                  <c:v>-0.232048785351073</c:v>
                </c:pt>
                <c:pt idx="70">
                  <c:v>-0.190869614861103</c:v>
                </c:pt>
                <c:pt idx="71">
                  <c:v>-0.149687990668325</c:v>
                </c:pt>
                <c:pt idx="72">
                  <c:v>-0.108503882873824</c:v>
                </c:pt>
                <c:pt idx="73">
                  <c:v>0.117105220888753</c:v>
                </c:pt>
                <c:pt idx="74">
                  <c:v>0.340985452430293</c:v>
                </c:pt>
                <c:pt idx="75">
                  <c:v>0.56316132274229</c:v>
                </c:pt>
                <c:pt idx="76">
                  <c:v>0.400775084102513</c:v>
                </c:pt>
                <c:pt idx="77">
                  <c:v>0.23992951589686</c:v>
                </c:pt>
                <c:pt idx="78">
                  <c:v>0.0806010521955325</c:v>
                </c:pt>
                <c:pt idx="79">
                  <c:v>0.0973107299596463</c:v>
                </c:pt>
                <c:pt idx="80">
                  <c:v>0.113931957655091</c:v>
                </c:pt>
                <c:pt idx="81">
                  <c:v>0.130465437658802</c:v>
                </c:pt>
                <c:pt idx="82">
                  <c:v>0.116489396833334</c:v>
                </c:pt>
                <c:pt idx="83">
                  <c:v>0.102588441114861</c:v>
                </c:pt>
                <c:pt idx="84">
                  <c:v>0.088761965909452</c:v>
                </c:pt>
                <c:pt idx="85">
                  <c:v>0.0687575595891243</c:v>
                </c:pt>
                <c:pt idx="86">
                  <c:v>0.0488409528988787</c:v>
                </c:pt>
                <c:pt idx="87">
                  <c:v>0.029011565738617</c:v>
                </c:pt>
                <c:pt idx="88">
                  <c:v>0.169094649683674</c:v>
                </c:pt>
                <c:pt idx="89">
                  <c:v>0.308077598880533</c:v>
                </c:pt>
                <c:pt idx="90">
                  <c:v>0.445974449857703</c:v>
                </c:pt>
                <c:pt idx="91">
                  <c:v>-0.407736066714037</c:v>
                </c:pt>
                <c:pt idx="92">
                  <c:v>-1.272702598301415</c:v>
                </c:pt>
                <c:pt idx="93">
                  <c:v>-2.149429831057053</c:v>
                </c:pt>
                <c:pt idx="94">
                  <c:v>-0.837350312888736</c:v>
                </c:pt>
                <c:pt idx="95">
                  <c:v>0.474601790079632</c:v>
                </c:pt>
                <c:pt idx="96">
                  <c:v>1.787386595589644</c:v>
                </c:pt>
                <c:pt idx="97">
                  <c:v>0.670289807887505</c:v>
                </c:pt>
                <c:pt idx="98">
                  <c:v>-0.440264093915197</c:v>
                </c:pt>
                <c:pt idx="99">
                  <c:v>-1.544909652064248</c:v>
                </c:pt>
                <c:pt idx="100">
                  <c:v>-1.03773286123349</c:v>
                </c:pt>
                <c:pt idx="101">
                  <c:v>-0.524575517470299</c:v>
                </c:pt>
                <c:pt idx="102">
                  <c:v>-0.00527275487818493</c:v>
                </c:pt>
                <c:pt idx="103">
                  <c:v>0.105075783561805</c:v>
                </c:pt>
                <c:pt idx="104">
                  <c:v>0.214725169883911</c:v>
                </c:pt>
                <c:pt idx="105">
                  <c:v>0.32368258258891</c:v>
                </c:pt>
                <c:pt idx="106">
                  <c:v>0.18470116225698</c:v>
                </c:pt>
                <c:pt idx="107">
                  <c:v>0.0464851190789021</c:v>
                </c:pt>
                <c:pt idx="108">
                  <c:v>-0.0909729648101699</c:v>
                </c:pt>
                <c:pt idx="109">
                  <c:v>0.355932916983219</c:v>
                </c:pt>
                <c:pt idx="110">
                  <c:v>0.796442148609746</c:v>
                </c:pt>
                <c:pt idx="111">
                  <c:v>1.230726647120469</c:v>
                </c:pt>
                <c:pt idx="112">
                  <c:v>0.786452700997297</c:v>
                </c:pt>
                <c:pt idx="113">
                  <c:v>0.348571306349025</c:v>
                </c:pt>
                <c:pt idx="114">
                  <c:v>-0.0830894443008834</c:v>
                </c:pt>
                <c:pt idx="115">
                  <c:v>0.206317991781215</c:v>
                </c:pt>
                <c:pt idx="116">
                  <c:v>0.492837228878603</c:v>
                </c:pt>
                <c:pt idx="117">
                  <c:v>0.776521134494623</c:v>
                </c:pt>
                <c:pt idx="118">
                  <c:v>0.558891461385231</c:v>
                </c:pt>
                <c:pt idx="119">
                  <c:v>0.343883201858765</c:v>
                </c:pt>
                <c:pt idx="120">
                  <c:v>0.131445127573552</c:v>
                </c:pt>
                <c:pt idx="121">
                  <c:v>-0.00498887324452228</c:v>
                </c:pt>
                <c:pt idx="122">
                  <c:v>-0.141172249823295</c:v>
                </c:pt>
                <c:pt idx="123">
                  <c:v>-0.277106762366116</c:v>
                </c:pt>
                <c:pt idx="124">
                  <c:v>-0.21059085190559</c:v>
                </c:pt>
                <c:pt idx="125">
                  <c:v>-0.144061919249208</c:v>
                </c:pt>
                <c:pt idx="126">
                  <c:v>-0.0775198354117916</c:v>
                </c:pt>
                <c:pt idx="127">
                  <c:v>-0.248821755521956</c:v>
                </c:pt>
                <c:pt idx="128">
                  <c:v>-0.420682762056437</c:v>
                </c:pt>
                <c:pt idx="129">
                  <c:v>-0.593107764140887</c:v>
                </c:pt>
                <c:pt idx="130">
                  <c:v>-0.36963655649804</c:v>
                </c:pt>
                <c:pt idx="131">
                  <c:v>-0.145776154678853</c:v>
                </c:pt>
                <c:pt idx="132">
                  <c:v>0.0784792384433541</c:v>
                </c:pt>
                <c:pt idx="133">
                  <c:v>0.200897878861879</c:v>
                </c:pt>
                <c:pt idx="134">
                  <c:v>0.322300501268925</c:v>
                </c:pt>
                <c:pt idx="135">
                  <c:v>0.442700453052807</c:v>
                </c:pt>
                <c:pt idx="136">
                  <c:v>0.546772757084643</c:v>
                </c:pt>
                <c:pt idx="137">
                  <c:v>0.649305920759118</c:v>
                </c:pt>
                <c:pt idx="138">
                  <c:v>0.750334285355813</c:v>
                </c:pt>
                <c:pt idx="139">
                  <c:v>0.839841634685983</c:v>
                </c:pt>
                <c:pt idx="140">
                  <c:v>0.927533295127967</c:v>
                </c:pt>
                <c:pt idx="141">
                  <c:v>1.013464237826997</c:v>
                </c:pt>
                <c:pt idx="142">
                  <c:v>0.915835582668271</c:v>
                </c:pt>
                <c:pt idx="143">
                  <c:v>0.820164910611881</c:v>
                </c:pt>
                <c:pt idx="144">
                  <c:v>0.726393543053037</c:v>
                </c:pt>
                <c:pt idx="145">
                  <c:v>0.386061775581846</c:v>
                </c:pt>
                <c:pt idx="146">
                  <c:v>0.0482924244527174</c:v>
                </c:pt>
                <c:pt idx="147">
                  <c:v>-0.286959533084107</c:v>
                </c:pt>
                <c:pt idx="148">
                  <c:v>-0.0283315960471723</c:v>
                </c:pt>
                <c:pt idx="149">
                  <c:v>0.228956591059367</c:v>
                </c:pt>
                <c:pt idx="150">
                  <c:v>0.484922593091034</c:v>
                </c:pt>
                <c:pt idx="151">
                  <c:v>0.502172104813418</c:v>
                </c:pt>
                <c:pt idx="152">
                  <c:v>0.519195193290174</c:v>
                </c:pt>
                <c:pt idx="153">
                  <c:v>0.535996289676219</c:v>
                </c:pt>
                <c:pt idx="154">
                  <c:v>0.406166407078396</c:v>
                </c:pt>
                <c:pt idx="155">
                  <c:v>0.277621507329215</c:v>
                </c:pt>
                <c:pt idx="156">
                  <c:v>0.150341718006843</c:v>
                </c:pt>
                <c:pt idx="157">
                  <c:v>-0.316331856021737</c:v>
                </c:pt>
                <c:pt idx="158">
                  <c:v>-0.78650675598449</c:v>
                </c:pt>
                <c:pt idx="159">
                  <c:v>-1.260267205951707</c:v>
                </c:pt>
                <c:pt idx="160">
                  <c:v>-1.126235570105106</c:v>
                </c:pt>
                <c:pt idx="161">
                  <c:v>-0.989880126677532</c:v>
                </c:pt>
                <c:pt idx="162">
                  <c:v>-0.851138806910663</c:v>
                </c:pt>
                <c:pt idx="163">
                  <c:v>-0.899623157364529</c:v>
                </c:pt>
                <c:pt idx="164">
                  <c:v>-0.948824108789566</c:v>
                </c:pt>
                <c:pt idx="165">
                  <c:v>-0.998757718310306</c:v>
                </c:pt>
                <c:pt idx="166">
                  <c:v>-1.099772677144015</c:v>
                </c:pt>
                <c:pt idx="167">
                  <c:v>-1.202732360520771</c:v>
                </c:pt>
                <c:pt idx="168">
                  <c:v>-1.307693951067071</c:v>
                </c:pt>
                <c:pt idx="169">
                  <c:v>-0.626591913005881</c:v>
                </c:pt>
                <c:pt idx="170">
                  <c:v>0.0559862612648801</c:v>
                </c:pt>
                <c:pt idx="171">
                  <c:v>0.740180977137448</c:v>
                </c:pt>
                <c:pt idx="172">
                  <c:v>0.40831380779555</c:v>
                </c:pt>
                <c:pt idx="173">
                  <c:v>0.079116092312044</c:v>
                </c:pt>
                <c:pt idx="174">
                  <c:v>-0.247459227637233</c:v>
                </c:pt>
                <c:pt idx="175">
                  <c:v>-0.309352380990898</c:v>
                </c:pt>
                <c:pt idx="176">
                  <c:v>-0.371454262121057</c:v>
                </c:pt>
                <c:pt idx="177">
                  <c:v>-0.433766030965541</c:v>
                </c:pt>
                <c:pt idx="178">
                  <c:v>-0.452205574262969</c:v>
                </c:pt>
                <c:pt idx="179">
                  <c:v>-0.47075076712131</c:v>
                </c:pt>
                <c:pt idx="180">
                  <c:v>-0.489402522863281</c:v>
                </c:pt>
                <c:pt idx="181">
                  <c:v>-0.499938230845194</c:v>
                </c:pt>
                <c:pt idx="182">
                  <c:v>-0.510543284480981</c:v>
                </c:pt>
                <c:pt idx="183">
                  <c:v>-0.521218371188962</c:v>
                </c:pt>
                <c:pt idx="184">
                  <c:v>0.0624419614200132</c:v>
                </c:pt>
                <c:pt idx="185">
                  <c:v>0.640259566540778</c:v>
                </c:pt>
                <c:pt idx="186">
                  <c:v>1.212402509529151</c:v>
                </c:pt>
                <c:pt idx="187">
                  <c:v>0.798904485797248</c:v>
                </c:pt>
                <c:pt idx="188">
                  <c:v>0.391573357634832</c:v>
                </c:pt>
                <c:pt idx="189">
                  <c:v>-0.00975590143087528</c:v>
                </c:pt>
                <c:pt idx="190">
                  <c:v>-0.0354794199475928</c:v>
                </c:pt>
                <c:pt idx="191">
                  <c:v>-0.0611435079117953</c:v>
                </c:pt>
                <c:pt idx="192">
                  <c:v>-0.0867483782025095</c:v>
                </c:pt>
                <c:pt idx="193">
                  <c:v>0.0198939822142162</c:v>
                </c:pt>
                <c:pt idx="194">
                  <c:v>0.126039950126961</c:v>
                </c:pt>
                <c:pt idx="195">
                  <c:v>0.231693488009528</c:v>
                </c:pt>
                <c:pt idx="196">
                  <c:v>0.0271361503497682</c:v>
                </c:pt>
                <c:pt idx="197">
                  <c:v>-0.177051408205267</c:v>
                </c:pt>
                <c:pt idx="198">
                  <c:v>-0.380873797093761</c:v>
                </c:pt>
                <c:pt idx="199">
                  <c:v>0.139285146173102</c:v>
                </c:pt>
                <c:pt idx="200">
                  <c:v>0.653788413831545</c:v>
                </c:pt>
                <c:pt idx="201">
                  <c:v>1.162784694977809</c:v>
                </c:pt>
                <c:pt idx="202">
                  <c:v>0.0159588398624869</c:v>
                </c:pt>
                <c:pt idx="203">
                  <c:v>-1.13955162142954</c:v>
                </c:pt>
                <c:pt idx="204">
                  <c:v>-2.304509190973242</c:v>
                </c:pt>
                <c:pt idx="205">
                  <c:v>-1.574705889714096</c:v>
                </c:pt>
                <c:pt idx="206">
                  <c:v>-0.830444645996692</c:v>
                </c:pt>
                <c:pt idx="207">
                  <c:v>-0.0711109768119197</c:v>
                </c:pt>
                <c:pt idx="208">
                  <c:v>0.339059371908729</c:v>
                </c:pt>
                <c:pt idx="209">
                  <c:v>0.743631022148574</c:v>
                </c:pt>
                <c:pt idx="210">
                  <c:v>1.142745400534608</c:v>
                </c:pt>
                <c:pt idx="211">
                  <c:v>1.342255900614996</c:v>
                </c:pt>
                <c:pt idx="212">
                  <c:v>1.535609570816543</c:v>
                </c:pt>
                <c:pt idx="213">
                  <c:v>1.723090011654938</c:v>
                </c:pt>
                <c:pt idx="214">
                  <c:v>0.762949806175278</c:v>
                </c:pt>
                <c:pt idx="215">
                  <c:v>-0.188388089459834</c:v>
                </c:pt>
                <c:pt idx="216">
                  <c:v>-1.131405186228925</c:v>
                </c:pt>
                <c:pt idx="217">
                  <c:v>-0.996087554748276</c:v>
                </c:pt>
                <c:pt idx="218">
                  <c:v>-0.858769198544923</c:v>
                </c:pt>
                <c:pt idx="219">
                  <c:v>-0.719404289793275</c:v>
                </c:pt>
                <c:pt idx="220">
                  <c:v>0.200880730668179</c:v>
                </c:pt>
                <c:pt idx="221">
                  <c:v>1.106637838806574</c:v>
                </c:pt>
                <c:pt idx="222">
                  <c:v>1.99851686869225</c:v>
                </c:pt>
                <c:pt idx="223">
                  <c:v>2.095816866960945</c:v>
                </c:pt>
                <c:pt idx="224">
                  <c:v>2.188807216343122</c:v>
                </c:pt>
                <c:pt idx="225">
                  <c:v>2.277768360225567</c:v>
                </c:pt>
                <c:pt idx="226">
                  <c:v>0.946547287816045</c:v>
                </c:pt>
                <c:pt idx="227">
                  <c:v>-0.372152344040786</c:v>
                </c:pt>
                <c:pt idx="228">
                  <c:v>-1.679467896746313</c:v>
                </c:pt>
                <c:pt idx="229">
                  <c:v>-0.946807022715504</c:v>
                </c:pt>
                <c:pt idx="230">
                  <c:v>-0.20845935051927</c:v>
                </c:pt>
                <c:pt idx="231">
                  <c:v>0.535814674868074</c:v>
                </c:pt>
                <c:pt idx="232">
                  <c:v>1.08397929492392</c:v>
                </c:pt>
                <c:pt idx="233">
                  <c:v>1.616232217939195</c:v>
                </c:pt>
                <c:pt idx="234">
                  <c:v>2.133317722083687</c:v>
                </c:pt>
                <c:pt idx="235">
                  <c:v>1.462159454683475</c:v>
                </c:pt>
                <c:pt idx="236">
                  <c:v>0.808153961919212</c:v>
                </c:pt>
                <c:pt idx="237">
                  <c:v>0.170537519687606</c:v>
                </c:pt>
                <c:pt idx="238">
                  <c:v>-0.57436771153297</c:v>
                </c:pt>
                <c:pt idx="239">
                  <c:v>-1.330763643425811</c:v>
                </c:pt>
                <c:pt idx="240">
                  <c:v>-2.09910648883715</c:v>
                </c:pt>
                <c:pt idx="241">
                  <c:v>-1.4285888566618</c:v>
                </c:pt>
                <c:pt idx="242">
                  <c:v>-0.746253149063127</c:v>
                </c:pt>
                <c:pt idx="243">
                  <c:v>-0.0516454810567096</c:v>
                </c:pt>
                <c:pt idx="244">
                  <c:v>0.287234083236464</c:v>
                </c:pt>
                <c:pt idx="245">
                  <c:v>0.622049110638052</c:v>
                </c:pt>
                <c:pt idx="246">
                  <c:v>0.952887956967763</c:v>
                </c:pt>
                <c:pt idx="247">
                  <c:v>0.289709536929531</c:v>
                </c:pt>
                <c:pt idx="248">
                  <c:v>-0.371761247960272</c:v>
                </c:pt>
                <c:pt idx="249">
                  <c:v>-1.03165351538053</c:v>
                </c:pt>
                <c:pt idx="250">
                  <c:v>-1.807626803547466</c:v>
                </c:pt>
                <c:pt idx="251">
                  <c:v>-2.615113556418152</c:v>
                </c:pt>
                <c:pt idx="252">
                  <c:v>-3.456311367585458</c:v>
                </c:pt>
                <c:pt idx="253">
                  <c:v>-2.832899917147964</c:v>
                </c:pt>
                <c:pt idx="254">
                  <c:v>-2.181247726092287</c:v>
                </c:pt>
                <c:pt idx="255">
                  <c:v>-1.499265312398906</c:v>
                </c:pt>
                <c:pt idx="256">
                  <c:v>-0.0338123100664338</c:v>
                </c:pt>
                <c:pt idx="257">
                  <c:v>1.407449155529685</c:v>
                </c:pt>
                <c:pt idx="258">
                  <c:v>2.826355527702573</c:v>
                </c:pt>
                <c:pt idx="259">
                  <c:v>2.357298932952262</c:v>
                </c:pt>
                <c:pt idx="260">
                  <c:v>1.909172000194032</c:v>
                </c:pt>
                <c:pt idx="261">
                  <c:v>1.480568642990129</c:v>
                </c:pt>
                <c:pt idx="262">
                  <c:v>0.737770043309046</c:v>
                </c:pt>
                <c:pt idx="263">
                  <c:v>0.00290631171221911</c:v>
                </c:pt>
                <c:pt idx="264">
                  <c:v>-0.724315017843837</c:v>
                </c:pt>
                <c:pt idx="265">
                  <c:v>-0.999885591239582</c:v>
                </c:pt>
                <c:pt idx="266">
                  <c:v>-1.280716270613732</c:v>
                </c:pt>
                <c:pt idx="267">
                  <c:v>-1.566968802005124</c:v>
                </c:pt>
                <c:pt idx="268">
                  <c:v>-0.207171605086885</c:v>
                </c:pt>
                <c:pt idx="269">
                  <c:v>1.135899022000374</c:v>
                </c:pt>
                <c:pt idx="270">
                  <c:v>2.463561306493139</c:v>
                </c:pt>
                <c:pt idx="271">
                  <c:v>1.897958724565193</c:v>
                </c:pt>
                <c:pt idx="272">
                  <c:v>1.352123532807734</c:v>
                </c:pt>
                <c:pt idx="273">
                  <c:v>0.824971614021998</c:v>
                </c:pt>
                <c:pt idx="274">
                  <c:v>0.123138934021965</c:v>
                </c:pt>
                <c:pt idx="275">
                  <c:v>-0.579463368444746</c:v>
                </c:pt>
                <c:pt idx="276">
                  <c:v>-1.282984213009007</c:v>
                </c:pt>
                <c:pt idx="277">
                  <c:v>-1.48070328813813</c:v>
                </c:pt>
                <c:pt idx="278">
                  <c:v>-1.683917007320868</c:v>
                </c:pt>
                <c:pt idx="279">
                  <c:v>-1.892861363055163</c:v>
                </c:pt>
                <c:pt idx="280">
                  <c:v>-0.597536170759605</c:v>
                </c:pt>
                <c:pt idx="281">
                  <c:v>0.692073191738494</c:v>
                </c:pt>
                <c:pt idx="282">
                  <c:v>1.976910454135683</c:v>
                </c:pt>
                <c:pt idx="283">
                  <c:v>1.593645460521396</c:v>
                </c:pt>
                <c:pt idx="284">
                  <c:v>1.222116115212187</c:v>
                </c:pt>
                <c:pt idx="285">
                  <c:v>0.861770697799767</c:v>
                </c:pt>
                <c:pt idx="286">
                  <c:v>0.178960837166799</c:v>
                </c:pt>
                <c:pt idx="287">
                  <c:v>-0.50371668436462</c:v>
                </c:pt>
                <c:pt idx="288">
                  <c:v>-1.18639708581665</c:v>
                </c:pt>
                <c:pt idx="289">
                  <c:v>-1.338678276510128</c:v>
                </c:pt>
                <c:pt idx="290">
                  <c:v>-1.494690119191579</c:v>
                </c:pt>
                <c:pt idx="291">
                  <c:v>-1.654573081292361</c:v>
                </c:pt>
                <c:pt idx="292">
                  <c:v>-0.524464274668578</c:v>
                </c:pt>
                <c:pt idx="293">
                  <c:v>0.600931658225883</c:v>
                </c:pt>
                <c:pt idx="294">
                  <c:v>1.722246342335252</c:v>
                </c:pt>
                <c:pt idx="295">
                  <c:v>1.39674992980896</c:v>
                </c:pt>
                <c:pt idx="296">
                  <c:v>1.08014482472112</c:v>
                </c:pt>
                <c:pt idx="297">
                  <c:v>0.772058670934301</c:v>
                </c:pt>
                <c:pt idx="298">
                  <c:v>-0.0375377191395006</c:v>
                </c:pt>
                <c:pt idx="299">
                  <c:v>-0.85145839626907</c:v>
                </c:pt>
                <c:pt idx="300">
                  <c:v>-1.669969126845641</c:v>
                </c:pt>
                <c:pt idx="301">
                  <c:v>-1.463084969480854</c:v>
                </c:pt>
                <c:pt idx="302">
                  <c:v>-1.251410461728083</c:v>
                </c:pt>
                <c:pt idx="303">
                  <c:v>-1.034773101782192</c:v>
                </c:pt>
                <c:pt idx="304">
                  <c:v>0.125881732794337</c:v>
                </c:pt>
                <c:pt idx="305">
                  <c:v>1.267242956127736</c:v>
                </c:pt>
                <c:pt idx="306">
                  <c:v>2.390404360393168</c:v>
                </c:pt>
                <c:pt idx="307">
                  <c:v>1.510755476742268</c:v>
                </c:pt>
                <c:pt idx="308">
                  <c:v>0.652816713962966</c:v>
                </c:pt>
                <c:pt idx="309">
                  <c:v>-0.184464613880755</c:v>
                </c:pt>
                <c:pt idx="310">
                  <c:v>-0.542551241724357</c:v>
                </c:pt>
                <c:pt idx="311">
                  <c:v>-0.904537514636726</c:v>
                </c:pt>
                <c:pt idx="312">
                  <c:v>-1.270507973084848</c:v>
                </c:pt>
                <c:pt idx="313">
                  <c:v>-1.194724373367441</c:v>
                </c:pt>
                <c:pt idx="314">
                  <c:v>-1.117479650153485</c:v>
                </c:pt>
                <c:pt idx="315">
                  <c:v>-1.038730934339147</c:v>
                </c:pt>
                <c:pt idx="316">
                  <c:v>-0.15475667296698</c:v>
                </c:pt>
                <c:pt idx="317">
                  <c:v>0.721481298129515</c:v>
                </c:pt>
                <c:pt idx="318">
                  <c:v>1.59036634518259</c:v>
                </c:pt>
                <c:pt idx="319">
                  <c:v>1.27887114779808</c:v>
                </c:pt>
                <c:pt idx="320">
                  <c:v>0.975212871261286</c:v>
                </c:pt>
                <c:pt idx="321">
                  <c:v>0.679087973602372</c:v>
                </c:pt>
                <c:pt idx="322">
                  <c:v>-0.241288852655417</c:v>
                </c:pt>
                <c:pt idx="323">
                  <c:v>-1.171340194280368</c:v>
                </c:pt>
                <c:pt idx="324">
                  <c:v>-2.111566827326187</c:v>
                </c:pt>
                <c:pt idx="325">
                  <c:v>-1.977218497382599</c:v>
                </c:pt>
                <c:pt idx="326">
                  <c:v>-1.838300773323375</c:v>
                </c:pt>
                <c:pt idx="327">
                  <c:v>-1.694575304342638</c:v>
                </c:pt>
                <c:pt idx="328">
                  <c:v>-0.399585802964249</c:v>
                </c:pt>
                <c:pt idx="329">
                  <c:v>0.88491190636376</c:v>
                </c:pt>
                <c:pt idx="330">
                  <c:v>2.15993514091238</c:v>
                </c:pt>
                <c:pt idx="331">
                  <c:v>1.434258235360369</c:v>
                </c:pt>
                <c:pt idx="332">
                  <c:v>0.726383737385531</c:v>
                </c:pt>
                <c:pt idx="333">
                  <c:v>0.0355191267559527</c:v>
                </c:pt>
                <c:pt idx="334">
                  <c:v>-0.247583363168879</c:v>
                </c:pt>
                <c:pt idx="335">
                  <c:v>-0.531913599997248</c:v>
                </c:pt>
                <c:pt idx="336">
                  <c:v>-0.817489419297247</c:v>
                </c:pt>
                <c:pt idx="337">
                  <c:v>-0.923468365044598</c:v>
                </c:pt>
                <c:pt idx="338">
                  <c:v>-1.031125630778205</c:v>
                </c:pt>
                <c:pt idx="339">
                  <c:v>-1.140501945429038</c:v>
                </c:pt>
                <c:pt idx="340">
                  <c:v>-0.559815497389199</c:v>
                </c:pt>
                <c:pt idx="341">
                  <c:v>0.0219648688201623</c:v>
                </c:pt>
                <c:pt idx="342">
                  <c:v>0.604926169213084</c:v>
                </c:pt>
                <c:pt idx="343">
                  <c:v>0.441621312818286</c:v>
                </c:pt>
                <c:pt idx="344">
                  <c:v>0.279994032074926</c:v>
                </c:pt>
                <c:pt idx="345">
                  <c:v>0.120016842501484</c:v>
                </c:pt>
                <c:pt idx="346">
                  <c:v>0.359672196915339</c:v>
                </c:pt>
                <c:pt idx="347">
                  <c:v>0.596342817931892</c:v>
                </c:pt>
                <c:pt idx="348">
                  <c:v>0.830089648935811</c:v>
                </c:pt>
                <c:pt idx="349">
                  <c:v>-0.168778913452536</c:v>
                </c:pt>
                <c:pt idx="350">
                  <c:v>-1.177470455251091</c:v>
                </c:pt>
                <c:pt idx="351">
                  <c:v>-2.196573390154745</c:v>
                </c:pt>
                <c:pt idx="352">
                  <c:v>-0.439802662536298</c:v>
                </c:pt>
                <c:pt idx="353">
                  <c:v>1.29625586403044</c:v>
                </c:pt>
                <c:pt idx="354">
                  <c:v>3.014153635620342</c:v>
                </c:pt>
                <c:pt idx="355">
                  <c:v>2.196484514162912</c:v>
                </c:pt>
                <c:pt idx="356">
                  <c:v>1.410401986300503</c:v>
                </c:pt>
                <c:pt idx="357">
                  <c:v>0.653915433272928</c:v>
                </c:pt>
                <c:pt idx="358">
                  <c:v>0.385331718714376</c:v>
                </c:pt>
                <c:pt idx="359">
                  <c:v>0.118947703692317</c:v>
                </c:pt>
                <c:pt idx="360">
                  <c:v>-0.145271459534841</c:v>
                </c:pt>
                <c:pt idx="361">
                  <c:v>-0.408133836955692</c:v>
                </c:pt>
                <c:pt idx="362">
                  <c:v>-0.67291281332254</c:v>
                </c:pt>
                <c:pt idx="363">
                  <c:v>-0.939637402062971</c:v>
                </c:pt>
                <c:pt idx="364">
                  <c:v>-0.670600086932204</c:v>
                </c:pt>
                <c:pt idx="365">
                  <c:v>-0.399649913852996</c:v>
                </c:pt>
                <c:pt idx="366">
                  <c:v>-0.126757865899376</c:v>
                </c:pt>
                <c:pt idx="367">
                  <c:v>0.718426074900851</c:v>
                </c:pt>
                <c:pt idx="368">
                  <c:v>1.542645101571035</c:v>
                </c:pt>
                <c:pt idx="369">
                  <c:v>2.346899100550772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45D-324E-8116-D559782A2C1A}"/>
            </c:ext>
          </c:extLst>
        </c:ser>
        <c:ser>
          <c:idx val="14"/>
          <c:order val="11"/>
          <c:tx>
            <c:strRef>
              <c:f>'Switzerland NORMALIZED'!$Q$4:$Q$5</c:f>
              <c:strCache>
                <c:ptCount val="1"/>
                <c:pt idx="0">
                  <c:v>BIS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'Switzerland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'Switzerland NORMALIZED'!$Q$6:$Q$389</c:f>
              <c:numCache>
                <c:formatCode>0.00_);[Red]\(0.00\)</c:formatCode>
                <c:ptCount val="384"/>
                <c:pt idx="3">
                  <c:v>0.0645196358681465</c:v>
                </c:pt>
                <c:pt idx="4">
                  <c:v>0.0645196358681465</c:v>
                </c:pt>
                <c:pt idx="5">
                  <c:v>0.0645196358681465</c:v>
                </c:pt>
                <c:pt idx="6">
                  <c:v>0.0645196358681465</c:v>
                </c:pt>
                <c:pt idx="7">
                  <c:v>1.321825360478181</c:v>
                </c:pt>
                <c:pt idx="8">
                  <c:v>1.321825360478181</c:v>
                </c:pt>
                <c:pt idx="9">
                  <c:v>1.321825360478181</c:v>
                </c:pt>
                <c:pt idx="10">
                  <c:v>0.0645196358681465</c:v>
                </c:pt>
                <c:pt idx="11">
                  <c:v>1.321825360478181</c:v>
                </c:pt>
                <c:pt idx="12">
                  <c:v>2.579131085088215</c:v>
                </c:pt>
                <c:pt idx="13">
                  <c:v>2.579131085088215</c:v>
                </c:pt>
                <c:pt idx="14">
                  <c:v>1.321825360478181</c:v>
                </c:pt>
                <c:pt idx="15">
                  <c:v>1.321825360478181</c:v>
                </c:pt>
                <c:pt idx="16">
                  <c:v>1.321825360478181</c:v>
                </c:pt>
                <c:pt idx="17">
                  <c:v>3.83643680969825</c:v>
                </c:pt>
                <c:pt idx="18">
                  <c:v>2.579131085088215</c:v>
                </c:pt>
                <c:pt idx="19">
                  <c:v>2.579131085088215</c:v>
                </c:pt>
                <c:pt idx="20">
                  <c:v>0.0645196358681465</c:v>
                </c:pt>
                <c:pt idx="21">
                  <c:v>1.321825360478181</c:v>
                </c:pt>
                <c:pt idx="22">
                  <c:v>1.321825360478181</c:v>
                </c:pt>
                <c:pt idx="23">
                  <c:v>1.321825360478181</c:v>
                </c:pt>
                <c:pt idx="24">
                  <c:v>0.0645196358681465</c:v>
                </c:pt>
                <c:pt idx="25">
                  <c:v>0.0645196358681465</c:v>
                </c:pt>
                <c:pt idx="26">
                  <c:v>0.0645196358681465</c:v>
                </c:pt>
                <c:pt idx="27">
                  <c:v>0.0645196358681465</c:v>
                </c:pt>
                <c:pt idx="28">
                  <c:v>0.0645196358681465</c:v>
                </c:pt>
                <c:pt idx="29">
                  <c:v>0.0645196358681465</c:v>
                </c:pt>
                <c:pt idx="30">
                  <c:v>0.0645196358681465</c:v>
                </c:pt>
                <c:pt idx="31">
                  <c:v>0.0645196358681465</c:v>
                </c:pt>
                <c:pt idx="32">
                  <c:v>0.0645196358681465</c:v>
                </c:pt>
                <c:pt idx="33">
                  <c:v>0.0645196358681465</c:v>
                </c:pt>
                <c:pt idx="34">
                  <c:v>0.0645196358681465</c:v>
                </c:pt>
                <c:pt idx="35">
                  <c:v>0.0645196358681465</c:v>
                </c:pt>
                <c:pt idx="36">
                  <c:v>0.0645196358681465</c:v>
                </c:pt>
                <c:pt idx="37">
                  <c:v>0.0645196358681465</c:v>
                </c:pt>
                <c:pt idx="38">
                  <c:v>0.0645196358681465</c:v>
                </c:pt>
                <c:pt idx="39">
                  <c:v>0.0645196358681465</c:v>
                </c:pt>
                <c:pt idx="40">
                  <c:v>0.0645196358681465</c:v>
                </c:pt>
                <c:pt idx="41">
                  <c:v>0.0645196358681465</c:v>
                </c:pt>
                <c:pt idx="42">
                  <c:v>0.0645196358681465</c:v>
                </c:pt>
                <c:pt idx="43">
                  <c:v>2.579131085088215</c:v>
                </c:pt>
                <c:pt idx="44">
                  <c:v>2.579131085088215</c:v>
                </c:pt>
                <c:pt idx="45">
                  <c:v>2.579131085088215</c:v>
                </c:pt>
                <c:pt idx="46">
                  <c:v>0.0645196358681465</c:v>
                </c:pt>
                <c:pt idx="47">
                  <c:v>0.0645196358681465</c:v>
                </c:pt>
                <c:pt idx="48">
                  <c:v>0.0645196358681465</c:v>
                </c:pt>
                <c:pt idx="49">
                  <c:v>0.0645196358681465</c:v>
                </c:pt>
                <c:pt idx="50">
                  <c:v>0.0645196358681465</c:v>
                </c:pt>
                <c:pt idx="51">
                  <c:v>0.0645196358681465</c:v>
                </c:pt>
                <c:pt idx="52">
                  <c:v>0.0645196358681465</c:v>
                </c:pt>
                <c:pt idx="53">
                  <c:v>0.0645196358681465</c:v>
                </c:pt>
                <c:pt idx="54">
                  <c:v>0.0645196358681465</c:v>
                </c:pt>
                <c:pt idx="55">
                  <c:v>0.0645196358681465</c:v>
                </c:pt>
                <c:pt idx="56">
                  <c:v>-2.450091813351922</c:v>
                </c:pt>
                <c:pt idx="57">
                  <c:v>-2.450091813351922</c:v>
                </c:pt>
                <c:pt idx="58">
                  <c:v>-2.450091813351922</c:v>
                </c:pt>
                <c:pt idx="59">
                  <c:v>0.0645196358681465</c:v>
                </c:pt>
                <c:pt idx="60">
                  <c:v>-1.192786088741888</c:v>
                </c:pt>
                <c:pt idx="61">
                  <c:v>-1.192786088741888</c:v>
                </c:pt>
                <c:pt idx="62">
                  <c:v>-2.450091813351922</c:v>
                </c:pt>
                <c:pt idx="63">
                  <c:v>-1.192786088741888</c:v>
                </c:pt>
                <c:pt idx="64">
                  <c:v>-1.192786088741888</c:v>
                </c:pt>
                <c:pt idx="65">
                  <c:v>0.0645196358681465</c:v>
                </c:pt>
                <c:pt idx="66">
                  <c:v>-1.192786088741888</c:v>
                </c:pt>
                <c:pt idx="67">
                  <c:v>-1.192786088741888</c:v>
                </c:pt>
                <c:pt idx="68">
                  <c:v>-1.192786088741888</c:v>
                </c:pt>
                <c:pt idx="69">
                  <c:v>-0.564133226436871</c:v>
                </c:pt>
                <c:pt idx="70">
                  <c:v>-0.564133226436871</c:v>
                </c:pt>
                <c:pt idx="71">
                  <c:v>-1.192786088741888</c:v>
                </c:pt>
                <c:pt idx="72">
                  <c:v>-0.564133226436871</c:v>
                </c:pt>
                <c:pt idx="73">
                  <c:v>-0.564133226436871</c:v>
                </c:pt>
                <c:pt idx="74">
                  <c:v>0.0645196358681465</c:v>
                </c:pt>
                <c:pt idx="75">
                  <c:v>-1.192786088741888</c:v>
                </c:pt>
                <c:pt idx="76">
                  <c:v>-1.192786088741888</c:v>
                </c:pt>
                <c:pt idx="77">
                  <c:v>-1.192786088741888</c:v>
                </c:pt>
                <c:pt idx="78">
                  <c:v>0.0645196358681465</c:v>
                </c:pt>
                <c:pt idx="79">
                  <c:v>0.0645196358681465</c:v>
                </c:pt>
                <c:pt idx="80">
                  <c:v>0.0645196358681465</c:v>
                </c:pt>
                <c:pt idx="81">
                  <c:v>0.0645196358681465</c:v>
                </c:pt>
                <c:pt idx="82">
                  <c:v>0.0645196358681465</c:v>
                </c:pt>
                <c:pt idx="83">
                  <c:v>0.0645196358681465</c:v>
                </c:pt>
                <c:pt idx="84">
                  <c:v>0.0645196358681465</c:v>
                </c:pt>
                <c:pt idx="85">
                  <c:v>0.0645196358681465</c:v>
                </c:pt>
                <c:pt idx="86">
                  <c:v>-1.192786088741888</c:v>
                </c:pt>
                <c:pt idx="87">
                  <c:v>-1.192786088741888</c:v>
                </c:pt>
                <c:pt idx="88">
                  <c:v>-1.192786088741888</c:v>
                </c:pt>
                <c:pt idx="89">
                  <c:v>0.0645196358681465</c:v>
                </c:pt>
                <c:pt idx="90">
                  <c:v>-1.192786088741888</c:v>
                </c:pt>
                <c:pt idx="91">
                  <c:v>-1.192786088741888</c:v>
                </c:pt>
                <c:pt idx="92">
                  <c:v>-2.450091813351922</c:v>
                </c:pt>
                <c:pt idx="93">
                  <c:v>-1.192786088741888</c:v>
                </c:pt>
                <c:pt idx="94">
                  <c:v>-1.192786088741888</c:v>
                </c:pt>
                <c:pt idx="95">
                  <c:v>-1.192786088741888</c:v>
                </c:pt>
                <c:pt idx="96">
                  <c:v>-1.192786088741888</c:v>
                </c:pt>
                <c:pt idx="97">
                  <c:v>-1.192786088741888</c:v>
                </c:pt>
                <c:pt idx="98">
                  <c:v>0.0645196358681465</c:v>
                </c:pt>
                <c:pt idx="99">
                  <c:v>0.0645196358681465</c:v>
                </c:pt>
                <c:pt idx="100">
                  <c:v>0.0645196358681465</c:v>
                </c:pt>
                <c:pt idx="101">
                  <c:v>0.0645196358681465</c:v>
                </c:pt>
                <c:pt idx="102">
                  <c:v>0.0645196358681465</c:v>
                </c:pt>
                <c:pt idx="103">
                  <c:v>0.0645196358681465</c:v>
                </c:pt>
                <c:pt idx="104">
                  <c:v>-1.192786088741888</c:v>
                </c:pt>
                <c:pt idx="105">
                  <c:v>-1.192786088741888</c:v>
                </c:pt>
                <c:pt idx="106">
                  <c:v>-1.192786088741888</c:v>
                </c:pt>
                <c:pt idx="107">
                  <c:v>0.0645196358681465</c:v>
                </c:pt>
                <c:pt idx="108">
                  <c:v>0.0645196358681465</c:v>
                </c:pt>
                <c:pt idx="109">
                  <c:v>0.0645196358681465</c:v>
                </c:pt>
                <c:pt idx="110">
                  <c:v>0.0645196358681465</c:v>
                </c:pt>
                <c:pt idx="111">
                  <c:v>0.0645196358681465</c:v>
                </c:pt>
                <c:pt idx="112">
                  <c:v>0.0645196358681465</c:v>
                </c:pt>
                <c:pt idx="113">
                  <c:v>0.0645196358681465</c:v>
                </c:pt>
                <c:pt idx="114">
                  <c:v>0.0645196358681465</c:v>
                </c:pt>
                <c:pt idx="115">
                  <c:v>0.0645196358681465</c:v>
                </c:pt>
                <c:pt idx="116">
                  <c:v>0.0645196358681465</c:v>
                </c:pt>
                <c:pt idx="117">
                  <c:v>0.0645196358681465</c:v>
                </c:pt>
                <c:pt idx="118">
                  <c:v>0.0645196358681465</c:v>
                </c:pt>
                <c:pt idx="119">
                  <c:v>0.0645196358681465</c:v>
                </c:pt>
                <c:pt idx="120">
                  <c:v>0.0645196358681465</c:v>
                </c:pt>
                <c:pt idx="121">
                  <c:v>0.0645196358681465</c:v>
                </c:pt>
                <c:pt idx="122">
                  <c:v>0.0645196358681465</c:v>
                </c:pt>
                <c:pt idx="123">
                  <c:v>0.0645196358681465</c:v>
                </c:pt>
                <c:pt idx="124">
                  <c:v>0.0645196358681465</c:v>
                </c:pt>
                <c:pt idx="125">
                  <c:v>0.0645196358681465</c:v>
                </c:pt>
                <c:pt idx="126">
                  <c:v>0.0645196358681465</c:v>
                </c:pt>
                <c:pt idx="127">
                  <c:v>0.0645196358681465</c:v>
                </c:pt>
                <c:pt idx="128">
                  <c:v>0.0645196358681465</c:v>
                </c:pt>
                <c:pt idx="129">
                  <c:v>0.0645196358681465</c:v>
                </c:pt>
                <c:pt idx="130">
                  <c:v>0.0645196358681465</c:v>
                </c:pt>
                <c:pt idx="131">
                  <c:v>0.0645196358681465</c:v>
                </c:pt>
                <c:pt idx="132">
                  <c:v>0.0645196358681465</c:v>
                </c:pt>
                <c:pt idx="133">
                  <c:v>0.0645196358681465</c:v>
                </c:pt>
                <c:pt idx="134">
                  <c:v>0.0645196358681465</c:v>
                </c:pt>
                <c:pt idx="135">
                  <c:v>-1.192786088741888</c:v>
                </c:pt>
                <c:pt idx="136">
                  <c:v>-1.192786088741888</c:v>
                </c:pt>
                <c:pt idx="137">
                  <c:v>-1.192786088741888</c:v>
                </c:pt>
                <c:pt idx="138">
                  <c:v>0.0645196358681465</c:v>
                </c:pt>
                <c:pt idx="139">
                  <c:v>0.0645196358681465</c:v>
                </c:pt>
                <c:pt idx="140">
                  <c:v>0.0645196358681465</c:v>
                </c:pt>
                <c:pt idx="141">
                  <c:v>0.0645196358681465</c:v>
                </c:pt>
                <c:pt idx="142">
                  <c:v>0.0645196358681465</c:v>
                </c:pt>
                <c:pt idx="143">
                  <c:v>0.0645196358681465</c:v>
                </c:pt>
                <c:pt idx="144">
                  <c:v>3.207783947393232</c:v>
                </c:pt>
                <c:pt idx="145">
                  <c:v>4.465089672003267</c:v>
                </c:pt>
                <c:pt idx="146">
                  <c:v>6.351048258918318</c:v>
                </c:pt>
                <c:pt idx="147">
                  <c:v>3.207783947393232</c:v>
                </c:pt>
                <c:pt idx="148">
                  <c:v>1.950478222783198</c:v>
                </c:pt>
                <c:pt idx="149">
                  <c:v>1.321825360478181</c:v>
                </c:pt>
                <c:pt idx="150">
                  <c:v>1.321825360478181</c:v>
                </c:pt>
                <c:pt idx="151">
                  <c:v>1.321825360478181</c:v>
                </c:pt>
                <c:pt idx="152">
                  <c:v>0.0645196358681465</c:v>
                </c:pt>
                <c:pt idx="153">
                  <c:v>0.0645196358681465</c:v>
                </c:pt>
                <c:pt idx="154">
                  <c:v>0.0645196358681465</c:v>
                </c:pt>
                <c:pt idx="155">
                  <c:v>0.0645196358681465</c:v>
                </c:pt>
                <c:pt idx="156">
                  <c:v>0.0645196358681465</c:v>
                </c:pt>
                <c:pt idx="157">
                  <c:v>0.0645196358681465</c:v>
                </c:pt>
                <c:pt idx="158">
                  <c:v>-0.564133226436871</c:v>
                </c:pt>
                <c:pt idx="159">
                  <c:v>-0.564133226436871</c:v>
                </c:pt>
                <c:pt idx="160">
                  <c:v>-0.564133226436871</c:v>
                </c:pt>
                <c:pt idx="161">
                  <c:v>0.0645196358681465</c:v>
                </c:pt>
                <c:pt idx="162">
                  <c:v>0.0645196358681465</c:v>
                </c:pt>
                <c:pt idx="163">
                  <c:v>0.0645196358681465</c:v>
                </c:pt>
                <c:pt idx="164">
                  <c:v>-2.450091813351922</c:v>
                </c:pt>
                <c:pt idx="165">
                  <c:v>-2.450091813351922</c:v>
                </c:pt>
                <c:pt idx="166">
                  <c:v>-2.450091813351922</c:v>
                </c:pt>
                <c:pt idx="167">
                  <c:v>-1.192786088741888</c:v>
                </c:pt>
                <c:pt idx="168">
                  <c:v>-1.192786088741888</c:v>
                </c:pt>
                <c:pt idx="169">
                  <c:v>-1.192786088741888</c:v>
                </c:pt>
                <c:pt idx="170">
                  <c:v>0.0645196358681465</c:v>
                </c:pt>
                <c:pt idx="171">
                  <c:v>0.0645196358681465</c:v>
                </c:pt>
                <c:pt idx="172">
                  <c:v>-1.192786088741888</c:v>
                </c:pt>
                <c:pt idx="173">
                  <c:v>-1.192786088741888</c:v>
                </c:pt>
                <c:pt idx="174">
                  <c:v>-2.450091813351922</c:v>
                </c:pt>
                <c:pt idx="175">
                  <c:v>-1.192786088741888</c:v>
                </c:pt>
                <c:pt idx="176">
                  <c:v>-1.192786088741888</c:v>
                </c:pt>
                <c:pt idx="177">
                  <c:v>0.0645196358681465</c:v>
                </c:pt>
                <c:pt idx="178">
                  <c:v>0.0645196358681465</c:v>
                </c:pt>
                <c:pt idx="179">
                  <c:v>0.0645196358681465</c:v>
                </c:pt>
                <c:pt idx="180">
                  <c:v>0.0645196358681465</c:v>
                </c:pt>
                <c:pt idx="181">
                  <c:v>0.0645196358681465</c:v>
                </c:pt>
                <c:pt idx="182">
                  <c:v>-0.878459657589379</c:v>
                </c:pt>
                <c:pt idx="183">
                  <c:v>-0.878459657589379</c:v>
                </c:pt>
                <c:pt idx="184">
                  <c:v>-0.878459657589379</c:v>
                </c:pt>
                <c:pt idx="185">
                  <c:v>0.0645196358681465</c:v>
                </c:pt>
                <c:pt idx="186">
                  <c:v>0.0645196358681465</c:v>
                </c:pt>
                <c:pt idx="187">
                  <c:v>0.0645196358681465</c:v>
                </c:pt>
                <c:pt idx="188">
                  <c:v>0.0645196358681465</c:v>
                </c:pt>
                <c:pt idx="189">
                  <c:v>0.0645196358681465</c:v>
                </c:pt>
                <c:pt idx="190">
                  <c:v>0.0645196358681465</c:v>
                </c:pt>
                <c:pt idx="191">
                  <c:v>0.0645196358681465</c:v>
                </c:pt>
                <c:pt idx="192">
                  <c:v>0.0645196358681465</c:v>
                </c:pt>
                <c:pt idx="193">
                  <c:v>0.0645196358681465</c:v>
                </c:pt>
                <c:pt idx="194">
                  <c:v>0.0645196358681465</c:v>
                </c:pt>
                <c:pt idx="195">
                  <c:v>0.0645196358681465</c:v>
                </c:pt>
                <c:pt idx="196">
                  <c:v>0.0645196358681465</c:v>
                </c:pt>
                <c:pt idx="197">
                  <c:v>0.378846067020655</c:v>
                </c:pt>
                <c:pt idx="198">
                  <c:v>0.378846067020655</c:v>
                </c:pt>
                <c:pt idx="199">
                  <c:v>0.378846067020655</c:v>
                </c:pt>
                <c:pt idx="200">
                  <c:v>0.693172498173164</c:v>
                </c:pt>
                <c:pt idx="201">
                  <c:v>0.693172498173164</c:v>
                </c:pt>
                <c:pt idx="202">
                  <c:v>0.693172498173164</c:v>
                </c:pt>
                <c:pt idx="203">
                  <c:v>0.0645196358681465</c:v>
                </c:pt>
                <c:pt idx="204">
                  <c:v>0.0645196358681465</c:v>
                </c:pt>
                <c:pt idx="205">
                  <c:v>0.0645196358681465</c:v>
                </c:pt>
                <c:pt idx="206">
                  <c:v>0.0645196358681465</c:v>
                </c:pt>
                <c:pt idx="207">
                  <c:v>0.0645196358681465</c:v>
                </c:pt>
                <c:pt idx="208">
                  <c:v>0.0645196358681465</c:v>
                </c:pt>
                <c:pt idx="209">
                  <c:v>0.0645196358681465</c:v>
                </c:pt>
                <c:pt idx="210">
                  <c:v>0.0645196358681465</c:v>
                </c:pt>
                <c:pt idx="211">
                  <c:v>0.0645196358681465</c:v>
                </c:pt>
                <c:pt idx="212">
                  <c:v>0.0645196358681465</c:v>
                </c:pt>
                <c:pt idx="213">
                  <c:v>0.0645196358681465</c:v>
                </c:pt>
                <c:pt idx="214">
                  <c:v>0.0645196358681465</c:v>
                </c:pt>
                <c:pt idx="215">
                  <c:v>0.693172498173164</c:v>
                </c:pt>
                <c:pt idx="216">
                  <c:v>0.693172498173164</c:v>
                </c:pt>
                <c:pt idx="217">
                  <c:v>0.693172498173164</c:v>
                </c:pt>
                <c:pt idx="218">
                  <c:v>0.693172498173164</c:v>
                </c:pt>
                <c:pt idx="219">
                  <c:v>0.693172498173164</c:v>
                </c:pt>
                <c:pt idx="220">
                  <c:v>0.693172498173164</c:v>
                </c:pt>
                <c:pt idx="221">
                  <c:v>0.693172498173164</c:v>
                </c:pt>
                <c:pt idx="222">
                  <c:v>0.693172498173164</c:v>
                </c:pt>
                <c:pt idx="223">
                  <c:v>0.693172498173164</c:v>
                </c:pt>
                <c:pt idx="224">
                  <c:v>0.693172498173164</c:v>
                </c:pt>
                <c:pt idx="225">
                  <c:v>0.693172498173164</c:v>
                </c:pt>
                <c:pt idx="226">
                  <c:v>0.693172498173164</c:v>
                </c:pt>
                <c:pt idx="227">
                  <c:v>0.693172498173164</c:v>
                </c:pt>
                <c:pt idx="228">
                  <c:v>0.693172498173164</c:v>
                </c:pt>
                <c:pt idx="229">
                  <c:v>0.693172498173164</c:v>
                </c:pt>
                <c:pt idx="230">
                  <c:v>0.693172498173164</c:v>
                </c:pt>
                <c:pt idx="231">
                  <c:v>0.693172498173164</c:v>
                </c:pt>
                <c:pt idx="232">
                  <c:v>0.693172498173164</c:v>
                </c:pt>
                <c:pt idx="233">
                  <c:v>0.693172498173164</c:v>
                </c:pt>
                <c:pt idx="234">
                  <c:v>0.693172498173164</c:v>
                </c:pt>
                <c:pt idx="235">
                  <c:v>0.693172498173164</c:v>
                </c:pt>
                <c:pt idx="236">
                  <c:v>0.693172498173164</c:v>
                </c:pt>
                <c:pt idx="237">
                  <c:v>0.693172498173164</c:v>
                </c:pt>
                <c:pt idx="238">
                  <c:v>0.693172498173164</c:v>
                </c:pt>
                <c:pt idx="239">
                  <c:v>0.0645196358681465</c:v>
                </c:pt>
                <c:pt idx="240">
                  <c:v>0.0645196358681465</c:v>
                </c:pt>
                <c:pt idx="241">
                  <c:v>0.0645196358681465</c:v>
                </c:pt>
                <c:pt idx="242">
                  <c:v>0.0645196358681465</c:v>
                </c:pt>
                <c:pt idx="243">
                  <c:v>0.0645196358681465</c:v>
                </c:pt>
                <c:pt idx="244">
                  <c:v>0.0645196358681465</c:v>
                </c:pt>
                <c:pt idx="245">
                  <c:v>0.0645196358681465</c:v>
                </c:pt>
                <c:pt idx="246">
                  <c:v>0.0645196358681465</c:v>
                </c:pt>
                <c:pt idx="247">
                  <c:v>0.0645196358681465</c:v>
                </c:pt>
                <c:pt idx="248">
                  <c:v>0.0645196358681465</c:v>
                </c:pt>
                <c:pt idx="249">
                  <c:v>-0.564133226436871</c:v>
                </c:pt>
                <c:pt idx="250">
                  <c:v>-4.336050400266973</c:v>
                </c:pt>
                <c:pt idx="251">
                  <c:v>-5.593356124877007</c:v>
                </c:pt>
                <c:pt idx="252">
                  <c:v>-4.96470326257199</c:v>
                </c:pt>
                <c:pt idx="253">
                  <c:v>-1.192786088741888</c:v>
                </c:pt>
                <c:pt idx="254">
                  <c:v>-0.249806795284362</c:v>
                </c:pt>
                <c:pt idx="255">
                  <c:v>-0.249806795284362</c:v>
                </c:pt>
                <c:pt idx="256">
                  <c:v>-0.249806795284362</c:v>
                </c:pt>
                <c:pt idx="257">
                  <c:v>0.0645196358681465</c:v>
                </c:pt>
                <c:pt idx="258">
                  <c:v>0.0645196358681465</c:v>
                </c:pt>
                <c:pt idx="259">
                  <c:v>0.0645196358681465</c:v>
                </c:pt>
                <c:pt idx="260">
                  <c:v>0.0645196358681465</c:v>
                </c:pt>
                <c:pt idx="261">
                  <c:v>0.0645196358681465</c:v>
                </c:pt>
                <c:pt idx="262">
                  <c:v>0.0645196358681465</c:v>
                </c:pt>
                <c:pt idx="263">
                  <c:v>0.0645196358681465</c:v>
                </c:pt>
                <c:pt idx="264">
                  <c:v>0.0645196358681465</c:v>
                </c:pt>
                <c:pt idx="265">
                  <c:v>0.0645196358681465</c:v>
                </c:pt>
                <c:pt idx="266">
                  <c:v>0.0645196358681465</c:v>
                </c:pt>
                <c:pt idx="267">
                  <c:v>0.0645196358681465</c:v>
                </c:pt>
                <c:pt idx="268">
                  <c:v>0.0645196358681465</c:v>
                </c:pt>
                <c:pt idx="269">
                  <c:v>0.0645196358681465</c:v>
                </c:pt>
                <c:pt idx="270">
                  <c:v>0.0645196358681465</c:v>
                </c:pt>
                <c:pt idx="271">
                  <c:v>0.0645196358681465</c:v>
                </c:pt>
                <c:pt idx="272">
                  <c:v>0.0645196358681465</c:v>
                </c:pt>
                <c:pt idx="273">
                  <c:v>0.0645196358681465</c:v>
                </c:pt>
                <c:pt idx="274">
                  <c:v>0.0645196358681465</c:v>
                </c:pt>
                <c:pt idx="275">
                  <c:v>0.0645196358681465</c:v>
                </c:pt>
                <c:pt idx="276">
                  <c:v>0.0645196358681465</c:v>
                </c:pt>
                <c:pt idx="277">
                  <c:v>0.0645196358681465</c:v>
                </c:pt>
                <c:pt idx="278">
                  <c:v>0.0645196358681465</c:v>
                </c:pt>
                <c:pt idx="279">
                  <c:v>0.0645196358681465</c:v>
                </c:pt>
                <c:pt idx="280">
                  <c:v>0.0645196358681465</c:v>
                </c:pt>
                <c:pt idx="281">
                  <c:v>0.0645196358681465</c:v>
                </c:pt>
                <c:pt idx="282">
                  <c:v>0.0645196358681465</c:v>
                </c:pt>
                <c:pt idx="283">
                  <c:v>-0.564133226436871</c:v>
                </c:pt>
                <c:pt idx="284">
                  <c:v>-0.564133226436871</c:v>
                </c:pt>
                <c:pt idx="285">
                  <c:v>-0.564133226436871</c:v>
                </c:pt>
                <c:pt idx="286">
                  <c:v>0.0645196358681465</c:v>
                </c:pt>
                <c:pt idx="287">
                  <c:v>0.0645196358681465</c:v>
                </c:pt>
                <c:pt idx="288">
                  <c:v>0.0645196358681465</c:v>
                </c:pt>
                <c:pt idx="289">
                  <c:v>0.0645196358681465</c:v>
                </c:pt>
                <c:pt idx="290">
                  <c:v>0.0645196358681465</c:v>
                </c:pt>
                <c:pt idx="291">
                  <c:v>0.0645196358681465</c:v>
                </c:pt>
                <c:pt idx="292">
                  <c:v>0.0645196358681465</c:v>
                </c:pt>
                <c:pt idx="293">
                  <c:v>0.0645196358681465</c:v>
                </c:pt>
                <c:pt idx="294">
                  <c:v>0.0645196358681465</c:v>
                </c:pt>
                <c:pt idx="295">
                  <c:v>0.0645196358681465</c:v>
                </c:pt>
                <c:pt idx="296">
                  <c:v>0.0645196358681465</c:v>
                </c:pt>
                <c:pt idx="297">
                  <c:v>0.0645196358681465</c:v>
                </c:pt>
                <c:pt idx="298">
                  <c:v>0.0645196358681465</c:v>
                </c:pt>
                <c:pt idx="299">
                  <c:v>0.0645196358681465</c:v>
                </c:pt>
                <c:pt idx="300">
                  <c:v>0.0645196358681465</c:v>
                </c:pt>
                <c:pt idx="301">
                  <c:v>0.0645196358681465</c:v>
                </c:pt>
                <c:pt idx="302">
                  <c:v>0.0645196358681465</c:v>
                </c:pt>
                <c:pt idx="303">
                  <c:v>0.0645196358681465</c:v>
                </c:pt>
                <c:pt idx="304">
                  <c:v>0.0645196358681465</c:v>
                </c:pt>
                <c:pt idx="305">
                  <c:v>0.0645196358681465</c:v>
                </c:pt>
                <c:pt idx="306">
                  <c:v>0.0645196358681465</c:v>
                </c:pt>
                <c:pt idx="307">
                  <c:v>0.0645196358681465</c:v>
                </c:pt>
                <c:pt idx="308">
                  <c:v>0.0645196358681465</c:v>
                </c:pt>
                <c:pt idx="309">
                  <c:v>0.0645196358681465</c:v>
                </c:pt>
                <c:pt idx="310">
                  <c:v>0.0645196358681465</c:v>
                </c:pt>
                <c:pt idx="311">
                  <c:v>0.0645196358681465</c:v>
                </c:pt>
                <c:pt idx="312">
                  <c:v>0.0645196358681465</c:v>
                </c:pt>
                <c:pt idx="313">
                  <c:v>0.0645196358681465</c:v>
                </c:pt>
                <c:pt idx="314">
                  <c:v>0.0645196358681465</c:v>
                </c:pt>
                <c:pt idx="315">
                  <c:v>0.0645196358681465</c:v>
                </c:pt>
                <c:pt idx="316">
                  <c:v>0.0645196358681465</c:v>
                </c:pt>
                <c:pt idx="317">
                  <c:v>0.0645196358681465</c:v>
                </c:pt>
                <c:pt idx="318">
                  <c:v>0.0645196358681465</c:v>
                </c:pt>
                <c:pt idx="319">
                  <c:v>0.0645196358681465</c:v>
                </c:pt>
                <c:pt idx="320">
                  <c:v>0.0645196358681465</c:v>
                </c:pt>
                <c:pt idx="321">
                  <c:v>0.0645196358681465</c:v>
                </c:pt>
                <c:pt idx="322">
                  <c:v>0.0645196358681465</c:v>
                </c:pt>
                <c:pt idx="323">
                  <c:v>-0.878459657589379</c:v>
                </c:pt>
                <c:pt idx="324">
                  <c:v>-2.135765382199414</c:v>
                </c:pt>
                <c:pt idx="325">
                  <c:v>-2.135765382199414</c:v>
                </c:pt>
                <c:pt idx="326">
                  <c:v>-1.192786088741888</c:v>
                </c:pt>
                <c:pt idx="327">
                  <c:v>0.0645196358681465</c:v>
                </c:pt>
                <c:pt idx="328">
                  <c:v>0.0645196358681465</c:v>
                </c:pt>
                <c:pt idx="329">
                  <c:v>0.0645196358681465</c:v>
                </c:pt>
                <c:pt idx="330">
                  <c:v>0.0645196358681465</c:v>
                </c:pt>
                <c:pt idx="331">
                  <c:v>0.0645196358681465</c:v>
                </c:pt>
                <c:pt idx="332">
                  <c:v>0.0645196358681465</c:v>
                </c:pt>
                <c:pt idx="333">
                  <c:v>0.0645196358681465</c:v>
                </c:pt>
                <c:pt idx="334">
                  <c:v>0.0645196358681465</c:v>
                </c:pt>
                <c:pt idx="335">
                  <c:v>0.0645196358681465</c:v>
                </c:pt>
                <c:pt idx="336">
                  <c:v>0.0645196358681465</c:v>
                </c:pt>
                <c:pt idx="337">
                  <c:v>0.0645196358681465</c:v>
                </c:pt>
                <c:pt idx="338">
                  <c:v>0.0645196358681465</c:v>
                </c:pt>
                <c:pt idx="339">
                  <c:v>0.0645196358681465</c:v>
                </c:pt>
                <c:pt idx="340">
                  <c:v>0.0645196358681465</c:v>
                </c:pt>
                <c:pt idx="341">
                  <c:v>0.0645196358681465</c:v>
                </c:pt>
                <c:pt idx="342">
                  <c:v>0.0645196358681465</c:v>
                </c:pt>
                <c:pt idx="343">
                  <c:v>0.0645196358681465</c:v>
                </c:pt>
                <c:pt idx="344">
                  <c:v>0.0645196358681465</c:v>
                </c:pt>
                <c:pt idx="345">
                  <c:v>0.0645196358681465</c:v>
                </c:pt>
                <c:pt idx="346">
                  <c:v>0.0645196358681465</c:v>
                </c:pt>
                <c:pt idx="347">
                  <c:v>0.0645196358681465</c:v>
                </c:pt>
                <c:pt idx="348">
                  <c:v>0.0645196358681465</c:v>
                </c:pt>
                <c:pt idx="349">
                  <c:v>0.0645196358681465</c:v>
                </c:pt>
                <c:pt idx="350">
                  <c:v>0.0645196358681465</c:v>
                </c:pt>
                <c:pt idx="351">
                  <c:v>0.0645196358681465</c:v>
                </c:pt>
                <c:pt idx="352">
                  <c:v>0.0645196358681465</c:v>
                </c:pt>
                <c:pt idx="353">
                  <c:v>0.0645196358681465</c:v>
                </c:pt>
                <c:pt idx="354">
                  <c:v>0.0645196358681465</c:v>
                </c:pt>
                <c:pt idx="355">
                  <c:v>0.0645196358681465</c:v>
                </c:pt>
                <c:pt idx="356">
                  <c:v>0.0645196358681465</c:v>
                </c:pt>
                <c:pt idx="357">
                  <c:v>0.0645196358681465</c:v>
                </c:pt>
                <c:pt idx="358">
                  <c:v>0.0645196358681465</c:v>
                </c:pt>
                <c:pt idx="359">
                  <c:v>0.0645196358681465</c:v>
                </c:pt>
                <c:pt idx="360">
                  <c:v>0.0645196358681465</c:v>
                </c:pt>
                <c:pt idx="361">
                  <c:v>0.0645196358681465</c:v>
                </c:pt>
                <c:pt idx="362">
                  <c:v>0.0645196358681465</c:v>
                </c:pt>
                <c:pt idx="363">
                  <c:v>0.0645196358681465</c:v>
                </c:pt>
                <c:pt idx="364">
                  <c:v>0.0645196358681465</c:v>
                </c:pt>
                <c:pt idx="365">
                  <c:v>0.0645196358681465</c:v>
                </c:pt>
                <c:pt idx="366">
                  <c:v>0.0645196358681465</c:v>
                </c:pt>
                <c:pt idx="367">
                  <c:v>0.0645196358681465</c:v>
                </c:pt>
                <c:pt idx="368">
                  <c:v>0.0645196358681465</c:v>
                </c:pt>
                <c:pt idx="369">
                  <c:v>0.0645196358681465</c:v>
                </c:pt>
                <c:pt idx="370">
                  <c:v>0.0645196358681465</c:v>
                </c:pt>
                <c:pt idx="371">
                  <c:v>0.0645196358681465</c:v>
                </c:pt>
                <c:pt idx="372">
                  <c:v>0.0645196358681465</c:v>
                </c:pt>
                <c:pt idx="373">
                  <c:v>0.0645196358681465</c:v>
                </c:pt>
                <c:pt idx="374">
                  <c:v>0.0645196358681465</c:v>
                </c:pt>
                <c:pt idx="375">
                  <c:v>0.0645196358681465</c:v>
                </c:pt>
                <c:pt idx="376">
                  <c:v>0.0645196358681465</c:v>
                </c:pt>
                <c:pt idx="377">
                  <c:v>0.0645196358681465</c:v>
                </c:pt>
                <c:pt idx="378">
                  <c:v>0.0645196358681465</c:v>
                </c:pt>
                <c:pt idx="379">
                  <c:v>0.0645196358681465</c:v>
                </c:pt>
                <c:pt idx="380">
                  <c:v>0.0645196358681465</c:v>
                </c:pt>
                <c:pt idx="381">
                  <c:v>0.0645196358681465</c:v>
                </c:pt>
                <c:pt idx="382">
                  <c:v>0.0645196358681465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45D-324E-8116-D559782A2C1A}"/>
            </c:ext>
          </c:extLst>
        </c:ser>
        <c:ser>
          <c:idx val="7"/>
          <c:order val="12"/>
          <c:tx>
            <c:strRef>
              <c:f>'Switzerland NORMALIZED'!$R$4</c:f>
              <c:strCache>
                <c:ptCount val="1"/>
                <c:pt idx="0">
                  <c:v>MB/GDP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cat>
            <c:strRef>
              <c:f>'Switzerland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'Switzerland NORMALIZED'!$R$6:$R$389</c:f>
              <c:numCache>
                <c:formatCode>0.00_);[Red]\(0.00\)</c:formatCode>
                <c:ptCount val="384"/>
                <c:pt idx="3">
                  <c:v>-0.506146023380302</c:v>
                </c:pt>
                <c:pt idx="4">
                  <c:v>-0.437209318064953</c:v>
                </c:pt>
                <c:pt idx="5">
                  <c:v>-0.339129007694956</c:v>
                </c:pt>
                <c:pt idx="6">
                  <c:v>-0.24884039932052</c:v>
                </c:pt>
                <c:pt idx="7">
                  <c:v>-0.228050793013051</c:v>
                </c:pt>
                <c:pt idx="8">
                  <c:v>-0.279060844875541</c:v>
                </c:pt>
                <c:pt idx="9">
                  <c:v>-0.371747950974143</c:v>
                </c:pt>
                <c:pt idx="10">
                  <c:v>-0.335184207144602</c:v>
                </c:pt>
                <c:pt idx="11">
                  <c:v>-0.286729627186053</c:v>
                </c:pt>
                <c:pt idx="12">
                  <c:v>-0.246686764046952</c:v>
                </c:pt>
                <c:pt idx="13">
                  <c:v>-0.226819481498782</c:v>
                </c:pt>
                <c:pt idx="14">
                  <c:v>-0.224136564542636</c:v>
                </c:pt>
                <c:pt idx="15">
                  <c:v>-0.283714388109613</c:v>
                </c:pt>
                <c:pt idx="16">
                  <c:v>-0.241251868735449</c:v>
                </c:pt>
                <c:pt idx="17">
                  <c:v>-0.280581343969294</c:v>
                </c:pt>
                <c:pt idx="18">
                  <c:v>-0.22829424346676</c:v>
                </c:pt>
                <c:pt idx="19">
                  <c:v>-0.276106487653741</c:v>
                </c:pt>
                <c:pt idx="20">
                  <c:v>-0.240458753719927</c:v>
                </c:pt>
                <c:pt idx="21">
                  <c:v>-0.254357358203143</c:v>
                </c:pt>
                <c:pt idx="22">
                  <c:v>-0.275794628881751</c:v>
                </c:pt>
                <c:pt idx="23">
                  <c:v>-0.276948052057133</c:v>
                </c:pt>
                <c:pt idx="24">
                  <c:v>-0.265747847070326</c:v>
                </c:pt>
                <c:pt idx="25">
                  <c:v>-0.262319142063521</c:v>
                </c:pt>
                <c:pt idx="26">
                  <c:v>-0.28032076000011</c:v>
                </c:pt>
                <c:pt idx="27">
                  <c:v>-0.273077489871378</c:v>
                </c:pt>
                <c:pt idx="28">
                  <c:v>-0.247647194436241</c:v>
                </c:pt>
                <c:pt idx="29">
                  <c:v>-0.21852147536355</c:v>
                </c:pt>
                <c:pt idx="30">
                  <c:v>-0.208158095887227</c:v>
                </c:pt>
                <c:pt idx="31">
                  <c:v>-0.192580732726129</c:v>
                </c:pt>
                <c:pt idx="32">
                  <c:v>-0.217703395351498</c:v>
                </c:pt>
                <c:pt idx="33">
                  <c:v>-0.221090902672826</c:v>
                </c:pt>
                <c:pt idx="34">
                  <c:v>-0.21565904746065</c:v>
                </c:pt>
                <c:pt idx="35">
                  <c:v>-0.187982025633678</c:v>
                </c:pt>
                <c:pt idx="36">
                  <c:v>-0.151855644545648</c:v>
                </c:pt>
                <c:pt idx="37">
                  <c:v>-0.167531934209666</c:v>
                </c:pt>
                <c:pt idx="38">
                  <c:v>-0.171953584818141</c:v>
                </c:pt>
                <c:pt idx="39">
                  <c:v>-0.201153960526943</c:v>
                </c:pt>
                <c:pt idx="40">
                  <c:v>-0.18857142294221</c:v>
                </c:pt>
                <c:pt idx="41">
                  <c:v>-0.204592204305375</c:v>
                </c:pt>
                <c:pt idx="42">
                  <c:v>-0.207188205171386</c:v>
                </c:pt>
                <c:pt idx="43">
                  <c:v>-0.200625443821991</c:v>
                </c:pt>
                <c:pt idx="44">
                  <c:v>-0.193884577279951</c:v>
                </c:pt>
                <c:pt idx="45">
                  <c:v>-0.188163488910233</c:v>
                </c:pt>
                <c:pt idx="46">
                  <c:v>-0.204714556477932</c:v>
                </c:pt>
                <c:pt idx="47">
                  <c:v>-0.195868598484566</c:v>
                </c:pt>
                <c:pt idx="48">
                  <c:v>-0.20940366917678</c:v>
                </c:pt>
                <c:pt idx="49">
                  <c:v>-0.20266782755711</c:v>
                </c:pt>
                <c:pt idx="50">
                  <c:v>-0.190870159208244</c:v>
                </c:pt>
                <c:pt idx="51">
                  <c:v>-0.175784603812086</c:v>
                </c:pt>
                <c:pt idx="52">
                  <c:v>-0.169378910709328</c:v>
                </c:pt>
                <c:pt idx="53">
                  <c:v>-0.157229986223295</c:v>
                </c:pt>
                <c:pt idx="54">
                  <c:v>-0.166854957972205</c:v>
                </c:pt>
                <c:pt idx="55">
                  <c:v>-0.181482411690617</c:v>
                </c:pt>
                <c:pt idx="56">
                  <c:v>-0.181574328334191</c:v>
                </c:pt>
                <c:pt idx="57">
                  <c:v>-0.191124004702851</c:v>
                </c:pt>
                <c:pt idx="58">
                  <c:v>-0.174422509696063</c:v>
                </c:pt>
                <c:pt idx="59">
                  <c:v>-0.190715107239127</c:v>
                </c:pt>
                <c:pt idx="60">
                  <c:v>-0.163417175888549</c:v>
                </c:pt>
                <c:pt idx="61">
                  <c:v>-0.163175122915052</c:v>
                </c:pt>
                <c:pt idx="62">
                  <c:v>-0.178380448985154</c:v>
                </c:pt>
                <c:pt idx="63">
                  <c:v>-0.178774597306683</c:v>
                </c:pt>
                <c:pt idx="64">
                  <c:v>-0.218283574144702</c:v>
                </c:pt>
                <c:pt idx="65">
                  <c:v>-0.197354918870934</c:v>
                </c:pt>
                <c:pt idx="66">
                  <c:v>-0.218205528894624</c:v>
                </c:pt>
                <c:pt idx="67">
                  <c:v>-0.174094311195626</c:v>
                </c:pt>
                <c:pt idx="68">
                  <c:v>-0.182938322341536</c:v>
                </c:pt>
                <c:pt idx="69">
                  <c:v>-0.168689814949692</c:v>
                </c:pt>
                <c:pt idx="70">
                  <c:v>-0.169777370437814</c:v>
                </c:pt>
                <c:pt idx="71">
                  <c:v>-0.181586759397243</c:v>
                </c:pt>
                <c:pt idx="72">
                  <c:v>-0.18140277247078</c:v>
                </c:pt>
                <c:pt idx="73">
                  <c:v>-0.16329191079877</c:v>
                </c:pt>
                <c:pt idx="74">
                  <c:v>-0.139085342135853</c:v>
                </c:pt>
                <c:pt idx="75">
                  <c:v>-0.151425070867393</c:v>
                </c:pt>
                <c:pt idx="76">
                  <c:v>-0.162578965627143</c:v>
                </c:pt>
                <c:pt idx="77">
                  <c:v>-0.187675944236716</c:v>
                </c:pt>
                <c:pt idx="78">
                  <c:v>-0.181393249162163</c:v>
                </c:pt>
                <c:pt idx="79">
                  <c:v>-0.20142134943462</c:v>
                </c:pt>
                <c:pt idx="80">
                  <c:v>-0.192706277902601</c:v>
                </c:pt>
                <c:pt idx="81">
                  <c:v>-0.207586817132941</c:v>
                </c:pt>
                <c:pt idx="82">
                  <c:v>-0.201422351219929</c:v>
                </c:pt>
                <c:pt idx="83">
                  <c:v>-0.192801133632902</c:v>
                </c:pt>
                <c:pt idx="84">
                  <c:v>-0.151644634884181</c:v>
                </c:pt>
                <c:pt idx="85">
                  <c:v>-0.164749632383276</c:v>
                </c:pt>
                <c:pt idx="86">
                  <c:v>-0.16910274387978</c:v>
                </c:pt>
                <c:pt idx="87">
                  <c:v>-0.191345721013304</c:v>
                </c:pt>
                <c:pt idx="88">
                  <c:v>-0.194741088763688</c:v>
                </c:pt>
                <c:pt idx="89">
                  <c:v>-0.188723078172783</c:v>
                </c:pt>
                <c:pt idx="90">
                  <c:v>-0.205439447901083</c:v>
                </c:pt>
                <c:pt idx="91">
                  <c:v>-0.17445823833309</c:v>
                </c:pt>
                <c:pt idx="92">
                  <c:v>-0.170352239090772</c:v>
                </c:pt>
                <c:pt idx="93">
                  <c:v>-0.160795724847002</c:v>
                </c:pt>
                <c:pt idx="94">
                  <c:v>-0.18195915423879</c:v>
                </c:pt>
                <c:pt idx="95">
                  <c:v>-0.182879946221699</c:v>
                </c:pt>
                <c:pt idx="96">
                  <c:v>-0.15843710265064</c:v>
                </c:pt>
                <c:pt idx="97">
                  <c:v>-0.136365440300639</c:v>
                </c:pt>
                <c:pt idx="98">
                  <c:v>-0.141774179417753</c:v>
                </c:pt>
                <c:pt idx="99">
                  <c:v>-0.14619006448558</c:v>
                </c:pt>
                <c:pt idx="100">
                  <c:v>-0.135946668613196</c:v>
                </c:pt>
                <c:pt idx="101">
                  <c:v>-0.138047626073187</c:v>
                </c:pt>
                <c:pt idx="102">
                  <c:v>-0.138483993565255</c:v>
                </c:pt>
                <c:pt idx="103">
                  <c:v>-0.136850079454525</c:v>
                </c:pt>
                <c:pt idx="104">
                  <c:v>-0.148129844383763</c:v>
                </c:pt>
                <c:pt idx="105">
                  <c:v>-0.140148893145385</c:v>
                </c:pt>
                <c:pt idx="106">
                  <c:v>-0.171231595608429</c:v>
                </c:pt>
                <c:pt idx="107">
                  <c:v>-0.154918218427608</c:v>
                </c:pt>
                <c:pt idx="108">
                  <c:v>-0.144694739389086</c:v>
                </c:pt>
                <c:pt idx="109">
                  <c:v>-0.143057412042295</c:v>
                </c:pt>
                <c:pt idx="110">
                  <c:v>-0.120140161873399</c:v>
                </c:pt>
                <c:pt idx="111">
                  <c:v>-0.168077871823986</c:v>
                </c:pt>
                <c:pt idx="112">
                  <c:v>-0.154178818745225</c:v>
                </c:pt>
                <c:pt idx="113">
                  <c:v>-0.190836033388792</c:v>
                </c:pt>
                <c:pt idx="114">
                  <c:v>-0.181748421820731</c:v>
                </c:pt>
                <c:pt idx="115">
                  <c:v>-0.209356743076943</c:v>
                </c:pt>
                <c:pt idx="116">
                  <c:v>-0.206081391571711</c:v>
                </c:pt>
                <c:pt idx="117">
                  <c:v>-0.203090615487237</c:v>
                </c:pt>
                <c:pt idx="118">
                  <c:v>-0.202639286512526</c:v>
                </c:pt>
                <c:pt idx="119">
                  <c:v>-0.199500884950909</c:v>
                </c:pt>
                <c:pt idx="120">
                  <c:v>-0.175268350940225</c:v>
                </c:pt>
                <c:pt idx="121">
                  <c:v>-0.140202904997216</c:v>
                </c:pt>
                <c:pt idx="122">
                  <c:v>-0.183891475326827</c:v>
                </c:pt>
                <c:pt idx="123">
                  <c:v>-0.193205710734392</c:v>
                </c:pt>
                <c:pt idx="124">
                  <c:v>-0.202926107040455</c:v>
                </c:pt>
                <c:pt idx="125">
                  <c:v>-0.132158443347371</c:v>
                </c:pt>
                <c:pt idx="126">
                  <c:v>-0.12937893748403</c:v>
                </c:pt>
                <c:pt idx="127">
                  <c:v>-0.146201606889386</c:v>
                </c:pt>
                <c:pt idx="128">
                  <c:v>-0.140225740532389</c:v>
                </c:pt>
                <c:pt idx="129">
                  <c:v>-0.0642717357612166</c:v>
                </c:pt>
                <c:pt idx="130">
                  <c:v>-0.12389124504402</c:v>
                </c:pt>
                <c:pt idx="131">
                  <c:v>-0.150803156590522</c:v>
                </c:pt>
                <c:pt idx="132">
                  <c:v>-0.241864578646475</c:v>
                </c:pt>
                <c:pt idx="133">
                  <c:v>-0.168731454005961</c:v>
                </c:pt>
                <c:pt idx="134">
                  <c:v>-0.196012402233864</c:v>
                </c:pt>
                <c:pt idx="135">
                  <c:v>-0.193053388715408</c:v>
                </c:pt>
                <c:pt idx="136">
                  <c:v>-0.193660933414073</c:v>
                </c:pt>
                <c:pt idx="137">
                  <c:v>-0.193901108370027</c:v>
                </c:pt>
                <c:pt idx="138">
                  <c:v>-0.189859606998239</c:v>
                </c:pt>
                <c:pt idx="139">
                  <c:v>-0.224031118018815</c:v>
                </c:pt>
                <c:pt idx="140">
                  <c:v>-0.217629155643675</c:v>
                </c:pt>
                <c:pt idx="141">
                  <c:v>-0.248205427373963</c:v>
                </c:pt>
                <c:pt idx="142">
                  <c:v>-0.226741050875933</c:v>
                </c:pt>
                <c:pt idx="143">
                  <c:v>-0.0815591871182697</c:v>
                </c:pt>
                <c:pt idx="144">
                  <c:v>-0.153547044293721</c:v>
                </c:pt>
                <c:pt idx="145">
                  <c:v>-0.139860602437001</c:v>
                </c:pt>
                <c:pt idx="146">
                  <c:v>-0.293248719799295</c:v>
                </c:pt>
                <c:pt idx="147">
                  <c:v>-0.240852221330066</c:v>
                </c:pt>
                <c:pt idx="148">
                  <c:v>-0.253443875999509</c:v>
                </c:pt>
                <c:pt idx="149">
                  <c:v>-0.191888640754371</c:v>
                </c:pt>
                <c:pt idx="150">
                  <c:v>-0.181990869070452</c:v>
                </c:pt>
                <c:pt idx="151">
                  <c:v>-0.196243599499858</c:v>
                </c:pt>
                <c:pt idx="152">
                  <c:v>-0.195719537214271</c:v>
                </c:pt>
                <c:pt idx="153">
                  <c:v>-0.229344211169408</c:v>
                </c:pt>
                <c:pt idx="154">
                  <c:v>-0.188094843546027</c:v>
                </c:pt>
                <c:pt idx="155">
                  <c:v>-0.227127596221066</c:v>
                </c:pt>
                <c:pt idx="156">
                  <c:v>-0.188257477137019</c:v>
                </c:pt>
                <c:pt idx="157">
                  <c:v>-0.143121638613248</c:v>
                </c:pt>
                <c:pt idx="158">
                  <c:v>-0.143301285802277</c:v>
                </c:pt>
                <c:pt idx="159">
                  <c:v>-0.0775183299317552</c:v>
                </c:pt>
                <c:pt idx="160">
                  <c:v>-0.164655326826331</c:v>
                </c:pt>
                <c:pt idx="161">
                  <c:v>-0.12243053008958</c:v>
                </c:pt>
                <c:pt idx="162">
                  <c:v>-0.1577274961199</c:v>
                </c:pt>
                <c:pt idx="163">
                  <c:v>-0.0864561633109903</c:v>
                </c:pt>
                <c:pt idx="164">
                  <c:v>-0.0807486694627631</c:v>
                </c:pt>
                <c:pt idx="165">
                  <c:v>-0.13130502978583</c:v>
                </c:pt>
                <c:pt idx="166">
                  <c:v>-0.111249787156623</c:v>
                </c:pt>
                <c:pt idx="167">
                  <c:v>-0.0967928062635581</c:v>
                </c:pt>
                <c:pt idx="168">
                  <c:v>-0.0628276836496339</c:v>
                </c:pt>
                <c:pt idx="169">
                  <c:v>-0.129140767826366</c:v>
                </c:pt>
                <c:pt idx="170">
                  <c:v>-0.158431165801911</c:v>
                </c:pt>
                <c:pt idx="171">
                  <c:v>-0.188731814423702</c:v>
                </c:pt>
                <c:pt idx="172">
                  <c:v>-0.175772343490012</c:v>
                </c:pt>
                <c:pt idx="173">
                  <c:v>-0.216394522524847</c:v>
                </c:pt>
                <c:pt idx="174">
                  <c:v>-0.181321220303517</c:v>
                </c:pt>
                <c:pt idx="175">
                  <c:v>-0.17429544790014</c:v>
                </c:pt>
                <c:pt idx="176">
                  <c:v>-0.149774572412315</c:v>
                </c:pt>
                <c:pt idx="177">
                  <c:v>-0.131351810639802</c:v>
                </c:pt>
                <c:pt idx="178">
                  <c:v>-0.168207778476161</c:v>
                </c:pt>
                <c:pt idx="179">
                  <c:v>-0.197193560160113</c:v>
                </c:pt>
                <c:pt idx="180">
                  <c:v>-0.219091258903808</c:v>
                </c:pt>
                <c:pt idx="181">
                  <c:v>-0.183591314443918</c:v>
                </c:pt>
                <c:pt idx="182">
                  <c:v>-0.0801221626463204</c:v>
                </c:pt>
                <c:pt idx="183">
                  <c:v>-0.0851663229680141</c:v>
                </c:pt>
                <c:pt idx="184">
                  <c:v>-0.0924872170989159</c:v>
                </c:pt>
                <c:pt idx="185">
                  <c:v>-0.150155536286615</c:v>
                </c:pt>
                <c:pt idx="186">
                  <c:v>-0.0784485793235648</c:v>
                </c:pt>
                <c:pt idx="187">
                  <c:v>-0.101793360946365</c:v>
                </c:pt>
                <c:pt idx="188">
                  <c:v>-0.10637887648902</c:v>
                </c:pt>
                <c:pt idx="189">
                  <c:v>-0.219253730168881</c:v>
                </c:pt>
                <c:pt idx="190">
                  <c:v>-0.219673166068288</c:v>
                </c:pt>
                <c:pt idx="191">
                  <c:v>-0.226971780899909</c:v>
                </c:pt>
                <c:pt idx="192">
                  <c:v>-0.158792289029122</c:v>
                </c:pt>
                <c:pt idx="193">
                  <c:v>-0.150853883360078</c:v>
                </c:pt>
                <c:pt idx="194">
                  <c:v>-0.195474682007193</c:v>
                </c:pt>
                <c:pt idx="195">
                  <c:v>-0.18968581995744</c:v>
                </c:pt>
                <c:pt idx="196">
                  <c:v>-0.208828308803168</c:v>
                </c:pt>
                <c:pt idx="197">
                  <c:v>-0.154600450767092</c:v>
                </c:pt>
                <c:pt idx="198">
                  <c:v>-0.148555681361814</c:v>
                </c:pt>
                <c:pt idx="199">
                  <c:v>-0.207351766379944</c:v>
                </c:pt>
                <c:pt idx="200">
                  <c:v>-0.200070534250424</c:v>
                </c:pt>
                <c:pt idx="201">
                  <c:v>-0.245068632078387</c:v>
                </c:pt>
                <c:pt idx="202">
                  <c:v>-0.142781590482436</c:v>
                </c:pt>
                <c:pt idx="203">
                  <c:v>-0.206502283842613</c:v>
                </c:pt>
                <c:pt idx="204">
                  <c:v>-0.196998622280826</c:v>
                </c:pt>
                <c:pt idx="205">
                  <c:v>-0.232412160426958</c:v>
                </c:pt>
                <c:pt idx="206">
                  <c:v>-0.228899989920922</c:v>
                </c:pt>
                <c:pt idx="207">
                  <c:v>-0.213674280020916</c:v>
                </c:pt>
                <c:pt idx="208">
                  <c:v>-0.200602880628828</c:v>
                </c:pt>
                <c:pt idx="209">
                  <c:v>-0.187058559876963</c:v>
                </c:pt>
                <c:pt idx="210">
                  <c:v>-0.213855465502372</c:v>
                </c:pt>
                <c:pt idx="211">
                  <c:v>-0.194877363981016</c:v>
                </c:pt>
                <c:pt idx="212">
                  <c:v>-0.195007511313235</c:v>
                </c:pt>
                <c:pt idx="213">
                  <c:v>-0.170990321861723</c:v>
                </c:pt>
                <c:pt idx="214">
                  <c:v>-0.198760531421768</c:v>
                </c:pt>
                <c:pt idx="215">
                  <c:v>-0.158826804799869</c:v>
                </c:pt>
                <c:pt idx="216">
                  <c:v>-0.215678287986798</c:v>
                </c:pt>
                <c:pt idx="217">
                  <c:v>-0.178173127927233</c:v>
                </c:pt>
                <c:pt idx="218">
                  <c:v>-0.211362947629231</c:v>
                </c:pt>
                <c:pt idx="219">
                  <c:v>-0.201684586455281</c:v>
                </c:pt>
                <c:pt idx="220">
                  <c:v>-0.147087972050284</c:v>
                </c:pt>
                <c:pt idx="221">
                  <c:v>-0.168660905919082</c:v>
                </c:pt>
                <c:pt idx="222">
                  <c:v>-0.194442516153463</c:v>
                </c:pt>
                <c:pt idx="223">
                  <c:v>-0.265873346748601</c:v>
                </c:pt>
                <c:pt idx="224">
                  <c:v>-0.256445449522711</c:v>
                </c:pt>
                <c:pt idx="225">
                  <c:v>-0.187653098040045</c:v>
                </c:pt>
                <c:pt idx="226">
                  <c:v>-0.21385751762575</c:v>
                </c:pt>
                <c:pt idx="227">
                  <c:v>-0.18197956041611</c:v>
                </c:pt>
                <c:pt idx="228">
                  <c:v>-0.182848259703289</c:v>
                </c:pt>
                <c:pt idx="229">
                  <c:v>-0.172847849447848</c:v>
                </c:pt>
                <c:pt idx="230">
                  <c:v>-0.188273008492588</c:v>
                </c:pt>
                <c:pt idx="231">
                  <c:v>-0.238207647784908</c:v>
                </c:pt>
                <c:pt idx="232">
                  <c:v>-0.200963604929892</c:v>
                </c:pt>
                <c:pt idx="233">
                  <c:v>-0.208095382187345</c:v>
                </c:pt>
                <c:pt idx="234">
                  <c:v>-0.17903120387152</c:v>
                </c:pt>
                <c:pt idx="235">
                  <c:v>-0.205192163734178</c:v>
                </c:pt>
                <c:pt idx="236">
                  <c:v>-0.224684290122112</c:v>
                </c:pt>
                <c:pt idx="237">
                  <c:v>-0.205674399724174</c:v>
                </c:pt>
                <c:pt idx="238">
                  <c:v>-0.194364018710474</c:v>
                </c:pt>
                <c:pt idx="239">
                  <c:v>-0.162049987035414</c:v>
                </c:pt>
                <c:pt idx="240">
                  <c:v>-0.15766291576659</c:v>
                </c:pt>
                <c:pt idx="241">
                  <c:v>-0.196862332572717</c:v>
                </c:pt>
                <c:pt idx="242">
                  <c:v>-0.1582729841757</c:v>
                </c:pt>
                <c:pt idx="243">
                  <c:v>-0.199531886042965</c:v>
                </c:pt>
                <c:pt idx="244">
                  <c:v>-0.154305351455985</c:v>
                </c:pt>
                <c:pt idx="245">
                  <c:v>-0.17373125638667</c:v>
                </c:pt>
                <c:pt idx="246">
                  <c:v>-0.133349607941224</c:v>
                </c:pt>
                <c:pt idx="247">
                  <c:v>-0.143828577755067</c:v>
                </c:pt>
                <c:pt idx="248">
                  <c:v>-0.120835339543746</c:v>
                </c:pt>
                <c:pt idx="249">
                  <c:v>0.243775489889058</c:v>
                </c:pt>
                <c:pt idx="250">
                  <c:v>0.420323570505008</c:v>
                </c:pt>
                <c:pt idx="251">
                  <c:v>1.44045210213411</c:v>
                </c:pt>
                <c:pt idx="252">
                  <c:v>1.602415987021064</c:v>
                </c:pt>
                <c:pt idx="253">
                  <c:v>1.842002415975728</c:v>
                </c:pt>
                <c:pt idx="254">
                  <c:v>1.191280552863124</c:v>
                </c:pt>
                <c:pt idx="255">
                  <c:v>1.635703578626403</c:v>
                </c:pt>
                <c:pt idx="256">
                  <c:v>0.523503674516871</c:v>
                </c:pt>
                <c:pt idx="257">
                  <c:v>0.212296746574576</c:v>
                </c:pt>
                <c:pt idx="258">
                  <c:v>-0.656439369759729</c:v>
                </c:pt>
                <c:pt idx="259">
                  <c:v>-0.160742595425215</c:v>
                </c:pt>
                <c:pt idx="260">
                  <c:v>-0.875826736933055</c:v>
                </c:pt>
                <c:pt idx="261">
                  <c:v>-1.12730486939809</c:v>
                </c:pt>
                <c:pt idx="262">
                  <c:v>-1.116075418699427</c:v>
                </c:pt>
                <c:pt idx="263">
                  <c:v>-0.668181924909165</c:v>
                </c:pt>
                <c:pt idx="264">
                  <c:v>-0.618204143101525</c:v>
                </c:pt>
                <c:pt idx="265">
                  <c:v>-0.475272099485654</c:v>
                </c:pt>
                <c:pt idx="266">
                  <c:v>-0.0139637497775706</c:v>
                </c:pt>
                <c:pt idx="267">
                  <c:v>0.18784435328067</c:v>
                </c:pt>
                <c:pt idx="268">
                  <c:v>2.079276267226722</c:v>
                </c:pt>
                <c:pt idx="269">
                  <c:v>0.680257790177847</c:v>
                </c:pt>
                <c:pt idx="270">
                  <c:v>0.426938760473249</c:v>
                </c:pt>
                <c:pt idx="271">
                  <c:v>-2.309456227136851</c:v>
                </c:pt>
                <c:pt idx="272">
                  <c:v>-1.916647208859308</c:v>
                </c:pt>
                <c:pt idx="273">
                  <c:v>-1.585516150099492</c:v>
                </c:pt>
                <c:pt idx="274">
                  <c:v>-1.129738840508686</c:v>
                </c:pt>
                <c:pt idx="275">
                  <c:v>-0.375552545714708</c:v>
                </c:pt>
                <c:pt idx="276">
                  <c:v>-0.307961399955792</c:v>
                </c:pt>
                <c:pt idx="277">
                  <c:v>0.0279671123252212</c:v>
                </c:pt>
                <c:pt idx="278">
                  <c:v>-0.197095994224655</c:v>
                </c:pt>
                <c:pt idx="279">
                  <c:v>-0.417965834047035</c:v>
                </c:pt>
                <c:pt idx="280">
                  <c:v>-0.290744088368017</c:v>
                </c:pt>
                <c:pt idx="281">
                  <c:v>-0.0364429276121753</c:v>
                </c:pt>
                <c:pt idx="282">
                  <c:v>0.103118374353296</c:v>
                </c:pt>
                <c:pt idx="283">
                  <c:v>4.541873067993515</c:v>
                </c:pt>
                <c:pt idx="284">
                  <c:v>9.09516629763073</c:v>
                </c:pt>
                <c:pt idx="285">
                  <c:v>8.349084962178865</c:v>
                </c:pt>
                <c:pt idx="286">
                  <c:v>3.593642242384127</c:v>
                </c:pt>
                <c:pt idx="287">
                  <c:v>-1.455358418538437</c:v>
                </c:pt>
                <c:pt idx="288">
                  <c:v>-1.119506554330099</c:v>
                </c:pt>
                <c:pt idx="289">
                  <c:v>-1.060922344088799</c:v>
                </c:pt>
                <c:pt idx="290">
                  <c:v>-1.087209424218126</c:v>
                </c:pt>
                <c:pt idx="291">
                  <c:v>-0.857085019413067</c:v>
                </c:pt>
                <c:pt idx="292">
                  <c:v>-0.382155678942506</c:v>
                </c:pt>
                <c:pt idx="293">
                  <c:v>2.922423037568048</c:v>
                </c:pt>
                <c:pt idx="294">
                  <c:v>5.028534870772904</c:v>
                </c:pt>
                <c:pt idx="295">
                  <c:v>5.962343134195658</c:v>
                </c:pt>
                <c:pt idx="296">
                  <c:v>3.59824585708271</c:v>
                </c:pt>
                <c:pt idx="297">
                  <c:v>1.511159585247696</c:v>
                </c:pt>
                <c:pt idx="298">
                  <c:v>0.338112522795314</c:v>
                </c:pt>
                <c:pt idx="299">
                  <c:v>-0.21937600345878</c:v>
                </c:pt>
                <c:pt idx="300">
                  <c:v>-0.655589489558046</c:v>
                </c:pt>
                <c:pt idx="301">
                  <c:v>-0.617610228553836</c:v>
                </c:pt>
                <c:pt idx="302">
                  <c:v>-0.688246633343574</c:v>
                </c:pt>
                <c:pt idx="303">
                  <c:v>-0.291877843157255</c:v>
                </c:pt>
                <c:pt idx="304">
                  <c:v>-0.537111062363027</c:v>
                </c:pt>
                <c:pt idx="305">
                  <c:v>-0.237532995714289</c:v>
                </c:pt>
                <c:pt idx="306">
                  <c:v>1.748023748353003</c:v>
                </c:pt>
                <c:pt idx="307">
                  <c:v>1.874551648846361</c:v>
                </c:pt>
                <c:pt idx="308">
                  <c:v>1.58063591419028</c:v>
                </c:pt>
                <c:pt idx="309">
                  <c:v>-0.280557478511805</c:v>
                </c:pt>
                <c:pt idx="310">
                  <c:v>-0.270500544138848</c:v>
                </c:pt>
                <c:pt idx="311">
                  <c:v>-0.23150155104498</c:v>
                </c:pt>
                <c:pt idx="312">
                  <c:v>-0.235418526572178</c:v>
                </c:pt>
                <c:pt idx="313">
                  <c:v>-0.346474476225086</c:v>
                </c:pt>
                <c:pt idx="314">
                  <c:v>-0.338187647837642</c:v>
                </c:pt>
                <c:pt idx="315">
                  <c:v>-0.50518744842412</c:v>
                </c:pt>
                <c:pt idx="316">
                  <c:v>-0.762669091682851</c:v>
                </c:pt>
                <c:pt idx="317">
                  <c:v>-0.929578001263521</c:v>
                </c:pt>
                <c:pt idx="318">
                  <c:v>-0.553473443890654</c:v>
                </c:pt>
                <c:pt idx="319">
                  <c:v>0.077331862398399</c:v>
                </c:pt>
                <c:pt idx="320">
                  <c:v>0.243826762629327</c:v>
                </c:pt>
                <c:pt idx="321">
                  <c:v>-0.0205737607464635</c:v>
                </c:pt>
                <c:pt idx="322">
                  <c:v>0.0164678168142344</c:v>
                </c:pt>
                <c:pt idx="323">
                  <c:v>0.262655903908162</c:v>
                </c:pt>
                <c:pt idx="324">
                  <c:v>1.972134727035072</c:v>
                </c:pt>
                <c:pt idx="325">
                  <c:v>3.266362010768016</c:v>
                </c:pt>
                <c:pt idx="326">
                  <c:v>2.867262054619443</c:v>
                </c:pt>
                <c:pt idx="327">
                  <c:v>1.350634701817421</c:v>
                </c:pt>
                <c:pt idx="328">
                  <c:v>-0.326370432719824</c:v>
                </c:pt>
                <c:pt idx="329">
                  <c:v>0.243709318246789</c:v>
                </c:pt>
                <c:pt idx="330">
                  <c:v>0.538197078979228</c:v>
                </c:pt>
                <c:pt idx="331">
                  <c:v>0.599072679213119</c:v>
                </c:pt>
                <c:pt idx="332">
                  <c:v>0.499678711692252</c:v>
                </c:pt>
                <c:pt idx="333">
                  <c:v>-0.00055443594676449</c:v>
                </c:pt>
                <c:pt idx="334">
                  <c:v>0.129717538403195</c:v>
                </c:pt>
                <c:pt idx="335">
                  <c:v>-0.0459808638093065</c:v>
                </c:pt>
                <c:pt idx="336">
                  <c:v>0.0066306938177832</c:v>
                </c:pt>
                <c:pt idx="337">
                  <c:v>0.311355323401485</c:v>
                </c:pt>
                <c:pt idx="338">
                  <c:v>0.486670080121071</c:v>
                </c:pt>
                <c:pt idx="339">
                  <c:v>0.731854570295672</c:v>
                </c:pt>
                <c:pt idx="340">
                  <c:v>0.17091740047921</c:v>
                </c:pt>
                <c:pt idx="341">
                  <c:v>-0.0103801783149145</c:v>
                </c:pt>
                <c:pt idx="342">
                  <c:v>0.316752722183812</c:v>
                </c:pt>
                <c:pt idx="343">
                  <c:v>0.654460804091831</c:v>
                </c:pt>
                <c:pt idx="344">
                  <c:v>0.949137510022737</c:v>
                </c:pt>
                <c:pt idx="345">
                  <c:v>0.682839413150159</c:v>
                </c:pt>
                <c:pt idx="346">
                  <c:v>0.806123617621408</c:v>
                </c:pt>
                <c:pt idx="347">
                  <c:v>0.654655101802343</c:v>
                </c:pt>
                <c:pt idx="348">
                  <c:v>0.562905322035506</c:v>
                </c:pt>
                <c:pt idx="349">
                  <c:v>0.368217111006029</c:v>
                </c:pt>
                <c:pt idx="350">
                  <c:v>0.392923488690563</c:v>
                </c:pt>
                <c:pt idx="351">
                  <c:v>0.466083003636995</c:v>
                </c:pt>
                <c:pt idx="352">
                  <c:v>0.611134598237036</c:v>
                </c:pt>
                <c:pt idx="353">
                  <c:v>0.297237771643192</c:v>
                </c:pt>
                <c:pt idx="354">
                  <c:v>-0.273136813970314</c:v>
                </c:pt>
                <c:pt idx="355">
                  <c:v>-0.945398192679752</c:v>
                </c:pt>
                <c:pt idx="356">
                  <c:v>-0.898759856673176</c:v>
                </c:pt>
                <c:pt idx="357">
                  <c:v>-0.900488321607038</c:v>
                </c:pt>
                <c:pt idx="358">
                  <c:v>-0.291187689516771</c:v>
                </c:pt>
                <c:pt idx="359">
                  <c:v>-0.172140167857287</c:v>
                </c:pt>
                <c:pt idx="360">
                  <c:v>-0.480248095004053</c:v>
                </c:pt>
                <c:pt idx="361">
                  <c:v>-0.998590364307889</c:v>
                </c:pt>
                <c:pt idx="362">
                  <c:v>-0.930337290368555</c:v>
                </c:pt>
                <c:pt idx="363">
                  <c:v>-0.391276276680285</c:v>
                </c:pt>
                <c:pt idx="364">
                  <c:v>0.038596248296645</c:v>
                </c:pt>
                <c:pt idx="365">
                  <c:v>-0.302398080330804</c:v>
                </c:pt>
                <c:pt idx="366">
                  <c:v>0.0507925418626786</c:v>
                </c:pt>
                <c:pt idx="367">
                  <c:v>0.0944101047131322</c:v>
                </c:pt>
                <c:pt idx="368">
                  <c:v>0.212396235827487</c:v>
                </c:pt>
                <c:pt idx="369">
                  <c:v>-0.358101855610358</c:v>
                </c:pt>
                <c:pt idx="370">
                  <c:v>-0.335004081097751</c:v>
                </c:pt>
                <c:pt idx="371">
                  <c:v>-0.261770062139163</c:v>
                </c:pt>
                <c:pt idx="372">
                  <c:v>0.225941409228003</c:v>
                </c:pt>
                <c:pt idx="373">
                  <c:v>0.52242604038312</c:v>
                </c:pt>
                <c:pt idx="374">
                  <c:v>0.400329935510917</c:v>
                </c:pt>
                <c:pt idx="375">
                  <c:v>-0.168248720171038</c:v>
                </c:pt>
                <c:pt idx="376">
                  <c:v>-0.662296134880391</c:v>
                </c:pt>
                <c:pt idx="377">
                  <c:v>-1.247291125540015</c:v>
                </c:pt>
                <c:pt idx="378">
                  <c:v>-0.497526951122075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8EF-1E49-800D-1C9C10495DEC}"/>
            </c:ext>
          </c:extLst>
        </c:ser>
        <c:ser>
          <c:idx val="9"/>
          <c:order val="13"/>
          <c:tx>
            <c:strRef>
              <c:f>'Switzerland NORMALIZED'!$E$3</c:f>
              <c:strCache>
                <c:ptCount val="1"/>
                <c:pt idx="0">
                  <c:v>Sovereign Spread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'Switzerland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'Switzerland NORMALIZED'!$E$6:$E$389</c:f>
              <c:numCache>
                <c:formatCode>0.00_);[Red]\(0.00\)</c:formatCode>
                <c:ptCount val="384"/>
                <c:pt idx="0">
                  <c:v>-1.863994796758753</c:v>
                </c:pt>
                <c:pt idx="1">
                  <c:v>-1.439811202648519</c:v>
                </c:pt>
                <c:pt idx="2">
                  <c:v>-1.28287359520207</c:v>
                </c:pt>
                <c:pt idx="3">
                  <c:v>-1.598370107896556</c:v>
                </c:pt>
                <c:pt idx="4">
                  <c:v>-1.969948328665465</c:v>
                </c:pt>
                <c:pt idx="5">
                  <c:v>-1.846028219508254</c:v>
                </c:pt>
                <c:pt idx="6">
                  <c:v>-1.911404525789079</c:v>
                </c:pt>
                <c:pt idx="7">
                  <c:v>-1.919360274298904</c:v>
                </c:pt>
                <c:pt idx="8">
                  <c:v>-1.63459183148037</c:v>
                </c:pt>
                <c:pt idx="9">
                  <c:v>-1.580341544326092</c:v>
                </c:pt>
                <c:pt idx="10">
                  <c:v>-1.693794020128179</c:v>
                </c:pt>
                <c:pt idx="11">
                  <c:v>-1.775279765496843</c:v>
                </c:pt>
                <c:pt idx="12">
                  <c:v>-1.810286277045105</c:v>
                </c:pt>
                <c:pt idx="13">
                  <c:v>-1.650668351279633</c:v>
                </c:pt>
                <c:pt idx="14">
                  <c:v>-1.557573029538175</c:v>
                </c:pt>
                <c:pt idx="15">
                  <c:v>-1.197804702515082</c:v>
                </c:pt>
                <c:pt idx="16">
                  <c:v>-1.0316695798335</c:v>
                </c:pt>
                <c:pt idx="17">
                  <c:v>-0.767224610471388</c:v>
                </c:pt>
                <c:pt idx="18">
                  <c:v>-0.568045404358167</c:v>
                </c:pt>
                <c:pt idx="19">
                  <c:v>-0.546003793749888</c:v>
                </c:pt>
                <c:pt idx="20">
                  <c:v>-0.689314460169834</c:v>
                </c:pt>
                <c:pt idx="21">
                  <c:v>-0.90791254448786</c:v>
                </c:pt>
                <c:pt idx="22">
                  <c:v>-1.376749752723582</c:v>
                </c:pt>
                <c:pt idx="23">
                  <c:v>-1.10512709944275</c:v>
                </c:pt>
                <c:pt idx="24">
                  <c:v>-0.816271457442419</c:v>
                </c:pt>
                <c:pt idx="25">
                  <c:v>-1.622273363656131</c:v>
                </c:pt>
                <c:pt idx="26">
                  <c:v>-1.638930873878163</c:v>
                </c:pt>
                <c:pt idx="27">
                  <c:v>-1.485113747005099</c:v>
                </c:pt>
                <c:pt idx="28">
                  <c:v>-1.486453662543604</c:v>
                </c:pt>
                <c:pt idx="29">
                  <c:v>-2.01510728889104</c:v>
                </c:pt>
                <c:pt idx="30">
                  <c:v>-1.928470025066247</c:v>
                </c:pt>
                <c:pt idx="31">
                  <c:v>-2.180694051138498</c:v>
                </c:pt>
                <c:pt idx="32">
                  <c:v>-2.013250500933565</c:v>
                </c:pt>
                <c:pt idx="33">
                  <c:v>-2.049077497580781</c:v>
                </c:pt>
                <c:pt idx="34">
                  <c:v>-1.773661817484106</c:v>
                </c:pt>
                <c:pt idx="35">
                  <c:v>-1.538506031425357</c:v>
                </c:pt>
                <c:pt idx="36">
                  <c:v>-1.789713396582781</c:v>
                </c:pt>
                <c:pt idx="37">
                  <c:v>-1.359275914186044</c:v>
                </c:pt>
                <c:pt idx="38">
                  <c:v>-1.486808740161301</c:v>
                </c:pt>
                <c:pt idx="39">
                  <c:v>-1.706002173315174</c:v>
                </c:pt>
                <c:pt idx="40">
                  <c:v>-1.831498662650807</c:v>
                </c:pt>
                <c:pt idx="41">
                  <c:v>-1.992945253373741</c:v>
                </c:pt>
                <c:pt idx="42">
                  <c:v>-2.125683818705505</c:v>
                </c:pt>
                <c:pt idx="43">
                  <c:v>-1.858751174335677</c:v>
                </c:pt>
                <c:pt idx="44">
                  <c:v>-1.511077960352326</c:v>
                </c:pt>
                <c:pt idx="45">
                  <c:v>-1.154563283235594</c:v>
                </c:pt>
                <c:pt idx="46">
                  <c:v>-0.634304227736841</c:v>
                </c:pt>
                <c:pt idx="47">
                  <c:v>-0.660366498539391</c:v>
                </c:pt>
                <c:pt idx="48">
                  <c:v>-0.706954448234151</c:v>
                </c:pt>
                <c:pt idx="49">
                  <c:v>-0.818476790929342</c:v>
                </c:pt>
                <c:pt idx="50">
                  <c:v>-0.579616184085615</c:v>
                </c:pt>
                <c:pt idx="51">
                  <c:v>-0.272353147848907</c:v>
                </c:pt>
                <c:pt idx="52">
                  <c:v>-0.239447867486015</c:v>
                </c:pt>
                <c:pt idx="53">
                  <c:v>0.167213909974604</c:v>
                </c:pt>
                <c:pt idx="54">
                  <c:v>0.160124995460312</c:v>
                </c:pt>
                <c:pt idx="55">
                  <c:v>0.213654621223274</c:v>
                </c:pt>
                <c:pt idx="56">
                  <c:v>0.489553279966338</c:v>
                </c:pt>
                <c:pt idx="57">
                  <c:v>0.02851163942832</c:v>
                </c:pt>
                <c:pt idx="58">
                  <c:v>-0.0753417119086021</c:v>
                </c:pt>
                <c:pt idx="59">
                  <c:v>-0.405875426733883</c:v>
                </c:pt>
                <c:pt idx="60">
                  <c:v>-0.455328359470952</c:v>
                </c:pt>
                <c:pt idx="61">
                  <c:v>-0.623352260593491</c:v>
                </c:pt>
                <c:pt idx="62">
                  <c:v>-1.229692347479127</c:v>
                </c:pt>
                <c:pt idx="63">
                  <c:v>-1.104860943492607</c:v>
                </c:pt>
                <c:pt idx="64">
                  <c:v>-1.139104007710188</c:v>
                </c:pt>
                <c:pt idx="65">
                  <c:v>-1.221868002049946</c:v>
                </c:pt>
                <c:pt idx="66">
                  <c:v>-1.229075225015773</c:v>
                </c:pt>
                <c:pt idx="67">
                  <c:v>-0.923062421334369</c:v>
                </c:pt>
                <c:pt idx="68">
                  <c:v>-0.619917798221015</c:v>
                </c:pt>
                <c:pt idx="69">
                  <c:v>-0.690084911604469</c:v>
                </c:pt>
                <c:pt idx="70">
                  <c:v>-0.730379521635916</c:v>
                </c:pt>
                <c:pt idx="71">
                  <c:v>-0.604179576642579</c:v>
                </c:pt>
                <c:pt idx="72">
                  <c:v>-0.51157131419937</c:v>
                </c:pt>
                <c:pt idx="73">
                  <c:v>-0.770504632351746</c:v>
                </c:pt>
                <c:pt idx="74">
                  <c:v>-0.799529212788909</c:v>
                </c:pt>
                <c:pt idx="75">
                  <c:v>-0.688158783017891</c:v>
                </c:pt>
                <c:pt idx="76">
                  <c:v>-0.601237852983064</c:v>
                </c:pt>
                <c:pt idx="77">
                  <c:v>-0.631684692859075</c:v>
                </c:pt>
                <c:pt idx="78">
                  <c:v>-0.477748496218864</c:v>
                </c:pt>
                <c:pt idx="79">
                  <c:v>-0.589618044527963</c:v>
                </c:pt>
                <c:pt idx="80">
                  <c:v>-0.909751121775052</c:v>
                </c:pt>
                <c:pt idx="81">
                  <c:v>-0.9728405881158</c:v>
                </c:pt>
                <c:pt idx="82">
                  <c:v>-1.049409452510682</c:v>
                </c:pt>
                <c:pt idx="83">
                  <c:v>-1.236503077256059</c:v>
                </c:pt>
                <c:pt idx="84">
                  <c:v>-1.491329889261835</c:v>
                </c:pt>
                <c:pt idx="85">
                  <c:v>-1.251844166140433</c:v>
                </c:pt>
                <c:pt idx="86">
                  <c:v>-1.162723368865044</c:v>
                </c:pt>
                <c:pt idx="87">
                  <c:v>-1.17992637697436</c:v>
                </c:pt>
                <c:pt idx="88">
                  <c:v>-0.915318014048119</c:v>
                </c:pt>
                <c:pt idx="89">
                  <c:v>-0.877392161520351</c:v>
                </c:pt>
                <c:pt idx="90">
                  <c:v>-1.047574377275459</c:v>
                </c:pt>
                <c:pt idx="91">
                  <c:v>-1.067475472810988</c:v>
                </c:pt>
                <c:pt idx="92">
                  <c:v>-1.134558344245843</c:v>
                </c:pt>
                <c:pt idx="93">
                  <c:v>-1.351965730892144</c:v>
                </c:pt>
                <c:pt idx="94">
                  <c:v>-1.386163268434053</c:v>
                </c:pt>
                <c:pt idx="95">
                  <c:v>-1.057667291069194</c:v>
                </c:pt>
                <c:pt idx="96">
                  <c:v>-0.722782200532643</c:v>
                </c:pt>
                <c:pt idx="97">
                  <c:v>-0.625058810521221</c:v>
                </c:pt>
                <c:pt idx="98">
                  <c:v>-1.161524144458085</c:v>
                </c:pt>
                <c:pt idx="99">
                  <c:v>-1.110376675354203</c:v>
                </c:pt>
                <c:pt idx="100">
                  <c:v>-1.084850827556443</c:v>
                </c:pt>
                <c:pt idx="101">
                  <c:v>-0.941521737297844</c:v>
                </c:pt>
                <c:pt idx="102">
                  <c:v>-0.971172393270374</c:v>
                </c:pt>
                <c:pt idx="103">
                  <c:v>-0.862168741582345</c:v>
                </c:pt>
                <c:pt idx="104">
                  <c:v>-0.933393474662453</c:v>
                </c:pt>
                <c:pt idx="105">
                  <c:v>-0.917287689889712</c:v>
                </c:pt>
                <c:pt idx="106">
                  <c:v>-0.628525841977071</c:v>
                </c:pt>
                <c:pt idx="107">
                  <c:v>-0.493055965404287</c:v>
                </c:pt>
                <c:pt idx="108">
                  <c:v>-0.67424376015059</c:v>
                </c:pt>
                <c:pt idx="109">
                  <c:v>-0.797686158965695</c:v>
                </c:pt>
                <c:pt idx="110">
                  <c:v>-1.129704500207638</c:v>
                </c:pt>
                <c:pt idx="111">
                  <c:v>-1.032347455285484</c:v>
                </c:pt>
                <c:pt idx="112">
                  <c:v>-1.235547017066714</c:v>
                </c:pt>
                <c:pt idx="113">
                  <c:v>-1.38403051878089</c:v>
                </c:pt>
                <c:pt idx="114">
                  <c:v>-1.149568748065846</c:v>
                </c:pt>
                <c:pt idx="115">
                  <c:v>-1.161447099314635</c:v>
                </c:pt>
                <c:pt idx="116">
                  <c:v>-0.942698426761663</c:v>
                </c:pt>
                <c:pt idx="117">
                  <c:v>-0.926502959005721</c:v>
                </c:pt>
                <c:pt idx="118">
                  <c:v>-0.839024730691076</c:v>
                </c:pt>
                <c:pt idx="119">
                  <c:v>-0.757603255589342</c:v>
                </c:pt>
                <c:pt idx="120">
                  <c:v>-0.886070246315936</c:v>
                </c:pt>
                <c:pt idx="121">
                  <c:v>-1.162048051433637</c:v>
                </c:pt>
                <c:pt idx="122">
                  <c:v>-0.964099466384656</c:v>
                </c:pt>
                <c:pt idx="123">
                  <c:v>-0.574541710772936</c:v>
                </c:pt>
                <c:pt idx="124">
                  <c:v>-0.643318509522081</c:v>
                </c:pt>
                <c:pt idx="125">
                  <c:v>-0.401053557952846</c:v>
                </c:pt>
                <c:pt idx="126">
                  <c:v>-0.0713119159265777</c:v>
                </c:pt>
                <c:pt idx="127">
                  <c:v>-0.00484540563942758</c:v>
                </c:pt>
                <c:pt idx="128">
                  <c:v>0.580893799594374</c:v>
                </c:pt>
                <c:pt idx="129">
                  <c:v>0.3480563719435</c:v>
                </c:pt>
                <c:pt idx="130">
                  <c:v>0.0574070702791401</c:v>
                </c:pt>
                <c:pt idx="131">
                  <c:v>0.161320870078415</c:v>
                </c:pt>
                <c:pt idx="132">
                  <c:v>0.304876071084143</c:v>
                </c:pt>
                <c:pt idx="133">
                  <c:v>0.0542443671399631</c:v>
                </c:pt>
                <c:pt idx="134">
                  <c:v>-0.323500769215936</c:v>
                </c:pt>
                <c:pt idx="135">
                  <c:v>-0.0292932304812119</c:v>
                </c:pt>
                <c:pt idx="136">
                  <c:v>-0.0886705217278076</c:v>
                </c:pt>
                <c:pt idx="137">
                  <c:v>-0.243818428351588</c:v>
                </c:pt>
                <c:pt idx="138">
                  <c:v>-0.511956539916679</c:v>
                </c:pt>
                <c:pt idx="139">
                  <c:v>-0.713023352044762</c:v>
                </c:pt>
                <c:pt idx="140">
                  <c:v>-0.674486772105075</c:v>
                </c:pt>
                <c:pt idx="141">
                  <c:v>-0.465036047547362</c:v>
                </c:pt>
                <c:pt idx="142">
                  <c:v>-0.353691807034596</c:v>
                </c:pt>
                <c:pt idx="143">
                  <c:v>-0.401654692787623</c:v>
                </c:pt>
                <c:pt idx="144">
                  <c:v>-0.823373009796451</c:v>
                </c:pt>
                <c:pt idx="145">
                  <c:v>-0.752183297236107</c:v>
                </c:pt>
                <c:pt idx="146">
                  <c:v>-0.158047998522326</c:v>
                </c:pt>
                <c:pt idx="147">
                  <c:v>0.0417052700412667</c:v>
                </c:pt>
                <c:pt idx="148">
                  <c:v>0.0851366223483387</c:v>
                </c:pt>
                <c:pt idx="149">
                  <c:v>0.256421679949508</c:v>
                </c:pt>
                <c:pt idx="150">
                  <c:v>-0.0698715067226913</c:v>
                </c:pt>
                <c:pt idx="151">
                  <c:v>0.0460244877796092</c:v>
                </c:pt>
                <c:pt idx="152">
                  <c:v>-0.0949111783483525</c:v>
                </c:pt>
                <c:pt idx="153">
                  <c:v>-0.0424574438575665</c:v>
                </c:pt>
                <c:pt idx="154">
                  <c:v>0.00343344523092499</c:v>
                </c:pt>
                <c:pt idx="155">
                  <c:v>0.136147206898904</c:v>
                </c:pt>
                <c:pt idx="156">
                  <c:v>0.0202780107073923</c:v>
                </c:pt>
                <c:pt idx="157">
                  <c:v>0.0184068186578811</c:v>
                </c:pt>
                <c:pt idx="158">
                  <c:v>0.0176272618881062</c:v>
                </c:pt>
                <c:pt idx="159">
                  <c:v>-0.195223955137928</c:v>
                </c:pt>
                <c:pt idx="160">
                  <c:v>-0.376963399201965</c:v>
                </c:pt>
                <c:pt idx="161">
                  <c:v>-0.420118728908105</c:v>
                </c:pt>
                <c:pt idx="162">
                  <c:v>-0.465624392279271</c:v>
                </c:pt>
                <c:pt idx="163">
                  <c:v>-0.305703341075851</c:v>
                </c:pt>
                <c:pt idx="164">
                  <c:v>-0.293776250399352</c:v>
                </c:pt>
                <c:pt idx="165">
                  <c:v>-0.257305591825341</c:v>
                </c:pt>
                <c:pt idx="166">
                  <c:v>-0.0428251593150016</c:v>
                </c:pt>
                <c:pt idx="167">
                  <c:v>0.0453880278988242</c:v>
                </c:pt>
                <c:pt idx="168">
                  <c:v>-0.123860053557575</c:v>
                </c:pt>
                <c:pt idx="169">
                  <c:v>-0.0580412249438516</c:v>
                </c:pt>
                <c:pt idx="170">
                  <c:v>-0.251698045296726</c:v>
                </c:pt>
                <c:pt idx="171">
                  <c:v>-0.430470794548032</c:v>
                </c:pt>
                <c:pt idx="172">
                  <c:v>-0.612339662272027</c:v>
                </c:pt>
                <c:pt idx="173">
                  <c:v>-0.50046910902626</c:v>
                </c:pt>
                <c:pt idx="174">
                  <c:v>-0.56337914849536</c:v>
                </c:pt>
                <c:pt idx="175">
                  <c:v>-0.147256349227895</c:v>
                </c:pt>
                <c:pt idx="176">
                  <c:v>-0.255858483043762</c:v>
                </c:pt>
                <c:pt idx="177">
                  <c:v>-0.456875961917915</c:v>
                </c:pt>
                <c:pt idx="178">
                  <c:v>-0.673212025185949</c:v>
                </c:pt>
                <c:pt idx="179">
                  <c:v>-0.797450821072941</c:v>
                </c:pt>
                <c:pt idx="180">
                  <c:v>-0.721938053743397</c:v>
                </c:pt>
                <c:pt idx="181">
                  <c:v>-0.475229120027593</c:v>
                </c:pt>
                <c:pt idx="182">
                  <c:v>-0.406173557941194</c:v>
                </c:pt>
                <c:pt idx="183">
                  <c:v>-0.308315719586534</c:v>
                </c:pt>
                <c:pt idx="184">
                  <c:v>-0.10533678707976</c:v>
                </c:pt>
                <c:pt idx="185">
                  <c:v>0.157565756781785</c:v>
                </c:pt>
                <c:pt idx="186">
                  <c:v>-0.117951026032809</c:v>
                </c:pt>
                <c:pt idx="187">
                  <c:v>-0.0586999609204763</c:v>
                </c:pt>
                <c:pt idx="188">
                  <c:v>0.0969067145121252</c:v>
                </c:pt>
                <c:pt idx="189">
                  <c:v>-0.100294289024266</c:v>
                </c:pt>
                <c:pt idx="190">
                  <c:v>-0.164421306781183</c:v>
                </c:pt>
                <c:pt idx="191">
                  <c:v>-0.280660319661334</c:v>
                </c:pt>
                <c:pt idx="192">
                  <c:v>-0.121369181024134</c:v>
                </c:pt>
                <c:pt idx="193">
                  <c:v>-0.149536185064021</c:v>
                </c:pt>
                <c:pt idx="194">
                  <c:v>0.00550544189546004</c:v>
                </c:pt>
                <c:pt idx="195">
                  <c:v>-0.0579750361615262</c:v>
                </c:pt>
                <c:pt idx="196">
                  <c:v>-0.146916650186271</c:v>
                </c:pt>
                <c:pt idx="197">
                  <c:v>-0.00112622644132414</c:v>
                </c:pt>
                <c:pt idx="198">
                  <c:v>0.0453530073790598</c:v>
                </c:pt>
                <c:pt idx="199">
                  <c:v>0.0975686023355152</c:v>
                </c:pt>
                <c:pt idx="200">
                  <c:v>0.110291557162923</c:v>
                </c:pt>
                <c:pt idx="201">
                  <c:v>0.126978834826749</c:v>
                </c:pt>
                <c:pt idx="202">
                  <c:v>0.103010791105615</c:v>
                </c:pt>
                <c:pt idx="203">
                  <c:v>0.165822986287777</c:v>
                </c:pt>
                <c:pt idx="204">
                  <c:v>0.0684245257944249</c:v>
                </c:pt>
                <c:pt idx="205">
                  <c:v>-0.0486571264699877</c:v>
                </c:pt>
                <c:pt idx="206">
                  <c:v>0.00191781804113134</c:v>
                </c:pt>
                <c:pt idx="207">
                  <c:v>0.018807453403877</c:v>
                </c:pt>
                <c:pt idx="208">
                  <c:v>0.114115797920302</c:v>
                </c:pt>
                <c:pt idx="209">
                  <c:v>0.301282965757159</c:v>
                </c:pt>
                <c:pt idx="210">
                  <c:v>0.180602254677386</c:v>
                </c:pt>
                <c:pt idx="211">
                  <c:v>0.132268151414955</c:v>
                </c:pt>
                <c:pt idx="212">
                  <c:v>0.185526139755103</c:v>
                </c:pt>
                <c:pt idx="213">
                  <c:v>0.0819074259005452</c:v>
                </c:pt>
                <c:pt idx="214">
                  <c:v>0.130736536596584</c:v>
                </c:pt>
                <c:pt idx="215">
                  <c:v>0.135296208268835</c:v>
                </c:pt>
                <c:pt idx="216">
                  <c:v>0.0591791085788058</c:v>
                </c:pt>
                <c:pt idx="217">
                  <c:v>0.0543252645405997</c:v>
                </c:pt>
                <c:pt idx="218">
                  <c:v>0.105325799724633</c:v>
                </c:pt>
                <c:pt idx="219">
                  <c:v>0.0820730729590071</c:v>
                </c:pt>
                <c:pt idx="220">
                  <c:v>0.220200108628824</c:v>
                </c:pt>
                <c:pt idx="221">
                  <c:v>0.143385948332511</c:v>
                </c:pt>
                <c:pt idx="222">
                  <c:v>0.203715797716468</c:v>
                </c:pt>
                <c:pt idx="223">
                  <c:v>0.155482188119421</c:v>
                </c:pt>
                <c:pt idx="224">
                  <c:v>0.054248219397135</c:v>
                </c:pt>
                <c:pt idx="225">
                  <c:v>0.0206425286391021</c:v>
                </c:pt>
                <c:pt idx="226">
                  <c:v>-0.0782729294121961</c:v>
                </c:pt>
                <c:pt idx="227">
                  <c:v>-0.0372814110375947</c:v>
                </c:pt>
                <c:pt idx="228">
                  <c:v>-0.230433585700774</c:v>
                </c:pt>
                <c:pt idx="229">
                  <c:v>-0.227278587075941</c:v>
                </c:pt>
                <c:pt idx="230">
                  <c:v>0.00865500472656629</c:v>
                </c:pt>
                <c:pt idx="231">
                  <c:v>-0.111244748762635</c:v>
                </c:pt>
                <c:pt idx="232">
                  <c:v>-0.0968473563014809</c:v>
                </c:pt>
                <c:pt idx="233">
                  <c:v>-0.178351068719407</c:v>
                </c:pt>
                <c:pt idx="234">
                  <c:v>0.111541789718222</c:v>
                </c:pt>
                <c:pt idx="235">
                  <c:v>0.0735999495618777</c:v>
                </c:pt>
                <c:pt idx="236">
                  <c:v>0.116616263030901</c:v>
                </c:pt>
                <c:pt idx="237">
                  <c:v>0.139091671294754</c:v>
                </c:pt>
                <c:pt idx="238">
                  <c:v>0.292972596419025</c:v>
                </c:pt>
                <c:pt idx="239">
                  <c:v>0.242238369448249</c:v>
                </c:pt>
                <c:pt idx="240">
                  <c:v>0.38368320348084</c:v>
                </c:pt>
                <c:pt idx="241">
                  <c:v>0.515440448170099</c:v>
                </c:pt>
                <c:pt idx="242">
                  <c:v>0.801354975563419</c:v>
                </c:pt>
                <c:pt idx="243">
                  <c:v>0.695326849949632</c:v>
                </c:pt>
                <c:pt idx="244">
                  <c:v>0.486758642489783</c:v>
                </c:pt>
                <c:pt idx="245">
                  <c:v>0.183298834698617</c:v>
                </c:pt>
                <c:pt idx="246">
                  <c:v>0.0457431055165218</c:v>
                </c:pt>
                <c:pt idx="247">
                  <c:v>0.16057051737686</c:v>
                </c:pt>
                <c:pt idx="248">
                  <c:v>0.172288383287284</c:v>
                </c:pt>
                <c:pt idx="249">
                  <c:v>0.290404983268379</c:v>
                </c:pt>
                <c:pt idx="250">
                  <c:v>0.519323523400664</c:v>
                </c:pt>
                <c:pt idx="251">
                  <c:v>0.679838035377132</c:v>
                </c:pt>
                <c:pt idx="252">
                  <c:v>0.79225664453076</c:v>
                </c:pt>
                <c:pt idx="253">
                  <c:v>0.426372410069033</c:v>
                </c:pt>
                <c:pt idx="254">
                  <c:v>0.733863429889336</c:v>
                </c:pt>
                <c:pt idx="255">
                  <c:v>0.619283293351084</c:v>
                </c:pt>
                <c:pt idx="256">
                  <c:v>0.508429340114903</c:v>
                </c:pt>
                <c:pt idx="257">
                  <c:v>0.598323512277024</c:v>
                </c:pt>
                <c:pt idx="258">
                  <c:v>0.574108650023178</c:v>
                </c:pt>
                <c:pt idx="259">
                  <c:v>0.256491720989021</c:v>
                </c:pt>
                <c:pt idx="260">
                  <c:v>0.432042582422746</c:v>
                </c:pt>
                <c:pt idx="261">
                  <c:v>0.478963074792064</c:v>
                </c:pt>
                <c:pt idx="262">
                  <c:v>0.314660804304018</c:v>
                </c:pt>
                <c:pt idx="263">
                  <c:v>0.246790732490303</c:v>
                </c:pt>
                <c:pt idx="264">
                  <c:v>0.119120230193453</c:v>
                </c:pt>
                <c:pt idx="265">
                  <c:v>0.163374960598945</c:v>
                </c:pt>
                <c:pt idx="266">
                  <c:v>0.238630646860856</c:v>
                </c:pt>
                <c:pt idx="267">
                  <c:v>0.312608601846304</c:v>
                </c:pt>
                <c:pt idx="268">
                  <c:v>0.419904470275264</c:v>
                </c:pt>
                <c:pt idx="269">
                  <c:v>0.536767944701594</c:v>
                </c:pt>
                <c:pt idx="270">
                  <c:v>0.270909668972627</c:v>
                </c:pt>
                <c:pt idx="271">
                  <c:v>0.425129531822873</c:v>
                </c:pt>
                <c:pt idx="272">
                  <c:v>0.659364278212025</c:v>
                </c:pt>
                <c:pt idx="273">
                  <c:v>0.643181296032706</c:v>
                </c:pt>
                <c:pt idx="274">
                  <c:v>0.410200284250823</c:v>
                </c:pt>
                <c:pt idx="275">
                  <c:v>0.142186876188681</c:v>
                </c:pt>
                <c:pt idx="276">
                  <c:v>0.0946198745720472</c:v>
                </c:pt>
                <c:pt idx="277">
                  <c:v>0.0165461784432358</c:v>
                </c:pt>
                <c:pt idx="278">
                  <c:v>-0.0445102553677834</c:v>
                </c:pt>
                <c:pt idx="279">
                  <c:v>0.0749733629888307</c:v>
                </c:pt>
                <c:pt idx="280">
                  <c:v>0.287603950740391</c:v>
                </c:pt>
                <c:pt idx="281">
                  <c:v>0.246125647141188</c:v>
                </c:pt>
                <c:pt idx="282">
                  <c:v>0.255027863263199</c:v>
                </c:pt>
                <c:pt idx="283">
                  <c:v>0.426101579640811</c:v>
                </c:pt>
                <c:pt idx="284">
                  <c:v>0.81865861437495</c:v>
                </c:pt>
                <c:pt idx="285">
                  <c:v>0.573609531485098</c:v>
                </c:pt>
                <c:pt idx="286">
                  <c:v>0.605824907608799</c:v>
                </c:pt>
                <c:pt idx="287">
                  <c:v>0.315623868597317</c:v>
                </c:pt>
                <c:pt idx="288">
                  <c:v>0.402845975102033</c:v>
                </c:pt>
                <c:pt idx="289">
                  <c:v>0.371905345897458</c:v>
                </c:pt>
                <c:pt idx="290">
                  <c:v>0.497054675298109</c:v>
                </c:pt>
                <c:pt idx="291">
                  <c:v>0.783634592566804</c:v>
                </c:pt>
                <c:pt idx="292">
                  <c:v>1.038178347415074</c:v>
                </c:pt>
                <c:pt idx="293">
                  <c:v>0.988574674179916</c:v>
                </c:pt>
                <c:pt idx="294">
                  <c:v>1.08348728682309</c:v>
                </c:pt>
                <c:pt idx="295">
                  <c:v>0.93160481527187</c:v>
                </c:pt>
                <c:pt idx="296">
                  <c:v>0.737099325914806</c:v>
                </c:pt>
                <c:pt idx="297">
                  <c:v>0.689827105716633</c:v>
                </c:pt>
                <c:pt idx="298">
                  <c:v>0.836308956332061</c:v>
                </c:pt>
                <c:pt idx="299">
                  <c:v>0.889802800259612</c:v>
                </c:pt>
                <c:pt idx="300">
                  <c:v>0.766785154670205</c:v>
                </c:pt>
                <c:pt idx="301">
                  <c:v>0.87583836800684</c:v>
                </c:pt>
                <c:pt idx="302">
                  <c:v>1.159383757238663</c:v>
                </c:pt>
                <c:pt idx="303">
                  <c:v>1.29132006336806</c:v>
                </c:pt>
                <c:pt idx="304">
                  <c:v>1.12695445141819</c:v>
                </c:pt>
                <c:pt idx="305">
                  <c:v>1.155257989806189</c:v>
                </c:pt>
                <c:pt idx="306">
                  <c:v>1.335740090626788</c:v>
                </c:pt>
                <c:pt idx="307">
                  <c:v>1.128863374271155</c:v>
                </c:pt>
                <c:pt idx="308">
                  <c:v>0.981255385550874</c:v>
                </c:pt>
                <c:pt idx="309">
                  <c:v>1.092907197584981</c:v>
                </c:pt>
                <c:pt idx="310">
                  <c:v>1.141278148524717</c:v>
                </c:pt>
                <c:pt idx="311">
                  <c:v>1.097019215656866</c:v>
                </c:pt>
                <c:pt idx="312">
                  <c:v>1.099238298504378</c:v>
                </c:pt>
                <c:pt idx="313">
                  <c:v>1.205737967803522</c:v>
                </c:pt>
                <c:pt idx="314">
                  <c:v>1.244826821339767</c:v>
                </c:pt>
                <c:pt idx="315">
                  <c:v>1.208142826895179</c:v>
                </c:pt>
                <c:pt idx="316">
                  <c:v>1.281906547657601</c:v>
                </c:pt>
                <c:pt idx="317">
                  <c:v>1.343213469542753</c:v>
                </c:pt>
                <c:pt idx="318">
                  <c:v>1.401653885754299</c:v>
                </c:pt>
                <c:pt idx="319">
                  <c:v>1.484437217511487</c:v>
                </c:pt>
                <c:pt idx="320">
                  <c:v>1.583506765849718</c:v>
                </c:pt>
                <c:pt idx="321">
                  <c:v>1.731644934786485</c:v>
                </c:pt>
                <c:pt idx="322">
                  <c:v>1.749772987085696</c:v>
                </c:pt>
                <c:pt idx="323">
                  <c:v>1.766958408803572</c:v>
                </c:pt>
                <c:pt idx="324">
                  <c:v>1.591302333547443</c:v>
                </c:pt>
                <c:pt idx="325">
                  <c:v>1.6300448341433</c:v>
                </c:pt>
                <c:pt idx="326">
                  <c:v>1.688085041945596</c:v>
                </c:pt>
                <c:pt idx="327">
                  <c:v>1.766702606746225</c:v>
                </c:pt>
                <c:pt idx="328">
                  <c:v>1.29313412629143</c:v>
                </c:pt>
                <c:pt idx="329">
                  <c:v>1.042008983223881</c:v>
                </c:pt>
                <c:pt idx="330">
                  <c:v>1.049011564543822</c:v>
                </c:pt>
                <c:pt idx="331">
                  <c:v>0.911298395285951</c:v>
                </c:pt>
                <c:pt idx="332">
                  <c:v>0.9527276701575</c:v>
                </c:pt>
                <c:pt idx="333">
                  <c:v>0.923825235202733</c:v>
                </c:pt>
                <c:pt idx="334">
                  <c:v>0.813219927656819</c:v>
                </c:pt>
                <c:pt idx="335">
                  <c:v>0.978736344338503</c:v>
                </c:pt>
                <c:pt idx="336">
                  <c:v>1.131570460448313</c:v>
                </c:pt>
                <c:pt idx="337">
                  <c:v>1.27048285411314</c:v>
                </c:pt>
                <c:pt idx="338">
                  <c:v>1.223538913221899</c:v>
                </c:pt>
                <c:pt idx="339">
                  <c:v>1.382429447565715</c:v>
                </c:pt>
                <c:pt idx="340">
                  <c:v>1.45274714918413</c:v>
                </c:pt>
                <c:pt idx="341">
                  <c:v>1.438773961801419</c:v>
                </c:pt>
                <c:pt idx="342">
                  <c:v>1.465946383080231</c:v>
                </c:pt>
                <c:pt idx="343">
                  <c:v>1.510900549396804</c:v>
                </c:pt>
                <c:pt idx="344">
                  <c:v>1.576961430707293</c:v>
                </c:pt>
                <c:pt idx="345">
                  <c:v>1.409010022060649</c:v>
                </c:pt>
                <c:pt idx="346">
                  <c:v>1.521877655182811</c:v>
                </c:pt>
                <c:pt idx="347">
                  <c:v>1.621969802697922</c:v>
                </c:pt>
                <c:pt idx="348">
                  <c:v>1.501726848115111</c:v>
                </c:pt>
                <c:pt idx="349">
                  <c:v>1.501741556733407</c:v>
                </c:pt>
                <c:pt idx="350">
                  <c:v>1.463769020330173</c:v>
                </c:pt>
                <c:pt idx="351">
                  <c:v>1.527790519738442</c:v>
                </c:pt>
                <c:pt idx="352">
                  <c:v>1.443931570782725</c:v>
                </c:pt>
                <c:pt idx="353">
                  <c:v>1.492681047862091</c:v>
                </c:pt>
                <c:pt idx="354">
                  <c:v>1.416098175259297</c:v>
                </c:pt>
                <c:pt idx="355">
                  <c:v>1.418325784842048</c:v>
                </c:pt>
                <c:pt idx="356">
                  <c:v>1.475037710008932</c:v>
                </c:pt>
                <c:pt idx="357">
                  <c:v>1.524745835750841</c:v>
                </c:pt>
                <c:pt idx="358">
                  <c:v>1.522098284457274</c:v>
                </c:pt>
                <c:pt idx="359">
                  <c:v>1.46486775107174</c:v>
                </c:pt>
                <c:pt idx="360">
                  <c:v>1.348472638031355</c:v>
                </c:pt>
                <c:pt idx="361">
                  <c:v>1.337277141238886</c:v>
                </c:pt>
                <c:pt idx="362">
                  <c:v>1.42568329151656</c:v>
                </c:pt>
                <c:pt idx="363">
                  <c:v>1.479583373473283</c:v>
                </c:pt>
                <c:pt idx="364">
                  <c:v>1.522859295577889</c:v>
                </c:pt>
                <c:pt idx="365">
                  <c:v>1.628357545501447</c:v>
                </c:pt>
                <c:pt idx="366">
                  <c:v>1.657049857337678</c:v>
                </c:pt>
                <c:pt idx="367">
                  <c:v>1.630769393470742</c:v>
                </c:pt>
                <c:pt idx="368">
                  <c:v>1.606665485359278</c:v>
                </c:pt>
                <c:pt idx="369">
                  <c:v>1.658344855253009</c:v>
                </c:pt>
                <c:pt idx="370">
                  <c:v>1.702278858602772</c:v>
                </c:pt>
                <c:pt idx="371">
                  <c:v>1.647849966797732</c:v>
                </c:pt>
                <c:pt idx="372">
                  <c:v>1.661299369015395</c:v>
                </c:pt>
                <c:pt idx="373">
                  <c:v>1.640885085828624</c:v>
                </c:pt>
                <c:pt idx="374">
                  <c:v>1.626354371771395</c:v>
                </c:pt>
                <c:pt idx="375">
                  <c:v>1.771629993875917</c:v>
                </c:pt>
                <c:pt idx="376">
                  <c:v>1.79565939963818</c:v>
                </c:pt>
                <c:pt idx="377">
                  <c:v>1.879856007309597</c:v>
                </c:pt>
                <c:pt idx="378">
                  <c:v>1.855523476109377</c:v>
                </c:pt>
                <c:pt idx="379">
                  <c:v>1.682054508443584</c:v>
                </c:pt>
                <c:pt idx="380">
                  <c:v>1.810569309792804</c:v>
                </c:pt>
                <c:pt idx="381">
                  <c:v>1.89569079416467</c:v>
                </c:pt>
                <c:pt idx="382">
                  <c:v>1.927986108431292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779-2F41-8753-CCD5DA513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144838664"/>
        <c:axId val="-2144835768"/>
      </c:lineChart>
      <c:catAx>
        <c:axId val="-214483866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ja-JP" sz="1400"/>
            </a:pPr>
            <a:endParaRPr lang="ja-JP"/>
          </a:p>
        </c:txPr>
        <c:crossAx val="-2144835768"/>
        <c:crossesAt val="-8.0"/>
        <c:auto val="1"/>
        <c:lblAlgn val="ctr"/>
        <c:lblOffset val="100"/>
        <c:tickLblSkip val="24"/>
        <c:tickMarkSkip val="12"/>
        <c:noMultiLvlLbl val="0"/>
      </c:catAx>
      <c:valAx>
        <c:axId val="-2144835768"/>
        <c:scaling>
          <c:orientation val="minMax"/>
        </c:scaling>
        <c:delete val="0"/>
        <c:axPos val="l"/>
        <c:majorGridlines/>
        <c:numFmt formatCode="#,##0_);[Red]\(#,##0\)" sourceLinked="0"/>
        <c:majorTickMark val="out"/>
        <c:minorTickMark val="none"/>
        <c:tickLblPos val="nextTo"/>
        <c:txPr>
          <a:bodyPr/>
          <a:lstStyle/>
          <a:p>
            <a:pPr>
              <a:defRPr lang="ja-JP" sz="1400"/>
            </a:pPr>
            <a:endParaRPr lang="ja-JP"/>
          </a:p>
        </c:txPr>
        <c:crossAx val="-214483866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lang="ja-JP" sz="900"/>
          </a:pPr>
          <a:endParaRPr lang="ja-JP"/>
        </a:p>
      </c:txPr>
    </c:legend>
    <c:plotVisOnly val="1"/>
    <c:dispBlanksAs val="gap"/>
    <c:showDLblsOverMax val="0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527105515028763"/>
          <c:y val="0.0292139298631531"/>
          <c:w val="0.672876773257038"/>
          <c:h val="0.867446808035818"/>
        </c:manualLayout>
      </c:layout>
      <c:lineChart>
        <c:grouping val="standard"/>
        <c:varyColors val="0"/>
        <c:ser>
          <c:idx val="0"/>
          <c:order val="0"/>
          <c:tx>
            <c:strRef>
              <c:f>'United Kingdom NORMALIZED'!$B$4:$B$5</c:f>
              <c:strCache>
                <c:ptCount val="1"/>
                <c:pt idx="0">
                  <c:v>UK_FTSE_ALL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'United Kingdom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'United Kingdom NORMALIZED'!$B$6:$B$389</c:f>
              <c:numCache>
                <c:formatCode>0.00_);[Red]\(0.00\)</c:formatCode>
                <c:ptCount val="384"/>
                <c:pt idx="1">
                  <c:v>-0.273618948645417</c:v>
                </c:pt>
                <c:pt idx="2">
                  <c:v>0.867670652115229</c:v>
                </c:pt>
                <c:pt idx="3">
                  <c:v>-0.472415389047402</c:v>
                </c:pt>
                <c:pt idx="4">
                  <c:v>0.0422134632449324</c:v>
                </c:pt>
                <c:pt idx="5">
                  <c:v>0.901966664180512</c:v>
                </c:pt>
                <c:pt idx="6">
                  <c:v>0.196938997753708</c:v>
                </c:pt>
                <c:pt idx="7">
                  <c:v>-0.486987465528087</c:v>
                </c:pt>
                <c:pt idx="8">
                  <c:v>-1.115384198554214</c:v>
                </c:pt>
                <c:pt idx="9">
                  <c:v>1.042554425706883</c:v>
                </c:pt>
                <c:pt idx="10">
                  <c:v>-0.36838949709696</c:v>
                </c:pt>
                <c:pt idx="11">
                  <c:v>-1.120309988998127</c:v>
                </c:pt>
                <c:pt idx="12">
                  <c:v>1.626942178160128</c:v>
                </c:pt>
                <c:pt idx="13">
                  <c:v>2.278003583951915</c:v>
                </c:pt>
                <c:pt idx="14">
                  <c:v>0.349560050576271</c:v>
                </c:pt>
                <c:pt idx="15">
                  <c:v>-0.371221667339764</c:v>
                </c:pt>
                <c:pt idx="16">
                  <c:v>0.734632530566008</c:v>
                </c:pt>
                <c:pt idx="17">
                  <c:v>-0.0459940477219411</c:v>
                </c:pt>
                <c:pt idx="18">
                  <c:v>1.069423340514472</c:v>
                </c:pt>
                <c:pt idx="19">
                  <c:v>1.03061800540198</c:v>
                </c:pt>
                <c:pt idx="20">
                  <c:v>0.091369027790259</c:v>
                </c:pt>
                <c:pt idx="21">
                  <c:v>-2.402599108902856</c:v>
                </c:pt>
                <c:pt idx="22">
                  <c:v>-0.1755340033234</c:v>
                </c:pt>
                <c:pt idx="23">
                  <c:v>1.587032724470155</c:v>
                </c:pt>
                <c:pt idx="24">
                  <c:v>0.100782387280721</c:v>
                </c:pt>
                <c:pt idx="25">
                  <c:v>-1.062924271500397</c:v>
                </c:pt>
                <c:pt idx="26">
                  <c:v>-0.881555351633202</c:v>
                </c:pt>
                <c:pt idx="27">
                  <c:v>-0.805394241279038</c:v>
                </c:pt>
                <c:pt idx="28">
                  <c:v>0.195942562611825</c:v>
                </c:pt>
                <c:pt idx="29">
                  <c:v>1.636819144917609</c:v>
                </c:pt>
                <c:pt idx="30">
                  <c:v>-0.322298329550858</c:v>
                </c:pt>
                <c:pt idx="31">
                  <c:v>-2.358588556139943</c:v>
                </c:pt>
                <c:pt idx="32">
                  <c:v>-1.876359159430762</c:v>
                </c:pt>
                <c:pt idx="33">
                  <c:v>-0.0930327146614719</c:v>
                </c:pt>
                <c:pt idx="34">
                  <c:v>-0.179889309661797</c:v>
                </c:pt>
                <c:pt idx="35">
                  <c:v>0.813950743848764</c:v>
                </c:pt>
                <c:pt idx="36">
                  <c:v>-0.912546066763794</c:v>
                </c:pt>
                <c:pt idx="37">
                  <c:v>2.147622556289432</c:v>
                </c:pt>
                <c:pt idx="38">
                  <c:v>2.277260940858463</c:v>
                </c:pt>
                <c:pt idx="39">
                  <c:v>0.480532140554582</c:v>
                </c:pt>
                <c:pt idx="40">
                  <c:v>-0.403680054930797</c:v>
                </c:pt>
                <c:pt idx="41">
                  <c:v>-0.241318660029227</c:v>
                </c:pt>
                <c:pt idx="42">
                  <c:v>0.118297611858853</c:v>
                </c:pt>
                <c:pt idx="43">
                  <c:v>0.732928267366683</c:v>
                </c:pt>
                <c:pt idx="44">
                  <c:v>0.365741086901987</c:v>
                </c:pt>
                <c:pt idx="45">
                  <c:v>-0.584360617491065</c:v>
                </c:pt>
                <c:pt idx="46">
                  <c:v>-0.93066539833035</c:v>
                </c:pt>
                <c:pt idx="47">
                  <c:v>-1.378986599045987</c:v>
                </c:pt>
                <c:pt idx="48">
                  <c:v>0.982320786564479</c:v>
                </c:pt>
                <c:pt idx="49">
                  <c:v>0.269756652679965</c:v>
                </c:pt>
                <c:pt idx="50">
                  <c:v>-0.57273830282425</c:v>
                </c:pt>
                <c:pt idx="51">
                  <c:v>0.582045163170836</c:v>
                </c:pt>
                <c:pt idx="52">
                  <c:v>1.700394797865509</c:v>
                </c:pt>
                <c:pt idx="53">
                  <c:v>-1.205076319235493</c:v>
                </c:pt>
                <c:pt idx="54">
                  <c:v>-2.179721130200296</c:v>
                </c:pt>
                <c:pt idx="55">
                  <c:v>-1.550728088383006</c:v>
                </c:pt>
                <c:pt idx="56">
                  <c:v>0.969378403052674</c:v>
                </c:pt>
                <c:pt idx="57">
                  <c:v>1.427424216210914</c:v>
                </c:pt>
                <c:pt idx="58">
                  <c:v>1.325555909686288</c:v>
                </c:pt>
                <c:pt idx="59">
                  <c:v>0.812878149212073</c:v>
                </c:pt>
                <c:pt idx="60">
                  <c:v>0.419204381165929</c:v>
                </c:pt>
                <c:pt idx="61">
                  <c:v>0.558793657777272</c:v>
                </c:pt>
                <c:pt idx="62">
                  <c:v>0.504110371857484</c:v>
                </c:pt>
                <c:pt idx="63">
                  <c:v>-0.545942512789649</c:v>
                </c:pt>
                <c:pt idx="64">
                  <c:v>-0.0432253855128496</c:v>
                </c:pt>
                <c:pt idx="65">
                  <c:v>0.345266635520865</c:v>
                </c:pt>
                <c:pt idx="66">
                  <c:v>-0.242907076597033</c:v>
                </c:pt>
                <c:pt idx="67">
                  <c:v>1.580623384668577</c:v>
                </c:pt>
                <c:pt idx="68">
                  <c:v>-0.0219032420256564</c:v>
                </c:pt>
                <c:pt idx="69">
                  <c:v>0.627476370789822</c:v>
                </c:pt>
                <c:pt idx="70">
                  <c:v>-0.290137103706165</c:v>
                </c:pt>
                <c:pt idx="71">
                  <c:v>1.675061080310249</c:v>
                </c:pt>
                <c:pt idx="72">
                  <c:v>1.145437781859453</c:v>
                </c:pt>
                <c:pt idx="73">
                  <c:v>-0.126171809291384</c:v>
                </c:pt>
                <c:pt idx="74">
                  <c:v>-1.618131894465345</c:v>
                </c:pt>
                <c:pt idx="75">
                  <c:v>-0.795132236506656</c:v>
                </c:pt>
                <c:pt idx="76">
                  <c:v>-0.546244718830042</c:v>
                </c:pt>
                <c:pt idx="77">
                  <c:v>-1.217727949397286</c:v>
                </c:pt>
                <c:pt idx="78">
                  <c:v>0.266705758485054</c:v>
                </c:pt>
                <c:pt idx="79">
                  <c:v>1.260638868506436</c:v>
                </c:pt>
                <c:pt idx="80">
                  <c:v>-0.81170731097361</c:v>
                </c:pt>
                <c:pt idx="81">
                  <c:v>-0.800351984370822</c:v>
                </c:pt>
                <c:pt idx="82">
                  <c:v>0.198077394095084</c:v>
                </c:pt>
                <c:pt idx="83">
                  <c:v>-0.639699452338922</c:v>
                </c:pt>
                <c:pt idx="84">
                  <c:v>-0.157346816090431</c:v>
                </c:pt>
                <c:pt idx="85">
                  <c:v>-0.0469732078736856</c:v>
                </c:pt>
                <c:pt idx="86">
                  <c:v>-0.0200250061233608</c:v>
                </c:pt>
                <c:pt idx="87">
                  <c:v>0.916761033159325</c:v>
                </c:pt>
                <c:pt idx="88">
                  <c:v>0.740150466491769</c:v>
                </c:pt>
                <c:pt idx="89">
                  <c:v>0.392443122677028</c:v>
                </c:pt>
                <c:pt idx="90">
                  <c:v>0.523094305556143</c:v>
                </c:pt>
                <c:pt idx="91">
                  <c:v>0.517916853349525</c:v>
                </c:pt>
                <c:pt idx="92">
                  <c:v>0.293004174297341</c:v>
                </c:pt>
                <c:pt idx="93">
                  <c:v>-0.166837671129593</c:v>
                </c:pt>
                <c:pt idx="94">
                  <c:v>0.137596057239349</c:v>
                </c:pt>
                <c:pt idx="95">
                  <c:v>0.357419644291843</c:v>
                </c:pt>
                <c:pt idx="96">
                  <c:v>0.41786159940135</c:v>
                </c:pt>
                <c:pt idx="97">
                  <c:v>0.224256951828356</c:v>
                </c:pt>
                <c:pt idx="98">
                  <c:v>-0.169241034560694</c:v>
                </c:pt>
                <c:pt idx="99">
                  <c:v>0.715885712540554</c:v>
                </c:pt>
                <c:pt idx="100">
                  <c:v>-0.126517789758628</c:v>
                </c:pt>
                <c:pt idx="101">
                  <c:v>-0.331066924821947</c:v>
                </c:pt>
                <c:pt idx="102">
                  <c:v>-0.571826019433514</c:v>
                </c:pt>
                <c:pt idx="103">
                  <c:v>0.741252647140526</c:v>
                </c:pt>
                <c:pt idx="104">
                  <c:v>0.436726735184534</c:v>
                </c:pt>
                <c:pt idx="105">
                  <c:v>0.407052684707744</c:v>
                </c:pt>
                <c:pt idx="106">
                  <c:v>-0.429165794529233</c:v>
                </c:pt>
                <c:pt idx="107">
                  <c:v>0.274325555475587</c:v>
                </c:pt>
                <c:pt idx="108">
                  <c:v>0.7501334705432</c:v>
                </c:pt>
                <c:pt idx="109">
                  <c:v>0.79263843080058</c:v>
                </c:pt>
                <c:pt idx="110">
                  <c:v>0.034571700981841</c:v>
                </c:pt>
                <c:pt idx="111">
                  <c:v>-0.434439779665204</c:v>
                </c:pt>
                <c:pt idx="112">
                  <c:v>1.342303084378316</c:v>
                </c:pt>
                <c:pt idx="113">
                  <c:v>-0.0411460772110868</c:v>
                </c:pt>
                <c:pt idx="114">
                  <c:v>0.668112888066119</c:v>
                </c:pt>
                <c:pt idx="115">
                  <c:v>0.541006091900865</c:v>
                </c:pt>
                <c:pt idx="116">
                  <c:v>0.292220234760115</c:v>
                </c:pt>
                <c:pt idx="117">
                  <c:v>0.679683971215868</c:v>
                </c:pt>
                <c:pt idx="118">
                  <c:v>-1.666582341091906</c:v>
                </c:pt>
                <c:pt idx="119">
                  <c:v>1.044602239657249</c:v>
                </c:pt>
                <c:pt idx="120">
                  <c:v>0.651613131070084</c:v>
                </c:pt>
                <c:pt idx="121">
                  <c:v>1.788703447605211</c:v>
                </c:pt>
                <c:pt idx="122">
                  <c:v>1.118000094433007</c:v>
                </c:pt>
                <c:pt idx="123">
                  <c:v>0.535775686612471</c:v>
                </c:pt>
                <c:pt idx="124">
                  <c:v>0.0125691946364698</c:v>
                </c:pt>
                <c:pt idx="125">
                  <c:v>-0.521809054164943</c:v>
                </c:pt>
                <c:pt idx="126">
                  <c:v>0.178396759820145</c:v>
                </c:pt>
                <c:pt idx="127">
                  <c:v>-2.400511081001921</c:v>
                </c:pt>
                <c:pt idx="128">
                  <c:v>-2.261868756606845</c:v>
                </c:pt>
                <c:pt idx="129">
                  <c:v>-0.832333661793288</c:v>
                </c:pt>
                <c:pt idx="130">
                  <c:v>2.588800676413206</c:v>
                </c:pt>
                <c:pt idx="131">
                  <c:v>0.251981332031881</c:v>
                </c:pt>
                <c:pt idx="132">
                  <c:v>1.042173279086847</c:v>
                </c:pt>
                <c:pt idx="133">
                  <c:v>0.355042930378551</c:v>
                </c:pt>
                <c:pt idx="134">
                  <c:v>0.741397200349134</c:v>
                </c:pt>
                <c:pt idx="135">
                  <c:v>1.16923550058881</c:v>
                </c:pt>
                <c:pt idx="136">
                  <c:v>-0.444392516010752</c:v>
                </c:pt>
                <c:pt idx="137">
                  <c:v>0.307573703330156</c:v>
                </c:pt>
                <c:pt idx="138">
                  <c:v>0.0659283941991209</c:v>
                </c:pt>
                <c:pt idx="139">
                  <c:v>-0.870488128711197</c:v>
                </c:pt>
                <c:pt idx="140">
                  <c:v>-0.515406899098617</c:v>
                </c:pt>
                <c:pt idx="141">
                  <c:v>-0.551837350337929</c:v>
                </c:pt>
                <c:pt idx="142">
                  <c:v>1.711336000057969</c:v>
                </c:pt>
                <c:pt idx="143">
                  <c:v>1.064795870281646</c:v>
                </c:pt>
                <c:pt idx="144">
                  <c:v>-0.813887129270324</c:v>
                </c:pt>
                <c:pt idx="145">
                  <c:v>-1.318571040978368</c:v>
                </c:pt>
                <c:pt idx="146">
                  <c:v>1.560221010102175</c:v>
                </c:pt>
                <c:pt idx="147">
                  <c:v>-1.278062321204525</c:v>
                </c:pt>
                <c:pt idx="148">
                  <c:v>-0.475674332186621</c:v>
                </c:pt>
                <c:pt idx="149">
                  <c:v>0.983599725651156</c:v>
                </c:pt>
                <c:pt idx="150">
                  <c:v>-0.0450212064012675</c:v>
                </c:pt>
                <c:pt idx="151">
                  <c:v>0.172978261323904</c:v>
                </c:pt>
                <c:pt idx="152">
                  <c:v>-0.151331483396271</c:v>
                </c:pt>
                <c:pt idx="153">
                  <c:v>-0.999093098945154</c:v>
                </c:pt>
                <c:pt idx="154">
                  <c:v>0.203718083678253</c:v>
                </c:pt>
                <c:pt idx="155">
                  <c:v>-0.680793677275458</c:v>
                </c:pt>
                <c:pt idx="156">
                  <c:v>-0.204690421755277</c:v>
                </c:pt>
                <c:pt idx="157">
                  <c:v>-0.346125832766468</c:v>
                </c:pt>
                <c:pt idx="158">
                  <c:v>-2.053190336392502</c:v>
                </c:pt>
                <c:pt idx="159">
                  <c:v>0.00993443345892563</c:v>
                </c:pt>
                <c:pt idx="160">
                  <c:v>0.59885934350283</c:v>
                </c:pt>
                <c:pt idx="161">
                  <c:v>-0.671463572680657</c:v>
                </c:pt>
                <c:pt idx="162">
                  <c:v>-1.635108756982897</c:v>
                </c:pt>
                <c:pt idx="163">
                  <c:v>-0.192596211866421</c:v>
                </c:pt>
                <c:pt idx="164">
                  <c:v>-3.256557141978656</c:v>
                </c:pt>
                <c:pt idx="165">
                  <c:v>0.627853611202301</c:v>
                </c:pt>
                <c:pt idx="166">
                  <c:v>1.083087442386774</c:v>
                </c:pt>
                <c:pt idx="167">
                  <c:v>-0.284696567114899</c:v>
                </c:pt>
                <c:pt idx="168">
                  <c:v>-0.0206536181599022</c:v>
                </c:pt>
                <c:pt idx="169">
                  <c:v>-0.562154832474361</c:v>
                </c:pt>
                <c:pt idx="170">
                  <c:v>0.652237469724478</c:v>
                </c:pt>
                <c:pt idx="171">
                  <c:v>-0.256395009272793</c:v>
                </c:pt>
                <c:pt idx="172">
                  <c:v>-0.308188069928841</c:v>
                </c:pt>
                <c:pt idx="173">
                  <c:v>-2.359230442355467</c:v>
                </c:pt>
                <c:pt idx="174">
                  <c:v>-3.488802797142863</c:v>
                </c:pt>
                <c:pt idx="175">
                  <c:v>-0.146999051827218</c:v>
                </c:pt>
                <c:pt idx="176">
                  <c:v>-2.125145079502561</c:v>
                </c:pt>
                <c:pt idx="177">
                  <c:v>-0.328131727105302</c:v>
                </c:pt>
                <c:pt idx="178">
                  <c:v>0.87357079608821</c:v>
                </c:pt>
                <c:pt idx="179">
                  <c:v>-1.1286196044187</c:v>
                </c:pt>
                <c:pt idx="180">
                  <c:v>-1.223635628240935</c:v>
                </c:pt>
                <c:pt idx="181">
                  <c:v>-1.251110885988061</c:v>
                </c:pt>
                <c:pt idx="182">
                  <c:v>-0.237809959870644</c:v>
                </c:pt>
                <c:pt idx="183">
                  <c:v>1.555413126744631</c:v>
                </c:pt>
                <c:pt idx="184">
                  <c:v>1.071624263553079</c:v>
                </c:pt>
                <c:pt idx="185">
                  <c:v>0.991375343001367</c:v>
                </c:pt>
                <c:pt idx="186">
                  <c:v>-0.200791997481138</c:v>
                </c:pt>
                <c:pt idx="187">
                  <c:v>0.742152918376036</c:v>
                </c:pt>
                <c:pt idx="188">
                  <c:v>0.35851674474023</c:v>
                </c:pt>
                <c:pt idx="189">
                  <c:v>0.244184318102672</c:v>
                </c:pt>
                <c:pt idx="190">
                  <c:v>0.230298369313072</c:v>
                </c:pt>
                <c:pt idx="191">
                  <c:v>0.125505286273046</c:v>
                </c:pt>
                <c:pt idx="192">
                  <c:v>0.51246607034296</c:v>
                </c:pt>
                <c:pt idx="193">
                  <c:v>-0.106137694019925</c:v>
                </c:pt>
                <c:pt idx="194">
                  <c:v>-0.0469045016617311</c:v>
                </c:pt>
                <c:pt idx="195">
                  <c:v>0.279673468100736</c:v>
                </c:pt>
                <c:pt idx="196">
                  <c:v>-0.635259905738001</c:v>
                </c:pt>
                <c:pt idx="197">
                  <c:v>0.0804186453962665</c:v>
                </c:pt>
                <c:pt idx="198">
                  <c:v>-0.789177002545394</c:v>
                </c:pt>
                <c:pt idx="199">
                  <c:v>-0.0786715111603141</c:v>
                </c:pt>
                <c:pt idx="200">
                  <c:v>1.013383299449131</c:v>
                </c:pt>
                <c:pt idx="201">
                  <c:v>0.387281721761056</c:v>
                </c:pt>
                <c:pt idx="202">
                  <c:v>0.544359897160209</c:v>
                </c:pt>
                <c:pt idx="203">
                  <c:v>0.0822873924715586</c:v>
                </c:pt>
                <c:pt idx="204">
                  <c:v>0.44500109367083</c:v>
                </c:pt>
                <c:pt idx="205">
                  <c:v>0.8873358009635</c:v>
                </c:pt>
                <c:pt idx="206">
                  <c:v>-0.319224538929707</c:v>
                </c:pt>
                <c:pt idx="207">
                  <c:v>-0.572122858035237</c:v>
                </c:pt>
                <c:pt idx="208">
                  <c:v>-0.0513003085571975</c:v>
                </c:pt>
                <c:pt idx="209">
                  <c:v>0.71475161365401</c:v>
                </c:pt>
                <c:pt idx="210">
                  <c:v>0.837021851447415</c:v>
                </c:pt>
                <c:pt idx="211">
                  <c:v>0.378243599809126</c:v>
                </c:pt>
                <c:pt idx="212">
                  <c:v>0.36290618706545</c:v>
                </c:pt>
                <c:pt idx="213">
                  <c:v>-0.672150882300473</c:v>
                </c:pt>
                <c:pt idx="214">
                  <c:v>0.854235406513741</c:v>
                </c:pt>
                <c:pt idx="215">
                  <c:v>0.533168994815114</c:v>
                </c:pt>
                <c:pt idx="216">
                  <c:v>0.76354183804688</c:v>
                </c:pt>
                <c:pt idx="217">
                  <c:v>0.4888046696316</c:v>
                </c:pt>
                <c:pt idx="218">
                  <c:v>0.563679000823908</c:v>
                </c:pt>
                <c:pt idx="219">
                  <c:v>0.428580018518155</c:v>
                </c:pt>
                <c:pt idx="220">
                  <c:v>-1.123802745376966</c:v>
                </c:pt>
                <c:pt idx="221">
                  <c:v>-1.033353871663852</c:v>
                </c:pt>
                <c:pt idx="222">
                  <c:v>0.640602952880439</c:v>
                </c:pt>
                <c:pt idx="223">
                  <c:v>0.120663851849981</c:v>
                </c:pt>
                <c:pt idx="224">
                  <c:v>0.127909963719571</c:v>
                </c:pt>
                <c:pt idx="225">
                  <c:v>0.927950665546683</c:v>
                </c:pt>
                <c:pt idx="226">
                  <c:v>0.29879030972119</c:v>
                </c:pt>
                <c:pt idx="227">
                  <c:v>0.079407056777538</c:v>
                </c:pt>
                <c:pt idx="228">
                  <c:v>0.229290742084172</c:v>
                </c:pt>
                <c:pt idx="229">
                  <c:v>0.487733526726598</c:v>
                </c:pt>
                <c:pt idx="230">
                  <c:v>-0.747247123065892</c:v>
                </c:pt>
                <c:pt idx="231">
                  <c:v>0.939730163556806</c:v>
                </c:pt>
                <c:pt idx="232">
                  <c:v>0.463409715453401</c:v>
                </c:pt>
                <c:pt idx="233">
                  <c:v>-0.1510800000458</c:v>
                </c:pt>
                <c:pt idx="234">
                  <c:v>-0.287714462913891</c:v>
                </c:pt>
                <c:pt idx="235">
                  <c:v>-1.796283244072154</c:v>
                </c:pt>
                <c:pt idx="236">
                  <c:v>0.542863916773083</c:v>
                </c:pt>
                <c:pt idx="237">
                  <c:v>0.927655604856947</c:v>
                </c:pt>
                <c:pt idx="238">
                  <c:v>-1.3824777712209</c:v>
                </c:pt>
                <c:pt idx="239">
                  <c:v>0.120440790202477</c:v>
                </c:pt>
                <c:pt idx="240">
                  <c:v>-1.908245289130992</c:v>
                </c:pt>
                <c:pt idx="241">
                  <c:v>-0.520345450818383</c:v>
                </c:pt>
                <c:pt idx="242">
                  <c:v>-1.252366280390133</c:v>
                </c:pt>
                <c:pt idx="243">
                  <c:v>1.340271508694952</c:v>
                </c:pt>
                <c:pt idx="244">
                  <c:v>0.722291521871531</c:v>
                </c:pt>
                <c:pt idx="245">
                  <c:v>-2.046781651994111</c:v>
                </c:pt>
                <c:pt idx="246">
                  <c:v>-2.255809143208135</c:v>
                </c:pt>
                <c:pt idx="247">
                  <c:v>0.48117417264449</c:v>
                </c:pt>
                <c:pt idx="248">
                  <c:v>-1.340207168632778</c:v>
                </c:pt>
                <c:pt idx="249">
                  <c:v>-6.045758793732908</c:v>
                </c:pt>
                <c:pt idx="250">
                  <c:v>-0.799525939965894</c:v>
                </c:pt>
                <c:pt idx="251">
                  <c:v>0.11949983010972</c:v>
                </c:pt>
                <c:pt idx="252">
                  <c:v>0.105318249396521</c:v>
                </c:pt>
                <c:pt idx="253">
                  <c:v>-1.439785666914544</c:v>
                </c:pt>
                <c:pt idx="254">
                  <c:v>-2.183312216405482</c:v>
                </c:pt>
                <c:pt idx="255">
                  <c:v>2.218631594100742</c:v>
                </c:pt>
                <c:pt idx="256">
                  <c:v>2.186484187294996</c:v>
                </c:pt>
                <c:pt idx="257">
                  <c:v>-0.351948533528632</c:v>
                </c:pt>
                <c:pt idx="258">
                  <c:v>0.0530725447539139</c:v>
                </c:pt>
                <c:pt idx="259">
                  <c:v>2.409049859839079</c:v>
                </c:pt>
                <c:pt idx="260">
                  <c:v>1.533161191136853</c:v>
                </c:pt>
                <c:pt idx="261">
                  <c:v>0.581055807207833</c:v>
                </c:pt>
                <c:pt idx="262">
                  <c:v>0.207599917046368</c:v>
                </c:pt>
                <c:pt idx="263">
                  <c:v>0.197327717547073</c:v>
                </c:pt>
                <c:pt idx="264">
                  <c:v>0.494181443407807</c:v>
                </c:pt>
                <c:pt idx="265">
                  <c:v>-1.040500887969541</c:v>
                </c:pt>
                <c:pt idx="266">
                  <c:v>1.893342428457936</c:v>
                </c:pt>
                <c:pt idx="267">
                  <c:v>0.512173125472226</c:v>
                </c:pt>
                <c:pt idx="268">
                  <c:v>-2.504242233370477</c:v>
                </c:pt>
                <c:pt idx="269">
                  <c:v>-0.626278241947837</c:v>
                </c:pt>
                <c:pt idx="270">
                  <c:v>0.0432304535292749</c:v>
                </c:pt>
                <c:pt idx="271">
                  <c:v>0.455169464730966</c:v>
                </c:pt>
                <c:pt idx="272">
                  <c:v>1.151618457439538</c:v>
                </c:pt>
                <c:pt idx="273">
                  <c:v>0.81356951365819</c:v>
                </c:pt>
                <c:pt idx="274">
                  <c:v>0.108778436700339</c:v>
                </c:pt>
                <c:pt idx="275">
                  <c:v>0.670096022387041</c:v>
                </c:pt>
                <c:pt idx="276">
                  <c:v>0.361354886591434</c:v>
                </c:pt>
                <c:pt idx="277">
                  <c:v>0.0994580658501313</c:v>
                </c:pt>
                <c:pt idx="278">
                  <c:v>-0.824337422634951</c:v>
                </c:pt>
                <c:pt idx="279">
                  <c:v>0.562087850917416</c:v>
                </c:pt>
                <c:pt idx="280">
                  <c:v>-0.28078435172624</c:v>
                </c:pt>
                <c:pt idx="281">
                  <c:v>-0.795925889513135</c:v>
                </c:pt>
                <c:pt idx="282">
                  <c:v>0.392710371479375</c:v>
                </c:pt>
                <c:pt idx="283">
                  <c:v>-3.507212329689875</c:v>
                </c:pt>
                <c:pt idx="284">
                  <c:v>-0.320480759748906</c:v>
                </c:pt>
                <c:pt idx="285">
                  <c:v>0.728348511113419</c:v>
                </c:pt>
                <c:pt idx="286">
                  <c:v>-0.172267595863798</c:v>
                </c:pt>
                <c:pt idx="287">
                  <c:v>0.182375802615253</c:v>
                </c:pt>
                <c:pt idx="288">
                  <c:v>1.021194368943253</c:v>
                </c:pt>
                <c:pt idx="289">
                  <c:v>1.016995821103113</c:v>
                </c:pt>
                <c:pt idx="290">
                  <c:v>-0.0881376123704801</c:v>
                </c:pt>
                <c:pt idx="291">
                  <c:v>-0.802561768193472</c:v>
                </c:pt>
                <c:pt idx="292">
                  <c:v>-1.423983701961381</c:v>
                </c:pt>
                <c:pt idx="293">
                  <c:v>-0.210548412099157</c:v>
                </c:pt>
                <c:pt idx="294">
                  <c:v>0.767220388366594</c:v>
                </c:pt>
                <c:pt idx="295">
                  <c:v>0.728306318955359</c:v>
                </c:pt>
                <c:pt idx="296">
                  <c:v>0.0324569057380625</c:v>
                </c:pt>
                <c:pt idx="297">
                  <c:v>0.0813635610685936</c:v>
                </c:pt>
                <c:pt idx="298">
                  <c:v>-0.319780216744882</c:v>
                </c:pt>
                <c:pt idx="299">
                  <c:v>0.602830019094688</c:v>
                </c:pt>
                <c:pt idx="300">
                  <c:v>1.039990544733618</c:v>
                </c:pt>
                <c:pt idx="301">
                  <c:v>0.69117825178181</c:v>
                </c:pt>
                <c:pt idx="302">
                  <c:v>0.479348193115816</c:v>
                </c:pt>
                <c:pt idx="303">
                  <c:v>-0.437169388108542</c:v>
                </c:pt>
                <c:pt idx="304">
                  <c:v>1.116462835861558</c:v>
                </c:pt>
                <c:pt idx="305">
                  <c:v>-1.557290702188336</c:v>
                </c:pt>
                <c:pt idx="306">
                  <c:v>0.930582566771477</c:v>
                </c:pt>
                <c:pt idx="307">
                  <c:v>0.00528328899255732</c:v>
                </c:pt>
                <c:pt idx="308">
                  <c:v>0.0627596496824332</c:v>
                </c:pt>
                <c:pt idx="309">
                  <c:v>0.00993689136922816</c:v>
                </c:pt>
                <c:pt idx="310">
                  <c:v>0.374303235136223</c:v>
                </c:pt>
                <c:pt idx="311">
                  <c:v>-0.509475301503574</c:v>
                </c:pt>
                <c:pt idx="312">
                  <c:v>0.559755868245421</c:v>
                </c:pt>
                <c:pt idx="313">
                  <c:v>-0.139758423598534</c:v>
                </c:pt>
                <c:pt idx="314">
                  <c:v>-0.28027647838823</c:v>
                </c:pt>
                <c:pt idx="315">
                  <c:v>-0.132000040317689</c:v>
                </c:pt>
                <c:pt idx="316">
                  <c:v>0.455763046862087</c:v>
                </c:pt>
                <c:pt idx="317">
                  <c:v>-0.200384468184051</c:v>
                </c:pt>
                <c:pt idx="318">
                  <c:v>-0.277163511296625</c:v>
                </c:pt>
                <c:pt idx="319">
                  <c:v>-0.309218919074984</c:v>
                </c:pt>
                <c:pt idx="320">
                  <c:v>0.114123370612079</c:v>
                </c:pt>
                <c:pt idx="321">
                  <c:v>-1.652050720931432</c:v>
                </c:pt>
                <c:pt idx="322">
                  <c:v>0.930140992685913</c:v>
                </c:pt>
                <c:pt idx="323">
                  <c:v>-0.413364549180357</c:v>
                </c:pt>
                <c:pt idx="324">
                  <c:v>0.234303263280524</c:v>
                </c:pt>
                <c:pt idx="325">
                  <c:v>1.005653594138201</c:v>
                </c:pt>
                <c:pt idx="326">
                  <c:v>0.0218923254902748</c:v>
                </c:pt>
                <c:pt idx="327">
                  <c:v>0.396725117024955</c:v>
                </c:pt>
                <c:pt idx="328">
                  <c:v>-0.0885095252155609</c:v>
                </c:pt>
                <c:pt idx="329">
                  <c:v>-0.774881970933545</c:v>
                </c:pt>
                <c:pt idx="330">
                  <c:v>-0.675527013388887</c:v>
                </c:pt>
                <c:pt idx="331">
                  <c:v>-0.875106622806993</c:v>
                </c:pt>
                <c:pt idx="332">
                  <c:v>-1.558896126900499</c:v>
                </c:pt>
                <c:pt idx="333">
                  <c:v>0.865988268131369</c:v>
                </c:pt>
                <c:pt idx="334">
                  <c:v>-0.213156175205569</c:v>
                </c:pt>
                <c:pt idx="335">
                  <c:v>-0.578727037210797</c:v>
                </c:pt>
                <c:pt idx="336">
                  <c:v>-1.295799562150081</c:v>
                </c:pt>
                <c:pt idx="337">
                  <c:v>-0.423199146930956</c:v>
                </c:pt>
                <c:pt idx="338">
                  <c:v>1.188026018261439</c:v>
                </c:pt>
                <c:pt idx="339">
                  <c:v>0.37531186506612</c:v>
                </c:pt>
                <c:pt idx="340">
                  <c:v>-0.493540686433424</c:v>
                </c:pt>
                <c:pt idx="341">
                  <c:v>-0.182548421868567</c:v>
                </c:pt>
                <c:pt idx="342">
                  <c:v>1.641142673961965</c:v>
                </c:pt>
                <c:pt idx="343">
                  <c:v>0.766039668667673</c:v>
                </c:pt>
                <c:pt idx="344">
                  <c:v>-0.0801889062546993</c:v>
                </c:pt>
                <c:pt idx="345">
                  <c:v>0.567730195468372</c:v>
                </c:pt>
                <c:pt idx="346">
                  <c:v>-0.919499794111742</c:v>
                </c:pt>
                <c:pt idx="347">
                  <c:v>0.507797571422693</c:v>
                </c:pt>
                <c:pt idx="348">
                  <c:v>0.833237949317439</c:v>
                </c:pt>
                <c:pt idx="349">
                  <c:v>0.0971125919864493</c:v>
                </c:pt>
                <c:pt idx="350">
                  <c:v>0.355827882314984</c:v>
                </c:pt>
                <c:pt idx="351">
                  <c:v>-0.298503227932113</c:v>
                </c:pt>
                <c:pt idx="352">
                  <c:v>0.535536433685877</c:v>
                </c:pt>
                <c:pt idx="353">
                  <c:v>-0.0299938574871729</c:v>
                </c:pt>
                <c:pt idx="354">
                  <c:v>-0.359113796313182</c:v>
                </c:pt>
                <c:pt idx="355">
                  <c:v>-0.0162229622030219</c:v>
                </c:pt>
                <c:pt idx="356">
                  <c:v>-0.367925229560004</c:v>
                </c:pt>
                <c:pt idx="357">
                  <c:v>0.568017370079874</c:v>
                </c:pt>
                <c:pt idx="358">
                  <c:v>-0.337967424913276</c:v>
                </c:pt>
                <c:pt idx="359">
                  <c:v>0.0400391179423728</c:v>
                </c:pt>
                <c:pt idx="360">
                  <c:v>0.676259869354565</c:v>
                </c:pt>
                <c:pt idx="361">
                  <c:v>-1.73224361721439</c:v>
                </c:pt>
                <c:pt idx="362">
                  <c:v>-0.636497976845634</c:v>
                </c:pt>
                <c:pt idx="363">
                  <c:v>0.571078948054198</c:v>
                </c:pt>
                <c:pt idx="364">
                  <c:v>1.33165455470274</c:v>
                </c:pt>
                <c:pt idx="365">
                  <c:v>-0.136862350949863</c:v>
                </c:pt>
                <c:pt idx="366">
                  <c:v>-0.189898739979829</c:v>
                </c:pt>
                <c:pt idx="367">
                  <c:v>-0.282355907985872</c:v>
                </c:pt>
                <c:pt idx="368">
                  <c:v>-0.841933851423903</c:v>
                </c:pt>
                <c:pt idx="369">
                  <c:v>-1.22288414486242</c:v>
                </c:pt>
                <c:pt idx="370">
                  <c:v>-0.528647013113654</c:v>
                </c:pt>
                <c:pt idx="371">
                  <c:v>-1.251487701554092</c:v>
                </c:pt>
                <c:pt idx="372">
                  <c:v>0.320270844054112</c:v>
                </c:pt>
                <c:pt idx="373">
                  <c:v>0.988718758590967</c:v>
                </c:pt>
                <c:pt idx="374">
                  <c:v>0.121574402241271</c:v>
                </c:pt>
                <c:pt idx="375">
                  <c:v>0.736572204572052</c:v>
                </c:pt>
                <c:pt idx="376">
                  <c:v>-0.682251163151085</c:v>
                </c:pt>
                <c:pt idx="377">
                  <c:v>0.122863783102951</c:v>
                </c:pt>
                <c:pt idx="378">
                  <c:v>0.571099694918557</c:v>
                </c:pt>
                <c:pt idx="379">
                  <c:v>-1.362247413117743</c:v>
                </c:pt>
                <c:pt idx="380">
                  <c:v>0.460567615555529</c:v>
                </c:pt>
                <c:pt idx="381">
                  <c:v>-0.425006100375952</c:v>
                </c:pt>
                <c:pt idx="382">
                  <c:v>0.442272138609391</c:v>
                </c:pt>
                <c:pt idx="383">
                  <c:v>0.301468366895929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FA4-A64B-A90F-CC9E68FB39D8}"/>
            </c:ext>
          </c:extLst>
        </c:ser>
        <c:ser>
          <c:idx val="1"/>
          <c:order val="1"/>
          <c:tx>
            <c:strRef>
              <c:f>'United Kingdom NORMALIZED'!$C$4:$C$5</c:f>
              <c:strCache>
                <c:ptCount val="1"/>
                <c:pt idx="0">
                  <c:v>IR3TIB01GBM156N - ITGBR3D_CLOSE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'United Kingdom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'United Kingdom NORMALIZED'!$C$6:$C$389</c:f>
              <c:numCache>
                <c:formatCode>0.00_);[Red]\(0.00\)</c:formatCode>
                <c:ptCount val="384"/>
                <c:pt idx="0">
                  <c:v>0.52574685752247</c:v>
                </c:pt>
                <c:pt idx="1">
                  <c:v>0.35015959974754</c:v>
                </c:pt>
                <c:pt idx="2">
                  <c:v>0.283143588937765</c:v>
                </c:pt>
                <c:pt idx="3">
                  <c:v>0.66991429300784</c:v>
                </c:pt>
                <c:pt idx="4">
                  <c:v>0.827442816638228</c:v>
                </c:pt>
                <c:pt idx="5">
                  <c:v>0.443158361759185</c:v>
                </c:pt>
                <c:pt idx="6">
                  <c:v>0.633570407386228</c:v>
                </c:pt>
                <c:pt idx="7">
                  <c:v>0.687342299535465</c:v>
                </c:pt>
                <c:pt idx="8">
                  <c:v>0.715226934891471</c:v>
                </c:pt>
                <c:pt idx="9">
                  <c:v>0.423393210718792</c:v>
                </c:pt>
                <c:pt idx="10">
                  <c:v>0.722372024870488</c:v>
                </c:pt>
                <c:pt idx="11">
                  <c:v>0.743338434232868</c:v>
                </c:pt>
                <c:pt idx="12">
                  <c:v>1.186886290415135</c:v>
                </c:pt>
                <c:pt idx="13">
                  <c:v>0.979205505782781</c:v>
                </c:pt>
                <c:pt idx="14">
                  <c:v>0.794842937155123</c:v>
                </c:pt>
                <c:pt idx="15">
                  <c:v>0.731061765943736</c:v>
                </c:pt>
                <c:pt idx="16">
                  <c:v>0.659330475274539</c:v>
                </c:pt>
                <c:pt idx="17">
                  <c:v>0.756342843168012</c:v>
                </c:pt>
                <c:pt idx="18">
                  <c:v>0.85082708368658</c:v>
                </c:pt>
                <c:pt idx="19">
                  <c:v>0.778865659531836</c:v>
                </c:pt>
                <c:pt idx="20">
                  <c:v>0.546014290691574</c:v>
                </c:pt>
                <c:pt idx="21">
                  <c:v>1.104205748404166</c:v>
                </c:pt>
                <c:pt idx="22">
                  <c:v>1.014342722625787</c:v>
                </c:pt>
                <c:pt idx="23">
                  <c:v>1.031650293641654</c:v>
                </c:pt>
                <c:pt idx="24">
                  <c:v>1.10238008111569</c:v>
                </c:pt>
                <c:pt idx="25">
                  <c:v>1.049195171389916</c:v>
                </c:pt>
                <c:pt idx="26">
                  <c:v>1.184628531026372</c:v>
                </c:pt>
                <c:pt idx="27">
                  <c:v>1.049738340133061</c:v>
                </c:pt>
                <c:pt idx="28">
                  <c:v>1.078712689671687</c:v>
                </c:pt>
                <c:pt idx="29">
                  <c:v>0.954368839348397</c:v>
                </c:pt>
                <c:pt idx="30">
                  <c:v>1.059295808854226</c:v>
                </c:pt>
                <c:pt idx="31">
                  <c:v>1.198033266101282</c:v>
                </c:pt>
                <c:pt idx="32">
                  <c:v>1.017649949785364</c:v>
                </c:pt>
                <c:pt idx="33">
                  <c:v>0.731544633555887</c:v>
                </c:pt>
                <c:pt idx="34">
                  <c:v>0.688481747039542</c:v>
                </c:pt>
                <c:pt idx="35">
                  <c:v>1.198082922002833</c:v>
                </c:pt>
                <c:pt idx="36">
                  <c:v>1.113124229405446</c:v>
                </c:pt>
                <c:pt idx="37">
                  <c:v>2.010809512393224</c:v>
                </c:pt>
                <c:pt idx="38">
                  <c:v>1.514622708298824</c:v>
                </c:pt>
                <c:pt idx="39">
                  <c:v>1.036879671090256</c:v>
                </c:pt>
                <c:pt idx="40">
                  <c:v>1.027136650807078</c:v>
                </c:pt>
                <c:pt idx="41">
                  <c:v>0.856924736676884</c:v>
                </c:pt>
                <c:pt idx="42">
                  <c:v>0.810027816645929</c:v>
                </c:pt>
                <c:pt idx="43">
                  <c:v>1.280217058525484</c:v>
                </c:pt>
                <c:pt idx="44">
                  <c:v>1.000354432444602</c:v>
                </c:pt>
                <c:pt idx="45">
                  <c:v>0.950844943802218</c:v>
                </c:pt>
                <c:pt idx="46">
                  <c:v>0.742216620588845</c:v>
                </c:pt>
                <c:pt idx="47">
                  <c:v>1.269397122156674</c:v>
                </c:pt>
                <c:pt idx="48">
                  <c:v>1.277571604343446</c:v>
                </c:pt>
                <c:pt idx="49">
                  <c:v>1.098618253522991</c:v>
                </c:pt>
                <c:pt idx="50">
                  <c:v>1.043576035611404</c:v>
                </c:pt>
                <c:pt idx="51">
                  <c:v>0.962699024766627</c:v>
                </c:pt>
                <c:pt idx="52">
                  <c:v>1.069334602745678</c:v>
                </c:pt>
                <c:pt idx="53">
                  <c:v>0.983984719550935</c:v>
                </c:pt>
                <c:pt idx="54">
                  <c:v>1.285049861719035</c:v>
                </c:pt>
                <c:pt idx="55">
                  <c:v>1.141566251957932</c:v>
                </c:pt>
                <c:pt idx="56">
                  <c:v>1.494153923962706</c:v>
                </c:pt>
                <c:pt idx="57">
                  <c:v>1.218901125948637</c:v>
                </c:pt>
                <c:pt idx="58">
                  <c:v>0.993277418336368</c:v>
                </c:pt>
                <c:pt idx="59">
                  <c:v>0.886320899341742</c:v>
                </c:pt>
                <c:pt idx="60">
                  <c:v>1.241153306334011</c:v>
                </c:pt>
                <c:pt idx="61">
                  <c:v>1.219909114545302</c:v>
                </c:pt>
                <c:pt idx="62">
                  <c:v>0.601460649159452</c:v>
                </c:pt>
                <c:pt idx="63">
                  <c:v>0.453571093532073</c:v>
                </c:pt>
                <c:pt idx="64">
                  <c:v>0.490542729084238</c:v>
                </c:pt>
                <c:pt idx="65">
                  <c:v>0.567020970287436</c:v>
                </c:pt>
                <c:pt idx="66">
                  <c:v>1.098478620865964</c:v>
                </c:pt>
                <c:pt idx="67">
                  <c:v>0.969294713704481</c:v>
                </c:pt>
                <c:pt idx="68">
                  <c:v>1.410860699115365</c:v>
                </c:pt>
                <c:pt idx="69">
                  <c:v>0.48520623829403</c:v>
                </c:pt>
                <c:pt idx="70">
                  <c:v>0.35028082136841</c:v>
                </c:pt>
                <c:pt idx="71">
                  <c:v>0.329574542705887</c:v>
                </c:pt>
                <c:pt idx="72">
                  <c:v>0.486998948547169</c:v>
                </c:pt>
                <c:pt idx="73">
                  <c:v>0.386587313201916</c:v>
                </c:pt>
                <c:pt idx="74">
                  <c:v>0.564929169282947</c:v>
                </c:pt>
                <c:pt idx="75">
                  <c:v>0.0727930254019947</c:v>
                </c:pt>
                <c:pt idx="76">
                  <c:v>0.0524738162186561</c:v>
                </c:pt>
                <c:pt idx="77">
                  <c:v>-0.0137879763559835</c:v>
                </c:pt>
                <c:pt idx="78">
                  <c:v>-0.167559862501464</c:v>
                </c:pt>
                <c:pt idx="79">
                  <c:v>-0.378628536844831</c:v>
                </c:pt>
                <c:pt idx="80">
                  <c:v>-0.413815216039706</c:v>
                </c:pt>
                <c:pt idx="81">
                  <c:v>-0.0308646099110561</c:v>
                </c:pt>
                <c:pt idx="82">
                  <c:v>-0.0564744237343327</c:v>
                </c:pt>
                <c:pt idx="83">
                  <c:v>0.202353371701534</c:v>
                </c:pt>
                <c:pt idx="84">
                  <c:v>0.567144657432805</c:v>
                </c:pt>
                <c:pt idx="85">
                  <c:v>0.104856760504833</c:v>
                </c:pt>
                <c:pt idx="86">
                  <c:v>0.326367806513372</c:v>
                </c:pt>
                <c:pt idx="87">
                  <c:v>0.44857484512184</c:v>
                </c:pt>
                <c:pt idx="88">
                  <c:v>0.254399896957375</c:v>
                </c:pt>
                <c:pt idx="89">
                  <c:v>0.321067643499501</c:v>
                </c:pt>
                <c:pt idx="90">
                  <c:v>0.163404474837094</c:v>
                </c:pt>
                <c:pt idx="91">
                  <c:v>-0.0884966379754437</c:v>
                </c:pt>
                <c:pt idx="92">
                  <c:v>-0.192665476566015</c:v>
                </c:pt>
                <c:pt idx="93">
                  <c:v>-0.258740300199989</c:v>
                </c:pt>
                <c:pt idx="94">
                  <c:v>-0.221662921041846</c:v>
                </c:pt>
                <c:pt idx="95">
                  <c:v>-0.102112103930057</c:v>
                </c:pt>
                <c:pt idx="96">
                  <c:v>-0.0407326394323298</c:v>
                </c:pt>
                <c:pt idx="97">
                  <c:v>-0.238046194320238</c:v>
                </c:pt>
                <c:pt idx="98">
                  <c:v>-0.122900173687692</c:v>
                </c:pt>
                <c:pt idx="99">
                  <c:v>-0.136264138277985</c:v>
                </c:pt>
                <c:pt idx="100">
                  <c:v>-0.0637218151136038</c:v>
                </c:pt>
                <c:pt idx="101">
                  <c:v>-0.0300253727685547</c:v>
                </c:pt>
                <c:pt idx="102">
                  <c:v>-0.0573413593174349</c:v>
                </c:pt>
                <c:pt idx="103">
                  <c:v>-0.100771930573373</c:v>
                </c:pt>
                <c:pt idx="104">
                  <c:v>-0.0668071629348063</c:v>
                </c:pt>
                <c:pt idx="105">
                  <c:v>0.166274494230578</c:v>
                </c:pt>
                <c:pt idx="106">
                  <c:v>0.282163721613253</c:v>
                </c:pt>
                <c:pt idx="107">
                  <c:v>0.0702128540206847</c:v>
                </c:pt>
                <c:pt idx="108">
                  <c:v>0.0893926157000413</c:v>
                </c:pt>
                <c:pt idx="109">
                  <c:v>0.25837839591434</c:v>
                </c:pt>
                <c:pt idx="110">
                  <c:v>-0.120464098515631</c:v>
                </c:pt>
                <c:pt idx="111">
                  <c:v>-0.377209573901109</c:v>
                </c:pt>
                <c:pt idx="112">
                  <c:v>-0.32631512749577</c:v>
                </c:pt>
                <c:pt idx="113">
                  <c:v>-0.255783177518519</c:v>
                </c:pt>
                <c:pt idx="114">
                  <c:v>0.0706543258337804</c:v>
                </c:pt>
                <c:pt idx="115">
                  <c:v>0.0611951981897484</c:v>
                </c:pt>
                <c:pt idx="116">
                  <c:v>0.108363147253795</c:v>
                </c:pt>
                <c:pt idx="117">
                  <c:v>-0.0470456863595751</c:v>
                </c:pt>
                <c:pt idx="118">
                  <c:v>0.335442062210928</c:v>
                </c:pt>
                <c:pt idx="119">
                  <c:v>0.143040445515294</c:v>
                </c:pt>
                <c:pt idx="120">
                  <c:v>0.0663043902521925</c:v>
                </c:pt>
                <c:pt idx="121">
                  <c:v>-0.0487115828964425</c:v>
                </c:pt>
                <c:pt idx="122">
                  <c:v>-0.313945037267714</c:v>
                </c:pt>
                <c:pt idx="123">
                  <c:v>-0.642817651021681</c:v>
                </c:pt>
                <c:pt idx="124">
                  <c:v>-0.564601352024916</c:v>
                </c:pt>
                <c:pt idx="125">
                  <c:v>-0.792973845499058</c:v>
                </c:pt>
                <c:pt idx="126">
                  <c:v>-0.757066053988513</c:v>
                </c:pt>
                <c:pt idx="127">
                  <c:v>-0.656745672826375</c:v>
                </c:pt>
                <c:pt idx="128">
                  <c:v>-0.803409588833866</c:v>
                </c:pt>
                <c:pt idx="129">
                  <c:v>-0.514577092836454</c:v>
                </c:pt>
                <c:pt idx="130">
                  <c:v>0.152227704418736</c:v>
                </c:pt>
                <c:pt idx="131">
                  <c:v>-0.0204164317570675</c:v>
                </c:pt>
                <c:pt idx="132">
                  <c:v>-0.307360854110801</c:v>
                </c:pt>
                <c:pt idx="133">
                  <c:v>-0.525414100282402</c:v>
                </c:pt>
                <c:pt idx="134">
                  <c:v>-0.255055698908952</c:v>
                </c:pt>
                <c:pt idx="135">
                  <c:v>-0.371166162449499</c:v>
                </c:pt>
                <c:pt idx="136">
                  <c:v>-0.337834051968892</c:v>
                </c:pt>
                <c:pt idx="137">
                  <c:v>-0.341161962139279</c:v>
                </c:pt>
                <c:pt idx="138">
                  <c:v>-0.341843929787107</c:v>
                </c:pt>
                <c:pt idx="139">
                  <c:v>-0.337005498765869</c:v>
                </c:pt>
                <c:pt idx="140">
                  <c:v>-0.538181202485151</c:v>
                </c:pt>
                <c:pt idx="141">
                  <c:v>0.945227496371974</c:v>
                </c:pt>
                <c:pt idx="142">
                  <c:v>0.159212946226464</c:v>
                </c:pt>
                <c:pt idx="143">
                  <c:v>0.586168465754925</c:v>
                </c:pt>
                <c:pt idx="144">
                  <c:v>-0.0669623540042174</c:v>
                </c:pt>
                <c:pt idx="145">
                  <c:v>-0.199283081277216</c:v>
                </c:pt>
                <c:pt idx="146">
                  <c:v>-0.352794431757256</c:v>
                </c:pt>
                <c:pt idx="147">
                  <c:v>-0.247408384370061</c:v>
                </c:pt>
                <c:pt idx="148">
                  <c:v>-0.274470828846707</c:v>
                </c:pt>
                <c:pt idx="149">
                  <c:v>-0.518658768633615</c:v>
                </c:pt>
                <c:pt idx="150">
                  <c:v>-0.64542576501387</c:v>
                </c:pt>
                <c:pt idx="151">
                  <c:v>-0.513629241598056</c:v>
                </c:pt>
                <c:pt idx="152">
                  <c:v>-0.544834831248609</c:v>
                </c:pt>
                <c:pt idx="153">
                  <c:v>-0.558894484666506</c:v>
                </c:pt>
                <c:pt idx="154">
                  <c:v>-0.631078877992636</c:v>
                </c:pt>
                <c:pt idx="155">
                  <c:v>-0.797959633453046</c:v>
                </c:pt>
                <c:pt idx="156">
                  <c:v>-0.72617703410957</c:v>
                </c:pt>
                <c:pt idx="157">
                  <c:v>-0.725178907610913</c:v>
                </c:pt>
                <c:pt idx="158">
                  <c:v>-0.796569402050457</c:v>
                </c:pt>
                <c:pt idx="159">
                  <c:v>-0.800807314241765</c:v>
                </c:pt>
                <c:pt idx="160">
                  <c:v>-0.781349755091153</c:v>
                </c:pt>
                <c:pt idx="161">
                  <c:v>-0.745249783688416</c:v>
                </c:pt>
                <c:pt idx="162">
                  <c:v>-0.760872716608046</c:v>
                </c:pt>
                <c:pt idx="163">
                  <c:v>-0.750534272160116</c:v>
                </c:pt>
                <c:pt idx="164">
                  <c:v>-0.825132503294884</c:v>
                </c:pt>
                <c:pt idx="165">
                  <c:v>-0.709608834583513</c:v>
                </c:pt>
                <c:pt idx="166">
                  <c:v>-0.777760326618735</c:v>
                </c:pt>
                <c:pt idx="167">
                  <c:v>-0.661572376777539</c:v>
                </c:pt>
                <c:pt idx="168">
                  <c:v>-0.730580871773741</c:v>
                </c:pt>
                <c:pt idx="169">
                  <c:v>-0.726254698131095</c:v>
                </c:pt>
                <c:pt idx="170">
                  <c:v>-0.754906284310033</c:v>
                </c:pt>
                <c:pt idx="171">
                  <c:v>-0.860276911250983</c:v>
                </c:pt>
                <c:pt idx="172">
                  <c:v>-0.806651467683462</c:v>
                </c:pt>
                <c:pt idx="173">
                  <c:v>-0.86940444729014</c:v>
                </c:pt>
                <c:pt idx="174">
                  <c:v>-0.913593574675</c:v>
                </c:pt>
                <c:pt idx="175">
                  <c:v>-0.840271234598926</c:v>
                </c:pt>
                <c:pt idx="176">
                  <c:v>-0.874532984786751</c:v>
                </c:pt>
                <c:pt idx="177">
                  <c:v>-0.780824241051887</c:v>
                </c:pt>
                <c:pt idx="178">
                  <c:v>-0.759224513484907</c:v>
                </c:pt>
                <c:pt idx="179">
                  <c:v>-0.8438509707015</c:v>
                </c:pt>
                <c:pt idx="180">
                  <c:v>-0.84606502062875</c:v>
                </c:pt>
                <c:pt idx="181">
                  <c:v>-0.887349582393707</c:v>
                </c:pt>
                <c:pt idx="182">
                  <c:v>-0.867956198203289</c:v>
                </c:pt>
                <c:pt idx="183">
                  <c:v>-0.822586849256471</c:v>
                </c:pt>
                <c:pt idx="184">
                  <c:v>-0.851149950500868</c:v>
                </c:pt>
                <c:pt idx="185">
                  <c:v>-0.868390130513941</c:v>
                </c:pt>
                <c:pt idx="186">
                  <c:v>-0.957707864458495</c:v>
                </c:pt>
                <c:pt idx="187">
                  <c:v>-0.881103744532579</c:v>
                </c:pt>
                <c:pt idx="188">
                  <c:v>-0.899241238487291</c:v>
                </c:pt>
                <c:pt idx="189">
                  <c:v>-0.839424559195362</c:v>
                </c:pt>
                <c:pt idx="190">
                  <c:v>-0.960077767692659</c:v>
                </c:pt>
                <c:pt idx="191">
                  <c:v>-0.89339154936955</c:v>
                </c:pt>
                <c:pt idx="192">
                  <c:v>-0.945408595528155</c:v>
                </c:pt>
                <c:pt idx="193">
                  <c:v>-0.972851198074939</c:v>
                </c:pt>
                <c:pt idx="194">
                  <c:v>-0.948150937676258</c:v>
                </c:pt>
                <c:pt idx="195">
                  <c:v>-0.954296400402488</c:v>
                </c:pt>
                <c:pt idx="196">
                  <c:v>-0.969451157615748</c:v>
                </c:pt>
                <c:pt idx="197">
                  <c:v>-0.9463099501905</c:v>
                </c:pt>
                <c:pt idx="198">
                  <c:v>-1.032187661087028</c:v>
                </c:pt>
                <c:pt idx="199">
                  <c:v>-1.051724477164757</c:v>
                </c:pt>
                <c:pt idx="200">
                  <c:v>-1.038702809558181</c:v>
                </c:pt>
                <c:pt idx="201">
                  <c:v>-1.020332734459674</c:v>
                </c:pt>
                <c:pt idx="202">
                  <c:v>-1.045780303073986</c:v>
                </c:pt>
                <c:pt idx="203">
                  <c:v>-0.947486478825557</c:v>
                </c:pt>
                <c:pt idx="204">
                  <c:v>-0.984619201266552</c:v>
                </c:pt>
                <c:pt idx="205">
                  <c:v>-0.864905111643967</c:v>
                </c:pt>
                <c:pt idx="206">
                  <c:v>-0.679281722029263</c:v>
                </c:pt>
                <c:pt idx="207">
                  <c:v>-0.696851263955521</c:v>
                </c:pt>
                <c:pt idx="208">
                  <c:v>-0.716779687506805</c:v>
                </c:pt>
                <c:pt idx="209">
                  <c:v>-0.741347406311294</c:v>
                </c:pt>
                <c:pt idx="210">
                  <c:v>-0.745641528135543</c:v>
                </c:pt>
                <c:pt idx="211">
                  <c:v>-0.810292922295905</c:v>
                </c:pt>
                <c:pt idx="212">
                  <c:v>-0.789061879971133</c:v>
                </c:pt>
                <c:pt idx="213">
                  <c:v>-0.650045336071122</c:v>
                </c:pt>
                <c:pt idx="214">
                  <c:v>-0.616990049201579</c:v>
                </c:pt>
                <c:pt idx="215">
                  <c:v>-0.629258088154986</c:v>
                </c:pt>
                <c:pt idx="216">
                  <c:v>-0.780858258143429</c:v>
                </c:pt>
                <c:pt idx="217">
                  <c:v>-0.739607156940412</c:v>
                </c:pt>
                <c:pt idx="218">
                  <c:v>-0.51679195567212</c:v>
                </c:pt>
                <c:pt idx="219">
                  <c:v>-0.383299008476591</c:v>
                </c:pt>
                <c:pt idx="220">
                  <c:v>-0.345646340270221</c:v>
                </c:pt>
                <c:pt idx="221">
                  <c:v>-0.279982848305732</c:v>
                </c:pt>
                <c:pt idx="222">
                  <c:v>-0.230214318796554</c:v>
                </c:pt>
                <c:pt idx="223">
                  <c:v>-0.24339809166083</c:v>
                </c:pt>
                <c:pt idx="224">
                  <c:v>-0.257698205181204</c:v>
                </c:pt>
                <c:pt idx="225">
                  <c:v>-0.275788991144151</c:v>
                </c:pt>
                <c:pt idx="226">
                  <c:v>-0.248324691981857</c:v>
                </c:pt>
                <c:pt idx="227">
                  <c:v>-0.247172333228856</c:v>
                </c:pt>
                <c:pt idx="228">
                  <c:v>-0.255017179555298</c:v>
                </c:pt>
                <c:pt idx="229">
                  <c:v>-0.232688335651109</c:v>
                </c:pt>
                <c:pt idx="230">
                  <c:v>-0.290257510707035</c:v>
                </c:pt>
                <c:pt idx="231">
                  <c:v>-0.270719187919882</c:v>
                </c:pt>
                <c:pt idx="232">
                  <c:v>-0.28151711918478</c:v>
                </c:pt>
                <c:pt idx="233">
                  <c:v>-0.269967339923282</c:v>
                </c:pt>
                <c:pt idx="234">
                  <c:v>-0.2817719972457</c:v>
                </c:pt>
                <c:pt idx="235">
                  <c:v>0.987822147628269</c:v>
                </c:pt>
                <c:pt idx="236">
                  <c:v>2.349968294329435</c:v>
                </c:pt>
                <c:pt idx="237">
                  <c:v>1.263736277922103</c:v>
                </c:pt>
                <c:pt idx="238">
                  <c:v>2.163442326223216</c:v>
                </c:pt>
                <c:pt idx="239">
                  <c:v>2.334266875546779</c:v>
                </c:pt>
                <c:pt idx="240">
                  <c:v>0.993926089492772</c:v>
                </c:pt>
                <c:pt idx="241">
                  <c:v>1.194349296079785</c:v>
                </c:pt>
                <c:pt idx="242">
                  <c:v>2.10932420058872</c:v>
                </c:pt>
                <c:pt idx="243">
                  <c:v>2.592760407797374</c:v>
                </c:pt>
                <c:pt idx="244">
                  <c:v>1.819968876425331</c:v>
                </c:pt>
                <c:pt idx="245">
                  <c:v>1.249467739790289</c:v>
                </c:pt>
                <c:pt idx="246">
                  <c:v>1.160199006656204</c:v>
                </c:pt>
                <c:pt idx="247">
                  <c:v>1.174395943336411</c:v>
                </c:pt>
                <c:pt idx="248">
                  <c:v>2.880315762107744</c:v>
                </c:pt>
                <c:pt idx="249">
                  <c:v>7.103091453498952</c:v>
                </c:pt>
                <c:pt idx="250">
                  <c:v>6.5721296770674</c:v>
                </c:pt>
                <c:pt idx="251">
                  <c:v>5.206961136794841</c:v>
                </c:pt>
                <c:pt idx="252">
                  <c:v>3.256773409485659</c:v>
                </c:pt>
                <c:pt idx="253">
                  <c:v>3.074355005183774</c:v>
                </c:pt>
                <c:pt idx="254">
                  <c:v>2.71741979165739</c:v>
                </c:pt>
                <c:pt idx="255">
                  <c:v>2.001225196849785</c:v>
                </c:pt>
                <c:pt idx="256">
                  <c:v>1.503907264907449</c:v>
                </c:pt>
                <c:pt idx="257">
                  <c:v>1.111667247359367</c:v>
                </c:pt>
                <c:pt idx="258">
                  <c:v>0.638177847348273</c:v>
                </c:pt>
                <c:pt idx="259">
                  <c:v>0.0409737881446111</c:v>
                </c:pt>
                <c:pt idx="260">
                  <c:v>-0.316853123406525</c:v>
                </c:pt>
                <c:pt idx="261">
                  <c:v>-0.58926111707711</c:v>
                </c:pt>
                <c:pt idx="262">
                  <c:v>-0.521168946514038</c:v>
                </c:pt>
                <c:pt idx="263">
                  <c:v>-0.39793223579523</c:v>
                </c:pt>
                <c:pt idx="264">
                  <c:v>-0.580067724139298</c:v>
                </c:pt>
                <c:pt idx="265">
                  <c:v>-0.631680055048033</c:v>
                </c:pt>
                <c:pt idx="266">
                  <c:v>-0.686574261092562</c:v>
                </c:pt>
                <c:pt idx="267">
                  <c:v>-0.758813181815427</c:v>
                </c:pt>
                <c:pt idx="268">
                  <c:v>-0.508637644334271</c:v>
                </c:pt>
                <c:pt idx="269">
                  <c:v>-0.400071560677612</c:v>
                </c:pt>
                <c:pt idx="270">
                  <c:v>-0.362953911286091</c:v>
                </c:pt>
                <c:pt idx="271">
                  <c:v>-0.500669480095596</c:v>
                </c:pt>
                <c:pt idx="272">
                  <c:v>-0.485732099958416</c:v>
                </c:pt>
                <c:pt idx="273">
                  <c:v>-0.439830745615568</c:v>
                </c:pt>
                <c:pt idx="274">
                  <c:v>-0.412492051228803</c:v>
                </c:pt>
                <c:pt idx="275">
                  <c:v>-0.423130771547373</c:v>
                </c:pt>
                <c:pt idx="276">
                  <c:v>-0.408873894036213</c:v>
                </c:pt>
                <c:pt idx="277">
                  <c:v>-0.46392001569494</c:v>
                </c:pt>
                <c:pt idx="278">
                  <c:v>-0.430183940341455</c:v>
                </c:pt>
                <c:pt idx="279">
                  <c:v>-0.324754307563153</c:v>
                </c:pt>
                <c:pt idx="280">
                  <c:v>-0.159730178555125</c:v>
                </c:pt>
                <c:pt idx="281">
                  <c:v>-0.155852730370083</c:v>
                </c:pt>
                <c:pt idx="282">
                  <c:v>-0.121839724208819</c:v>
                </c:pt>
                <c:pt idx="283">
                  <c:v>0.0512900964705009</c:v>
                </c:pt>
                <c:pt idx="284">
                  <c:v>0.227514138477033</c:v>
                </c:pt>
                <c:pt idx="285">
                  <c:v>0.244472974750813</c:v>
                </c:pt>
                <c:pt idx="286">
                  <c:v>0.690886455260895</c:v>
                </c:pt>
                <c:pt idx="287">
                  <c:v>1.220514811728908</c:v>
                </c:pt>
                <c:pt idx="288">
                  <c:v>1.212377348141756</c:v>
                </c:pt>
                <c:pt idx="289">
                  <c:v>1.179262614737221</c:v>
                </c:pt>
                <c:pt idx="290">
                  <c:v>0.988095159800491</c:v>
                </c:pt>
                <c:pt idx="291">
                  <c:v>1.029198877428302</c:v>
                </c:pt>
                <c:pt idx="292">
                  <c:v>1.016356734545924</c:v>
                </c:pt>
                <c:pt idx="293">
                  <c:v>0.757849552580033</c:v>
                </c:pt>
                <c:pt idx="294">
                  <c:v>0.423615792790965</c:v>
                </c:pt>
                <c:pt idx="295">
                  <c:v>0.213727586561978</c:v>
                </c:pt>
                <c:pt idx="296">
                  <c:v>0.000916411716656457</c:v>
                </c:pt>
                <c:pt idx="297">
                  <c:v>-0.333703964943238</c:v>
                </c:pt>
                <c:pt idx="298">
                  <c:v>-0.737354900316606</c:v>
                </c:pt>
                <c:pt idx="299">
                  <c:v>-0.813844236380033</c:v>
                </c:pt>
                <c:pt idx="300">
                  <c:v>-0.556823193967231</c:v>
                </c:pt>
                <c:pt idx="301">
                  <c:v>-0.573524085162898</c:v>
                </c:pt>
                <c:pt idx="302">
                  <c:v>-0.58988694937743</c:v>
                </c:pt>
                <c:pt idx="303">
                  <c:v>-0.605167859260552</c:v>
                </c:pt>
                <c:pt idx="304">
                  <c:v>-0.583642293955657</c:v>
                </c:pt>
                <c:pt idx="305">
                  <c:v>-0.59374261876279</c:v>
                </c:pt>
                <c:pt idx="306">
                  <c:v>-0.57598932379738</c:v>
                </c:pt>
                <c:pt idx="307">
                  <c:v>-0.568910266996127</c:v>
                </c:pt>
                <c:pt idx="308">
                  <c:v>-0.589133594671421</c:v>
                </c:pt>
                <c:pt idx="309">
                  <c:v>-0.585155554278163</c:v>
                </c:pt>
                <c:pt idx="310">
                  <c:v>-0.578170776989565</c:v>
                </c:pt>
                <c:pt idx="311">
                  <c:v>-0.576440800637402</c:v>
                </c:pt>
                <c:pt idx="312">
                  <c:v>-0.560544438669396</c:v>
                </c:pt>
                <c:pt idx="313">
                  <c:v>-0.563240793425864</c:v>
                </c:pt>
                <c:pt idx="314">
                  <c:v>-0.508149470484776</c:v>
                </c:pt>
                <c:pt idx="315">
                  <c:v>-0.515601107342294</c:v>
                </c:pt>
                <c:pt idx="316">
                  <c:v>-0.523456679295814</c:v>
                </c:pt>
                <c:pt idx="317">
                  <c:v>-0.497787829858316</c:v>
                </c:pt>
                <c:pt idx="318">
                  <c:v>-0.58365054810287</c:v>
                </c:pt>
                <c:pt idx="319">
                  <c:v>-0.527432337539804</c:v>
                </c:pt>
                <c:pt idx="320">
                  <c:v>-0.660470395466487</c:v>
                </c:pt>
                <c:pt idx="321">
                  <c:v>-0.622878382735852</c:v>
                </c:pt>
                <c:pt idx="322">
                  <c:v>-0.678571865368908</c:v>
                </c:pt>
                <c:pt idx="323">
                  <c:v>-0.616569462882202</c:v>
                </c:pt>
                <c:pt idx="324">
                  <c:v>-0.544811408765952</c:v>
                </c:pt>
                <c:pt idx="325">
                  <c:v>-0.565772065238057</c:v>
                </c:pt>
                <c:pt idx="326">
                  <c:v>-0.599791783104882</c:v>
                </c:pt>
                <c:pt idx="327">
                  <c:v>-0.590288008028192</c:v>
                </c:pt>
                <c:pt idx="328">
                  <c:v>-0.696546908654301</c:v>
                </c:pt>
                <c:pt idx="329">
                  <c:v>-0.687316258901937</c:v>
                </c:pt>
                <c:pt idx="330">
                  <c:v>-0.663455770438268</c:v>
                </c:pt>
                <c:pt idx="331">
                  <c:v>-0.650423520133555</c:v>
                </c:pt>
                <c:pt idx="332">
                  <c:v>-0.705817554692877</c:v>
                </c:pt>
                <c:pt idx="333">
                  <c:v>-0.715654997417536</c:v>
                </c:pt>
                <c:pt idx="334">
                  <c:v>-0.724672653248474</c:v>
                </c:pt>
                <c:pt idx="335">
                  <c:v>-0.691636542680529</c:v>
                </c:pt>
                <c:pt idx="336">
                  <c:v>-0.677527715746379</c:v>
                </c:pt>
                <c:pt idx="337">
                  <c:v>-0.640384315321269</c:v>
                </c:pt>
                <c:pt idx="338">
                  <c:v>-0.620199911965013</c:v>
                </c:pt>
                <c:pt idx="339">
                  <c:v>-0.627039390059011</c:v>
                </c:pt>
                <c:pt idx="340">
                  <c:v>-0.619860741552234</c:v>
                </c:pt>
                <c:pt idx="341">
                  <c:v>-0.598060163069722</c:v>
                </c:pt>
                <c:pt idx="342">
                  <c:v>-0.444320739663388</c:v>
                </c:pt>
                <c:pt idx="343">
                  <c:v>-0.549318798458802</c:v>
                </c:pt>
                <c:pt idx="344">
                  <c:v>-0.536708462521693</c:v>
                </c:pt>
                <c:pt idx="345">
                  <c:v>-0.488783734412087</c:v>
                </c:pt>
                <c:pt idx="346">
                  <c:v>-0.443868315919033</c:v>
                </c:pt>
                <c:pt idx="347">
                  <c:v>-0.503747276503602</c:v>
                </c:pt>
                <c:pt idx="348">
                  <c:v>-0.571130882722278</c:v>
                </c:pt>
                <c:pt idx="349">
                  <c:v>-0.564715861940229</c:v>
                </c:pt>
                <c:pt idx="350">
                  <c:v>-0.596584796786697</c:v>
                </c:pt>
                <c:pt idx="351">
                  <c:v>-0.509451267416762</c:v>
                </c:pt>
                <c:pt idx="352">
                  <c:v>-0.585136294601333</c:v>
                </c:pt>
                <c:pt idx="353">
                  <c:v>-0.665184889216694</c:v>
                </c:pt>
                <c:pt idx="354">
                  <c:v>-0.724041342004837</c:v>
                </c:pt>
                <c:pt idx="355">
                  <c:v>-0.704994766291076</c:v>
                </c:pt>
                <c:pt idx="356">
                  <c:v>-0.747062355111084</c:v>
                </c:pt>
                <c:pt idx="357">
                  <c:v>-0.660740781319152</c:v>
                </c:pt>
                <c:pt idx="358">
                  <c:v>-0.662121475034895</c:v>
                </c:pt>
                <c:pt idx="359">
                  <c:v>-0.469737420734746</c:v>
                </c:pt>
                <c:pt idx="360">
                  <c:v>-0.516369618473021</c:v>
                </c:pt>
                <c:pt idx="361">
                  <c:v>-0.332420445051512</c:v>
                </c:pt>
                <c:pt idx="362">
                  <c:v>-0.269098379513309</c:v>
                </c:pt>
                <c:pt idx="363">
                  <c:v>-0.255305550634934</c:v>
                </c:pt>
                <c:pt idx="364">
                  <c:v>-0.432368767252541</c:v>
                </c:pt>
                <c:pt idx="365">
                  <c:v>-0.565056378267346</c:v>
                </c:pt>
                <c:pt idx="366">
                  <c:v>-0.680294856068343</c:v>
                </c:pt>
                <c:pt idx="367">
                  <c:v>-0.745027380277389</c:v>
                </c:pt>
                <c:pt idx="368">
                  <c:v>-0.827284084335249</c:v>
                </c:pt>
                <c:pt idx="369">
                  <c:v>-0.754001013989854</c:v>
                </c:pt>
                <c:pt idx="370">
                  <c:v>-0.641499280286164</c:v>
                </c:pt>
                <c:pt idx="371">
                  <c:v>-0.523816234950957</c:v>
                </c:pt>
                <c:pt idx="372">
                  <c:v>-0.711219147701491</c:v>
                </c:pt>
                <c:pt idx="373">
                  <c:v>-0.882700856509329</c:v>
                </c:pt>
                <c:pt idx="374">
                  <c:v>-1.000153618322146</c:v>
                </c:pt>
                <c:pt idx="375">
                  <c:v>-1.413948514674518</c:v>
                </c:pt>
                <c:pt idx="376">
                  <c:v>-1.03036557220961</c:v>
                </c:pt>
                <c:pt idx="377">
                  <c:v>-1.061996263120847</c:v>
                </c:pt>
                <c:pt idx="378">
                  <c:v>-1.082726154453763</c:v>
                </c:pt>
                <c:pt idx="379">
                  <c:v>-1.083746828571585</c:v>
                </c:pt>
                <c:pt idx="380">
                  <c:v>-1.073070577299191</c:v>
                </c:pt>
                <c:pt idx="381">
                  <c:v>-1.030569707033173</c:v>
                </c:pt>
                <c:pt idx="382">
                  <c:v>-1.143524309405228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FA4-A64B-A90F-CC9E68FB39D8}"/>
            </c:ext>
          </c:extLst>
        </c:ser>
        <c:ser>
          <c:idx val="2"/>
          <c:order val="2"/>
          <c:tx>
            <c:strRef>
              <c:f>'United Kingdom NORMALIZED'!$D$4:$D$5</c:f>
              <c:strCache>
                <c:ptCount val="1"/>
                <c:pt idx="0">
                  <c:v>IRLTLT01GBM156N - ITGBR3D_CLOSE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'United Kingdom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'United Kingdom NORMALIZED'!$D$6:$D$389</c:f>
              <c:numCache>
                <c:formatCode>0.00_);[Red]\(0.00\)</c:formatCode>
                <c:ptCount val="384"/>
                <c:pt idx="0">
                  <c:v>0.424235513845427</c:v>
                </c:pt>
                <c:pt idx="1">
                  <c:v>0.013258731550208</c:v>
                </c:pt>
                <c:pt idx="2">
                  <c:v>0.047412718683513</c:v>
                </c:pt>
                <c:pt idx="3">
                  <c:v>0.45488307808775</c:v>
                </c:pt>
                <c:pt idx="4">
                  <c:v>0.815485318130588</c:v>
                </c:pt>
                <c:pt idx="5">
                  <c:v>0.224426801669576</c:v>
                </c:pt>
                <c:pt idx="6">
                  <c:v>-0.543669289624598</c:v>
                </c:pt>
                <c:pt idx="7">
                  <c:v>-1.041796445782305</c:v>
                </c:pt>
                <c:pt idx="8">
                  <c:v>-1.389654170329558</c:v>
                </c:pt>
                <c:pt idx="9">
                  <c:v>-1.615818216486043</c:v>
                </c:pt>
                <c:pt idx="10">
                  <c:v>-1.622040546956435</c:v>
                </c:pt>
                <c:pt idx="11">
                  <c:v>-1.973474811007905</c:v>
                </c:pt>
                <c:pt idx="12">
                  <c:v>-2.001042305156621</c:v>
                </c:pt>
                <c:pt idx="13">
                  <c:v>-2.133563043274674</c:v>
                </c:pt>
                <c:pt idx="14">
                  <c:v>-2.067903745158346</c:v>
                </c:pt>
                <c:pt idx="15">
                  <c:v>-1.966991061204967</c:v>
                </c:pt>
                <c:pt idx="16">
                  <c:v>-2.012269523703487</c:v>
                </c:pt>
                <c:pt idx="17">
                  <c:v>-2.361705222002482</c:v>
                </c:pt>
                <c:pt idx="18">
                  <c:v>-2.457549391883549</c:v>
                </c:pt>
                <c:pt idx="19">
                  <c:v>-2.581689787726924</c:v>
                </c:pt>
                <c:pt idx="20">
                  <c:v>-2.549933332926</c:v>
                </c:pt>
                <c:pt idx="21">
                  <c:v>-2.918359991180196</c:v>
                </c:pt>
                <c:pt idx="22">
                  <c:v>-2.927475958483404</c:v>
                </c:pt>
                <c:pt idx="23">
                  <c:v>-2.916161179415532</c:v>
                </c:pt>
                <c:pt idx="24">
                  <c:v>-2.721792400156754</c:v>
                </c:pt>
                <c:pt idx="25">
                  <c:v>-2.421543240404406</c:v>
                </c:pt>
                <c:pt idx="26">
                  <c:v>-1.807962311242931</c:v>
                </c:pt>
                <c:pt idx="27">
                  <c:v>-1.593942371562673</c:v>
                </c:pt>
                <c:pt idx="28">
                  <c:v>-1.757747797104154</c:v>
                </c:pt>
                <c:pt idx="29">
                  <c:v>-2.055255583923372</c:v>
                </c:pt>
                <c:pt idx="30">
                  <c:v>-1.991446702172896</c:v>
                </c:pt>
                <c:pt idx="31">
                  <c:v>-1.786123184668858</c:v>
                </c:pt>
                <c:pt idx="32">
                  <c:v>-1.812528284036791</c:v>
                </c:pt>
                <c:pt idx="33">
                  <c:v>-1.533735070536628</c:v>
                </c:pt>
                <c:pt idx="34">
                  <c:v>-1.535362289229891</c:v>
                </c:pt>
                <c:pt idx="35">
                  <c:v>-1.897392154006556</c:v>
                </c:pt>
                <c:pt idx="36">
                  <c:v>-2.155484114938982</c:v>
                </c:pt>
                <c:pt idx="37">
                  <c:v>-1.812696885747391</c:v>
                </c:pt>
                <c:pt idx="38">
                  <c:v>-1.281473209379527</c:v>
                </c:pt>
                <c:pt idx="39">
                  <c:v>-1.156317190456144</c:v>
                </c:pt>
                <c:pt idx="40">
                  <c:v>-0.751641732734019</c:v>
                </c:pt>
                <c:pt idx="41">
                  <c:v>-0.489122907592588</c:v>
                </c:pt>
                <c:pt idx="42">
                  <c:v>-0.582019541597793</c:v>
                </c:pt>
                <c:pt idx="43">
                  <c:v>-0.521554290877998</c:v>
                </c:pt>
                <c:pt idx="44">
                  <c:v>-0.444823337860576</c:v>
                </c:pt>
                <c:pt idx="45">
                  <c:v>-0.482834199343839</c:v>
                </c:pt>
                <c:pt idx="46">
                  <c:v>-0.538439527083021</c:v>
                </c:pt>
                <c:pt idx="47">
                  <c:v>-0.704974236259473</c:v>
                </c:pt>
                <c:pt idx="48">
                  <c:v>-0.747421491494014</c:v>
                </c:pt>
                <c:pt idx="49">
                  <c:v>-0.696020362701401</c:v>
                </c:pt>
                <c:pt idx="50">
                  <c:v>-0.62453124238086</c:v>
                </c:pt>
                <c:pt idx="51">
                  <c:v>-0.789765734350837</c:v>
                </c:pt>
                <c:pt idx="52">
                  <c:v>-0.682000842906911</c:v>
                </c:pt>
                <c:pt idx="53">
                  <c:v>-0.598573128196548</c:v>
                </c:pt>
                <c:pt idx="54">
                  <c:v>-0.678996650223277</c:v>
                </c:pt>
                <c:pt idx="55">
                  <c:v>-0.6504538585716</c:v>
                </c:pt>
                <c:pt idx="56">
                  <c:v>-0.443009362871146</c:v>
                </c:pt>
                <c:pt idx="57">
                  <c:v>0.203348836066887</c:v>
                </c:pt>
                <c:pt idx="58">
                  <c:v>0.581600871139253</c:v>
                </c:pt>
                <c:pt idx="59">
                  <c:v>0.665499798683077</c:v>
                </c:pt>
                <c:pt idx="60">
                  <c:v>0.875162398536066</c:v>
                </c:pt>
                <c:pt idx="61">
                  <c:v>1.133276565156411</c:v>
                </c:pt>
                <c:pt idx="62">
                  <c:v>0.989281018062294</c:v>
                </c:pt>
                <c:pt idx="63">
                  <c:v>1.072806971406031</c:v>
                </c:pt>
                <c:pt idx="64">
                  <c:v>1.232488228807724</c:v>
                </c:pt>
                <c:pt idx="65">
                  <c:v>1.185920089625926</c:v>
                </c:pt>
                <c:pt idx="66">
                  <c:v>1.043605223572338</c:v>
                </c:pt>
                <c:pt idx="67">
                  <c:v>0.724923745014055</c:v>
                </c:pt>
                <c:pt idx="68">
                  <c:v>0.714591352279964</c:v>
                </c:pt>
                <c:pt idx="69">
                  <c:v>0.564384481845222</c:v>
                </c:pt>
                <c:pt idx="70">
                  <c:v>0.655523929275741</c:v>
                </c:pt>
                <c:pt idx="71">
                  <c:v>0.524288923818906</c:v>
                </c:pt>
                <c:pt idx="72">
                  <c:v>0.488191891135108</c:v>
                </c:pt>
                <c:pt idx="73">
                  <c:v>0.822699501066406</c:v>
                </c:pt>
                <c:pt idx="74">
                  <c:v>1.30063090469914</c:v>
                </c:pt>
                <c:pt idx="75">
                  <c:v>1.431152612252754</c:v>
                </c:pt>
                <c:pt idx="76">
                  <c:v>1.748041549814018</c:v>
                </c:pt>
                <c:pt idx="77">
                  <c:v>2.031844293527932</c:v>
                </c:pt>
                <c:pt idx="78">
                  <c:v>1.838215947140179</c:v>
                </c:pt>
                <c:pt idx="79">
                  <c:v>1.673968866498011</c:v>
                </c:pt>
                <c:pt idx="80">
                  <c:v>1.700488272515995</c:v>
                </c:pt>
                <c:pt idx="81">
                  <c:v>1.572237323873838</c:v>
                </c:pt>
                <c:pt idx="82">
                  <c:v>1.380042518552138</c:v>
                </c:pt>
                <c:pt idx="83">
                  <c:v>1.205624347484384</c:v>
                </c:pt>
                <c:pt idx="84">
                  <c:v>1.242404414446622</c:v>
                </c:pt>
                <c:pt idx="85">
                  <c:v>0.993584448078558</c:v>
                </c:pt>
                <c:pt idx="86">
                  <c:v>1.048555093946193</c:v>
                </c:pt>
                <c:pt idx="87">
                  <c:v>0.967084315305553</c:v>
                </c:pt>
                <c:pt idx="88">
                  <c:v>0.739009933916904</c:v>
                </c:pt>
                <c:pt idx="89">
                  <c:v>0.746568027444453</c:v>
                </c:pt>
                <c:pt idx="90">
                  <c:v>0.708270095230549</c:v>
                </c:pt>
                <c:pt idx="91">
                  <c:v>0.566623996061622</c:v>
                </c:pt>
                <c:pt idx="92">
                  <c:v>0.489752014193752</c:v>
                </c:pt>
                <c:pt idx="93">
                  <c:v>0.556354918252366</c:v>
                </c:pt>
                <c:pt idx="94">
                  <c:v>0.421065873233208</c:v>
                </c:pt>
                <c:pt idx="95">
                  <c:v>0.374162704538424</c:v>
                </c:pt>
                <c:pt idx="96">
                  <c:v>0.418829876512627</c:v>
                </c:pt>
                <c:pt idx="97">
                  <c:v>0.711412080429174</c:v>
                </c:pt>
                <c:pt idx="98">
                  <c:v>0.989356141723118</c:v>
                </c:pt>
                <c:pt idx="99">
                  <c:v>1.023895689470141</c:v>
                </c:pt>
                <c:pt idx="100">
                  <c:v>1.035233834760275</c:v>
                </c:pt>
                <c:pt idx="101">
                  <c:v>1.136488170450957</c:v>
                </c:pt>
                <c:pt idx="102">
                  <c:v>1.115299577211736</c:v>
                </c:pt>
                <c:pt idx="103">
                  <c:v>1.037223732398007</c:v>
                </c:pt>
                <c:pt idx="104">
                  <c:v>1.022447426367988</c:v>
                </c:pt>
                <c:pt idx="105">
                  <c:v>0.796142106093518</c:v>
                </c:pt>
                <c:pt idx="106">
                  <c:v>0.620868806665919</c:v>
                </c:pt>
                <c:pt idx="107">
                  <c:v>0.534141429622688</c:v>
                </c:pt>
                <c:pt idx="108">
                  <c:v>0.538204388549427</c:v>
                </c:pt>
                <c:pt idx="109">
                  <c:v>0.424317571998012</c:v>
                </c:pt>
                <c:pt idx="110">
                  <c:v>0.502388336782062</c:v>
                </c:pt>
                <c:pt idx="111">
                  <c:v>0.472014162125906</c:v>
                </c:pt>
                <c:pt idx="112">
                  <c:v>0.13410592576731</c:v>
                </c:pt>
                <c:pt idx="113">
                  <c:v>0.0473453359063667</c:v>
                </c:pt>
                <c:pt idx="114">
                  <c:v>-0.180062982522991</c:v>
                </c:pt>
                <c:pt idx="115">
                  <c:v>-0.290311854143119</c:v>
                </c:pt>
                <c:pt idx="116">
                  <c:v>-0.484934144350926</c:v>
                </c:pt>
                <c:pt idx="117">
                  <c:v>-0.751337720594939</c:v>
                </c:pt>
                <c:pt idx="118">
                  <c:v>-0.774244443044511</c:v>
                </c:pt>
                <c:pt idx="119">
                  <c:v>-1.03018594581552</c:v>
                </c:pt>
                <c:pt idx="120">
                  <c:v>-1.136883151651938</c:v>
                </c:pt>
                <c:pt idx="121">
                  <c:v>-1.166505252200908</c:v>
                </c:pt>
                <c:pt idx="122">
                  <c:v>-1.268679072067891</c:v>
                </c:pt>
                <c:pt idx="123">
                  <c:v>-1.420989405005553</c:v>
                </c:pt>
                <c:pt idx="124">
                  <c:v>-1.349890638784115</c:v>
                </c:pt>
                <c:pt idx="125">
                  <c:v>-1.596868341839182</c:v>
                </c:pt>
                <c:pt idx="126">
                  <c:v>-1.611686546748027</c:v>
                </c:pt>
                <c:pt idx="127">
                  <c:v>-1.708061816623656</c:v>
                </c:pt>
                <c:pt idx="128">
                  <c:v>-1.838622061095805</c:v>
                </c:pt>
                <c:pt idx="129">
                  <c:v>-1.712281399828746</c:v>
                </c:pt>
                <c:pt idx="130">
                  <c:v>-1.474117105596717</c:v>
                </c:pt>
                <c:pt idx="131">
                  <c:v>-1.443683911189195</c:v>
                </c:pt>
                <c:pt idx="132">
                  <c:v>-1.305591371748155</c:v>
                </c:pt>
                <c:pt idx="133">
                  <c:v>-1.009420673029124</c:v>
                </c:pt>
                <c:pt idx="134">
                  <c:v>-0.743684905929835</c:v>
                </c:pt>
                <c:pt idx="135">
                  <c:v>-0.740478834110862</c:v>
                </c:pt>
                <c:pt idx="136">
                  <c:v>-0.553394363972527</c:v>
                </c:pt>
                <c:pt idx="137">
                  <c:v>-0.304622911529013</c:v>
                </c:pt>
                <c:pt idx="138">
                  <c:v>-0.1428187317368</c:v>
                </c:pt>
                <c:pt idx="139">
                  <c:v>-0.159715148553539</c:v>
                </c:pt>
                <c:pt idx="140">
                  <c:v>-0.134600730867647</c:v>
                </c:pt>
                <c:pt idx="141">
                  <c:v>-0.107212377756211</c:v>
                </c:pt>
                <c:pt idx="142">
                  <c:v>-0.527306778424051</c:v>
                </c:pt>
                <c:pt idx="143">
                  <c:v>-0.510380462892813</c:v>
                </c:pt>
                <c:pt idx="144">
                  <c:v>-0.417402100948893</c:v>
                </c:pt>
                <c:pt idx="145">
                  <c:v>-0.628002891116705</c:v>
                </c:pt>
                <c:pt idx="146">
                  <c:v>-0.820663543296095</c:v>
                </c:pt>
                <c:pt idx="147">
                  <c:v>-0.8741755143537</c:v>
                </c:pt>
                <c:pt idx="148">
                  <c:v>-0.831994904844282</c:v>
                </c:pt>
                <c:pt idx="149">
                  <c:v>-0.955335393422946</c:v>
                </c:pt>
                <c:pt idx="150">
                  <c:v>-0.940469989462984</c:v>
                </c:pt>
                <c:pt idx="151">
                  <c:v>-0.87119312456085</c:v>
                </c:pt>
                <c:pt idx="152">
                  <c:v>-0.834269073573115</c:v>
                </c:pt>
                <c:pt idx="153">
                  <c:v>-0.91747306837049</c:v>
                </c:pt>
                <c:pt idx="154">
                  <c:v>-0.959403628593417</c:v>
                </c:pt>
                <c:pt idx="155">
                  <c:v>-1.028272560323798</c:v>
                </c:pt>
                <c:pt idx="156">
                  <c:v>-0.985303955346329</c:v>
                </c:pt>
                <c:pt idx="157">
                  <c:v>-0.942558592340685</c:v>
                </c:pt>
                <c:pt idx="158">
                  <c:v>-0.903829455817245</c:v>
                </c:pt>
                <c:pt idx="159">
                  <c:v>-0.656410439272914</c:v>
                </c:pt>
                <c:pt idx="160">
                  <c:v>-0.446286412730857</c:v>
                </c:pt>
                <c:pt idx="161">
                  <c:v>-0.394639356542687</c:v>
                </c:pt>
                <c:pt idx="162">
                  <c:v>-0.389654227460685</c:v>
                </c:pt>
                <c:pt idx="163">
                  <c:v>-0.362481320968496</c:v>
                </c:pt>
                <c:pt idx="164">
                  <c:v>-0.206271592659934</c:v>
                </c:pt>
                <c:pt idx="165">
                  <c:v>-0.0947378300651381</c:v>
                </c:pt>
                <c:pt idx="166">
                  <c:v>0.0398450776672964</c:v>
                </c:pt>
                <c:pt idx="167">
                  <c:v>0.197852034763365</c:v>
                </c:pt>
                <c:pt idx="168">
                  <c:v>0.20186947782308</c:v>
                </c:pt>
                <c:pt idx="169">
                  <c:v>0.204067133839173</c:v>
                </c:pt>
                <c:pt idx="170">
                  <c:v>0.336395866336901</c:v>
                </c:pt>
                <c:pt idx="171">
                  <c:v>0.296322456570006</c:v>
                </c:pt>
                <c:pt idx="172">
                  <c:v>0.342241480183101</c:v>
                </c:pt>
                <c:pt idx="173">
                  <c:v>0.206455950678334</c:v>
                </c:pt>
                <c:pt idx="174">
                  <c:v>0.210762033891453</c:v>
                </c:pt>
                <c:pt idx="175">
                  <c:v>0.109357001022528</c:v>
                </c:pt>
                <c:pt idx="176">
                  <c:v>-0.0549032774075458</c:v>
                </c:pt>
                <c:pt idx="177">
                  <c:v>0.0529852611931736</c:v>
                </c:pt>
                <c:pt idx="178">
                  <c:v>0.0664717924328923</c:v>
                </c:pt>
                <c:pt idx="179">
                  <c:v>-0.026650052831757</c:v>
                </c:pt>
                <c:pt idx="180">
                  <c:v>-0.115680673578236</c:v>
                </c:pt>
                <c:pt idx="181">
                  <c:v>-0.0911872584738843</c:v>
                </c:pt>
                <c:pt idx="182">
                  <c:v>0.0464647930409711</c:v>
                </c:pt>
                <c:pt idx="183">
                  <c:v>0.151596146129121</c:v>
                </c:pt>
                <c:pt idx="184">
                  <c:v>-0.0023403251280939</c:v>
                </c:pt>
                <c:pt idx="185">
                  <c:v>-0.0783582877240853</c:v>
                </c:pt>
                <c:pt idx="186">
                  <c:v>0.186274961585815</c:v>
                </c:pt>
                <c:pt idx="187">
                  <c:v>0.305868665058833</c:v>
                </c:pt>
                <c:pt idx="188">
                  <c:v>0.260900494745524</c:v>
                </c:pt>
                <c:pt idx="189">
                  <c:v>0.328360009537225</c:v>
                </c:pt>
                <c:pt idx="190">
                  <c:v>0.291948005800551</c:v>
                </c:pt>
                <c:pt idx="191">
                  <c:v>0.173629714847382</c:v>
                </c:pt>
                <c:pt idx="192">
                  <c:v>0.0709005386218219</c:v>
                </c:pt>
                <c:pt idx="193">
                  <c:v>0.00618817514745304</c:v>
                </c:pt>
                <c:pt idx="194">
                  <c:v>-0.133138432478587</c:v>
                </c:pt>
                <c:pt idx="195">
                  <c:v>-0.0388902976134813</c:v>
                </c:pt>
                <c:pt idx="196">
                  <c:v>-0.028713105409429</c:v>
                </c:pt>
                <c:pt idx="197">
                  <c:v>-0.133919128114295</c:v>
                </c:pt>
                <c:pt idx="198">
                  <c:v>-0.252229358977036</c:v>
                </c:pt>
                <c:pt idx="199">
                  <c:v>-0.387748975847471</c:v>
                </c:pt>
                <c:pt idx="200">
                  <c:v>-0.436151150512743</c:v>
                </c:pt>
                <c:pt idx="201">
                  <c:v>-0.493744773873701</c:v>
                </c:pt>
                <c:pt idx="202">
                  <c:v>-0.537556246194095</c:v>
                </c:pt>
                <c:pt idx="203">
                  <c:v>-0.61070474516973</c:v>
                </c:pt>
                <c:pt idx="204">
                  <c:v>-0.612971307014734</c:v>
                </c:pt>
                <c:pt idx="205">
                  <c:v>-0.570505772766184</c:v>
                </c:pt>
                <c:pt idx="206">
                  <c:v>-0.462700304495412</c:v>
                </c:pt>
                <c:pt idx="207">
                  <c:v>-0.5489931631259</c:v>
                </c:pt>
                <c:pt idx="208">
                  <c:v>-0.651454406669535</c:v>
                </c:pt>
                <c:pt idx="209">
                  <c:v>-0.707427312722356</c:v>
                </c:pt>
                <c:pt idx="210">
                  <c:v>-0.581221213616977</c:v>
                </c:pt>
                <c:pt idx="211">
                  <c:v>-0.538849817845955</c:v>
                </c:pt>
                <c:pt idx="212">
                  <c:v>-0.608454778965736</c:v>
                </c:pt>
                <c:pt idx="213">
                  <c:v>-0.48698890030452</c:v>
                </c:pt>
                <c:pt idx="214">
                  <c:v>-0.522784911917104</c:v>
                </c:pt>
                <c:pt idx="215">
                  <c:v>-0.597174672356699</c:v>
                </c:pt>
                <c:pt idx="216">
                  <c:v>-0.697401193374674</c:v>
                </c:pt>
                <c:pt idx="217">
                  <c:v>-0.625045550520314</c:v>
                </c:pt>
                <c:pt idx="218">
                  <c:v>-0.479860407874122</c:v>
                </c:pt>
                <c:pt idx="219">
                  <c:v>-0.352728058796897</c:v>
                </c:pt>
                <c:pt idx="220">
                  <c:v>-0.307532508699944</c:v>
                </c:pt>
                <c:pt idx="221">
                  <c:v>-0.305642859693203</c:v>
                </c:pt>
                <c:pt idx="222">
                  <c:v>-0.299928783440846</c:v>
                </c:pt>
                <c:pt idx="223">
                  <c:v>-0.438310239699619</c:v>
                </c:pt>
                <c:pt idx="224">
                  <c:v>-0.556911692296995</c:v>
                </c:pt>
                <c:pt idx="225">
                  <c:v>-0.588165611801634</c:v>
                </c:pt>
                <c:pt idx="226">
                  <c:v>-0.686883880860099</c:v>
                </c:pt>
                <c:pt idx="227">
                  <c:v>-0.681522583117526</c:v>
                </c:pt>
                <c:pt idx="228">
                  <c:v>-0.647921082114058</c:v>
                </c:pt>
                <c:pt idx="229">
                  <c:v>-0.677042681292899</c:v>
                </c:pt>
                <c:pt idx="230">
                  <c:v>-0.726976800764546</c:v>
                </c:pt>
                <c:pt idx="231">
                  <c:v>-0.643612927406971</c:v>
                </c:pt>
                <c:pt idx="232">
                  <c:v>-0.656289707179399</c:v>
                </c:pt>
                <c:pt idx="233">
                  <c:v>-0.543656631425348</c:v>
                </c:pt>
                <c:pt idx="234">
                  <c:v>-0.65248880169157</c:v>
                </c:pt>
                <c:pt idx="235">
                  <c:v>-0.813151679713662</c:v>
                </c:pt>
                <c:pt idx="236">
                  <c:v>-0.783960986866846</c:v>
                </c:pt>
                <c:pt idx="237">
                  <c:v>-0.785041611834002</c:v>
                </c:pt>
                <c:pt idx="238">
                  <c:v>-0.839321346146838</c:v>
                </c:pt>
                <c:pt idx="239">
                  <c:v>-0.794482702233332</c:v>
                </c:pt>
                <c:pt idx="240">
                  <c:v>-0.746827285949419</c:v>
                </c:pt>
                <c:pt idx="241">
                  <c:v>-0.612147671010358</c:v>
                </c:pt>
                <c:pt idx="242">
                  <c:v>-0.705269089748735</c:v>
                </c:pt>
                <c:pt idx="243">
                  <c:v>-0.494567309165099</c:v>
                </c:pt>
                <c:pt idx="244">
                  <c:v>-0.447984860714575</c:v>
                </c:pt>
                <c:pt idx="245">
                  <c:v>-0.410706463897494</c:v>
                </c:pt>
                <c:pt idx="246">
                  <c:v>-0.469106669390219</c:v>
                </c:pt>
                <c:pt idx="247">
                  <c:v>-0.629422535681399</c:v>
                </c:pt>
                <c:pt idx="248">
                  <c:v>-0.478045882528199</c:v>
                </c:pt>
                <c:pt idx="249">
                  <c:v>0.234501789084249</c:v>
                </c:pt>
                <c:pt idx="250">
                  <c:v>0.995129106119847</c:v>
                </c:pt>
                <c:pt idx="251">
                  <c:v>1.128372099192942</c:v>
                </c:pt>
                <c:pt idx="252">
                  <c:v>1.293300694651059</c:v>
                </c:pt>
                <c:pt idx="253">
                  <c:v>1.42979460761488</c:v>
                </c:pt>
                <c:pt idx="254">
                  <c:v>1.242898496985079</c:v>
                </c:pt>
                <c:pt idx="255">
                  <c:v>1.388089418374411</c:v>
                </c:pt>
                <c:pt idx="256">
                  <c:v>1.535819959784594</c:v>
                </c:pt>
                <c:pt idx="257">
                  <c:v>1.595771668078338</c:v>
                </c:pt>
                <c:pt idx="258">
                  <c:v>1.717879274370592</c:v>
                </c:pt>
                <c:pt idx="259">
                  <c:v>1.672808092875996</c:v>
                </c:pt>
                <c:pt idx="260">
                  <c:v>1.671155372337993</c:v>
                </c:pt>
                <c:pt idx="261">
                  <c:v>1.583393600272728</c:v>
                </c:pt>
                <c:pt idx="262">
                  <c:v>1.69293738147989</c:v>
                </c:pt>
                <c:pt idx="263">
                  <c:v>1.801507486342935</c:v>
                </c:pt>
                <c:pt idx="264">
                  <c:v>1.833669864947687</c:v>
                </c:pt>
                <c:pt idx="265">
                  <c:v>1.848377866951645</c:v>
                </c:pt>
                <c:pt idx="266">
                  <c:v>1.847971596183942</c:v>
                </c:pt>
                <c:pt idx="267">
                  <c:v>1.832677021840607</c:v>
                </c:pt>
                <c:pt idx="268">
                  <c:v>1.651104784712099</c:v>
                </c:pt>
                <c:pt idx="269">
                  <c:v>1.540850493276976</c:v>
                </c:pt>
                <c:pt idx="270">
                  <c:v>1.484970047114396</c:v>
                </c:pt>
                <c:pt idx="271">
                  <c:v>1.284002696939002</c:v>
                </c:pt>
                <c:pt idx="272">
                  <c:v>1.222464861242485</c:v>
                </c:pt>
                <c:pt idx="273">
                  <c:v>1.18820076691846</c:v>
                </c:pt>
                <c:pt idx="274">
                  <c:v>1.347453296614818</c:v>
                </c:pt>
                <c:pt idx="275">
                  <c:v>1.528507349179907</c:v>
                </c:pt>
                <c:pt idx="276">
                  <c:v>1.593958793801886</c:v>
                </c:pt>
                <c:pt idx="277">
                  <c:v>1.660221990317351</c:v>
                </c:pt>
                <c:pt idx="278">
                  <c:v>1.571135378574845</c:v>
                </c:pt>
                <c:pt idx="279">
                  <c:v>1.599607102453746</c:v>
                </c:pt>
                <c:pt idx="280">
                  <c:v>1.468073002173405</c:v>
                </c:pt>
                <c:pt idx="281">
                  <c:v>1.410002412360812</c:v>
                </c:pt>
                <c:pt idx="282">
                  <c:v>1.350421644340999</c:v>
                </c:pt>
                <c:pt idx="283">
                  <c:v>1.029664885121347</c:v>
                </c:pt>
                <c:pt idx="284">
                  <c:v>0.849210063094891</c:v>
                </c:pt>
                <c:pt idx="285">
                  <c:v>0.835574981067237</c:v>
                </c:pt>
                <c:pt idx="286">
                  <c:v>0.747775784760685</c:v>
                </c:pt>
                <c:pt idx="287">
                  <c:v>0.753386944349502</c:v>
                </c:pt>
                <c:pt idx="288">
                  <c:v>0.689450930249938</c:v>
                </c:pt>
                <c:pt idx="289">
                  <c:v>0.761175314210829</c:v>
                </c:pt>
                <c:pt idx="290">
                  <c:v>0.811012570940325</c:v>
                </c:pt>
                <c:pt idx="291">
                  <c:v>0.761011858333444</c:v>
                </c:pt>
                <c:pt idx="292">
                  <c:v>0.594952399932089</c:v>
                </c:pt>
                <c:pt idx="293">
                  <c:v>0.468913178485749</c:v>
                </c:pt>
                <c:pt idx="294">
                  <c:v>0.41125645675327</c:v>
                </c:pt>
                <c:pt idx="295">
                  <c:v>0.454103575888119</c:v>
                </c:pt>
                <c:pt idx="296">
                  <c:v>0.478399673295464</c:v>
                </c:pt>
                <c:pt idx="297">
                  <c:v>0.509041333169794</c:v>
                </c:pt>
                <c:pt idx="298">
                  <c:v>0.441583300751328</c:v>
                </c:pt>
                <c:pt idx="299">
                  <c:v>0.476205126793535</c:v>
                </c:pt>
                <c:pt idx="300">
                  <c:v>0.679763495500194</c:v>
                </c:pt>
                <c:pt idx="301">
                  <c:v>0.740610143267241</c:v>
                </c:pt>
                <c:pt idx="302">
                  <c:v>0.611271139845319</c:v>
                </c:pt>
                <c:pt idx="303">
                  <c:v>0.48546129741239</c:v>
                </c:pt>
                <c:pt idx="304">
                  <c:v>0.593869011218214</c:v>
                </c:pt>
                <c:pt idx="305">
                  <c:v>0.819273284258774</c:v>
                </c:pt>
                <c:pt idx="306">
                  <c:v>0.926579896246751</c:v>
                </c:pt>
                <c:pt idx="307">
                  <c:v>1.077141028760937</c:v>
                </c:pt>
                <c:pt idx="308">
                  <c:v>1.156502434548538</c:v>
                </c:pt>
                <c:pt idx="309">
                  <c:v>1.052004249851591</c:v>
                </c:pt>
                <c:pt idx="310">
                  <c:v>1.100821492613406</c:v>
                </c:pt>
                <c:pt idx="311">
                  <c:v>1.21857576710935</c:v>
                </c:pt>
                <c:pt idx="312">
                  <c:v>1.201434507458274</c:v>
                </c:pt>
                <c:pt idx="313">
                  <c:v>1.139932851718806</c:v>
                </c:pt>
                <c:pt idx="314">
                  <c:v>1.131269690217401</c:v>
                </c:pt>
                <c:pt idx="315">
                  <c:v>1.099845710557501</c:v>
                </c:pt>
                <c:pt idx="316">
                  <c:v>1.070559040324621</c:v>
                </c:pt>
                <c:pt idx="317">
                  <c:v>1.119449408713912</c:v>
                </c:pt>
                <c:pt idx="318">
                  <c:v>1.062553471078282</c:v>
                </c:pt>
                <c:pt idx="319">
                  <c:v>0.943931092970032</c:v>
                </c:pt>
                <c:pt idx="320">
                  <c:v>0.888904249722684</c:v>
                </c:pt>
                <c:pt idx="321">
                  <c:v>0.743611572204151</c:v>
                </c:pt>
                <c:pt idx="322">
                  <c:v>0.678061027521246</c:v>
                </c:pt>
                <c:pt idx="323">
                  <c:v>0.542725878181821</c:v>
                </c:pt>
                <c:pt idx="324">
                  <c:v>0.33839806324574</c:v>
                </c:pt>
                <c:pt idx="325">
                  <c:v>0.427292468966419</c:v>
                </c:pt>
                <c:pt idx="326">
                  <c:v>0.456608032915</c:v>
                </c:pt>
                <c:pt idx="327">
                  <c:v>0.430395654032532</c:v>
                </c:pt>
                <c:pt idx="328">
                  <c:v>0.58119828536717</c:v>
                </c:pt>
                <c:pt idx="329">
                  <c:v>0.672935282356178</c:v>
                </c:pt>
                <c:pt idx="330">
                  <c:v>0.65023009806021</c:v>
                </c:pt>
                <c:pt idx="331">
                  <c:v>0.550341448069712</c:v>
                </c:pt>
                <c:pt idx="332">
                  <c:v>0.47719769472237</c:v>
                </c:pt>
                <c:pt idx="333">
                  <c:v>0.456342210730565</c:v>
                </c:pt>
                <c:pt idx="334">
                  <c:v>0.542410811055847</c:v>
                </c:pt>
                <c:pt idx="335">
                  <c:v>0.508645064533075</c:v>
                </c:pt>
                <c:pt idx="336">
                  <c:v>0.417980024396513</c:v>
                </c:pt>
                <c:pt idx="337">
                  <c:v>0.246776641119529</c:v>
                </c:pt>
                <c:pt idx="338">
                  <c:v>0.277961706241623</c:v>
                </c:pt>
                <c:pt idx="339">
                  <c:v>0.292320291696098</c:v>
                </c:pt>
                <c:pt idx="340">
                  <c:v>0.273046257076906</c:v>
                </c:pt>
                <c:pt idx="341">
                  <c:v>0.142989863970904</c:v>
                </c:pt>
                <c:pt idx="342">
                  <c:v>-0.0120678485623947</c:v>
                </c:pt>
                <c:pt idx="343">
                  <c:v>-0.101387404671223</c:v>
                </c:pt>
                <c:pt idx="344">
                  <c:v>-0.0294016013778133</c:v>
                </c:pt>
                <c:pt idx="345">
                  <c:v>0.129778556440173</c:v>
                </c:pt>
                <c:pt idx="346">
                  <c:v>0.331769844864304</c:v>
                </c:pt>
                <c:pt idx="347">
                  <c:v>0.368857818336015</c:v>
                </c:pt>
                <c:pt idx="348">
                  <c:v>0.353324556776034</c:v>
                </c:pt>
                <c:pt idx="349">
                  <c:v>0.285237203676082</c:v>
                </c:pt>
                <c:pt idx="350">
                  <c:v>0.214804566217432</c:v>
                </c:pt>
                <c:pt idx="351">
                  <c:v>0.165844793089105</c:v>
                </c:pt>
                <c:pt idx="352">
                  <c:v>0.190635601159164</c:v>
                </c:pt>
                <c:pt idx="353">
                  <c:v>0.164059161458885</c:v>
                </c:pt>
                <c:pt idx="354">
                  <c:v>0.271752093791819</c:v>
                </c:pt>
                <c:pt idx="355">
                  <c:v>0.18957984991248</c:v>
                </c:pt>
                <c:pt idx="356">
                  <c:v>0.239342425659203</c:v>
                </c:pt>
                <c:pt idx="357">
                  <c:v>0.298154896019658</c:v>
                </c:pt>
                <c:pt idx="358">
                  <c:v>0.178118843518197</c:v>
                </c:pt>
                <c:pt idx="359">
                  <c:v>0.18375229254484</c:v>
                </c:pt>
                <c:pt idx="360">
                  <c:v>0.245075884031408</c:v>
                </c:pt>
                <c:pt idx="361">
                  <c:v>0.400245061700239</c:v>
                </c:pt>
                <c:pt idx="362">
                  <c:v>0.300460614532468</c:v>
                </c:pt>
                <c:pt idx="363">
                  <c:v>0.223729362408243</c:v>
                </c:pt>
                <c:pt idx="364">
                  <c:v>0.25397399690568</c:v>
                </c:pt>
                <c:pt idx="365">
                  <c:v>0.180386312254986</c:v>
                </c:pt>
                <c:pt idx="366">
                  <c:v>0.0577476239146245</c:v>
                </c:pt>
                <c:pt idx="367">
                  <c:v>0.0232575723588402</c:v>
                </c:pt>
                <c:pt idx="368">
                  <c:v>0.0750405127606969</c:v>
                </c:pt>
                <c:pt idx="369">
                  <c:v>0.114331317992358</c:v>
                </c:pt>
                <c:pt idx="370">
                  <c:v>0.0347501524656397</c:v>
                </c:pt>
                <c:pt idx="371">
                  <c:v>-0.0504391157785245</c:v>
                </c:pt>
                <c:pt idx="372">
                  <c:v>-0.0907451967404032</c:v>
                </c:pt>
                <c:pt idx="373">
                  <c:v>-0.151168800217033</c:v>
                </c:pt>
                <c:pt idx="374">
                  <c:v>-0.183041231648709</c:v>
                </c:pt>
                <c:pt idx="375">
                  <c:v>-0.253077485845198</c:v>
                </c:pt>
                <c:pt idx="376">
                  <c:v>-0.20182401096399</c:v>
                </c:pt>
                <c:pt idx="377">
                  <c:v>-0.329589971264842</c:v>
                </c:pt>
                <c:pt idx="378">
                  <c:v>-0.38371759414535</c:v>
                </c:pt>
                <c:pt idx="379">
                  <c:v>-0.538261318101033</c:v>
                </c:pt>
                <c:pt idx="380">
                  <c:v>-0.529442024014241</c:v>
                </c:pt>
                <c:pt idx="381">
                  <c:v>-0.502342328443198</c:v>
                </c:pt>
                <c:pt idx="382">
                  <c:v>-0.447039073087352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FA4-A64B-A90F-CC9E68FB39D8}"/>
            </c:ext>
          </c:extLst>
        </c:ser>
        <c:ser>
          <c:idx val="3"/>
          <c:order val="3"/>
          <c:tx>
            <c:strRef>
              <c:f>'United Kingdom NORMALIZED'!$E$4:$E$5</c:f>
              <c:strCache>
                <c:ptCount val="1"/>
                <c:pt idx="0">
                  <c:v>UK OAS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'United Kingdom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'United Kingdom NORMALIZED'!$E$6:$E$389</c:f>
              <c:numCache>
                <c:formatCode>0.00_);[Red]\(0.00\)</c:formatCode>
                <c:ptCount val="384"/>
                <c:pt idx="0">
                  <c:v>-0.136025038934689</c:v>
                </c:pt>
                <c:pt idx="1">
                  <c:v>-0.126263446074969</c:v>
                </c:pt>
                <c:pt idx="2">
                  <c:v>-0.331256896129078</c:v>
                </c:pt>
                <c:pt idx="3">
                  <c:v>-0.350780081848517</c:v>
                </c:pt>
                <c:pt idx="4">
                  <c:v>-0.575296717622066</c:v>
                </c:pt>
                <c:pt idx="5">
                  <c:v>-0.448396010445713</c:v>
                </c:pt>
                <c:pt idx="6">
                  <c:v>-0.477680789024871</c:v>
                </c:pt>
                <c:pt idx="7">
                  <c:v>-0.575296717622066</c:v>
                </c:pt>
                <c:pt idx="8">
                  <c:v>-0.604581496201225</c:v>
                </c:pt>
                <c:pt idx="9">
                  <c:v>-0.907190874852529</c:v>
                </c:pt>
                <c:pt idx="10">
                  <c:v>-0.995045210590005</c:v>
                </c:pt>
                <c:pt idx="11">
                  <c:v>-0.975522024870566</c:v>
                </c:pt>
                <c:pt idx="12">
                  <c:v>-0.955998839151127</c:v>
                </c:pt>
                <c:pt idx="13">
                  <c:v>-1.073137953467761</c:v>
                </c:pt>
                <c:pt idx="14">
                  <c:v>-1.200038660644114</c:v>
                </c:pt>
                <c:pt idx="15">
                  <c:v>-1.08289954632748</c:v>
                </c:pt>
                <c:pt idx="16">
                  <c:v>-0.916952467712249</c:v>
                </c:pt>
                <c:pt idx="17">
                  <c:v>-0.770528574816456</c:v>
                </c:pt>
                <c:pt idx="18">
                  <c:v>-0.672912646219261</c:v>
                </c:pt>
                <c:pt idx="19">
                  <c:v>-0.751005389097017</c:v>
                </c:pt>
                <c:pt idx="20">
                  <c:v>-0.799813353395615</c:v>
                </c:pt>
                <c:pt idx="21">
                  <c:v>-0.721720610517859</c:v>
                </c:pt>
                <c:pt idx="22">
                  <c:v>-0.585058310481786</c:v>
                </c:pt>
                <c:pt idx="23">
                  <c:v>-0.546011939042908</c:v>
                </c:pt>
                <c:pt idx="24">
                  <c:v>-0.790051760535895</c:v>
                </c:pt>
                <c:pt idx="25">
                  <c:v>-0.848621317694212</c:v>
                </c:pt>
                <c:pt idx="26">
                  <c:v>-0.89742928199281</c:v>
                </c:pt>
                <c:pt idx="27">
                  <c:v>-1.004806803449724</c:v>
                </c:pt>
                <c:pt idx="28">
                  <c:v>-0.868144503413651</c:v>
                </c:pt>
                <c:pt idx="29">
                  <c:v>-0.780290167676176</c:v>
                </c:pt>
                <c:pt idx="30">
                  <c:v>-0.790051760535895</c:v>
                </c:pt>
                <c:pt idx="31">
                  <c:v>-0.858382910553932</c:v>
                </c:pt>
                <c:pt idx="32">
                  <c:v>-0.770528574816456</c:v>
                </c:pt>
                <c:pt idx="33">
                  <c:v>-0.50696556760403</c:v>
                </c:pt>
                <c:pt idx="34">
                  <c:v>-0.30197211754992</c:v>
                </c:pt>
                <c:pt idx="35">
                  <c:v>-0.184833003233286</c:v>
                </c:pt>
                <c:pt idx="36">
                  <c:v>-0.175071410373567</c:v>
                </c:pt>
                <c:pt idx="37">
                  <c:v>-0.311733710409639</c:v>
                </c:pt>
                <c:pt idx="38">
                  <c:v>-0.546011939042908</c:v>
                </c:pt>
                <c:pt idx="39">
                  <c:v>-0.624104681920664</c:v>
                </c:pt>
                <c:pt idx="40">
                  <c:v>-0.731482203377578</c:v>
                </c:pt>
                <c:pt idx="41">
                  <c:v>-0.838859724834493</c:v>
                </c:pt>
                <c:pt idx="42">
                  <c:v>-0.89742928199281</c:v>
                </c:pt>
                <c:pt idx="43">
                  <c:v>-0.770528574816456</c:v>
                </c:pt>
                <c:pt idx="44">
                  <c:v>-0.663151053359542</c:v>
                </c:pt>
                <c:pt idx="45">
                  <c:v>-0.565535124762347</c:v>
                </c:pt>
                <c:pt idx="46">
                  <c:v>-0.497203974744311</c:v>
                </c:pt>
                <c:pt idx="47">
                  <c:v>-0.360541674708237</c:v>
                </c:pt>
                <c:pt idx="48">
                  <c:v>-0.428872824726274</c:v>
                </c:pt>
                <c:pt idx="49">
                  <c:v>-0.633866274780383</c:v>
                </c:pt>
                <c:pt idx="50">
                  <c:v>-0.809574946255334</c:v>
                </c:pt>
                <c:pt idx="51">
                  <c:v>-0.790051760535895</c:v>
                </c:pt>
                <c:pt idx="52">
                  <c:v>-0.780290167676176</c:v>
                </c:pt>
                <c:pt idx="53">
                  <c:v>-0.731482203377578</c:v>
                </c:pt>
                <c:pt idx="54">
                  <c:v>-0.526488753323469</c:v>
                </c:pt>
                <c:pt idx="55">
                  <c:v>-0.467919196165152</c:v>
                </c:pt>
                <c:pt idx="56">
                  <c:v>-0.331256896129078</c:v>
                </c:pt>
                <c:pt idx="57">
                  <c:v>-0.282448931830481</c:v>
                </c:pt>
                <c:pt idx="58">
                  <c:v>-0.438634417585993</c:v>
                </c:pt>
                <c:pt idx="59">
                  <c:v>-0.487442381884591</c:v>
                </c:pt>
                <c:pt idx="60">
                  <c:v>-0.458157603305432</c:v>
                </c:pt>
                <c:pt idx="61">
                  <c:v>-0.399588046147115</c:v>
                </c:pt>
                <c:pt idx="62">
                  <c:v>-0.360541674708237</c:v>
                </c:pt>
                <c:pt idx="63">
                  <c:v>-0.360541674708237</c:v>
                </c:pt>
                <c:pt idx="64">
                  <c:v>-0.360541674708237</c:v>
                </c:pt>
                <c:pt idx="65">
                  <c:v>-0.419111231866554</c:v>
                </c:pt>
                <c:pt idx="66">
                  <c:v>-0.409349639006835</c:v>
                </c:pt>
                <c:pt idx="67">
                  <c:v>-0.604581496201225</c:v>
                </c:pt>
                <c:pt idx="68">
                  <c:v>-0.546011939042908</c:v>
                </c:pt>
                <c:pt idx="69">
                  <c:v>-0.546011939042908</c:v>
                </c:pt>
                <c:pt idx="70">
                  <c:v>-0.585058310481786</c:v>
                </c:pt>
                <c:pt idx="71">
                  <c:v>-0.604581496201225</c:v>
                </c:pt>
                <c:pt idx="72">
                  <c:v>-0.624104681920664</c:v>
                </c:pt>
                <c:pt idx="73">
                  <c:v>-0.731482203377578</c:v>
                </c:pt>
                <c:pt idx="74">
                  <c:v>-0.868144503413651</c:v>
                </c:pt>
                <c:pt idx="75">
                  <c:v>-0.965760432010846</c:v>
                </c:pt>
                <c:pt idx="76">
                  <c:v>-1.073137953467761</c:v>
                </c:pt>
                <c:pt idx="77">
                  <c:v>-0.965760432010846</c:v>
                </c:pt>
                <c:pt idx="78">
                  <c:v>-1.014568396309444</c:v>
                </c:pt>
                <c:pt idx="79">
                  <c:v>-1.014568396309444</c:v>
                </c:pt>
                <c:pt idx="80">
                  <c:v>-0.995045210590005</c:v>
                </c:pt>
                <c:pt idx="81">
                  <c:v>-1.053614767748322</c:v>
                </c:pt>
                <c:pt idx="82">
                  <c:v>-1.151230696345517</c:v>
                </c:pt>
                <c:pt idx="83">
                  <c:v>-1.219561846363553</c:v>
                </c:pt>
                <c:pt idx="84">
                  <c:v>-1.209800253503834</c:v>
                </c:pt>
                <c:pt idx="85">
                  <c:v>-1.131707510626078</c:v>
                </c:pt>
                <c:pt idx="86">
                  <c:v>-1.014568396309444</c:v>
                </c:pt>
                <c:pt idx="87">
                  <c:v>-0.975522024870566</c:v>
                </c:pt>
                <c:pt idx="88">
                  <c:v>-0.946237246291407</c:v>
                </c:pt>
                <c:pt idx="89">
                  <c:v>-0.790051760535895</c:v>
                </c:pt>
                <c:pt idx="90">
                  <c:v>-0.760766981956737</c:v>
                </c:pt>
                <c:pt idx="91">
                  <c:v>-0.819336539115054</c:v>
                </c:pt>
                <c:pt idx="92">
                  <c:v>-0.790051760535895</c:v>
                </c:pt>
                <c:pt idx="93">
                  <c:v>-0.809574946255334</c:v>
                </c:pt>
                <c:pt idx="94">
                  <c:v>-0.770528574816456</c:v>
                </c:pt>
                <c:pt idx="95">
                  <c:v>-0.741243796237298</c:v>
                </c:pt>
                <c:pt idx="96">
                  <c:v>-0.70219742479842</c:v>
                </c:pt>
                <c:pt idx="97">
                  <c:v>-0.70219742479842</c:v>
                </c:pt>
                <c:pt idx="98">
                  <c:v>-0.760766981956737</c:v>
                </c:pt>
                <c:pt idx="99">
                  <c:v>-0.838859724834493</c:v>
                </c:pt>
                <c:pt idx="100">
                  <c:v>-0.955998839151127</c:v>
                </c:pt>
                <c:pt idx="101">
                  <c:v>-1.024329989169163</c:v>
                </c:pt>
                <c:pt idx="102">
                  <c:v>-1.034091582028883</c:v>
                </c:pt>
                <c:pt idx="103">
                  <c:v>-0.975522024870566</c:v>
                </c:pt>
                <c:pt idx="104">
                  <c:v>-0.995045210590005</c:v>
                </c:pt>
                <c:pt idx="105">
                  <c:v>-0.975522024870566</c:v>
                </c:pt>
                <c:pt idx="106">
                  <c:v>-0.926714060571968</c:v>
                </c:pt>
                <c:pt idx="107">
                  <c:v>-1.426668418170439</c:v>
                </c:pt>
                <c:pt idx="108">
                  <c:v>-1.406879769267412</c:v>
                </c:pt>
                <c:pt idx="109">
                  <c:v>-1.486034364879519</c:v>
                </c:pt>
                <c:pt idx="110">
                  <c:v>-1.466245715976492</c:v>
                </c:pt>
                <c:pt idx="111">
                  <c:v>-1.426668418170439</c:v>
                </c:pt>
                <c:pt idx="112">
                  <c:v>-1.367302471461358</c:v>
                </c:pt>
                <c:pt idx="113">
                  <c:v>-1.406879769267412</c:v>
                </c:pt>
                <c:pt idx="114">
                  <c:v>-1.367302471461358</c:v>
                </c:pt>
                <c:pt idx="115">
                  <c:v>-1.327725173655305</c:v>
                </c:pt>
                <c:pt idx="116">
                  <c:v>-1.288147875849251</c:v>
                </c:pt>
                <c:pt idx="117">
                  <c:v>-1.208993280237144</c:v>
                </c:pt>
                <c:pt idx="118">
                  <c:v>-1.11005003572201</c:v>
                </c:pt>
                <c:pt idx="119">
                  <c:v>-1.129838684625037</c:v>
                </c:pt>
                <c:pt idx="120">
                  <c:v>-1.090261386818983</c:v>
                </c:pt>
                <c:pt idx="121">
                  <c:v>-1.129838684625037</c:v>
                </c:pt>
                <c:pt idx="122">
                  <c:v>-1.011106791206877</c:v>
                </c:pt>
                <c:pt idx="123">
                  <c:v>-1.05068408901293</c:v>
                </c:pt>
                <c:pt idx="124">
                  <c:v>-1.030895440109903</c:v>
                </c:pt>
                <c:pt idx="125">
                  <c:v>-0.951740844497796</c:v>
                </c:pt>
                <c:pt idx="126">
                  <c:v>-0.912163546691743</c:v>
                </c:pt>
                <c:pt idx="127">
                  <c:v>-0.516390568631207</c:v>
                </c:pt>
                <c:pt idx="128">
                  <c:v>0.215789440780783</c:v>
                </c:pt>
                <c:pt idx="129">
                  <c:v>0.275155387489864</c:v>
                </c:pt>
                <c:pt idx="130">
                  <c:v>-0.00188569715251115</c:v>
                </c:pt>
                <c:pt idx="131">
                  <c:v>0.0772688984595959</c:v>
                </c:pt>
                <c:pt idx="132">
                  <c:v>-0.00188569715251115</c:v>
                </c:pt>
                <c:pt idx="133">
                  <c:v>-0.318504079600939</c:v>
                </c:pt>
                <c:pt idx="134">
                  <c:v>-0.219560835085806</c:v>
                </c:pt>
                <c:pt idx="135">
                  <c:v>-0.239349483988832</c:v>
                </c:pt>
                <c:pt idx="136">
                  <c:v>-0.120617590570672</c:v>
                </c:pt>
                <c:pt idx="137">
                  <c:v>-0.120617590570672</c:v>
                </c:pt>
                <c:pt idx="138">
                  <c:v>-0.0810402927646182</c:v>
                </c:pt>
                <c:pt idx="139">
                  <c:v>-0.0216743460555379</c:v>
                </c:pt>
                <c:pt idx="140">
                  <c:v>-0.0216743460555379</c:v>
                </c:pt>
                <c:pt idx="141">
                  <c:v>0.0970575473626227</c:v>
                </c:pt>
                <c:pt idx="142">
                  <c:v>0.136634845168676</c:v>
                </c:pt>
                <c:pt idx="143">
                  <c:v>0.196000791877757</c:v>
                </c:pt>
                <c:pt idx="144">
                  <c:v>0.215789440780783</c:v>
                </c:pt>
                <c:pt idx="145">
                  <c:v>0.17621214297473</c:v>
                </c:pt>
                <c:pt idx="146">
                  <c:v>0.354309983101971</c:v>
                </c:pt>
                <c:pt idx="147">
                  <c:v>0.591773769938292</c:v>
                </c:pt>
                <c:pt idx="148">
                  <c:v>0.928180801289747</c:v>
                </c:pt>
                <c:pt idx="149">
                  <c:v>1.145855939223042</c:v>
                </c:pt>
                <c:pt idx="150">
                  <c:v>0.928180801289747</c:v>
                </c:pt>
                <c:pt idx="151">
                  <c:v>0.987546747998827</c:v>
                </c:pt>
                <c:pt idx="152">
                  <c:v>0.571985121035265</c:v>
                </c:pt>
                <c:pt idx="153">
                  <c:v>0.591773769938292</c:v>
                </c:pt>
                <c:pt idx="154">
                  <c:v>0.631351067744345</c:v>
                </c:pt>
                <c:pt idx="155">
                  <c:v>0.571985121035265</c:v>
                </c:pt>
                <c:pt idx="156">
                  <c:v>0.591773769938292</c:v>
                </c:pt>
                <c:pt idx="157">
                  <c:v>0.888603503483693</c:v>
                </c:pt>
                <c:pt idx="158">
                  <c:v>0.809448907871586</c:v>
                </c:pt>
                <c:pt idx="159">
                  <c:v>0.512619174326185</c:v>
                </c:pt>
                <c:pt idx="160">
                  <c:v>0.354309983101971</c:v>
                </c:pt>
                <c:pt idx="161">
                  <c:v>0.374098632004997</c:v>
                </c:pt>
                <c:pt idx="162">
                  <c:v>0.196000791877757</c:v>
                </c:pt>
                <c:pt idx="163">
                  <c:v>0.196000791877757</c:v>
                </c:pt>
                <c:pt idx="164">
                  <c:v>0.84902620567764</c:v>
                </c:pt>
                <c:pt idx="165">
                  <c:v>0.809448907871586</c:v>
                </c:pt>
                <c:pt idx="166">
                  <c:v>0.512619174326185</c:v>
                </c:pt>
                <c:pt idx="167">
                  <c:v>0.393887280908024</c:v>
                </c:pt>
                <c:pt idx="168">
                  <c:v>0.136634845168676</c:v>
                </c:pt>
                <c:pt idx="169">
                  <c:v>0.275155387489864</c:v>
                </c:pt>
                <c:pt idx="170">
                  <c:v>-0.00188569715251115</c:v>
                </c:pt>
                <c:pt idx="171">
                  <c:v>-0.00188569715251115</c:v>
                </c:pt>
                <c:pt idx="172">
                  <c:v>0.0179029517505156</c:v>
                </c:pt>
                <c:pt idx="173">
                  <c:v>0.334521334198944</c:v>
                </c:pt>
                <c:pt idx="174">
                  <c:v>0.611562418841319</c:v>
                </c:pt>
                <c:pt idx="175">
                  <c:v>0.571985121035265</c:v>
                </c:pt>
                <c:pt idx="176">
                  <c:v>0.769871610065533</c:v>
                </c:pt>
                <c:pt idx="177">
                  <c:v>0.90839215238672</c:v>
                </c:pt>
                <c:pt idx="178">
                  <c:v>0.492830525423158</c:v>
                </c:pt>
                <c:pt idx="179">
                  <c:v>0.453253227617105</c:v>
                </c:pt>
                <c:pt idx="180">
                  <c:v>0.611562418841319</c:v>
                </c:pt>
                <c:pt idx="181">
                  <c:v>0.611562418841319</c:v>
                </c:pt>
                <c:pt idx="182">
                  <c:v>0.473041876520131</c:v>
                </c:pt>
                <c:pt idx="183">
                  <c:v>0.0179029517505156</c:v>
                </c:pt>
                <c:pt idx="184">
                  <c:v>-0.0810402927646182</c:v>
                </c:pt>
                <c:pt idx="185">
                  <c:v>-0.259138132891859</c:v>
                </c:pt>
                <c:pt idx="186">
                  <c:v>-0.457024621922127</c:v>
                </c:pt>
                <c:pt idx="187">
                  <c:v>-0.457024621922127</c:v>
                </c:pt>
                <c:pt idx="188">
                  <c:v>-0.555967866437261</c:v>
                </c:pt>
                <c:pt idx="189">
                  <c:v>-0.714277057661475</c:v>
                </c:pt>
                <c:pt idx="190">
                  <c:v>-0.714277057661475</c:v>
                </c:pt>
                <c:pt idx="191">
                  <c:v>-0.833008951079635</c:v>
                </c:pt>
                <c:pt idx="192">
                  <c:v>-0.654911110952394</c:v>
                </c:pt>
                <c:pt idx="193">
                  <c:v>-0.635122462049368</c:v>
                </c:pt>
                <c:pt idx="194">
                  <c:v>-0.575756515340287</c:v>
                </c:pt>
                <c:pt idx="195">
                  <c:v>-0.654911110952394</c:v>
                </c:pt>
                <c:pt idx="196">
                  <c:v>-0.555967866437261</c:v>
                </c:pt>
                <c:pt idx="197">
                  <c:v>-0.516390568631207</c:v>
                </c:pt>
                <c:pt idx="198">
                  <c:v>-0.516390568631207</c:v>
                </c:pt>
                <c:pt idx="199">
                  <c:v>-0.575756515340287</c:v>
                </c:pt>
                <c:pt idx="200">
                  <c:v>-0.674699759855421</c:v>
                </c:pt>
                <c:pt idx="201">
                  <c:v>-0.674699759855421</c:v>
                </c:pt>
                <c:pt idx="202">
                  <c:v>-0.793431653273582</c:v>
                </c:pt>
                <c:pt idx="203">
                  <c:v>-0.753854355467528</c:v>
                </c:pt>
                <c:pt idx="204">
                  <c:v>-0.833008951079635</c:v>
                </c:pt>
                <c:pt idx="205">
                  <c:v>-0.99131814230385</c:v>
                </c:pt>
                <c:pt idx="206">
                  <c:v>-0.734065706564502</c:v>
                </c:pt>
                <c:pt idx="207">
                  <c:v>-0.476813270825154</c:v>
                </c:pt>
                <c:pt idx="208">
                  <c:v>-0.595545164243314</c:v>
                </c:pt>
                <c:pt idx="209">
                  <c:v>-0.694488408758448</c:v>
                </c:pt>
                <c:pt idx="210">
                  <c:v>-0.833008951079635</c:v>
                </c:pt>
                <c:pt idx="211">
                  <c:v>-0.833008951079635</c:v>
                </c:pt>
                <c:pt idx="212">
                  <c:v>-0.852797599982662</c:v>
                </c:pt>
                <c:pt idx="213">
                  <c:v>-0.773643004370555</c:v>
                </c:pt>
                <c:pt idx="214">
                  <c:v>-0.753854355467528</c:v>
                </c:pt>
                <c:pt idx="215">
                  <c:v>-0.773643004370555</c:v>
                </c:pt>
                <c:pt idx="216">
                  <c:v>-0.793431653273582</c:v>
                </c:pt>
                <c:pt idx="217">
                  <c:v>-0.734065706564502</c:v>
                </c:pt>
                <c:pt idx="218">
                  <c:v>-0.753854355467528</c:v>
                </c:pt>
                <c:pt idx="219">
                  <c:v>-0.872586248885689</c:v>
                </c:pt>
                <c:pt idx="220">
                  <c:v>-0.852797599982662</c:v>
                </c:pt>
                <c:pt idx="221">
                  <c:v>-0.813220302176609</c:v>
                </c:pt>
                <c:pt idx="222">
                  <c:v>-0.773643004370555</c:v>
                </c:pt>
                <c:pt idx="223">
                  <c:v>-0.753854355467528</c:v>
                </c:pt>
                <c:pt idx="224">
                  <c:v>-0.694488408758448</c:v>
                </c:pt>
                <c:pt idx="225">
                  <c:v>-0.753854355467528</c:v>
                </c:pt>
                <c:pt idx="226">
                  <c:v>-0.773643004370555</c:v>
                </c:pt>
                <c:pt idx="227">
                  <c:v>-0.793431653273582</c:v>
                </c:pt>
                <c:pt idx="228">
                  <c:v>-0.892374897788716</c:v>
                </c:pt>
                <c:pt idx="229">
                  <c:v>-0.892374897788716</c:v>
                </c:pt>
                <c:pt idx="230">
                  <c:v>-0.852797599982662</c:v>
                </c:pt>
                <c:pt idx="231">
                  <c:v>-0.892374897788716</c:v>
                </c:pt>
                <c:pt idx="232">
                  <c:v>-0.931952195594769</c:v>
                </c:pt>
                <c:pt idx="233">
                  <c:v>-0.852797599982662</c:v>
                </c:pt>
                <c:pt idx="234">
                  <c:v>-0.4372359730191</c:v>
                </c:pt>
                <c:pt idx="235">
                  <c:v>-0.278926781794886</c:v>
                </c:pt>
                <c:pt idx="236">
                  <c:v>-0.140406239473699</c:v>
                </c:pt>
                <c:pt idx="237">
                  <c:v>-0.179983537279752</c:v>
                </c:pt>
                <c:pt idx="238">
                  <c:v>0.156423494071703</c:v>
                </c:pt>
                <c:pt idx="239">
                  <c:v>0.374098632004997</c:v>
                </c:pt>
                <c:pt idx="240">
                  <c:v>0.84902620567764</c:v>
                </c:pt>
                <c:pt idx="241">
                  <c:v>1.34374242825331</c:v>
                </c:pt>
                <c:pt idx="242">
                  <c:v>1.779092704119898</c:v>
                </c:pt>
                <c:pt idx="243">
                  <c:v>1.46247432167147</c:v>
                </c:pt>
                <c:pt idx="244">
                  <c:v>1.185433237029095</c:v>
                </c:pt>
                <c:pt idx="245">
                  <c:v>1.165644588126068</c:v>
                </c:pt>
                <c:pt idx="246">
                  <c:v>1.383319726059363</c:v>
                </c:pt>
                <c:pt idx="247">
                  <c:v>1.46247432167147</c:v>
                </c:pt>
                <c:pt idx="248">
                  <c:v>2.214442979986487</c:v>
                </c:pt>
                <c:pt idx="249">
                  <c:v>3.955844083452843</c:v>
                </c:pt>
                <c:pt idx="250">
                  <c:v>4.945276528604181</c:v>
                </c:pt>
                <c:pt idx="251">
                  <c:v>5.143163017634449</c:v>
                </c:pt>
                <c:pt idx="252">
                  <c:v>4.410983008222459</c:v>
                </c:pt>
                <c:pt idx="253">
                  <c:v>4.054787327967976</c:v>
                </c:pt>
                <c:pt idx="254">
                  <c:v>4.054787327967976</c:v>
                </c:pt>
                <c:pt idx="255">
                  <c:v>3.659014349907441</c:v>
                </c:pt>
                <c:pt idx="256">
                  <c:v>3.184086776234799</c:v>
                </c:pt>
                <c:pt idx="257">
                  <c:v>2.491484064628862</c:v>
                </c:pt>
                <c:pt idx="258">
                  <c:v>1.620783512895684</c:v>
                </c:pt>
                <c:pt idx="259">
                  <c:v>1.225010534835149</c:v>
                </c:pt>
                <c:pt idx="260">
                  <c:v>1.145855939223042</c:v>
                </c:pt>
                <c:pt idx="261">
                  <c:v>1.046912694707908</c:v>
                </c:pt>
                <c:pt idx="262">
                  <c:v>0.928180801289747</c:v>
                </c:pt>
                <c:pt idx="263">
                  <c:v>0.611562418841319</c:v>
                </c:pt>
                <c:pt idx="264">
                  <c:v>0.275155387489864</c:v>
                </c:pt>
                <c:pt idx="265">
                  <c:v>0.334521334198944</c:v>
                </c:pt>
                <c:pt idx="266">
                  <c:v>0.116846196265649</c:v>
                </c:pt>
                <c:pt idx="267">
                  <c:v>0.116846196265649</c:v>
                </c:pt>
                <c:pt idx="268">
                  <c:v>0.591773769938292</c:v>
                </c:pt>
                <c:pt idx="269">
                  <c:v>0.730294312259479</c:v>
                </c:pt>
                <c:pt idx="270">
                  <c:v>0.571985121035265</c:v>
                </c:pt>
                <c:pt idx="271">
                  <c:v>0.433464578714078</c:v>
                </c:pt>
                <c:pt idx="272">
                  <c:v>0.571985121035265</c:v>
                </c:pt>
                <c:pt idx="273">
                  <c:v>0.413675929811051</c:v>
                </c:pt>
                <c:pt idx="274">
                  <c:v>0.690717014453426</c:v>
                </c:pt>
                <c:pt idx="275">
                  <c:v>0.611562418841319</c:v>
                </c:pt>
                <c:pt idx="276">
                  <c:v>0.354309983101971</c:v>
                </c:pt>
                <c:pt idx="277">
                  <c:v>0.413675929811051</c:v>
                </c:pt>
                <c:pt idx="278">
                  <c:v>0.473041876520131</c:v>
                </c:pt>
                <c:pt idx="279">
                  <c:v>0.413675929811051</c:v>
                </c:pt>
                <c:pt idx="280">
                  <c:v>0.552196472132238</c:v>
                </c:pt>
                <c:pt idx="281">
                  <c:v>0.769871610065533</c:v>
                </c:pt>
                <c:pt idx="282">
                  <c:v>0.809448907871586</c:v>
                </c:pt>
                <c:pt idx="283">
                  <c:v>1.46247432167147</c:v>
                </c:pt>
                <c:pt idx="284">
                  <c:v>1.818670001925952</c:v>
                </c:pt>
                <c:pt idx="285">
                  <c:v>1.58120621508963</c:v>
                </c:pt>
                <c:pt idx="286">
                  <c:v>2.174865682180434</c:v>
                </c:pt>
                <c:pt idx="287">
                  <c:v>2.155077033277407</c:v>
                </c:pt>
                <c:pt idx="288">
                  <c:v>1.957190544247139</c:v>
                </c:pt>
                <c:pt idx="289">
                  <c:v>1.58120621508963</c:v>
                </c:pt>
                <c:pt idx="290">
                  <c:v>1.640572161798711</c:v>
                </c:pt>
                <c:pt idx="291">
                  <c:v>1.798881353022925</c:v>
                </c:pt>
                <c:pt idx="292">
                  <c:v>2.19465433108346</c:v>
                </c:pt>
                <c:pt idx="293">
                  <c:v>2.036345139859246</c:v>
                </c:pt>
                <c:pt idx="294">
                  <c:v>1.502051619477523</c:v>
                </c:pt>
                <c:pt idx="295">
                  <c:v>1.40310837496239</c:v>
                </c:pt>
                <c:pt idx="296">
                  <c:v>1.244799183738175</c:v>
                </c:pt>
                <c:pt idx="297">
                  <c:v>0.928180801289747</c:v>
                </c:pt>
                <c:pt idx="298">
                  <c:v>0.967758099095801</c:v>
                </c:pt>
                <c:pt idx="299">
                  <c:v>0.928180801289747</c:v>
                </c:pt>
                <c:pt idx="300">
                  <c:v>0.84902620567764</c:v>
                </c:pt>
                <c:pt idx="301">
                  <c:v>0.868814854580667</c:v>
                </c:pt>
                <c:pt idx="302">
                  <c:v>0.829237556774613</c:v>
                </c:pt>
                <c:pt idx="303">
                  <c:v>0.413675929811051</c:v>
                </c:pt>
                <c:pt idx="304">
                  <c:v>0.275155387489864</c:v>
                </c:pt>
                <c:pt idx="305">
                  <c:v>0.710505663356453</c:v>
                </c:pt>
                <c:pt idx="306">
                  <c:v>0.433464578714078</c:v>
                </c:pt>
                <c:pt idx="307">
                  <c:v>0.314732685295917</c:v>
                </c:pt>
                <c:pt idx="308">
                  <c:v>0.354309983101971</c:v>
                </c:pt>
                <c:pt idx="309">
                  <c:v>0.116846196265649</c:v>
                </c:pt>
                <c:pt idx="310">
                  <c:v>0.0970575473626227</c:v>
                </c:pt>
                <c:pt idx="311">
                  <c:v>0.0376916006535424</c:v>
                </c:pt>
                <c:pt idx="312">
                  <c:v>0.0772688984595959</c:v>
                </c:pt>
                <c:pt idx="313">
                  <c:v>0.0574802495565692</c:v>
                </c:pt>
                <c:pt idx="314">
                  <c:v>0.116846196265649</c:v>
                </c:pt>
                <c:pt idx="315">
                  <c:v>0.0179029517505156</c:v>
                </c:pt>
                <c:pt idx="316">
                  <c:v>-0.100828941667645</c:v>
                </c:pt>
                <c:pt idx="317">
                  <c:v>-0.140406239473699</c:v>
                </c:pt>
                <c:pt idx="318">
                  <c:v>-0.00188569715251115</c:v>
                </c:pt>
                <c:pt idx="319">
                  <c:v>0.0179029517505156</c:v>
                </c:pt>
                <c:pt idx="320">
                  <c:v>0.0376916006535424</c:v>
                </c:pt>
                <c:pt idx="321">
                  <c:v>0.196000791877757</c:v>
                </c:pt>
                <c:pt idx="322">
                  <c:v>0.314732685295917</c:v>
                </c:pt>
                <c:pt idx="323">
                  <c:v>0.374098632004997</c:v>
                </c:pt>
                <c:pt idx="324">
                  <c:v>0.0970575473626227</c:v>
                </c:pt>
                <c:pt idx="325">
                  <c:v>-0.0810402927646182</c:v>
                </c:pt>
                <c:pt idx="326">
                  <c:v>-0.0414629949585647</c:v>
                </c:pt>
                <c:pt idx="327">
                  <c:v>-0.00188569715251115</c:v>
                </c:pt>
                <c:pt idx="328">
                  <c:v>0.0179029517505156</c:v>
                </c:pt>
                <c:pt idx="329">
                  <c:v>0.354309983101971</c:v>
                </c:pt>
                <c:pt idx="330">
                  <c:v>0.29494403639289</c:v>
                </c:pt>
                <c:pt idx="331">
                  <c:v>0.651139716647372</c:v>
                </c:pt>
                <c:pt idx="332">
                  <c:v>1.046912694707908</c:v>
                </c:pt>
                <c:pt idx="333">
                  <c:v>0.829237556774613</c:v>
                </c:pt>
                <c:pt idx="334">
                  <c:v>0.670928365550399</c:v>
                </c:pt>
                <c:pt idx="335">
                  <c:v>0.730294312259479</c:v>
                </c:pt>
                <c:pt idx="336">
                  <c:v>1.264587832641202</c:v>
                </c:pt>
                <c:pt idx="337">
                  <c:v>1.58120621508963</c:v>
                </c:pt>
                <c:pt idx="338">
                  <c:v>0.90839215238672</c:v>
                </c:pt>
                <c:pt idx="339">
                  <c:v>0.552196472132238</c:v>
                </c:pt>
                <c:pt idx="340">
                  <c:v>0.651139716647372</c:v>
                </c:pt>
                <c:pt idx="341">
                  <c:v>0.967758099095801</c:v>
                </c:pt>
                <c:pt idx="342">
                  <c:v>0.275155387489864</c:v>
                </c:pt>
                <c:pt idx="343">
                  <c:v>-0.0612516438615914</c:v>
                </c:pt>
                <c:pt idx="344">
                  <c:v>-0.0414629949585647</c:v>
                </c:pt>
                <c:pt idx="345">
                  <c:v>0.0772688984595959</c:v>
                </c:pt>
                <c:pt idx="346">
                  <c:v>0.196000791877757</c:v>
                </c:pt>
                <c:pt idx="347">
                  <c:v>0.0970575473626227</c:v>
                </c:pt>
                <c:pt idx="348">
                  <c:v>0.0772688984595959</c:v>
                </c:pt>
                <c:pt idx="349">
                  <c:v>0.116846196265649</c:v>
                </c:pt>
                <c:pt idx="350">
                  <c:v>0.116846196265649</c:v>
                </c:pt>
                <c:pt idx="351">
                  <c:v>0.136634845168676</c:v>
                </c:pt>
                <c:pt idx="352">
                  <c:v>-0.0216743460555379</c:v>
                </c:pt>
                <c:pt idx="353">
                  <c:v>-0.0612516438615914</c:v>
                </c:pt>
                <c:pt idx="354">
                  <c:v>-0.0810402927646182</c:v>
                </c:pt>
                <c:pt idx="355">
                  <c:v>-0.0414629949585647</c:v>
                </c:pt>
                <c:pt idx="356">
                  <c:v>-0.100828941667645</c:v>
                </c:pt>
                <c:pt idx="357">
                  <c:v>-0.120617590570672</c:v>
                </c:pt>
                <c:pt idx="358">
                  <c:v>-0.0216743460555379</c:v>
                </c:pt>
                <c:pt idx="359">
                  <c:v>-0.0810402927646182</c:v>
                </c:pt>
                <c:pt idx="360">
                  <c:v>-0.318504079600939</c:v>
                </c:pt>
                <c:pt idx="361">
                  <c:v>-0.0216743460555379</c:v>
                </c:pt>
                <c:pt idx="362">
                  <c:v>0.156423494071703</c:v>
                </c:pt>
                <c:pt idx="363">
                  <c:v>0.0376916006535424</c:v>
                </c:pt>
                <c:pt idx="364">
                  <c:v>0.334521334198944</c:v>
                </c:pt>
                <c:pt idx="365">
                  <c:v>0.393887280908024</c:v>
                </c:pt>
                <c:pt idx="366">
                  <c:v>0.314732685295917</c:v>
                </c:pt>
                <c:pt idx="367">
                  <c:v>0.275155387489864</c:v>
                </c:pt>
                <c:pt idx="368">
                  <c:v>0.275155387489864</c:v>
                </c:pt>
                <c:pt idx="369">
                  <c:v>0.453253227617105</c:v>
                </c:pt>
                <c:pt idx="370">
                  <c:v>0.888603503483693</c:v>
                </c:pt>
                <c:pt idx="371">
                  <c:v>0.967758099095801</c:v>
                </c:pt>
                <c:pt idx="372">
                  <c:v>0.750082961162506</c:v>
                </c:pt>
                <c:pt idx="373">
                  <c:v>0.611562418841319</c:v>
                </c:pt>
                <c:pt idx="374">
                  <c:v>0.591773769938292</c:v>
                </c:pt>
                <c:pt idx="375">
                  <c:v>0.334521334198944</c:v>
                </c:pt>
                <c:pt idx="376">
                  <c:v>0.611562418841319</c:v>
                </c:pt>
                <c:pt idx="377">
                  <c:v>0.374098632004997</c:v>
                </c:pt>
                <c:pt idx="378">
                  <c:v>0.215789440780783</c:v>
                </c:pt>
                <c:pt idx="379">
                  <c:v>0.314732685295917</c:v>
                </c:pt>
                <c:pt idx="380">
                  <c:v>0.413675929811051</c:v>
                </c:pt>
                <c:pt idx="381">
                  <c:v>0.275155387489864</c:v>
                </c:pt>
                <c:pt idx="382">
                  <c:v>0.215789440780783</c:v>
                </c:pt>
                <c:pt idx="383">
                  <c:v>0.0772688984595959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FA4-A64B-A90F-CC9E68FB39D8}"/>
            </c:ext>
          </c:extLst>
        </c:ser>
        <c:ser>
          <c:idx val="4"/>
          <c:order val="4"/>
          <c:tx>
            <c:strRef>
              <c:f>'United Kingdom NORMALIZED'!$F$4:$F$5</c:f>
              <c:strCache>
                <c:ptCount val="1"/>
                <c:pt idx="0">
                  <c:v>DEBT_UK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'United Kingdom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'United Kingdom NORMALIZED'!$F$6:$F$389</c:f>
              <c:numCache>
                <c:formatCode>0.00_);[Red]\(0.00\)</c:formatCode>
                <c:ptCount val="384"/>
                <c:pt idx="1">
                  <c:v>2.745041775397274</c:v>
                </c:pt>
                <c:pt idx="2">
                  <c:v>2.674569536808943</c:v>
                </c:pt>
                <c:pt idx="3">
                  <c:v>2.606785405849862</c:v>
                </c:pt>
                <c:pt idx="4">
                  <c:v>2.677257691598607</c:v>
                </c:pt>
                <c:pt idx="5">
                  <c:v>2.609371963687111</c:v>
                </c:pt>
                <c:pt idx="6">
                  <c:v>2.544029066719524</c:v>
                </c:pt>
                <c:pt idx="7">
                  <c:v>1.672935380683146</c:v>
                </c:pt>
                <c:pt idx="8">
                  <c:v>1.637784734330141</c:v>
                </c:pt>
                <c:pt idx="9">
                  <c:v>1.603589047304257</c:v>
                </c:pt>
                <c:pt idx="10">
                  <c:v>2.130445400359577</c:v>
                </c:pt>
                <c:pt idx="11">
                  <c:v>2.081685163018668</c:v>
                </c:pt>
                <c:pt idx="12">
                  <c:v>2.034479505898997</c:v>
                </c:pt>
                <c:pt idx="13">
                  <c:v>1.830662061486989</c:v>
                </c:pt>
                <c:pt idx="14">
                  <c:v>1.791066817943351</c:v>
                </c:pt>
                <c:pt idx="15">
                  <c:v>1.752611842391172</c:v>
                </c:pt>
                <c:pt idx="16">
                  <c:v>2.432555460426615</c:v>
                </c:pt>
                <c:pt idx="17">
                  <c:v>2.373611876594565</c:v>
                </c:pt>
                <c:pt idx="18">
                  <c:v>2.316729574548005</c:v>
                </c:pt>
                <c:pt idx="19">
                  <c:v>1.466767730207262</c:v>
                </c:pt>
                <c:pt idx="20">
                  <c:v>1.437032904574319</c:v>
                </c:pt>
                <c:pt idx="21">
                  <c:v>1.408042286052487</c:v>
                </c:pt>
                <c:pt idx="22">
                  <c:v>1.632609854416183</c:v>
                </c:pt>
                <c:pt idx="23">
                  <c:v>1.598553661024182</c:v>
                </c:pt>
                <c:pt idx="24">
                  <c:v>1.56540846670942</c:v>
                </c:pt>
                <c:pt idx="25">
                  <c:v>0.67005547979417</c:v>
                </c:pt>
                <c:pt idx="26">
                  <c:v>0.657029188330589</c:v>
                </c:pt>
                <c:pt idx="27">
                  <c:v>0.644220063053706</c:v>
                </c:pt>
                <c:pt idx="28">
                  <c:v>0.705912806283148</c:v>
                </c:pt>
                <c:pt idx="29">
                  <c:v>0.692279376376619</c:v>
                </c:pt>
                <c:pt idx="30">
                  <c:v>0.678878404002435</c:v>
                </c:pt>
                <c:pt idx="31">
                  <c:v>0.479529042752906</c:v>
                </c:pt>
                <c:pt idx="32">
                  <c:v>0.469498520894874</c:v>
                </c:pt>
                <c:pt idx="33">
                  <c:v>0.459614963382854</c:v>
                </c:pt>
                <c:pt idx="34">
                  <c:v>0.296957284233883</c:v>
                </c:pt>
                <c:pt idx="35">
                  <c:v>0.289433045190489</c:v>
                </c:pt>
                <c:pt idx="36">
                  <c:v>0.282004428638675</c:v>
                </c:pt>
                <c:pt idx="37">
                  <c:v>-0.418591878645505</c:v>
                </c:pt>
                <c:pt idx="38">
                  <c:v>-0.419751700733397</c:v>
                </c:pt>
                <c:pt idx="39">
                  <c:v>-0.42090570212632</c:v>
                </c:pt>
                <c:pt idx="40">
                  <c:v>-0.00242377574138199</c:v>
                </c:pt>
                <c:pt idx="41">
                  <c:v>-0.00661293624946696</c:v>
                </c:pt>
                <c:pt idx="42">
                  <c:v>-0.0107622760729147</c:v>
                </c:pt>
                <c:pt idx="43">
                  <c:v>-0.424644491250556</c:v>
                </c:pt>
                <c:pt idx="44">
                  <c:v>-0.425774098415218</c:v>
                </c:pt>
                <c:pt idx="45">
                  <c:v>-0.426898110576288</c:v>
                </c:pt>
                <c:pt idx="46">
                  <c:v>-0.473187643364936</c:v>
                </c:pt>
                <c:pt idx="47">
                  <c:v>-0.474089313526152</c:v>
                </c:pt>
                <c:pt idx="48">
                  <c:v>-0.47498699203487</c:v>
                </c:pt>
                <c:pt idx="49">
                  <c:v>0.0489247145277333</c:v>
                </c:pt>
                <c:pt idx="50">
                  <c:v>0.0442320802020507</c:v>
                </c:pt>
                <c:pt idx="51">
                  <c:v>0.0395866372423087</c:v>
                </c:pt>
                <c:pt idx="52">
                  <c:v>-0.522704369871906</c:v>
                </c:pt>
                <c:pt idx="53">
                  <c:v>-0.523399915773958</c:v>
                </c:pt>
                <c:pt idx="54">
                  <c:v>-0.524092756189107</c:v>
                </c:pt>
                <c:pt idx="55">
                  <c:v>-0.722579632251131</c:v>
                </c:pt>
                <c:pt idx="56">
                  <c:v>-0.722714452695162</c:v>
                </c:pt>
                <c:pt idx="57">
                  <c:v>-0.722849041879697</c:v>
                </c:pt>
                <c:pt idx="58">
                  <c:v>-0.864540961790295</c:v>
                </c:pt>
                <c:pt idx="59">
                  <c:v>-0.864542208886724</c:v>
                </c:pt>
                <c:pt idx="60">
                  <c:v>-0.864543455777171</c:v>
                </c:pt>
                <c:pt idx="61">
                  <c:v>-0.697541492540306</c:v>
                </c:pt>
                <c:pt idx="62">
                  <c:v>-0.697722699668475</c:v>
                </c:pt>
                <c:pt idx="63">
                  <c:v>-0.697903546516446</c:v>
                </c:pt>
                <c:pt idx="64">
                  <c:v>-0.454695783357803</c:v>
                </c:pt>
                <c:pt idx="65">
                  <c:v>-0.455681264603271</c:v>
                </c:pt>
                <c:pt idx="66">
                  <c:v>-0.456662185604007</c:v>
                </c:pt>
                <c:pt idx="67">
                  <c:v>-0.551772280957258</c:v>
                </c:pt>
                <c:pt idx="68">
                  <c:v>-0.552359246202927</c:v>
                </c:pt>
                <c:pt idx="69">
                  <c:v>-0.552944113579705</c:v>
                </c:pt>
                <c:pt idx="70">
                  <c:v>-0.720449747413345</c:v>
                </c:pt>
                <c:pt idx="71">
                  <c:v>-0.720588247601546</c:v>
                </c:pt>
                <c:pt idx="72">
                  <c:v>-0.720726507001654</c:v>
                </c:pt>
                <c:pt idx="73">
                  <c:v>-0.755100929561479</c:v>
                </c:pt>
                <c:pt idx="74">
                  <c:v>-0.755185713214237</c:v>
                </c:pt>
                <c:pt idx="75">
                  <c:v>-0.755270381508751</c:v>
                </c:pt>
                <c:pt idx="76">
                  <c:v>-0.225986074157422</c:v>
                </c:pt>
                <c:pt idx="77">
                  <c:v>-0.228314906517189</c:v>
                </c:pt>
                <c:pt idx="78">
                  <c:v>-0.230627203505802</c:v>
                </c:pt>
                <c:pt idx="79">
                  <c:v>-0.11182812209294</c:v>
                </c:pt>
                <c:pt idx="80">
                  <c:v>-0.115039430393303</c:v>
                </c:pt>
                <c:pt idx="81">
                  <c:v>-0.11822398851175</c:v>
                </c:pt>
                <c:pt idx="82">
                  <c:v>0.274803336750112</c:v>
                </c:pt>
                <c:pt idx="83">
                  <c:v>0.267558903814072</c:v>
                </c:pt>
                <c:pt idx="84">
                  <c:v>0.260404825521999</c:v>
                </c:pt>
                <c:pt idx="85">
                  <c:v>-0.119972817541816</c:v>
                </c:pt>
                <c:pt idx="86">
                  <c:v>-0.123116497631298</c:v>
                </c:pt>
                <c:pt idx="87">
                  <c:v>-0.126234266375241</c:v>
                </c:pt>
                <c:pt idx="88">
                  <c:v>0.0591978478084714</c:v>
                </c:pt>
                <c:pt idx="89">
                  <c:v>0.0544010736687766</c:v>
                </c:pt>
                <c:pt idx="90">
                  <c:v>0.0496530664388209</c:v>
                </c:pt>
                <c:pt idx="91">
                  <c:v>0.159029704321491</c:v>
                </c:pt>
                <c:pt idx="92">
                  <c:v>0.153161742587117</c:v>
                </c:pt>
                <c:pt idx="93">
                  <c:v>0.147359710574637</c:v>
                </c:pt>
                <c:pt idx="94">
                  <c:v>0.252803849554592</c:v>
                </c:pt>
                <c:pt idx="95">
                  <c:v>0.245832057837645</c:v>
                </c:pt>
                <c:pt idx="96">
                  <c:v>0.238945583532801</c:v>
                </c:pt>
                <c:pt idx="97">
                  <c:v>0.228130845726324</c:v>
                </c:pt>
                <c:pt idx="98">
                  <c:v>0.221458644692146</c:v>
                </c:pt>
                <c:pt idx="99">
                  <c:v>0.214866337139729</c:v>
                </c:pt>
                <c:pt idx="100">
                  <c:v>0.0521375510288295</c:v>
                </c:pt>
                <c:pt idx="101">
                  <c:v>0.0474124700486309</c:v>
                </c:pt>
                <c:pt idx="102">
                  <c:v>0.0427350694863172</c:v>
                </c:pt>
                <c:pt idx="103">
                  <c:v>0.136556997529071</c:v>
                </c:pt>
                <c:pt idx="104">
                  <c:v>0.130939521694072</c:v>
                </c:pt>
                <c:pt idx="105">
                  <c:v>0.125383810670983</c:v>
                </c:pt>
                <c:pt idx="106">
                  <c:v>-0.167060076920588</c:v>
                </c:pt>
                <c:pt idx="107">
                  <c:v>-0.169826828565525</c:v>
                </c:pt>
                <c:pt idx="108">
                  <c:v>-0.172572178236195</c:v>
                </c:pt>
                <c:pt idx="109">
                  <c:v>0.146375769721524</c:v>
                </c:pt>
                <c:pt idx="110">
                  <c:v>0.140649519935548</c:v>
                </c:pt>
                <c:pt idx="111">
                  <c:v>0.134986832541556</c:v>
                </c:pt>
                <c:pt idx="112">
                  <c:v>2.167965818717735</c:v>
                </c:pt>
                <c:pt idx="113">
                  <c:v>2.117992485866314</c:v>
                </c:pt>
                <c:pt idx="114">
                  <c:v>2.069631629976823</c:v>
                </c:pt>
                <c:pt idx="115">
                  <c:v>-0.207241467871667</c:v>
                </c:pt>
                <c:pt idx="116">
                  <c:v>-0.209705529810671</c:v>
                </c:pt>
                <c:pt idx="117">
                  <c:v>-0.212151598159001</c:v>
                </c:pt>
                <c:pt idx="118">
                  <c:v>0.211092553352192</c:v>
                </c:pt>
                <c:pt idx="119">
                  <c:v>0.204623421316396</c:v>
                </c:pt>
                <c:pt idx="120">
                  <c:v>0.19823057381515</c:v>
                </c:pt>
                <c:pt idx="121">
                  <c:v>0.490287527116618</c:v>
                </c:pt>
                <c:pt idx="122">
                  <c:v>0.480098178450756</c:v>
                </c:pt>
                <c:pt idx="123">
                  <c:v>0.470059285502469</c:v>
                </c:pt>
                <c:pt idx="124">
                  <c:v>0.249054215911152</c:v>
                </c:pt>
                <c:pt idx="125">
                  <c:v>0.242128375275967</c:v>
                </c:pt>
                <c:pt idx="126">
                  <c:v>0.235287012513272</c:v>
                </c:pt>
                <c:pt idx="127">
                  <c:v>-0.0369751568744127</c:v>
                </c:pt>
                <c:pt idx="128">
                  <c:v>-0.0408415419486986</c:v>
                </c:pt>
                <c:pt idx="129">
                  <c:v>-0.0446726089037869</c:v>
                </c:pt>
                <c:pt idx="130">
                  <c:v>0.113703613436</c:v>
                </c:pt>
                <c:pt idx="131">
                  <c:v>0.108335293794876</c:v>
                </c:pt>
                <c:pt idx="132">
                  <c:v>0.103024686294686</c:v>
                </c:pt>
                <c:pt idx="133">
                  <c:v>0.893493986985048</c:v>
                </c:pt>
                <c:pt idx="134">
                  <c:v>0.876461193907119</c:v>
                </c:pt>
                <c:pt idx="135">
                  <c:v>0.85975252492908</c:v>
                </c:pt>
                <c:pt idx="136">
                  <c:v>-0.00953969939869822</c:v>
                </c:pt>
                <c:pt idx="137">
                  <c:v>-0.0136613307491156</c:v>
                </c:pt>
                <c:pt idx="138">
                  <c:v>-0.0177440981450066</c:v>
                </c:pt>
                <c:pt idx="139">
                  <c:v>0.219730403800989</c:v>
                </c:pt>
                <c:pt idx="140">
                  <c:v>0.213158712350673</c:v>
                </c:pt>
                <c:pt idx="141">
                  <c:v>0.2066651212357</c:v>
                </c:pt>
                <c:pt idx="142">
                  <c:v>0.690779241410831</c:v>
                </c:pt>
                <c:pt idx="143">
                  <c:v>0.677403726138284</c:v>
                </c:pt>
                <c:pt idx="144">
                  <c:v>0.664254130771603</c:v>
                </c:pt>
                <c:pt idx="145">
                  <c:v>0.882819029006443</c:v>
                </c:pt>
                <c:pt idx="146">
                  <c:v>0.86598973486597</c:v>
                </c:pt>
                <c:pt idx="147">
                  <c:v>0.849478800735739</c:v>
                </c:pt>
                <c:pt idx="148">
                  <c:v>0.299672374347735</c:v>
                </c:pt>
                <c:pt idx="149">
                  <c:v>0.292113481149902</c:v>
                </c:pt>
                <c:pt idx="150">
                  <c:v>0.284650869701305</c:v>
                </c:pt>
                <c:pt idx="151">
                  <c:v>0.480129527747698</c:v>
                </c:pt>
                <c:pt idx="152">
                  <c:v>0.470090173599889</c:v>
                </c:pt>
                <c:pt idx="153">
                  <c:v>0.460197977241368</c:v>
                </c:pt>
                <c:pt idx="154">
                  <c:v>0.325950535577336</c:v>
                </c:pt>
                <c:pt idx="155">
                  <c:v>0.318052152576351</c:v>
                </c:pt>
                <c:pt idx="156">
                  <c:v>0.310256588203438</c:v>
                </c:pt>
                <c:pt idx="157">
                  <c:v>0.579914779539917</c:v>
                </c:pt>
                <c:pt idx="158">
                  <c:v>0.568354163159908</c:v>
                </c:pt>
                <c:pt idx="159">
                  <c:v>0.556975243560597</c:v>
                </c:pt>
                <c:pt idx="160">
                  <c:v>0.0860834641776292</c:v>
                </c:pt>
                <c:pt idx="161">
                  <c:v>0.0810087667438214</c:v>
                </c:pt>
                <c:pt idx="162">
                  <c:v>0.0759871237805639</c:v>
                </c:pt>
                <c:pt idx="163">
                  <c:v>0.267707437476646</c:v>
                </c:pt>
                <c:pt idx="164">
                  <c:v>0.260551512287873</c:v>
                </c:pt>
                <c:pt idx="165">
                  <c:v>0.253484296054294</c:v>
                </c:pt>
                <c:pt idx="166">
                  <c:v>0.101914999333516</c:v>
                </c:pt>
                <c:pt idx="167">
                  <c:v>0.096673005857541</c:v>
                </c:pt>
                <c:pt idx="168">
                  <c:v>0.0914867047646774</c:v>
                </c:pt>
                <c:pt idx="169">
                  <c:v>0.0643710034895667</c:v>
                </c:pt>
                <c:pt idx="170">
                  <c:v>0.0595213580939713</c:v>
                </c:pt>
                <c:pt idx="171">
                  <c:v>0.0547212860300216</c:v>
                </c:pt>
                <c:pt idx="172">
                  <c:v>0.707271541433368</c:v>
                </c:pt>
                <c:pt idx="173">
                  <c:v>0.693614835751355</c:v>
                </c:pt>
                <c:pt idx="174">
                  <c:v>0.680191180610028</c:v>
                </c:pt>
                <c:pt idx="175">
                  <c:v>0.852935812872508</c:v>
                </c:pt>
                <c:pt idx="176">
                  <c:v>0.836669746079422</c:v>
                </c:pt>
                <c:pt idx="177">
                  <c:v>0.820706264348512</c:v>
                </c:pt>
                <c:pt idx="178">
                  <c:v>-0.51111292545359</c:v>
                </c:pt>
                <c:pt idx="179">
                  <c:v>-0.51185433343316</c:v>
                </c:pt>
                <c:pt idx="180">
                  <c:v>-0.512592764255865</c:v>
                </c:pt>
                <c:pt idx="181">
                  <c:v>0.576272851517332</c:v>
                </c:pt>
                <c:pt idx="182">
                  <c:v>0.564769628923186</c:v>
                </c:pt>
                <c:pt idx="183">
                  <c:v>0.553446756995932</c:v>
                </c:pt>
                <c:pt idx="184">
                  <c:v>0.279506078879611</c:v>
                </c:pt>
                <c:pt idx="185">
                  <c:v>0.27220269040531</c:v>
                </c:pt>
                <c:pt idx="186">
                  <c:v>0.264990758305551</c:v>
                </c:pt>
                <c:pt idx="187">
                  <c:v>0.159814852757702</c:v>
                </c:pt>
                <c:pt idx="188">
                  <c:v>0.153938041364499</c:v>
                </c:pt>
                <c:pt idx="189">
                  <c:v>0.148127308474014</c:v>
                </c:pt>
                <c:pt idx="190">
                  <c:v>0.0330179220089158</c:v>
                </c:pt>
                <c:pt idx="191">
                  <c:v>0.0284842928103485</c:v>
                </c:pt>
                <c:pt idx="192">
                  <c:v>0.0239954826394939</c:v>
                </c:pt>
                <c:pt idx="193">
                  <c:v>0.383087769927513</c:v>
                </c:pt>
                <c:pt idx="194">
                  <c:v>0.374425667989164</c:v>
                </c:pt>
                <c:pt idx="195">
                  <c:v>0.36588159790454</c:v>
                </c:pt>
                <c:pt idx="196">
                  <c:v>0.269864771702976</c:v>
                </c:pt>
                <c:pt idx="197">
                  <c:v>0.262681995096477</c:v>
                </c:pt>
                <c:pt idx="198">
                  <c:v>0.255588425657024</c:v>
                </c:pt>
                <c:pt idx="199">
                  <c:v>0.198061364856603</c:v>
                </c:pt>
                <c:pt idx="200">
                  <c:v>0.191745438127239</c:v>
                </c:pt>
                <c:pt idx="201">
                  <c:v>0.185503109880142</c:v>
                </c:pt>
                <c:pt idx="202">
                  <c:v>0.0417120155126881</c:v>
                </c:pt>
                <c:pt idx="203">
                  <c:v>0.0370918175892073</c:v>
                </c:pt>
                <c:pt idx="204">
                  <c:v>0.0325177252707927</c:v>
                </c:pt>
                <c:pt idx="205">
                  <c:v>0.611084458292473</c:v>
                </c:pt>
                <c:pt idx="206">
                  <c:v>0.599026838702018</c:v>
                </c:pt>
                <c:pt idx="207">
                  <c:v>0.587162709432553</c:v>
                </c:pt>
                <c:pt idx="208">
                  <c:v>0.816320982298164</c:v>
                </c:pt>
                <c:pt idx="209">
                  <c:v>0.800732069743771</c:v>
                </c:pt>
                <c:pt idx="210">
                  <c:v>0.785427128763712</c:v>
                </c:pt>
                <c:pt idx="211">
                  <c:v>0.43605848888313</c:v>
                </c:pt>
                <c:pt idx="212">
                  <c:v>0.42665710589833</c:v>
                </c:pt>
                <c:pt idx="213">
                  <c:v>0.417389126170044</c:v>
                </c:pt>
                <c:pt idx="214">
                  <c:v>-0.284630102958849</c:v>
                </c:pt>
                <c:pt idx="215">
                  <c:v>-0.28656042480789</c:v>
                </c:pt>
                <c:pt idx="216">
                  <c:v>-0.28847826252486</c:v>
                </c:pt>
                <c:pt idx="217">
                  <c:v>0.711333980936021</c:v>
                </c:pt>
                <c:pt idx="218">
                  <c:v>0.697607566359027</c:v>
                </c:pt>
                <c:pt idx="219">
                  <c:v>0.684115981300098</c:v>
                </c:pt>
                <c:pt idx="220">
                  <c:v>0.942274430528628</c:v>
                </c:pt>
                <c:pt idx="221">
                  <c:v>0.924296316444902</c:v>
                </c:pt>
                <c:pt idx="222">
                  <c:v>0.906669543549064</c:v>
                </c:pt>
                <c:pt idx="223">
                  <c:v>0.277227346283462</c:v>
                </c:pt>
                <c:pt idx="224">
                  <c:v>0.269952554600159</c:v>
                </c:pt>
                <c:pt idx="225">
                  <c:v>0.26276868433949</c:v>
                </c:pt>
                <c:pt idx="226">
                  <c:v>0.12051530920444</c:v>
                </c:pt>
                <c:pt idx="227">
                  <c:v>0.115073313885974</c:v>
                </c:pt>
                <c:pt idx="228">
                  <c:v>0.109690219605032</c:v>
                </c:pt>
                <c:pt idx="229">
                  <c:v>0.0495595505742986</c:v>
                </c:pt>
                <c:pt idx="230">
                  <c:v>0.0448605138146774</c:v>
                </c:pt>
                <c:pt idx="231">
                  <c:v>0.040208764787874</c:v>
                </c:pt>
                <c:pt idx="232">
                  <c:v>1.03226015195295</c:v>
                </c:pt>
                <c:pt idx="233">
                  <c:v>1.01247190503929</c:v>
                </c:pt>
                <c:pt idx="234">
                  <c:v>0.993089083737722</c:v>
                </c:pt>
                <c:pt idx="235">
                  <c:v>0.467082734040532</c:v>
                </c:pt>
                <c:pt idx="236">
                  <c:v>0.457234411069122</c:v>
                </c:pt>
                <c:pt idx="237">
                  <c:v>0.447529080729689</c:v>
                </c:pt>
                <c:pt idx="238">
                  <c:v>0.680876601324777</c:v>
                </c:pt>
                <c:pt idx="239">
                  <c:v>0.66766853054332</c:v>
                </c:pt>
                <c:pt idx="240">
                  <c:v>0.654682168263407</c:v>
                </c:pt>
                <c:pt idx="241">
                  <c:v>-0.456026042892494</c:v>
                </c:pt>
                <c:pt idx="242">
                  <c:v>-0.457005370946384</c:v>
                </c:pt>
                <c:pt idx="243">
                  <c:v>-0.457980181350814</c:v>
                </c:pt>
                <c:pt idx="244">
                  <c:v>-1.320789715748569</c:v>
                </c:pt>
                <c:pt idx="245">
                  <c:v>-1.32185682997012</c:v>
                </c:pt>
                <c:pt idx="246">
                  <c:v>-1.322929119288969</c:v>
                </c:pt>
                <c:pt idx="247">
                  <c:v>-2.371519455502705</c:v>
                </c:pt>
                <c:pt idx="248">
                  <c:v>-2.38379438824243</c:v>
                </c:pt>
                <c:pt idx="249">
                  <c:v>-2.39627299016099</c:v>
                </c:pt>
                <c:pt idx="250">
                  <c:v>-0.923217065418373</c:v>
                </c:pt>
                <c:pt idx="251">
                  <c:v>-0.92322745491368</c:v>
                </c:pt>
                <c:pt idx="252">
                  <c:v>-0.923237849364361</c:v>
                </c:pt>
                <c:pt idx="253">
                  <c:v>1.992947337764901</c:v>
                </c:pt>
                <c:pt idx="254">
                  <c:v>1.948507209296393</c:v>
                </c:pt>
                <c:pt idx="255">
                  <c:v>1.90542117344013</c:v>
                </c:pt>
                <c:pt idx="256">
                  <c:v>-1.510171800821379</c:v>
                </c:pt>
                <c:pt idx="257">
                  <c:v>-1.512354052364587</c:v>
                </c:pt>
                <c:pt idx="258">
                  <c:v>-1.514551461816971</c:v>
                </c:pt>
                <c:pt idx="259">
                  <c:v>-0.710381286286013</c:v>
                </c:pt>
                <c:pt idx="260">
                  <c:v>-0.710537851520903</c:v>
                </c:pt>
                <c:pt idx="261">
                  <c:v>-0.710694127378527</c:v>
                </c:pt>
                <c:pt idx="262">
                  <c:v>4.850923509623234</c:v>
                </c:pt>
                <c:pt idx="263">
                  <c:v>4.676736948654514</c:v>
                </c:pt>
                <c:pt idx="264">
                  <c:v>4.512827928101786</c:v>
                </c:pt>
                <c:pt idx="265">
                  <c:v>-1.391829063330965</c:v>
                </c:pt>
                <c:pt idx="266">
                  <c:v>-1.393268090517743</c:v>
                </c:pt>
                <c:pt idx="267">
                  <c:v>-1.394715226577611</c:v>
                </c:pt>
                <c:pt idx="268">
                  <c:v>-2.063856112948833</c:v>
                </c:pt>
                <c:pt idx="269">
                  <c:v>-2.071577161357421</c:v>
                </c:pt>
                <c:pt idx="270">
                  <c:v>-2.07939955289227</c:v>
                </c:pt>
                <c:pt idx="271">
                  <c:v>-1.851578096570946</c:v>
                </c:pt>
                <c:pt idx="272">
                  <c:v>-1.856773073688038</c:v>
                </c:pt>
                <c:pt idx="273">
                  <c:v>-1.862023883371468</c:v>
                </c:pt>
                <c:pt idx="274">
                  <c:v>-1.350080665999045</c:v>
                </c:pt>
                <c:pt idx="275">
                  <c:v>-1.351294385969731</c:v>
                </c:pt>
                <c:pt idx="276">
                  <c:v>-1.352514384862731</c:v>
                </c:pt>
                <c:pt idx="277">
                  <c:v>-1.031364855512333</c:v>
                </c:pt>
                <c:pt idx="278">
                  <c:v>-1.031490881606353</c:v>
                </c:pt>
                <c:pt idx="279">
                  <c:v>-1.031617117235811</c:v>
                </c:pt>
                <c:pt idx="280">
                  <c:v>-1.056046432709245</c:v>
                </c:pt>
                <c:pt idx="281">
                  <c:v>-1.056216819211233</c:v>
                </c:pt>
                <c:pt idx="282">
                  <c:v>-1.056387535175805</c:v>
                </c:pt>
                <c:pt idx="283">
                  <c:v>-1.36056504458495</c:v>
                </c:pt>
                <c:pt idx="284">
                  <c:v>-1.361833539086261</c:v>
                </c:pt>
                <c:pt idx="285">
                  <c:v>-1.36310874289634</c:v>
                </c:pt>
                <c:pt idx="286">
                  <c:v>-1.026194181125933</c:v>
                </c:pt>
                <c:pt idx="287">
                  <c:v>-1.026311760455472</c:v>
                </c:pt>
                <c:pt idx="288">
                  <c:v>-1.026429528603642</c:v>
                </c:pt>
                <c:pt idx="289">
                  <c:v>-0.879492810794262</c:v>
                </c:pt>
                <c:pt idx="290">
                  <c:v>-0.879492810914051</c:v>
                </c:pt>
                <c:pt idx="291">
                  <c:v>-0.879492811032744</c:v>
                </c:pt>
                <c:pt idx="292">
                  <c:v>-0.916865153630946</c:v>
                </c:pt>
                <c:pt idx="293">
                  <c:v>-0.916872734754812</c:v>
                </c:pt>
                <c:pt idx="294">
                  <c:v>-0.916880318968369</c:v>
                </c:pt>
                <c:pt idx="295">
                  <c:v>-1.298273987058155</c:v>
                </c:pt>
                <c:pt idx="296">
                  <c:v>-1.299234833855864</c:v>
                </c:pt>
                <c:pt idx="297">
                  <c:v>-1.300200101473016</c:v>
                </c:pt>
                <c:pt idx="298">
                  <c:v>-1.044404698273671</c:v>
                </c:pt>
                <c:pt idx="299">
                  <c:v>-1.044553328356423</c:v>
                </c:pt>
                <c:pt idx="300">
                  <c:v>-1.04470222683241</c:v>
                </c:pt>
                <c:pt idx="301">
                  <c:v>-1.38407928758844</c:v>
                </c:pt>
                <c:pt idx="302">
                  <c:v>-1.385475037833841</c:v>
                </c:pt>
                <c:pt idx="303">
                  <c:v>-1.386878533426304</c:v>
                </c:pt>
                <c:pt idx="304">
                  <c:v>-0.71990691492986</c:v>
                </c:pt>
                <c:pt idx="305">
                  <c:v>-0.72004636087046</c:v>
                </c:pt>
                <c:pt idx="306">
                  <c:v>-0.720185563552657</c:v>
                </c:pt>
                <c:pt idx="307">
                  <c:v>-0.645373668997141</c:v>
                </c:pt>
                <c:pt idx="308">
                  <c:v>-0.645673486949394</c:v>
                </c:pt>
                <c:pt idx="309">
                  <c:v>-0.645972538462232</c:v>
                </c:pt>
                <c:pt idx="310">
                  <c:v>-1.180774691335629</c:v>
                </c:pt>
                <c:pt idx="311">
                  <c:v>-1.1812715425218</c:v>
                </c:pt>
                <c:pt idx="312">
                  <c:v>-1.181770035962941</c:v>
                </c:pt>
                <c:pt idx="313">
                  <c:v>-0.594268826934882</c:v>
                </c:pt>
                <c:pt idx="314">
                  <c:v>-0.594713597813926</c:v>
                </c:pt>
                <c:pt idx="315">
                  <c:v>-0.595156984442259</c:v>
                </c:pt>
                <c:pt idx="316">
                  <c:v>-0.481829142621417</c:v>
                </c:pt>
                <c:pt idx="317">
                  <c:v>-0.482692920711392</c:v>
                </c:pt>
                <c:pt idx="318">
                  <c:v>-0.483552955842558</c:v>
                </c:pt>
                <c:pt idx="319">
                  <c:v>-0.80671594441109</c:v>
                </c:pt>
                <c:pt idx="320">
                  <c:v>-0.806745022712123</c:v>
                </c:pt>
                <c:pt idx="321">
                  <c:v>-0.806774077831719</c:v>
                </c:pt>
                <c:pt idx="322">
                  <c:v>-0.647887293391542</c:v>
                </c:pt>
                <c:pt idx="323">
                  <c:v>-0.648180715954811</c:v>
                </c:pt>
                <c:pt idx="324">
                  <c:v>-0.648473396455483</c:v>
                </c:pt>
                <c:pt idx="325">
                  <c:v>-0.859498367122748</c:v>
                </c:pt>
                <c:pt idx="326">
                  <c:v>-0.85950058617354</c:v>
                </c:pt>
                <c:pt idx="327">
                  <c:v>-0.859502804734376</c:v>
                </c:pt>
                <c:pt idx="328">
                  <c:v>-0.506785486415763</c:v>
                </c:pt>
                <c:pt idx="329">
                  <c:v>-0.507544390671374</c:v>
                </c:pt>
                <c:pt idx="330">
                  <c:v>-0.508300211875837</c:v>
                </c:pt>
                <c:pt idx="331">
                  <c:v>-0.105140682897469</c:v>
                </c:pt>
                <c:pt idx="332">
                  <c:v>-0.108408055106035</c:v>
                </c:pt>
                <c:pt idx="333">
                  <c:v>-0.111647975056979</c:v>
                </c:pt>
                <c:pt idx="334">
                  <c:v>-0.323936614913243</c:v>
                </c:pt>
                <c:pt idx="335">
                  <c:v>-0.325620686507599</c:v>
                </c:pt>
                <c:pt idx="336">
                  <c:v>-0.327294581716136</c:v>
                </c:pt>
                <c:pt idx="337">
                  <c:v>-0.131698907625311</c:v>
                </c:pt>
                <c:pt idx="338">
                  <c:v>-0.134746480785257</c:v>
                </c:pt>
                <c:pt idx="339">
                  <c:v>-0.137769319338758</c:v>
                </c:pt>
                <c:pt idx="340">
                  <c:v>0.0145481255691425</c:v>
                </c:pt>
                <c:pt idx="341">
                  <c:v>0.0101956997369819</c:v>
                </c:pt>
                <c:pt idx="342">
                  <c:v>0.00588543923761822</c:v>
                </c:pt>
                <c:pt idx="343">
                  <c:v>-0.467047325566063</c:v>
                </c:pt>
                <c:pt idx="344">
                  <c:v>-0.467976413578285</c:v>
                </c:pt>
                <c:pt idx="345">
                  <c:v>-0.468901326705096</c:v>
                </c:pt>
                <c:pt idx="346">
                  <c:v>-0.097276851677511</c:v>
                </c:pt>
                <c:pt idx="347">
                  <c:v>-0.10061076807751</c:v>
                </c:pt>
                <c:pt idx="348">
                  <c:v>-0.103916391121392</c:v>
                </c:pt>
                <c:pt idx="349">
                  <c:v>-0.0333203544774149</c:v>
                </c:pt>
                <c:pt idx="350">
                  <c:v>-0.0372202732391641</c:v>
                </c:pt>
                <c:pt idx="351">
                  <c:v>-0.0410844144683531</c:v>
                </c:pt>
                <c:pt idx="352">
                  <c:v>-1.350528299865786</c:v>
                </c:pt>
                <c:pt idx="353">
                  <c:v>-1.351744333685425</c:v>
                </c:pt>
                <c:pt idx="354">
                  <c:v>-1.352966664412412</c:v>
                </c:pt>
                <c:pt idx="355">
                  <c:v>-0.621708095255682</c:v>
                </c:pt>
                <c:pt idx="356">
                  <c:v>-0.622071500848566</c:v>
                </c:pt>
                <c:pt idx="357">
                  <c:v>-0.622433883866973</c:v>
                </c:pt>
                <c:pt idx="358">
                  <c:v>-0.819850182822189</c:v>
                </c:pt>
                <c:pt idx="359">
                  <c:v>-0.819869731399137</c:v>
                </c:pt>
                <c:pt idx="360">
                  <c:v>-0.819889267197441</c:v>
                </c:pt>
                <c:pt idx="361">
                  <c:v>1.054754979031731</c:v>
                </c:pt>
                <c:pt idx="362">
                  <c:v>1.034500810388031</c:v>
                </c:pt>
                <c:pt idx="363">
                  <c:v>1.014666394669712</c:v>
                </c:pt>
                <c:pt idx="364">
                  <c:v>-0.52409198404215</c:v>
                </c:pt>
                <c:pt idx="365">
                  <c:v>-0.524782137720628</c:v>
                </c:pt>
                <c:pt idx="366">
                  <c:v>-0.52546961728169</c:v>
                </c:pt>
                <c:pt idx="367">
                  <c:v>-0.572529573695157</c:v>
                </c:pt>
                <c:pt idx="368">
                  <c:v>-0.573044628622446</c:v>
                </c:pt>
                <c:pt idx="369">
                  <c:v>-0.573557958848036</c:v>
                </c:pt>
                <c:pt idx="370">
                  <c:v>-0.50988252830416</c:v>
                </c:pt>
                <c:pt idx="371">
                  <c:v>-0.510628890186512</c:v>
                </c:pt>
                <c:pt idx="372">
                  <c:v>-0.511372245054296</c:v>
                </c:pt>
                <c:pt idx="373">
                  <c:v>-0.337083361468351</c:v>
                </c:pt>
                <c:pt idx="374">
                  <c:v>-0.338688807764094</c:v>
                </c:pt>
                <c:pt idx="375">
                  <c:v>-0.34028478094264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FA4-A64B-A90F-CC9E68FB39D8}"/>
            </c:ext>
          </c:extLst>
        </c:ser>
        <c:ser>
          <c:idx val="5"/>
          <c:order val="5"/>
          <c:tx>
            <c:strRef>
              <c:f>'United Kingdom NORMALIZED'!$G$4:$G$5</c:f>
              <c:strCache>
                <c:ptCount val="1"/>
                <c:pt idx="0">
                  <c:v>BIS FX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'United Kingdom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'United Kingdom NORMALIZED'!$G$6:$G$389</c:f>
              <c:numCache>
                <c:formatCode>0.00_);[Red]\(0.00\)</c:formatCode>
                <c:ptCount val="384"/>
                <c:pt idx="1">
                  <c:v>-0.340100973105199</c:v>
                </c:pt>
                <c:pt idx="2">
                  <c:v>1.879498531454323</c:v>
                </c:pt>
                <c:pt idx="3">
                  <c:v>1.242204899610389</c:v>
                </c:pt>
                <c:pt idx="4">
                  <c:v>0.212186160344714</c:v>
                </c:pt>
                <c:pt idx="5">
                  <c:v>-1.36799860063179</c:v>
                </c:pt>
                <c:pt idx="6">
                  <c:v>-0.311991709088426</c:v>
                </c:pt>
                <c:pt idx="7">
                  <c:v>0.810442501593832</c:v>
                </c:pt>
                <c:pt idx="8">
                  <c:v>-0.715441211554039</c:v>
                </c:pt>
                <c:pt idx="9">
                  <c:v>0.611413332380461</c:v>
                </c:pt>
                <c:pt idx="10">
                  <c:v>0.538889565722667</c:v>
                </c:pt>
                <c:pt idx="11">
                  <c:v>0.702315911460289</c:v>
                </c:pt>
                <c:pt idx="12">
                  <c:v>0.169015338563622</c:v>
                </c:pt>
                <c:pt idx="13">
                  <c:v>-0.260540850474066</c:v>
                </c:pt>
                <c:pt idx="14">
                  <c:v>-0.798189438217944</c:v>
                </c:pt>
                <c:pt idx="15">
                  <c:v>-0.305185236450646</c:v>
                </c:pt>
                <c:pt idx="16">
                  <c:v>-0.755104052769737</c:v>
                </c:pt>
                <c:pt idx="17">
                  <c:v>-1.809843743505447</c:v>
                </c:pt>
                <c:pt idx="18">
                  <c:v>0.743269930682243</c:v>
                </c:pt>
                <c:pt idx="19">
                  <c:v>-0.3486480926679</c:v>
                </c:pt>
                <c:pt idx="20">
                  <c:v>-0.188289313516876</c:v>
                </c:pt>
                <c:pt idx="21">
                  <c:v>-0.97962469396831</c:v>
                </c:pt>
                <c:pt idx="22">
                  <c:v>-1.14376107956996</c:v>
                </c:pt>
                <c:pt idx="23">
                  <c:v>-0.829473923138999</c:v>
                </c:pt>
                <c:pt idx="24">
                  <c:v>0.956404623036284</c:v>
                </c:pt>
                <c:pt idx="25">
                  <c:v>1.207353277100026</c:v>
                </c:pt>
                <c:pt idx="26">
                  <c:v>-1.661426810417055</c:v>
                </c:pt>
                <c:pt idx="27">
                  <c:v>0.15637747563792</c:v>
                </c:pt>
                <c:pt idx="28">
                  <c:v>0.761316743962167</c:v>
                </c:pt>
                <c:pt idx="29">
                  <c:v>1.509933257327219</c:v>
                </c:pt>
                <c:pt idx="30">
                  <c:v>1.984791079533168</c:v>
                </c:pt>
                <c:pt idx="31">
                  <c:v>1.224720870456473</c:v>
                </c:pt>
                <c:pt idx="32">
                  <c:v>-0.852446818709673</c:v>
                </c:pt>
                <c:pt idx="33">
                  <c:v>0.60564235250394</c:v>
                </c:pt>
                <c:pt idx="34">
                  <c:v>-0.264137273414116</c:v>
                </c:pt>
                <c:pt idx="35">
                  <c:v>-0.513350275831963</c:v>
                </c:pt>
                <c:pt idx="36">
                  <c:v>0.554230102339228</c:v>
                </c:pt>
                <c:pt idx="37">
                  <c:v>0.0893451895286441</c:v>
                </c:pt>
                <c:pt idx="38">
                  <c:v>-0.787002466121758</c:v>
                </c:pt>
                <c:pt idx="39">
                  <c:v>-0.334993473568747</c:v>
                </c:pt>
                <c:pt idx="40">
                  <c:v>-0.347391372654446</c:v>
                </c:pt>
                <c:pt idx="41">
                  <c:v>-1.003295231119963</c:v>
                </c:pt>
                <c:pt idx="42">
                  <c:v>0.1117237540814</c:v>
                </c:pt>
                <c:pt idx="43">
                  <c:v>0.270197226479646</c:v>
                </c:pt>
                <c:pt idx="44">
                  <c:v>0.299927158920132</c:v>
                </c:pt>
                <c:pt idx="45">
                  <c:v>-0.31207125983166</c:v>
                </c:pt>
                <c:pt idx="46">
                  <c:v>0.351274504148888</c:v>
                </c:pt>
                <c:pt idx="47">
                  <c:v>0.131542678009368</c:v>
                </c:pt>
                <c:pt idx="48">
                  <c:v>-0.250539567020174</c:v>
                </c:pt>
                <c:pt idx="49">
                  <c:v>0.0399398077346806</c:v>
                </c:pt>
                <c:pt idx="50">
                  <c:v>-0.45760490960676</c:v>
                </c:pt>
                <c:pt idx="51">
                  <c:v>0.828057021498513</c:v>
                </c:pt>
                <c:pt idx="52">
                  <c:v>0.979016433448709</c:v>
                </c:pt>
                <c:pt idx="53">
                  <c:v>0.100148169539131</c:v>
                </c:pt>
                <c:pt idx="54">
                  <c:v>-0.090282814367725</c:v>
                </c:pt>
                <c:pt idx="55">
                  <c:v>-0.21641075109765</c:v>
                </c:pt>
                <c:pt idx="56">
                  <c:v>-2.651999364974396</c:v>
                </c:pt>
                <c:pt idx="57">
                  <c:v>-5.085579338759805</c:v>
                </c:pt>
                <c:pt idx="58">
                  <c:v>-1.760378255596825</c:v>
                </c:pt>
                <c:pt idx="59">
                  <c:v>1.300445302522147</c:v>
                </c:pt>
                <c:pt idx="60">
                  <c:v>0.366481794817925</c:v>
                </c:pt>
                <c:pt idx="61">
                  <c:v>-3.106918202313466</c:v>
                </c:pt>
                <c:pt idx="62">
                  <c:v>1.006700770790032</c:v>
                </c:pt>
                <c:pt idx="63">
                  <c:v>1.90817412641725</c:v>
                </c:pt>
                <c:pt idx="64">
                  <c:v>0.137062194010165</c:v>
                </c:pt>
                <c:pt idx="65">
                  <c:v>-0.497466360641906</c:v>
                </c:pt>
                <c:pt idx="66">
                  <c:v>1.239303367896234</c:v>
                </c:pt>
                <c:pt idx="67">
                  <c:v>-0.14292150641268</c:v>
                </c:pt>
                <c:pt idx="68">
                  <c:v>-0.132041362571307</c:v>
                </c:pt>
                <c:pt idx="69">
                  <c:v>-0.253126915073685</c:v>
                </c:pt>
                <c:pt idx="70">
                  <c:v>0.440398849674163</c:v>
                </c:pt>
                <c:pt idx="71">
                  <c:v>0.540025971525515</c:v>
                </c:pt>
                <c:pt idx="72">
                  <c:v>0.626076416431887</c:v>
                </c:pt>
                <c:pt idx="73">
                  <c:v>-0.979572250481782</c:v>
                </c:pt>
                <c:pt idx="74">
                  <c:v>-0.344236353260107</c:v>
                </c:pt>
                <c:pt idx="75">
                  <c:v>-0.317770198657858</c:v>
                </c:pt>
                <c:pt idx="76">
                  <c:v>-0.00695375894051484</c:v>
                </c:pt>
                <c:pt idx="77">
                  <c:v>0.206691924431566</c:v>
                </c:pt>
                <c:pt idx="78">
                  <c:v>-0.67980149768672</c:v>
                </c:pt>
                <c:pt idx="79">
                  <c:v>-0.106773118809657</c:v>
                </c:pt>
                <c:pt idx="80">
                  <c:v>0.33086926921679</c:v>
                </c:pt>
                <c:pt idx="81">
                  <c:v>0.785626086634929</c:v>
                </c:pt>
                <c:pt idx="82">
                  <c:v>-0.0412894950864144</c:v>
                </c:pt>
                <c:pt idx="83">
                  <c:v>-0.0875663938016261</c:v>
                </c:pt>
                <c:pt idx="84">
                  <c:v>-0.226817497323214</c:v>
                </c:pt>
                <c:pt idx="85">
                  <c:v>-0.718951898335148</c:v>
                </c:pt>
                <c:pt idx="86">
                  <c:v>-1.241241131009747</c:v>
                </c:pt>
                <c:pt idx="87">
                  <c:v>-0.883989482061768</c:v>
                </c:pt>
                <c:pt idx="88">
                  <c:v>-0.0948866040548285</c:v>
                </c:pt>
                <c:pt idx="89">
                  <c:v>0.00849242168991201</c:v>
                </c:pt>
                <c:pt idx="90">
                  <c:v>-0.205319235372094</c:v>
                </c:pt>
                <c:pt idx="91">
                  <c:v>0.726641371824518</c:v>
                </c:pt>
                <c:pt idx="92">
                  <c:v>0.371059211333688</c:v>
                </c:pt>
                <c:pt idx="93">
                  <c:v>-0.305178713960445</c:v>
                </c:pt>
                <c:pt idx="94">
                  <c:v>-0.600092430430877</c:v>
                </c:pt>
                <c:pt idx="95">
                  <c:v>-0.273865842597605</c:v>
                </c:pt>
                <c:pt idx="96">
                  <c:v>0.302757996223533</c:v>
                </c:pt>
                <c:pt idx="97">
                  <c:v>0.423561909286266</c:v>
                </c:pt>
                <c:pt idx="98">
                  <c:v>-0.156135671707084</c:v>
                </c:pt>
                <c:pt idx="99">
                  <c:v>0.160959925399868</c:v>
                </c:pt>
                <c:pt idx="100">
                  <c:v>0.621431164519334</c:v>
                </c:pt>
                <c:pt idx="101">
                  <c:v>1.063499422535014</c:v>
                </c:pt>
                <c:pt idx="102">
                  <c:v>-0.0203559522927084</c:v>
                </c:pt>
                <c:pt idx="103">
                  <c:v>-0.612753501489752</c:v>
                </c:pt>
                <c:pt idx="104">
                  <c:v>0.9877540087777</c:v>
                </c:pt>
                <c:pt idx="105">
                  <c:v>1.543166535407646</c:v>
                </c:pt>
                <c:pt idx="106">
                  <c:v>2.489532269067572</c:v>
                </c:pt>
                <c:pt idx="107">
                  <c:v>1.126096733564459</c:v>
                </c:pt>
                <c:pt idx="108">
                  <c:v>1.327949688209089</c:v>
                </c:pt>
                <c:pt idx="109">
                  <c:v>0.774905963538889</c:v>
                </c:pt>
                <c:pt idx="110">
                  <c:v>-0.103434275770358</c:v>
                </c:pt>
                <c:pt idx="111">
                  <c:v>1.296141971038097</c:v>
                </c:pt>
                <c:pt idx="112">
                  <c:v>-0.236643699271845</c:v>
                </c:pt>
                <c:pt idx="113">
                  <c:v>0.777946700024922</c:v>
                </c:pt>
                <c:pt idx="114">
                  <c:v>2.333664743479734</c:v>
                </c:pt>
                <c:pt idx="115">
                  <c:v>-1.182814356309225</c:v>
                </c:pt>
                <c:pt idx="116">
                  <c:v>-1.03121062162623</c:v>
                </c:pt>
                <c:pt idx="117">
                  <c:v>0.570097714704266</c:v>
                </c:pt>
                <c:pt idx="118">
                  <c:v>1.883894670709429</c:v>
                </c:pt>
                <c:pt idx="119">
                  <c:v>0.757951952424613</c:v>
                </c:pt>
                <c:pt idx="120">
                  <c:v>0.285806937397559</c:v>
                </c:pt>
                <c:pt idx="121">
                  <c:v>-0.102245746533658</c:v>
                </c:pt>
                <c:pt idx="122">
                  <c:v>1.010889656975851</c:v>
                </c:pt>
                <c:pt idx="123">
                  <c:v>0.248035328997475</c:v>
                </c:pt>
                <c:pt idx="124">
                  <c:v>-1.800831695307558</c:v>
                </c:pt>
                <c:pt idx="125">
                  <c:v>1.221502145709606</c:v>
                </c:pt>
                <c:pt idx="126">
                  <c:v>-0.130759904344583</c:v>
                </c:pt>
                <c:pt idx="127">
                  <c:v>-0.234321228551884</c:v>
                </c:pt>
                <c:pt idx="128">
                  <c:v>-0.428285199349242</c:v>
                </c:pt>
                <c:pt idx="129">
                  <c:v>-1.51322522680309</c:v>
                </c:pt>
                <c:pt idx="130">
                  <c:v>-0.204018022825171</c:v>
                </c:pt>
                <c:pt idx="131">
                  <c:v>-0.067098241422592</c:v>
                </c:pt>
                <c:pt idx="132">
                  <c:v>-0.544441352051775</c:v>
                </c:pt>
                <c:pt idx="133">
                  <c:v>0.700830531520833</c:v>
                </c:pt>
                <c:pt idx="134">
                  <c:v>1.226546649692618</c:v>
                </c:pt>
                <c:pt idx="135">
                  <c:v>0.204913367155703</c:v>
                </c:pt>
                <c:pt idx="136">
                  <c:v>0.566776327817715</c:v>
                </c:pt>
                <c:pt idx="137">
                  <c:v>0.198260410578024</c:v>
                </c:pt>
                <c:pt idx="138">
                  <c:v>-0.759751223613481</c:v>
                </c:pt>
                <c:pt idx="139">
                  <c:v>0.100021508229793</c:v>
                </c:pt>
                <c:pt idx="140">
                  <c:v>0.844218620158041</c:v>
                </c:pt>
                <c:pt idx="141">
                  <c:v>0.516795444110763</c:v>
                </c:pt>
                <c:pt idx="142">
                  <c:v>0.0744156443614686</c:v>
                </c:pt>
                <c:pt idx="143">
                  <c:v>0.46934438493017</c:v>
                </c:pt>
                <c:pt idx="144">
                  <c:v>0.98580992450355</c:v>
                </c:pt>
                <c:pt idx="145">
                  <c:v>-0.0316159124109279</c:v>
                </c:pt>
                <c:pt idx="146">
                  <c:v>-0.103754443513283</c:v>
                </c:pt>
                <c:pt idx="147">
                  <c:v>0.889980408960964</c:v>
                </c:pt>
                <c:pt idx="148">
                  <c:v>-1.09371867738075</c:v>
                </c:pt>
                <c:pt idx="149">
                  <c:v>-1.911452760607604</c:v>
                </c:pt>
                <c:pt idx="150">
                  <c:v>0.546071538015949</c:v>
                </c:pt>
                <c:pt idx="151">
                  <c:v>0.864836886886897</c:v>
                </c:pt>
                <c:pt idx="152">
                  <c:v>-0.819224636347008</c:v>
                </c:pt>
                <c:pt idx="153">
                  <c:v>1.737843718548433</c:v>
                </c:pt>
                <c:pt idx="154">
                  <c:v>-0.973969936554322</c:v>
                </c:pt>
                <c:pt idx="155">
                  <c:v>-0.150931763008206</c:v>
                </c:pt>
                <c:pt idx="156">
                  <c:v>-0.894268131112582</c:v>
                </c:pt>
                <c:pt idx="157">
                  <c:v>-0.249504838358603</c:v>
                </c:pt>
                <c:pt idx="158">
                  <c:v>0.583188651812844</c:v>
                </c:pt>
                <c:pt idx="159">
                  <c:v>0.524493545825928</c:v>
                </c:pt>
                <c:pt idx="160">
                  <c:v>0.344698372589357</c:v>
                </c:pt>
                <c:pt idx="161">
                  <c:v>0.030344686525334</c:v>
                </c:pt>
                <c:pt idx="162">
                  <c:v>0.382367412894402</c:v>
                </c:pt>
                <c:pt idx="163">
                  <c:v>-1.007066157438926</c:v>
                </c:pt>
                <c:pt idx="164">
                  <c:v>0.676458271396849</c:v>
                </c:pt>
                <c:pt idx="165">
                  <c:v>-0.097452462005404</c:v>
                </c:pt>
                <c:pt idx="166">
                  <c:v>0.177731801688843</c:v>
                </c:pt>
                <c:pt idx="167">
                  <c:v>0.157855159253668</c:v>
                </c:pt>
                <c:pt idx="168">
                  <c:v>0.372513827556545</c:v>
                </c:pt>
                <c:pt idx="169">
                  <c:v>0.293177970930964</c:v>
                </c:pt>
                <c:pt idx="170">
                  <c:v>-0.38859920915879</c:v>
                </c:pt>
                <c:pt idx="171">
                  <c:v>0.400956335187821</c:v>
                </c:pt>
                <c:pt idx="172">
                  <c:v>-1.004039173935796</c:v>
                </c:pt>
                <c:pt idx="173">
                  <c:v>-0.971535159234971</c:v>
                </c:pt>
                <c:pt idx="174">
                  <c:v>1.086343420692497</c:v>
                </c:pt>
                <c:pt idx="175">
                  <c:v>0.0993798061970586</c:v>
                </c:pt>
                <c:pt idx="176">
                  <c:v>0.737364049400631</c:v>
                </c:pt>
                <c:pt idx="177">
                  <c:v>0.249809035447382</c:v>
                </c:pt>
                <c:pt idx="178">
                  <c:v>-0.433765262269292</c:v>
                </c:pt>
                <c:pt idx="179">
                  <c:v>-0.141596892014438</c:v>
                </c:pt>
                <c:pt idx="180">
                  <c:v>-0.786806422392698</c:v>
                </c:pt>
                <c:pt idx="181">
                  <c:v>-0.868688582827363</c:v>
                </c:pt>
                <c:pt idx="182">
                  <c:v>-1.056856615028042</c:v>
                </c:pt>
                <c:pt idx="183">
                  <c:v>-0.425008633547642</c:v>
                </c:pt>
                <c:pt idx="184">
                  <c:v>-1.13245153208775</c:v>
                </c:pt>
                <c:pt idx="185">
                  <c:v>1.181056407917987</c:v>
                </c:pt>
                <c:pt idx="186">
                  <c:v>-0.220105565428412</c:v>
                </c:pt>
                <c:pt idx="187">
                  <c:v>-0.195070378732564</c:v>
                </c:pt>
                <c:pt idx="188">
                  <c:v>0.160001806420594</c:v>
                </c:pt>
                <c:pt idx="189">
                  <c:v>0.492411577550498</c:v>
                </c:pt>
                <c:pt idx="190">
                  <c:v>0.494406440261374</c:v>
                </c:pt>
                <c:pt idx="191">
                  <c:v>0.0399014401752987</c:v>
                </c:pt>
                <c:pt idx="192">
                  <c:v>1.364247110284064</c:v>
                </c:pt>
                <c:pt idx="193">
                  <c:v>1.519660100793105</c:v>
                </c:pt>
                <c:pt idx="194">
                  <c:v>0.0893486479250355</c:v>
                </c:pt>
                <c:pt idx="195">
                  <c:v>0.0991509260281263</c:v>
                </c:pt>
                <c:pt idx="196">
                  <c:v>-0.285207838584707</c:v>
                </c:pt>
                <c:pt idx="197">
                  <c:v>0.816226855903097</c:v>
                </c:pt>
                <c:pt idx="198">
                  <c:v>0.088971434152437</c:v>
                </c:pt>
                <c:pt idx="199">
                  <c:v>-0.390653230165206</c:v>
                </c:pt>
                <c:pt idx="200">
                  <c:v>-1.070062864106025</c:v>
                </c:pt>
                <c:pt idx="201">
                  <c:v>-0.618448996279246</c:v>
                </c:pt>
                <c:pt idx="202">
                  <c:v>-0.238558678117978</c:v>
                </c:pt>
                <c:pt idx="203">
                  <c:v>0.892070484641795</c:v>
                </c:pt>
                <c:pt idx="204">
                  <c:v>-0.685337964511933</c:v>
                </c:pt>
                <c:pt idx="205">
                  <c:v>0.755399100050829</c:v>
                </c:pt>
                <c:pt idx="206">
                  <c:v>-0.00506832730403891</c:v>
                </c:pt>
                <c:pt idx="207">
                  <c:v>0.673625266830976</c:v>
                </c:pt>
                <c:pt idx="208">
                  <c:v>-0.413294300119314</c:v>
                </c:pt>
                <c:pt idx="209">
                  <c:v>0.751099668927028</c:v>
                </c:pt>
                <c:pt idx="210">
                  <c:v>-1.669046608269986</c:v>
                </c:pt>
                <c:pt idx="211">
                  <c:v>0.515794124973127</c:v>
                </c:pt>
                <c:pt idx="212">
                  <c:v>0.712215849979212</c:v>
                </c:pt>
                <c:pt idx="213">
                  <c:v>-0.465981793625922</c:v>
                </c:pt>
                <c:pt idx="214">
                  <c:v>0.0249232753521464</c:v>
                </c:pt>
                <c:pt idx="215">
                  <c:v>0.0852919967086771</c:v>
                </c:pt>
                <c:pt idx="216">
                  <c:v>-0.434512064229407</c:v>
                </c:pt>
                <c:pt idx="217">
                  <c:v>0.146311986020382</c:v>
                </c:pt>
                <c:pt idx="218">
                  <c:v>-0.386450051935661</c:v>
                </c:pt>
                <c:pt idx="219">
                  <c:v>-0.153925985239838</c:v>
                </c:pt>
                <c:pt idx="220">
                  <c:v>1.514783016883332</c:v>
                </c:pt>
                <c:pt idx="221">
                  <c:v>-0.285302149618209</c:v>
                </c:pt>
                <c:pt idx="222">
                  <c:v>0.0350106312076221</c:v>
                </c:pt>
                <c:pt idx="223">
                  <c:v>1.267847514851867</c:v>
                </c:pt>
                <c:pt idx="224">
                  <c:v>0.143428218198923</c:v>
                </c:pt>
                <c:pt idx="225">
                  <c:v>0.197234422463726</c:v>
                </c:pt>
                <c:pt idx="226">
                  <c:v>0.152828934128645</c:v>
                </c:pt>
                <c:pt idx="227">
                  <c:v>0.561787839437923</c:v>
                </c:pt>
                <c:pt idx="228">
                  <c:v>0.826689341061305</c:v>
                </c:pt>
                <c:pt idx="229">
                  <c:v>-0.267409965109068</c:v>
                </c:pt>
                <c:pt idx="230">
                  <c:v>-0.960456697590964</c:v>
                </c:pt>
                <c:pt idx="231">
                  <c:v>0.484196206972832</c:v>
                </c:pt>
                <c:pt idx="232">
                  <c:v>-0.125368122522533</c:v>
                </c:pt>
                <c:pt idx="233">
                  <c:v>0.487176564251144</c:v>
                </c:pt>
                <c:pt idx="234">
                  <c:v>0.421563181553881</c:v>
                </c:pt>
                <c:pt idx="235">
                  <c:v>-0.442920781095035</c:v>
                </c:pt>
                <c:pt idx="236">
                  <c:v>-0.735786711585644</c:v>
                </c:pt>
                <c:pt idx="237">
                  <c:v>-0.344084729295754</c:v>
                </c:pt>
                <c:pt idx="238">
                  <c:v>-0.680491682837943</c:v>
                </c:pt>
                <c:pt idx="239">
                  <c:v>-0.962592479005236</c:v>
                </c:pt>
                <c:pt idx="240">
                  <c:v>-2.23539985973472</c:v>
                </c:pt>
                <c:pt idx="241">
                  <c:v>-0.351124546057937</c:v>
                </c:pt>
                <c:pt idx="242">
                  <c:v>-1.239697975655192</c:v>
                </c:pt>
                <c:pt idx="243">
                  <c:v>-1.22778363549172</c:v>
                </c:pt>
                <c:pt idx="244">
                  <c:v>0.14980921270827</c:v>
                </c:pt>
                <c:pt idx="245">
                  <c:v>0.182626920382377</c:v>
                </c:pt>
                <c:pt idx="246">
                  <c:v>0.176841928392656</c:v>
                </c:pt>
                <c:pt idx="247">
                  <c:v>-0.633324961146175</c:v>
                </c:pt>
                <c:pt idx="248">
                  <c:v>-1.068178935157723</c:v>
                </c:pt>
                <c:pt idx="249">
                  <c:v>-0.0848925882856226</c:v>
                </c:pt>
                <c:pt idx="250">
                  <c:v>-4.03746972463064</c:v>
                </c:pt>
                <c:pt idx="251">
                  <c:v>-4.28145873667668</c:v>
                </c:pt>
                <c:pt idx="252">
                  <c:v>-1.412782575930055</c:v>
                </c:pt>
                <c:pt idx="253">
                  <c:v>1.831600908539899</c:v>
                </c:pt>
                <c:pt idx="254">
                  <c:v>-1.596174321015304</c:v>
                </c:pt>
                <c:pt idx="255">
                  <c:v>1.531791887393031</c:v>
                </c:pt>
                <c:pt idx="256">
                  <c:v>1.200847185413865</c:v>
                </c:pt>
                <c:pt idx="257">
                  <c:v>2.550875306267029</c:v>
                </c:pt>
                <c:pt idx="258">
                  <c:v>-0.247512493939976</c:v>
                </c:pt>
                <c:pt idx="259">
                  <c:v>-0.0466560464010818</c:v>
                </c:pt>
                <c:pt idx="260">
                  <c:v>-1.861746282351429</c:v>
                </c:pt>
                <c:pt idx="261">
                  <c:v>-1.51268637301622</c:v>
                </c:pt>
                <c:pt idx="262">
                  <c:v>1.267679449841339</c:v>
                </c:pt>
                <c:pt idx="263">
                  <c:v>-0.342854591968047</c:v>
                </c:pt>
                <c:pt idx="264">
                  <c:v>0.711275828912234</c:v>
                </c:pt>
                <c:pt idx="265">
                  <c:v>-0.252297761969743</c:v>
                </c:pt>
                <c:pt idx="266">
                  <c:v>-2.056919361266182</c:v>
                </c:pt>
                <c:pt idx="267">
                  <c:v>1.714315629197496</c:v>
                </c:pt>
                <c:pt idx="268">
                  <c:v>0.229945613534859</c:v>
                </c:pt>
                <c:pt idx="269">
                  <c:v>1.697571387820503</c:v>
                </c:pt>
                <c:pt idx="270">
                  <c:v>0.045048323148887</c:v>
                </c:pt>
                <c:pt idx="271">
                  <c:v>0.956286642663231</c:v>
                </c:pt>
                <c:pt idx="272">
                  <c:v>-1.133429782054021</c:v>
                </c:pt>
                <c:pt idx="273">
                  <c:v>-1.684962841757408</c:v>
                </c:pt>
                <c:pt idx="274">
                  <c:v>1.299940485517495</c:v>
                </c:pt>
                <c:pt idx="275">
                  <c:v>-0.174966457510876</c:v>
                </c:pt>
                <c:pt idx="276">
                  <c:v>0.158294673635157</c:v>
                </c:pt>
                <c:pt idx="277">
                  <c:v>0.489769132836958</c:v>
                </c:pt>
                <c:pt idx="278">
                  <c:v>-1.018711705805377</c:v>
                </c:pt>
                <c:pt idx="279">
                  <c:v>-0.605779010885357</c:v>
                </c:pt>
                <c:pt idx="280">
                  <c:v>0.102745280406514</c:v>
                </c:pt>
                <c:pt idx="281">
                  <c:v>-0.663783931240481</c:v>
                </c:pt>
                <c:pt idx="282">
                  <c:v>-0.117167438007209</c:v>
                </c:pt>
                <c:pt idx="283">
                  <c:v>0.588446557552665</c:v>
                </c:pt>
                <c:pt idx="284">
                  <c:v>-0.0322938369694864</c:v>
                </c:pt>
                <c:pt idx="285">
                  <c:v>0.212503250144604</c:v>
                </c:pt>
                <c:pt idx="286">
                  <c:v>0.824912534204863</c:v>
                </c:pt>
                <c:pt idx="287">
                  <c:v>0.519728648196798</c:v>
                </c:pt>
                <c:pt idx="288">
                  <c:v>0.390889798968812</c:v>
                </c:pt>
                <c:pt idx="289">
                  <c:v>0.0701265824095</c:v>
                </c:pt>
                <c:pt idx="290">
                  <c:v>0.370161165102485</c:v>
                </c:pt>
                <c:pt idx="291">
                  <c:v>0.912109534411601</c:v>
                </c:pt>
                <c:pt idx="292">
                  <c:v>0.979181682798304</c:v>
                </c:pt>
                <c:pt idx="293">
                  <c:v>-0.484426928986901</c:v>
                </c:pt>
                <c:pt idx="294">
                  <c:v>0.925052765343216</c:v>
                </c:pt>
                <c:pt idx="295">
                  <c:v>0.0269652187799975</c:v>
                </c:pt>
                <c:pt idx="296">
                  <c:v>-0.0454450797131349</c:v>
                </c:pt>
                <c:pt idx="297">
                  <c:v>-0.409377335629124</c:v>
                </c:pt>
                <c:pt idx="298">
                  <c:v>0.0876002411359047</c:v>
                </c:pt>
                <c:pt idx="299">
                  <c:v>-0.119238992671519</c:v>
                </c:pt>
                <c:pt idx="300">
                  <c:v>-1.042680153237691</c:v>
                </c:pt>
                <c:pt idx="301">
                  <c:v>-1.874474756556073</c:v>
                </c:pt>
                <c:pt idx="302">
                  <c:v>-0.249593092485052</c:v>
                </c:pt>
                <c:pt idx="303">
                  <c:v>0.931204503409016</c:v>
                </c:pt>
                <c:pt idx="304">
                  <c:v>0.30407133000145</c:v>
                </c:pt>
                <c:pt idx="305">
                  <c:v>0.120659057316145</c:v>
                </c:pt>
                <c:pt idx="306">
                  <c:v>-0.721544641171225</c:v>
                </c:pt>
                <c:pt idx="307">
                  <c:v>0.521306388989323</c:v>
                </c:pt>
                <c:pt idx="308">
                  <c:v>1.334956167904072</c:v>
                </c:pt>
                <c:pt idx="309">
                  <c:v>-0.0666157199246112</c:v>
                </c:pt>
                <c:pt idx="310">
                  <c:v>0.699796517140872</c:v>
                </c:pt>
                <c:pt idx="311">
                  <c:v>0.607860167698838</c:v>
                </c:pt>
                <c:pt idx="312">
                  <c:v>0.723497914942079</c:v>
                </c:pt>
                <c:pt idx="313">
                  <c:v>0.183473760633943</c:v>
                </c:pt>
                <c:pt idx="314">
                  <c:v>-0.244185067766297</c:v>
                </c:pt>
                <c:pt idx="315">
                  <c:v>0.502390451185163</c:v>
                </c:pt>
                <c:pt idx="316">
                  <c:v>0.594270653635864</c:v>
                </c:pt>
                <c:pt idx="317">
                  <c:v>0.74255362494441</c:v>
                </c:pt>
                <c:pt idx="318">
                  <c:v>0.845300303479189</c:v>
                </c:pt>
                <c:pt idx="319">
                  <c:v>-0.549791699515344</c:v>
                </c:pt>
                <c:pt idx="320">
                  <c:v>0.121174061125645</c:v>
                </c:pt>
                <c:pt idx="321">
                  <c:v>0.033342652311332</c:v>
                </c:pt>
                <c:pt idx="322">
                  <c:v>-0.0955895110584994</c:v>
                </c:pt>
                <c:pt idx="323">
                  <c:v>0.232495806244339</c:v>
                </c:pt>
                <c:pt idx="324">
                  <c:v>0.54026624151888</c:v>
                </c:pt>
                <c:pt idx="325">
                  <c:v>1.824515512843531</c:v>
                </c:pt>
                <c:pt idx="326">
                  <c:v>0.696119913625404</c:v>
                </c:pt>
                <c:pt idx="327">
                  <c:v>-0.0667268022188979</c:v>
                </c:pt>
                <c:pt idx="328">
                  <c:v>0.646293342349802</c:v>
                </c:pt>
                <c:pt idx="329">
                  <c:v>0.426196832620827</c:v>
                </c:pt>
                <c:pt idx="330">
                  <c:v>1.082833269227376</c:v>
                </c:pt>
                <c:pt idx="331">
                  <c:v>-0.161146561744513</c:v>
                </c:pt>
                <c:pt idx="332">
                  <c:v>-1.300805615935278</c:v>
                </c:pt>
                <c:pt idx="333">
                  <c:v>-0.177437105619507</c:v>
                </c:pt>
                <c:pt idx="334">
                  <c:v>1.602516625718902</c:v>
                </c:pt>
                <c:pt idx="335">
                  <c:v>-1.412204365499868</c:v>
                </c:pt>
                <c:pt idx="336">
                  <c:v>-2.237717981647202</c:v>
                </c:pt>
                <c:pt idx="337">
                  <c:v>-1.45509308210923</c:v>
                </c:pt>
                <c:pt idx="338">
                  <c:v>-0.602138692584021</c:v>
                </c:pt>
                <c:pt idx="339">
                  <c:v>-0.699370544882767</c:v>
                </c:pt>
                <c:pt idx="340">
                  <c:v>1.282881586902395</c:v>
                </c:pt>
                <c:pt idx="341">
                  <c:v>-1.283434478794937</c:v>
                </c:pt>
                <c:pt idx="342">
                  <c:v>-4.162336695294747</c:v>
                </c:pt>
                <c:pt idx="343">
                  <c:v>-0.919107474065051</c:v>
                </c:pt>
                <c:pt idx="344">
                  <c:v>0.307088363503214</c:v>
                </c:pt>
                <c:pt idx="345">
                  <c:v>-3.173689384665865</c:v>
                </c:pt>
                <c:pt idx="346">
                  <c:v>1.6682511985313</c:v>
                </c:pt>
                <c:pt idx="347">
                  <c:v>1.581719031117454</c:v>
                </c:pt>
                <c:pt idx="348">
                  <c:v>-1.130590208500453</c:v>
                </c:pt>
                <c:pt idx="349">
                  <c:v>0.516614256076168</c:v>
                </c:pt>
                <c:pt idx="350">
                  <c:v>-0.787549786097617</c:v>
                </c:pt>
                <c:pt idx="351">
                  <c:v>1.332573924017962</c:v>
                </c:pt>
                <c:pt idx="352">
                  <c:v>0.209070328741798</c:v>
                </c:pt>
                <c:pt idx="353">
                  <c:v>-1.326091055238944</c:v>
                </c:pt>
                <c:pt idx="354">
                  <c:v>-0.169601929346523</c:v>
                </c:pt>
                <c:pt idx="355">
                  <c:v>-1.292737703892534</c:v>
                </c:pt>
                <c:pt idx="356">
                  <c:v>1.362673370553626</c:v>
                </c:pt>
                <c:pt idx="357">
                  <c:v>0.212859822142502</c:v>
                </c:pt>
                <c:pt idx="358">
                  <c:v>0.252516164041139</c:v>
                </c:pt>
                <c:pt idx="359">
                  <c:v>0.550809159104609</c:v>
                </c:pt>
                <c:pt idx="360">
                  <c:v>0.362398370464869</c:v>
                </c:pt>
                <c:pt idx="361">
                  <c:v>0.189968285076427</c:v>
                </c:pt>
                <c:pt idx="362">
                  <c:v>0.156804218126866</c:v>
                </c:pt>
                <c:pt idx="363">
                  <c:v>0.795885700263711</c:v>
                </c:pt>
                <c:pt idx="364">
                  <c:v>-0.916317870525032</c:v>
                </c:pt>
                <c:pt idx="365">
                  <c:v>-0.272068939958607</c:v>
                </c:pt>
                <c:pt idx="366">
                  <c:v>-0.420292465737747</c:v>
                </c:pt>
                <c:pt idx="367">
                  <c:v>-0.855442742336648</c:v>
                </c:pt>
                <c:pt idx="368">
                  <c:v>0.503621156761246</c:v>
                </c:pt>
                <c:pt idx="369">
                  <c:v>0.546988846174188</c:v>
                </c:pt>
                <c:pt idx="370">
                  <c:v>-0.041668895024217</c:v>
                </c:pt>
                <c:pt idx="371">
                  <c:v>-1.127258723760064</c:v>
                </c:pt>
                <c:pt idx="372">
                  <c:v>0.808850959329335</c:v>
                </c:pt>
                <c:pt idx="373">
                  <c:v>0.998552218897856</c:v>
                </c:pt>
                <c:pt idx="374">
                  <c:v>1.062535673749113</c:v>
                </c:pt>
                <c:pt idx="375">
                  <c:v>-0.333768841708999</c:v>
                </c:pt>
                <c:pt idx="376">
                  <c:v>-0.600239901013409</c:v>
                </c:pt>
                <c:pt idx="377">
                  <c:v>-1.313006075461135</c:v>
                </c:pt>
                <c:pt idx="378">
                  <c:v>-0.72378243711407</c:v>
                </c:pt>
                <c:pt idx="379">
                  <c:v>-1.16443574220433</c:v>
                </c:pt>
                <c:pt idx="380">
                  <c:v>1.548202414880463</c:v>
                </c:pt>
                <c:pt idx="381">
                  <c:v>1.259729342733124</c:v>
                </c:pt>
                <c:pt idx="382">
                  <c:v>1.302319328273046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FA4-A64B-A90F-CC9E68FB39D8}"/>
            </c:ext>
          </c:extLst>
        </c:ser>
        <c:ser>
          <c:idx val="6"/>
          <c:order val="6"/>
          <c:tx>
            <c:strRef>
              <c:f>'United Kingdom NORMALIZED'!$H$4:$H$5</c:f>
              <c:strCache>
                <c:ptCount val="1"/>
                <c:pt idx="0">
                  <c:v>UK_FTSE_ALL_STD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'United Kingdom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'United Kingdom NORMALIZED'!$H$6:$H$389</c:f>
              <c:numCache>
                <c:formatCode>0.00_);[Red]\(0.00\)</c:formatCode>
                <c:ptCount val="384"/>
                <c:pt idx="0">
                  <c:v>0.215578592297281</c:v>
                </c:pt>
                <c:pt idx="1">
                  <c:v>-0.0170483327917195</c:v>
                </c:pt>
                <c:pt idx="2">
                  <c:v>0.161886800967448</c:v>
                </c:pt>
                <c:pt idx="3">
                  <c:v>-0.478778071561535</c:v>
                </c:pt>
                <c:pt idx="4">
                  <c:v>-0.440962758339371</c:v>
                </c:pt>
                <c:pt idx="5">
                  <c:v>-0.45558712083176</c:v>
                </c:pt>
                <c:pt idx="6">
                  <c:v>-0.619583948533233</c:v>
                </c:pt>
                <c:pt idx="7">
                  <c:v>-0.286758594737446</c:v>
                </c:pt>
                <c:pt idx="8">
                  <c:v>-0.41890366161923</c:v>
                </c:pt>
                <c:pt idx="9">
                  <c:v>-0.60156045391697</c:v>
                </c:pt>
                <c:pt idx="10">
                  <c:v>-0.248988202158629</c:v>
                </c:pt>
                <c:pt idx="11">
                  <c:v>-0.652815507903207</c:v>
                </c:pt>
                <c:pt idx="12">
                  <c:v>-0.49065087570574</c:v>
                </c:pt>
                <c:pt idx="13">
                  <c:v>-0.0297196632550662</c:v>
                </c:pt>
                <c:pt idx="14">
                  <c:v>-0.2663434054556</c:v>
                </c:pt>
                <c:pt idx="15">
                  <c:v>-0.473129889473714</c:v>
                </c:pt>
                <c:pt idx="16">
                  <c:v>-0.392723912825672</c:v>
                </c:pt>
                <c:pt idx="17">
                  <c:v>-0.533034779845765</c:v>
                </c:pt>
                <c:pt idx="18">
                  <c:v>-0.483946936367196</c:v>
                </c:pt>
                <c:pt idx="19">
                  <c:v>-0.845456130142294</c:v>
                </c:pt>
                <c:pt idx="20">
                  <c:v>-0.440599345901735</c:v>
                </c:pt>
                <c:pt idx="21">
                  <c:v>1.064821290743356</c:v>
                </c:pt>
                <c:pt idx="22">
                  <c:v>-0.591550925200368</c:v>
                </c:pt>
                <c:pt idx="23">
                  <c:v>-0.48114395731444</c:v>
                </c:pt>
                <c:pt idx="24">
                  <c:v>-0.233714839629095</c:v>
                </c:pt>
                <c:pt idx="25">
                  <c:v>-0.417420644087265</c:v>
                </c:pt>
                <c:pt idx="26">
                  <c:v>-0.351240100906223</c:v>
                </c:pt>
                <c:pt idx="27">
                  <c:v>-0.708700438755089</c:v>
                </c:pt>
                <c:pt idx="28">
                  <c:v>-0.0113737124057897</c:v>
                </c:pt>
                <c:pt idx="29">
                  <c:v>-0.492722920765594</c:v>
                </c:pt>
                <c:pt idx="30">
                  <c:v>-0.544654923088837</c:v>
                </c:pt>
                <c:pt idx="31">
                  <c:v>0.583212562548718</c:v>
                </c:pt>
                <c:pt idx="32">
                  <c:v>-0.0439446878135187</c:v>
                </c:pt>
                <c:pt idx="33">
                  <c:v>1.059580226845415</c:v>
                </c:pt>
                <c:pt idx="34">
                  <c:v>-0.282240410509456</c:v>
                </c:pt>
                <c:pt idx="35">
                  <c:v>-0.799497735373539</c:v>
                </c:pt>
                <c:pt idx="36">
                  <c:v>-0.038006011189989</c:v>
                </c:pt>
                <c:pt idx="37">
                  <c:v>-0.235657813485001</c:v>
                </c:pt>
                <c:pt idx="38">
                  <c:v>0.0747000754158219</c:v>
                </c:pt>
                <c:pt idx="39">
                  <c:v>-0.546429864265052</c:v>
                </c:pt>
                <c:pt idx="40">
                  <c:v>-0.600125609462512</c:v>
                </c:pt>
                <c:pt idx="41">
                  <c:v>-0.459072386974786</c:v>
                </c:pt>
                <c:pt idx="42">
                  <c:v>-0.708165622216165</c:v>
                </c:pt>
                <c:pt idx="43">
                  <c:v>0.15580633762667</c:v>
                </c:pt>
                <c:pt idx="44">
                  <c:v>-0.775411685403627</c:v>
                </c:pt>
                <c:pt idx="45">
                  <c:v>-0.511555505759011</c:v>
                </c:pt>
                <c:pt idx="46">
                  <c:v>-0.445475953615556</c:v>
                </c:pt>
                <c:pt idx="47">
                  <c:v>0.201732461966085</c:v>
                </c:pt>
                <c:pt idx="48">
                  <c:v>-0.62839363024555</c:v>
                </c:pt>
                <c:pt idx="49">
                  <c:v>-0.845202791386072</c:v>
                </c:pt>
                <c:pt idx="50">
                  <c:v>-0.394252199934549</c:v>
                </c:pt>
                <c:pt idx="51">
                  <c:v>1.095128580932905</c:v>
                </c:pt>
                <c:pt idx="52">
                  <c:v>-0.78603201273663</c:v>
                </c:pt>
                <c:pt idx="53">
                  <c:v>-0.484493906151791</c:v>
                </c:pt>
                <c:pt idx="54">
                  <c:v>0.0547638530804112</c:v>
                </c:pt>
                <c:pt idx="55">
                  <c:v>-0.0188675663787993</c:v>
                </c:pt>
                <c:pt idx="56">
                  <c:v>1.385592441689907</c:v>
                </c:pt>
                <c:pt idx="57">
                  <c:v>0.543550769235464</c:v>
                </c:pt>
                <c:pt idx="58">
                  <c:v>-0.530316847948029</c:v>
                </c:pt>
                <c:pt idx="59">
                  <c:v>-0.529204635775088</c:v>
                </c:pt>
                <c:pt idx="60">
                  <c:v>-0.418901612898144</c:v>
                </c:pt>
                <c:pt idx="61">
                  <c:v>-0.363707031278189</c:v>
                </c:pt>
                <c:pt idx="62">
                  <c:v>-0.627316630320933</c:v>
                </c:pt>
                <c:pt idx="63">
                  <c:v>-0.68560806583764</c:v>
                </c:pt>
                <c:pt idx="64">
                  <c:v>-0.961092468447686</c:v>
                </c:pt>
                <c:pt idx="65">
                  <c:v>-1.01035894827838</c:v>
                </c:pt>
                <c:pt idx="66">
                  <c:v>-0.822202474274588</c:v>
                </c:pt>
                <c:pt idx="67">
                  <c:v>-0.824331866219406</c:v>
                </c:pt>
                <c:pt idx="68">
                  <c:v>-1.054219452265964</c:v>
                </c:pt>
                <c:pt idx="69">
                  <c:v>-0.891499057155567</c:v>
                </c:pt>
                <c:pt idx="70">
                  <c:v>-0.577310038777913</c:v>
                </c:pt>
                <c:pt idx="71">
                  <c:v>-0.414796779052398</c:v>
                </c:pt>
                <c:pt idx="72">
                  <c:v>-0.229447375906614</c:v>
                </c:pt>
                <c:pt idx="73">
                  <c:v>-0.0717078059108028</c:v>
                </c:pt>
                <c:pt idx="74">
                  <c:v>-0.315811593756739</c:v>
                </c:pt>
                <c:pt idx="75">
                  <c:v>-0.632370286791907</c:v>
                </c:pt>
                <c:pt idx="76">
                  <c:v>-0.426595178567137</c:v>
                </c:pt>
                <c:pt idx="77">
                  <c:v>-0.0390004965790834</c:v>
                </c:pt>
                <c:pt idx="78">
                  <c:v>-0.616153225144905</c:v>
                </c:pt>
                <c:pt idx="79">
                  <c:v>-0.724851010530654</c:v>
                </c:pt>
                <c:pt idx="80">
                  <c:v>-0.310418169483655</c:v>
                </c:pt>
                <c:pt idx="81">
                  <c:v>0.0166531796159227</c:v>
                </c:pt>
                <c:pt idx="82">
                  <c:v>-0.44622334329552</c:v>
                </c:pt>
                <c:pt idx="83">
                  <c:v>-0.45764722345472</c:v>
                </c:pt>
                <c:pt idx="84">
                  <c:v>-0.646554938945194</c:v>
                </c:pt>
                <c:pt idx="85">
                  <c:v>-0.795005040397075</c:v>
                </c:pt>
                <c:pt idx="86">
                  <c:v>-0.524443994050733</c:v>
                </c:pt>
                <c:pt idx="87">
                  <c:v>-0.989214059499639</c:v>
                </c:pt>
                <c:pt idx="88">
                  <c:v>-0.947305821787497</c:v>
                </c:pt>
                <c:pt idx="89">
                  <c:v>-0.553703722522094</c:v>
                </c:pt>
                <c:pt idx="90">
                  <c:v>-0.643214457746672</c:v>
                </c:pt>
                <c:pt idx="91">
                  <c:v>-0.849950358479403</c:v>
                </c:pt>
                <c:pt idx="92">
                  <c:v>-0.721747171313792</c:v>
                </c:pt>
                <c:pt idx="93">
                  <c:v>-0.597326615228827</c:v>
                </c:pt>
                <c:pt idx="94">
                  <c:v>-0.902322582988483</c:v>
                </c:pt>
                <c:pt idx="95">
                  <c:v>-0.861693182937498</c:v>
                </c:pt>
                <c:pt idx="96">
                  <c:v>-0.851349868152798</c:v>
                </c:pt>
                <c:pt idx="97">
                  <c:v>-0.852717253967783</c:v>
                </c:pt>
                <c:pt idx="98">
                  <c:v>-0.629627631797014</c:v>
                </c:pt>
                <c:pt idx="99">
                  <c:v>-0.945985710294776</c:v>
                </c:pt>
                <c:pt idx="100">
                  <c:v>-0.929038552672582</c:v>
                </c:pt>
                <c:pt idx="101">
                  <c:v>-0.846862410196841</c:v>
                </c:pt>
                <c:pt idx="102">
                  <c:v>-0.407466924620925</c:v>
                </c:pt>
                <c:pt idx="103">
                  <c:v>-0.992126439554138</c:v>
                </c:pt>
                <c:pt idx="104">
                  <c:v>-0.871901601864957</c:v>
                </c:pt>
                <c:pt idx="105">
                  <c:v>-0.849317977722184</c:v>
                </c:pt>
                <c:pt idx="106">
                  <c:v>-0.837758812695651</c:v>
                </c:pt>
                <c:pt idx="107">
                  <c:v>-0.333771105462007</c:v>
                </c:pt>
                <c:pt idx="108">
                  <c:v>-0.448037965777259</c:v>
                </c:pt>
                <c:pt idx="109">
                  <c:v>-1.093601627816181</c:v>
                </c:pt>
                <c:pt idx="110">
                  <c:v>-0.277110227409699</c:v>
                </c:pt>
                <c:pt idx="111">
                  <c:v>-0.93540305796387</c:v>
                </c:pt>
                <c:pt idx="112">
                  <c:v>-0.734091139675677</c:v>
                </c:pt>
                <c:pt idx="113">
                  <c:v>-0.393271054020066</c:v>
                </c:pt>
                <c:pt idx="114">
                  <c:v>-0.14275173249972</c:v>
                </c:pt>
                <c:pt idx="115">
                  <c:v>0.0542323726966014</c:v>
                </c:pt>
                <c:pt idx="116">
                  <c:v>-0.0544647940735234</c:v>
                </c:pt>
                <c:pt idx="117">
                  <c:v>0.76599088231442</c:v>
                </c:pt>
                <c:pt idx="118">
                  <c:v>0.288284090569418</c:v>
                </c:pt>
                <c:pt idx="119">
                  <c:v>0.244215916521344</c:v>
                </c:pt>
                <c:pt idx="120">
                  <c:v>-0.137609255526147</c:v>
                </c:pt>
                <c:pt idx="121">
                  <c:v>-0.354052723749908</c:v>
                </c:pt>
                <c:pt idx="122">
                  <c:v>-0.448911973437855</c:v>
                </c:pt>
                <c:pt idx="123">
                  <c:v>-0.178427335275748</c:v>
                </c:pt>
                <c:pt idx="124">
                  <c:v>-0.418595902297647</c:v>
                </c:pt>
                <c:pt idx="125">
                  <c:v>-0.0218803804912224</c:v>
                </c:pt>
                <c:pt idx="126">
                  <c:v>0.0106232251891931</c:v>
                </c:pt>
                <c:pt idx="127">
                  <c:v>1.480788291161579</c:v>
                </c:pt>
                <c:pt idx="128">
                  <c:v>1.470402920395688</c:v>
                </c:pt>
                <c:pt idx="129">
                  <c:v>2.249816293442682</c:v>
                </c:pt>
                <c:pt idx="130">
                  <c:v>0.62091209797027</c:v>
                </c:pt>
                <c:pt idx="131">
                  <c:v>0.431696982438698</c:v>
                </c:pt>
                <c:pt idx="132">
                  <c:v>1.119994633734263</c:v>
                </c:pt>
                <c:pt idx="133">
                  <c:v>0.345426006238336</c:v>
                </c:pt>
                <c:pt idx="134">
                  <c:v>-0.0166770384138653</c:v>
                </c:pt>
                <c:pt idx="135">
                  <c:v>0.163162807571056</c:v>
                </c:pt>
                <c:pt idx="136">
                  <c:v>0.181612654799846</c:v>
                </c:pt>
                <c:pt idx="137">
                  <c:v>-0.454707832586064</c:v>
                </c:pt>
                <c:pt idx="138">
                  <c:v>0.5221296669402</c:v>
                </c:pt>
                <c:pt idx="139">
                  <c:v>0.437923066949064</c:v>
                </c:pt>
                <c:pt idx="140">
                  <c:v>0.175201855480499</c:v>
                </c:pt>
                <c:pt idx="141">
                  <c:v>0.564773236690472</c:v>
                </c:pt>
                <c:pt idx="142">
                  <c:v>-0.353232951185601</c:v>
                </c:pt>
                <c:pt idx="143">
                  <c:v>-0.54282136799514</c:v>
                </c:pt>
                <c:pt idx="144">
                  <c:v>0.89694595541248</c:v>
                </c:pt>
                <c:pt idx="145">
                  <c:v>0.771258537278606</c:v>
                </c:pt>
                <c:pt idx="146">
                  <c:v>0.581781853745824</c:v>
                </c:pt>
                <c:pt idx="147">
                  <c:v>1.372046976248601</c:v>
                </c:pt>
                <c:pt idx="148">
                  <c:v>0.808587071532141</c:v>
                </c:pt>
                <c:pt idx="149">
                  <c:v>0.0119538086560959</c:v>
                </c:pt>
                <c:pt idx="150">
                  <c:v>-0.294903770100596</c:v>
                </c:pt>
                <c:pt idx="151">
                  <c:v>-0.820565705167073</c:v>
                </c:pt>
                <c:pt idx="152">
                  <c:v>0.0480659283809285</c:v>
                </c:pt>
                <c:pt idx="153">
                  <c:v>0.317547232364659</c:v>
                </c:pt>
                <c:pt idx="154">
                  <c:v>0.364212878438078</c:v>
                </c:pt>
                <c:pt idx="155">
                  <c:v>0.425658721827117</c:v>
                </c:pt>
                <c:pt idx="156">
                  <c:v>0.113594400322865</c:v>
                </c:pt>
                <c:pt idx="157">
                  <c:v>-0.405767119498408</c:v>
                </c:pt>
                <c:pt idx="158">
                  <c:v>1.752841455004306</c:v>
                </c:pt>
                <c:pt idx="159">
                  <c:v>0.433220238015477</c:v>
                </c:pt>
                <c:pt idx="160">
                  <c:v>0.495547694897592</c:v>
                </c:pt>
                <c:pt idx="161">
                  <c:v>-0.20867638495937</c:v>
                </c:pt>
                <c:pt idx="162">
                  <c:v>0.352415878915959</c:v>
                </c:pt>
                <c:pt idx="163">
                  <c:v>-0.196265134496461</c:v>
                </c:pt>
                <c:pt idx="164">
                  <c:v>3.30171815310758</c:v>
                </c:pt>
                <c:pt idx="165">
                  <c:v>1.365264309120265</c:v>
                </c:pt>
                <c:pt idx="166">
                  <c:v>0.188321856329518</c:v>
                </c:pt>
                <c:pt idx="167">
                  <c:v>0.338133794042955</c:v>
                </c:pt>
                <c:pt idx="168">
                  <c:v>0.00398645031031954</c:v>
                </c:pt>
                <c:pt idx="169">
                  <c:v>-0.106370913903419</c:v>
                </c:pt>
                <c:pt idx="170">
                  <c:v>-0.527666236883722</c:v>
                </c:pt>
                <c:pt idx="171">
                  <c:v>-0.493947829905014</c:v>
                </c:pt>
                <c:pt idx="172">
                  <c:v>-0.329174482554115</c:v>
                </c:pt>
                <c:pt idx="173">
                  <c:v>1.179145436251193</c:v>
                </c:pt>
                <c:pt idx="174">
                  <c:v>4.158675174893707</c:v>
                </c:pt>
                <c:pt idx="175">
                  <c:v>2.503815386372696</c:v>
                </c:pt>
                <c:pt idx="176">
                  <c:v>2.68622506499781</c:v>
                </c:pt>
                <c:pt idx="177">
                  <c:v>2.361166436336064</c:v>
                </c:pt>
                <c:pt idx="178">
                  <c:v>0.784075095323558</c:v>
                </c:pt>
                <c:pt idx="179">
                  <c:v>0.97975631755174</c:v>
                </c:pt>
                <c:pt idx="180">
                  <c:v>0.631472379489548</c:v>
                </c:pt>
                <c:pt idx="181">
                  <c:v>1.551581811325884</c:v>
                </c:pt>
                <c:pt idx="182">
                  <c:v>2.78358963991644</c:v>
                </c:pt>
                <c:pt idx="183">
                  <c:v>0.83995073627765</c:v>
                </c:pt>
                <c:pt idx="184">
                  <c:v>0.451245256962716</c:v>
                </c:pt>
                <c:pt idx="185">
                  <c:v>0.0463277613143075</c:v>
                </c:pt>
                <c:pt idx="186">
                  <c:v>-0.237630399078399</c:v>
                </c:pt>
                <c:pt idx="187">
                  <c:v>-0.353736338616428</c:v>
                </c:pt>
                <c:pt idx="188">
                  <c:v>-0.316914574399408</c:v>
                </c:pt>
                <c:pt idx="189">
                  <c:v>-0.206159954570719</c:v>
                </c:pt>
                <c:pt idx="190">
                  <c:v>-0.393611416025208</c:v>
                </c:pt>
                <c:pt idx="191">
                  <c:v>-0.747741049585029</c:v>
                </c:pt>
                <c:pt idx="192">
                  <c:v>-0.72082337829721</c:v>
                </c:pt>
                <c:pt idx="193">
                  <c:v>-0.702667684919826</c:v>
                </c:pt>
                <c:pt idx="194">
                  <c:v>0.0235097308864851</c:v>
                </c:pt>
                <c:pt idx="195">
                  <c:v>-0.652603127036747</c:v>
                </c:pt>
                <c:pt idx="196">
                  <c:v>0.0488199551005073</c:v>
                </c:pt>
                <c:pt idx="197">
                  <c:v>-0.830846592242737</c:v>
                </c:pt>
                <c:pt idx="198">
                  <c:v>-0.405750048225517</c:v>
                </c:pt>
                <c:pt idx="199">
                  <c:v>-0.480660997807309</c:v>
                </c:pt>
                <c:pt idx="200">
                  <c:v>-0.907698160033503</c:v>
                </c:pt>
                <c:pt idx="201">
                  <c:v>-0.509481603564864</c:v>
                </c:pt>
                <c:pt idx="202">
                  <c:v>-0.706250831984363</c:v>
                </c:pt>
                <c:pt idx="203">
                  <c:v>-0.95605966523583</c:v>
                </c:pt>
                <c:pt idx="204">
                  <c:v>-0.917592932306277</c:v>
                </c:pt>
                <c:pt idx="205">
                  <c:v>-0.78099191476583</c:v>
                </c:pt>
                <c:pt idx="206">
                  <c:v>-0.898074346842289</c:v>
                </c:pt>
                <c:pt idx="207">
                  <c:v>-0.484976052383434</c:v>
                </c:pt>
                <c:pt idx="208">
                  <c:v>-0.9773003385879</c:v>
                </c:pt>
                <c:pt idx="209">
                  <c:v>-0.813820552702978</c:v>
                </c:pt>
                <c:pt idx="210">
                  <c:v>-0.582466011518348</c:v>
                </c:pt>
                <c:pt idx="211">
                  <c:v>-0.963601857207061</c:v>
                </c:pt>
                <c:pt idx="212">
                  <c:v>-0.888051235797361</c:v>
                </c:pt>
                <c:pt idx="213">
                  <c:v>0.126513105344868</c:v>
                </c:pt>
                <c:pt idx="214">
                  <c:v>-0.668172035176116</c:v>
                </c:pt>
                <c:pt idx="215">
                  <c:v>-0.985444790508845</c:v>
                </c:pt>
                <c:pt idx="216">
                  <c:v>-0.528433155896107</c:v>
                </c:pt>
                <c:pt idx="217">
                  <c:v>-0.559077376359823</c:v>
                </c:pt>
                <c:pt idx="218">
                  <c:v>-0.55136361685553</c:v>
                </c:pt>
                <c:pt idx="219">
                  <c:v>-0.694725087417168</c:v>
                </c:pt>
                <c:pt idx="220">
                  <c:v>1.407824687606934</c:v>
                </c:pt>
                <c:pt idx="221">
                  <c:v>0.603131479464793</c:v>
                </c:pt>
                <c:pt idx="222">
                  <c:v>0.0547539253360349</c:v>
                </c:pt>
                <c:pt idx="223">
                  <c:v>-0.54067754459196</c:v>
                </c:pt>
                <c:pt idx="224">
                  <c:v>-0.350261140768207</c:v>
                </c:pt>
                <c:pt idx="225">
                  <c:v>-0.817881117739873</c:v>
                </c:pt>
                <c:pt idx="226">
                  <c:v>-0.626196786150395</c:v>
                </c:pt>
                <c:pt idx="227">
                  <c:v>-1.000290866066825</c:v>
                </c:pt>
                <c:pt idx="228">
                  <c:v>-0.497070186106874</c:v>
                </c:pt>
                <c:pt idx="229">
                  <c:v>-0.00598574249850776</c:v>
                </c:pt>
                <c:pt idx="230">
                  <c:v>0.355169363143798</c:v>
                </c:pt>
                <c:pt idx="231">
                  <c:v>-0.775401349319412</c:v>
                </c:pt>
                <c:pt idx="232">
                  <c:v>-0.764917100742383</c:v>
                </c:pt>
                <c:pt idx="233">
                  <c:v>-0.161971650896223</c:v>
                </c:pt>
                <c:pt idx="234">
                  <c:v>0.635862915087829</c:v>
                </c:pt>
                <c:pt idx="235">
                  <c:v>2.052981178641663</c:v>
                </c:pt>
                <c:pt idx="236">
                  <c:v>0.888758241773947</c:v>
                </c:pt>
                <c:pt idx="237">
                  <c:v>0.0190749899629783</c:v>
                </c:pt>
                <c:pt idx="238">
                  <c:v>1.234814164690852</c:v>
                </c:pt>
                <c:pt idx="239">
                  <c:v>0.71481974412955</c:v>
                </c:pt>
                <c:pt idx="240">
                  <c:v>2.353684141839973</c:v>
                </c:pt>
                <c:pt idx="241">
                  <c:v>1.749224584722466</c:v>
                </c:pt>
                <c:pt idx="242">
                  <c:v>1.787165697156444</c:v>
                </c:pt>
                <c:pt idx="243">
                  <c:v>0.303466151932223</c:v>
                </c:pt>
                <c:pt idx="244">
                  <c:v>0.197067806705264</c:v>
                </c:pt>
                <c:pt idx="245">
                  <c:v>0.577023901959745</c:v>
                </c:pt>
                <c:pt idx="246">
                  <c:v>1.52212446966762</c:v>
                </c:pt>
                <c:pt idx="247">
                  <c:v>0.673001836214711</c:v>
                </c:pt>
                <c:pt idx="248">
                  <c:v>4.131516023963934</c:v>
                </c:pt>
                <c:pt idx="249">
                  <c:v>7.690248871772769</c:v>
                </c:pt>
                <c:pt idx="250">
                  <c:v>5.091542546876718</c:v>
                </c:pt>
                <c:pt idx="251">
                  <c:v>2.517442736735053</c:v>
                </c:pt>
                <c:pt idx="252">
                  <c:v>2.135241570157742</c:v>
                </c:pt>
                <c:pt idx="253">
                  <c:v>1.392568114341715</c:v>
                </c:pt>
                <c:pt idx="254">
                  <c:v>3.284518268268062</c:v>
                </c:pt>
                <c:pt idx="255">
                  <c:v>1.803573305063124</c:v>
                </c:pt>
                <c:pt idx="256">
                  <c:v>0.738670061793682</c:v>
                </c:pt>
                <c:pt idx="257">
                  <c:v>0.763040724801944</c:v>
                </c:pt>
                <c:pt idx="258">
                  <c:v>0.630665735106806</c:v>
                </c:pt>
                <c:pt idx="259">
                  <c:v>0.261384306202627</c:v>
                </c:pt>
                <c:pt idx="260">
                  <c:v>0.149883875441677</c:v>
                </c:pt>
                <c:pt idx="261">
                  <c:v>0.786002997881965</c:v>
                </c:pt>
                <c:pt idx="262">
                  <c:v>0.80200169575517</c:v>
                </c:pt>
                <c:pt idx="263">
                  <c:v>0.156022705208934</c:v>
                </c:pt>
                <c:pt idx="264">
                  <c:v>-0.208786191240635</c:v>
                </c:pt>
                <c:pt idx="265">
                  <c:v>0.219785654157269</c:v>
                </c:pt>
                <c:pt idx="266">
                  <c:v>-0.662727670196742</c:v>
                </c:pt>
                <c:pt idx="267">
                  <c:v>0.18386955081962</c:v>
                </c:pt>
                <c:pt idx="268">
                  <c:v>2.499502764240022</c:v>
                </c:pt>
                <c:pt idx="269">
                  <c:v>0.472659749762038</c:v>
                </c:pt>
                <c:pt idx="270">
                  <c:v>0.602130327727237</c:v>
                </c:pt>
                <c:pt idx="271">
                  <c:v>0.488123284270126</c:v>
                </c:pt>
                <c:pt idx="272">
                  <c:v>-0.140473480847891</c:v>
                </c:pt>
                <c:pt idx="273">
                  <c:v>-0.39192532112539</c:v>
                </c:pt>
                <c:pt idx="274">
                  <c:v>0.382108390189582</c:v>
                </c:pt>
                <c:pt idx="275">
                  <c:v>-0.307403433228335</c:v>
                </c:pt>
                <c:pt idx="276">
                  <c:v>0.0229294142480271</c:v>
                </c:pt>
                <c:pt idx="277">
                  <c:v>-0.198545126097362</c:v>
                </c:pt>
                <c:pt idx="278">
                  <c:v>0.153013366531429</c:v>
                </c:pt>
                <c:pt idx="279">
                  <c:v>-0.0375175733378906</c:v>
                </c:pt>
                <c:pt idx="280">
                  <c:v>-0.0779969938959919</c:v>
                </c:pt>
                <c:pt idx="281">
                  <c:v>0.137420087100757</c:v>
                </c:pt>
                <c:pt idx="282">
                  <c:v>-0.11857775560219</c:v>
                </c:pt>
                <c:pt idx="283">
                  <c:v>3.180584497930746</c:v>
                </c:pt>
                <c:pt idx="284">
                  <c:v>2.542161191892897</c:v>
                </c:pt>
                <c:pt idx="285">
                  <c:v>1.553177752302528</c:v>
                </c:pt>
                <c:pt idx="286">
                  <c:v>1.36519286542153</c:v>
                </c:pt>
                <c:pt idx="287">
                  <c:v>0.196677738037171</c:v>
                </c:pt>
                <c:pt idx="288">
                  <c:v>-0.0627491780757181</c:v>
                </c:pt>
                <c:pt idx="289">
                  <c:v>-0.435799362035092</c:v>
                </c:pt>
                <c:pt idx="290">
                  <c:v>-0.156205826523935</c:v>
                </c:pt>
                <c:pt idx="291">
                  <c:v>0.600990493274509</c:v>
                </c:pt>
                <c:pt idx="292">
                  <c:v>0.679134046350893</c:v>
                </c:pt>
                <c:pt idx="293">
                  <c:v>0.168435844241078</c:v>
                </c:pt>
                <c:pt idx="294">
                  <c:v>-0.100144654919735</c:v>
                </c:pt>
                <c:pt idx="295">
                  <c:v>-0.333200915238036</c:v>
                </c:pt>
                <c:pt idx="296">
                  <c:v>-0.16943220438989</c:v>
                </c:pt>
                <c:pt idx="297">
                  <c:v>-0.396109810923091</c:v>
                </c:pt>
                <c:pt idx="298">
                  <c:v>0.0860272673366496</c:v>
                </c:pt>
                <c:pt idx="299">
                  <c:v>-1.258000470862761</c:v>
                </c:pt>
                <c:pt idx="300">
                  <c:v>-0.635911641855654</c:v>
                </c:pt>
                <c:pt idx="301">
                  <c:v>-0.0229986941695056</c:v>
                </c:pt>
                <c:pt idx="302">
                  <c:v>-0.769014324549313</c:v>
                </c:pt>
                <c:pt idx="303">
                  <c:v>-0.0484258890041496</c:v>
                </c:pt>
                <c:pt idx="304">
                  <c:v>-0.109293241039963</c:v>
                </c:pt>
                <c:pt idx="305">
                  <c:v>0.519804126969545</c:v>
                </c:pt>
                <c:pt idx="306">
                  <c:v>-0.26554491233601</c:v>
                </c:pt>
                <c:pt idx="307">
                  <c:v>-0.270320944787704</c:v>
                </c:pt>
                <c:pt idx="308">
                  <c:v>-0.637015785627894</c:v>
                </c:pt>
                <c:pt idx="309">
                  <c:v>-0.651518661097214</c:v>
                </c:pt>
                <c:pt idx="310">
                  <c:v>-0.851696740290564</c:v>
                </c:pt>
                <c:pt idx="311">
                  <c:v>-0.403820370143199</c:v>
                </c:pt>
                <c:pt idx="312">
                  <c:v>-0.508053465584541</c:v>
                </c:pt>
                <c:pt idx="313">
                  <c:v>-0.64583238688195</c:v>
                </c:pt>
                <c:pt idx="314">
                  <c:v>-0.191549598156361</c:v>
                </c:pt>
                <c:pt idx="315">
                  <c:v>-0.462226172040697</c:v>
                </c:pt>
                <c:pt idx="316">
                  <c:v>-1.062887585935523</c:v>
                </c:pt>
                <c:pt idx="317">
                  <c:v>-0.891773351831343</c:v>
                </c:pt>
                <c:pt idx="318">
                  <c:v>-0.498441849750774</c:v>
                </c:pt>
                <c:pt idx="319">
                  <c:v>-0.79306001380025</c:v>
                </c:pt>
                <c:pt idx="320">
                  <c:v>-0.793478405756913</c:v>
                </c:pt>
                <c:pt idx="321">
                  <c:v>0.470003021600825</c:v>
                </c:pt>
                <c:pt idx="322">
                  <c:v>-0.814361598789506</c:v>
                </c:pt>
                <c:pt idx="323">
                  <c:v>0.644050147957152</c:v>
                </c:pt>
                <c:pt idx="324">
                  <c:v>0.391757492987009</c:v>
                </c:pt>
                <c:pt idx="325">
                  <c:v>-1.020725726581805</c:v>
                </c:pt>
                <c:pt idx="326">
                  <c:v>0.00992961395029177</c:v>
                </c:pt>
                <c:pt idx="327">
                  <c:v>-0.320910641001597</c:v>
                </c:pt>
                <c:pt idx="328">
                  <c:v>-0.229861771142176</c:v>
                </c:pt>
                <c:pt idx="329">
                  <c:v>-0.176057148740412</c:v>
                </c:pt>
                <c:pt idx="330">
                  <c:v>-0.00297373662107972</c:v>
                </c:pt>
                <c:pt idx="331">
                  <c:v>1.697266667625359</c:v>
                </c:pt>
                <c:pt idx="332">
                  <c:v>1.413464091541272</c:v>
                </c:pt>
                <c:pt idx="333">
                  <c:v>-0.131951570586364</c:v>
                </c:pt>
                <c:pt idx="334">
                  <c:v>-0.219449196131611</c:v>
                </c:pt>
                <c:pt idx="335">
                  <c:v>0.488911017940586</c:v>
                </c:pt>
                <c:pt idx="336">
                  <c:v>1.387444948939076</c:v>
                </c:pt>
                <c:pt idx="337">
                  <c:v>1.638986097138746</c:v>
                </c:pt>
                <c:pt idx="338">
                  <c:v>-0.103265386035485</c:v>
                </c:pt>
                <c:pt idx="339">
                  <c:v>-0.19506411053352</c:v>
                </c:pt>
                <c:pt idx="340">
                  <c:v>-0.328726394873782</c:v>
                </c:pt>
                <c:pt idx="341">
                  <c:v>2.118239811476684</c:v>
                </c:pt>
                <c:pt idx="342">
                  <c:v>-0.390724436445578</c:v>
                </c:pt>
                <c:pt idx="343">
                  <c:v>-0.650024372741617</c:v>
                </c:pt>
                <c:pt idx="344">
                  <c:v>-0.139645401786141</c:v>
                </c:pt>
                <c:pt idx="345">
                  <c:v>-0.454488342078037</c:v>
                </c:pt>
                <c:pt idx="346">
                  <c:v>-0.249253588414167</c:v>
                </c:pt>
                <c:pt idx="347">
                  <c:v>-0.744234024022128</c:v>
                </c:pt>
                <c:pt idx="348">
                  <c:v>-0.867813874679329</c:v>
                </c:pt>
                <c:pt idx="349">
                  <c:v>-1.152957003735125</c:v>
                </c:pt>
                <c:pt idx="350">
                  <c:v>-0.766536728550575</c:v>
                </c:pt>
                <c:pt idx="351">
                  <c:v>-0.197583582281813</c:v>
                </c:pt>
                <c:pt idx="352">
                  <c:v>-0.974475872192698</c:v>
                </c:pt>
                <c:pt idx="353">
                  <c:v>-0.847070621129706</c:v>
                </c:pt>
                <c:pt idx="354">
                  <c:v>-0.71197164490405</c:v>
                </c:pt>
                <c:pt idx="355">
                  <c:v>-0.502711859786701</c:v>
                </c:pt>
                <c:pt idx="356">
                  <c:v>-0.80993454397834</c:v>
                </c:pt>
                <c:pt idx="357">
                  <c:v>-1.051213968157022</c:v>
                </c:pt>
                <c:pt idx="358">
                  <c:v>-0.822546541793914</c:v>
                </c:pt>
                <c:pt idx="359">
                  <c:v>-0.84351262280511</c:v>
                </c:pt>
                <c:pt idx="360">
                  <c:v>-0.855004717246643</c:v>
                </c:pt>
                <c:pt idx="361">
                  <c:v>0.334009361292904</c:v>
                </c:pt>
                <c:pt idx="362">
                  <c:v>-0.221866986056641</c:v>
                </c:pt>
                <c:pt idx="363">
                  <c:v>-0.403049478138064</c:v>
                </c:pt>
                <c:pt idx="364">
                  <c:v>-0.558081514552374</c:v>
                </c:pt>
                <c:pt idx="365">
                  <c:v>-0.0836023239402018</c:v>
                </c:pt>
                <c:pt idx="366">
                  <c:v>-0.604304557177315</c:v>
                </c:pt>
                <c:pt idx="367">
                  <c:v>-0.452800606344979</c:v>
                </c:pt>
                <c:pt idx="368">
                  <c:v>-0.590435123232936</c:v>
                </c:pt>
                <c:pt idx="369">
                  <c:v>-0.0169402334577622</c:v>
                </c:pt>
                <c:pt idx="370">
                  <c:v>-0.45684695823008</c:v>
                </c:pt>
                <c:pt idx="371">
                  <c:v>0.766858048106092</c:v>
                </c:pt>
                <c:pt idx="372">
                  <c:v>-0.0179094752564229</c:v>
                </c:pt>
                <c:pt idx="373">
                  <c:v>-0.432153372334243</c:v>
                </c:pt>
                <c:pt idx="374">
                  <c:v>-0.438988754942774</c:v>
                </c:pt>
                <c:pt idx="375">
                  <c:v>-0.965137703762307</c:v>
                </c:pt>
                <c:pt idx="376">
                  <c:v>-0.345539126693226</c:v>
                </c:pt>
                <c:pt idx="377">
                  <c:v>-0.947849775939696</c:v>
                </c:pt>
                <c:pt idx="378">
                  <c:v>-0.600003723673092</c:v>
                </c:pt>
                <c:pt idx="379">
                  <c:v>0.260663629038438</c:v>
                </c:pt>
                <c:pt idx="380">
                  <c:v>-0.72956925653679</c:v>
                </c:pt>
                <c:pt idx="381">
                  <c:v>-0.00630084677598046</c:v>
                </c:pt>
                <c:pt idx="382">
                  <c:v>-0.638057142418411</c:v>
                </c:pt>
                <c:pt idx="383">
                  <c:v>-0.0468802722873644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FA4-A64B-A90F-CC9E68FB39D8}"/>
            </c:ext>
          </c:extLst>
        </c:ser>
        <c:ser>
          <c:idx val="8"/>
          <c:order val="7"/>
          <c:tx>
            <c:strRef>
              <c:f>'United Kingdom NORMALIZED'!$J$4:$J$5</c:f>
              <c:strCache>
                <c:ptCount val="1"/>
                <c:pt idx="0">
                  <c:v>GBRCPIALLMINMEI_D11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'United Kingdom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'United Kingdom NORMALIZED'!$J$6:$J$389</c:f>
              <c:numCache>
                <c:formatCode>0.00_);[Red]\(0.00\)</c:formatCode>
                <c:ptCount val="384"/>
                <c:pt idx="3">
                  <c:v>0.119724949420353</c:v>
                </c:pt>
                <c:pt idx="4">
                  <c:v>0.230195204991565</c:v>
                </c:pt>
                <c:pt idx="5">
                  <c:v>1.046669072554509</c:v>
                </c:pt>
                <c:pt idx="6">
                  <c:v>1.766947486757036</c:v>
                </c:pt>
                <c:pt idx="7">
                  <c:v>2.367728009856242</c:v>
                </c:pt>
                <c:pt idx="8">
                  <c:v>1.745420837523711</c:v>
                </c:pt>
                <c:pt idx="9">
                  <c:v>1.242703784765974</c:v>
                </c:pt>
                <c:pt idx="10">
                  <c:v>1.734855847083775</c:v>
                </c:pt>
                <c:pt idx="11">
                  <c:v>1.91650206950891</c:v>
                </c:pt>
                <c:pt idx="12">
                  <c:v>2.518995105443389</c:v>
                </c:pt>
                <c:pt idx="13">
                  <c:v>1.682115707331867</c:v>
                </c:pt>
                <c:pt idx="14">
                  <c:v>1.666258761726728</c:v>
                </c:pt>
                <c:pt idx="15">
                  <c:v>0.316183087237977</c:v>
                </c:pt>
                <c:pt idx="16">
                  <c:v>0.789031086759909</c:v>
                </c:pt>
                <c:pt idx="17">
                  <c:v>0.795537178669554</c:v>
                </c:pt>
                <c:pt idx="18">
                  <c:v>2.061768009508075</c:v>
                </c:pt>
                <c:pt idx="19">
                  <c:v>1.056435058550713</c:v>
                </c:pt>
                <c:pt idx="20">
                  <c:v>1.627458186764296</c:v>
                </c:pt>
                <c:pt idx="21">
                  <c:v>1.455080056150807</c:v>
                </c:pt>
                <c:pt idx="22">
                  <c:v>2.388417193562754</c:v>
                </c:pt>
                <c:pt idx="23">
                  <c:v>2.135218517020798</c:v>
                </c:pt>
                <c:pt idx="24">
                  <c:v>2.431400205793866</c:v>
                </c:pt>
                <c:pt idx="25">
                  <c:v>3.085786056197341</c:v>
                </c:pt>
                <c:pt idx="26">
                  <c:v>2.292638741553837</c:v>
                </c:pt>
                <c:pt idx="27">
                  <c:v>3.86898589471961</c:v>
                </c:pt>
                <c:pt idx="28">
                  <c:v>3.863775221044485</c:v>
                </c:pt>
                <c:pt idx="29">
                  <c:v>4.678134212285272</c:v>
                </c:pt>
                <c:pt idx="30">
                  <c:v>2.995679817362217</c:v>
                </c:pt>
                <c:pt idx="31">
                  <c:v>2.816790974957859</c:v>
                </c:pt>
                <c:pt idx="32">
                  <c:v>3.237095412155581</c:v>
                </c:pt>
                <c:pt idx="33">
                  <c:v>3.340351187187361</c:v>
                </c:pt>
                <c:pt idx="34">
                  <c:v>2.862193344289692</c:v>
                </c:pt>
                <c:pt idx="35">
                  <c:v>2.243160348831655</c:v>
                </c:pt>
                <c:pt idx="36">
                  <c:v>1.550216253280821</c:v>
                </c:pt>
                <c:pt idx="37">
                  <c:v>0.927813604792291</c:v>
                </c:pt>
                <c:pt idx="38">
                  <c:v>0.615881309930598</c:v>
                </c:pt>
                <c:pt idx="39">
                  <c:v>2.277023329136284</c:v>
                </c:pt>
                <c:pt idx="40">
                  <c:v>3.024057103107966</c:v>
                </c:pt>
                <c:pt idx="41">
                  <c:v>3.830293988928396</c:v>
                </c:pt>
                <c:pt idx="42">
                  <c:v>2.0847965232749</c:v>
                </c:pt>
                <c:pt idx="43">
                  <c:v>2.580512507696058</c:v>
                </c:pt>
                <c:pt idx="44">
                  <c:v>1.558639028500161</c:v>
                </c:pt>
                <c:pt idx="45">
                  <c:v>1.64692722661501</c:v>
                </c:pt>
                <c:pt idx="46">
                  <c:v>0.699928588479864</c:v>
                </c:pt>
                <c:pt idx="47">
                  <c:v>1.345154419175928</c:v>
                </c:pt>
                <c:pt idx="48">
                  <c:v>0.701998970888562</c:v>
                </c:pt>
                <c:pt idx="49">
                  <c:v>0.660905891291943</c:v>
                </c:pt>
                <c:pt idx="50">
                  <c:v>0.167642452318249</c:v>
                </c:pt>
                <c:pt idx="51">
                  <c:v>0.765177749345994</c:v>
                </c:pt>
                <c:pt idx="52">
                  <c:v>0.849406323991379</c:v>
                </c:pt>
                <c:pt idx="53">
                  <c:v>0.666791578283935</c:v>
                </c:pt>
                <c:pt idx="54">
                  <c:v>0.645179924480914</c:v>
                </c:pt>
                <c:pt idx="55">
                  <c:v>-0.243763928453199</c:v>
                </c:pt>
                <c:pt idx="56">
                  <c:v>-0.261400744912239</c:v>
                </c:pt>
                <c:pt idx="57">
                  <c:v>-0.393130571032197</c:v>
                </c:pt>
                <c:pt idx="58">
                  <c:v>0.1387364295889</c:v>
                </c:pt>
                <c:pt idx="59">
                  <c:v>0.258405025759926</c:v>
                </c:pt>
                <c:pt idx="60">
                  <c:v>-0.177541566299511</c:v>
                </c:pt>
                <c:pt idx="61">
                  <c:v>0.0435678481539494</c:v>
                </c:pt>
                <c:pt idx="62">
                  <c:v>0.132576125192678</c:v>
                </c:pt>
                <c:pt idx="63">
                  <c:v>-0.118332744806205</c:v>
                </c:pt>
                <c:pt idx="64">
                  <c:v>-0.62073502357607</c:v>
                </c:pt>
                <c:pt idx="65">
                  <c:v>-0.849628773236592</c:v>
                </c:pt>
                <c:pt idx="66">
                  <c:v>-0.0565064813175139</c:v>
                </c:pt>
                <c:pt idx="67">
                  <c:v>0.25424207162981</c:v>
                </c:pt>
                <c:pt idx="68">
                  <c:v>0.58215779351545</c:v>
                </c:pt>
                <c:pt idx="69">
                  <c:v>-0.0347654677068537</c:v>
                </c:pt>
                <c:pt idx="70">
                  <c:v>-0.736803003359689</c:v>
                </c:pt>
                <c:pt idx="71">
                  <c:v>-0.801245803979884</c:v>
                </c:pt>
                <c:pt idx="72">
                  <c:v>-0.130979061917912</c:v>
                </c:pt>
                <c:pt idx="73">
                  <c:v>0.436579241386052</c:v>
                </c:pt>
                <c:pt idx="74">
                  <c:v>0.101428464606141</c:v>
                </c:pt>
                <c:pt idx="75">
                  <c:v>-0.228761724842854</c:v>
                </c:pt>
                <c:pt idx="76">
                  <c:v>-0.386979528696638</c:v>
                </c:pt>
                <c:pt idx="77">
                  <c:v>-0.362860025623868</c:v>
                </c:pt>
                <c:pt idx="78">
                  <c:v>-0.786947314137269</c:v>
                </c:pt>
                <c:pt idx="79">
                  <c:v>-0.223008034449973</c:v>
                </c:pt>
                <c:pt idx="80">
                  <c:v>-0.5107115350369</c:v>
                </c:pt>
                <c:pt idx="81">
                  <c:v>-0.633322095824915</c:v>
                </c:pt>
                <c:pt idx="82">
                  <c:v>-0.721415238432722</c:v>
                </c:pt>
                <c:pt idx="83">
                  <c:v>0.0642819455477786</c:v>
                </c:pt>
                <c:pt idx="84">
                  <c:v>0.893752867968563</c:v>
                </c:pt>
                <c:pt idx="85">
                  <c:v>0.576771768391425</c:v>
                </c:pt>
                <c:pt idx="86">
                  <c:v>0.415840960428059</c:v>
                </c:pt>
                <c:pt idx="87">
                  <c:v>-0.04484783001925</c:v>
                </c:pt>
                <c:pt idx="88">
                  <c:v>0.0975780731541611</c:v>
                </c:pt>
                <c:pt idx="89">
                  <c:v>0.0523827297484145</c:v>
                </c:pt>
                <c:pt idx="90">
                  <c:v>0.361481401322012</c:v>
                </c:pt>
                <c:pt idx="91">
                  <c:v>0.272925547318049</c:v>
                </c:pt>
                <c:pt idx="92">
                  <c:v>0.270651045802817</c:v>
                </c:pt>
                <c:pt idx="93">
                  <c:v>-0.369928756696102</c:v>
                </c:pt>
                <c:pt idx="94">
                  <c:v>-0.478293342607131</c:v>
                </c:pt>
                <c:pt idx="95">
                  <c:v>-0.0558294259104896</c:v>
                </c:pt>
                <c:pt idx="96">
                  <c:v>0.444574554398534</c:v>
                </c:pt>
                <c:pt idx="97">
                  <c:v>0.823200455008292</c:v>
                </c:pt>
                <c:pt idx="98">
                  <c:v>0.147404923451255</c:v>
                </c:pt>
                <c:pt idx="99">
                  <c:v>0.0714541742547833</c:v>
                </c:pt>
                <c:pt idx="100">
                  <c:v>-0.136078308351765</c:v>
                </c:pt>
                <c:pt idx="101">
                  <c:v>0.106092407477558</c:v>
                </c:pt>
                <c:pt idx="102">
                  <c:v>-0.354148386499665</c:v>
                </c:pt>
                <c:pt idx="103">
                  <c:v>-0.123464381828254</c:v>
                </c:pt>
                <c:pt idx="104">
                  <c:v>-0.168945789092613</c:v>
                </c:pt>
                <c:pt idx="105">
                  <c:v>0.471871823767317</c:v>
                </c:pt>
                <c:pt idx="106">
                  <c:v>0.28807917774582</c:v>
                </c:pt>
                <c:pt idx="107">
                  <c:v>0.117572719462793</c:v>
                </c:pt>
                <c:pt idx="108">
                  <c:v>-0.159217554004189</c:v>
                </c:pt>
                <c:pt idx="109">
                  <c:v>-0.603499670936423</c:v>
                </c:pt>
                <c:pt idx="110">
                  <c:v>-0.927339832149475</c:v>
                </c:pt>
                <c:pt idx="111">
                  <c:v>-1.086041524307573</c:v>
                </c:pt>
                <c:pt idx="112">
                  <c:v>-0.720719679947662</c:v>
                </c:pt>
                <c:pt idx="113">
                  <c:v>-0.195005597863496</c:v>
                </c:pt>
                <c:pt idx="114">
                  <c:v>0.427895330914449</c:v>
                </c:pt>
                <c:pt idx="115">
                  <c:v>0.418402220824773</c:v>
                </c:pt>
                <c:pt idx="116">
                  <c:v>0.0472121105223762</c:v>
                </c:pt>
                <c:pt idx="117">
                  <c:v>-0.17396376211783</c:v>
                </c:pt>
                <c:pt idx="118">
                  <c:v>-0.442612623685697</c:v>
                </c:pt>
                <c:pt idx="119">
                  <c:v>-0.576971258328181</c:v>
                </c:pt>
                <c:pt idx="120">
                  <c:v>-0.939128745863825</c:v>
                </c:pt>
                <c:pt idx="121">
                  <c:v>-0.755615686000608</c:v>
                </c:pt>
                <c:pt idx="122">
                  <c:v>-0.520231326475211</c:v>
                </c:pt>
                <c:pt idx="123">
                  <c:v>-0.261253945014629</c:v>
                </c:pt>
                <c:pt idx="124">
                  <c:v>-0.196260624563066</c:v>
                </c:pt>
                <c:pt idx="125">
                  <c:v>-0.514108479776242</c:v>
                </c:pt>
                <c:pt idx="126">
                  <c:v>-0.54288782162674</c:v>
                </c:pt>
                <c:pt idx="127">
                  <c:v>-0.759251034936291</c:v>
                </c:pt>
                <c:pt idx="128">
                  <c:v>-0.292945194301659</c:v>
                </c:pt>
                <c:pt idx="129">
                  <c:v>-0.461952222045022</c:v>
                </c:pt>
                <c:pt idx="130">
                  <c:v>-0.255017737048872</c:v>
                </c:pt>
                <c:pt idx="131">
                  <c:v>-0.337342654375947</c:v>
                </c:pt>
                <c:pt idx="132">
                  <c:v>0.0202987780983989</c:v>
                </c:pt>
                <c:pt idx="133">
                  <c:v>-0.355370498297532</c:v>
                </c:pt>
                <c:pt idx="134">
                  <c:v>0.113000502730638</c:v>
                </c:pt>
                <c:pt idx="135">
                  <c:v>-0.375148427361715</c:v>
                </c:pt>
                <c:pt idx="136">
                  <c:v>-0.280598242713927</c:v>
                </c:pt>
                <c:pt idx="137">
                  <c:v>-1.147012004839203</c:v>
                </c:pt>
                <c:pt idx="138">
                  <c:v>-1.148613658246441</c:v>
                </c:pt>
                <c:pt idx="139">
                  <c:v>-1.04354253757609</c:v>
                </c:pt>
                <c:pt idx="140">
                  <c:v>-0.856802123749519</c:v>
                </c:pt>
                <c:pt idx="141">
                  <c:v>-0.738177679910843</c:v>
                </c:pt>
                <c:pt idx="142">
                  <c:v>-0.570947196338552</c:v>
                </c:pt>
                <c:pt idx="143">
                  <c:v>-0.366348564054344</c:v>
                </c:pt>
                <c:pt idx="144">
                  <c:v>-0.754961136963979</c:v>
                </c:pt>
                <c:pt idx="145">
                  <c:v>-0.850685061799993</c:v>
                </c:pt>
                <c:pt idx="146">
                  <c:v>-0.984978595525406</c:v>
                </c:pt>
                <c:pt idx="147">
                  <c:v>-0.729741009848729</c:v>
                </c:pt>
                <c:pt idx="148">
                  <c:v>-0.895820294866148</c:v>
                </c:pt>
                <c:pt idx="149">
                  <c:v>-0.625331655618248</c:v>
                </c:pt>
                <c:pt idx="150">
                  <c:v>-0.631013859235372</c:v>
                </c:pt>
                <c:pt idx="151">
                  <c:v>-1.060876496985588</c:v>
                </c:pt>
                <c:pt idx="152">
                  <c:v>-0.559699971537607</c:v>
                </c:pt>
                <c:pt idx="153">
                  <c:v>-0.428840172365379</c:v>
                </c:pt>
                <c:pt idx="154">
                  <c:v>0.544513103230525</c:v>
                </c:pt>
                <c:pt idx="155">
                  <c:v>-0.666504485561007</c:v>
                </c:pt>
                <c:pt idx="156">
                  <c:v>-1.007622802827177</c:v>
                </c:pt>
                <c:pt idx="157">
                  <c:v>-1.399262285314997</c:v>
                </c:pt>
                <c:pt idx="158">
                  <c:v>-0.982415254906239</c:v>
                </c:pt>
                <c:pt idx="159">
                  <c:v>-0.221627319257593</c:v>
                </c:pt>
                <c:pt idx="160">
                  <c:v>0.446912251879508</c:v>
                </c:pt>
                <c:pt idx="161">
                  <c:v>0.697690717033861</c:v>
                </c:pt>
                <c:pt idx="162">
                  <c:v>-0.396849407041676</c:v>
                </c:pt>
                <c:pt idx="163">
                  <c:v>-0.807842135867968</c:v>
                </c:pt>
                <c:pt idx="164">
                  <c:v>-1.057169095354783</c:v>
                </c:pt>
                <c:pt idx="165">
                  <c:v>-0.679069883280756</c:v>
                </c:pt>
                <c:pt idx="166">
                  <c:v>-1.086284362255427</c:v>
                </c:pt>
                <c:pt idx="167">
                  <c:v>-1.260203377622234</c:v>
                </c:pt>
                <c:pt idx="168">
                  <c:v>-0.484000559023005</c:v>
                </c:pt>
                <c:pt idx="169">
                  <c:v>-0.326635100797764</c:v>
                </c:pt>
                <c:pt idx="170">
                  <c:v>-0.170920764743725</c:v>
                </c:pt>
                <c:pt idx="171">
                  <c:v>-0.479628397368606</c:v>
                </c:pt>
                <c:pt idx="172">
                  <c:v>-0.635905183842073</c:v>
                </c:pt>
                <c:pt idx="173">
                  <c:v>-0.672102152067108</c:v>
                </c:pt>
                <c:pt idx="174">
                  <c:v>-0.745316510333423</c:v>
                </c:pt>
                <c:pt idx="175">
                  <c:v>-0.591657572654805</c:v>
                </c:pt>
                <c:pt idx="176">
                  <c:v>-0.47660306812383</c:v>
                </c:pt>
                <c:pt idx="177">
                  <c:v>-0.37884138899601</c:v>
                </c:pt>
                <c:pt idx="178">
                  <c:v>-0.513057395241945</c:v>
                </c:pt>
                <c:pt idx="179">
                  <c:v>-0.510172254119449</c:v>
                </c:pt>
                <c:pt idx="180">
                  <c:v>-0.804089219828827</c:v>
                </c:pt>
                <c:pt idx="181">
                  <c:v>-0.640372434803028</c:v>
                </c:pt>
                <c:pt idx="182">
                  <c:v>-0.44946415081367</c:v>
                </c:pt>
                <c:pt idx="183">
                  <c:v>-0.154519967131912</c:v>
                </c:pt>
                <c:pt idx="184">
                  <c:v>-0.878604509980881</c:v>
                </c:pt>
                <c:pt idx="185">
                  <c:v>-1.460447097961465</c:v>
                </c:pt>
                <c:pt idx="186">
                  <c:v>-1.360876051494733</c:v>
                </c:pt>
                <c:pt idx="187">
                  <c:v>-0.656926559026124</c:v>
                </c:pt>
                <c:pt idx="188">
                  <c:v>-0.189861504010312</c:v>
                </c:pt>
                <c:pt idx="189">
                  <c:v>-0.329210011011489</c:v>
                </c:pt>
                <c:pt idx="190">
                  <c:v>-0.478775078194466</c:v>
                </c:pt>
                <c:pt idx="191">
                  <c:v>-0.599051631566258</c:v>
                </c:pt>
                <c:pt idx="192">
                  <c:v>-0.582474784598481</c:v>
                </c:pt>
                <c:pt idx="193">
                  <c:v>-0.3920300855647</c:v>
                </c:pt>
                <c:pt idx="194">
                  <c:v>-0.717226045902346</c:v>
                </c:pt>
                <c:pt idx="195">
                  <c:v>-0.899652052422012</c:v>
                </c:pt>
                <c:pt idx="196">
                  <c:v>-0.85772370370118</c:v>
                </c:pt>
                <c:pt idx="197">
                  <c:v>-0.65281978193625</c:v>
                </c:pt>
                <c:pt idx="198">
                  <c:v>-0.649290008008257</c:v>
                </c:pt>
                <c:pt idx="199">
                  <c:v>-0.744409307965607</c:v>
                </c:pt>
                <c:pt idx="200">
                  <c:v>-0.936761166979715</c:v>
                </c:pt>
                <c:pt idx="201">
                  <c:v>-0.553288135254077</c:v>
                </c:pt>
                <c:pt idx="202">
                  <c:v>-0.189417708634133</c:v>
                </c:pt>
                <c:pt idx="203">
                  <c:v>0.339176429719715</c:v>
                </c:pt>
                <c:pt idx="204">
                  <c:v>0.189695560708736</c:v>
                </c:pt>
                <c:pt idx="205">
                  <c:v>-0.134849189151018</c:v>
                </c:pt>
                <c:pt idx="206">
                  <c:v>-0.173465048674647</c:v>
                </c:pt>
                <c:pt idx="207">
                  <c:v>-0.379349008809803</c:v>
                </c:pt>
                <c:pt idx="208">
                  <c:v>-0.332455785614988</c:v>
                </c:pt>
                <c:pt idx="209">
                  <c:v>-0.696920756687084</c:v>
                </c:pt>
                <c:pt idx="210">
                  <c:v>0.037533728937777</c:v>
                </c:pt>
                <c:pt idx="211">
                  <c:v>-0.0915375509604029</c:v>
                </c:pt>
                <c:pt idx="212">
                  <c:v>0.397842385416324</c:v>
                </c:pt>
                <c:pt idx="213">
                  <c:v>-0.263424383492923</c:v>
                </c:pt>
                <c:pt idx="214">
                  <c:v>-0.416481988161637</c:v>
                </c:pt>
                <c:pt idx="215">
                  <c:v>-0.526199318580331</c:v>
                </c:pt>
                <c:pt idx="216">
                  <c:v>-0.295317321255272</c:v>
                </c:pt>
                <c:pt idx="217">
                  <c:v>-0.134933865817204</c:v>
                </c:pt>
                <c:pt idx="218">
                  <c:v>-0.414219531616453</c:v>
                </c:pt>
                <c:pt idx="219">
                  <c:v>-0.204122575793172</c:v>
                </c:pt>
                <c:pt idx="220">
                  <c:v>0.164501050330898</c:v>
                </c:pt>
                <c:pt idx="221">
                  <c:v>0.477114906703521</c:v>
                </c:pt>
                <c:pt idx="222">
                  <c:v>0.44991261224069</c:v>
                </c:pt>
                <c:pt idx="223">
                  <c:v>0.28316955057494</c:v>
                </c:pt>
                <c:pt idx="224">
                  <c:v>0.190438254039489</c:v>
                </c:pt>
                <c:pt idx="225">
                  <c:v>-0.230323457390775</c:v>
                </c:pt>
                <c:pt idx="226">
                  <c:v>-0.118856413733348</c:v>
                </c:pt>
                <c:pt idx="227">
                  <c:v>0.188534179878809</c:v>
                </c:pt>
                <c:pt idx="228">
                  <c:v>-0.0472368178746683</c:v>
                </c:pt>
                <c:pt idx="229">
                  <c:v>-0.176533130703672</c:v>
                </c:pt>
                <c:pt idx="230">
                  <c:v>-0.20342527538197</c:v>
                </c:pt>
                <c:pt idx="231">
                  <c:v>-0.0646580662050347</c:v>
                </c:pt>
                <c:pt idx="232">
                  <c:v>-0.358332686094245</c:v>
                </c:pt>
                <c:pt idx="233">
                  <c:v>-0.595964748413201</c:v>
                </c:pt>
                <c:pt idx="234">
                  <c:v>-1.046722872717934</c:v>
                </c:pt>
                <c:pt idx="235">
                  <c:v>-0.793217891721843</c:v>
                </c:pt>
                <c:pt idx="236">
                  <c:v>-0.738471618955094</c:v>
                </c:pt>
                <c:pt idx="237">
                  <c:v>0.30560850940811</c:v>
                </c:pt>
                <c:pt idx="238">
                  <c:v>0.685068056541829</c:v>
                </c:pt>
                <c:pt idx="239">
                  <c:v>0.87295547765583</c:v>
                </c:pt>
                <c:pt idx="240">
                  <c:v>0.372857529170419</c:v>
                </c:pt>
                <c:pt idx="241">
                  <c:v>0.428219578044106</c:v>
                </c:pt>
                <c:pt idx="242">
                  <c:v>0.187821460630852</c:v>
                </c:pt>
                <c:pt idx="243">
                  <c:v>0.990539342773975</c:v>
                </c:pt>
                <c:pt idx="244">
                  <c:v>1.073993847318041</c:v>
                </c:pt>
                <c:pt idx="245">
                  <c:v>1.783964146758072</c:v>
                </c:pt>
                <c:pt idx="246">
                  <c:v>1.427244212402334</c:v>
                </c:pt>
                <c:pt idx="247">
                  <c:v>1.289671758080004</c:v>
                </c:pt>
                <c:pt idx="248">
                  <c:v>1.361029235802349</c:v>
                </c:pt>
                <c:pt idx="249">
                  <c:v>0.253850696443535</c:v>
                </c:pt>
                <c:pt idx="250">
                  <c:v>-0.487500914357054</c:v>
                </c:pt>
                <c:pt idx="251">
                  <c:v>-2.462851166464765</c:v>
                </c:pt>
                <c:pt idx="252">
                  <c:v>-2.104489269060267</c:v>
                </c:pt>
                <c:pt idx="253">
                  <c:v>-1.163510603745093</c:v>
                </c:pt>
                <c:pt idx="254">
                  <c:v>-0.400544571480876</c:v>
                </c:pt>
                <c:pt idx="255">
                  <c:v>-0.542186108986269</c:v>
                </c:pt>
                <c:pt idx="256">
                  <c:v>-0.756961868309038</c:v>
                </c:pt>
                <c:pt idx="257">
                  <c:v>-0.234412603661513</c:v>
                </c:pt>
                <c:pt idx="258">
                  <c:v>0.425242759187137</c:v>
                </c:pt>
                <c:pt idx="259">
                  <c:v>-0.0935210056623334</c:v>
                </c:pt>
                <c:pt idx="260">
                  <c:v>-0.339720448613121</c:v>
                </c:pt>
                <c:pt idx="261">
                  <c:v>-0.51111939639543</c:v>
                </c:pt>
                <c:pt idx="262">
                  <c:v>-0.275413402869899</c:v>
                </c:pt>
                <c:pt idx="263">
                  <c:v>-0.170196509187031</c:v>
                </c:pt>
                <c:pt idx="264">
                  <c:v>0.323072952033595</c:v>
                </c:pt>
                <c:pt idx="265">
                  <c:v>-0.189295441967493</c:v>
                </c:pt>
                <c:pt idx="266">
                  <c:v>0.168483885662665</c:v>
                </c:pt>
                <c:pt idx="267">
                  <c:v>-0.147339684036964</c:v>
                </c:pt>
                <c:pt idx="268">
                  <c:v>0.264485194845172</c:v>
                </c:pt>
                <c:pt idx="269">
                  <c:v>-0.0367323881523942</c:v>
                </c:pt>
                <c:pt idx="270">
                  <c:v>-0.308612601689068</c:v>
                </c:pt>
                <c:pt idx="271">
                  <c:v>-0.266445415910636</c:v>
                </c:pt>
                <c:pt idx="272">
                  <c:v>-0.520408924263545</c:v>
                </c:pt>
                <c:pt idx="273">
                  <c:v>-0.205532425426529</c:v>
                </c:pt>
                <c:pt idx="274">
                  <c:v>0.0784646263629663</c:v>
                </c:pt>
                <c:pt idx="275">
                  <c:v>1.353453196334419</c:v>
                </c:pt>
                <c:pt idx="276">
                  <c:v>1.999709766676834</c:v>
                </c:pt>
                <c:pt idx="277">
                  <c:v>1.8872953030457</c:v>
                </c:pt>
                <c:pt idx="278">
                  <c:v>0.953105738593887</c:v>
                </c:pt>
                <c:pt idx="279">
                  <c:v>0.689020922368312</c:v>
                </c:pt>
                <c:pt idx="280">
                  <c:v>0.521238625682629</c:v>
                </c:pt>
                <c:pt idx="281">
                  <c:v>0.344005941259149</c:v>
                </c:pt>
                <c:pt idx="282">
                  <c:v>0.0341759369148212</c:v>
                </c:pt>
                <c:pt idx="283">
                  <c:v>-0.0230012518846329</c:v>
                </c:pt>
                <c:pt idx="284">
                  <c:v>1.001767082192329</c:v>
                </c:pt>
                <c:pt idx="285">
                  <c:v>0.440040535297755</c:v>
                </c:pt>
                <c:pt idx="286">
                  <c:v>0.57466369291698</c:v>
                </c:pt>
                <c:pt idx="287">
                  <c:v>-0.486768411383639</c:v>
                </c:pt>
                <c:pt idx="288">
                  <c:v>-0.196588163610379</c:v>
                </c:pt>
                <c:pt idx="289">
                  <c:v>-0.171854645363511</c:v>
                </c:pt>
                <c:pt idx="290">
                  <c:v>-0.16487212783837</c:v>
                </c:pt>
                <c:pt idx="291">
                  <c:v>0.00437169945651826</c:v>
                </c:pt>
                <c:pt idx="292">
                  <c:v>-0.517483036936236</c:v>
                </c:pt>
                <c:pt idx="293">
                  <c:v>-1.035337128243535</c:v>
                </c:pt>
                <c:pt idx="294">
                  <c:v>-0.791203488267205</c:v>
                </c:pt>
                <c:pt idx="295">
                  <c:v>-0.452304489337827</c:v>
                </c:pt>
                <c:pt idx="296">
                  <c:v>0.350683970548072</c:v>
                </c:pt>
                <c:pt idx="297">
                  <c:v>0.440181634789846</c:v>
                </c:pt>
                <c:pt idx="298">
                  <c:v>0.625310879036044</c:v>
                </c:pt>
                <c:pt idx="299">
                  <c:v>0.343178822479817</c:v>
                </c:pt>
                <c:pt idx="300">
                  <c:v>-0.0717101892663983</c:v>
                </c:pt>
                <c:pt idx="301">
                  <c:v>-0.118203304630883</c:v>
                </c:pt>
                <c:pt idx="302">
                  <c:v>0.0762188554772073</c:v>
                </c:pt>
                <c:pt idx="303">
                  <c:v>-0.418307993731002</c:v>
                </c:pt>
                <c:pt idx="304">
                  <c:v>-0.505423194855994</c:v>
                </c:pt>
                <c:pt idx="305">
                  <c:v>-1.006600235582578</c:v>
                </c:pt>
                <c:pt idx="306">
                  <c:v>-0.466515814630696</c:v>
                </c:pt>
                <c:pt idx="307">
                  <c:v>-0.506639080786674</c:v>
                </c:pt>
                <c:pt idx="308">
                  <c:v>-0.00383519683419079</c:v>
                </c:pt>
                <c:pt idx="309">
                  <c:v>-0.331424035278581</c:v>
                </c:pt>
                <c:pt idx="310">
                  <c:v>-0.536239548411879</c:v>
                </c:pt>
                <c:pt idx="311">
                  <c:v>-0.477648661291053</c:v>
                </c:pt>
                <c:pt idx="312">
                  <c:v>-0.504355819117715</c:v>
                </c:pt>
                <c:pt idx="313">
                  <c:v>-0.421304912403712</c:v>
                </c:pt>
                <c:pt idx="314">
                  <c:v>-0.690158929956452</c:v>
                </c:pt>
                <c:pt idx="315">
                  <c:v>-0.618541948581006</c:v>
                </c:pt>
                <c:pt idx="316">
                  <c:v>-0.938085130246029</c:v>
                </c:pt>
                <c:pt idx="317">
                  <c:v>-0.438635956309277</c:v>
                </c:pt>
                <c:pt idx="318">
                  <c:v>-0.642955302772691</c:v>
                </c:pt>
                <c:pt idx="319">
                  <c:v>-0.380219736639611</c:v>
                </c:pt>
                <c:pt idx="320">
                  <c:v>-1.122409756944152</c:v>
                </c:pt>
                <c:pt idx="321">
                  <c:v>-0.965184223614196</c:v>
                </c:pt>
                <c:pt idx="322">
                  <c:v>-1.392974743744797</c:v>
                </c:pt>
                <c:pt idx="323">
                  <c:v>-1.646185200015884</c:v>
                </c:pt>
                <c:pt idx="324">
                  <c:v>-2.00852957163925</c:v>
                </c:pt>
                <c:pt idx="325">
                  <c:v>-1.707262283730238</c:v>
                </c:pt>
                <c:pt idx="326">
                  <c:v>-1.423186509072292</c:v>
                </c:pt>
                <c:pt idx="327">
                  <c:v>-0.993534546302335</c:v>
                </c:pt>
                <c:pt idx="328">
                  <c:v>-0.7939954002689</c:v>
                </c:pt>
                <c:pt idx="329">
                  <c:v>-0.534801285192468</c:v>
                </c:pt>
                <c:pt idx="330">
                  <c:v>-0.600773247000933</c:v>
                </c:pt>
                <c:pt idx="331">
                  <c:v>-0.673175864436588</c:v>
                </c:pt>
                <c:pt idx="332">
                  <c:v>-1.343567579881262</c:v>
                </c:pt>
                <c:pt idx="333">
                  <c:v>-1.322439468048288</c:v>
                </c:pt>
                <c:pt idx="334">
                  <c:v>-1.37455728739795</c:v>
                </c:pt>
                <c:pt idx="335">
                  <c:v>-1.015838213327307</c:v>
                </c:pt>
                <c:pt idx="336">
                  <c:v>-0.927541243297402</c:v>
                </c:pt>
                <c:pt idx="337">
                  <c:v>-1.187484181162325</c:v>
                </c:pt>
                <c:pt idx="338">
                  <c:v>-0.711886480430663</c:v>
                </c:pt>
                <c:pt idx="339">
                  <c:v>-1.004400441574355</c:v>
                </c:pt>
                <c:pt idx="340">
                  <c:v>-0.66477138123486</c:v>
                </c:pt>
                <c:pt idx="341">
                  <c:v>-0.432066651432692</c:v>
                </c:pt>
                <c:pt idx="342">
                  <c:v>-0.292463503158974</c:v>
                </c:pt>
                <c:pt idx="343">
                  <c:v>-0.343573459084939</c:v>
                </c:pt>
                <c:pt idx="344">
                  <c:v>-0.573305674515967</c:v>
                </c:pt>
                <c:pt idx="345">
                  <c:v>-0.442114655802084</c:v>
                </c:pt>
                <c:pt idx="346">
                  <c:v>-0.142354696873932</c:v>
                </c:pt>
                <c:pt idx="347">
                  <c:v>-0.00837185576352385</c:v>
                </c:pt>
                <c:pt idx="348">
                  <c:v>0.264520548976815</c:v>
                </c:pt>
                <c:pt idx="349">
                  <c:v>0.483306147112577</c:v>
                </c:pt>
                <c:pt idx="350">
                  <c:v>0.3520565329494</c:v>
                </c:pt>
                <c:pt idx="351">
                  <c:v>0.341646901324754</c:v>
                </c:pt>
                <c:pt idx="352">
                  <c:v>0.0468124332321111</c:v>
                </c:pt>
                <c:pt idx="353">
                  <c:v>-0.120128229396376</c:v>
                </c:pt>
                <c:pt idx="354">
                  <c:v>-0.34321822053243</c:v>
                </c:pt>
                <c:pt idx="355">
                  <c:v>-0.215316839134609</c:v>
                </c:pt>
                <c:pt idx="356">
                  <c:v>-0.0346125710971525</c:v>
                </c:pt>
                <c:pt idx="357">
                  <c:v>-0.0260840925028616</c:v>
                </c:pt>
                <c:pt idx="358">
                  <c:v>0.0379444907770827</c:v>
                </c:pt>
                <c:pt idx="359">
                  <c:v>-0.0469764658918973</c:v>
                </c:pt>
                <c:pt idx="360">
                  <c:v>0.0324119950646514</c:v>
                </c:pt>
                <c:pt idx="361">
                  <c:v>-0.273611721804477</c:v>
                </c:pt>
                <c:pt idx="362">
                  <c:v>-0.393159353650295</c:v>
                </c:pt>
                <c:pt idx="363">
                  <c:v>-0.514117481347624</c:v>
                </c:pt>
                <c:pt idx="364">
                  <c:v>-0.222657934291291</c:v>
                </c:pt>
                <c:pt idx="365">
                  <c:v>-0.16580349918327</c:v>
                </c:pt>
                <c:pt idx="366">
                  <c:v>-0.164265881441565</c:v>
                </c:pt>
                <c:pt idx="367">
                  <c:v>-0.0670466376395604</c:v>
                </c:pt>
                <c:pt idx="368">
                  <c:v>-0.300973767902556</c:v>
                </c:pt>
                <c:pt idx="369">
                  <c:v>-0.214109026242811</c:v>
                </c:pt>
                <c:pt idx="370">
                  <c:v>-0.540517617674184</c:v>
                </c:pt>
                <c:pt idx="371">
                  <c:v>-0.453761411163562</c:v>
                </c:pt>
                <c:pt idx="372">
                  <c:v>-0.768503870144736</c:v>
                </c:pt>
                <c:pt idx="373">
                  <c:v>-0.839089650748693</c:v>
                </c:pt>
                <c:pt idx="374">
                  <c:v>-0.746797164667492</c:v>
                </c:pt>
                <c:pt idx="375">
                  <c:v>-0.174191102455665</c:v>
                </c:pt>
                <c:pt idx="376">
                  <c:v>-0.0786384796210028</c:v>
                </c:pt>
                <c:pt idx="377">
                  <c:v>-0.00376960920244785</c:v>
                </c:pt>
                <c:pt idx="378">
                  <c:v>-0.161853962427771</c:v>
                </c:pt>
                <c:pt idx="379">
                  <c:v>-0.47282577290111</c:v>
                </c:pt>
                <c:pt idx="380">
                  <c:v>-0.722558195345319</c:v>
                </c:pt>
                <c:pt idx="381">
                  <c:v>-1.178129014741227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FA4-A64B-A90F-CC9E68FB39D8}"/>
            </c:ext>
          </c:extLst>
        </c:ser>
        <c:ser>
          <c:idx val="10"/>
          <c:order val="8"/>
          <c:tx>
            <c:strRef>
              <c:f>'United Kingdom NORMALIZED'!$L$4:$L$5</c:f>
              <c:strCache>
                <c:ptCount val="1"/>
                <c:pt idx="0">
                  <c:v>UK_cei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'United Kingdom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'United Kingdom NORMALIZED'!$L$6:$L$389</c:f>
              <c:numCache>
                <c:formatCode>0.00_);[Red]\(0.00\)</c:formatCode>
                <c:ptCount val="384"/>
                <c:pt idx="3">
                  <c:v>1.396312534644035</c:v>
                </c:pt>
                <c:pt idx="4">
                  <c:v>2.46266447437248</c:v>
                </c:pt>
                <c:pt idx="5">
                  <c:v>2.095895207358274</c:v>
                </c:pt>
                <c:pt idx="6">
                  <c:v>2.436242765583375</c:v>
                </c:pt>
                <c:pt idx="7">
                  <c:v>2.0725702466076</c:v>
                </c:pt>
                <c:pt idx="8">
                  <c:v>2.064880003220773</c:v>
                </c:pt>
                <c:pt idx="9">
                  <c:v>1.352634862837926</c:v>
                </c:pt>
                <c:pt idx="10">
                  <c:v>1.694735806379919</c:v>
                </c:pt>
                <c:pt idx="11">
                  <c:v>1.341286139384125</c:v>
                </c:pt>
                <c:pt idx="12">
                  <c:v>1.335657600978044</c:v>
                </c:pt>
                <c:pt idx="13">
                  <c:v>1.32727138146987</c:v>
                </c:pt>
                <c:pt idx="14">
                  <c:v>1.324490943918582</c:v>
                </c:pt>
                <c:pt idx="15">
                  <c:v>1.662121200567586</c:v>
                </c:pt>
                <c:pt idx="16">
                  <c:v>0.6257270557811</c:v>
                </c:pt>
                <c:pt idx="17">
                  <c:v>0.966157229884864</c:v>
                </c:pt>
                <c:pt idx="18">
                  <c:v>0.277085677791394</c:v>
                </c:pt>
                <c:pt idx="19">
                  <c:v>1.979362954674512</c:v>
                </c:pt>
                <c:pt idx="20">
                  <c:v>1.294390330808455</c:v>
                </c:pt>
                <c:pt idx="21">
                  <c:v>0.613025227107937</c:v>
                </c:pt>
                <c:pt idx="22">
                  <c:v>-0.74969312144297</c:v>
                </c:pt>
                <c:pt idx="23">
                  <c:v>-0.0719118195138251</c:v>
                </c:pt>
                <c:pt idx="24">
                  <c:v>0.605871817010687</c:v>
                </c:pt>
                <c:pt idx="25">
                  <c:v>1.278337153734007</c:v>
                </c:pt>
                <c:pt idx="26">
                  <c:v>0.600555851804875</c:v>
                </c:pt>
                <c:pt idx="27">
                  <c:v>-0.0745697884376337</c:v>
                </c:pt>
                <c:pt idx="28">
                  <c:v>-0.74969312144297</c:v>
                </c:pt>
                <c:pt idx="29">
                  <c:v>-0.74969312144297</c:v>
                </c:pt>
                <c:pt idx="30">
                  <c:v>-0.74969312144297</c:v>
                </c:pt>
                <c:pt idx="31">
                  <c:v>-1.423935091392773</c:v>
                </c:pt>
                <c:pt idx="32">
                  <c:v>-1.423935091392773</c:v>
                </c:pt>
                <c:pt idx="33">
                  <c:v>-1.424816454448317</c:v>
                </c:pt>
                <c:pt idx="34">
                  <c:v>-1.425700124741001</c:v>
                </c:pt>
                <c:pt idx="35">
                  <c:v>-1.76436840644818</c:v>
                </c:pt>
                <c:pt idx="36">
                  <c:v>-2.10525805989664</c:v>
                </c:pt>
                <c:pt idx="37">
                  <c:v>-2.788397350762553</c:v>
                </c:pt>
                <c:pt idx="38">
                  <c:v>-2.449729069055381</c:v>
                </c:pt>
                <c:pt idx="39">
                  <c:v>-3.48235912742355</c:v>
                </c:pt>
                <c:pt idx="40">
                  <c:v>-3.493246447394055</c:v>
                </c:pt>
                <c:pt idx="41">
                  <c:v>-2.804620631882582</c:v>
                </c:pt>
                <c:pt idx="42">
                  <c:v>-0.74969312144297</c:v>
                </c:pt>
                <c:pt idx="43">
                  <c:v>-0.0610673059314841</c:v>
                </c:pt>
                <c:pt idx="44">
                  <c:v>-1.093776487192188</c:v>
                </c:pt>
                <c:pt idx="45">
                  <c:v>-1.437401990709475</c:v>
                </c:pt>
                <c:pt idx="46">
                  <c:v>-1.438318936954468</c:v>
                </c:pt>
                <c:pt idx="47">
                  <c:v>-1.094235571205245</c:v>
                </c:pt>
                <c:pt idx="48">
                  <c:v>-1.094235571205245</c:v>
                </c:pt>
                <c:pt idx="49">
                  <c:v>-0.405150671680682</c:v>
                </c:pt>
                <c:pt idx="50">
                  <c:v>-0.74969312144297</c:v>
                </c:pt>
                <c:pt idx="51">
                  <c:v>-0.405150671680682</c:v>
                </c:pt>
                <c:pt idx="52">
                  <c:v>-1.094235571205245</c:v>
                </c:pt>
                <c:pt idx="53">
                  <c:v>-0.74969312144297</c:v>
                </c:pt>
                <c:pt idx="54">
                  <c:v>-1.094235571205245</c:v>
                </c:pt>
                <c:pt idx="55">
                  <c:v>-0.405150671680682</c:v>
                </c:pt>
                <c:pt idx="56">
                  <c:v>-0.74969312144297</c:v>
                </c:pt>
                <c:pt idx="57">
                  <c:v>-0.74969312144297</c:v>
                </c:pt>
                <c:pt idx="58">
                  <c:v>-1.784702634403791</c:v>
                </c:pt>
                <c:pt idx="59">
                  <c:v>-2.132478368186506</c:v>
                </c:pt>
                <c:pt idx="60">
                  <c:v>-2.132478368186506</c:v>
                </c:pt>
                <c:pt idx="61">
                  <c:v>-1.095620203030883</c:v>
                </c:pt>
                <c:pt idx="62">
                  <c:v>-0.403302019485873</c:v>
                </c:pt>
                <c:pt idx="63">
                  <c:v>0.288089364847276</c:v>
                </c:pt>
                <c:pt idx="64">
                  <c:v>0.63124347310573</c:v>
                </c:pt>
                <c:pt idx="65">
                  <c:v>0.975326838854953</c:v>
                </c:pt>
                <c:pt idx="66">
                  <c:v>0.283935454521793</c:v>
                </c:pt>
                <c:pt idx="67">
                  <c:v>0.281184606018858</c:v>
                </c:pt>
                <c:pt idx="68">
                  <c:v>-0.0628987597304044</c:v>
                </c:pt>
                <c:pt idx="69">
                  <c:v>0.27981466520816</c:v>
                </c:pt>
                <c:pt idx="70">
                  <c:v>-0.0647204975769466</c:v>
                </c:pt>
                <c:pt idx="71">
                  <c:v>-0.0647204975769466</c:v>
                </c:pt>
                <c:pt idx="72">
                  <c:v>0.275726602345486</c:v>
                </c:pt>
                <c:pt idx="73">
                  <c:v>-0.0665325965819764</c:v>
                </c:pt>
                <c:pt idx="74">
                  <c:v>0.274371119975019</c:v>
                </c:pt>
                <c:pt idx="75">
                  <c:v>-0.0683351330426172</c:v>
                </c:pt>
                <c:pt idx="76">
                  <c:v>0.271670877615303</c:v>
                </c:pt>
                <c:pt idx="77">
                  <c:v>0.270326089390454</c:v>
                </c:pt>
                <c:pt idx="78">
                  <c:v>0.607653119476258</c:v>
                </c:pt>
                <c:pt idx="79">
                  <c:v>0.943654112116391</c:v>
                </c:pt>
                <c:pt idx="80">
                  <c:v>0.941436221683828</c:v>
                </c:pt>
                <c:pt idx="81">
                  <c:v>0.263654919754735</c:v>
                </c:pt>
                <c:pt idx="82">
                  <c:v>-0.412352083543317</c:v>
                </c:pt>
                <c:pt idx="83">
                  <c:v>-0.412792189392821</c:v>
                </c:pt>
                <c:pt idx="84">
                  <c:v>-0.412792189392821</c:v>
                </c:pt>
                <c:pt idx="85">
                  <c:v>0.259693940106405</c:v>
                </c:pt>
                <c:pt idx="86">
                  <c:v>0.258380485809821</c:v>
                </c:pt>
                <c:pt idx="87">
                  <c:v>0.593532418369311</c:v>
                </c:pt>
                <c:pt idx="88">
                  <c:v>0.255763805322792</c:v>
                </c:pt>
                <c:pt idx="89">
                  <c:v>-0.079823672430782</c:v>
                </c:pt>
                <c:pt idx="90">
                  <c:v>0.253160674041644</c:v>
                </c:pt>
                <c:pt idx="91">
                  <c:v>0.25186415650912</c:v>
                </c:pt>
                <c:pt idx="92">
                  <c:v>0.25186415650912</c:v>
                </c:pt>
                <c:pt idx="93">
                  <c:v>-0.0832810669829348</c:v>
                </c:pt>
                <c:pt idx="94">
                  <c:v>0.579702492977051</c:v>
                </c:pt>
                <c:pt idx="95">
                  <c:v>0.910984806261076</c:v>
                </c:pt>
                <c:pt idx="96">
                  <c:v>0.577993750721183</c:v>
                </c:pt>
                <c:pt idx="97">
                  <c:v>0.572893778808777</c:v>
                </c:pt>
                <c:pt idx="98">
                  <c:v>0.241611465524767</c:v>
                </c:pt>
                <c:pt idx="99">
                  <c:v>0.241611465524767</c:v>
                </c:pt>
                <c:pt idx="100">
                  <c:v>-0.420102103135063</c:v>
                </c:pt>
                <c:pt idx="101">
                  <c:v>-0.420102103135063</c:v>
                </c:pt>
                <c:pt idx="102">
                  <c:v>-0.0909312137088195</c:v>
                </c:pt>
                <c:pt idx="103">
                  <c:v>-0.0917704017609493</c:v>
                </c:pt>
                <c:pt idx="104">
                  <c:v>0.236563434955295</c:v>
                </c:pt>
                <c:pt idx="105">
                  <c:v>-0.0926074544709688</c:v>
                </c:pt>
                <c:pt idx="106">
                  <c:v>-0.421359284726712</c:v>
                </c:pt>
                <c:pt idx="107">
                  <c:v>0.232811023006984</c:v>
                </c:pt>
                <c:pt idx="108">
                  <c:v>0.885743173105881</c:v>
                </c:pt>
                <c:pt idx="109">
                  <c:v>1.537028582112285</c:v>
                </c:pt>
                <c:pt idx="110">
                  <c:v>1.528383019088207</c:v>
                </c:pt>
                <c:pt idx="111">
                  <c:v>1.845650611804779</c:v>
                </c:pt>
                <c:pt idx="112">
                  <c:v>1.839145881825701</c:v>
                </c:pt>
                <c:pt idx="113">
                  <c:v>1.187074915607192</c:v>
                </c:pt>
                <c:pt idx="114">
                  <c:v>0.859249951277149</c:v>
                </c:pt>
                <c:pt idx="115">
                  <c:v>0.214469272249753</c:v>
                </c:pt>
                <c:pt idx="116">
                  <c:v>-0.107318342957603</c:v>
                </c:pt>
                <c:pt idx="117">
                  <c:v>-0.74969312144297</c:v>
                </c:pt>
                <c:pt idx="118">
                  <c:v>-1.07068076723286</c:v>
                </c:pt>
                <c:pt idx="119">
                  <c:v>-0.74969312144297</c:v>
                </c:pt>
                <c:pt idx="120">
                  <c:v>-0.108912326676008</c:v>
                </c:pt>
                <c:pt idx="121">
                  <c:v>0.531870440836941</c:v>
                </c:pt>
                <c:pt idx="122">
                  <c:v>0.530282375393163</c:v>
                </c:pt>
                <c:pt idx="123">
                  <c:v>0.208506596844217</c:v>
                </c:pt>
                <c:pt idx="124">
                  <c:v>0.207322900842944</c:v>
                </c:pt>
                <c:pt idx="125">
                  <c:v>0.206142125754847</c:v>
                </c:pt>
                <c:pt idx="126">
                  <c:v>0.522400720900172</c:v>
                </c:pt>
                <c:pt idx="127">
                  <c:v>0.203789295178375</c:v>
                </c:pt>
                <c:pt idx="128">
                  <c:v>0.202617218252496</c:v>
                </c:pt>
                <c:pt idx="129">
                  <c:v>-0.115988440753915</c:v>
                </c:pt>
                <c:pt idx="130">
                  <c:v>-0.115988440753915</c:v>
                </c:pt>
                <c:pt idx="131">
                  <c:v>-0.433035169086063</c:v>
                </c:pt>
                <c:pt idx="132">
                  <c:v>-0.74969312144297</c:v>
                </c:pt>
                <c:pt idx="133">
                  <c:v>-1.06635107379985</c:v>
                </c:pt>
                <c:pt idx="134">
                  <c:v>-0.117539738953122</c:v>
                </c:pt>
                <c:pt idx="135">
                  <c:v>0.82779820922633</c:v>
                </c:pt>
                <c:pt idx="136">
                  <c:v>2.712369465217382</c:v>
                </c:pt>
                <c:pt idx="137">
                  <c:v>2.076001638285298</c:v>
                </c:pt>
                <c:pt idx="138">
                  <c:v>1.442729622692407</c:v>
                </c:pt>
                <c:pt idx="139">
                  <c:v>0.497819100821133</c:v>
                </c:pt>
                <c:pt idx="140">
                  <c:v>0.496314255144505</c:v>
                </c:pt>
                <c:pt idx="141">
                  <c:v>1.114824204508469</c:v>
                </c:pt>
                <c:pt idx="142">
                  <c:v>1.110347533517202</c:v>
                </c:pt>
                <c:pt idx="143">
                  <c:v>0.799408871279103</c:v>
                </c:pt>
                <c:pt idx="144">
                  <c:v>0.485881139048697</c:v>
                </c:pt>
                <c:pt idx="145">
                  <c:v>0.175327071683484</c:v>
                </c:pt>
                <c:pt idx="146">
                  <c:v>0.790171475925772</c:v>
                </c:pt>
                <c:pt idx="147">
                  <c:v>1.092653773612464</c:v>
                </c:pt>
                <c:pt idx="148">
                  <c:v>0.784681730206118</c:v>
                </c:pt>
                <c:pt idx="149">
                  <c:v>1.086105091950223</c:v>
                </c:pt>
                <c:pt idx="150">
                  <c:v>0.471276187610863</c:v>
                </c:pt>
                <c:pt idx="151">
                  <c:v>1.079602800588647</c:v>
                </c:pt>
                <c:pt idx="152">
                  <c:v>-0.140649141511663</c:v>
                </c:pt>
                <c:pt idx="153">
                  <c:v>-0.141366508465171</c:v>
                </c:pt>
                <c:pt idx="154">
                  <c:v>-0.142796184548937</c:v>
                </c:pt>
                <c:pt idx="155">
                  <c:v>0.766661956609874</c:v>
                </c:pt>
                <c:pt idx="156">
                  <c:v>0.764883230771913</c:v>
                </c:pt>
                <c:pt idx="157">
                  <c:v>0.459838493985282</c:v>
                </c:pt>
                <c:pt idx="158">
                  <c:v>-0.145635471059714</c:v>
                </c:pt>
                <c:pt idx="159">
                  <c:v>-0.14634114652731</c:v>
                </c:pt>
                <c:pt idx="160">
                  <c:v>-0.147045175142082</c:v>
                </c:pt>
                <c:pt idx="161">
                  <c:v>-0.147045175142082</c:v>
                </c:pt>
                <c:pt idx="162">
                  <c:v>-0.147747562662362</c:v>
                </c:pt>
                <c:pt idx="163">
                  <c:v>-0.14844831481946</c:v>
                </c:pt>
                <c:pt idx="164">
                  <c:v>0.451399870786744</c:v>
                </c:pt>
                <c:pt idx="165">
                  <c:v>0.450004868097578</c:v>
                </c:pt>
                <c:pt idx="166">
                  <c:v>0.747322826305</c:v>
                </c:pt>
                <c:pt idx="167">
                  <c:v>0.147474640698814</c:v>
                </c:pt>
                <c:pt idx="168">
                  <c:v>-0.151927743900127</c:v>
                </c:pt>
                <c:pt idx="169">
                  <c:v>-0.153308265631116</c:v>
                </c:pt>
                <c:pt idx="170">
                  <c:v>0.738694444401046</c:v>
                </c:pt>
                <c:pt idx="171">
                  <c:v>1.331655733155398</c:v>
                </c:pt>
                <c:pt idx="172">
                  <c:v>1.326873719802358</c:v>
                </c:pt>
                <c:pt idx="173">
                  <c:v>-1.046685135534585</c:v>
                </c:pt>
                <c:pt idx="174">
                  <c:v>-0.74969312144297</c:v>
                </c:pt>
                <c:pt idx="175">
                  <c:v>-1.341295963901727</c:v>
                </c:pt>
                <c:pt idx="176">
                  <c:v>0.731863023861779</c:v>
                </c:pt>
                <c:pt idx="177">
                  <c:v>0.137203667188556</c:v>
                </c:pt>
                <c:pt idx="178">
                  <c:v>0.432160327227228</c:v>
                </c:pt>
                <c:pt idx="179">
                  <c:v>-0.454399175270219</c:v>
                </c:pt>
                <c:pt idx="180">
                  <c:v>-1.044987067615758</c:v>
                </c:pt>
                <c:pt idx="181">
                  <c:v>-0.74969312144297</c:v>
                </c:pt>
                <c:pt idx="182">
                  <c:v>0.134168076122064</c:v>
                </c:pt>
                <c:pt idx="183">
                  <c:v>1.017026616598843</c:v>
                </c:pt>
                <c:pt idx="184">
                  <c:v>0.720057731620693</c:v>
                </c:pt>
                <c:pt idx="185">
                  <c:v>0.424102207688162</c:v>
                </c:pt>
                <c:pt idx="186">
                  <c:v>0.129154673350457</c:v>
                </c:pt>
                <c:pt idx="187">
                  <c:v>0.128158809907484</c:v>
                </c:pt>
                <c:pt idx="188">
                  <c:v>0.418790898440385</c:v>
                </c:pt>
                <c:pt idx="189">
                  <c:v>0.417470573016127</c:v>
                </c:pt>
                <c:pt idx="190">
                  <c:v>0.1251847152258</c:v>
                </c:pt>
                <c:pt idx="191">
                  <c:v>0.413527439069409</c:v>
                </c:pt>
                <c:pt idx="192">
                  <c:v>0.412218975078769</c:v>
                </c:pt>
                <c:pt idx="193">
                  <c:v>0.412218975078769</c:v>
                </c:pt>
                <c:pt idx="194">
                  <c:v>0.408311185850339</c:v>
                </c:pt>
                <c:pt idx="195">
                  <c:v>0.407014424168547</c:v>
                </c:pt>
                <c:pt idx="196">
                  <c:v>0.695383552726717</c:v>
                </c:pt>
                <c:pt idx="197">
                  <c:v>0.115414983429266</c:v>
                </c:pt>
                <c:pt idx="198">
                  <c:v>-0.173276525440311</c:v>
                </c:pt>
                <c:pt idx="199">
                  <c:v>0.113487162331426</c:v>
                </c:pt>
                <c:pt idx="200">
                  <c:v>-0.174560305113115</c:v>
                </c:pt>
                <c:pt idx="201">
                  <c:v>0.112526470190608</c:v>
                </c:pt>
                <c:pt idx="202">
                  <c:v>-0.175838379091389</c:v>
                </c:pt>
                <c:pt idx="203">
                  <c:v>0.11061148698497</c:v>
                </c:pt>
                <c:pt idx="204">
                  <c:v>0.10965718171912</c:v>
                </c:pt>
                <c:pt idx="205">
                  <c:v>-0.177110785328803</c:v>
                </c:pt>
                <c:pt idx="206">
                  <c:v>-0.74969312144297</c:v>
                </c:pt>
                <c:pt idx="207">
                  <c:v>0.106806926722787</c:v>
                </c:pt>
                <c:pt idx="208">
                  <c:v>0.676232797559064</c:v>
                </c:pt>
                <c:pt idx="209">
                  <c:v>1.246608034642944</c:v>
                </c:pt>
                <c:pt idx="210">
                  <c:v>0.387905757015485</c:v>
                </c:pt>
                <c:pt idx="211">
                  <c:v>-0.181520113820722</c:v>
                </c:pt>
                <c:pt idx="212">
                  <c:v>-0.465762880866805</c:v>
                </c:pt>
                <c:pt idx="213">
                  <c:v>-1.033623362019113</c:v>
                </c:pt>
                <c:pt idx="214">
                  <c:v>-0.466074720842296</c:v>
                </c:pt>
                <c:pt idx="215">
                  <c:v>-0.182767475982189</c:v>
                </c:pt>
                <c:pt idx="216">
                  <c:v>0.384159535698892</c:v>
                </c:pt>
                <c:pt idx="217">
                  <c:v>0.0992978716175299</c:v>
                </c:pt>
                <c:pt idx="218">
                  <c:v>0.380437906762941</c:v>
                </c:pt>
                <c:pt idx="219">
                  <c:v>0.0974411356580033</c:v>
                </c:pt>
                <c:pt idx="220">
                  <c:v>0.377970363915996</c:v>
                </c:pt>
                <c:pt idx="221">
                  <c:v>0.375513572940921</c:v>
                </c:pt>
                <c:pt idx="222">
                  <c:v>0.9362836690697</c:v>
                </c:pt>
                <c:pt idx="223">
                  <c:v>0.373067463716264</c:v>
                </c:pt>
                <c:pt idx="224">
                  <c:v>-0.188923025314153</c:v>
                </c:pt>
                <c:pt idx="225">
                  <c:v>-0.469764066618072</c:v>
                </c:pt>
                <c:pt idx="226">
                  <c:v>-0.469764066618072</c:v>
                </c:pt>
                <c:pt idx="227">
                  <c:v>-0.469764066618072</c:v>
                </c:pt>
                <c:pt idx="228">
                  <c:v>-0.470067184224489</c:v>
                </c:pt>
                <c:pt idx="229">
                  <c:v>-0.19074370886845</c:v>
                </c:pt>
                <c:pt idx="230">
                  <c:v>0.36699846861403</c:v>
                </c:pt>
                <c:pt idx="231">
                  <c:v>0.643912677391572</c:v>
                </c:pt>
                <c:pt idx="232">
                  <c:v>0.36458920203552</c:v>
                </c:pt>
                <c:pt idx="233">
                  <c:v>0.0846679526827521</c:v>
                </c:pt>
                <c:pt idx="234">
                  <c:v>0.0828745888543291</c:v>
                </c:pt>
                <c:pt idx="235">
                  <c:v>0.912766661832734</c:v>
                </c:pt>
                <c:pt idx="236">
                  <c:v>0.634945733703045</c:v>
                </c:pt>
                <c:pt idx="237">
                  <c:v>0.631982340511594</c:v>
                </c:pt>
                <c:pt idx="238">
                  <c:v>0.0775404566246756</c:v>
                </c:pt>
                <c:pt idx="239">
                  <c:v>-0.197909732466777</c:v>
                </c:pt>
                <c:pt idx="240">
                  <c:v>-0.474242932351506</c:v>
                </c:pt>
                <c:pt idx="241">
                  <c:v>-0.74969312144297</c:v>
                </c:pt>
                <c:pt idx="242">
                  <c:v>-0.74969312144297</c:v>
                </c:pt>
                <c:pt idx="243">
                  <c:v>-0.474536432874907</c:v>
                </c:pt>
                <c:pt idx="244">
                  <c:v>-0.199672620028617</c:v>
                </c:pt>
                <c:pt idx="245">
                  <c:v>-1.025437437861114</c:v>
                </c:pt>
                <c:pt idx="246">
                  <c:v>-2.128417847608598</c:v>
                </c:pt>
                <c:pt idx="247">
                  <c:v>-2.403281660454904</c:v>
                </c:pt>
                <c:pt idx="248">
                  <c:v>-1.855624266979392</c:v>
                </c:pt>
                <c:pt idx="249">
                  <c:v>-1.580475160645313</c:v>
                </c:pt>
                <c:pt idx="250">
                  <c:v>-2.413938588161524</c:v>
                </c:pt>
                <c:pt idx="251">
                  <c:v>-1.860380974713057</c:v>
                </c:pt>
                <c:pt idx="252">
                  <c:v>-2.978268142039458</c:v>
                </c:pt>
                <c:pt idx="253">
                  <c:v>-2.985503865476906</c:v>
                </c:pt>
                <c:pt idx="254">
                  <c:v>-2.985503865476906</c:v>
                </c:pt>
                <c:pt idx="255">
                  <c:v>-1.309855006578118</c:v>
                </c:pt>
                <c:pt idx="256">
                  <c:v>-0.74969312144297</c:v>
                </c:pt>
                <c:pt idx="257">
                  <c:v>-0.74969312144297</c:v>
                </c:pt>
                <c:pt idx="258">
                  <c:v>-0.74969312144297</c:v>
                </c:pt>
                <c:pt idx="259">
                  <c:v>-0.74969312144297</c:v>
                </c:pt>
                <c:pt idx="260">
                  <c:v>-0.469155855624434</c:v>
                </c:pt>
                <c:pt idx="261">
                  <c:v>-0.46946029113273</c:v>
                </c:pt>
                <c:pt idx="262">
                  <c:v>0.0910060295107353</c:v>
                </c:pt>
                <c:pt idx="263">
                  <c:v>-1.030230387261495</c:v>
                </c:pt>
                <c:pt idx="264">
                  <c:v>-2.153908260664683</c:v>
                </c:pt>
                <c:pt idx="265">
                  <c:v>-2.152382761427102</c:v>
                </c:pt>
                <c:pt idx="266">
                  <c:v>-0.74969312144297</c:v>
                </c:pt>
                <c:pt idx="267">
                  <c:v>0.65452201777872</c:v>
                </c:pt>
                <c:pt idx="268">
                  <c:v>0.652996518541128</c:v>
                </c:pt>
                <c:pt idx="269">
                  <c:v>0.928977109197363</c:v>
                </c:pt>
                <c:pt idx="270">
                  <c:v>0.646927523438902</c:v>
                </c:pt>
                <c:pt idx="271">
                  <c:v>0.92353861461006</c:v>
                </c:pt>
                <c:pt idx="272">
                  <c:v>-0.74969312144297</c:v>
                </c:pt>
                <c:pt idx="273">
                  <c:v>-1.028413631813323</c:v>
                </c:pt>
                <c:pt idx="274">
                  <c:v>-1.584953777809347</c:v>
                </c:pt>
                <c:pt idx="275">
                  <c:v>-1.028714788555117</c:v>
                </c:pt>
                <c:pt idx="276">
                  <c:v>-0.74969312144297</c:v>
                </c:pt>
                <c:pt idx="277">
                  <c:v>-1.587664201129637</c:v>
                </c:pt>
                <c:pt idx="278">
                  <c:v>-1.029016596799034</c:v>
                </c:pt>
                <c:pt idx="279">
                  <c:v>-1.028714788555117</c:v>
                </c:pt>
                <c:pt idx="280">
                  <c:v>-0.470067184224489</c:v>
                </c:pt>
                <c:pt idx="281">
                  <c:v>-1.029319058661434</c:v>
                </c:pt>
                <c:pt idx="282">
                  <c:v>-1.588571588842383</c:v>
                </c:pt>
                <c:pt idx="283">
                  <c:v>-1.589480943796602</c:v>
                </c:pt>
                <c:pt idx="284">
                  <c:v>-1.309855006578118</c:v>
                </c:pt>
                <c:pt idx="285">
                  <c:v>-0.74969312144297</c:v>
                </c:pt>
                <c:pt idx="286">
                  <c:v>-0.74969312144297</c:v>
                </c:pt>
                <c:pt idx="287">
                  <c:v>-0.46946029113273</c:v>
                </c:pt>
                <c:pt idx="288">
                  <c:v>-0.190138129399626</c:v>
                </c:pt>
                <c:pt idx="289">
                  <c:v>0.64843984337885</c:v>
                </c:pt>
                <c:pt idx="290">
                  <c:v>0.925347526462154</c:v>
                </c:pt>
                <c:pt idx="291">
                  <c:v>0.643912677391572</c:v>
                </c:pt>
                <c:pt idx="292">
                  <c:v>1.195062379308096</c:v>
                </c:pt>
                <c:pt idx="293">
                  <c:v>0.914552345275606</c:v>
                </c:pt>
                <c:pt idx="294">
                  <c:v>1.464550050808916</c:v>
                </c:pt>
                <c:pt idx="295">
                  <c:v>0.355055206424186</c:v>
                </c:pt>
                <c:pt idx="296">
                  <c:v>-0.74969312144297</c:v>
                </c:pt>
                <c:pt idx="297">
                  <c:v>-1.301476510419158</c:v>
                </c:pt>
                <c:pt idx="298">
                  <c:v>-1.025437437861114</c:v>
                </c:pt>
                <c:pt idx="299">
                  <c:v>-0.197319589355046</c:v>
                </c:pt>
                <c:pt idx="300">
                  <c:v>-1.302658060333953</c:v>
                </c:pt>
                <c:pt idx="301">
                  <c:v>-1.302066653530917</c:v>
                </c:pt>
                <c:pt idx="302">
                  <c:v>-1.025732194000995</c:v>
                </c:pt>
                <c:pt idx="303">
                  <c:v>0.0793108900060445</c:v>
                </c:pt>
                <c:pt idx="304">
                  <c:v>0.903895417568987</c:v>
                </c:pt>
                <c:pt idx="305">
                  <c:v>1.724099878664474</c:v>
                </c:pt>
                <c:pt idx="306">
                  <c:v>1.994589111245626</c:v>
                </c:pt>
                <c:pt idx="307">
                  <c:v>1.166205115214256</c:v>
                </c:pt>
                <c:pt idx="308">
                  <c:v>0.886433963912207</c:v>
                </c:pt>
                <c:pt idx="309">
                  <c:v>0.611588511595796</c:v>
                </c:pt>
                <c:pt idx="310">
                  <c:v>0.0670746478803833</c:v>
                </c:pt>
                <c:pt idx="311">
                  <c:v>-0.47801026862014</c:v>
                </c:pt>
                <c:pt idx="312">
                  <c:v>-0.20718340974967</c:v>
                </c:pt>
                <c:pt idx="313">
                  <c:v>0.335327499138628</c:v>
                </c:pt>
                <c:pt idx="314">
                  <c:v>1.144125418390721</c:v>
                </c:pt>
                <c:pt idx="315">
                  <c:v>1.40901978640552</c:v>
                </c:pt>
                <c:pt idx="316">
                  <c:v>1.406766406435931</c:v>
                </c:pt>
                <c:pt idx="317">
                  <c:v>0.326285634361026</c:v>
                </c:pt>
                <c:pt idx="318">
                  <c:v>0.0551943700394748</c:v>
                </c:pt>
                <c:pt idx="319">
                  <c:v>0.0543589898705846</c:v>
                </c:pt>
                <c:pt idx="320">
                  <c:v>0.321820979382463</c:v>
                </c:pt>
                <c:pt idx="321">
                  <c:v>0.0526934209291836</c:v>
                </c:pt>
                <c:pt idx="322">
                  <c:v>0.850939241555915</c:v>
                </c:pt>
                <c:pt idx="323">
                  <c:v>1.380088252270054</c:v>
                </c:pt>
                <c:pt idx="324">
                  <c:v>1.642615032952948</c:v>
                </c:pt>
                <c:pt idx="325">
                  <c:v>1.36916617363788</c:v>
                </c:pt>
                <c:pt idx="326">
                  <c:v>0.836194326263908</c:v>
                </c:pt>
                <c:pt idx="327">
                  <c:v>0.306482288647738</c:v>
                </c:pt>
                <c:pt idx="328">
                  <c:v>0.30325238546359</c:v>
                </c:pt>
                <c:pt idx="329">
                  <c:v>0.82651438328132</c:v>
                </c:pt>
                <c:pt idx="330">
                  <c:v>1.349786148528475</c:v>
                </c:pt>
                <c:pt idx="331">
                  <c:v>1.603853043335776</c:v>
                </c:pt>
                <c:pt idx="332">
                  <c:v>1.337061892836991</c:v>
                </c:pt>
                <c:pt idx="333">
                  <c:v>0.813790127589829</c:v>
                </c:pt>
                <c:pt idx="334">
                  <c:v>-0.229583121272008</c:v>
                </c:pt>
                <c:pt idx="335">
                  <c:v>-1.269803121613952</c:v>
                </c:pt>
                <c:pt idx="336">
                  <c:v>-1.009617177397538</c:v>
                </c:pt>
                <c:pt idx="337">
                  <c:v>-1.009617177397538</c:v>
                </c:pt>
                <c:pt idx="338">
                  <c:v>-0.229583121272008</c:v>
                </c:pt>
                <c:pt idx="339">
                  <c:v>0.805941268506727</c:v>
                </c:pt>
                <c:pt idx="340">
                  <c:v>1.322410496240728</c:v>
                </c:pt>
                <c:pt idx="341">
                  <c:v>1.062486440286172</c:v>
                </c:pt>
                <c:pt idx="342">
                  <c:v>0.539548337214331</c:v>
                </c:pt>
                <c:pt idx="343">
                  <c:v>0.0230791094802903</c:v>
                </c:pt>
                <c:pt idx="344">
                  <c:v>-0.491845343865389</c:v>
                </c:pt>
                <c:pt idx="345">
                  <c:v>-1.264617574788667</c:v>
                </c:pt>
                <c:pt idx="346">
                  <c:v>-1.007027002019473</c:v>
                </c:pt>
                <c:pt idx="347">
                  <c:v>-0.49210254867377</c:v>
                </c:pt>
                <c:pt idx="348">
                  <c:v>-0.74969312144297</c:v>
                </c:pt>
                <c:pt idx="349">
                  <c:v>-0.49235924086647</c:v>
                </c:pt>
                <c:pt idx="350">
                  <c:v>-0.235281541398144</c:v>
                </c:pt>
                <c:pt idx="351">
                  <c:v>1.04806818661269</c:v>
                </c:pt>
                <c:pt idx="352">
                  <c:v>1.044499400932199</c:v>
                </c:pt>
                <c:pt idx="353">
                  <c:v>1.297766784147131</c:v>
                </c:pt>
                <c:pt idx="354">
                  <c:v>0.016961160974395</c:v>
                </c:pt>
                <c:pt idx="355">
                  <c:v>-0.49439450669082</c:v>
                </c:pt>
                <c:pt idx="356">
                  <c:v>-0.74969312144297</c:v>
                </c:pt>
                <c:pt idx="357">
                  <c:v>0.523027679496044</c:v>
                </c:pt>
                <c:pt idx="358">
                  <c:v>0.268984837769117</c:v>
                </c:pt>
                <c:pt idx="359">
                  <c:v>0.267981211564902</c:v>
                </c:pt>
                <c:pt idx="360">
                  <c:v>-0.74969312144297</c:v>
                </c:pt>
                <c:pt idx="361">
                  <c:v>0.264982163562241</c:v>
                </c:pt>
                <c:pt idx="362">
                  <c:v>0.263986405081226</c:v>
                </c:pt>
                <c:pt idx="363">
                  <c:v>0.516785767207572</c:v>
                </c:pt>
                <c:pt idx="364">
                  <c:v>0.00870544947611389</c:v>
                </c:pt>
                <c:pt idx="365">
                  <c:v>0.00796373831765351</c:v>
                </c:pt>
                <c:pt idx="366">
                  <c:v>0.00722347652457137</c:v>
                </c:pt>
                <c:pt idx="367">
                  <c:v>0.006484659852831</c:v>
                </c:pt>
                <c:pt idx="368">
                  <c:v>0.00574728407478864</c:v>
                </c:pt>
                <c:pt idx="369">
                  <c:v>0.00501134497936534</c:v>
                </c:pt>
                <c:pt idx="370">
                  <c:v>0.255111756383285</c:v>
                </c:pt>
                <c:pt idx="371">
                  <c:v>0.504483835279393</c:v>
                </c:pt>
                <c:pt idx="372">
                  <c:v>0.753130874342051</c:v>
                </c:pt>
                <c:pt idx="373">
                  <c:v>0.251217154063028</c:v>
                </c:pt>
                <c:pt idx="374">
                  <c:v>0.498422057359626</c:v>
                </c:pt>
                <c:pt idx="375">
                  <c:v>-0.50007055218542</c:v>
                </c:pt>
                <c:pt idx="376">
                  <c:v>0.247352626004497</c:v>
                </c:pt>
                <c:pt idx="377">
                  <c:v>-0.500792352497586</c:v>
                </c:pt>
                <c:pt idx="378">
                  <c:v>-0.25117071219841</c:v>
                </c:pt>
                <c:pt idx="379">
                  <c:v>-0.74969312144297</c:v>
                </c:pt>
                <c:pt idx="380">
                  <c:v>-0.501032025879779</c:v>
                </c:pt>
                <c:pt idx="381">
                  <c:v>-0.00370937362136048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FA4-A64B-A90F-CC9E68FB39D8}"/>
            </c:ext>
          </c:extLst>
        </c:ser>
        <c:ser>
          <c:idx val="11"/>
          <c:order val="9"/>
          <c:tx>
            <c:strRef>
              <c:f>'United Kingdom NORMALIZED'!$M$4:$M$5</c:f>
              <c:strCache>
                <c:ptCount val="1"/>
                <c:pt idx="0">
                  <c:v>GBRSARTMISMEI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'United Kingdom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'United Kingdom NORMALIZED'!$M$6:$M$389</c:f>
              <c:numCache>
                <c:formatCode>0.00_);[Red]\(0.00\)</c:formatCode>
                <c:ptCount val="384"/>
                <c:pt idx="3">
                  <c:v>-0.917803973479919</c:v>
                </c:pt>
                <c:pt idx="4">
                  <c:v>0.898418600814609</c:v>
                </c:pt>
                <c:pt idx="5">
                  <c:v>1.609597916138076</c:v>
                </c:pt>
                <c:pt idx="6">
                  <c:v>1.404042920453083</c:v>
                </c:pt>
                <c:pt idx="7">
                  <c:v>1.760806166725301</c:v>
                </c:pt>
                <c:pt idx="8">
                  <c:v>-0.0239206120635805</c:v>
                </c:pt>
                <c:pt idx="9">
                  <c:v>0.494931876943034</c:v>
                </c:pt>
                <c:pt idx="10">
                  <c:v>0.840601495031791</c:v>
                </c:pt>
                <c:pt idx="11">
                  <c:v>1.721240151456538</c:v>
                </c:pt>
                <c:pt idx="12">
                  <c:v>-1.258562889878994</c:v>
                </c:pt>
                <c:pt idx="13">
                  <c:v>-1.079952198726069</c:v>
                </c:pt>
                <c:pt idx="14">
                  <c:v>-1.078971936190843</c:v>
                </c:pt>
                <c:pt idx="15">
                  <c:v>0.837962589713536</c:v>
                </c:pt>
                <c:pt idx="16">
                  <c:v>0.999239299235299</c:v>
                </c:pt>
                <c:pt idx="17">
                  <c:v>-0.383969894663964</c:v>
                </c:pt>
                <c:pt idx="18">
                  <c:v>-1.427947662336344</c:v>
                </c:pt>
                <c:pt idx="19">
                  <c:v>-1.419839599400755</c:v>
                </c:pt>
                <c:pt idx="20">
                  <c:v>0.134760605843615</c:v>
                </c:pt>
                <c:pt idx="21">
                  <c:v>0.830105289622935</c:v>
                </c:pt>
                <c:pt idx="22">
                  <c:v>-0.0398772100001471</c:v>
                </c:pt>
                <c:pt idx="23">
                  <c:v>0.300708208629676</c:v>
                </c:pt>
                <c:pt idx="24">
                  <c:v>-0.385912168550554</c:v>
                </c:pt>
                <c:pt idx="25">
                  <c:v>0.809578540310986</c:v>
                </c:pt>
                <c:pt idx="26">
                  <c:v>0.292808617646568</c:v>
                </c:pt>
                <c:pt idx="27">
                  <c:v>-0.214816502994047</c:v>
                </c:pt>
                <c:pt idx="28">
                  <c:v>0.454582810490978</c:v>
                </c:pt>
                <c:pt idx="29">
                  <c:v>-1.751252140857208</c:v>
                </c:pt>
                <c:pt idx="30">
                  <c:v>0.802036666412857</c:v>
                </c:pt>
                <c:pt idx="31">
                  <c:v>-2.42285518505982</c:v>
                </c:pt>
                <c:pt idx="32">
                  <c:v>-0.55796516271327</c:v>
                </c:pt>
                <c:pt idx="33">
                  <c:v>-2.433168645721337</c:v>
                </c:pt>
                <c:pt idx="34">
                  <c:v>-1.764597758556621</c:v>
                </c:pt>
                <c:pt idx="35">
                  <c:v>-0.386549992805692</c:v>
                </c:pt>
                <c:pt idx="36">
                  <c:v>-1.423064620854654</c:v>
                </c:pt>
                <c:pt idx="37">
                  <c:v>-1.429587615904919</c:v>
                </c:pt>
                <c:pt idx="38">
                  <c:v>0.463906645523074</c:v>
                </c:pt>
                <c:pt idx="39">
                  <c:v>-0.21095365728501</c:v>
                </c:pt>
                <c:pt idx="40">
                  <c:v>-0.208329745534418</c:v>
                </c:pt>
                <c:pt idx="41">
                  <c:v>-3.658092019984619</c:v>
                </c:pt>
                <c:pt idx="42">
                  <c:v>0.132175784162565</c:v>
                </c:pt>
                <c:pt idx="43">
                  <c:v>-0.55796516271327</c:v>
                </c:pt>
                <c:pt idx="44">
                  <c:v>-0.208329745534418</c:v>
                </c:pt>
                <c:pt idx="45">
                  <c:v>-2.468386216263183</c:v>
                </c:pt>
                <c:pt idx="46">
                  <c:v>-1.082915244126259</c:v>
                </c:pt>
                <c:pt idx="47">
                  <c:v>-0.732617637075272</c:v>
                </c:pt>
                <c:pt idx="48">
                  <c:v>0.315303438532544</c:v>
                </c:pt>
                <c:pt idx="49">
                  <c:v>0.315303438532544</c:v>
                </c:pt>
                <c:pt idx="50">
                  <c:v>-1.436209728007572</c:v>
                </c:pt>
                <c:pt idx="51">
                  <c:v>-0.731960430762582</c:v>
                </c:pt>
                <c:pt idx="52">
                  <c:v>0.134760605843615</c:v>
                </c:pt>
                <c:pt idx="53">
                  <c:v>0.669255128726529</c:v>
                </c:pt>
                <c:pt idx="54">
                  <c:v>-1.785185454153076</c:v>
                </c:pt>
                <c:pt idx="55">
                  <c:v>-0.730660745462423</c:v>
                </c:pt>
                <c:pt idx="56">
                  <c:v>-0.210301378483982</c:v>
                </c:pt>
                <c:pt idx="57">
                  <c:v>1.190261902204106</c:v>
                </c:pt>
                <c:pt idx="58">
                  <c:v>-0.55796516271327</c:v>
                </c:pt>
                <c:pt idx="59">
                  <c:v>-0.905628946942566</c:v>
                </c:pt>
                <c:pt idx="60">
                  <c:v>0.646422471758306</c:v>
                </c:pt>
                <c:pt idx="61">
                  <c:v>0.473403791378853</c:v>
                </c:pt>
                <c:pt idx="62">
                  <c:v>1.338211302428554</c:v>
                </c:pt>
                <c:pt idx="63">
                  <c:v>-0.55796516271327</c:v>
                </c:pt>
                <c:pt idx="64">
                  <c:v>-0.90047836049737</c:v>
                </c:pt>
                <c:pt idx="65">
                  <c:v>0.122026560453902</c:v>
                </c:pt>
                <c:pt idx="66">
                  <c:v>-0.90047836049737</c:v>
                </c:pt>
                <c:pt idx="67">
                  <c:v>0.635321815430653</c:v>
                </c:pt>
                <c:pt idx="68">
                  <c:v>-0.388745613781527</c:v>
                </c:pt>
                <c:pt idx="69">
                  <c:v>1.142054358295571</c:v>
                </c:pt>
                <c:pt idx="70">
                  <c:v>0.117063072981869</c:v>
                </c:pt>
                <c:pt idx="71">
                  <c:v>0.450900744694872</c:v>
                </c:pt>
                <c:pt idx="72">
                  <c:v>1.111366403539741</c:v>
                </c:pt>
                <c:pt idx="73">
                  <c:v>-0.726260855543503</c:v>
                </c:pt>
                <c:pt idx="74">
                  <c:v>0.108549129163553</c:v>
                </c:pt>
                <c:pt idx="75">
                  <c:v>-1.388864352360929</c:v>
                </c:pt>
                <c:pt idx="76">
                  <c:v>1.276654128840798</c:v>
                </c:pt>
                <c:pt idx="77">
                  <c:v>-0.226500801812057</c:v>
                </c:pt>
                <c:pt idx="78">
                  <c:v>-0.0585303339668266</c:v>
                </c:pt>
                <c:pt idx="79">
                  <c:v>0.100247279192755</c:v>
                </c:pt>
                <c:pt idx="80">
                  <c:v>0.75613805264833</c:v>
                </c:pt>
                <c:pt idx="81">
                  <c:v>0.76082307110248</c:v>
                </c:pt>
                <c:pt idx="82">
                  <c:v>-0.722079593871689</c:v>
                </c:pt>
                <c:pt idx="83">
                  <c:v>-1.048568210867788</c:v>
                </c:pt>
                <c:pt idx="84">
                  <c:v>-2.543267688405834</c:v>
                </c:pt>
                <c:pt idx="85">
                  <c:v>-0.722371353013807</c:v>
                </c:pt>
                <c:pt idx="86">
                  <c:v>-0.886485784172216</c:v>
                </c:pt>
                <c:pt idx="87">
                  <c:v>0.440013490064757</c:v>
                </c:pt>
                <c:pt idx="88">
                  <c:v>-0.887656983160335</c:v>
                </c:pt>
                <c:pt idx="89">
                  <c:v>-0.887656983160335</c:v>
                </c:pt>
                <c:pt idx="90">
                  <c:v>0.265535004493816</c:v>
                </c:pt>
                <c:pt idx="91">
                  <c:v>-0.55796516271327</c:v>
                </c:pt>
                <c:pt idx="92">
                  <c:v>-0.0638671519656656</c:v>
                </c:pt>
                <c:pt idx="93">
                  <c:v>-0.394141457005818</c:v>
                </c:pt>
                <c:pt idx="94">
                  <c:v>0.753808004204982</c:v>
                </c:pt>
                <c:pt idx="95">
                  <c:v>0.259709993457384</c:v>
                </c:pt>
                <c:pt idx="96">
                  <c:v>-1.380001310326744</c:v>
                </c:pt>
                <c:pt idx="97">
                  <c:v>0.574768515692492</c:v>
                </c:pt>
                <c:pt idx="98">
                  <c:v>0.252543598448668</c:v>
                </c:pt>
                <c:pt idx="99">
                  <c:v>2.687225971656655</c:v>
                </c:pt>
                <c:pt idx="100">
                  <c:v>0.242719126332655</c:v>
                </c:pt>
                <c:pt idx="101">
                  <c:v>0.883286725187713</c:v>
                </c:pt>
                <c:pt idx="102">
                  <c:v>-0.55796516271327</c:v>
                </c:pt>
                <c:pt idx="103">
                  <c:v>-0.239622481102027</c:v>
                </c:pt>
                <c:pt idx="104">
                  <c:v>0.704558987787747</c:v>
                </c:pt>
                <c:pt idx="105">
                  <c:v>0.866025537314002</c:v>
                </c:pt>
                <c:pt idx="106">
                  <c:v>0.861169453137552</c:v>
                </c:pt>
                <c:pt idx="107">
                  <c:v>-0.55796516271327</c:v>
                </c:pt>
                <c:pt idx="108">
                  <c:v>-0.55796516271327</c:v>
                </c:pt>
                <c:pt idx="109">
                  <c:v>0.0658379289350945</c:v>
                </c:pt>
                <c:pt idx="110">
                  <c:v>0.996331217359403</c:v>
                </c:pt>
                <c:pt idx="111">
                  <c:v>1.767684412106484</c:v>
                </c:pt>
                <c:pt idx="112">
                  <c:v>0.369920123407167</c:v>
                </c:pt>
                <c:pt idx="113">
                  <c:v>0.514705030589277</c:v>
                </c:pt>
                <c:pt idx="114">
                  <c:v>0.356162125725783</c:v>
                </c:pt>
                <c:pt idx="115">
                  <c:v>-0.0974905630971083</c:v>
                </c:pt>
                <c:pt idx="116">
                  <c:v>-1.016158293353718</c:v>
                </c:pt>
                <c:pt idx="117">
                  <c:v>0.0464713529884393</c:v>
                </c:pt>
                <c:pt idx="118">
                  <c:v>0.356162125725783</c:v>
                </c:pt>
                <c:pt idx="119">
                  <c:v>0.960598641427504</c:v>
                </c:pt>
                <c:pt idx="120">
                  <c:v>-0.257221945835387</c:v>
                </c:pt>
                <c:pt idx="121">
                  <c:v>0.347214569866339</c:v>
                </c:pt>
                <c:pt idx="122">
                  <c:v>-0.10721630436875</c:v>
                </c:pt>
                <c:pt idx="123">
                  <c:v>-0.108676225452022</c:v>
                </c:pt>
                <c:pt idx="124">
                  <c:v>0.783405846572431</c:v>
                </c:pt>
                <c:pt idx="125">
                  <c:v>-0.858220159224766</c:v>
                </c:pt>
                <c:pt idx="126">
                  <c:v>-0.55796516271327</c:v>
                </c:pt>
                <c:pt idx="127">
                  <c:v>-1.151729370606469</c:v>
                </c:pt>
                <c:pt idx="128">
                  <c:v>0.0415731295928365</c:v>
                </c:pt>
                <c:pt idx="129">
                  <c:v>-0.857248458507879</c:v>
                </c:pt>
                <c:pt idx="130">
                  <c:v>-0.7070038052654</c:v>
                </c:pt>
                <c:pt idx="131">
                  <c:v>-0.707485741263259</c:v>
                </c:pt>
                <c:pt idx="132">
                  <c:v>0.485316173964079</c:v>
                </c:pt>
                <c:pt idx="133">
                  <c:v>-0.26012768244717</c:v>
                </c:pt>
                <c:pt idx="134">
                  <c:v>0.631484773848197</c:v>
                </c:pt>
                <c:pt idx="135">
                  <c:v>-0.262033845584533</c:v>
                </c:pt>
                <c:pt idx="136">
                  <c:v>1.063212663417041</c:v>
                </c:pt>
                <c:pt idx="137">
                  <c:v>0.762130399610871</c:v>
                </c:pt>
                <c:pt idx="138">
                  <c:v>0.762130399610871</c:v>
                </c:pt>
                <c:pt idx="139">
                  <c:v>0.314479588003264</c:v>
                </c:pt>
                <c:pt idx="140">
                  <c:v>-0.267152163038667</c:v>
                </c:pt>
                <c:pt idx="141">
                  <c:v>0.167359792252739</c:v>
                </c:pt>
                <c:pt idx="142">
                  <c:v>0.0191253695020033</c:v>
                </c:pt>
                <c:pt idx="143">
                  <c:v>0.882538381373646</c:v>
                </c:pt>
                <c:pt idx="144">
                  <c:v>2.287750371278684</c:v>
                </c:pt>
                <c:pt idx="145">
                  <c:v>0.158370391741398</c:v>
                </c:pt>
                <c:pt idx="146">
                  <c:v>0.153958735687323</c:v>
                </c:pt>
                <c:pt idx="147">
                  <c:v>-1.827712217711897</c:v>
                </c:pt>
                <c:pt idx="148">
                  <c:v>-0.272977394226097</c:v>
                </c:pt>
                <c:pt idx="149">
                  <c:v>-0.55796516271327</c:v>
                </c:pt>
                <c:pt idx="150">
                  <c:v>-0.274288689700562</c:v>
                </c:pt>
                <c:pt idx="151">
                  <c:v>0.993959944453542</c:v>
                </c:pt>
                <c:pt idx="152">
                  <c:v>0.569834884082588</c:v>
                </c:pt>
                <c:pt idx="153">
                  <c:v>1.265020250481387</c:v>
                </c:pt>
                <c:pt idx="154">
                  <c:v>0.138936836773038</c:v>
                </c:pt>
                <c:pt idx="155">
                  <c:v>0.55624660096112</c:v>
                </c:pt>
                <c:pt idx="156">
                  <c:v>1.229778167194816</c:v>
                </c:pt>
                <c:pt idx="157">
                  <c:v>2.715950450125854</c:v>
                </c:pt>
                <c:pt idx="158">
                  <c:v>2.170210781453991</c:v>
                </c:pt>
                <c:pt idx="159">
                  <c:v>1.32941580888568</c:v>
                </c:pt>
                <c:pt idx="160">
                  <c:v>1.430895526835236</c:v>
                </c:pt>
                <c:pt idx="161">
                  <c:v>1.041125821135414</c:v>
                </c:pt>
                <c:pt idx="162">
                  <c:v>1.291665647044084</c:v>
                </c:pt>
                <c:pt idx="163">
                  <c:v>-0.426882989543845</c:v>
                </c:pt>
                <c:pt idx="164">
                  <c:v>1.273351267800607</c:v>
                </c:pt>
                <c:pt idx="165">
                  <c:v>0.74091093177807</c:v>
                </c:pt>
                <c:pt idx="166">
                  <c:v>1.642465841397594</c:v>
                </c:pt>
                <c:pt idx="167">
                  <c:v>1.491502817548381</c:v>
                </c:pt>
                <c:pt idx="168">
                  <c:v>0.850038553837431</c:v>
                </c:pt>
                <c:pt idx="169">
                  <c:v>1.341043200324763</c:v>
                </c:pt>
                <c:pt idx="170">
                  <c:v>1.074419311149622</c:v>
                </c:pt>
                <c:pt idx="171">
                  <c:v>2.809795184678911</c:v>
                </c:pt>
                <c:pt idx="172">
                  <c:v>0.810268315150993</c:v>
                </c:pt>
                <c:pt idx="173">
                  <c:v>-1.05717532332881</c:v>
                </c:pt>
                <c:pt idx="174">
                  <c:v>-0.803266255312351</c:v>
                </c:pt>
                <c:pt idx="175">
                  <c:v>-0.065402306183975</c:v>
                </c:pt>
                <c:pt idx="176">
                  <c:v>1.05471145141363</c:v>
                </c:pt>
                <c:pt idx="177">
                  <c:v>-0.19025709302705</c:v>
                </c:pt>
                <c:pt idx="178">
                  <c:v>0.175994703261928</c:v>
                </c:pt>
                <c:pt idx="179">
                  <c:v>0.298889681730095</c:v>
                </c:pt>
                <c:pt idx="180">
                  <c:v>-1.171626722289414</c:v>
                </c:pt>
                <c:pt idx="181">
                  <c:v>-1.169193149111576</c:v>
                </c:pt>
                <c:pt idx="182">
                  <c:v>-0.679887998682725</c:v>
                </c:pt>
                <c:pt idx="183">
                  <c:v>1.150128787627407</c:v>
                </c:pt>
                <c:pt idx="184">
                  <c:v>-0.190743802539503</c:v>
                </c:pt>
                <c:pt idx="185">
                  <c:v>0.533596518970096</c:v>
                </c:pt>
                <c:pt idx="186">
                  <c:v>-0.316506911474902</c:v>
                </c:pt>
                <c:pt idx="187">
                  <c:v>0.776173430750273</c:v>
                </c:pt>
                <c:pt idx="188">
                  <c:v>0.282208304401609</c:v>
                </c:pt>
                <c:pt idx="189">
                  <c:v>0.639959070424093</c:v>
                </c:pt>
                <c:pt idx="190">
                  <c:v>0.281119276530604</c:v>
                </c:pt>
                <c:pt idx="191">
                  <c:v>0.274643939018635</c:v>
                </c:pt>
                <c:pt idx="192">
                  <c:v>1.908273196678003</c:v>
                </c:pt>
                <c:pt idx="193">
                  <c:v>1.914553354073099</c:v>
                </c:pt>
                <c:pt idx="194">
                  <c:v>1.7804263663969</c:v>
                </c:pt>
                <c:pt idx="195">
                  <c:v>0.364520867351883</c:v>
                </c:pt>
                <c:pt idx="196">
                  <c:v>1.168502981765239</c:v>
                </c:pt>
                <c:pt idx="197">
                  <c:v>0.930884269987004</c:v>
                </c:pt>
                <c:pt idx="198">
                  <c:v>0.241730004314159</c:v>
                </c:pt>
                <c:pt idx="199">
                  <c:v>-0.216505854089911</c:v>
                </c:pt>
                <c:pt idx="200">
                  <c:v>0.346476840307616</c:v>
                </c:pt>
                <c:pt idx="201">
                  <c:v>-0.104082250688144</c:v>
                </c:pt>
                <c:pt idx="202">
                  <c:v>0.121194249756947</c:v>
                </c:pt>
                <c:pt idx="203">
                  <c:v>-1.122203994745031</c:v>
                </c:pt>
                <c:pt idx="204">
                  <c:v>0.00627366931848291</c:v>
                </c:pt>
                <c:pt idx="205">
                  <c:v>-0.670812593052264</c:v>
                </c:pt>
                <c:pt idx="206">
                  <c:v>-0.444841652965123</c:v>
                </c:pt>
                <c:pt idx="207">
                  <c:v>-1.235466051386028</c:v>
                </c:pt>
                <c:pt idx="208">
                  <c:v>-1.124277144844491</c:v>
                </c:pt>
                <c:pt idx="209">
                  <c:v>-0.444979861319309</c:v>
                </c:pt>
                <c:pt idx="210">
                  <c:v>-0.21859429493017</c:v>
                </c:pt>
                <c:pt idx="211">
                  <c:v>-0.104638481976002</c:v>
                </c:pt>
                <c:pt idx="212">
                  <c:v>-0.219835141823616</c:v>
                </c:pt>
                <c:pt idx="213">
                  <c:v>0.452738424063013</c:v>
                </c:pt>
                <c:pt idx="214">
                  <c:v>1.122489150025055</c:v>
                </c:pt>
                <c:pt idx="215">
                  <c:v>0.337716973843163</c:v>
                </c:pt>
                <c:pt idx="216">
                  <c:v>-0.55796516271327</c:v>
                </c:pt>
                <c:pt idx="217">
                  <c:v>-1.226487045217312</c:v>
                </c:pt>
                <c:pt idx="218">
                  <c:v>-0.33539355663147</c:v>
                </c:pt>
                <c:pt idx="219">
                  <c:v>0.109752233997164</c:v>
                </c:pt>
                <c:pt idx="220">
                  <c:v>0.884439542865314</c:v>
                </c:pt>
                <c:pt idx="221">
                  <c:v>0.546928000381497</c:v>
                </c:pt>
                <c:pt idx="222">
                  <c:v>0.434657508665898</c:v>
                </c:pt>
                <c:pt idx="223">
                  <c:v>-0.228273342266318</c:v>
                </c:pt>
                <c:pt idx="224">
                  <c:v>-1.108761655051314</c:v>
                </c:pt>
                <c:pt idx="225">
                  <c:v>-0.0110773614280085</c:v>
                </c:pt>
                <c:pt idx="226">
                  <c:v>0.315509644337437</c:v>
                </c:pt>
                <c:pt idx="227">
                  <c:v>1.841374688458859</c:v>
                </c:pt>
                <c:pt idx="228">
                  <c:v>-0.55796516271327</c:v>
                </c:pt>
                <c:pt idx="229">
                  <c:v>0.0917690627810053</c:v>
                </c:pt>
                <c:pt idx="230">
                  <c:v>-0.450369504633387</c:v>
                </c:pt>
                <c:pt idx="231">
                  <c:v>1.277627827152433</c:v>
                </c:pt>
                <c:pt idx="232">
                  <c:v>-0.127331287069298</c:v>
                </c:pt>
                <c:pt idx="233">
                  <c:v>-0.343148671957347</c:v>
                </c:pt>
                <c:pt idx="234">
                  <c:v>-0.344388953032904</c:v>
                </c:pt>
                <c:pt idx="235">
                  <c:v>0.403691243020767</c:v>
                </c:pt>
                <c:pt idx="236">
                  <c:v>0.296345371783059</c:v>
                </c:pt>
                <c:pt idx="237">
                  <c:v>-0.55796516271327</c:v>
                </c:pt>
                <c:pt idx="238">
                  <c:v>-0.239622481102109</c:v>
                </c:pt>
                <c:pt idx="239">
                  <c:v>-1.090983685485307</c:v>
                </c:pt>
                <c:pt idx="240">
                  <c:v>-0.132286815322228</c:v>
                </c:pt>
                <c:pt idx="241">
                  <c:v>1.121598962583142</c:v>
                </c:pt>
                <c:pt idx="242">
                  <c:v>0.399267212577702</c:v>
                </c:pt>
                <c:pt idx="243">
                  <c:v>-1.197219719784667</c:v>
                </c:pt>
                <c:pt idx="244">
                  <c:v>-0.0392960651125926</c:v>
                </c:pt>
                <c:pt idx="245">
                  <c:v>-1.836489549728537</c:v>
                </c:pt>
                <c:pt idx="246">
                  <c:v>-1.094073665193487</c:v>
                </c:pt>
                <c:pt idx="247">
                  <c:v>-3.928851601717834</c:v>
                </c:pt>
                <c:pt idx="248">
                  <c:v>-0.55796516271327</c:v>
                </c:pt>
                <c:pt idx="249">
                  <c:v>-0.773281808730127</c:v>
                </c:pt>
                <c:pt idx="250">
                  <c:v>-1.312016170710895</c:v>
                </c:pt>
                <c:pt idx="251">
                  <c:v>-0.343646508998616</c:v>
                </c:pt>
                <c:pt idx="252">
                  <c:v>0.0864866277741483</c:v>
                </c:pt>
                <c:pt idx="253">
                  <c:v>-0.774542445979921</c:v>
                </c:pt>
                <c:pt idx="254">
                  <c:v>-0.987100307183839</c:v>
                </c:pt>
                <c:pt idx="255">
                  <c:v>0.188262752367774</c:v>
                </c:pt>
                <c:pt idx="256">
                  <c:v>0.626981782265656</c:v>
                </c:pt>
                <c:pt idx="257">
                  <c:v>0.93537571505791</c:v>
                </c:pt>
                <c:pt idx="258">
                  <c:v>-0.134237238416095</c:v>
                </c:pt>
                <c:pt idx="259">
                  <c:v>0.823128799629572</c:v>
                </c:pt>
                <c:pt idx="260">
                  <c:v>-0.241076933671045</c:v>
                </c:pt>
                <c:pt idx="261">
                  <c:v>-0.241438472573633</c:v>
                </c:pt>
                <c:pt idx="262">
                  <c:v>-0.347307992609056</c:v>
                </c:pt>
                <c:pt idx="263">
                  <c:v>-0.137129589213286</c:v>
                </c:pt>
                <c:pt idx="264">
                  <c:v>-3.555214555054956</c:v>
                </c:pt>
                <c:pt idx="265">
                  <c:v>-0.9797604557821</c:v>
                </c:pt>
                <c:pt idx="266">
                  <c:v>-1.719902817774415</c:v>
                </c:pt>
                <c:pt idx="267">
                  <c:v>2.333895662453405</c:v>
                </c:pt>
                <c:pt idx="268">
                  <c:v>-0.452335844904297</c:v>
                </c:pt>
                <c:pt idx="269">
                  <c:v>0.28852548602289</c:v>
                </c:pt>
                <c:pt idx="270">
                  <c:v>-0.0322192459285905</c:v>
                </c:pt>
                <c:pt idx="271">
                  <c:v>0.0732895592270536</c:v>
                </c:pt>
                <c:pt idx="272">
                  <c:v>-1.192105643088839</c:v>
                </c:pt>
                <c:pt idx="273">
                  <c:v>-1.189219884653593</c:v>
                </c:pt>
                <c:pt idx="274">
                  <c:v>-1.400599308540166</c:v>
                </c:pt>
                <c:pt idx="275">
                  <c:v>-1.41030721185555</c:v>
                </c:pt>
                <c:pt idx="276">
                  <c:v>-0.875215757507627</c:v>
                </c:pt>
                <c:pt idx="277">
                  <c:v>-1.088537230161578</c:v>
                </c:pt>
                <c:pt idx="278">
                  <c:v>0.0820267180684138</c:v>
                </c:pt>
                <c:pt idx="279">
                  <c:v>0.0754514073409369</c:v>
                </c:pt>
                <c:pt idx="280">
                  <c:v>-1.413263353517929</c:v>
                </c:pt>
                <c:pt idx="281">
                  <c:v>-1.519621568447308</c:v>
                </c:pt>
                <c:pt idx="282">
                  <c:v>-2.042742937150672</c:v>
                </c:pt>
                <c:pt idx="283">
                  <c:v>-0.450619291475571</c:v>
                </c:pt>
                <c:pt idx="284">
                  <c:v>-0.129327279751271</c:v>
                </c:pt>
                <c:pt idx="285">
                  <c:v>0.293396041669922</c:v>
                </c:pt>
                <c:pt idx="286">
                  <c:v>-0.343646508998616</c:v>
                </c:pt>
                <c:pt idx="287">
                  <c:v>0.187403528419364</c:v>
                </c:pt>
                <c:pt idx="288">
                  <c:v>-0.663957675963823</c:v>
                </c:pt>
                <c:pt idx="289">
                  <c:v>-0.130812173780444</c:v>
                </c:pt>
                <c:pt idx="290">
                  <c:v>0.181443920591491</c:v>
                </c:pt>
                <c:pt idx="291">
                  <c:v>-0.983154222922727</c:v>
                </c:pt>
                <c:pt idx="292">
                  <c:v>-0.0267835892532624</c:v>
                </c:pt>
                <c:pt idx="293">
                  <c:v>-0.55796516271327</c:v>
                </c:pt>
                <c:pt idx="294">
                  <c:v>0.501364377871758</c:v>
                </c:pt>
                <c:pt idx="295">
                  <c:v>-0.0298171955882569</c:v>
                </c:pt>
                <c:pt idx="296">
                  <c:v>-0.347786759317483</c:v>
                </c:pt>
                <c:pt idx="297">
                  <c:v>-0.663353729888283</c:v>
                </c:pt>
                <c:pt idx="298">
                  <c:v>-0.874491852852911</c:v>
                </c:pt>
                <c:pt idx="299">
                  <c:v>-0.348263354745321</c:v>
                </c:pt>
                <c:pt idx="300">
                  <c:v>-0.242159081124679</c:v>
                </c:pt>
                <c:pt idx="301">
                  <c:v>1.325145420757644</c:v>
                </c:pt>
                <c:pt idx="302">
                  <c:v>-1.611261944131211</c:v>
                </c:pt>
                <c:pt idx="303">
                  <c:v>-1.402523157502419</c:v>
                </c:pt>
                <c:pt idx="304">
                  <c:v>-1.285736432785937</c:v>
                </c:pt>
                <c:pt idx="305">
                  <c:v>1.536766697743036</c:v>
                </c:pt>
                <c:pt idx="306">
                  <c:v>2.056071441704802</c:v>
                </c:pt>
                <c:pt idx="307">
                  <c:v>-0.0375447814978155</c:v>
                </c:pt>
                <c:pt idx="308">
                  <c:v>0.369403187004988</c:v>
                </c:pt>
                <c:pt idx="309">
                  <c:v>-0.867776030983705</c:v>
                </c:pt>
                <c:pt idx="310">
                  <c:v>-0.0404570540498299</c:v>
                </c:pt>
                <c:pt idx="311">
                  <c:v>-0.353140145011801</c:v>
                </c:pt>
                <c:pt idx="312">
                  <c:v>0.470726842265687</c:v>
                </c:pt>
                <c:pt idx="313">
                  <c:v>0.57046041266034</c:v>
                </c:pt>
                <c:pt idx="314">
                  <c:v>0.762452601187701</c:v>
                </c:pt>
                <c:pt idx="315">
                  <c:v>0.963930802204739</c:v>
                </c:pt>
                <c:pt idx="316">
                  <c:v>0.858581579027256</c:v>
                </c:pt>
                <c:pt idx="317">
                  <c:v>0.445064818475401</c:v>
                </c:pt>
                <c:pt idx="318">
                  <c:v>0.243586617458364</c:v>
                </c:pt>
                <c:pt idx="319">
                  <c:v>-0.0572684459104564</c:v>
                </c:pt>
                <c:pt idx="320">
                  <c:v>-1.058120290377143</c:v>
                </c:pt>
                <c:pt idx="321">
                  <c:v>-0.159779584412877</c:v>
                </c:pt>
                <c:pt idx="322">
                  <c:v>0.829733338242304</c:v>
                </c:pt>
                <c:pt idx="323">
                  <c:v>2.013794040723097</c:v>
                </c:pt>
                <c:pt idx="324">
                  <c:v>-0.359513460618489</c:v>
                </c:pt>
                <c:pt idx="325">
                  <c:v>0.225755270889865</c:v>
                </c:pt>
                <c:pt idx="326">
                  <c:v>0.0254970735702654</c:v>
                </c:pt>
                <c:pt idx="327">
                  <c:v>2.080268010743633</c:v>
                </c:pt>
                <c:pt idx="328">
                  <c:v>0.219169307051637</c:v>
                </c:pt>
                <c:pt idx="329">
                  <c:v>0.214302019803431</c:v>
                </c:pt>
                <c:pt idx="330">
                  <c:v>-0.365502121992621</c:v>
                </c:pt>
                <c:pt idx="331">
                  <c:v>-1.140202916111257</c:v>
                </c:pt>
                <c:pt idx="332">
                  <c:v>0.303195865264585</c:v>
                </c:pt>
                <c:pt idx="333">
                  <c:v>-1.039875881627302</c:v>
                </c:pt>
                <c:pt idx="334">
                  <c:v>0.890813151762875</c:v>
                </c:pt>
                <c:pt idx="335">
                  <c:v>-0.844128746454947</c:v>
                </c:pt>
                <c:pt idx="336">
                  <c:v>1.543908442876834</c:v>
                </c:pt>
                <c:pt idx="337">
                  <c:v>0.962783723725129</c:v>
                </c:pt>
                <c:pt idx="338">
                  <c:v>0.392489839525173</c:v>
                </c:pt>
                <c:pt idx="339">
                  <c:v>0.10091722118478</c:v>
                </c:pt>
                <c:pt idx="340">
                  <c:v>1.677272537645325</c:v>
                </c:pt>
                <c:pt idx="341">
                  <c:v>0.569834884083034</c:v>
                </c:pt>
                <c:pt idx="342">
                  <c:v>1.390975618727111</c:v>
                </c:pt>
                <c:pt idx="343">
                  <c:v>-0.55796516271327</c:v>
                </c:pt>
                <c:pt idx="344">
                  <c:v>1.291665647043602</c:v>
                </c:pt>
                <c:pt idx="345">
                  <c:v>1.440664756394837</c:v>
                </c:pt>
                <c:pt idx="346">
                  <c:v>1.174062493969853</c:v>
                </c:pt>
                <c:pt idx="347">
                  <c:v>-0.55796516271327</c:v>
                </c:pt>
                <c:pt idx="348">
                  <c:v>-2.373106018276629</c:v>
                </c:pt>
                <c:pt idx="349">
                  <c:v>-1.192312778628044</c:v>
                </c:pt>
                <c:pt idx="350">
                  <c:v>-0.37502057745755</c:v>
                </c:pt>
                <c:pt idx="351">
                  <c:v>0.987165405597932</c:v>
                </c:pt>
                <c:pt idx="352">
                  <c:v>-1.013749514037918</c:v>
                </c:pt>
                <c:pt idx="353">
                  <c:v>0.0795058043941558</c:v>
                </c:pt>
                <c:pt idx="354">
                  <c:v>-1.281870680556848</c:v>
                </c:pt>
                <c:pt idx="355">
                  <c:v>1.072451443640662</c:v>
                </c:pt>
                <c:pt idx="356">
                  <c:v>0.165232717886988</c:v>
                </c:pt>
                <c:pt idx="357">
                  <c:v>0.615520519555157</c:v>
                </c:pt>
                <c:pt idx="358">
                  <c:v>-0.199521079518865</c:v>
                </c:pt>
                <c:pt idx="359">
                  <c:v>-0.55796516271327</c:v>
                </c:pt>
                <c:pt idx="360">
                  <c:v>-0.737535039885954</c:v>
                </c:pt>
                <c:pt idx="361">
                  <c:v>-0.647446018932276</c:v>
                </c:pt>
                <c:pt idx="362">
                  <c:v>-0.918857162912756</c:v>
                </c:pt>
                <c:pt idx="363">
                  <c:v>-0.0202981965170558</c:v>
                </c:pt>
                <c:pt idx="364">
                  <c:v>1.653485448004989</c:v>
                </c:pt>
                <c:pt idx="365">
                  <c:v>1.939194094329795</c:v>
                </c:pt>
                <c:pt idx="366">
                  <c:v>1.649262706661177</c:v>
                </c:pt>
                <c:pt idx="367">
                  <c:v>0.138674347662182</c:v>
                </c:pt>
                <c:pt idx="368">
                  <c:v>0.230581651145223</c:v>
                </c:pt>
                <c:pt idx="369">
                  <c:v>-0.55796516271327</c:v>
                </c:pt>
                <c:pt idx="370">
                  <c:v>-0.125215389945066</c:v>
                </c:pt>
                <c:pt idx="371">
                  <c:v>-0.732617637075437</c:v>
                </c:pt>
                <c:pt idx="372">
                  <c:v>0.396771646068211</c:v>
                </c:pt>
                <c:pt idx="373">
                  <c:v>-0.385430676683145</c:v>
                </c:pt>
                <c:pt idx="374">
                  <c:v>1.942770215724772</c:v>
                </c:pt>
                <c:pt idx="375">
                  <c:v>0.47244614021432</c:v>
                </c:pt>
                <c:pt idx="376">
                  <c:v>0.0433831743315851</c:v>
                </c:pt>
                <c:pt idx="377">
                  <c:v>-0.472927494479265</c:v>
                </c:pt>
                <c:pt idx="378">
                  <c:v>0.292026645436728</c:v>
                </c:pt>
                <c:pt idx="379">
                  <c:v>0.209495322243267</c:v>
                </c:pt>
                <c:pt idx="380">
                  <c:v>-0.303320327139487</c:v>
                </c:pt>
                <c:pt idx="381">
                  <c:v>-0.981984510262447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FA4-A64B-A90F-CC9E68FB39D8}"/>
            </c:ext>
          </c:extLst>
        </c:ser>
        <c:ser>
          <c:idx val="12"/>
          <c:order val="10"/>
          <c:tx>
            <c:strRef>
              <c:f>'United Kingdom NORMALIZED'!$N$4:$N$5</c:f>
              <c:strCache>
                <c:ptCount val="1"/>
                <c:pt idx="0">
                  <c:v>GBRPROINDMISMEI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'United Kingdom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'United Kingdom NORMALIZED'!$N$6:$N$389</c:f>
              <c:numCache>
                <c:formatCode>0.00_);[Red]\(0.00\)</c:formatCode>
                <c:ptCount val="384"/>
                <c:pt idx="3">
                  <c:v>-0.353239730114552</c:v>
                </c:pt>
                <c:pt idx="4">
                  <c:v>1.443995973106941</c:v>
                </c:pt>
                <c:pt idx="5">
                  <c:v>0.501151012783029</c:v>
                </c:pt>
                <c:pt idx="6">
                  <c:v>1.431793328988287</c:v>
                </c:pt>
                <c:pt idx="7">
                  <c:v>1.415338536972874</c:v>
                </c:pt>
                <c:pt idx="8">
                  <c:v>1.938799841464553</c:v>
                </c:pt>
                <c:pt idx="9">
                  <c:v>0.722847725576439</c:v>
                </c:pt>
                <c:pt idx="10">
                  <c:v>0.639252401488857</c:v>
                </c:pt>
                <c:pt idx="11">
                  <c:v>-0.644418562969463</c:v>
                </c:pt>
                <c:pt idx="12">
                  <c:v>0.56459759414682</c:v>
                </c:pt>
                <c:pt idx="13">
                  <c:v>0.0343678259221301</c:v>
                </c:pt>
                <c:pt idx="14">
                  <c:v>-0.420535527925017</c:v>
                </c:pt>
                <c:pt idx="15">
                  <c:v>1.007109208798639</c:v>
                </c:pt>
                <c:pt idx="16">
                  <c:v>-1.100308715344422</c:v>
                </c:pt>
                <c:pt idx="17">
                  <c:v>-0.116991861313135</c:v>
                </c:pt>
                <c:pt idx="18">
                  <c:v>-1.770182403377207</c:v>
                </c:pt>
                <c:pt idx="19">
                  <c:v>1.691999017071246</c:v>
                </c:pt>
                <c:pt idx="20">
                  <c:v>1.318670246150934</c:v>
                </c:pt>
                <c:pt idx="21">
                  <c:v>0.715953931329627</c:v>
                </c:pt>
                <c:pt idx="22">
                  <c:v>-0.189928529938037</c:v>
                </c:pt>
                <c:pt idx="23">
                  <c:v>0.0339950621308211</c:v>
                </c:pt>
                <c:pt idx="24">
                  <c:v>-0.267054442108382</c:v>
                </c:pt>
                <c:pt idx="25">
                  <c:v>-1.396236937807082</c:v>
                </c:pt>
                <c:pt idx="26">
                  <c:v>-0.265482577975359</c:v>
                </c:pt>
                <c:pt idx="27">
                  <c:v>1.009192631502818</c:v>
                </c:pt>
                <c:pt idx="28">
                  <c:v>1.015492904199742</c:v>
                </c:pt>
                <c:pt idx="29">
                  <c:v>1.149732169352523</c:v>
                </c:pt>
                <c:pt idx="30">
                  <c:v>-1.166392809749973</c:v>
                </c:pt>
                <c:pt idx="31">
                  <c:v>-0.642613160115451</c:v>
                </c:pt>
                <c:pt idx="32">
                  <c:v>-2.136775359178289</c:v>
                </c:pt>
                <c:pt idx="33">
                  <c:v>-0.419772657995134</c:v>
                </c:pt>
                <c:pt idx="34">
                  <c:v>-0.876202590204316</c:v>
                </c:pt>
                <c:pt idx="35">
                  <c:v>-0.957221673591213</c:v>
                </c:pt>
                <c:pt idx="36">
                  <c:v>-1.035100294297465</c:v>
                </c:pt>
                <c:pt idx="37">
                  <c:v>-0.731261988739127</c:v>
                </c:pt>
                <c:pt idx="38">
                  <c:v>-1.046312411541945</c:v>
                </c:pt>
                <c:pt idx="39">
                  <c:v>-1.911565461491055</c:v>
                </c:pt>
                <c:pt idx="40">
                  <c:v>-0.971349517025722</c:v>
                </c:pt>
                <c:pt idx="41">
                  <c:v>0.114747603001761</c:v>
                </c:pt>
                <c:pt idx="42">
                  <c:v>0.431234583551378</c:v>
                </c:pt>
                <c:pt idx="43">
                  <c:v>-1.141144650106808</c:v>
                </c:pt>
                <c:pt idx="44">
                  <c:v>-1.373469410247859</c:v>
                </c:pt>
                <c:pt idx="45">
                  <c:v>0.272250671689752</c:v>
                </c:pt>
                <c:pt idx="46">
                  <c:v>1.215395052718209</c:v>
                </c:pt>
                <c:pt idx="47">
                  <c:v>0.8241679240357</c:v>
                </c:pt>
                <c:pt idx="48">
                  <c:v>-0.197190883038543</c:v>
                </c:pt>
                <c:pt idx="49">
                  <c:v>0.0370045866791584</c:v>
                </c:pt>
                <c:pt idx="50">
                  <c:v>0.0373270029152808</c:v>
                </c:pt>
                <c:pt idx="51">
                  <c:v>0.582735266794377</c:v>
                </c:pt>
                <c:pt idx="52">
                  <c:v>-1.454067670645661</c:v>
                </c:pt>
                <c:pt idx="53">
                  <c:v>-0.35388790855295</c:v>
                </c:pt>
                <c:pt idx="54">
                  <c:v>-0.118481611048544</c:v>
                </c:pt>
                <c:pt idx="55">
                  <c:v>1.294607228671708</c:v>
                </c:pt>
                <c:pt idx="56">
                  <c:v>1.049287309589111</c:v>
                </c:pt>
                <c:pt idx="57">
                  <c:v>1.115815028706353</c:v>
                </c:pt>
                <c:pt idx="58">
                  <c:v>0.269993729103107</c:v>
                </c:pt>
                <c:pt idx="59">
                  <c:v>-0.350673635711944</c:v>
                </c:pt>
                <c:pt idx="60">
                  <c:v>-1.042206139468209</c:v>
                </c:pt>
                <c:pt idx="61">
                  <c:v>1.037051008156258</c:v>
                </c:pt>
                <c:pt idx="62">
                  <c:v>0.500595426637607</c:v>
                </c:pt>
                <c:pt idx="63">
                  <c:v>0.500040978420081</c:v>
                </c:pt>
                <c:pt idx="64">
                  <c:v>-0.0408186184316</c:v>
                </c:pt>
                <c:pt idx="65">
                  <c:v>0.113160191471313</c:v>
                </c:pt>
                <c:pt idx="66">
                  <c:v>0.725173652813328</c:v>
                </c:pt>
                <c:pt idx="67">
                  <c:v>0.416453027698077</c:v>
                </c:pt>
                <c:pt idx="68">
                  <c:v>1.179828278642873</c:v>
                </c:pt>
                <c:pt idx="69">
                  <c:v>0.641987767136811</c:v>
                </c:pt>
                <c:pt idx="70">
                  <c:v>1.090380841529999</c:v>
                </c:pt>
                <c:pt idx="71">
                  <c:v>1.011284355099244</c:v>
                </c:pt>
                <c:pt idx="72">
                  <c:v>1.306531304661146</c:v>
                </c:pt>
                <c:pt idx="73">
                  <c:v>0.852086366783337</c:v>
                </c:pt>
                <c:pt idx="74">
                  <c:v>0.923169609055771</c:v>
                </c:pt>
                <c:pt idx="75">
                  <c:v>1.428547988910733</c:v>
                </c:pt>
                <c:pt idx="76">
                  <c:v>2.218101730281732</c:v>
                </c:pt>
                <c:pt idx="77">
                  <c:v>0.98373084874567</c:v>
                </c:pt>
                <c:pt idx="78">
                  <c:v>0.466773045821733</c:v>
                </c:pt>
                <c:pt idx="79">
                  <c:v>-0.256491725742026</c:v>
                </c:pt>
                <c:pt idx="80">
                  <c:v>1.399102768447419</c:v>
                </c:pt>
                <c:pt idx="81">
                  <c:v>1.106725793992825</c:v>
                </c:pt>
                <c:pt idx="82">
                  <c:v>0.746986827866276</c:v>
                </c:pt>
                <c:pt idx="83">
                  <c:v>0.810125634561025</c:v>
                </c:pt>
                <c:pt idx="84">
                  <c:v>-0.684163412602051</c:v>
                </c:pt>
                <c:pt idx="85">
                  <c:v>-0.61295095741905</c:v>
                </c:pt>
                <c:pt idx="86">
                  <c:v>-1.106007002126246</c:v>
                </c:pt>
                <c:pt idx="87">
                  <c:v>0.886705760906816</c:v>
                </c:pt>
                <c:pt idx="88">
                  <c:v>0.815761147625123</c:v>
                </c:pt>
                <c:pt idx="89">
                  <c:v>0.102078376301074</c:v>
                </c:pt>
                <c:pt idx="90">
                  <c:v>-0.111763231713296</c:v>
                </c:pt>
                <c:pt idx="91">
                  <c:v>0.101003962171741</c:v>
                </c:pt>
                <c:pt idx="92">
                  <c:v>0.740313532600257</c:v>
                </c:pt>
                <c:pt idx="93">
                  <c:v>0.0301259948501022</c:v>
                </c:pt>
                <c:pt idx="94">
                  <c:v>0.31257589493023</c:v>
                </c:pt>
                <c:pt idx="95">
                  <c:v>0.522240641479542</c:v>
                </c:pt>
                <c:pt idx="96">
                  <c:v>0.453934568605796</c:v>
                </c:pt>
                <c:pt idx="97">
                  <c:v>0.591150005142103</c:v>
                </c:pt>
                <c:pt idx="98">
                  <c:v>0.239143078169441</c:v>
                </c:pt>
                <c:pt idx="99">
                  <c:v>-0.323137341341168</c:v>
                </c:pt>
                <c:pt idx="100">
                  <c:v>-0.32104026149427</c:v>
                </c:pt>
                <c:pt idx="101">
                  <c:v>-0.883839574943783</c:v>
                </c:pt>
                <c:pt idx="102">
                  <c:v>0.0298601601939296</c:v>
                </c:pt>
                <c:pt idx="103">
                  <c:v>-0.0408186184316</c:v>
                </c:pt>
                <c:pt idx="104">
                  <c:v>0.872030747197453</c:v>
                </c:pt>
                <c:pt idx="105">
                  <c:v>0.802202338080588</c:v>
                </c:pt>
                <c:pt idx="106">
                  <c:v>0.727300461192817</c:v>
                </c:pt>
                <c:pt idx="107">
                  <c:v>0.653933902575153</c:v>
                </c:pt>
                <c:pt idx="108">
                  <c:v>1.042761906827808</c:v>
                </c:pt>
                <c:pt idx="109">
                  <c:v>0.694264332663808</c:v>
                </c:pt>
                <c:pt idx="110">
                  <c:v>-0.560933407168035</c:v>
                </c:pt>
                <c:pt idx="111">
                  <c:v>-0.459209287603179</c:v>
                </c:pt>
                <c:pt idx="112">
                  <c:v>-1.019789043475292</c:v>
                </c:pt>
                <c:pt idx="113">
                  <c:v>0.0294651227159388</c:v>
                </c:pt>
                <c:pt idx="114">
                  <c:v>0.931841508817322</c:v>
                </c:pt>
                <c:pt idx="115">
                  <c:v>0.0295306553504926</c:v>
                </c:pt>
                <c:pt idx="116">
                  <c:v>0.239663454267171</c:v>
                </c:pt>
                <c:pt idx="117">
                  <c:v>-0.595088076508942</c:v>
                </c:pt>
                <c:pt idx="118">
                  <c:v>1.075939466659655</c:v>
                </c:pt>
                <c:pt idx="119">
                  <c:v>0.447529951594317</c:v>
                </c:pt>
                <c:pt idx="120">
                  <c:v>0.236825082787445</c:v>
                </c:pt>
                <c:pt idx="121">
                  <c:v>0.511422387985608</c:v>
                </c:pt>
                <c:pt idx="122">
                  <c:v>1.132175323813601</c:v>
                </c:pt>
                <c:pt idx="123">
                  <c:v>0.786034486100673</c:v>
                </c:pt>
                <c:pt idx="124">
                  <c:v>-0.385495283032157</c:v>
                </c:pt>
                <c:pt idx="125">
                  <c:v>-0.659543102599454</c:v>
                </c:pt>
                <c:pt idx="126">
                  <c:v>-0.384240197526729</c:v>
                </c:pt>
                <c:pt idx="127">
                  <c:v>-0.317698160957298</c:v>
                </c:pt>
                <c:pt idx="128">
                  <c:v>-0.386759575998953</c:v>
                </c:pt>
                <c:pt idx="129">
                  <c:v>-0.524250143868749</c:v>
                </c:pt>
                <c:pt idx="130">
                  <c:v>-0.0408186184316</c:v>
                </c:pt>
                <c:pt idx="131">
                  <c:v>0.166936237018137</c:v>
                </c:pt>
                <c:pt idx="132">
                  <c:v>-0.24895555226126</c:v>
                </c:pt>
                <c:pt idx="133">
                  <c:v>-0.179640351552218</c:v>
                </c:pt>
                <c:pt idx="134">
                  <c:v>0.23530096024756</c:v>
                </c:pt>
                <c:pt idx="135">
                  <c:v>-0.179896244291931</c:v>
                </c:pt>
                <c:pt idx="136">
                  <c:v>0.443944072256367</c:v>
                </c:pt>
                <c:pt idx="137">
                  <c:v>0.3029158743467</c:v>
                </c:pt>
                <c:pt idx="138">
                  <c:v>1.270181189847925</c:v>
                </c:pt>
                <c:pt idx="139">
                  <c:v>1.80033821549067</c:v>
                </c:pt>
                <c:pt idx="140">
                  <c:v>1.5204971805846</c:v>
                </c:pt>
                <c:pt idx="141">
                  <c:v>1.180514373623793</c:v>
                </c:pt>
                <c:pt idx="142">
                  <c:v>0.295260292109683</c:v>
                </c:pt>
                <c:pt idx="143">
                  <c:v>-0.512590709037642</c:v>
                </c:pt>
                <c:pt idx="144">
                  <c:v>-0.513435049392795</c:v>
                </c:pt>
                <c:pt idx="145">
                  <c:v>0.0931948993335224</c:v>
                </c:pt>
                <c:pt idx="146">
                  <c:v>0.565205448281948</c:v>
                </c:pt>
                <c:pt idx="147">
                  <c:v>0.431797812529585</c:v>
                </c:pt>
                <c:pt idx="148">
                  <c:v>-0.174832136196714</c:v>
                </c:pt>
                <c:pt idx="149">
                  <c:v>0.360509937737862</c:v>
                </c:pt>
                <c:pt idx="150">
                  <c:v>-0.243006119503672</c:v>
                </c:pt>
                <c:pt idx="151">
                  <c:v>0.360509937737862</c:v>
                </c:pt>
                <c:pt idx="152">
                  <c:v>-0.84562188298309</c:v>
                </c:pt>
                <c:pt idx="153">
                  <c:v>0.161368882640463</c:v>
                </c:pt>
                <c:pt idx="154">
                  <c:v>-0.0408186184316</c:v>
                </c:pt>
                <c:pt idx="155">
                  <c:v>0.496669607715552</c:v>
                </c:pt>
                <c:pt idx="156">
                  <c:v>0.294961155465552</c:v>
                </c:pt>
                <c:pt idx="157">
                  <c:v>-0.913077936350053</c:v>
                </c:pt>
                <c:pt idx="158">
                  <c:v>-0.510911046738003</c:v>
                </c:pt>
                <c:pt idx="159">
                  <c:v>-1.392998010772279</c:v>
                </c:pt>
                <c:pt idx="160">
                  <c:v>-0.786843120980386</c:v>
                </c:pt>
                <c:pt idx="161">
                  <c:v>-0.717501097445801</c:v>
                </c:pt>
                <c:pt idx="162">
                  <c:v>-0.588549449809554</c:v>
                </c:pt>
                <c:pt idx="163">
                  <c:v>0.705205884117177</c:v>
                </c:pt>
                <c:pt idx="164">
                  <c:v>-0.381449403166028</c:v>
                </c:pt>
                <c:pt idx="165">
                  <c:v>-0.316182393664134</c:v>
                </c:pt>
                <c:pt idx="166">
                  <c:v>-1.954497778414933</c:v>
                </c:pt>
                <c:pt idx="167">
                  <c:v>-0.86466218860524</c:v>
                </c:pt>
                <c:pt idx="168">
                  <c:v>-0.178878292205867</c:v>
                </c:pt>
                <c:pt idx="169">
                  <c:v>0.166555558837165</c:v>
                </c:pt>
                <c:pt idx="170">
                  <c:v>0.646340873299635</c:v>
                </c:pt>
                <c:pt idx="171">
                  <c:v>0.441289032555738</c:v>
                </c:pt>
                <c:pt idx="172">
                  <c:v>1.395057434393837</c:v>
                </c:pt>
                <c:pt idx="173">
                  <c:v>-2.898835339642363</c:v>
                </c:pt>
                <c:pt idx="174">
                  <c:v>-0.938627545065257</c:v>
                </c:pt>
                <c:pt idx="175">
                  <c:v>-1.269888902678198</c:v>
                </c:pt>
                <c:pt idx="176">
                  <c:v>2.199036869780552</c:v>
                </c:pt>
                <c:pt idx="177">
                  <c:v>0.0980031146890156</c:v>
                </c:pt>
                <c:pt idx="178">
                  <c:v>-0.801893845087783</c:v>
                </c:pt>
                <c:pt idx="179">
                  <c:v>-0.594579567852185</c:v>
                </c:pt>
                <c:pt idx="180">
                  <c:v>-0.877606389706204</c:v>
                </c:pt>
                <c:pt idx="181">
                  <c:v>-0.11038947690256</c:v>
                </c:pt>
                <c:pt idx="182">
                  <c:v>-0.179896244291931</c:v>
                </c:pt>
                <c:pt idx="183">
                  <c:v>0.0992920823070956</c:v>
                </c:pt>
                <c:pt idx="184">
                  <c:v>-0.599707030725254</c:v>
                </c:pt>
                <c:pt idx="185">
                  <c:v>-0.0408186184316</c:v>
                </c:pt>
                <c:pt idx="186">
                  <c:v>0.655858452104312</c:v>
                </c:pt>
                <c:pt idx="187">
                  <c:v>0.726590214008707</c:v>
                </c:pt>
                <c:pt idx="188">
                  <c:v>0.0982590074287377</c:v>
                </c:pt>
                <c:pt idx="189">
                  <c:v>0.511928107714592</c:v>
                </c:pt>
                <c:pt idx="190">
                  <c:v>0.02856032040269</c:v>
                </c:pt>
                <c:pt idx="191">
                  <c:v>0.58187754881793</c:v>
                </c:pt>
                <c:pt idx="192">
                  <c:v>-0.454998564279215</c:v>
                </c:pt>
                <c:pt idx="193">
                  <c:v>0.0284965822774447</c:v>
                </c:pt>
                <c:pt idx="194">
                  <c:v>0.985722259914907</c:v>
                </c:pt>
                <c:pt idx="195">
                  <c:v>0.922088041804017</c:v>
                </c:pt>
                <c:pt idx="196">
                  <c:v>0.580169172391864</c:v>
                </c:pt>
                <c:pt idx="197">
                  <c:v>-0.860930939374511</c:v>
                </c:pt>
                <c:pt idx="198">
                  <c:v>-1.629289724522372</c:v>
                </c:pt>
                <c:pt idx="199">
                  <c:v>-1.218119275520672</c:v>
                </c:pt>
                <c:pt idx="200">
                  <c:v>-1.078656036800047</c:v>
                </c:pt>
                <c:pt idx="201">
                  <c:v>0.307357314004355</c:v>
                </c:pt>
                <c:pt idx="202">
                  <c:v>0.653933902574721</c:v>
                </c:pt>
                <c:pt idx="203">
                  <c:v>0.58359535093004</c:v>
                </c:pt>
                <c:pt idx="204">
                  <c:v>0.0980031146890156</c:v>
                </c:pt>
                <c:pt idx="205">
                  <c:v>-0.110006693582766</c:v>
                </c:pt>
                <c:pt idx="206">
                  <c:v>-1.646932561190751</c:v>
                </c:pt>
                <c:pt idx="207">
                  <c:v>0.305122339135753</c:v>
                </c:pt>
                <c:pt idx="208">
                  <c:v>0.304489035398732</c:v>
                </c:pt>
                <c:pt idx="209">
                  <c:v>1.634356739369195</c:v>
                </c:pt>
                <c:pt idx="210">
                  <c:v>-0.456138514833246</c:v>
                </c:pt>
                <c:pt idx="211">
                  <c:v>-1.221370123096406</c:v>
                </c:pt>
                <c:pt idx="212">
                  <c:v>-1.434202460381169</c:v>
                </c:pt>
                <c:pt idx="213">
                  <c:v>-1.089231837761615</c:v>
                </c:pt>
                <c:pt idx="214">
                  <c:v>0.447529951594317</c:v>
                </c:pt>
                <c:pt idx="215">
                  <c:v>1.628180473076878</c:v>
                </c:pt>
                <c:pt idx="216">
                  <c:v>1.698529746858965</c:v>
                </c:pt>
                <c:pt idx="217">
                  <c:v>0.444389424604089</c:v>
                </c:pt>
                <c:pt idx="218">
                  <c:v>-0.178500391428951</c:v>
                </c:pt>
                <c:pt idx="219">
                  <c:v>-0.731753764392154</c:v>
                </c:pt>
                <c:pt idx="220">
                  <c:v>-0.387077099791591</c:v>
                </c:pt>
                <c:pt idx="221">
                  <c:v>-0.178752094993151</c:v>
                </c:pt>
                <c:pt idx="222">
                  <c:v>-0.318974106433248</c:v>
                </c:pt>
                <c:pt idx="223">
                  <c:v>0.374501277970039</c:v>
                </c:pt>
                <c:pt idx="224">
                  <c:v>0.165987150147242</c:v>
                </c:pt>
                <c:pt idx="225">
                  <c:v>0.58359535093004</c:v>
                </c:pt>
                <c:pt idx="226">
                  <c:v>0.234796631127303</c:v>
                </c:pt>
                <c:pt idx="227">
                  <c:v>-0.662944283412088</c:v>
                </c:pt>
                <c:pt idx="228">
                  <c:v>0.509910765949908</c:v>
                </c:pt>
                <c:pt idx="229">
                  <c:v>-0.316433867990505</c:v>
                </c:pt>
                <c:pt idx="230">
                  <c:v>0.443499536702666</c:v>
                </c:pt>
                <c:pt idx="231">
                  <c:v>-0.868427545338801</c:v>
                </c:pt>
                <c:pt idx="232">
                  <c:v>0.851274246911505</c:v>
                </c:pt>
                <c:pt idx="233">
                  <c:v>-0.10981687716422</c:v>
                </c:pt>
                <c:pt idx="234">
                  <c:v>0.0977481618669696</c:v>
                </c:pt>
                <c:pt idx="235">
                  <c:v>-0.657296234215804</c:v>
                </c:pt>
                <c:pt idx="236">
                  <c:v>-0.525581309119572</c:v>
                </c:pt>
                <c:pt idx="237">
                  <c:v>0.373361327416019</c:v>
                </c:pt>
                <c:pt idx="238">
                  <c:v>0.0279281659746504</c:v>
                </c:pt>
                <c:pt idx="239">
                  <c:v>0.650749840835203</c:v>
                </c:pt>
                <c:pt idx="240">
                  <c:v>0.0967376469547212</c:v>
                </c:pt>
                <c:pt idx="241">
                  <c:v>0.165046695277221</c:v>
                </c:pt>
                <c:pt idx="242">
                  <c:v>-1.15039141925181</c:v>
                </c:pt>
                <c:pt idx="243">
                  <c:v>-0.247247175835197</c:v>
                </c:pt>
                <c:pt idx="244">
                  <c:v>-1.284521350508859</c:v>
                </c:pt>
                <c:pt idx="245">
                  <c:v>-0.390933356502053</c:v>
                </c:pt>
                <c:pt idx="246">
                  <c:v>-1.853927452793957</c:v>
                </c:pt>
                <c:pt idx="247">
                  <c:v>-0.250110266269683</c:v>
                </c:pt>
                <c:pt idx="248">
                  <c:v>-0.463112205920571</c:v>
                </c:pt>
                <c:pt idx="249">
                  <c:v>-1.322068871475624</c:v>
                </c:pt>
                <c:pt idx="250">
                  <c:v>-4.575635086884997</c:v>
                </c:pt>
                <c:pt idx="251">
                  <c:v>-4.849079417427431</c:v>
                </c:pt>
                <c:pt idx="252">
                  <c:v>-5.626712801243022</c:v>
                </c:pt>
                <c:pt idx="253">
                  <c:v>-3.222899449858345</c:v>
                </c:pt>
                <c:pt idx="254">
                  <c:v>-2.487220265188635</c:v>
                </c:pt>
                <c:pt idx="255">
                  <c:v>0.728297018808976</c:v>
                </c:pt>
                <c:pt idx="256">
                  <c:v>-0.584461870789764</c:v>
                </c:pt>
                <c:pt idx="257">
                  <c:v>0.269354853000555</c:v>
                </c:pt>
                <c:pt idx="258">
                  <c:v>-0.655482634354925</c:v>
                </c:pt>
                <c:pt idx="259">
                  <c:v>-0.981989957611969</c:v>
                </c:pt>
                <c:pt idx="260">
                  <c:v>-0.818656339212663</c:v>
                </c:pt>
                <c:pt idx="261">
                  <c:v>-0.505125257029311</c:v>
                </c:pt>
                <c:pt idx="262">
                  <c:v>1.675792132889453</c:v>
                </c:pt>
                <c:pt idx="263">
                  <c:v>0.814363640814729</c:v>
                </c:pt>
                <c:pt idx="264">
                  <c:v>0.500595426637657</c:v>
                </c:pt>
                <c:pt idx="265">
                  <c:v>0.803059520107874</c:v>
                </c:pt>
                <c:pt idx="266">
                  <c:v>2.393250230451596</c:v>
                </c:pt>
                <c:pt idx="267">
                  <c:v>2.011840923680944</c:v>
                </c:pt>
                <c:pt idx="268">
                  <c:v>1.170033297645801</c:v>
                </c:pt>
                <c:pt idx="269">
                  <c:v>-0.868702732548345</c:v>
                </c:pt>
                <c:pt idx="270">
                  <c:v>-0.492163477834442</c:v>
                </c:pt>
                <c:pt idx="271">
                  <c:v>0.184068554517446</c:v>
                </c:pt>
                <c:pt idx="272">
                  <c:v>0.936618747159376</c:v>
                </c:pt>
                <c:pt idx="273">
                  <c:v>1.008149885631286</c:v>
                </c:pt>
                <c:pt idx="274">
                  <c:v>0.704000763473673</c:v>
                </c:pt>
                <c:pt idx="275">
                  <c:v>0.480295574172454</c:v>
                </c:pt>
                <c:pt idx="276">
                  <c:v>0.625897861298836</c:v>
                </c:pt>
                <c:pt idx="277">
                  <c:v>-1.236084655674228</c:v>
                </c:pt>
                <c:pt idx="278">
                  <c:v>-1.161932717847231</c:v>
                </c:pt>
                <c:pt idx="279">
                  <c:v>-2.134697831004834</c:v>
                </c:pt>
                <c:pt idx="280">
                  <c:v>-0.116155210477339</c:v>
                </c:pt>
                <c:pt idx="281">
                  <c:v>-0.116155210477339</c:v>
                </c:pt>
                <c:pt idx="282">
                  <c:v>0.110686634616235</c:v>
                </c:pt>
                <c:pt idx="283">
                  <c:v>-0.570291602992494</c:v>
                </c:pt>
                <c:pt idx="284">
                  <c:v>-0.722254576147062</c:v>
                </c:pt>
                <c:pt idx="285">
                  <c:v>-0.344133964276865</c:v>
                </c:pt>
                <c:pt idx="286">
                  <c:v>-0.421301475514068</c:v>
                </c:pt>
                <c:pt idx="287">
                  <c:v>-0.34566586411989</c:v>
                </c:pt>
                <c:pt idx="288">
                  <c:v>-0.345358247496041</c:v>
                </c:pt>
                <c:pt idx="289">
                  <c:v>-0.11714598019199</c:v>
                </c:pt>
                <c:pt idx="290">
                  <c:v>-0.808369395210692</c:v>
                </c:pt>
                <c:pt idx="291">
                  <c:v>-1.193916823666228</c:v>
                </c:pt>
                <c:pt idx="292">
                  <c:v>-0.65423330347223</c:v>
                </c:pt>
                <c:pt idx="293">
                  <c:v>-1.128679142255275</c:v>
                </c:pt>
                <c:pt idx="294">
                  <c:v>1.188529811246915</c:v>
                </c:pt>
                <c:pt idx="295">
                  <c:v>0.266512114713132</c:v>
                </c:pt>
                <c:pt idx="296">
                  <c:v>-1.144594070855292</c:v>
                </c:pt>
                <c:pt idx="297">
                  <c:v>-3.79063826691465</c:v>
                </c:pt>
                <c:pt idx="298">
                  <c:v>-2.297859666694742</c:v>
                </c:pt>
                <c:pt idx="299">
                  <c:v>0.749236670292205</c:v>
                </c:pt>
                <c:pt idx="300">
                  <c:v>0.835123143270365</c:v>
                </c:pt>
                <c:pt idx="301">
                  <c:v>-0.119864818082512</c:v>
                </c:pt>
                <c:pt idx="302">
                  <c:v>-0.119452904512951</c:v>
                </c:pt>
                <c:pt idx="303">
                  <c:v>0.275201071491903</c:v>
                </c:pt>
                <c:pt idx="304">
                  <c:v>0.510773535067142</c:v>
                </c:pt>
                <c:pt idx="305">
                  <c:v>0.741860502525368</c:v>
                </c:pt>
                <c:pt idx="306">
                  <c:v>0.89937536279468</c:v>
                </c:pt>
                <c:pt idx="307">
                  <c:v>0.116041293920973</c:v>
                </c:pt>
                <c:pt idx="308">
                  <c:v>0.192410595618627</c:v>
                </c:pt>
                <c:pt idx="309">
                  <c:v>0.114747603001661</c:v>
                </c:pt>
                <c:pt idx="310">
                  <c:v>0.505637091210714</c:v>
                </c:pt>
                <c:pt idx="311">
                  <c:v>0.191691860383584</c:v>
                </c:pt>
                <c:pt idx="312">
                  <c:v>-0.0408186184316</c:v>
                </c:pt>
                <c:pt idx="313">
                  <c:v>0.347097869323126</c:v>
                </c:pt>
                <c:pt idx="314">
                  <c:v>0.036525920033669</c:v>
                </c:pt>
                <c:pt idx="315">
                  <c:v>0.423964724040589</c:v>
                </c:pt>
                <c:pt idx="316">
                  <c:v>0.190977541350923</c:v>
                </c:pt>
                <c:pt idx="317">
                  <c:v>0.113633002885663</c:v>
                </c:pt>
                <c:pt idx="318">
                  <c:v>0.344325610773278</c:v>
                </c:pt>
                <c:pt idx="319">
                  <c:v>-0.118004907174084</c:v>
                </c:pt>
                <c:pt idx="320">
                  <c:v>0.343932805164603</c:v>
                </c:pt>
                <c:pt idx="321">
                  <c:v>-0.117690342519557</c:v>
                </c:pt>
                <c:pt idx="322">
                  <c:v>0.497834495194076</c:v>
                </c:pt>
                <c:pt idx="323">
                  <c:v>0.112534260917962</c:v>
                </c:pt>
                <c:pt idx="324">
                  <c:v>0.18956199007715</c:v>
                </c:pt>
                <c:pt idx="325">
                  <c:v>0.26526533346431</c:v>
                </c:pt>
                <c:pt idx="326">
                  <c:v>0.569494846226556</c:v>
                </c:pt>
                <c:pt idx="327">
                  <c:v>0.722075552307173</c:v>
                </c:pt>
                <c:pt idx="328">
                  <c:v>0.56764912014756</c:v>
                </c:pt>
                <c:pt idx="329">
                  <c:v>0.110991474365824</c:v>
                </c:pt>
                <c:pt idx="330">
                  <c:v>-0.574033492579023</c:v>
                </c:pt>
                <c:pt idx="331">
                  <c:v>-0.26841936618593</c:v>
                </c:pt>
                <c:pt idx="332">
                  <c:v>0.110686634616235</c:v>
                </c:pt>
                <c:pt idx="333">
                  <c:v>0.56826312049522</c:v>
                </c:pt>
                <c:pt idx="334">
                  <c:v>-0.651132083089759</c:v>
                </c:pt>
                <c:pt idx="335">
                  <c:v>-1.492551731880792</c:v>
                </c:pt>
                <c:pt idx="336">
                  <c:v>-0.649900357358419</c:v>
                </c:pt>
                <c:pt idx="337">
                  <c:v>0.11222320009716</c:v>
                </c:pt>
                <c:pt idx="338">
                  <c:v>0.650327503042933</c:v>
                </c:pt>
                <c:pt idx="339">
                  <c:v>1.920981258580254</c:v>
                </c:pt>
                <c:pt idx="340">
                  <c:v>1.172467275636224</c:v>
                </c:pt>
                <c:pt idx="341">
                  <c:v>0.870970008645893</c:v>
                </c:pt>
                <c:pt idx="342">
                  <c:v>-0.939930636735124</c:v>
                </c:pt>
                <c:pt idx="343">
                  <c:v>-0.191416653791112</c:v>
                </c:pt>
                <c:pt idx="344">
                  <c:v>0.110080613199227</c:v>
                </c:pt>
                <c:pt idx="345">
                  <c:v>-1.02710182183536</c:v>
                </c:pt>
                <c:pt idx="346">
                  <c:v>0.634517880425729</c:v>
                </c:pt>
                <c:pt idx="347">
                  <c:v>1.52566513775406</c:v>
                </c:pt>
                <c:pt idx="348">
                  <c:v>2.141915276433525</c:v>
                </c:pt>
                <c:pt idx="349">
                  <c:v>-0.190371869905835</c:v>
                </c:pt>
                <c:pt idx="350">
                  <c:v>-1.381517894904149</c:v>
                </c:pt>
                <c:pt idx="351">
                  <c:v>-0.786373999840034</c:v>
                </c:pt>
                <c:pt idx="352">
                  <c:v>0.332510152488839</c:v>
                </c:pt>
                <c:pt idx="353">
                  <c:v>0.929847593316658</c:v>
                </c:pt>
                <c:pt idx="354">
                  <c:v>0.852967833573869</c:v>
                </c:pt>
                <c:pt idx="355">
                  <c:v>0.330671992553239</c:v>
                </c:pt>
                <c:pt idx="356">
                  <c:v>0.990734822328082</c:v>
                </c:pt>
                <c:pt idx="357">
                  <c:v>0.842503751731052</c:v>
                </c:pt>
                <c:pt idx="358">
                  <c:v>0.989728397418667</c:v>
                </c:pt>
                <c:pt idx="359">
                  <c:v>-0.628549657860921</c:v>
                </c:pt>
                <c:pt idx="360">
                  <c:v>-0.18732272400773</c:v>
                </c:pt>
                <c:pt idx="361">
                  <c:v>-0.113964131349176</c:v>
                </c:pt>
                <c:pt idx="362">
                  <c:v>0.40040831542159</c:v>
                </c:pt>
                <c:pt idx="363">
                  <c:v>-0.334683023670876</c:v>
                </c:pt>
                <c:pt idx="364">
                  <c:v>-0.998220121364292</c:v>
                </c:pt>
                <c:pt idx="365">
                  <c:v>-0.114177487279193</c:v>
                </c:pt>
                <c:pt idx="366">
                  <c:v>0.472695405301378</c:v>
                </c:pt>
                <c:pt idx="367">
                  <c:v>0.989728397418667</c:v>
                </c:pt>
                <c:pt idx="368">
                  <c:v>-0.11424888278253</c:v>
                </c:pt>
                <c:pt idx="369">
                  <c:v>-0.627977929286339</c:v>
                </c:pt>
                <c:pt idx="370">
                  <c:v>-0.775484507384564</c:v>
                </c:pt>
                <c:pt idx="371">
                  <c:v>-0.630847749819606</c:v>
                </c:pt>
                <c:pt idx="372">
                  <c:v>0.106400141770452</c:v>
                </c:pt>
                <c:pt idx="373">
                  <c:v>0.474197652027659</c:v>
                </c:pt>
                <c:pt idx="374">
                  <c:v>1.715604225653143</c:v>
                </c:pt>
                <c:pt idx="375">
                  <c:v>-1.15202560612094</c:v>
                </c:pt>
                <c:pt idx="376">
                  <c:v>-0.482045552284795</c:v>
                </c:pt>
                <c:pt idx="377">
                  <c:v>-1.575439468389074</c:v>
                </c:pt>
                <c:pt idx="378">
                  <c:v>0.849452367563543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FA4-A64B-A90F-CC9E68FB39D8}"/>
            </c:ext>
          </c:extLst>
        </c:ser>
        <c:ser>
          <c:idx val="14"/>
          <c:order val="11"/>
          <c:tx>
            <c:strRef>
              <c:f>'United Kingdom NORMALIZED'!$P$4:$P$5</c:f>
              <c:strCache>
                <c:ptCount val="1"/>
                <c:pt idx="0">
                  <c:v>BIS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strRef>
              <c:f>'United Kingdom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'United Kingdom NORMALIZED'!$P$6:$P$389</c:f>
              <c:numCache>
                <c:formatCode>0.00_);[Red]\(0.00\)</c:formatCode>
                <c:ptCount val="384"/>
                <c:pt idx="3">
                  <c:v>-0.716081626178196</c:v>
                </c:pt>
                <c:pt idx="4">
                  <c:v>-2.349156002458552</c:v>
                </c:pt>
                <c:pt idx="5">
                  <c:v>0.916992750102161</c:v>
                </c:pt>
                <c:pt idx="6">
                  <c:v>4.183141502662874</c:v>
                </c:pt>
                <c:pt idx="7">
                  <c:v>7.449290255223586</c:v>
                </c:pt>
                <c:pt idx="8">
                  <c:v>4.999678690803052</c:v>
                </c:pt>
                <c:pt idx="9">
                  <c:v>2.550067126382517</c:v>
                </c:pt>
                <c:pt idx="10">
                  <c:v>1.733529938242339</c:v>
                </c:pt>
                <c:pt idx="11">
                  <c:v>1.733529938242339</c:v>
                </c:pt>
                <c:pt idx="12">
                  <c:v>1.733529938242339</c:v>
                </c:pt>
                <c:pt idx="13">
                  <c:v>0.100455561961982</c:v>
                </c:pt>
                <c:pt idx="14">
                  <c:v>0.100455561961982</c:v>
                </c:pt>
                <c:pt idx="15">
                  <c:v>0.100455561961982</c:v>
                </c:pt>
                <c:pt idx="16">
                  <c:v>1.529395641207294</c:v>
                </c:pt>
                <c:pt idx="17">
                  <c:v>1.529395641207294</c:v>
                </c:pt>
                <c:pt idx="18">
                  <c:v>1.529395641207294</c:v>
                </c:pt>
                <c:pt idx="19">
                  <c:v>0.25363793845708</c:v>
                </c:pt>
                <c:pt idx="20">
                  <c:v>0.100455561961982</c:v>
                </c:pt>
                <c:pt idx="21">
                  <c:v>1.937664235277383</c:v>
                </c:pt>
                <c:pt idx="22">
                  <c:v>1.784481858782286</c:v>
                </c:pt>
                <c:pt idx="23">
                  <c:v>1.937664235277383</c:v>
                </c:pt>
                <c:pt idx="24">
                  <c:v>0.100455561961982</c:v>
                </c:pt>
                <c:pt idx="25">
                  <c:v>0.100455561961982</c:v>
                </c:pt>
                <c:pt idx="26">
                  <c:v>0.100455561961982</c:v>
                </c:pt>
                <c:pt idx="27">
                  <c:v>0.100455561961982</c:v>
                </c:pt>
                <c:pt idx="28">
                  <c:v>0.100455561961982</c:v>
                </c:pt>
                <c:pt idx="29">
                  <c:v>0.100455561961982</c:v>
                </c:pt>
                <c:pt idx="30">
                  <c:v>0.100455561961982</c:v>
                </c:pt>
                <c:pt idx="31">
                  <c:v>0.100455561961982</c:v>
                </c:pt>
                <c:pt idx="32">
                  <c:v>0.100455561961982</c:v>
                </c:pt>
                <c:pt idx="33">
                  <c:v>-1.532618814318374</c:v>
                </c:pt>
                <c:pt idx="34">
                  <c:v>-1.532618814318374</c:v>
                </c:pt>
                <c:pt idx="35">
                  <c:v>-1.532618814318374</c:v>
                </c:pt>
                <c:pt idx="36">
                  <c:v>0.100455561961982</c:v>
                </c:pt>
                <c:pt idx="37">
                  <c:v>-1.532618814318374</c:v>
                </c:pt>
                <c:pt idx="38">
                  <c:v>-2.349156002458552</c:v>
                </c:pt>
                <c:pt idx="39">
                  <c:v>-3.165693190598731</c:v>
                </c:pt>
                <c:pt idx="40">
                  <c:v>-2.349156002458552</c:v>
                </c:pt>
                <c:pt idx="41">
                  <c:v>-1.532618814318374</c:v>
                </c:pt>
                <c:pt idx="42">
                  <c:v>-1.532618814318374</c:v>
                </c:pt>
                <c:pt idx="43">
                  <c:v>-0.716081626178196</c:v>
                </c:pt>
                <c:pt idx="44">
                  <c:v>-1.532618814318374</c:v>
                </c:pt>
                <c:pt idx="45">
                  <c:v>-0.716081626178196</c:v>
                </c:pt>
                <c:pt idx="46">
                  <c:v>-0.716081626178196</c:v>
                </c:pt>
                <c:pt idx="47">
                  <c:v>0.100455561961982</c:v>
                </c:pt>
                <c:pt idx="48">
                  <c:v>0.100455561961982</c:v>
                </c:pt>
                <c:pt idx="49">
                  <c:v>0.100455561961982</c:v>
                </c:pt>
                <c:pt idx="50">
                  <c:v>0.100455561961982</c:v>
                </c:pt>
                <c:pt idx="51">
                  <c:v>0.100455561961982</c:v>
                </c:pt>
                <c:pt idx="52">
                  <c:v>-0.716081626178196</c:v>
                </c:pt>
                <c:pt idx="53">
                  <c:v>-0.716081626178196</c:v>
                </c:pt>
                <c:pt idx="54">
                  <c:v>-0.716081626178196</c:v>
                </c:pt>
                <c:pt idx="55">
                  <c:v>0.100455561961982</c:v>
                </c:pt>
                <c:pt idx="56">
                  <c:v>-1.532618814318374</c:v>
                </c:pt>
                <c:pt idx="57">
                  <c:v>-3.165693190598731</c:v>
                </c:pt>
                <c:pt idx="58">
                  <c:v>-4.798767566879086</c:v>
                </c:pt>
                <c:pt idx="59">
                  <c:v>-3.165693190598731</c:v>
                </c:pt>
                <c:pt idx="60">
                  <c:v>-3.165693190598731</c:v>
                </c:pt>
                <c:pt idx="61">
                  <c:v>-1.532618814318374</c:v>
                </c:pt>
                <c:pt idx="62">
                  <c:v>-1.532618814318374</c:v>
                </c:pt>
                <c:pt idx="63">
                  <c:v>0.100455561961982</c:v>
                </c:pt>
                <c:pt idx="64">
                  <c:v>0.100455561961982</c:v>
                </c:pt>
                <c:pt idx="65">
                  <c:v>0.100455561961982</c:v>
                </c:pt>
                <c:pt idx="66">
                  <c:v>0.100455561961982</c:v>
                </c:pt>
                <c:pt idx="67">
                  <c:v>0.100455561961982</c:v>
                </c:pt>
                <c:pt idx="68">
                  <c:v>0.100455561961982</c:v>
                </c:pt>
                <c:pt idx="69">
                  <c:v>0.100455561961982</c:v>
                </c:pt>
                <c:pt idx="70">
                  <c:v>-0.716081626178196</c:v>
                </c:pt>
                <c:pt idx="71">
                  <c:v>-0.716081626178196</c:v>
                </c:pt>
                <c:pt idx="72">
                  <c:v>-0.716081626178196</c:v>
                </c:pt>
                <c:pt idx="73">
                  <c:v>-0.307813032108107</c:v>
                </c:pt>
                <c:pt idx="74">
                  <c:v>-0.307813032108107</c:v>
                </c:pt>
                <c:pt idx="75">
                  <c:v>-0.307813032108107</c:v>
                </c:pt>
                <c:pt idx="76">
                  <c:v>0.100455561961982</c:v>
                </c:pt>
                <c:pt idx="77">
                  <c:v>0.100455561961982</c:v>
                </c:pt>
                <c:pt idx="78">
                  <c:v>0.100455561961982</c:v>
                </c:pt>
                <c:pt idx="79">
                  <c:v>0.100455561961982</c:v>
                </c:pt>
                <c:pt idx="80">
                  <c:v>0.916992750102161</c:v>
                </c:pt>
                <c:pt idx="81">
                  <c:v>0.916992750102161</c:v>
                </c:pt>
                <c:pt idx="82">
                  <c:v>0.916992750102161</c:v>
                </c:pt>
                <c:pt idx="83">
                  <c:v>0.916992750102161</c:v>
                </c:pt>
                <c:pt idx="84">
                  <c:v>0.916992750102161</c:v>
                </c:pt>
                <c:pt idx="85">
                  <c:v>1.733529938242339</c:v>
                </c:pt>
                <c:pt idx="86">
                  <c:v>0.916992750102161</c:v>
                </c:pt>
                <c:pt idx="87">
                  <c:v>0.916992750102161</c:v>
                </c:pt>
                <c:pt idx="88">
                  <c:v>0.100455561961982</c:v>
                </c:pt>
                <c:pt idx="89">
                  <c:v>0.100455561961982</c:v>
                </c:pt>
                <c:pt idx="90">
                  <c:v>0.100455561961982</c:v>
                </c:pt>
                <c:pt idx="91">
                  <c:v>0.100455561961982</c:v>
                </c:pt>
                <c:pt idx="92">
                  <c:v>0.100455561961982</c:v>
                </c:pt>
                <c:pt idx="93">
                  <c:v>0.100455561961982</c:v>
                </c:pt>
                <c:pt idx="94">
                  <c:v>0.100455561961982</c:v>
                </c:pt>
                <c:pt idx="95">
                  <c:v>-0.307813032108107</c:v>
                </c:pt>
                <c:pt idx="96">
                  <c:v>-0.716081626178196</c:v>
                </c:pt>
                <c:pt idx="97">
                  <c:v>-0.716081626178196</c:v>
                </c:pt>
                <c:pt idx="98">
                  <c:v>-0.614014477660673</c:v>
                </c:pt>
                <c:pt idx="99">
                  <c:v>-0.205745883590584</c:v>
                </c:pt>
                <c:pt idx="100">
                  <c:v>-0.205745883590584</c:v>
                </c:pt>
                <c:pt idx="101">
                  <c:v>-0.307813032108107</c:v>
                </c:pt>
                <c:pt idx="102">
                  <c:v>-0.307813032108107</c:v>
                </c:pt>
                <c:pt idx="103">
                  <c:v>-0.307813032108107</c:v>
                </c:pt>
                <c:pt idx="104">
                  <c:v>0.100455561961982</c:v>
                </c:pt>
                <c:pt idx="105">
                  <c:v>0.508724156032072</c:v>
                </c:pt>
                <c:pt idx="106">
                  <c:v>0.508724156032072</c:v>
                </c:pt>
                <c:pt idx="107">
                  <c:v>0.508724156032072</c:v>
                </c:pt>
                <c:pt idx="108">
                  <c:v>0.100455561961982</c:v>
                </c:pt>
                <c:pt idx="109">
                  <c:v>0.100455561961982</c:v>
                </c:pt>
                <c:pt idx="110">
                  <c:v>0.100455561961982</c:v>
                </c:pt>
                <c:pt idx="111">
                  <c:v>0.100455561961982</c:v>
                </c:pt>
                <c:pt idx="112">
                  <c:v>0.610791304549594</c:v>
                </c:pt>
                <c:pt idx="113">
                  <c:v>1.019059898619683</c:v>
                </c:pt>
                <c:pt idx="114">
                  <c:v>1.427328492689772</c:v>
                </c:pt>
                <c:pt idx="115">
                  <c:v>1.32526134417225</c:v>
                </c:pt>
                <c:pt idx="116">
                  <c:v>0.916992750102161</c:v>
                </c:pt>
                <c:pt idx="117">
                  <c:v>0.508724156032072</c:v>
                </c:pt>
                <c:pt idx="118">
                  <c:v>0.508724156032072</c:v>
                </c:pt>
                <c:pt idx="119">
                  <c:v>0.508724156032072</c:v>
                </c:pt>
                <c:pt idx="120">
                  <c:v>0.508724156032072</c:v>
                </c:pt>
                <c:pt idx="121">
                  <c:v>0.100455561961982</c:v>
                </c:pt>
                <c:pt idx="122">
                  <c:v>0.100455561961982</c:v>
                </c:pt>
                <c:pt idx="123">
                  <c:v>0.100455561961982</c:v>
                </c:pt>
                <c:pt idx="124">
                  <c:v>0.100455561961982</c:v>
                </c:pt>
                <c:pt idx="125">
                  <c:v>0.508724156032072</c:v>
                </c:pt>
                <c:pt idx="126">
                  <c:v>0.508724156032072</c:v>
                </c:pt>
                <c:pt idx="127">
                  <c:v>0.508724156032072</c:v>
                </c:pt>
                <c:pt idx="128">
                  <c:v>0.100455561961982</c:v>
                </c:pt>
                <c:pt idx="129">
                  <c:v>-0.307813032108107</c:v>
                </c:pt>
                <c:pt idx="130">
                  <c:v>-1.124350220248285</c:v>
                </c:pt>
                <c:pt idx="131">
                  <c:v>-1.940887408388463</c:v>
                </c:pt>
                <c:pt idx="132">
                  <c:v>-1.940887408388463</c:v>
                </c:pt>
                <c:pt idx="133">
                  <c:v>-1.940887408388463</c:v>
                </c:pt>
                <c:pt idx="134">
                  <c:v>-1.124350220248285</c:v>
                </c:pt>
                <c:pt idx="135">
                  <c:v>-1.124350220248285</c:v>
                </c:pt>
                <c:pt idx="136">
                  <c:v>-0.307813032108107</c:v>
                </c:pt>
                <c:pt idx="137">
                  <c:v>-0.716081626178196</c:v>
                </c:pt>
                <c:pt idx="138">
                  <c:v>-0.307813032108107</c:v>
                </c:pt>
                <c:pt idx="139">
                  <c:v>-0.307813032108107</c:v>
                </c:pt>
                <c:pt idx="140">
                  <c:v>0.508724156032072</c:v>
                </c:pt>
                <c:pt idx="141">
                  <c:v>0.508724156032072</c:v>
                </c:pt>
                <c:pt idx="142">
                  <c:v>0.916992750102161</c:v>
                </c:pt>
                <c:pt idx="143">
                  <c:v>0.508724156032072</c:v>
                </c:pt>
                <c:pt idx="144">
                  <c:v>0.916992750102161</c:v>
                </c:pt>
                <c:pt idx="145">
                  <c:v>0.916992750102161</c:v>
                </c:pt>
                <c:pt idx="146">
                  <c:v>0.916992750102161</c:v>
                </c:pt>
                <c:pt idx="147">
                  <c:v>0.508724156032072</c:v>
                </c:pt>
                <c:pt idx="148">
                  <c:v>0.100455561961982</c:v>
                </c:pt>
                <c:pt idx="149">
                  <c:v>0.100455561961982</c:v>
                </c:pt>
                <c:pt idx="150">
                  <c:v>0.100455561961982</c:v>
                </c:pt>
                <c:pt idx="151">
                  <c:v>0.100455561961982</c:v>
                </c:pt>
                <c:pt idx="152">
                  <c:v>0.100455561961982</c:v>
                </c:pt>
                <c:pt idx="153">
                  <c:v>0.100455561961982</c:v>
                </c:pt>
                <c:pt idx="154">
                  <c:v>0.100455561961982</c:v>
                </c:pt>
                <c:pt idx="155">
                  <c:v>0.100455561961982</c:v>
                </c:pt>
                <c:pt idx="156">
                  <c:v>0.100455561961982</c:v>
                </c:pt>
                <c:pt idx="157">
                  <c:v>-0.307813032108107</c:v>
                </c:pt>
                <c:pt idx="158">
                  <c:v>-0.307813032108107</c:v>
                </c:pt>
                <c:pt idx="159">
                  <c:v>-0.716081626178196</c:v>
                </c:pt>
                <c:pt idx="160">
                  <c:v>-0.716081626178196</c:v>
                </c:pt>
                <c:pt idx="161">
                  <c:v>-0.716081626178196</c:v>
                </c:pt>
                <c:pt idx="162">
                  <c:v>-0.307813032108107</c:v>
                </c:pt>
                <c:pt idx="163">
                  <c:v>-0.307813032108107</c:v>
                </c:pt>
                <c:pt idx="164">
                  <c:v>-0.716081626178196</c:v>
                </c:pt>
                <c:pt idx="165">
                  <c:v>-1.124350220248285</c:v>
                </c:pt>
                <c:pt idx="166">
                  <c:v>-1.532618814318374</c:v>
                </c:pt>
                <c:pt idx="167">
                  <c:v>-1.124350220248285</c:v>
                </c:pt>
                <c:pt idx="168">
                  <c:v>-0.716081626178196</c:v>
                </c:pt>
                <c:pt idx="169">
                  <c:v>0.100455561961982</c:v>
                </c:pt>
                <c:pt idx="170">
                  <c:v>0.100455561961982</c:v>
                </c:pt>
                <c:pt idx="171">
                  <c:v>0.100455561961982</c:v>
                </c:pt>
                <c:pt idx="172">
                  <c:v>0.100455561961982</c:v>
                </c:pt>
                <c:pt idx="173">
                  <c:v>0.100455561961982</c:v>
                </c:pt>
                <c:pt idx="174">
                  <c:v>0.100455561961982</c:v>
                </c:pt>
                <c:pt idx="175">
                  <c:v>0.100455561961982</c:v>
                </c:pt>
                <c:pt idx="176">
                  <c:v>0.100455561961982</c:v>
                </c:pt>
                <c:pt idx="177">
                  <c:v>0.100455561961982</c:v>
                </c:pt>
                <c:pt idx="178">
                  <c:v>0.100455561961982</c:v>
                </c:pt>
                <c:pt idx="179">
                  <c:v>0.100455561961982</c:v>
                </c:pt>
                <c:pt idx="180">
                  <c:v>0.100455561961982</c:v>
                </c:pt>
                <c:pt idx="181">
                  <c:v>-0.307813032108107</c:v>
                </c:pt>
                <c:pt idx="182">
                  <c:v>-0.307813032108107</c:v>
                </c:pt>
                <c:pt idx="183">
                  <c:v>-0.307813032108107</c:v>
                </c:pt>
                <c:pt idx="184">
                  <c:v>0.100455561961982</c:v>
                </c:pt>
                <c:pt idx="185">
                  <c:v>0.100455561961982</c:v>
                </c:pt>
                <c:pt idx="186">
                  <c:v>-0.307813032108107</c:v>
                </c:pt>
                <c:pt idx="187">
                  <c:v>-0.307813032108107</c:v>
                </c:pt>
                <c:pt idx="188">
                  <c:v>-0.307813032108107</c:v>
                </c:pt>
                <c:pt idx="189">
                  <c:v>0.100455561961982</c:v>
                </c:pt>
                <c:pt idx="190">
                  <c:v>0.508724156032072</c:v>
                </c:pt>
                <c:pt idx="191">
                  <c:v>0.508724156032072</c:v>
                </c:pt>
                <c:pt idx="192">
                  <c:v>0.508724156032072</c:v>
                </c:pt>
                <c:pt idx="193">
                  <c:v>0.508724156032072</c:v>
                </c:pt>
                <c:pt idx="194">
                  <c:v>0.508724156032072</c:v>
                </c:pt>
                <c:pt idx="195">
                  <c:v>0.508724156032072</c:v>
                </c:pt>
                <c:pt idx="196">
                  <c:v>0.508724156032072</c:v>
                </c:pt>
                <c:pt idx="197">
                  <c:v>0.916992750102161</c:v>
                </c:pt>
                <c:pt idx="198">
                  <c:v>0.916992750102161</c:v>
                </c:pt>
                <c:pt idx="199">
                  <c:v>0.916992750102161</c:v>
                </c:pt>
                <c:pt idx="200">
                  <c:v>0.508724156032072</c:v>
                </c:pt>
                <c:pt idx="201">
                  <c:v>0.508724156032072</c:v>
                </c:pt>
                <c:pt idx="202">
                  <c:v>0.100455561961982</c:v>
                </c:pt>
                <c:pt idx="203">
                  <c:v>0.100455561961982</c:v>
                </c:pt>
                <c:pt idx="204">
                  <c:v>0.100455561961982</c:v>
                </c:pt>
                <c:pt idx="205">
                  <c:v>0.100455561961982</c:v>
                </c:pt>
                <c:pt idx="206">
                  <c:v>0.100455561961982</c:v>
                </c:pt>
                <c:pt idx="207">
                  <c:v>0.100455561961982</c:v>
                </c:pt>
                <c:pt idx="208">
                  <c:v>0.100455561961982</c:v>
                </c:pt>
                <c:pt idx="209">
                  <c:v>0.100455561961982</c:v>
                </c:pt>
                <c:pt idx="210">
                  <c:v>0.100455561961982</c:v>
                </c:pt>
                <c:pt idx="211">
                  <c:v>-0.307813032108107</c:v>
                </c:pt>
                <c:pt idx="212">
                  <c:v>-0.307813032108107</c:v>
                </c:pt>
                <c:pt idx="213">
                  <c:v>-0.307813032108107</c:v>
                </c:pt>
                <c:pt idx="214">
                  <c:v>0.100455561961982</c:v>
                </c:pt>
                <c:pt idx="215">
                  <c:v>0.100455561961982</c:v>
                </c:pt>
                <c:pt idx="216">
                  <c:v>0.100455561961982</c:v>
                </c:pt>
                <c:pt idx="217">
                  <c:v>0.100455561961982</c:v>
                </c:pt>
                <c:pt idx="218">
                  <c:v>0.100455561961982</c:v>
                </c:pt>
                <c:pt idx="219">
                  <c:v>0.100455561961982</c:v>
                </c:pt>
                <c:pt idx="220">
                  <c:v>0.100455561961982</c:v>
                </c:pt>
                <c:pt idx="221">
                  <c:v>0.100455561961982</c:v>
                </c:pt>
                <c:pt idx="222">
                  <c:v>0.100455561961982</c:v>
                </c:pt>
                <c:pt idx="223">
                  <c:v>0.508724156032072</c:v>
                </c:pt>
                <c:pt idx="224">
                  <c:v>0.508724156032072</c:v>
                </c:pt>
                <c:pt idx="225">
                  <c:v>0.508724156032072</c:v>
                </c:pt>
                <c:pt idx="226">
                  <c:v>0.508724156032072</c:v>
                </c:pt>
                <c:pt idx="227">
                  <c:v>0.508724156032072</c:v>
                </c:pt>
                <c:pt idx="228">
                  <c:v>0.916992750102161</c:v>
                </c:pt>
                <c:pt idx="229">
                  <c:v>0.508724156032072</c:v>
                </c:pt>
                <c:pt idx="230">
                  <c:v>0.508724156032072</c:v>
                </c:pt>
                <c:pt idx="231">
                  <c:v>0.100455561961982</c:v>
                </c:pt>
                <c:pt idx="232">
                  <c:v>0.508724156032072</c:v>
                </c:pt>
                <c:pt idx="233">
                  <c:v>0.508724156032072</c:v>
                </c:pt>
                <c:pt idx="234">
                  <c:v>0.916992750102161</c:v>
                </c:pt>
                <c:pt idx="235">
                  <c:v>0.508724156032072</c:v>
                </c:pt>
                <c:pt idx="236">
                  <c:v>0.508724156032072</c:v>
                </c:pt>
                <c:pt idx="237">
                  <c:v>0.100455561961982</c:v>
                </c:pt>
                <c:pt idx="238">
                  <c:v>0.100455561961982</c:v>
                </c:pt>
                <c:pt idx="239">
                  <c:v>-0.307813032108107</c:v>
                </c:pt>
                <c:pt idx="240">
                  <c:v>-0.307813032108107</c:v>
                </c:pt>
                <c:pt idx="241">
                  <c:v>-0.716081626178196</c:v>
                </c:pt>
                <c:pt idx="242">
                  <c:v>-0.307813032108107</c:v>
                </c:pt>
                <c:pt idx="243">
                  <c:v>-0.716081626178196</c:v>
                </c:pt>
                <c:pt idx="244">
                  <c:v>-0.307813032108107</c:v>
                </c:pt>
                <c:pt idx="245">
                  <c:v>-0.307813032108107</c:v>
                </c:pt>
                <c:pt idx="246">
                  <c:v>0.100455561961982</c:v>
                </c:pt>
                <c:pt idx="247">
                  <c:v>0.100455561961982</c:v>
                </c:pt>
                <c:pt idx="248">
                  <c:v>0.100455561961982</c:v>
                </c:pt>
                <c:pt idx="249">
                  <c:v>-0.716081626178196</c:v>
                </c:pt>
                <c:pt idx="250">
                  <c:v>-3.165693190598731</c:v>
                </c:pt>
                <c:pt idx="251">
                  <c:v>-4.798767566879086</c:v>
                </c:pt>
                <c:pt idx="252">
                  <c:v>-4.798767566879086</c:v>
                </c:pt>
                <c:pt idx="253">
                  <c:v>-3.165693190598731</c:v>
                </c:pt>
                <c:pt idx="254">
                  <c:v>-2.349156002458552</c:v>
                </c:pt>
                <c:pt idx="255">
                  <c:v>-1.532618814318374</c:v>
                </c:pt>
                <c:pt idx="256">
                  <c:v>-0.716081626178196</c:v>
                </c:pt>
                <c:pt idx="257">
                  <c:v>0.100455561961982</c:v>
                </c:pt>
                <c:pt idx="258">
                  <c:v>0.100455561961982</c:v>
                </c:pt>
                <c:pt idx="259">
                  <c:v>0.100455561961982</c:v>
                </c:pt>
                <c:pt idx="260">
                  <c:v>0.100455561961982</c:v>
                </c:pt>
                <c:pt idx="261">
                  <c:v>0.100455561961982</c:v>
                </c:pt>
                <c:pt idx="262">
                  <c:v>0.100455561961982</c:v>
                </c:pt>
                <c:pt idx="263">
                  <c:v>0.100455561961982</c:v>
                </c:pt>
                <c:pt idx="264">
                  <c:v>0.100455561961982</c:v>
                </c:pt>
                <c:pt idx="265">
                  <c:v>0.100455561961982</c:v>
                </c:pt>
                <c:pt idx="266">
                  <c:v>0.100455561961982</c:v>
                </c:pt>
                <c:pt idx="267">
                  <c:v>0.100455561961982</c:v>
                </c:pt>
                <c:pt idx="268">
                  <c:v>0.100455561961982</c:v>
                </c:pt>
                <c:pt idx="269">
                  <c:v>0.100455561961982</c:v>
                </c:pt>
                <c:pt idx="270">
                  <c:v>0.100455561961982</c:v>
                </c:pt>
                <c:pt idx="271">
                  <c:v>0.100455561961982</c:v>
                </c:pt>
                <c:pt idx="272">
                  <c:v>0.100455561961982</c:v>
                </c:pt>
                <c:pt idx="273">
                  <c:v>0.100455561961982</c:v>
                </c:pt>
                <c:pt idx="274">
                  <c:v>0.100455561961982</c:v>
                </c:pt>
                <c:pt idx="275">
                  <c:v>0.100455561961982</c:v>
                </c:pt>
                <c:pt idx="276">
                  <c:v>0.100455561961982</c:v>
                </c:pt>
                <c:pt idx="277">
                  <c:v>0.100455561961982</c:v>
                </c:pt>
                <c:pt idx="278">
                  <c:v>0.100455561961982</c:v>
                </c:pt>
                <c:pt idx="279">
                  <c:v>0.100455561961982</c:v>
                </c:pt>
                <c:pt idx="280">
                  <c:v>0.100455561961982</c:v>
                </c:pt>
                <c:pt idx="281">
                  <c:v>0.100455561961982</c:v>
                </c:pt>
                <c:pt idx="282">
                  <c:v>0.100455561961982</c:v>
                </c:pt>
                <c:pt idx="283">
                  <c:v>0.100455561961982</c:v>
                </c:pt>
                <c:pt idx="284">
                  <c:v>0.100455561961982</c:v>
                </c:pt>
                <c:pt idx="285">
                  <c:v>0.100455561961982</c:v>
                </c:pt>
                <c:pt idx="286">
                  <c:v>0.100455561961982</c:v>
                </c:pt>
                <c:pt idx="287">
                  <c:v>0.100455561961982</c:v>
                </c:pt>
                <c:pt idx="288">
                  <c:v>0.100455561961982</c:v>
                </c:pt>
                <c:pt idx="289">
                  <c:v>0.100455561961982</c:v>
                </c:pt>
                <c:pt idx="290">
                  <c:v>0.100455561961982</c:v>
                </c:pt>
                <c:pt idx="291">
                  <c:v>0.100455561961982</c:v>
                </c:pt>
                <c:pt idx="292">
                  <c:v>0.100455561961982</c:v>
                </c:pt>
                <c:pt idx="293">
                  <c:v>0.100455561961982</c:v>
                </c:pt>
                <c:pt idx="294">
                  <c:v>0.100455561961982</c:v>
                </c:pt>
                <c:pt idx="295">
                  <c:v>0.100455561961982</c:v>
                </c:pt>
                <c:pt idx="296">
                  <c:v>0.100455561961982</c:v>
                </c:pt>
                <c:pt idx="297">
                  <c:v>0.100455561961982</c:v>
                </c:pt>
                <c:pt idx="298">
                  <c:v>0.100455561961982</c:v>
                </c:pt>
                <c:pt idx="299">
                  <c:v>0.100455561961982</c:v>
                </c:pt>
                <c:pt idx="300">
                  <c:v>0.100455561961982</c:v>
                </c:pt>
                <c:pt idx="301">
                  <c:v>0.100455561961982</c:v>
                </c:pt>
                <c:pt idx="302">
                  <c:v>0.100455561961982</c:v>
                </c:pt>
                <c:pt idx="303">
                  <c:v>0.100455561961982</c:v>
                </c:pt>
                <c:pt idx="304">
                  <c:v>0.100455561961982</c:v>
                </c:pt>
                <c:pt idx="305">
                  <c:v>0.100455561961982</c:v>
                </c:pt>
                <c:pt idx="306">
                  <c:v>0.100455561961982</c:v>
                </c:pt>
                <c:pt idx="307">
                  <c:v>0.100455561961982</c:v>
                </c:pt>
                <c:pt idx="308">
                  <c:v>0.100455561961982</c:v>
                </c:pt>
                <c:pt idx="309">
                  <c:v>0.100455561961982</c:v>
                </c:pt>
                <c:pt idx="310">
                  <c:v>0.100455561961982</c:v>
                </c:pt>
                <c:pt idx="311">
                  <c:v>0.100455561961982</c:v>
                </c:pt>
                <c:pt idx="312">
                  <c:v>0.100455561961982</c:v>
                </c:pt>
                <c:pt idx="313">
                  <c:v>0.100455561961982</c:v>
                </c:pt>
                <c:pt idx="314">
                  <c:v>0.100455561961982</c:v>
                </c:pt>
                <c:pt idx="315">
                  <c:v>0.100455561961982</c:v>
                </c:pt>
                <c:pt idx="316">
                  <c:v>0.100455561961982</c:v>
                </c:pt>
                <c:pt idx="317">
                  <c:v>0.100455561961982</c:v>
                </c:pt>
                <c:pt idx="318">
                  <c:v>0.100455561961982</c:v>
                </c:pt>
                <c:pt idx="319">
                  <c:v>0.100455561961982</c:v>
                </c:pt>
                <c:pt idx="320">
                  <c:v>0.100455561961982</c:v>
                </c:pt>
                <c:pt idx="321">
                  <c:v>0.100455561961982</c:v>
                </c:pt>
                <c:pt idx="322">
                  <c:v>0.100455561961982</c:v>
                </c:pt>
                <c:pt idx="323">
                  <c:v>0.100455561961982</c:v>
                </c:pt>
                <c:pt idx="324">
                  <c:v>0.100455561961982</c:v>
                </c:pt>
                <c:pt idx="325">
                  <c:v>0.100455561961982</c:v>
                </c:pt>
                <c:pt idx="326">
                  <c:v>0.100455561961982</c:v>
                </c:pt>
                <c:pt idx="327">
                  <c:v>0.100455561961982</c:v>
                </c:pt>
                <c:pt idx="328">
                  <c:v>0.100455561961982</c:v>
                </c:pt>
                <c:pt idx="329">
                  <c:v>0.100455561961982</c:v>
                </c:pt>
                <c:pt idx="330">
                  <c:v>0.100455561961982</c:v>
                </c:pt>
                <c:pt idx="331">
                  <c:v>0.100455561961982</c:v>
                </c:pt>
                <c:pt idx="332">
                  <c:v>0.100455561961982</c:v>
                </c:pt>
                <c:pt idx="333">
                  <c:v>0.100455561961982</c:v>
                </c:pt>
                <c:pt idx="334">
                  <c:v>0.100455561961982</c:v>
                </c:pt>
                <c:pt idx="335">
                  <c:v>0.100455561961982</c:v>
                </c:pt>
                <c:pt idx="336">
                  <c:v>0.100455561961982</c:v>
                </c:pt>
                <c:pt idx="337">
                  <c:v>0.100455561961982</c:v>
                </c:pt>
                <c:pt idx="338">
                  <c:v>0.100455561961982</c:v>
                </c:pt>
                <c:pt idx="339">
                  <c:v>0.100455561961982</c:v>
                </c:pt>
                <c:pt idx="340">
                  <c:v>0.100455561961982</c:v>
                </c:pt>
                <c:pt idx="341">
                  <c:v>0.100455561961982</c:v>
                </c:pt>
                <c:pt idx="342">
                  <c:v>0.100455561961982</c:v>
                </c:pt>
                <c:pt idx="343">
                  <c:v>-0.307813032108107</c:v>
                </c:pt>
                <c:pt idx="344">
                  <c:v>-0.307813032108107</c:v>
                </c:pt>
                <c:pt idx="345">
                  <c:v>-0.307813032108107</c:v>
                </c:pt>
                <c:pt idx="346">
                  <c:v>0.100455561961982</c:v>
                </c:pt>
                <c:pt idx="347">
                  <c:v>0.100455561961982</c:v>
                </c:pt>
                <c:pt idx="348">
                  <c:v>0.100455561961982</c:v>
                </c:pt>
                <c:pt idx="349">
                  <c:v>0.100455561961982</c:v>
                </c:pt>
                <c:pt idx="350">
                  <c:v>0.100455561961982</c:v>
                </c:pt>
                <c:pt idx="351">
                  <c:v>0.100455561961982</c:v>
                </c:pt>
                <c:pt idx="352">
                  <c:v>0.100455561961982</c:v>
                </c:pt>
                <c:pt idx="353">
                  <c:v>0.100455561961982</c:v>
                </c:pt>
                <c:pt idx="354">
                  <c:v>0.100455561961982</c:v>
                </c:pt>
                <c:pt idx="355">
                  <c:v>0.100455561961982</c:v>
                </c:pt>
                <c:pt idx="356">
                  <c:v>0.100455561961982</c:v>
                </c:pt>
                <c:pt idx="357">
                  <c:v>0.100455561961982</c:v>
                </c:pt>
                <c:pt idx="358">
                  <c:v>0.508724156032072</c:v>
                </c:pt>
                <c:pt idx="359">
                  <c:v>0.508724156032072</c:v>
                </c:pt>
                <c:pt idx="360">
                  <c:v>0.508724156032072</c:v>
                </c:pt>
                <c:pt idx="361">
                  <c:v>0.100455561961982</c:v>
                </c:pt>
                <c:pt idx="362">
                  <c:v>0.100455561961982</c:v>
                </c:pt>
                <c:pt idx="363">
                  <c:v>0.100455561961982</c:v>
                </c:pt>
                <c:pt idx="364">
                  <c:v>0.100455561961982</c:v>
                </c:pt>
                <c:pt idx="365">
                  <c:v>0.100455561961982</c:v>
                </c:pt>
                <c:pt idx="366">
                  <c:v>0.100455561961982</c:v>
                </c:pt>
                <c:pt idx="367">
                  <c:v>0.508724156032072</c:v>
                </c:pt>
                <c:pt idx="368">
                  <c:v>0.508724156032072</c:v>
                </c:pt>
                <c:pt idx="369">
                  <c:v>0.508724156032072</c:v>
                </c:pt>
                <c:pt idx="370">
                  <c:v>0.100455561961982</c:v>
                </c:pt>
                <c:pt idx="371">
                  <c:v>0.100455561961982</c:v>
                </c:pt>
                <c:pt idx="372">
                  <c:v>0.100455561961982</c:v>
                </c:pt>
                <c:pt idx="373">
                  <c:v>0.100455561961982</c:v>
                </c:pt>
                <c:pt idx="374">
                  <c:v>0.100455561961982</c:v>
                </c:pt>
                <c:pt idx="375">
                  <c:v>0.100455561961982</c:v>
                </c:pt>
                <c:pt idx="376">
                  <c:v>0.100455561961982</c:v>
                </c:pt>
                <c:pt idx="377">
                  <c:v>0.100455561961982</c:v>
                </c:pt>
                <c:pt idx="378">
                  <c:v>0.100455561961982</c:v>
                </c:pt>
                <c:pt idx="379">
                  <c:v>0.100455561961982</c:v>
                </c:pt>
                <c:pt idx="380">
                  <c:v>0.100455561961982</c:v>
                </c:pt>
                <c:pt idx="381">
                  <c:v>0.100455561961982</c:v>
                </c:pt>
                <c:pt idx="382">
                  <c:v>0.100455561961982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FA4-A64B-A90F-CC9E68FB39D8}"/>
            </c:ext>
          </c:extLst>
        </c:ser>
        <c:ser>
          <c:idx val="7"/>
          <c:order val="12"/>
          <c:tx>
            <c:strRef>
              <c:f>'United Kingdom NORMALIZED'!$Q$4</c:f>
              <c:strCache>
                <c:ptCount val="1"/>
                <c:pt idx="0">
                  <c:v>MB/GDP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'United Kingdom NORMALIZED'!$A$6:$A$389</c:f>
              <c:strCache>
                <c:ptCount val="384"/>
                <c:pt idx="0">
                  <c:v>1988:01</c:v>
                </c:pt>
                <c:pt idx="1">
                  <c:v>1988:02</c:v>
                </c:pt>
                <c:pt idx="2">
                  <c:v>1988:03</c:v>
                </c:pt>
                <c:pt idx="3">
                  <c:v>1988:04</c:v>
                </c:pt>
                <c:pt idx="4">
                  <c:v>1988:05</c:v>
                </c:pt>
                <c:pt idx="5">
                  <c:v>1988:06</c:v>
                </c:pt>
                <c:pt idx="6">
                  <c:v>1988:07</c:v>
                </c:pt>
                <c:pt idx="7">
                  <c:v>1988:08</c:v>
                </c:pt>
                <c:pt idx="8">
                  <c:v>1988:09</c:v>
                </c:pt>
                <c:pt idx="9">
                  <c:v>1988:10</c:v>
                </c:pt>
                <c:pt idx="10">
                  <c:v>1988:11</c:v>
                </c:pt>
                <c:pt idx="11">
                  <c:v>1988:12</c:v>
                </c:pt>
                <c:pt idx="12">
                  <c:v>1989:01</c:v>
                </c:pt>
                <c:pt idx="13">
                  <c:v>1989:02</c:v>
                </c:pt>
                <c:pt idx="14">
                  <c:v>1989:03</c:v>
                </c:pt>
                <c:pt idx="15">
                  <c:v>1989:04</c:v>
                </c:pt>
                <c:pt idx="16">
                  <c:v>1989:05</c:v>
                </c:pt>
                <c:pt idx="17">
                  <c:v>1989:06</c:v>
                </c:pt>
                <c:pt idx="18">
                  <c:v>1989:07</c:v>
                </c:pt>
                <c:pt idx="19">
                  <c:v>1989:08</c:v>
                </c:pt>
                <c:pt idx="20">
                  <c:v>1989:09</c:v>
                </c:pt>
                <c:pt idx="21">
                  <c:v>1989:10</c:v>
                </c:pt>
                <c:pt idx="22">
                  <c:v>1989:11</c:v>
                </c:pt>
                <c:pt idx="23">
                  <c:v>1989:12</c:v>
                </c:pt>
                <c:pt idx="24">
                  <c:v>1990:01</c:v>
                </c:pt>
                <c:pt idx="25">
                  <c:v>1990:02</c:v>
                </c:pt>
                <c:pt idx="26">
                  <c:v>1990:03</c:v>
                </c:pt>
                <c:pt idx="27">
                  <c:v>1990:04</c:v>
                </c:pt>
                <c:pt idx="28">
                  <c:v>1990:05</c:v>
                </c:pt>
                <c:pt idx="29">
                  <c:v>1990:06</c:v>
                </c:pt>
                <c:pt idx="30">
                  <c:v>1990:07</c:v>
                </c:pt>
                <c:pt idx="31">
                  <c:v>1990:08</c:v>
                </c:pt>
                <c:pt idx="32">
                  <c:v>1990:09</c:v>
                </c:pt>
                <c:pt idx="33">
                  <c:v>1990:10</c:v>
                </c:pt>
                <c:pt idx="34">
                  <c:v>1990:11</c:v>
                </c:pt>
                <c:pt idx="35">
                  <c:v>1990:12</c:v>
                </c:pt>
                <c:pt idx="36">
                  <c:v>1991:01</c:v>
                </c:pt>
                <c:pt idx="37">
                  <c:v>1991:02</c:v>
                </c:pt>
                <c:pt idx="38">
                  <c:v>1991:03</c:v>
                </c:pt>
                <c:pt idx="39">
                  <c:v>1991:04</c:v>
                </c:pt>
                <c:pt idx="40">
                  <c:v>1991:05</c:v>
                </c:pt>
                <c:pt idx="41">
                  <c:v>1991:06</c:v>
                </c:pt>
                <c:pt idx="42">
                  <c:v>1991:07</c:v>
                </c:pt>
                <c:pt idx="43">
                  <c:v>1991:08</c:v>
                </c:pt>
                <c:pt idx="44">
                  <c:v>1991:09</c:v>
                </c:pt>
                <c:pt idx="45">
                  <c:v>1991:10</c:v>
                </c:pt>
                <c:pt idx="46">
                  <c:v>1991:11</c:v>
                </c:pt>
                <c:pt idx="47">
                  <c:v>1991:12</c:v>
                </c:pt>
                <c:pt idx="48">
                  <c:v>1992:01</c:v>
                </c:pt>
                <c:pt idx="49">
                  <c:v>1992:02</c:v>
                </c:pt>
                <c:pt idx="50">
                  <c:v>1992:03</c:v>
                </c:pt>
                <c:pt idx="51">
                  <c:v>1992:04</c:v>
                </c:pt>
                <c:pt idx="52">
                  <c:v>1992:05</c:v>
                </c:pt>
                <c:pt idx="53">
                  <c:v>1992:06</c:v>
                </c:pt>
                <c:pt idx="54">
                  <c:v>1992:07</c:v>
                </c:pt>
                <c:pt idx="55">
                  <c:v>1992:08</c:v>
                </c:pt>
                <c:pt idx="56">
                  <c:v>1992:09</c:v>
                </c:pt>
                <c:pt idx="57">
                  <c:v>1992:10</c:v>
                </c:pt>
                <c:pt idx="58">
                  <c:v>1992:11</c:v>
                </c:pt>
                <c:pt idx="59">
                  <c:v>1992:12</c:v>
                </c:pt>
                <c:pt idx="60">
                  <c:v>1993:01</c:v>
                </c:pt>
                <c:pt idx="61">
                  <c:v>1993:02</c:v>
                </c:pt>
                <c:pt idx="62">
                  <c:v>1993:03</c:v>
                </c:pt>
                <c:pt idx="63">
                  <c:v>1993:04</c:v>
                </c:pt>
                <c:pt idx="64">
                  <c:v>1993:05</c:v>
                </c:pt>
                <c:pt idx="65">
                  <c:v>1993:06</c:v>
                </c:pt>
                <c:pt idx="66">
                  <c:v>1993:07</c:v>
                </c:pt>
                <c:pt idx="67">
                  <c:v>1993:08</c:v>
                </c:pt>
                <c:pt idx="68">
                  <c:v>1993:09</c:v>
                </c:pt>
                <c:pt idx="69">
                  <c:v>1993:10</c:v>
                </c:pt>
                <c:pt idx="70">
                  <c:v>1993:11</c:v>
                </c:pt>
                <c:pt idx="71">
                  <c:v>1993:12</c:v>
                </c:pt>
                <c:pt idx="72">
                  <c:v>1994:01</c:v>
                </c:pt>
                <c:pt idx="73">
                  <c:v>1994:02</c:v>
                </c:pt>
                <c:pt idx="74">
                  <c:v>1994:03</c:v>
                </c:pt>
                <c:pt idx="75">
                  <c:v>1994:04</c:v>
                </c:pt>
                <c:pt idx="76">
                  <c:v>1994:05</c:v>
                </c:pt>
                <c:pt idx="77">
                  <c:v>1994:06</c:v>
                </c:pt>
                <c:pt idx="78">
                  <c:v>1994:07</c:v>
                </c:pt>
                <c:pt idx="79">
                  <c:v>1994:08</c:v>
                </c:pt>
                <c:pt idx="80">
                  <c:v>1994:09</c:v>
                </c:pt>
                <c:pt idx="81">
                  <c:v>1994:10</c:v>
                </c:pt>
                <c:pt idx="82">
                  <c:v>1994:11</c:v>
                </c:pt>
                <c:pt idx="83">
                  <c:v>1994:12</c:v>
                </c:pt>
                <c:pt idx="84">
                  <c:v>1995:01</c:v>
                </c:pt>
                <c:pt idx="85">
                  <c:v>1995:02</c:v>
                </c:pt>
                <c:pt idx="86">
                  <c:v>1995:03</c:v>
                </c:pt>
                <c:pt idx="87">
                  <c:v>1995:04</c:v>
                </c:pt>
                <c:pt idx="88">
                  <c:v>1995:05</c:v>
                </c:pt>
                <c:pt idx="89">
                  <c:v>1995:06</c:v>
                </c:pt>
                <c:pt idx="90">
                  <c:v>1995:07</c:v>
                </c:pt>
                <c:pt idx="91">
                  <c:v>1995:08</c:v>
                </c:pt>
                <c:pt idx="92">
                  <c:v>1995:09</c:v>
                </c:pt>
                <c:pt idx="93">
                  <c:v>1995:10</c:v>
                </c:pt>
                <c:pt idx="94">
                  <c:v>1995:11</c:v>
                </c:pt>
                <c:pt idx="95">
                  <c:v>1995:12</c:v>
                </c:pt>
                <c:pt idx="96">
                  <c:v>1996:01</c:v>
                </c:pt>
                <c:pt idx="97">
                  <c:v>1996:02</c:v>
                </c:pt>
                <c:pt idx="98">
                  <c:v>1996:03</c:v>
                </c:pt>
                <c:pt idx="99">
                  <c:v>1996:04</c:v>
                </c:pt>
                <c:pt idx="100">
                  <c:v>1996:05</c:v>
                </c:pt>
                <c:pt idx="101">
                  <c:v>1996:06</c:v>
                </c:pt>
                <c:pt idx="102">
                  <c:v>1996:07</c:v>
                </c:pt>
                <c:pt idx="103">
                  <c:v>1996:08</c:v>
                </c:pt>
                <c:pt idx="104">
                  <c:v>1996:09</c:v>
                </c:pt>
                <c:pt idx="105">
                  <c:v>1996:10</c:v>
                </c:pt>
                <c:pt idx="106">
                  <c:v>1996:11</c:v>
                </c:pt>
                <c:pt idx="107">
                  <c:v>1996:12</c:v>
                </c:pt>
                <c:pt idx="108">
                  <c:v>1997:01</c:v>
                </c:pt>
                <c:pt idx="109">
                  <c:v>1997:02</c:v>
                </c:pt>
                <c:pt idx="110">
                  <c:v>1997:03</c:v>
                </c:pt>
                <c:pt idx="111">
                  <c:v>1997:04</c:v>
                </c:pt>
                <c:pt idx="112">
                  <c:v>1997:05</c:v>
                </c:pt>
                <c:pt idx="113">
                  <c:v>1997:06</c:v>
                </c:pt>
                <c:pt idx="114">
                  <c:v>1997:07</c:v>
                </c:pt>
                <c:pt idx="115">
                  <c:v>1997:08</c:v>
                </c:pt>
                <c:pt idx="116">
                  <c:v>1997:09</c:v>
                </c:pt>
                <c:pt idx="117">
                  <c:v>1997:10</c:v>
                </c:pt>
                <c:pt idx="118">
                  <c:v>1997:11</c:v>
                </c:pt>
                <c:pt idx="119">
                  <c:v>1997:12</c:v>
                </c:pt>
                <c:pt idx="120">
                  <c:v>1998:01</c:v>
                </c:pt>
                <c:pt idx="121">
                  <c:v>1998:02</c:v>
                </c:pt>
                <c:pt idx="122">
                  <c:v>1998:03</c:v>
                </c:pt>
                <c:pt idx="123">
                  <c:v>1998:04</c:v>
                </c:pt>
                <c:pt idx="124">
                  <c:v>1998:05</c:v>
                </c:pt>
                <c:pt idx="125">
                  <c:v>1998:06</c:v>
                </c:pt>
                <c:pt idx="126">
                  <c:v>1998:07</c:v>
                </c:pt>
                <c:pt idx="127">
                  <c:v>1998:08</c:v>
                </c:pt>
                <c:pt idx="128">
                  <c:v>1998:09</c:v>
                </c:pt>
                <c:pt idx="129">
                  <c:v>1998:10</c:v>
                </c:pt>
                <c:pt idx="130">
                  <c:v>1998:11</c:v>
                </c:pt>
                <c:pt idx="131">
                  <c:v>1998:12</c:v>
                </c:pt>
                <c:pt idx="132">
                  <c:v>1999:01</c:v>
                </c:pt>
                <c:pt idx="133">
                  <c:v>1999:02</c:v>
                </c:pt>
                <c:pt idx="134">
                  <c:v>1999:03</c:v>
                </c:pt>
                <c:pt idx="135">
                  <c:v>1999:04</c:v>
                </c:pt>
                <c:pt idx="136">
                  <c:v>1999:05</c:v>
                </c:pt>
                <c:pt idx="137">
                  <c:v>1999:06</c:v>
                </c:pt>
                <c:pt idx="138">
                  <c:v>1999:07</c:v>
                </c:pt>
                <c:pt idx="139">
                  <c:v>1999:08</c:v>
                </c:pt>
                <c:pt idx="140">
                  <c:v>1999:09</c:v>
                </c:pt>
                <c:pt idx="141">
                  <c:v>1999:10</c:v>
                </c:pt>
                <c:pt idx="142">
                  <c:v>1999:11</c:v>
                </c:pt>
                <c:pt idx="143">
                  <c:v>1999:12</c:v>
                </c:pt>
                <c:pt idx="144">
                  <c:v>2000:01</c:v>
                </c:pt>
                <c:pt idx="145">
                  <c:v>2000:02</c:v>
                </c:pt>
                <c:pt idx="146">
                  <c:v>2000:03</c:v>
                </c:pt>
                <c:pt idx="147">
                  <c:v>2000:04</c:v>
                </c:pt>
                <c:pt idx="148">
                  <c:v>2000:05</c:v>
                </c:pt>
                <c:pt idx="149">
                  <c:v>2000:06</c:v>
                </c:pt>
                <c:pt idx="150">
                  <c:v>2000:07</c:v>
                </c:pt>
                <c:pt idx="151">
                  <c:v>2000:08</c:v>
                </c:pt>
                <c:pt idx="152">
                  <c:v>2000:09</c:v>
                </c:pt>
                <c:pt idx="153">
                  <c:v>2000:10</c:v>
                </c:pt>
                <c:pt idx="154">
                  <c:v>2000:11</c:v>
                </c:pt>
                <c:pt idx="155">
                  <c:v>2000:12</c:v>
                </c:pt>
                <c:pt idx="156">
                  <c:v>2001:01</c:v>
                </c:pt>
                <c:pt idx="157">
                  <c:v>2001:02</c:v>
                </c:pt>
                <c:pt idx="158">
                  <c:v>2001:03</c:v>
                </c:pt>
                <c:pt idx="159">
                  <c:v>2001:04</c:v>
                </c:pt>
                <c:pt idx="160">
                  <c:v>2001:05</c:v>
                </c:pt>
                <c:pt idx="161">
                  <c:v>2001:06</c:v>
                </c:pt>
                <c:pt idx="162">
                  <c:v>2001:07</c:v>
                </c:pt>
                <c:pt idx="163">
                  <c:v>2001:08</c:v>
                </c:pt>
                <c:pt idx="164">
                  <c:v>2001:09</c:v>
                </c:pt>
                <c:pt idx="165">
                  <c:v>2001:10</c:v>
                </c:pt>
                <c:pt idx="166">
                  <c:v>2001:11</c:v>
                </c:pt>
                <c:pt idx="167">
                  <c:v>2001:12</c:v>
                </c:pt>
                <c:pt idx="168">
                  <c:v>2002:01</c:v>
                </c:pt>
                <c:pt idx="169">
                  <c:v>2002:02</c:v>
                </c:pt>
                <c:pt idx="170">
                  <c:v>2002:03</c:v>
                </c:pt>
                <c:pt idx="171">
                  <c:v>2002:04</c:v>
                </c:pt>
                <c:pt idx="172">
                  <c:v>2002:05</c:v>
                </c:pt>
                <c:pt idx="173">
                  <c:v>2002:06</c:v>
                </c:pt>
                <c:pt idx="174">
                  <c:v>2002:07</c:v>
                </c:pt>
                <c:pt idx="175">
                  <c:v>2002:08</c:v>
                </c:pt>
                <c:pt idx="176">
                  <c:v>2002:09</c:v>
                </c:pt>
                <c:pt idx="177">
                  <c:v>2002:10</c:v>
                </c:pt>
                <c:pt idx="178">
                  <c:v>2002:11</c:v>
                </c:pt>
                <c:pt idx="179">
                  <c:v>2002:12</c:v>
                </c:pt>
                <c:pt idx="180">
                  <c:v>2003:01</c:v>
                </c:pt>
                <c:pt idx="181">
                  <c:v>2003:02</c:v>
                </c:pt>
                <c:pt idx="182">
                  <c:v>2003:03</c:v>
                </c:pt>
                <c:pt idx="183">
                  <c:v>2003:04</c:v>
                </c:pt>
                <c:pt idx="184">
                  <c:v>2003:05</c:v>
                </c:pt>
                <c:pt idx="185">
                  <c:v>2003:06</c:v>
                </c:pt>
                <c:pt idx="186">
                  <c:v>2003:07</c:v>
                </c:pt>
                <c:pt idx="187">
                  <c:v>2003:08</c:v>
                </c:pt>
                <c:pt idx="188">
                  <c:v>2003:09</c:v>
                </c:pt>
                <c:pt idx="189">
                  <c:v>2003:10</c:v>
                </c:pt>
                <c:pt idx="190">
                  <c:v>2003:11</c:v>
                </c:pt>
                <c:pt idx="191">
                  <c:v>2003:12</c:v>
                </c:pt>
                <c:pt idx="192">
                  <c:v>2004:01</c:v>
                </c:pt>
                <c:pt idx="193">
                  <c:v>2004:02</c:v>
                </c:pt>
                <c:pt idx="194">
                  <c:v>2004:03</c:v>
                </c:pt>
                <c:pt idx="195">
                  <c:v>2004:04</c:v>
                </c:pt>
                <c:pt idx="196">
                  <c:v>2004:05</c:v>
                </c:pt>
                <c:pt idx="197">
                  <c:v>2004:06</c:v>
                </c:pt>
                <c:pt idx="198">
                  <c:v>2004:07</c:v>
                </c:pt>
                <c:pt idx="199">
                  <c:v>2004:08</c:v>
                </c:pt>
                <c:pt idx="200">
                  <c:v>2004:09</c:v>
                </c:pt>
                <c:pt idx="201">
                  <c:v>2004:10</c:v>
                </c:pt>
                <c:pt idx="202">
                  <c:v>2004:11</c:v>
                </c:pt>
                <c:pt idx="203">
                  <c:v>2004:12</c:v>
                </c:pt>
                <c:pt idx="204">
                  <c:v>2005:01</c:v>
                </c:pt>
                <c:pt idx="205">
                  <c:v>2005:02</c:v>
                </c:pt>
                <c:pt idx="206">
                  <c:v>2005:03</c:v>
                </c:pt>
                <c:pt idx="207">
                  <c:v>2005:04</c:v>
                </c:pt>
                <c:pt idx="208">
                  <c:v>2005:05</c:v>
                </c:pt>
                <c:pt idx="209">
                  <c:v>2005:06</c:v>
                </c:pt>
                <c:pt idx="210">
                  <c:v>2005:07</c:v>
                </c:pt>
                <c:pt idx="211">
                  <c:v>2005:08</c:v>
                </c:pt>
                <c:pt idx="212">
                  <c:v>2005:09</c:v>
                </c:pt>
                <c:pt idx="213">
                  <c:v>2005:10</c:v>
                </c:pt>
                <c:pt idx="214">
                  <c:v>2005:11</c:v>
                </c:pt>
                <c:pt idx="215">
                  <c:v>2005:12</c:v>
                </c:pt>
                <c:pt idx="216">
                  <c:v>2006:01</c:v>
                </c:pt>
                <c:pt idx="217">
                  <c:v>2006:02</c:v>
                </c:pt>
                <c:pt idx="218">
                  <c:v>2006:03</c:v>
                </c:pt>
                <c:pt idx="219">
                  <c:v>2006:04</c:v>
                </c:pt>
                <c:pt idx="220">
                  <c:v>2006:05</c:v>
                </c:pt>
                <c:pt idx="221">
                  <c:v>2006:06</c:v>
                </c:pt>
                <c:pt idx="222">
                  <c:v>2006:07</c:v>
                </c:pt>
                <c:pt idx="223">
                  <c:v>2006:08</c:v>
                </c:pt>
                <c:pt idx="224">
                  <c:v>2006:09</c:v>
                </c:pt>
                <c:pt idx="225">
                  <c:v>2006:10</c:v>
                </c:pt>
                <c:pt idx="226">
                  <c:v>2006:11</c:v>
                </c:pt>
                <c:pt idx="227">
                  <c:v>2006:12</c:v>
                </c:pt>
                <c:pt idx="228">
                  <c:v>2007:01</c:v>
                </c:pt>
                <c:pt idx="229">
                  <c:v>2007:02</c:v>
                </c:pt>
                <c:pt idx="230">
                  <c:v>2007:03</c:v>
                </c:pt>
                <c:pt idx="231">
                  <c:v>2007:04</c:v>
                </c:pt>
                <c:pt idx="232">
                  <c:v>2007:05</c:v>
                </c:pt>
                <c:pt idx="233">
                  <c:v>2007:06</c:v>
                </c:pt>
                <c:pt idx="234">
                  <c:v>2007:07</c:v>
                </c:pt>
                <c:pt idx="235">
                  <c:v>2007:08</c:v>
                </c:pt>
                <c:pt idx="236">
                  <c:v>2007:09</c:v>
                </c:pt>
                <c:pt idx="237">
                  <c:v>2007:10</c:v>
                </c:pt>
                <c:pt idx="238">
                  <c:v>2007:11</c:v>
                </c:pt>
                <c:pt idx="239">
                  <c:v>2007:12</c:v>
                </c:pt>
                <c:pt idx="240">
                  <c:v>2008:01</c:v>
                </c:pt>
                <c:pt idx="241">
                  <c:v>2008:02</c:v>
                </c:pt>
                <c:pt idx="242">
                  <c:v>2008:03</c:v>
                </c:pt>
                <c:pt idx="243">
                  <c:v>2008:04</c:v>
                </c:pt>
                <c:pt idx="244">
                  <c:v>2008:05</c:v>
                </c:pt>
                <c:pt idx="245">
                  <c:v>2008:06</c:v>
                </c:pt>
                <c:pt idx="246">
                  <c:v>2008:07</c:v>
                </c:pt>
                <c:pt idx="247">
                  <c:v>2008:08</c:v>
                </c:pt>
                <c:pt idx="248">
                  <c:v>2008:09</c:v>
                </c:pt>
                <c:pt idx="249">
                  <c:v>2008:10</c:v>
                </c:pt>
                <c:pt idx="250">
                  <c:v>2008:11</c:v>
                </c:pt>
                <c:pt idx="251">
                  <c:v>2008:12</c:v>
                </c:pt>
                <c:pt idx="252">
                  <c:v>2009:01</c:v>
                </c:pt>
                <c:pt idx="253">
                  <c:v>2009:02</c:v>
                </c:pt>
                <c:pt idx="254">
                  <c:v>2009:03</c:v>
                </c:pt>
                <c:pt idx="255">
                  <c:v>2009:04</c:v>
                </c:pt>
                <c:pt idx="256">
                  <c:v>2009:05</c:v>
                </c:pt>
                <c:pt idx="257">
                  <c:v>2009:06</c:v>
                </c:pt>
                <c:pt idx="258">
                  <c:v>2009:07</c:v>
                </c:pt>
                <c:pt idx="259">
                  <c:v>2009:08</c:v>
                </c:pt>
                <c:pt idx="260">
                  <c:v>2009:09</c:v>
                </c:pt>
                <c:pt idx="261">
                  <c:v>2009:10</c:v>
                </c:pt>
                <c:pt idx="262">
                  <c:v>2009:11</c:v>
                </c:pt>
                <c:pt idx="263">
                  <c:v>2009:12</c:v>
                </c:pt>
                <c:pt idx="264">
                  <c:v>2010:01</c:v>
                </c:pt>
                <c:pt idx="265">
                  <c:v>2010:02</c:v>
                </c:pt>
                <c:pt idx="266">
                  <c:v>2010:03</c:v>
                </c:pt>
                <c:pt idx="267">
                  <c:v>2010:04</c:v>
                </c:pt>
                <c:pt idx="268">
                  <c:v>2010:05</c:v>
                </c:pt>
                <c:pt idx="269">
                  <c:v>2010:06</c:v>
                </c:pt>
                <c:pt idx="270">
                  <c:v>2010:07</c:v>
                </c:pt>
                <c:pt idx="271">
                  <c:v>2010:08</c:v>
                </c:pt>
                <c:pt idx="272">
                  <c:v>2010:09</c:v>
                </c:pt>
                <c:pt idx="273">
                  <c:v>2010:10</c:v>
                </c:pt>
                <c:pt idx="274">
                  <c:v>2010:11</c:v>
                </c:pt>
                <c:pt idx="275">
                  <c:v>2010:12</c:v>
                </c:pt>
                <c:pt idx="276">
                  <c:v>2011:01</c:v>
                </c:pt>
                <c:pt idx="277">
                  <c:v>2011:02</c:v>
                </c:pt>
                <c:pt idx="278">
                  <c:v>2011:03</c:v>
                </c:pt>
                <c:pt idx="279">
                  <c:v>2011:04</c:v>
                </c:pt>
                <c:pt idx="280">
                  <c:v>2011:05</c:v>
                </c:pt>
                <c:pt idx="281">
                  <c:v>2011:06</c:v>
                </c:pt>
                <c:pt idx="282">
                  <c:v>2011:07</c:v>
                </c:pt>
                <c:pt idx="283">
                  <c:v>2011:08</c:v>
                </c:pt>
                <c:pt idx="284">
                  <c:v>2011:09</c:v>
                </c:pt>
                <c:pt idx="285">
                  <c:v>2011:10</c:v>
                </c:pt>
                <c:pt idx="286">
                  <c:v>2011:11</c:v>
                </c:pt>
                <c:pt idx="287">
                  <c:v>2011:12</c:v>
                </c:pt>
                <c:pt idx="288">
                  <c:v>2012:01</c:v>
                </c:pt>
                <c:pt idx="289">
                  <c:v>2012:02</c:v>
                </c:pt>
                <c:pt idx="290">
                  <c:v>2012:03</c:v>
                </c:pt>
                <c:pt idx="291">
                  <c:v>2012:04</c:v>
                </c:pt>
                <c:pt idx="292">
                  <c:v>2012:05</c:v>
                </c:pt>
                <c:pt idx="293">
                  <c:v>2012:06</c:v>
                </c:pt>
                <c:pt idx="294">
                  <c:v>2012:07</c:v>
                </c:pt>
                <c:pt idx="295">
                  <c:v>2012:08</c:v>
                </c:pt>
                <c:pt idx="296">
                  <c:v>2012:09</c:v>
                </c:pt>
                <c:pt idx="297">
                  <c:v>2012:10</c:v>
                </c:pt>
                <c:pt idx="298">
                  <c:v>2012:11</c:v>
                </c:pt>
                <c:pt idx="299">
                  <c:v>2012:12</c:v>
                </c:pt>
                <c:pt idx="300">
                  <c:v>2013:01</c:v>
                </c:pt>
                <c:pt idx="301">
                  <c:v>2013:02</c:v>
                </c:pt>
                <c:pt idx="302">
                  <c:v>2013:03</c:v>
                </c:pt>
                <c:pt idx="303">
                  <c:v>2013:04</c:v>
                </c:pt>
                <c:pt idx="304">
                  <c:v>2013:05</c:v>
                </c:pt>
                <c:pt idx="305">
                  <c:v>2013:06</c:v>
                </c:pt>
                <c:pt idx="306">
                  <c:v>2013:07</c:v>
                </c:pt>
                <c:pt idx="307">
                  <c:v>2013:08</c:v>
                </c:pt>
                <c:pt idx="308">
                  <c:v>2013:09</c:v>
                </c:pt>
                <c:pt idx="309">
                  <c:v>2013:10</c:v>
                </c:pt>
                <c:pt idx="310">
                  <c:v>2013:11</c:v>
                </c:pt>
                <c:pt idx="311">
                  <c:v>2013:12</c:v>
                </c:pt>
                <c:pt idx="312">
                  <c:v>2014:01</c:v>
                </c:pt>
                <c:pt idx="313">
                  <c:v>2014:02</c:v>
                </c:pt>
                <c:pt idx="314">
                  <c:v>2014:03</c:v>
                </c:pt>
                <c:pt idx="315">
                  <c:v>2014:04</c:v>
                </c:pt>
                <c:pt idx="316">
                  <c:v>2014:05</c:v>
                </c:pt>
                <c:pt idx="317">
                  <c:v>2014:06</c:v>
                </c:pt>
                <c:pt idx="318">
                  <c:v>2014:07</c:v>
                </c:pt>
                <c:pt idx="319">
                  <c:v>2014:08</c:v>
                </c:pt>
                <c:pt idx="320">
                  <c:v>2014:09</c:v>
                </c:pt>
                <c:pt idx="321">
                  <c:v>2014:10</c:v>
                </c:pt>
                <c:pt idx="322">
                  <c:v>2014:11</c:v>
                </c:pt>
                <c:pt idx="323">
                  <c:v>2014:12</c:v>
                </c:pt>
                <c:pt idx="324">
                  <c:v>2015:01</c:v>
                </c:pt>
                <c:pt idx="325">
                  <c:v>2015:02</c:v>
                </c:pt>
                <c:pt idx="326">
                  <c:v>2015:03</c:v>
                </c:pt>
                <c:pt idx="327">
                  <c:v>2015:04</c:v>
                </c:pt>
                <c:pt idx="328">
                  <c:v>2015:05</c:v>
                </c:pt>
                <c:pt idx="329">
                  <c:v>2015:06</c:v>
                </c:pt>
                <c:pt idx="330">
                  <c:v>2015:07</c:v>
                </c:pt>
                <c:pt idx="331">
                  <c:v>2015:08</c:v>
                </c:pt>
                <c:pt idx="332">
                  <c:v>2015:09</c:v>
                </c:pt>
                <c:pt idx="333">
                  <c:v>2015:10</c:v>
                </c:pt>
                <c:pt idx="334">
                  <c:v>2015:11</c:v>
                </c:pt>
                <c:pt idx="335">
                  <c:v>2015:12</c:v>
                </c:pt>
                <c:pt idx="336">
                  <c:v>2016:01</c:v>
                </c:pt>
                <c:pt idx="337">
                  <c:v>2016:02</c:v>
                </c:pt>
                <c:pt idx="338">
                  <c:v>2016:03</c:v>
                </c:pt>
                <c:pt idx="339">
                  <c:v>2016:04</c:v>
                </c:pt>
                <c:pt idx="340">
                  <c:v>2016:05</c:v>
                </c:pt>
                <c:pt idx="341">
                  <c:v>2016:06</c:v>
                </c:pt>
                <c:pt idx="342">
                  <c:v>2016:07</c:v>
                </c:pt>
                <c:pt idx="343">
                  <c:v>2016:08</c:v>
                </c:pt>
                <c:pt idx="344">
                  <c:v>2016:09</c:v>
                </c:pt>
                <c:pt idx="345">
                  <c:v>2016:10</c:v>
                </c:pt>
                <c:pt idx="346">
                  <c:v>2016:11</c:v>
                </c:pt>
                <c:pt idx="347">
                  <c:v>2016:12</c:v>
                </c:pt>
                <c:pt idx="348">
                  <c:v>2017:01</c:v>
                </c:pt>
                <c:pt idx="349">
                  <c:v>2017:02</c:v>
                </c:pt>
                <c:pt idx="350">
                  <c:v>2017:03</c:v>
                </c:pt>
                <c:pt idx="351">
                  <c:v>2017:04</c:v>
                </c:pt>
                <c:pt idx="352">
                  <c:v>2017:05</c:v>
                </c:pt>
                <c:pt idx="353">
                  <c:v>2017:06</c:v>
                </c:pt>
                <c:pt idx="354">
                  <c:v>2017:07</c:v>
                </c:pt>
                <c:pt idx="355">
                  <c:v>2017:08</c:v>
                </c:pt>
                <c:pt idx="356">
                  <c:v>2017:09</c:v>
                </c:pt>
                <c:pt idx="357">
                  <c:v>2017:10</c:v>
                </c:pt>
                <c:pt idx="358">
                  <c:v>2017:11</c:v>
                </c:pt>
                <c:pt idx="359">
                  <c:v>2017:12</c:v>
                </c:pt>
                <c:pt idx="360">
                  <c:v>2018:01</c:v>
                </c:pt>
                <c:pt idx="361">
                  <c:v>2018:02</c:v>
                </c:pt>
                <c:pt idx="362">
                  <c:v>2018:03</c:v>
                </c:pt>
                <c:pt idx="363">
                  <c:v>2018:04</c:v>
                </c:pt>
                <c:pt idx="364">
                  <c:v>2018:05</c:v>
                </c:pt>
                <c:pt idx="365">
                  <c:v>2018:06</c:v>
                </c:pt>
                <c:pt idx="366">
                  <c:v>2018:07</c:v>
                </c:pt>
                <c:pt idx="367">
                  <c:v>2018:08</c:v>
                </c:pt>
                <c:pt idx="368">
                  <c:v>2018:09</c:v>
                </c:pt>
                <c:pt idx="369">
                  <c:v>2018:10</c:v>
                </c:pt>
                <c:pt idx="370">
                  <c:v>2018:11</c:v>
                </c:pt>
                <c:pt idx="371">
                  <c:v>2018:12</c:v>
                </c:pt>
                <c:pt idx="372">
                  <c:v>2019:01</c:v>
                </c:pt>
                <c:pt idx="373">
                  <c:v>2019:02</c:v>
                </c:pt>
                <c:pt idx="374">
                  <c:v>2019:03</c:v>
                </c:pt>
                <c:pt idx="375">
                  <c:v>2019:04</c:v>
                </c:pt>
                <c:pt idx="376">
                  <c:v>2019:05</c:v>
                </c:pt>
                <c:pt idx="377">
                  <c:v>2019:06</c:v>
                </c:pt>
                <c:pt idx="378">
                  <c:v>2019:07</c:v>
                </c:pt>
                <c:pt idx="379">
                  <c:v>2019:08</c:v>
                </c:pt>
                <c:pt idx="380">
                  <c:v>2019:09</c:v>
                </c:pt>
                <c:pt idx="381">
                  <c:v>2019:10</c:v>
                </c:pt>
                <c:pt idx="382">
                  <c:v>2019:11</c:v>
                </c:pt>
                <c:pt idx="383">
                  <c:v>2019:12</c:v>
                </c:pt>
              </c:strCache>
            </c:strRef>
          </c:cat>
          <c:val>
            <c:numRef>
              <c:f>'United Kingdom NORMALIZED'!$Q$6:$Q$388</c:f>
              <c:numCache>
                <c:formatCode>General</c:formatCode>
                <c:ptCount val="383"/>
                <c:pt idx="3" formatCode="0.00_);[Red]\(0.00\)">
                  <c:v>-0.256519453677709</c:v>
                </c:pt>
                <c:pt idx="4" formatCode="0.00_);[Red]\(0.00\)">
                  <c:v>-0.280421392831642</c:v>
                </c:pt>
                <c:pt idx="5" formatCode="0.00_);[Red]\(0.00\)">
                  <c:v>-0.304692820374159</c:v>
                </c:pt>
                <c:pt idx="6" formatCode="0.00_);[Red]\(0.00\)">
                  <c:v>-0.318396335164308</c:v>
                </c:pt>
                <c:pt idx="7" formatCode="0.00_);[Red]\(0.00\)">
                  <c:v>-0.301793039283248</c:v>
                </c:pt>
                <c:pt idx="8" formatCode="0.00_);[Red]\(0.00\)">
                  <c:v>-0.27266700283144</c:v>
                </c:pt>
                <c:pt idx="9" formatCode="0.00_);[Red]\(0.00\)">
                  <c:v>-0.317298070041309</c:v>
                </c:pt>
                <c:pt idx="10" formatCode="0.00_);[Red]\(0.00\)">
                  <c:v>-0.317308352485061</c:v>
                </c:pt>
                <c:pt idx="11" formatCode="0.00_);[Red]\(0.00\)">
                  <c:v>-0.330301337140103</c:v>
                </c:pt>
                <c:pt idx="12" formatCode="0.00_);[Red]\(0.00\)">
                  <c:v>-0.310088943299498</c:v>
                </c:pt>
                <c:pt idx="13" formatCode="0.00_);[Red]\(0.00\)">
                  <c:v>-0.308314519781832</c:v>
                </c:pt>
                <c:pt idx="14" formatCode="0.00_);[Red]\(0.00\)">
                  <c:v>-0.312331725909944</c:v>
                </c:pt>
                <c:pt idx="15" formatCode="0.00_);[Red]\(0.00\)">
                  <c:v>-0.299101459769223</c:v>
                </c:pt>
                <c:pt idx="16" formatCode="0.00_);[Red]\(0.00\)">
                  <c:v>-0.293596137452805</c:v>
                </c:pt>
                <c:pt idx="17" formatCode="0.00_);[Red]\(0.00\)">
                  <c:v>-0.305186084733397</c:v>
                </c:pt>
                <c:pt idx="18" formatCode="0.00_);[Red]\(0.00\)">
                  <c:v>-0.312759440524528</c:v>
                </c:pt>
                <c:pt idx="19" formatCode="0.00_);[Red]\(0.00\)">
                  <c:v>-0.273423645283794</c:v>
                </c:pt>
                <c:pt idx="20" formatCode="0.00_);[Red]\(0.00\)">
                  <c:v>-0.288003735938083</c:v>
                </c:pt>
                <c:pt idx="21" formatCode="0.00_);[Red]\(0.00\)">
                  <c:v>-0.268706492069564</c:v>
                </c:pt>
                <c:pt idx="22" formatCode="0.00_);[Red]\(0.00\)">
                  <c:v>-0.286284474696841</c:v>
                </c:pt>
                <c:pt idx="23" formatCode="0.00_);[Red]\(0.00\)">
                  <c:v>-0.243325393653769</c:v>
                </c:pt>
                <c:pt idx="24" formatCode="0.00_);[Red]\(0.00\)">
                  <c:v>-0.28152472732669</c:v>
                </c:pt>
                <c:pt idx="25" formatCode="0.00_);[Red]\(0.00\)">
                  <c:v>-0.293464278536494</c:v>
                </c:pt>
                <c:pt idx="26" formatCode="0.00_);[Red]\(0.00\)">
                  <c:v>-0.326135467325583</c:v>
                </c:pt>
                <c:pt idx="27" formatCode="0.00_);[Red]\(0.00\)">
                  <c:v>-0.271978848098296</c:v>
                </c:pt>
                <c:pt idx="28" formatCode="0.00_);[Red]\(0.00\)">
                  <c:v>-0.287775101869721</c:v>
                </c:pt>
                <c:pt idx="29" formatCode="0.00_);[Red]\(0.00\)">
                  <c:v>-0.27919113847604</c:v>
                </c:pt>
                <c:pt idx="30" formatCode="0.00_);[Red]\(0.00\)">
                  <c:v>-0.335854638838792</c:v>
                </c:pt>
                <c:pt idx="31" formatCode="0.00_);[Red]\(0.00\)">
                  <c:v>-0.298662147991808</c:v>
                </c:pt>
                <c:pt idx="32" formatCode="0.00_);[Red]\(0.00\)">
                  <c:v>-0.281468302690845</c:v>
                </c:pt>
                <c:pt idx="33" formatCode="0.00_);[Red]\(0.00\)">
                  <c:v>-0.253106084676181</c:v>
                </c:pt>
                <c:pt idx="34" formatCode="0.00_);[Red]\(0.00\)">
                  <c:v>-0.302330257834316</c:v>
                </c:pt>
                <c:pt idx="35" formatCode="0.00_);[Red]\(0.00\)">
                  <c:v>-0.315096932438169</c:v>
                </c:pt>
                <c:pt idx="36" formatCode="0.00_);[Red]\(0.00\)">
                  <c:v>-0.314264167860013</c:v>
                </c:pt>
                <c:pt idx="37" formatCode="0.00_);[Red]\(0.00\)">
                  <c:v>-0.272465740101149</c:v>
                </c:pt>
                <c:pt idx="38" formatCode="0.00_);[Red]\(0.00\)">
                  <c:v>-0.271402766876923</c:v>
                </c:pt>
                <c:pt idx="39" formatCode="0.00_);[Red]\(0.00\)">
                  <c:v>-0.269628813667056</c:v>
                </c:pt>
                <c:pt idx="40" formatCode="0.00_);[Red]\(0.00\)">
                  <c:v>-0.26709351863144</c:v>
                </c:pt>
                <c:pt idx="41" formatCode="0.00_);[Red]\(0.00\)">
                  <c:v>-0.252769825638476</c:v>
                </c:pt>
                <c:pt idx="42" formatCode="0.00_);[Red]\(0.00\)">
                  <c:v>-0.259405332560148</c:v>
                </c:pt>
                <c:pt idx="43" formatCode="0.00_);[Red]\(0.00\)">
                  <c:v>-0.290007647315369</c:v>
                </c:pt>
                <c:pt idx="44" formatCode="0.00_);[Red]\(0.00\)">
                  <c:v>-0.289257621345728</c:v>
                </c:pt>
                <c:pt idx="45" formatCode="0.00_);[Red]\(0.00\)">
                  <c:v>-0.287275351294937</c:v>
                </c:pt>
                <c:pt idx="46" formatCode="0.00_);[Red]\(0.00\)">
                  <c:v>-0.273061404428351</c:v>
                </c:pt>
                <c:pt idx="47" formatCode="0.00_);[Red]\(0.00\)">
                  <c:v>-0.264808293621181</c:v>
                </c:pt>
                <c:pt idx="48" formatCode="0.00_);[Red]\(0.00\)">
                  <c:v>-0.28825332815322</c:v>
                </c:pt>
                <c:pt idx="49" formatCode="0.00_);[Red]\(0.00\)">
                  <c:v>-0.279420122465873</c:v>
                </c:pt>
                <c:pt idx="50" formatCode="0.00_);[Red]\(0.00\)">
                  <c:v>-0.28789766190854</c:v>
                </c:pt>
                <c:pt idx="51" formatCode="0.00_);[Red]\(0.00\)">
                  <c:v>-0.234052832934671</c:v>
                </c:pt>
                <c:pt idx="52" formatCode="0.00_);[Red]\(0.00\)">
                  <c:v>-0.213495835533482</c:v>
                </c:pt>
                <c:pt idx="53" formatCode="0.00_);[Red]\(0.00\)">
                  <c:v>-0.237679807089749</c:v>
                </c:pt>
                <c:pt idx="54" formatCode="0.00_);[Red]\(0.00\)">
                  <c:v>-0.22963948243068</c:v>
                </c:pt>
                <c:pt idx="55" formatCode="0.00_);[Red]\(0.00\)">
                  <c:v>-0.276036619018303</c:v>
                </c:pt>
                <c:pt idx="56" formatCode="0.00_);[Red]\(0.00\)">
                  <c:v>-0.262283047044717</c:v>
                </c:pt>
                <c:pt idx="57" formatCode="0.00_);[Red]\(0.00\)">
                  <c:v>-0.293423097177557</c:v>
                </c:pt>
                <c:pt idx="58" formatCode="0.00_);[Red]\(0.00\)">
                  <c:v>-0.262756094785087</c:v>
                </c:pt>
                <c:pt idx="59" formatCode="0.00_);[Red]\(0.00\)">
                  <c:v>-0.263565610813028</c:v>
                </c:pt>
                <c:pt idx="60" formatCode="0.00_);[Red]\(0.00\)">
                  <c:v>-0.267962535388942</c:v>
                </c:pt>
                <c:pt idx="61" formatCode="0.00_);[Red]\(0.00\)">
                  <c:v>-0.266288818184178</c:v>
                </c:pt>
                <c:pt idx="62" formatCode="0.00_);[Red]\(0.00\)">
                  <c:v>-0.250869582964688</c:v>
                </c:pt>
                <c:pt idx="63" formatCode="0.00_);[Red]\(0.00\)">
                  <c:v>-0.216464768161031</c:v>
                </c:pt>
                <c:pt idx="64" formatCode="0.00_);[Red]\(0.00\)">
                  <c:v>-0.271716867038301</c:v>
                </c:pt>
                <c:pt idx="65" formatCode="0.00_);[Red]\(0.00\)">
                  <c:v>-0.282899287830277</c:v>
                </c:pt>
                <c:pt idx="66" formatCode="0.00_);[Red]\(0.00\)">
                  <c:v>-0.291093308107399</c:v>
                </c:pt>
                <c:pt idx="67" formatCode="0.00_);[Red]\(0.00\)">
                  <c:v>-0.247677023323174</c:v>
                </c:pt>
                <c:pt idx="68" formatCode="0.00_);[Red]\(0.00\)">
                  <c:v>-0.238489698330744</c:v>
                </c:pt>
                <c:pt idx="69" formatCode="0.00_);[Red]\(0.00\)">
                  <c:v>-0.259286392889319</c:v>
                </c:pt>
                <c:pt idx="70" formatCode="0.00_);[Red]\(0.00\)">
                  <c:v>-0.260450369634839</c:v>
                </c:pt>
                <c:pt idx="71" formatCode="0.00_);[Red]\(0.00\)">
                  <c:v>-0.229556090018347</c:v>
                </c:pt>
                <c:pt idx="72" formatCode="0.00_);[Red]\(0.00\)">
                  <c:v>-0.248053505487111</c:v>
                </c:pt>
                <c:pt idx="73" formatCode="0.00_);[Red]\(0.00\)">
                  <c:v>-0.221934464119428</c:v>
                </c:pt>
                <c:pt idx="74" formatCode="0.00_);[Red]\(0.00\)">
                  <c:v>-0.256446531984586</c:v>
                </c:pt>
                <c:pt idx="75" formatCode="0.00_);[Red]\(0.00\)">
                  <c:v>-0.201535828818475</c:v>
                </c:pt>
                <c:pt idx="76" formatCode="0.00_);[Red]\(0.00\)">
                  <c:v>-0.231161065071664</c:v>
                </c:pt>
                <c:pt idx="77" formatCode="0.00_);[Red]\(0.00\)">
                  <c:v>-0.234433359780326</c:v>
                </c:pt>
                <c:pt idx="78" formatCode="0.00_);[Red]\(0.00\)">
                  <c:v>-0.258405188557288</c:v>
                </c:pt>
                <c:pt idx="79" formatCode="0.00_);[Red]\(0.00\)">
                  <c:v>-0.264244575735106</c:v>
                </c:pt>
                <c:pt idx="80" formatCode="0.00_);[Red]\(0.00\)">
                  <c:v>-0.257385748750713</c:v>
                </c:pt>
                <c:pt idx="81" formatCode="0.00_);[Red]\(0.00\)">
                  <c:v>-0.263783536727292</c:v>
                </c:pt>
                <c:pt idx="82" formatCode="0.00_);[Red]\(0.00\)">
                  <c:v>-0.253505404615258</c:v>
                </c:pt>
                <c:pt idx="83" formatCode="0.00_);[Red]\(0.00\)">
                  <c:v>-0.243241116751213</c:v>
                </c:pt>
                <c:pt idx="84" formatCode="0.00_);[Red]\(0.00\)">
                  <c:v>-0.226379461423507</c:v>
                </c:pt>
                <c:pt idx="85" formatCode="0.00_);[Red]\(0.00\)">
                  <c:v>-0.22588391458295</c:v>
                </c:pt>
                <c:pt idx="86" formatCode="0.00_);[Red]\(0.00\)">
                  <c:v>-0.209966622530618</c:v>
                </c:pt>
                <c:pt idx="87" formatCode="0.00_);[Red]\(0.00\)">
                  <c:v>-0.223383908801186</c:v>
                </c:pt>
                <c:pt idx="88" formatCode="0.00_);[Red]\(0.00\)">
                  <c:v>-0.259255136802037</c:v>
                </c:pt>
                <c:pt idx="89" formatCode="0.00_);[Red]\(0.00\)">
                  <c:v>-0.302347202325131</c:v>
                </c:pt>
                <c:pt idx="90" formatCode="0.00_);[Red]\(0.00\)">
                  <c:v>-0.307239509007833</c:v>
                </c:pt>
                <c:pt idx="91" formatCode="0.00_);[Red]\(0.00\)">
                  <c:v>-0.253773276429369</c:v>
                </c:pt>
                <c:pt idx="92" formatCode="0.00_);[Red]\(0.00\)">
                  <c:v>-0.2421224056959</c:v>
                </c:pt>
                <c:pt idx="93" formatCode="0.00_);[Red]\(0.00\)">
                  <c:v>-0.238305922490688</c:v>
                </c:pt>
                <c:pt idx="94" formatCode="0.00_);[Red]\(0.00\)">
                  <c:v>-0.252102664394145</c:v>
                </c:pt>
                <c:pt idx="95" formatCode="0.00_);[Red]\(0.00\)">
                  <c:v>-0.248944882220562</c:v>
                </c:pt>
                <c:pt idx="96" formatCode="0.00_);[Red]\(0.00\)">
                  <c:v>-0.269706835341528</c:v>
                </c:pt>
                <c:pt idx="97" formatCode="0.00_);[Red]\(0.00\)">
                  <c:v>-0.259481940065289</c:v>
                </c:pt>
                <c:pt idx="98" formatCode="0.00_);[Red]\(0.00\)">
                  <c:v>-0.260376866631192</c:v>
                </c:pt>
                <c:pt idx="99" formatCode="0.00_);[Red]\(0.00\)">
                  <c:v>-0.250186240200896</c:v>
                </c:pt>
                <c:pt idx="100" formatCode="0.00_);[Red]\(0.00\)">
                  <c:v>-0.265902269394561</c:v>
                </c:pt>
                <c:pt idx="101" formatCode="0.00_);[Red]\(0.00\)">
                  <c:v>-0.253175539432056</c:v>
                </c:pt>
                <c:pt idx="102" formatCode="0.00_);[Red]\(0.00\)">
                  <c:v>-0.247953193714709</c:v>
                </c:pt>
                <c:pt idx="103" formatCode="0.00_);[Red]\(0.00\)">
                  <c:v>-0.223487955192656</c:v>
                </c:pt>
                <c:pt idx="104" formatCode="0.00_);[Red]\(0.00\)">
                  <c:v>-0.249160832142484</c:v>
                </c:pt>
                <c:pt idx="105" formatCode="0.00_);[Red]\(0.00\)">
                  <c:v>-0.240314418785007</c:v>
                </c:pt>
                <c:pt idx="106" formatCode="0.00_);[Red]\(0.00\)">
                  <c:v>-0.266067063250727</c:v>
                </c:pt>
                <c:pt idx="107" formatCode="0.00_);[Red]\(0.00\)">
                  <c:v>-0.258984568906776</c:v>
                </c:pt>
                <c:pt idx="108" formatCode="0.00_);[Red]\(0.00\)">
                  <c:v>-0.266293094984998</c:v>
                </c:pt>
                <c:pt idx="109" formatCode="0.00_);[Red]\(0.00\)">
                  <c:v>-0.250695790941879</c:v>
                </c:pt>
                <c:pt idx="110" formatCode="0.00_);[Red]\(0.00\)">
                  <c:v>-0.220976586036322</c:v>
                </c:pt>
                <c:pt idx="111" formatCode="0.00_);[Red]\(0.00\)">
                  <c:v>-0.221212045657096</c:v>
                </c:pt>
                <c:pt idx="112" formatCode="0.00_);[Red]\(0.00\)">
                  <c:v>-0.244180267049577</c:v>
                </c:pt>
                <c:pt idx="113" formatCode="0.00_);[Red]\(0.00\)">
                  <c:v>-0.254630344814402</c:v>
                </c:pt>
                <c:pt idx="114" formatCode="0.00_);[Red]\(0.00\)">
                  <c:v>-0.28744625429875</c:v>
                </c:pt>
                <c:pt idx="115" formatCode="0.00_);[Red]\(0.00\)">
                  <c:v>-0.247621894491523</c:v>
                </c:pt>
                <c:pt idx="116" formatCode="0.00_);[Red]\(0.00\)">
                  <c:v>-0.212318672556355</c:v>
                </c:pt>
                <c:pt idx="117" formatCode="0.00_);[Red]\(0.00\)">
                  <c:v>-0.120108090726489</c:v>
                </c:pt>
                <c:pt idx="118" formatCode="0.00_);[Red]\(0.00\)">
                  <c:v>-0.147805360059774</c:v>
                </c:pt>
                <c:pt idx="119" formatCode="0.00_);[Red]\(0.00\)">
                  <c:v>-0.225294941767656</c:v>
                </c:pt>
                <c:pt idx="120" formatCode="0.00_);[Red]\(0.00\)">
                  <c:v>-0.288878517571152</c:v>
                </c:pt>
                <c:pt idx="121" formatCode="0.00_);[Red]\(0.00\)">
                  <c:v>-0.269188105196377</c:v>
                </c:pt>
                <c:pt idx="122" formatCode="0.00_);[Red]\(0.00\)">
                  <c:v>-0.251860111770281</c:v>
                </c:pt>
                <c:pt idx="123" formatCode="0.00_);[Red]\(0.00\)">
                  <c:v>-0.257081763912746</c:v>
                </c:pt>
                <c:pt idx="124" formatCode="0.00_);[Red]\(0.00\)">
                  <c:v>-0.283109347551718</c:v>
                </c:pt>
                <c:pt idx="125" formatCode="0.00_);[Red]\(0.00\)">
                  <c:v>-0.261023467137111</c:v>
                </c:pt>
                <c:pt idx="126" formatCode="0.00_);[Red]\(0.00\)">
                  <c:v>-0.253297653996712</c:v>
                </c:pt>
                <c:pt idx="127" formatCode="0.00_);[Red]\(0.00\)">
                  <c:v>-0.260217833769007</c:v>
                </c:pt>
                <c:pt idx="128" formatCode="0.00_);[Red]\(0.00\)">
                  <c:v>-0.280499365940385</c:v>
                </c:pt>
                <c:pt idx="129" formatCode="0.00_);[Red]\(0.00\)">
                  <c:v>-0.295579860015734</c:v>
                </c:pt>
                <c:pt idx="130" formatCode="0.00_);[Red]\(0.00\)">
                  <c:v>-0.288491950859121</c:v>
                </c:pt>
                <c:pt idx="131" formatCode="0.00_);[Red]\(0.00\)">
                  <c:v>-0.241873666238838</c:v>
                </c:pt>
                <c:pt idx="132" formatCode="0.00_);[Red]\(0.00\)">
                  <c:v>-0.232119939445626</c:v>
                </c:pt>
                <c:pt idx="133" formatCode="0.00_);[Red]\(0.00\)">
                  <c:v>-0.203538125310956</c:v>
                </c:pt>
                <c:pt idx="134" formatCode="0.00_);[Red]\(0.00\)">
                  <c:v>-0.204596338657979</c:v>
                </c:pt>
                <c:pt idx="135" formatCode="0.00_);[Red]\(0.00\)">
                  <c:v>-0.153165602718729</c:v>
                </c:pt>
                <c:pt idx="136" formatCode="0.00_);[Red]\(0.00\)">
                  <c:v>-0.153272185124769</c:v>
                </c:pt>
                <c:pt idx="137" formatCode="0.00_);[Red]\(0.00\)">
                  <c:v>-0.171013517176606</c:v>
                </c:pt>
                <c:pt idx="138" formatCode="0.00_);[Red]\(0.00\)">
                  <c:v>-0.204643769030502</c:v>
                </c:pt>
                <c:pt idx="139" formatCode="0.00_);[Red]\(0.00\)">
                  <c:v>-0.227608149894673</c:v>
                </c:pt>
                <c:pt idx="140" formatCode="0.00_);[Red]\(0.00\)">
                  <c:v>-0.264256998090731</c:v>
                </c:pt>
                <c:pt idx="141" formatCode="0.00_);[Red]\(0.00\)">
                  <c:v>-0.271791204959066</c:v>
                </c:pt>
                <c:pt idx="142" formatCode="0.00_);[Red]\(0.00\)">
                  <c:v>-0.251581952177604</c:v>
                </c:pt>
                <c:pt idx="143" formatCode="0.00_);[Red]\(0.00\)">
                  <c:v>-0.106956691602478</c:v>
                </c:pt>
                <c:pt idx="144" formatCode="0.00_);[Red]\(0.00\)">
                  <c:v>-0.107425073082764</c:v>
                </c:pt>
                <c:pt idx="145" formatCode="0.00_);[Red]\(0.00\)">
                  <c:v>-0.263098715245068</c:v>
                </c:pt>
                <c:pt idx="146" formatCode="0.00_);[Red]\(0.00\)">
                  <c:v>-0.383675441541144</c:v>
                </c:pt>
                <c:pt idx="147" formatCode="0.00_);[Red]\(0.00\)">
                  <c:v>-0.369189793286487</c:v>
                </c:pt>
                <c:pt idx="148" formatCode="0.00_);[Red]\(0.00\)">
                  <c:v>-0.220334279516055</c:v>
                </c:pt>
                <c:pt idx="149" formatCode="0.00_);[Red]\(0.00\)">
                  <c:v>-0.205129187628602</c:v>
                </c:pt>
                <c:pt idx="150" formatCode="0.00_);[Red]\(0.00\)">
                  <c:v>-0.227482023526863</c:v>
                </c:pt>
                <c:pt idx="151" formatCode="0.00_);[Red]\(0.00\)">
                  <c:v>-0.212879005353205</c:v>
                </c:pt>
                <c:pt idx="152" formatCode="0.00_);[Red]\(0.00\)">
                  <c:v>-0.191324201942121</c:v>
                </c:pt>
                <c:pt idx="153" formatCode="0.00_);[Red]\(0.00\)">
                  <c:v>-0.16710373134827</c:v>
                </c:pt>
                <c:pt idx="154" formatCode="0.00_);[Red]\(0.00\)">
                  <c:v>-0.184571681948622</c:v>
                </c:pt>
                <c:pt idx="155" formatCode="0.00_);[Red]\(0.00\)">
                  <c:v>-0.202701484203478</c:v>
                </c:pt>
                <c:pt idx="156" formatCode="0.00_);[Red]\(0.00\)">
                  <c:v>-0.20816635968499</c:v>
                </c:pt>
                <c:pt idx="157" formatCode="0.00_);[Red]\(0.00\)">
                  <c:v>-0.211697675041303</c:v>
                </c:pt>
                <c:pt idx="158" formatCode="0.00_);[Red]\(0.00\)">
                  <c:v>-0.253160757440348</c:v>
                </c:pt>
                <c:pt idx="159" formatCode="0.00_);[Red]\(0.00\)">
                  <c:v>-0.310293642557964</c:v>
                </c:pt>
                <c:pt idx="160" formatCode="0.00_);[Red]\(0.00\)">
                  <c:v>-0.320332780723263</c:v>
                </c:pt>
                <c:pt idx="161" formatCode="0.00_);[Red]\(0.00\)">
                  <c:v>-0.271344063397013</c:v>
                </c:pt>
                <c:pt idx="162" formatCode="0.00_);[Red]\(0.00\)">
                  <c:v>-0.20829968273933</c:v>
                </c:pt>
                <c:pt idx="163" formatCode="0.00_);[Red]\(0.00\)">
                  <c:v>-0.184668244778653</c:v>
                </c:pt>
                <c:pt idx="164" formatCode="0.00_);[Red]\(0.00\)">
                  <c:v>-0.198327363011963</c:v>
                </c:pt>
                <c:pt idx="165" formatCode="0.00_);[Red]\(0.00\)">
                  <c:v>-0.188756593010193</c:v>
                </c:pt>
                <c:pt idx="166" formatCode="0.00_);[Red]\(0.00\)">
                  <c:v>-0.171557034422172</c:v>
                </c:pt>
                <c:pt idx="167" formatCode="0.00_);[Red]\(0.00\)">
                  <c:v>-0.162688403042493</c:v>
                </c:pt>
                <c:pt idx="168" formatCode="0.00_);[Red]\(0.00\)">
                  <c:v>-0.169838586715169</c:v>
                </c:pt>
                <c:pt idx="169" formatCode="0.00_);[Red]\(0.00\)">
                  <c:v>-0.20568305550451</c:v>
                </c:pt>
                <c:pt idx="170" formatCode="0.00_);[Red]\(0.00\)">
                  <c:v>-0.240670531475987</c:v>
                </c:pt>
                <c:pt idx="171" formatCode="0.00_);[Red]\(0.00\)">
                  <c:v>-0.270948464367939</c:v>
                </c:pt>
                <c:pt idx="172" formatCode="0.00_);[Red]\(0.00\)">
                  <c:v>-0.266871260650164</c:v>
                </c:pt>
                <c:pt idx="173" formatCode="0.00_);[Red]\(0.00\)">
                  <c:v>-0.181356818141425</c:v>
                </c:pt>
                <c:pt idx="174" formatCode="0.00_);[Red]\(0.00\)">
                  <c:v>-0.240143947107379</c:v>
                </c:pt>
                <c:pt idx="175" formatCode="0.00_);[Red]\(0.00\)">
                  <c:v>-0.236078911070114</c:v>
                </c:pt>
                <c:pt idx="176" formatCode="0.00_);[Red]\(0.00\)">
                  <c:v>-0.315278623214547</c:v>
                </c:pt>
                <c:pt idx="177" formatCode="0.00_);[Red]\(0.00\)">
                  <c:v>-0.223708329759368</c:v>
                </c:pt>
                <c:pt idx="178" formatCode="0.00_);[Red]\(0.00\)">
                  <c:v>-0.253849002436045</c:v>
                </c:pt>
                <c:pt idx="179" formatCode="0.00_);[Red]\(0.00\)">
                  <c:v>-0.247227648961435</c:v>
                </c:pt>
                <c:pt idx="180" formatCode="0.00_);[Red]\(0.00\)">
                  <c:v>-0.278556990274177</c:v>
                </c:pt>
                <c:pt idx="181" formatCode="0.00_);[Red]\(0.00\)">
                  <c:v>-0.232355522974737</c:v>
                </c:pt>
                <c:pt idx="182" formatCode="0.00_);[Red]\(0.00\)">
                  <c:v>-0.231529448917943</c:v>
                </c:pt>
                <c:pt idx="183" formatCode="0.00_);[Red]\(0.00\)">
                  <c:v>-0.160167965504744</c:v>
                </c:pt>
                <c:pt idx="184" formatCode="0.00_);[Red]\(0.00\)">
                  <c:v>-0.161433902377057</c:v>
                </c:pt>
                <c:pt idx="185" formatCode="0.00_);[Red]\(0.00\)">
                  <c:v>-0.200404806759066</c:v>
                </c:pt>
                <c:pt idx="186" formatCode="0.00_);[Red]\(0.00\)">
                  <c:v>-0.25778760981354</c:v>
                </c:pt>
                <c:pt idx="187" formatCode="0.00_);[Red]\(0.00\)">
                  <c:v>-0.280393088799381</c:v>
                </c:pt>
                <c:pt idx="188" formatCode="0.00_);[Red]\(0.00\)">
                  <c:v>-0.257371638633281</c:v>
                </c:pt>
                <c:pt idx="189" formatCode="0.00_);[Red]\(0.00\)">
                  <c:v>-0.267144923948382</c:v>
                </c:pt>
                <c:pt idx="190" formatCode="0.00_);[Red]\(0.00\)">
                  <c:v>-0.237391083266684</c:v>
                </c:pt>
                <c:pt idx="191" formatCode="0.00_);[Red]\(0.00\)">
                  <c:v>-0.245746728075035</c:v>
                </c:pt>
                <c:pt idx="192" formatCode="0.00_);[Red]\(0.00\)">
                  <c:v>-0.228709067926781</c:v>
                </c:pt>
                <c:pt idx="193" formatCode="0.00_);[Red]\(0.00\)">
                  <c:v>-0.283373826531987</c:v>
                </c:pt>
                <c:pt idx="194" formatCode="0.00_);[Red]\(0.00\)">
                  <c:v>-0.255846348923564</c:v>
                </c:pt>
                <c:pt idx="195" formatCode="0.00_);[Red]\(0.00\)">
                  <c:v>-0.275665492214543</c:v>
                </c:pt>
                <c:pt idx="196" formatCode="0.00_);[Red]\(0.00\)">
                  <c:v>-0.225854980183232</c:v>
                </c:pt>
                <c:pt idx="197" formatCode="0.00_);[Red]\(0.00\)">
                  <c:v>-0.201213252065557</c:v>
                </c:pt>
                <c:pt idx="198" formatCode="0.00_);[Red]\(0.00\)">
                  <c:v>-0.210740501764466</c:v>
                </c:pt>
                <c:pt idx="199" formatCode="0.00_);[Red]\(0.00\)">
                  <c:v>-0.251047546521268</c:v>
                </c:pt>
                <c:pt idx="200" formatCode="0.00_);[Red]\(0.00\)">
                  <c:v>-0.25751759868636</c:v>
                </c:pt>
                <c:pt idx="201" formatCode="0.00_);[Red]\(0.00\)">
                  <c:v>-0.23935416726733</c:v>
                </c:pt>
                <c:pt idx="202" formatCode="0.00_);[Red]\(0.00\)">
                  <c:v>-0.233452581996008</c:v>
                </c:pt>
                <c:pt idx="203" formatCode="0.00_);[Red]\(0.00\)">
                  <c:v>-0.253944849548479</c:v>
                </c:pt>
                <c:pt idx="204" formatCode="0.00_);[Red]\(0.00\)">
                  <c:v>-0.251317371894269</c:v>
                </c:pt>
                <c:pt idx="205" formatCode="0.00_);[Red]\(0.00\)">
                  <c:v>-0.270416231108754</c:v>
                </c:pt>
                <c:pt idx="206" formatCode="0.00_);[Red]\(0.00\)">
                  <c:v>-0.315271846860767</c:v>
                </c:pt>
                <c:pt idx="207" formatCode="0.00_);[Red]\(0.00\)">
                  <c:v>-0.356215291013965</c:v>
                </c:pt>
                <c:pt idx="208" formatCode="0.00_);[Red]\(0.00\)">
                  <c:v>-0.326588104351727</c:v>
                </c:pt>
                <c:pt idx="209" formatCode="0.00_);[Red]\(0.00\)">
                  <c:v>-0.280429219742003</c:v>
                </c:pt>
                <c:pt idx="210" formatCode="0.00_);[Red]\(0.00\)">
                  <c:v>-0.215686006229966</c:v>
                </c:pt>
                <c:pt idx="211" formatCode="0.00_);[Red]\(0.00\)">
                  <c:v>-0.196390407560712</c:v>
                </c:pt>
                <c:pt idx="212" formatCode="0.00_);[Red]\(0.00\)">
                  <c:v>-0.225971464200304</c:v>
                </c:pt>
                <c:pt idx="213" formatCode="0.00_);[Red]\(0.00\)">
                  <c:v>-0.278176666889217</c:v>
                </c:pt>
                <c:pt idx="214" formatCode="0.00_);[Red]\(0.00\)">
                  <c:v>-0.295094269466841</c:v>
                </c:pt>
                <c:pt idx="215" formatCode="0.00_);[Red]\(0.00\)">
                  <c:v>-0.302346075955399</c:v>
                </c:pt>
                <c:pt idx="216" formatCode="0.00_);[Red]\(0.00\)">
                  <c:v>-0.192839707119115</c:v>
                </c:pt>
                <c:pt idx="217" formatCode="0.00_);[Red]\(0.00\)">
                  <c:v>-0.219714591849726</c:v>
                </c:pt>
                <c:pt idx="218" formatCode="0.00_);[Red]\(0.00\)">
                  <c:v>-0.186350333485822</c:v>
                </c:pt>
                <c:pt idx="219" formatCode="0.00_);[Red]\(0.00\)">
                  <c:v>-0.256992880453576</c:v>
                </c:pt>
                <c:pt idx="220" formatCode="0.00_);[Red]\(0.00\)">
                  <c:v>3.30108381917549E-17</c:v>
                </c:pt>
                <c:pt idx="221" formatCode="0.00_);[Red]\(0.00\)">
                  <c:v>3.30108381917549E-17</c:v>
                </c:pt>
                <c:pt idx="222" formatCode="0.00_);[Red]\(0.00\)">
                  <c:v>3.30108381917549E-17</c:v>
                </c:pt>
                <c:pt idx="223" formatCode="0.00_);[Red]\(0.00\)">
                  <c:v>-0.729874569672828</c:v>
                </c:pt>
                <c:pt idx="224" formatCode="0.00_);[Red]\(0.00\)">
                  <c:v>-0.595419191659751</c:v>
                </c:pt>
                <c:pt idx="225" formatCode="0.00_);[Red]\(0.00\)">
                  <c:v>-0.42164408293439</c:v>
                </c:pt>
                <c:pt idx="226" formatCode="0.00_);[Red]\(0.00\)">
                  <c:v>-0.46402211911795</c:v>
                </c:pt>
                <c:pt idx="227" formatCode="0.00_);[Red]\(0.00\)">
                  <c:v>0.0839075285724315</c:v>
                </c:pt>
                <c:pt idx="228" formatCode="0.00_);[Red]\(0.00\)">
                  <c:v>-0.287089661497598</c:v>
                </c:pt>
                <c:pt idx="229" formatCode="0.00_);[Red]\(0.00\)">
                  <c:v>-0.40774140630366</c:v>
                </c:pt>
                <c:pt idx="230" formatCode="0.00_);[Red]\(0.00\)">
                  <c:v>-0.821778433382462</c:v>
                </c:pt>
                <c:pt idx="231" formatCode="0.00_);[Red]\(0.00\)">
                  <c:v>-0.333512992562852</c:v>
                </c:pt>
                <c:pt idx="232" formatCode="0.00_);[Red]\(0.00\)">
                  <c:v>-0.201112144271777</c:v>
                </c:pt>
                <c:pt idx="233" formatCode="0.00_);[Red]\(0.00\)">
                  <c:v>-0.208476250959866</c:v>
                </c:pt>
                <c:pt idx="234" formatCode="0.00_);[Red]\(0.00\)">
                  <c:v>0.0845334546131097</c:v>
                </c:pt>
                <c:pt idx="235" formatCode="0.00_);[Red]\(0.00\)">
                  <c:v>-0.182454464946377</c:v>
                </c:pt>
                <c:pt idx="236" formatCode="0.00_);[Red]\(0.00\)">
                  <c:v>0.378918427887277</c:v>
                </c:pt>
                <c:pt idx="237" formatCode="0.00_);[Red]\(0.00\)">
                  <c:v>-0.219621739024568</c:v>
                </c:pt>
                <c:pt idx="238" formatCode="0.00_);[Red]\(0.00\)">
                  <c:v>0.200404683551051</c:v>
                </c:pt>
                <c:pt idx="239" formatCode="0.00_);[Red]\(0.00\)">
                  <c:v>-0.124562424009404</c:v>
                </c:pt>
                <c:pt idx="240" formatCode="0.00_);[Red]\(0.00\)">
                  <c:v>-0.121954085346675</c:v>
                </c:pt>
                <c:pt idx="241" formatCode="0.00_);[Red]\(0.00\)">
                  <c:v>-0.383005198961859</c:v>
                </c:pt>
                <c:pt idx="242" formatCode="0.00_);[Red]\(0.00\)">
                  <c:v>-0.24321942350984</c:v>
                </c:pt>
                <c:pt idx="243" formatCode="0.00_);[Red]\(0.00\)">
                  <c:v>0.0104032697619864</c:v>
                </c:pt>
                <c:pt idx="244" formatCode="0.00_);[Red]\(0.00\)">
                  <c:v>0.343122784331555</c:v>
                </c:pt>
                <c:pt idx="245" formatCode="0.00_);[Red]\(0.00\)">
                  <c:v>0.0464665536231642</c:v>
                </c:pt>
                <c:pt idx="246" formatCode="0.00_);[Red]\(0.00\)">
                  <c:v>-0.00254795354305192</c:v>
                </c:pt>
                <c:pt idx="247" formatCode="0.00_);[Red]\(0.00\)">
                  <c:v>-0.0343604456551747</c:v>
                </c:pt>
                <c:pt idx="248" formatCode="0.00_);[Red]\(0.00\)">
                  <c:v>0.630224714323732</c:v>
                </c:pt>
                <c:pt idx="249" formatCode="0.00_);[Red]\(0.00\)">
                  <c:v>1.842017690599764</c:v>
                </c:pt>
                <c:pt idx="250" formatCode="0.00_);[Red]\(0.00\)">
                  <c:v>1.609364196596873</c:v>
                </c:pt>
                <c:pt idx="251" formatCode="0.00_);[Red]\(0.00\)">
                  <c:v>0.930588241944765</c:v>
                </c:pt>
                <c:pt idx="252" formatCode="0.00_);[Red]\(0.00\)">
                  <c:v>-0.66783661092615</c:v>
                </c:pt>
                <c:pt idx="253" formatCode="0.00_);[Red]\(0.00\)">
                  <c:v>-0.665444760175399</c:v>
                </c:pt>
                <c:pt idx="254" formatCode="0.00_);[Red]\(0.00\)">
                  <c:v>-0.558865742532986</c:v>
                </c:pt>
                <c:pt idx="255" formatCode="0.00_);[Red]\(0.00\)">
                  <c:v>2.865546547785475</c:v>
                </c:pt>
                <c:pt idx="256" formatCode="0.00_);[Red]\(0.00\)">
                  <c:v>5.563097638193743</c:v>
                </c:pt>
                <c:pt idx="257" formatCode="0.00_);[Red]\(0.00\)">
                  <c:v>7.880159319393614</c:v>
                </c:pt>
                <c:pt idx="258" formatCode="0.00_);[Red]\(0.00\)">
                  <c:v>7.358726165484491</c:v>
                </c:pt>
                <c:pt idx="259" formatCode="0.00_);[Red]\(0.00\)">
                  <c:v>3.909966780333482</c:v>
                </c:pt>
                <c:pt idx="260" formatCode="0.00_);[Red]\(0.00\)">
                  <c:v>0.922370887079025</c:v>
                </c:pt>
                <c:pt idx="261" formatCode="0.00_);[Red]\(0.00\)">
                  <c:v>-1.015516428883038</c:v>
                </c:pt>
                <c:pt idx="262" formatCode="0.00_);[Red]\(0.00\)">
                  <c:v>0.278865255187972</c:v>
                </c:pt>
                <c:pt idx="263" formatCode="0.00_);[Red]\(0.00\)">
                  <c:v>0.621797507988458</c:v>
                </c:pt>
                <c:pt idx="264" formatCode="0.00_);[Red]\(0.00\)">
                  <c:v>0.537393315101858</c:v>
                </c:pt>
                <c:pt idx="265" formatCode="0.00_);[Red]\(0.00\)">
                  <c:v>0.193764976618332</c:v>
                </c:pt>
                <c:pt idx="266" formatCode="0.00_);[Red]\(0.00\)">
                  <c:v>-0.0704448873722536</c:v>
                </c:pt>
                <c:pt idx="267" formatCode="0.00_);[Red]\(0.00\)">
                  <c:v>-0.653227567939514</c:v>
                </c:pt>
                <c:pt idx="268" formatCode="0.00_);[Red]\(0.00\)">
                  <c:v>-0.830594209726884</c:v>
                </c:pt>
                <c:pt idx="269" formatCode="0.00_);[Red]\(0.00\)">
                  <c:v>-0.524824655790555</c:v>
                </c:pt>
                <c:pt idx="270" formatCode="0.00_);[Red]\(0.00\)">
                  <c:v>-0.471341856937882</c:v>
                </c:pt>
                <c:pt idx="271" formatCode="0.00_);[Red]\(0.00\)">
                  <c:v>-0.385142008528879</c:v>
                </c:pt>
                <c:pt idx="272" formatCode="0.00_);[Red]\(0.00\)">
                  <c:v>-0.853264024813915</c:v>
                </c:pt>
                <c:pt idx="273" formatCode="0.00_);[Red]\(0.00\)">
                  <c:v>-1.009314546507777</c:v>
                </c:pt>
                <c:pt idx="274" formatCode="0.00_);[Red]\(0.00\)">
                  <c:v>-1.094206815100878</c:v>
                </c:pt>
                <c:pt idx="275" formatCode="0.00_);[Red]\(0.00\)">
                  <c:v>-0.77265750390291</c:v>
                </c:pt>
                <c:pt idx="276" formatCode="0.00_);[Red]\(0.00\)">
                  <c:v>-0.936333279407715</c:v>
                </c:pt>
                <c:pt idx="277" formatCode="0.00_);[Red]\(0.00\)">
                  <c:v>-0.935689927730629</c:v>
                </c:pt>
                <c:pt idx="278" formatCode="0.00_);[Red]\(0.00\)">
                  <c:v>-0.882185023983959</c:v>
                </c:pt>
                <c:pt idx="279" formatCode="0.00_);[Red]\(0.00\)">
                  <c:v>-0.655295180060945</c:v>
                </c:pt>
                <c:pt idx="280" formatCode="0.00_);[Red]\(0.00\)">
                  <c:v>-0.6777948989538</c:v>
                </c:pt>
                <c:pt idx="281" formatCode="0.00_);[Red]\(0.00\)">
                  <c:v>-0.735383385182209</c:v>
                </c:pt>
                <c:pt idx="282" formatCode="0.00_);[Red]\(0.00\)">
                  <c:v>-0.771596317815325</c:v>
                </c:pt>
                <c:pt idx="283" formatCode="0.00_);[Red]\(0.00\)">
                  <c:v>-0.672994979429593</c:v>
                </c:pt>
                <c:pt idx="284" formatCode="0.00_);[Red]\(0.00\)">
                  <c:v>-0.738428932197967</c:v>
                </c:pt>
                <c:pt idx="285" formatCode="0.00_);[Red]\(0.00\)">
                  <c:v>-0.0157071270004316</c:v>
                </c:pt>
                <c:pt idx="286" formatCode="0.00_);[Red]\(0.00\)">
                  <c:v>1.770986072835788</c:v>
                </c:pt>
                <c:pt idx="287" formatCode="0.00_);[Red]\(0.00\)">
                  <c:v>3.330145433699124</c:v>
                </c:pt>
                <c:pt idx="288" formatCode="0.00_);[Red]\(0.00\)">
                  <c:v>3.4089982678264</c:v>
                </c:pt>
                <c:pt idx="289" formatCode="0.00_);[Red]\(0.00\)">
                  <c:v>2.94192222210475</c:v>
                </c:pt>
                <c:pt idx="290" formatCode="0.00_);[Red]\(0.00\)">
                  <c:v>2.853235992270018</c:v>
                </c:pt>
                <c:pt idx="291" formatCode="0.00_);[Red]\(0.00\)">
                  <c:v>3.631484702519462</c:v>
                </c:pt>
                <c:pt idx="292" formatCode="0.00_);[Red]\(0.00\)">
                  <c:v>3.192047088009457</c:v>
                </c:pt>
                <c:pt idx="293" formatCode="0.00_);[Red]\(0.00\)">
                  <c:v>1.753317110151885</c:v>
                </c:pt>
                <c:pt idx="294" formatCode="0.00_);[Red]\(0.00\)">
                  <c:v>0.777912428113313</c:v>
                </c:pt>
                <c:pt idx="295" formatCode="0.00_);[Red]\(0.00\)">
                  <c:v>1.315207845809391</c:v>
                </c:pt>
                <c:pt idx="296" formatCode="0.00_);[Red]\(0.00\)">
                  <c:v>2.457187212680829</c:v>
                </c:pt>
                <c:pt idx="297" formatCode="0.00_);[Red]\(0.00\)">
                  <c:v>3.041771120111398</c:v>
                </c:pt>
                <c:pt idx="298" formatCode="0.00_);[Red]\(0.00\)">
                  <c:v>2.158043945586715</c:v>
                </c:pt>
                <c:pt idx="299" formatCode="0.00_);[Red]\(0.00\)">
                  <c:v>0.938526354184978</c:v>
                </c:pt>
                <c:pt idx="300" formatCode="0.00_);[Red]\(0.00\)">
                  <c:v>-0.413859829216609</c:v>
                </c:pt>
                <c:pt idx="301" formatCode="0.00_);[Red]\(0.00\)">
                  <c:v>-0.824718267657368</c:v>
                </c:pt>
                <c:pt idx="302" formatCode="0.00_);[Red]\(0.00\)">
                  <c:v>-0.345150862728584</c:v>
                </c:pt>
                <c:pt idx="303" formatCode="0.00_);[Red]\(0.00\)">
                  <c:v>0.474268491368781</c:v>
                </c:pt>
                <c:pt idx="304" formatCode="0.00_);[Red]\(0.00\)">
                  <c:v>0.523720128547294</c:v>
                </c:pt>
                <c:pt idx="305" formatCode="0.00_);[Red]\(0.00\)">
                  <c:v>0.315948568399182</c:v>
                </c:pt>
                <c:pt idx="306" formatCode="0.00_);[Red]\(0.00\)">
                  <c:v>-0.0137382447625898</c:v>
                </c:pt>
                <c:pt idx="307" formatCode="0.00_);[Red]\(0.00\)">
                  <c:v>-0.00511293046368001</c:v>
                </c:pt>
                <c:pt idx="308" formatCode="0.00_);[Red]\(0.00\)">
                  <c:v>-0.14022421257726</c:v>
                </c:pt>
                <c:pt idx="309" formatCode="0.00_);[Red]\(0.00\)">
                  <c:v>-0.0549856226427289</c:v>
                </c:pt>
                <c:pt idx="310" formatCode="0.00_);[Red]\(0.00\)">
                  <c:v>-0.0759160811084332</c:v>
                </c:pt>
                <c:pt idx="311" formatCode="0.00_);[Red]\(0.00\)">
                  <c:v>-0.0600152809410157</c:v>
                </c:pt>
                <c:pt idx="312" formatCode="0.00_);[Red]\(0.00\)">
                  <c:v>-0.535846360884604</c:v>
                </c:pt>
                <c:pt idx="313" formatCode="0.00_);[Red]\(0.00\)">
                  <c:v>-0.451423428767504</c:v>
                </c:pt>
                <c:pt idx="314" formatCode="0.00_);[Red]\(0.00\)">
                  <c:v>-0.641319509071998</c:v>
                </c:pt>
                <c:pt idx="315" formatCode="0.00_);[Red]\(0.00\)">
                  <c:v>-0.346664176698918</c:v>
                </c:pt>
                <c:pt idx="316" formatCode="0.00_);[Red]\(0.00\)">
                  <c:v>-0.395179024951466</c:v>
                </c:pt>
                <c:pt idx="317" formatCode="0.00_);[Red]\(0.00\)">
                  <c:v>-0.146710857547102</c:v>
                </c:pt>
                <c:pt idx="318" formatCode="0.00_);[Red]\(0.00\)">
                  <c:v>-0.324280436975005</c:v>
                </c:pt>
                <c:pt idx="319" formatCode="0.00_);[Red]\(0.00\)">
                  <c:v>-0.50000388753632</c:v>
                </c:pt>
                <c:pt idx="320" formatCode="0.00_);[Red]\(0.00\)">
                  <c:v>-1.229029454935877</c:v>
                </c:pt>
                <c:pt idx="321" formatCode="0.00_);[Red]\(0.00\)">
                  <c:v>-0.535277738791714</c:v>
                </c:pt>
                <c:pt idx="322" formatCode="0.00_);[Red]\(0.00\)">
                  <c:v>-0.189787049087795</c:v>
                </c:pt>
                <c:pt idx="323" formatCode="0.00_);[Red]\(0.00\)">
                  <c:v>0.53766141862524</c:v>
                </c:pt>
                <c:pt idx="324" formatCode="0.00_);[Red]\(0.00\)">
                  <c:v>-0.0459703685806572</c:v>
                </c:pt>
                <c:pt idx="325" formatCode="0.00_);[Red]\(0.00\)">
                  <c:v>-0.315481141419838</c:v>
                </c:pt>
                <c:pt idx="326" formatCode="0.00_);[Red]\(0.00\)">
                  <c:v>-0.383821930459539</c:v>
                </c:pt>
                <c:pt idx="327" formatCode="0.00_);[Red]\(0.00\)">
                  <c:v>-0.240032070061287</c:v>
                </c:pt>
                <c:pt idx="328" formatCode="0.00_);[Red]\(0.00\)">
                  <c:v>0.225048640679054</c:v>
                </c:pt>
                <c:pt idx="329" formatCode="0.00_);[Red]\(0.00\)">
                  <c:v>0.440736634556189</c:v>
                </c:pt>
                <c:pt idx="330" formatCode="0.00_);[Red]\(0.00\)">
                  <c:v>0.361483334489877</c:v>
                </c:pt>
                <c:pt idx="331" formatCode="0.00_);[Red]\(0.00\)">
                  <c:v>-0.127106739743638</c:v>
                </c:pt>
                <c:pt idx="332" formatCode="0.00_);[Red]\(0.00\)">
                  <c:v>-0.848458054496379</c:v>
                </c:pt>
                <c:pt idx="333" formatCode="0.00_);[Red]\(0.00\)">
                  <c:v>-0.462686639902027</c:v>
                </c:pt>
                <c:pt idx="334" formatCode="0.00_);[Red]\(0.00\)">
                  <c:v>-0.595088129465209</c:v>
                </c:pt>
                <c:pt idx="335" formatCode="0.00_);[Red]\(0.00\)">
                  <c:v>-0.553743522975874</c:v>
                </c:pt>
                <c:pt idx="336" formatCode="0.00_);[Red]\(0.00\)">
                  <c:v>-0.680909271611776</c:v>
                </c:pt>
                <c:pt idx="337" formatCode="0.00_);[Red]\(0.00\)">
                  <c:v>-0.590182604853173</c:v>
                </c:pt>
                <c:pt idx="338" formatCode="0.00_);[Red]\(0.00\)">
                  <c:v>-0.0827917693562868</c:v>
                </c:pt>
                <c:pt idx="339" formatCode="0.00_);[Red]\(0.00\)">
                  <c:v>-0.20603844483154</c:v>
                </c:pt>
                <c:pt idx="340" formatCode="0.00_);[Red]\(0.00\)">
                  <c:v>-0.273299988040062</c:v>
                </c:pt>
                <c:pt idx="341" formatCode="0.00_);[Red]\(0.00\)">
                  <c:v>-0.228920714868326</c:v>
                </c:pt>
                <c:pt idx="342" formatCode="0.00_);[Red]\(0.00\)">
                  <c:v>-0.205583812248524</c:v>
                </c:pt>
                <c:pt idx="343" formatCode="0.00_);[Red]\(0.00\)">
                  <c:v>0.261351162792761</c:v>
                </c:pt>
                <c:pt idx="344" formatCode="0.00_);[Red]\(0.00\)">
                  <c:v>-0.0525147102983759</c:v>
                </c:pt>
                <c:pt idx="345" formatCode="0.00_);[Red]\(0.00\)">
                  <c:v>0.746961976215676</c:v>
                </c:pt>
                <c:pt idx="346" formatCode="0.00_);[Red]\(0.00\)">
                  <c:v>1.42983067747199</c:v>
                </c:pt>
                <c:pt idx="347" formatCode="0.00_);[Red]\(0.00\)">
                  <c:v>2.990302177119702</c:v>
                </c:pt>
                <c:pt idx="348" formatCode="0.00_);[Red]\(0.00\)">
                  <c:v>2.655133322709529</c:v>
                </c:pt>
                <c:pt idx="349" formatCode="0.00_);[Red]\(0.00\)">
                  <c:v>2.808081937067305</c:v>
                </c:pt>
                <c:pt idx="350" formatCode="0.00_);[Red]\(0.00\)">
                  <c:v>2.802351705095493</c:v>
                </c:pt>
                <c:pt idx="351" formatCode="0.00_);[Red]\(0.00\)">
                  <c:v>3.303248783500551</c:v>
                </c:pt>
                <c:pt idx="352" formatCode="0.00_);[Red]\(0.00\)">
                  <c:v>2.438346364002146</c:v>
                </c:pt>
                <c:pt idx="353" formatCode="0.00_);[Red]\(0.00\)">
                  <c:v>1.477622865473436</c:v>
                </c:pt>
                <c:pt idx="354" formatCode="0.00_);[Red]\(0.00\)">
                  <c:v>0.759882437451182</c:v>
                </c:pt>
                <c:pt idx="355" formatCode="0.00_);[Red]\(0.00\)">
                  <c:v>0.249468185827651</c:v>
                </c:pt>
                <c:pt idx="356" formatCode="0.00_);[Red]\(0.00\)">
                  <c:v>-0.50094487096789</c:v>
                </c:pt>
                <c:pt idx="357" formatCode="0.00_);[Red]\(0.00\)">
                  <c:v>-0.120437242365092</c:v>
                </c:pt>
                <c:pt idx="358" formatCode="0.00_);[Red]\(0.00\)">
                  <c:v>0.019910768574802</c:v>
                </c:pt>
                <c:pt idx="359" formatCode="0.00_);[Red]\(0.00\)">
                  <c:v>0.899848134226011</c:v>
                </c:pt>
                <c:pt idx="360" formatCode="0.00_);[Red]\(0.00\)">
                  <c:v>0.339718530660571</c:v>
                </c:pt>
                <c:pt idx="361" formatCode="0.00_);[Red]\(0.00\)">
                  <c:v>0.955353912640057</c:v>
                </c:pt>
                <c:pt idx="362" formatCode="0.00_);[Red]\(0.00\)">
                  <c:v>0.286683822459739</c:v>
                </c:pt>
                <c:pt idx="363" formatCode="0.00_);[Red]\(0.00\)">
                  <c:v>0.892316579424571</c:v>
                </c:pt>
                <c:pt idx="364" formatCode="0.00_);[Red]\(0.00\)">
                  <c:v>0.229588939647283</c:v>
                </c:pt>
                <c:pt idx="365" formatCode="0.00_);[Red]\(0.00\)">
                  <c:v>0.189282567120269</c:v>
                </c:pt>
                <c:pt idx="366" formatCode="0.00_);[Red]\(0.00\)">
                  <c:v>-0.937359704720148</c:v>
                </c:pt>
                <c:pt idx="367" formatCode="0.00_);[Red]\(0.00\)">
                  <c:v>-0.775435741647342</c:v>
                </c:pt>
                <c:pt idx="368" formatCode="0.00_);[Red]\(0.00\)">
                  <c:v>-0.458073168321836</c:v>
                </c:pt>
                <c:pt idx="369" formatCode="0.00_);[Red]\(0.00\)">
                  <c:v>-0.123477139615121</c:v>
                </c:pt>
                <c:pt idx="370" formatCode="0.00_);[Red]\(0.00\)">
                  <c:v>-0.514937984545476</c:v>
                </c:pt>
                <c:pt idx="371" formatCode="0.00_);[Red]\(0.00\)">
                  <c:v>-0.668751949433151</c:v>
                </c:pt>
                <c:pt idx="372" formatCode="0.00_);[Red]\(0.00\)">
                  <c:v>-0.886254837921068</c:v>
                </c:pt>
                <c:pt idx="373" formatCode="0.00_);[Red]\(0.00\)">
                  <c:v>-0.641581133266132</c:v>
                </c:pt>
                <c:pt idx="374" formatCode="0.00_);[Red]\(0.00\)">
                  <c:v>-1.513717043002627</c:v>
                </c:pt>
                <c:pt idx="375" formatCode="0.00_);[Red]\(0.00\)">
                  <c:v>-0.541599090457418</c:v>
                </c:pt>
                <c:pt idx="376" formatCode="0.00_);[Red]\(0.00\)">
                  <c:v>-0.388842559203186</c:v>
                </c:pt>
                <c:pt idx="377" formatCode="0.00_);[Red]\(0.00\)">
                  <c:v>0.508570390198327</c:v>
                </c:pt>
                <c:pt idx="378" formatCode="0.00_);[Red]\(0.00\)">
                  <c:v>-0.650039542594801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080-DF40-89E8-04CD6C28DD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144478952"/>
        <c:axId val="-2144475752"/>
      </c:lineChart>
      <c:catAx>
        <c:axId val="-2144478952"/>
        <c:scaling>
          <c:orientation val="minMax"/>
        </c:scaling>
        <c:delete val="0"/>
        <c:axPos val="b"/>
        <c:majorGridlines/>
        <c:numFmt formatCode="yyyy" sourceLinked="0"/>
        <c:majorTickMark val="out"/>
        <c:minorTickMark val="none"/>
        <c:tickLblPos val="nextTo"/>
        <c:txPr>
          <a:bodyPr/>
          <a:lstStyle/>
          <a:p>
            <a:pPr>
              <a:defRPr lang="ja-JP" sz="1400"/>
            </a:pPr>
            <a:endParaRPr lang="ja-JP"/>
          </a:p>
        </c:txPr>
        <c:crossAx val="-2144475752"/>
        <c:crossesAt val="-8.0"/>
        <c:auto val="1"/>
        <c:lblAlgn val="ctr"/>
        <c:lblOffset val="100"/>
        <c:tickLblSkip val="24"/>
        <c:tickMarkSkip val="12"/>
        <c:noMultiLvlLbl val="0"/>
      </c:catAx>
      <c:valAx>
        <c:axId val="-2144475752"/>
        <c:scaling>
          <c:orientation val="minMax"/>
          <c:max val="8.0"/>
        </c:scaling>
        <c:delete val="0"/>
        <c:axPos val="l"/>
        <c:majorGridlines/>
        <c:numFmt formatCode="#,##0_);[Red]\(#,##0\)" sourceLinked="0"/>
        <c:majorTickMark val="out"/>
        <c:minorTickMark val="none"/>
        <c:tickLblPos val="nextTo"/>
        <c:txPr>
          <a:bodyPr/>
          <a:lstStyle/>
          <a:p>
            <a:pPr>
              <a:defRPr lang="ja-JP" sz="1400"/>
            </a:pPr>
            <a:endParaRPr lang="ja-JP"/>
          </a:p>
        </c:txPr>
        <c:crossAx val="-2144478952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lang="ja-JP" sz="900"/>
          </a:pPr>
          <a:endParaRPr lang="ja-JP"/>
        </a:p>
      </c:txPr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88" workbookViewId="0" zoomToFit="1"/>
  </sheetViews>
  <pageMargins left="0.75" right="0.75" top="1" bottom="1" header="0.5" footer="0.5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88" workbookViewId="0" zoomToFit="1"/>
  </sheetViews>
  <pageMargins left="0.75" right="0.75" top="1" bottom="1" header="0.5" footer="0.5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204" workbookViewId="0" zoomToFit="1"/>
  </sheetViews>
  <pageMargins left="0.75" right="0.75" top="1" bottom="1" header="0.5" footer="0.5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204" workbookViewId="0" zoomToFit="1"/>
  </sheetViews>
  <pageMargins left="0.75" right="0.75" top="1" bottom="1" header="0.5" footer="0.5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88" workbookViewId="0" zoomToFit="1"/>
  </sheetViews>
  <pageMargins left="0.75" right="0.75" top="1" bottom="1" header="0.5" footer="0.5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88" workbookViewId="0" zoomToFit="1"/>
  </sheetViews>
  <pageMargins left="0.75" right="0.75" top="1" bottom="1" header="0.5" footer="0.5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204" workbookViewId="0" zoomToFit="1"/>
  </sheetViews>
  <pageMargins left="0.75" right="0.75" top="1" bottom="1" header="0.5" footer="0.5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165" workbookViewId="0"/>
  </sheetViews>
  <pageMargins left="0.75" right="0.75" top="1" bottom="1" header="0.5" footer="0.5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074" cy="62824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7074" cy="62824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3328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3328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7074" cy="62824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67074" cy="62824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1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3328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1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566727" cy="582660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1"/>
  <sheetViews>
    <sheetView tabSelected="1" workbookViewId="0">
      <pane xSplit="1" ySplit="5" topLeftCell="B339" activePane="bottomRight" state="frozen"/>
      <selection pane="topRight" activeCell="B1" sqref="B1"/>
      <selection pane="bottomLeft" activeCell="A6" sqref="A6"/>
      <selection pane="bottomRight" activeCell="Q384" sqref="Q384"/>
    </sheetView>
  </sheetViews>
  <sheetFormatPr baseColWidth="10" defaultColWidth="8.5" defaultRowHeight="15" x14ac:dyDescent="0"/>
  <cols>
    <col min="3" max="3" width="9.125" customWidth="1"/>
    <col min="20" max="20" width="16.5" style="45" customWidth="1"/>
  </cols>
  <sheetData>
    <row r="1" spans="1:20">
      <c r="B1" s="58" t="s">
        <v>410</v>
      </c>
      <c r="C1" s="58"/>
      <c r="D1" s="58"/>
      <c r="E1" s="58"/>
      <c r="F1" s="58"/>
      <c r="G1" s="58"/>
      <c r="H1" s="58"/>
    </row>
    <row r="2" spans="1:20">
      <c r="B2" s="3" t="s">
        <v>401</v>
      </c>
      <c r="C2" s="3" t="s">
        <v>402</v>
      </c>
      <c r="D2" s="3" t="s">
        <v>403</v>
      </c>
      <c r="E2" s="3" t="s">
        <v>404</v>
      </c>
      <c r="F2" s="3" t="s">
        <v>405</v>
      </c>
      <c r="G2" s="3" t="s">
        <v>406</v>
      </c>
      <c r="H2" s="3" t="s">
        <v>407</v>
      </c>
    </row>
    <row r="3" spans="1:20" ht="30">
      <c r="B3" s="5" t="s">
        <v>399</v>
      </c>
      <c r="C3" s="5" t="s">
        <v>400</v>
      </c>
      <c r="D3" s="5" t="s">
        <v>397</v>
      </c>
      <c r="E3" s="5" t="s">
        <v>398</v>
      </c>
      <c r="F3" s="5" t="s">
        <v>411</v>
      </c>
      <c r="G3" s="5" t="s">
        <v>395</v>
      </c>
      <c r="H3" s="5" t="s">
        <v>396</v>
      </c>
      <c r="J3" s="5" t="s">
        <v>409</v>
      </c>
      <c r="K3" s="5"/>
      <c r="L3" s="57" t="s">
        <v>408</v>
      </c>
      <c r="M3" s="57"/>
      <c r="N3" s="57"/>
      <c r="P3" s="5" t="s">
        <v>394</v>
      </c>
      <c r="Q3" s="5" t="s">
        <v>543</v>
      </c>
      <c r="S3" s="5" t="s">
        <v>540</v>
      </c>
      <c r="T3" s="46" t="s">
        <v>542</v>
      </c>
    </row>
    <row r="4" spans="1:20" ht="30">
      <c r="B4" s="5" t="s">
        <v>413</v>
      </c>
      <c r="C4" s="5" t="s">
        <v>414</v>
      </c>
      <c r="D4" s="5" t="s">
        <v>414</v>
      </c>
      <c r="E4" s="5" t="s">
        <v>414</v>
      </c>
      <c r="F4" s="5" t="s">
        <v>415</v>
      </c>
      <c r="G4" s="5" t="s">
        <v>413</v>
      </c>
      <c r="H4" s="5" t="s">
        <v>413</v>
      </c>
      <c r="J4" s="5" t="s">
        <v>416</v>
      </c>
      <c r="K4" s="5"/>
      <c r="L4" s="6" t="s">
        <v>413</v>
      </c>
      <c r="M4" s="6" t="s">
        <v>413</v>
      </c>
      <c r="N4" s="6" t="s">
        <v>413</v>
      </c>
      <c r="P4" s="5" t="s">
        <v>414</v>
      </c>
      <c r="S4" s="5" t="s">
        <v>414</v>
      </c>
      <c r="T4" s="46" t="s">
        <v>414</v>
      </c>
    </row>
    <row r="5" spans="1:20">
      <c r="A5" s="1"/>
      <c r="B5" t="s">
        <v>9</v>
      </c>
      <c r="C5" t="s">
        <v>10</v>
      </c>
      <c r="D5" t="s">
        <v>7</v>
      </c>
      <c r="E5" t="s">
        <v>8</v>
      </c>
      <c r="F5" t="s">
        <v>5</v>
      </c>
      <c r="G5" t="s">
        <v>4</v>
      </c>
      <c r="H5" t="s">
        <v>6</v>
      </c>
      <c r="J5" t="s">
        <v>2</v>
      </c>
      <c r="L5" t="s">
        <v>412</v>
      </c>
      <c r="M5" t="s">
        <v>1</v>
      </c>
      <c r="N5" t="s">
        <v>0</v>
      </c>
      <c r="P5" t="s">
        <v>3</v>
      </c>
      <c r="Q5" t="s">
        <v>544</v>
      </c>
      <c r="S5" t="s">
        <v>541</v>
      </c>
    </row>
    <row r="6" spans="1:20">
      <c r="A6" s="1" t="s">
        <v>11</v>
      </c>
      <c r="B6">
        <v>5.9115000000000002</v>
      </c>
      <c r="C6">
        <v>1.41526</v>
      </c>
      <c r="D6">
        <v>2.67</v>
      </c>
      <c r="E6">
        <v>2.4</v>
      </c>
      <c r="F6">
        <v>1685.43</v>
      </c>
      <c r="G6" s="2">
        <v>115.32</v>
      </c>
      <c r="H6">
        <v>38.336500000000001</v>
      </c>
      <c r="J6">
        <v>58.918999999999997</v>
      </c>
      <c r="L6">
        <v>62.4</v>
      </c>
      <c r="M6">
        <v>63.977600000000002</v>
      </c>
      <c r="N6">
        <v>59.692700000000002</v>
      </c>
      <c r="P6">
        <v>6.83</v>
      </c>
      <c r="Q6">
        <f>100000*S6/T6</f>
        <v>4.9454090888663398</v>
      </c>
      <c r="S6">
        <v>250.899</v>
      </c>
      <c r="T6" s="45">
        <v>5073372</v>
      </c>
    </row>
    <row r="7" spans="1:20">
      <c r="A7" s="1" t="s">
        <v>12</v>
      </c>
      <c r="B7">
        <v>6.1325000000000003</v>
      </c>
      <c r="C7">
        <v>1.1795</v>
      </c>
      <c r="D7">
        <v>2.37</v>
      </c>
      <c r="E7">
        <v>2.41</v>
      </c>
      <c r="F7">
        <v>1694.33</v>
      </c>
      <c r="G7" s="2">
        <v>116.3</v>
      </c>
      <c r="H7">
        <v>33.673999999999999</v>
      </c>
      <c r="J7">
        <v>59.04</v>
      </c>
      <c r="L7">
        <v>62.7</v>
      </c>
      <c r="M7">
        <v>64.2988</v>
      </c>
      <c r="N7">
        <v>59.951999999999998</v>
      </c>
      <c r="P7">
        <v>6.58</v>
      </c>
      <c r="Q7">
        <f t="shared" ref="Q7:Q70" si="0">100000*S7/T7</f>
        <v>4.91880303427447</v>
      </c>
      <c r="S7">
        <v>251.46199999999999</v>
      </c>
      <c r="T7" s="45">
        <v>5112260</v>
      </c>
    </row>
    <row r="8" spans="1:20">
      <c r="A8" s="1" t="s">
        <v>13</v>
      </c>
      <c r="B8">
        <v>6.3834799999999996</v>
      </c>
      <c r="C8">
        <v>1.1526099999999999</v>
      </c>
      <c r="D8">
        <v>2.5</v>
      </c>
      <c r="E8">
        <v>2.2000000000000002</v>
      </c>
      <c r="F8">
        <v>1707.52</v>
      </c>
      <c r="G8" s="2">
        <v>114.49</v>
      </c>
      <c r="H8">
        <v>29.356999999999999</v>
      </c>
      <c r="J8">
        <v>59.292000000000002</v>
      </c>
      <c r="L8">
        <v>63</v>
      </c>
      <c r="M8">
        <v>65.237700000000004</v>
      </c>
      <c r="N8">
        <v>60.072000000000003</v>
      </c>
      <c r="P8">
        <v>6.58</v>
      </c>
      <c r="Q8">
        <f t="shared" si="0"/>
        <v>4.8880948479834005</v>
      </c>
      <c r="S8">
        <v>251.79300000000001</v>
      </c>
      <c r="T8" s="45">
        <v>5151148</v>
      </c>
    </row>
    <row r="9" spans="1:20">
      <c r="A9" s="1" t="s">
        <v>14</v>
      </c>
      <c r="B9">
        <v>6.3455000000000004</v>
      </c>
      <c r="C9">
        <v>1.2884199999999999</v>
      </c>
      <c r="D9">
        <v>2.64</v>
      </c>
      <c r="E9">
        <v>2.1800000000000002</v>
      </c>
      <c r="F9">
        <v>1722.76</v>
      </c>
      <c r="G9" s="2">
        <v>113.23</v>
      </c>
      <c r="H9">
        <v>27.405000000000001</v>
      </c>
      <c r="J9">
        <v>59.581000000000003</v>
      </c>
      <c r="L9">
        <v>63.1</v>
      </c>
      <c r="M9">
        <v>64.555199999999999</v>
      </c>
      <c r="N9">
        <v>60.412100000000002</v>
      </c>
      <c r="P9">
        <v>6.87</v>
      </c>
      <c r="Q9">
        <f t="shared" si="0"/>
        <v>4.9370370456004533</v>
      </c>
      <c r="S9">
        <v>256.23399999999998</v>
      </c>
      <c r="T9" s="45">
        <v>5190036</v>
      </c>
    </row>
    <row r="10" spans="1:20">
      <c r="A10" s="1" t="s">
        <v>15</v>
      </c>
      <c r="B10">
        <v>6.22905</v>
      </c>
      <c r="C10">
        <v>1.2495000000000001</v>
      </c>
      <c r="D10">
        <v>2.64</v>
      </c>
      <c r="E10">
        <v>1.95</v>
      </c>
      <c r="F10">
        <v>1739.47</v>
      </c>
      <c r="G10" s="2">
        <v>113.45</v>
      </c>
      <c r="H10">
        <v>25.716699999999999</v>
      </c>
      <c r="J10">
        <v>59.783999999999999</v>
      </c>
      <c r="L10">
        <v>63.2</v>
      </c>
      <c r="M10">
        <v>64.964100000000002</v>
      </c>
      <c r="N10">
        <v>60.3414</v>
      </c>
      <c r="P10">
        <v>7.09</v>
      </c>
      <c r="Q10">
        <f t="shared" si="0"/>
        <v>4.9160031404132072</v>
      </c>
      <c r="S10">
        <v>256.66300000000001</v>
      </c>
      <c r="T10" s="45">
        <v>5220969</v>
      </c>
    </row>
    <row r="11" spans="1:20">
      <c r="A11" s="1" t="s">
        <v>16</v>
      </c>
      <c r="B11">
        <v>6.5822700000000003</v>
      </c>
      <c r="C11">
        <v>1.2772699999999999</v>
      </c>
      <c r="D11">
        <v>2.2599999999999998</v>
      </c>
      <c r="E11">
        <v>2.08</v>
      </c>
      <c r="F11">
        <v>1753.57</v>
      </c>
      <c r="G11" s="2">
        <v>115.11</v>
      </c>
      <c r="H11">
        <v>25.270900000000001</v>
      </c>
      <c r="J11">
        <v>60.036000000000001</v>
      </c>
      <c r="L11">
        <v>63.5</v>
      </c>
      <c r="M11">
        <v>64.999099999999999</v>
      </c>
      <c r="N11">
        <v>60.495100000000001</v>
      </c>
      <c r="P11">
        <v>7.51</v>
      </c>
      <c r="Q11">
        <f t="shared" si="0"/>
        <v>4.9244825969715356</v>
      </c>
      <c r="S11">
        <v>258.62900000000002</v>
      </c>
      <c r="T11" s="45">
        <v>5251902</v>
      </c>
    </row>
    <row r="12" spans="1:20">
      <c r="A12" s="1" t="s">
        <v>17</v>
      </c>
      <c r="B12">
        <v>6.5910000000000002</v>
      </c>
      <c r="C12">
        <v>1.486</v>
      </c>
      <c r="D12">
        <v>2.11</v>
      </c>
      <c r="E12">
        <v>2.0499999999999998</v>
      </c>
      <c r="F12">
        <v>1769.42</v>
      </c>
      <c r="G12" s="2">
        <v>118.17</v>
      </c>
      <c r="H12">
        <v>23.643999999999998</v>
      </c>
      <c r="J12">
        <v>60.280999999999999</v>
      </c>
      <c r="L12">
        <v>63.6</v>
      </c>
      <c r="M12">
        <v>64.908199999999994</v>
      </c>
      <c r="N12">
        <v>60.521000000000001</v>
      </c>
      <c r="P12">
        <v>7.75</v>
      </c>
      <c r="Q12">
        <f t="shared" si="0"/>
        <v>4.9442392200399983</v>
      </c>
      <c r="S12">
        <v>261.19600000000003</v>
      </c>
      <c r="T12" s="45">
        <v>5282835</v>
      </c>
    </row>
    <row r="13" spans="1:20">
      <c r="A13" s="1" t="s">
        <v>18</v>
      </c>
      <c r="B13">
        <v>6.4743500000000003</v>
      </c>
      <c r="C13">
        <v>1.53773</v>
      </c>
      <c r="D13">
        <v>1.96</v>
      </c>
      <c r="E13">
        <v>1.95</v>
      </c>
      <c r="F13">
        <v>1778.93</v>
      </c>
      <c r="G13" s="2">
        <v>119.36</v>
      </c>
      <c r="H13">
        <v>23.7074</v>
      </c>
      <c r="J13">
        <v>60.43</v>
      </c>
      <c r="L13">
        <v>63.7</v>
      </c>
      <c r="M13">
        <v>65.006699999999995</v>
      </c>
      <c r="N13">
        <v>60.773600000000002</v>
      </c>
      <c r="P13">
        <v>8.01</v>
      </c>
      <c r="Q13">
        <f t="shared" si="0"/>
        <v>4.9177463027505075</v>
      </c>
      <c r="S13">
        <v>261.709</v>
      </c>
      <c r="T13" s="45">
        <v>5321726.3333333302</v>
      </c>
    </row>
    <row r="14" spans="1:20">
      <c r="A14" s="1" t="s">
        <v>19</v>
      </c>
      <c r="B14">
        <v>6.5866699999999998</v>
      </c>
      <c r="C14">
        <v>1.18238</v>
      </c>
      <c r="D14">
        <v>1.5</v>
      </c>
      <c r="E14">
        <v>1.92</v>
      </c>
      <c r="F14">
        <v>1785.54</v>
      </c>
      <c r="G14" s="2">
        <v>119.56</v>
      </c>
      <c r="H14">
        <v>19.5243</v>
      </c>
      <c r="J14">
        <v>60.755000000000003</v>
      </c>
      <c r="L14">
        <v>63.9</v>
      </c>
      <c r="M14">
        <v>64.523399999999995</v>
      </c>
      <c r="N14">
        <v>60.607199999999999</v>
      </c>
      <c r="P14">
        <v>8.19</v>
      </c>
      <c r="Q14">
        <f t="shared" si="0"/>
        <v>4.9046400312202882</v>
      </c>
      <c r="S14">
        <v>262.91899999999998</v>
      </c>
      <c r="T14" s="45">
        <v>5360617.6666666605</v>
      </c>
    </row>
    <row r="15" spans="1:20">
      <c r="A15" s="1" t="s">
        <v>20</v>
      </c>
      <c r="B15">
        <v>6.7928600000000001</v>
      </c>
      <c r="C15">
        <v>1.2829999999999999</v>
      </c>
      <c r="D15">
        <v>1.2</v>
      </c>
      <c r="E15">
        <v>1.61</v>
      </c>
      <c r="F15">
        <v>1797.4</v>
      </c>
      <c r="G15" s="2">
        <v>116.55</v>
      </c>
      <c r="H15">
        <v>20.4819</v>
      </c>
      <c r="J15">
        <v>60.985999999999997</v>
      </c>
      <c r="L15">
        <v>64.099999999999994</v>
      </c>
      <c r="M15">
        <v>65.662400000000005</v>
      </c>
      <c r="N15">
        <v>60.908000000000001</v>
      </c>
      <c r="P15">
        <v>8.3000000000000007</v>
      </c>
      <c r="Q15">
        <f t="shared" si="0"/>
        <v>4.8922781682556691</v>
      </c>
      <c r="S15">
        <v>264.15899999999999</v>
      </c>
      <c r="T15" s="45">
        <v>5399509</v>
      </c>
    </row>
    <row r="16" spans="1:20">
      <c r="A16" s="1" t="s">
        <v>21</v>
      </c>
      <c r="B16">
        <v>6.6418999999999997</v>
      </c>
      <c r="C16">
        <v>1.252</v>
      </c>
      <c r="D16">
        <v>0.93</v>
      </c>
      <c r="E16">
        <v>1.52</v>
      </c>
      <c r="F16">
        <v>1809.79</v>
      </c>
      <c r="G16" s="2">
        <v>113.44</v>
      </c>
      <c r="H16">
        <v>21.658999999999999</v>
      </c>
      <c r="J16">
        <v>61.152999999999999</v>
      </c>
      <c r="L16">
        <v>64.3</v>
      </c>
      <c r="M16">
        <v>65.989599999999996</v>
      </c>
      <c r="N16">
        <v>61.004600000000003</v>
      </c>
      <c r="P16">
        <v>8.35</v>
      </c>
      <c r="Q16">
        <f t="shared" si="0"/>
        <v>4.88725172009711</v>
      </c>
      <c r="S16">
        <v>265.70800000000003</v>
      </c>
      <c r="T16" s="45">
        <v>5436757</v>
      </c>
    </row>
    <row r="17" spans="1:20">
      <c r="A17" s="1" t="s">
        <v>22</v>
      </c>
      <c r="B17">
        <v>6.78</v>
      </c>
      <c r="C17">
        <v>1.3514999999999999</v>
      </c>
      <c r="D17">
        <v>0.76</v>
      </c>
      <c r="E17">
        <v>1.54</v>
      </c>
      <c r="F17">
        <v>1818.46</v>
      </c>
      <c r="G17" s="2">
        <v>112.92</v>
      </c>
      <c r="H17">
        <v>17.754300000000001</v>
      </c>
      <c r="J17">
        <v>61.356000000000002</v>
      </c>
      <c r="L17">
        <v>64.599999999999994</v>
      </c>
      <c r="M17">
        <v>66.241799999999998</v>
      </c>
      <c r="N17">
        <v>61.302900000000001</v>
      </c>
      <c r="P17">
        <v>8.76</v>
      </c>
      <c r="Q17">
        <f t="shared" si="0"/>
        <v>4.8614679745451461</v>
      </c>
      <c r="S17">
        <v>266.11700000000002</v>
      </c>
      <c r="T17" s="45">
        <v>5474005</v>
      </c>
    </row>
    <row r="18" spans="1:20">
      <c r="A18" s="1" t="s">
        <v>23</v>
      </c>
      <c r="B18">
        <v>7.0319000000000003</v>
      </c>
      <c r="C18">
        <v>1.1379999999999999</v>
      </c>
      <c r="D18">
        <v>0.53</v>
      </c>
      <c r="E18">
        <v>1.56</v>
      </c>
      <c r="F18">
        <v>1827.26</v>
      </c>
      <c r="G18" s="2">
        <v>115.05</v>
      </c>
      <c r="H18">
        <v>17.758099999999999</v>
      </c>
      <c r="J18">
        <v>61.665999999999997</v>
      </c>
      <c r="L18">
        <v>64.8</v>
      </c>
      <c r="M18">
        <v>66.451300000000003</v>
      </c>
      <c r="N18">
        <v>61.487299999999998</v>
      </c>
      <c r="P18">
        <v>9.1199999999999992</v>
      </c>
      <c r="Q18">
        <f t="shared" si="0"/>
        <v>4.8507299519728093</v>
      </c>
      <c r="S18">
        <v>267.33600000000001</v>
      </c>
      <c r="T18" s="45">
        <v>5511253</v>
      </c>
    </row>
    <row r="19" spans="1:20">
      <c r="A19" s="1" t="s">
        <v>24</v>
      </c>
      <c r="B19">
        <v>7.2826300000000002</v>
      </c>
      <c r="C19">
        <v>1.2015800000000001</v>
      </c>
      <c r="D19">
        <v>0.33</v>
      </c>
      <c r="E19">
        <v>1.44</v>
      </c>
      <c r="F19">
        <v>1847.62</v>
      </c>
      <c r="G19" s="2">
        <v>115.54</v>
      </c>
      <c r="H19">
        <v>18.3126</v>
      </c>
      <c r="J19">
        <v>61.823</v>
      </c>
      <c r="L19">
        <v>64.8</v>
      </c>
      <c r="M19">
        <v>65.346299999999999</v>
      </c>
      <c r="N19">
        <v>61.207700000000003</v>
      </c>
      <c r="P19">
        <v>9.36</v>
      </c>
      <c r="Q19">
        <f t="shared" si="0"/>
        <v>4.7966184968544319</v>
      </c>
      <c r="S19">
        <v>265.97199999999998</v>
      </c>
      <c r="T19" s="45">
        <v>5544989.6666666605</v>
      </c>
    </row>
    <row r="20" spans="1:20">
      <c r="A20" s="1" t="s">
        <v>25</v>
      </c>
      <c r="B20">
        <v>7.2927299999999997</v>
      </c>
      <c r="C20">
        <v>1.4961899999999999</v>
      </c>
      <c r="D20">
        <v>0.22</v>
      </c>
      <c r="E20">
        <v>1.31</v>
      </c>
      <c r="F20">
        <v>1853.25</v>
      </c>
      <c r="G20" s="2">
        <v>116.77</v>
      </c>
      <c r="H20">
        <v>17.4755</v>
      </c>
      <c r="J20">
        <v>62.008000000000003</v>
      </c>
      <c r="L20">
        <v>64.900000000000006</v>
      </c>
      <c r="M20">
        <v>65.397999999999996</v>
      </c>
      <c r="N20">
        <v>61.346899999999998</v>
      </c>
      <c r="P20">
        <v>9.85</v>
      </c>
      <c r="Q20">
        <f t="shared" si="0"/>
        <v>4.8088395804084101</v>
      </c>
      <c r="S20">
        <v>268.27199999999999</v>
      </c>
      <c r="T20" s="45">
        <v>5578726.3333333302</v>
      </c>
    </row>
    <row r="21" spans="1:20">
      <c r="A21" s="1" t="s">
        <v>26</v>
      </c>
      <c r="B21">
        <v>7.5324999999999998</v>
      </c>
      <c r="C21">
        <v>1.5235000000000001</v>
      </c>
      <c r="D21">
        <v>0.22</v>
      </c>
      <c r="E21">
        <v>1.43</v>
      </c>
      <c r="F21">
        <v>1869.06</v>
      </c>
      <c r="G21" s="2">
        <v>117.06</v>
      </c>
      <c r="H21">
        <v>16.887499999999999</v>
      </c>
      <c r="J21">
        <v>62.215000000000003</v>
      </c>
      <c r="L21">
        <v>65</v>
      </c>
      <c r="M21">
        <v>66.133799999999994</v>
      </c>
      <c r="N21">
        <v>61.388500000000001</v>
      </c>
      <c r="P21">
        <v>9.84</v>
      </c>
      <c r="Q21">
        <f t="shared" si="0"/>
        <v>4.79801826755918</v>
      </c>
      <c r="S21">
        <v>269.28699999999998</v>
      </c>
      <c r="T21" s="45">
        <v>5612463</v>
      </c>
    </row>
    <row r="22" spans="1:20">
      <c r="A22" s="1" t="s">
        <v>27</v>
      </c>
      <c r="B22">
        <v>7.8445499999999999</v>
      </c>
      <c r="C22">
        <v>1.34476</v>
      </c>
      <c r="D22">
        <v>0.12</v>
      </c>
      <c r="E22">
        <v>1.6</v>
      </c>
      <c r="F22">
        <v>1883.89</v>
      </c>
      <c r="G22" s="2">
        <v>120.09</v>
      </c>
      <c r="H22">
        <v>17.434999999999999</v>
      </c>
      <c r="J22">
        <v>62.401000000000003</v>
      </c>
      <c r="L22">
        <v>64.900000000000006</v>
      </c>
      <c r="M22">
        <v>66.252099999999999</v>
      </c>
      <c r="N22">
        <v>60.981200000000001</v>
      </c>
      <c r="P22">
        <v>9.81</v>
      </c>
      <c r="Q22">
        <f t="shared" si="0"/>
        <v>4.7837475135622665</v>
      </c>
      <c r="S22">
        <v>269.80799999999999</v>
      </c>
      <c r="T22" s="45">
        <v>5640097</v>
      </c>
    </row>
    <row r="23" spans="1:20">
      <c r="A23" s="1" t="s">
        <v>28</v>
      </c>
      <c r="B23">
        <v>8.1136400000000002</v>
      </c>
      <c r="C23">
        <v>1.2454499999999999</v>
      </c>
      <c r="D23">
        <v>-0.15</v>
      </c>
      <c r="E23">
        <v>1.75</v>
      </c>
      <c r="F23">
        <v>1894.84</v>
      </c>
      <c r="G23" s="2">
        <v>122.45</v>
      </c>
      <c r="H23">
        <v>16.732299999999999</v>
      </c>
      <c r="J23">
        <v>62.567</v>
      </c>
      <c r="L23">
        <v>64.900000000000006</v>
      </c>
      <c r="M23">
        <v>66.058400000000006</v>
      </c>
      <c r="N23">
        <v>61.010300000000001</v>
      </c>
      <c r="P23">
        <v>9.5299999999999994</v>
      </c>
      <c r="Q23">
        <f t="shared" si="0"/>
        <v>4.7761088167381267</v>
      </c>
      <c r="S23">
        <v>270.697</v>
      </c>
      <c r="T23" s="45">
        <v>5667731</v>
      </c>
    </row>
    <row r="24" spans="1:20">
      <c r="A24" s="1" t="s">
        <v>29</v>
      </c>
      <c r="B24">
        <v>8.2970000000000006</v>
      </c>
      <c r="C24">
        <v>1.077</v>
      </c>
      <c r="D24">
        <v>-0.13</v>
      </c>
      <c r="E24">
        <v>1.85</v>
      </c>
      <c r="F24">
        <v>1915.99</v>
      </c>
      <c r="G24" s="2">
        <v>119.58</v>
      </c>
      <c r="H24">
        <v>18.0565</v>
      </c>
      <c r="J24">
        <v>62.728000000000002</v>
      </c>
      <c r="L24">
        <v>64.8</v>
      </c>
      <c r="M24">
        <v>66.175399999999996</v>
      </c>
      <c r="N24">
        <v>60.450099999999999</v>
      </c>
      <c r="P24">
        <v>9.24</v>
      </c>
      <c r="Q24">
        <f t="shared" si="0"/>
        <v>4.775514826529994</v>
      </c>
      <c r="S24">
        <v>271.983</v>
      </c>
      <c r="T24" s="45">
        <v>5695365</v>
      </c>
    </row>
    <row r="25" spans="1:20">
      <c r="A25" s="1" t="s">
        <v>30</v>
      </c>
      <c r="B25">
        <v>8.6734799999999996</v>
      </c>
      <c r="C25">
        <v>0.92863600000000002</v>
      </c>
      <c r="D25">
        <v>-0.06</v>
      </c>
      <c r="E25">
        <v>1.77</v>
      </c>
      <c r="F25">
        <v>1931.92</v>
      </c>
      <c r="G25" s="2">
        <v>120.06</v>
      </c>
      <c r="H25">
        <v>19.323499999999999</v>
      </c>
      <c r="J25">
        <v>62.816000000000003</v>
      </c>
      <c r="L25">
        <v>65.099999999999994</v>
      </c>
      <c r="M25">
        <v>67.210700000000003</v>
      </c>
      <c r="N25">
        <v>61.008499999999998</v>
      </c>
      <c r="P25">
        <v>8.99</v>
      </c>
      <c r="Q25">
        <f t="shared" si="0"/>
        <v>4.7598527876731289</v>
      </c>
      <c r="S25">
        <v>271.91399999999999</v>
      </c>
      <c r="T25" s="45">
        <v>5712655.6666666605</v>
      </c>
    </row>
    <row r="26" spans="1:20">
      <c r="A26" s="1" t="s">
        <v>31</v>
      </c>
      <c r="B26">
        <v>8.7274999999999991</v>
      </c>
      <c r="C26">
        <v>1.2210000000000001</v>
      </c>
      <c r="D26">
        <v>0.18</v>
      </c>
      <c r="E26">
        <v>1.72</v>
      </c>
      <c r="F26">
        <v>1944.28</v>
      </c>
      <c r="G26" s="2">
        <v>121.65</v>
      </c>
      <c r="H26">
        <v>16.746500000000001</v>
      </c>
      <c r="J26">
        <v>63.033999999999999</v>
      </c>
      <c r="L26">
        <v>65.099999999999994</v>
      </c>
      <c r="M26">
        <v>66.983599999999996</v>
      </c>
      <c r="N26">
        <v>60.7958</v>
      </c>
      <c r="P26">
        <v>9.02</v>
      </c>
      <c r="Q26">
        <f t="shared" si="0"/>
        <v>4.7575314696082982</v>
      </c>
      <c r="S26">
        <v>272.60399999999998</v>
      </c>
      <c r="T26" s="45">
        <v>5729946.3333333302</v>
      </c>
    </row>
    <row r="27" spans="1:20">
      <c r="A27" s="1" t="s">
        <v>32</v>
      </c>
      <c r="B27">
        <v>8.7327300000000001</v>
      </c>
      <c r="C27">
        <v>1.15286</v>
      </c>
      <c r="D27">
        <v>0.11</v>
      </c>
      <c r="E27">
        <v>1.8</v>
      </c>
      <c r="F27">
        <v>1956.03</v>
      </c>
      <c r="G27" s="2">
        <v>119.45</v>
      </c>
      <c r="H27">
        <v>21.950900000000001</v>
      </c>
      <c r="J27">
        <v>63.262</v>
      </c>
      <c r="L27">
        <v>65.2</v>
      </c>
      <c r="M27">
        <v>65.926400000000001</v>
      </c>
      <c r="N27">
        <v>60.756300000000003</v>
      </c>
      <c r="P27">
        <v>8.84</v>
      </c>
      <c r="Q27">
        <f t="shared" si="0"/>
        <v>4.7713710083645404</v>
      </c>
      <c r="S27">
        <v>274.22199999999998</v>
      </c>
      <c r="T27" s="45">
        <v>5747237</v>
      </c>
    </row>
    <row r="28" spans="1:20">
      <c r="A28" s="1" t="s">
        <v>33</v>
      </c>
      <c r="B28">
        <v>8.5571400000000004</v>
      </c>
      <c r="C28">
        <v>0.86809499999999995</v>
      </c>
      <c r="D28">
        <v>-7.0000000000000007E-2</v>
      </c>
      <c r="E28">
        <v>1.94</v>
      </c>
      <c r="F28">
        <v>1963.29</v>
      </c>
      <c r="G28" s="2">
        <v>119.34</v>
      </c>
      <c r="H28">
        <v>20.932400000000001</v>
      </c>
      <c r="J28">
        <v>63.43</v>
      </c>
      <c r="L28">
        <v>65.400000000000006</v>
      </c>
      <c r="M28">
        <v>66.238699999999994</v>
      </c>
      <c r="N28">
        <v>60.955500000000001</v>
      </c>
      <c r="P28">
        <v>8.5500000000000007</v>
      </c>
      <c r="Q28">
        <f t="shared" si="0"/>
        <v>4.7508935678946083</v>
      </c>
      <c r="S28">
        <v>275.03199999999998</v>
      </c>
      <c r="T28" s="45">
        <v>5789058.3333333302</v>
      </c>
    </row>
    <row r="29" spans="1:20">
      <c r="A29" s="1" t="s">
        <v>34</v>
      </c>
      <c r="B29">
        <v>8.7240000000000002</v>
      </c>
      <c r="C29">
        <v>0.89105299999999998</v>
      </c>
      <c r="D29">
        <v>-0.04</v>
      </c>
      <c r="E29">
        <v>1.98</v>
      </c>
      <c r="F29">
        <v>1967.99</v>
      </c>
      <c r="G29" s="2">
        <v>117.68</v>
      </c>
      <c r="H29">
        <v>18.234999999999999</v>
      </c>
      <c r="J29">
        <v>63.610999999999997</v>
      </c>
      <c r="L29">
        <v>65.5</v>
      </c>
      <c r="M29">
        <v>66.199600000000004</v>
      </c>
      <c r="N29">
        <v>61.325400000000002</v>
      </c>
      <c r="P29">
        <v>8.4499999999999993</v>
      </c>
      <c r="Q29">
        <f t="shared" si="0"/>
        <v>4.7497636005636474</v>
      </c>
      <c r="S29">
        <v>276.95299999999997</v>
      </c>
      <c r="T29" s="45">
        <v>5830879.6666666605</v>
      </c>
    </row>
    <row r="30" spans="1:20">
      <c r="A30" s="1" t="s">
        <v>35</v>
      </c>
      <c r="B30">
        <v>8.5154499999999995</v>
      </c>
      <c r="C30">
        <v>0.71095200000000003</v>
      </c>
      <c r="D30">
        <v>0.31</v>
      </c>
      <c r="E30">
        <v>1.73</v>
      </c>
      <c r="F30">
        <v>1973.8</v>
      </c>
      <c r="G30" s="2">
        <v>116.9</v>
      </c>
      <c r="H30">
        <v>23.499099999999999</v>
      </c>
      <c r="J30">
        <v>63.856000000000002</v>
      </c>
      <c r="L30">
        <v>65.5</v>
      </c>
      <c r="M30">
        <v>67.602800000000002</v>
      </c>
      <c r="N30">
        <v>60.918199999999999</v>
      </c>
      <c r="P30">
        <v>8.23</v>
      </c>
      <c r="Q30">
        <f t="shared" si="0"/>
        <v>4.7438819037441204</v>
      </c>
      <c r="S30">
        <v>278.59399999999999</v>
      </c>
      <c r="T30" s="45">
        <v>5872701</v>
      </c>
    </row>
    <row r="31" spans="1:20">
      <c r="A31" s="1" t="s">
        <v>36</v>
      </c>
      <c r="B31">
        <v>8.2826299999999993</v>
      </c>
      <c r="C31">
        <v>0.62421099999999996</v>
      </c>
      <c r="D31">
        <v>0.47</v>
      </c>
      <c r="E31">
        <v>1.67</v>
      </c>
      <c r="F31">
        <v>1982.79</v>
      </c>
      <c r="G31" s="2">
        <v>117.01</v>
      </c>
      <c r="H31">
        <v>23.326799999999999</v>
      </c>
      <c r="J31">
        <v>64.165999999999997</v>
      </c>
      <c r="L31">
        <v>65.8</v>
      </c>
      <c r="M31">
        <v>66.767899999999997</v>
      </c>
      <c r="N31">
        <v>61.5154</v>
      </c>
      <c r="P31">
        <v>8.24</v>
      </c>
      <c r="Q31">
        <f t="shared" si="0"/>
        <v>4.7337342272963712</v>
      </c>
      <c r="S31">
        <v>279.37599999999998</v>
      </c>
      <c r="T31" s="45">
        <v>5901810</v>
      </c>
    </row>
    <row r="32" spans="1:20">
      <c r="A32" s="1" t="s">
        <v>37</v>
      </c>
      <c r="B32">
        <v>8.5</v>
      </c>
      <c r="C32">
        <v>0.59363600000000005</v>
      </c>
      <c r="D32">
        <v>0.42</v>
      </c>
      <c r="E32">
        <v>1.62</v>
      </c>
      <c r="F32">
        <v>1990.58</v>
      </c>
      <c r="G32" s="2">
        <v>119.22</v>
      </c>
      <c r="H32">
        <v>18.831399999999999</v>
      </c>
      <c r="J32">
        <v>64.474000000000004</v>
      </c>
      <c r="L32">
        <v>66</v>
      </c>
      <c r="M32">
        <v>66.630600000000001</v>
      </c>
      <c r="N32">
        <v>61.816499999999998</v>
      </c>
      <c r="P32">
        <v>8.2799999999999994</v>
      </c>
      <c r="Q32">
        <f t="shared" si="0"/>
        <v>4.7520460151285144</v>
      </c>
      <c r="S32">
        <v>281.83999999999997</v>
      </c>
      <c r="T32" s="45">
        <v>5930919</v>
      </c>
    </row>
    <row r="33" spans="1:20">
      <c r="A33" s="1" t="s">
        <v>38</v>
      </c>
      <c r="B33">
        <v>8.468</v>
      </c>
      <c r="C33">
        <v>0.79473700000000003</v>
      </c>
      <c r="D33">
        <v>0.75</v>
      </c>
      <c r="E33">
        <v>1.51</v>
      </c>
      <c r="F33">
        <v>1999.52</v>
      </c>
      <c r="G33" s="2">
        <v>119.44</v>
      </c>
      <c r="H33">
        <v>20.4575</v>
      </c>
      <c r="J33">
        <v>64.665999999999997</v>
      </c>
      <c r="L33">
        <v>66</v>
      </c>
      <c r="M33">
        <v>66.225700000000003</v>
      </c>
      <c r="N33">
        <v>61.722499999999997</v>
      </c>
      <c r="P33">
        <v>8.26</v>
      </c>
      <c r="Q33">
        <f t="shared" si="0"/>
        <v>4.7849271849058423</v>
      </c>
      <c r="S33">
        <v>285.18299999999999</v>
      </c>
      <c r="T33" s="45">
        <v>5960028</v>
      </c>
    </row>
    <row r="34" spans="1:20">
      <c r="A34" s="1" t="s">
        <v>39</v>
      </c>
      <c r="B34">
        <v>8.7559100000000001</v>
      </c>
      <c r="C34">
        <v>0.73571399999999998</v>
      </c>
      <c r="D34">
        <v>0.75</v>
      </c>
      <c r="E34">
        <v>1.65</v>
      </c>
      <c r="F34">
        <v>2007.37</v>
      </c>
      <c r="G34" s="2">
        <v>118.07</v>
      </c>
      <c r="H34">
        <v>18.151800000000001</v>
      </c>
      <c r="J34">
        <v>64.864000000000004</v>
      </c>
      <c r="L34">
        <v>66.099999999999994</v>
      </c>
      <c r="M34">
        <v>65.9709</v>
      </c>
      <c r="N34">
        <v>61.854199999999999</v>
      </c>
      <c r="P34">
        <v>8.18</v>
      </c>
      <c r="Q34">
        <f t="shared" si="0"/>
        <v>4.7878771388420525</v>
      </c>
      <c r="S34">
        <v>286.238</v>
      </c>
      <c r="T34" s="45">
        <v>5978390.6666666605</v>
      </c>
    </row>
    <row r="35" spans="1:20">
      <c r="A35" s="1" t="s">
        <v>40</v>
      </c>
      <c r="B35">
        <v>9.0452399999999997</v>
      </c>
      <c r="C35">
        <v>0.62476200000000004</v>
      </c>
      <c r="D35">
        <v>0.49</v>
      </c>
      <c r="E35">
        <v>1.74</v>
      </c>
      <c r="F35">
        <v>2015.96</v>
      </c>
      <c r="G35" s="2">
        <v>118.31</v>
      </c>
      <c r="H35">
        <v>17.582899999999999</v>
      </c>
      <c r="J35">
        <v>65.116</v>
      </c>
      <c r="L35">
        <v>66.099999999999994</v>
      </c>
      <c r="M35">
        <v>66.079300000000003</v>
      </c>
      <c r="N35">
        <v>62.052900000000001</v>
      </c>
      <c r="P35">
        <v>8.2899999999999991</v>
      </c>
      <c r="Q35">
        <f t="shared" si="0"/>
        <v>4.8238268929965464</v>
      </c>
      <c r="S35">
        <v>289.27300000000002</v>
      </c>
      <c r="T35" s="45">
        <v>5996753.3333333302</v>
      </c>
    </row>
    <row r="36" spans="1:20">
      <c r="A36" s="1" t="s">
        <v>41</v>
      </c>
      <c r="B36">
        <v>9.0314300000000003</v>
      </c>
      <c r="C36">
        <v>0.59619</v>
      </c>
      <c r="D36">
        <v>0.6</v>
      </c>
      <c r="E36">
        <v>1.73</v>
      </c>
      <c r="F36">
        <v>2020</v>
      </c>
      <c r="G36" s="2">
        <v>115.49</v>
      </c>
      <c r="H36">
        <v>18.9329</v>
      </c>
      <c r="J36">
        <v>65.28</v>
      </c>
      <c r="L36">
        <v>66.099999999999994</v>
      </c>
      <c r="M36">
        <v>66.089100000000002</v>
      </c>
      <c r="N36">
        <v>61.9726</v>
      </c>
      <c r="P36">
        <v>8.15</v>
      </c>
      <c r="Q36">
        <f t="shared" si="0"/>
        <v>4.8309292788368507</v>
      </c>
      <c r="S36">
        <v>290.58600000000001</v>
      </c>
      <c r="T36" s="45">
        <v>6015116</v>
      </c>
    </row>
    <row r="37" spans="1:20">
      <c r="A37" s="1" t="s">
        <v>42</v>
      </c>
      <c r="B37">
        <v>8.2791300000000003</v>
      </c>
      <c r="C37">
        <v>0.64818200000000004</v>
      </c>
      <c r="D37">
        <v>1.06</v>
      </c>
      <c r="E37">
        <v>1.66</v>
      </c>
      <c r="F37">
        <v>2028.58</v>
      </c>
      <c r="G37" s="2">
        <v>113.04</v>
      </c>
      <c r="H37">
        <v>27.775200000000002</v>
      </c>
      <c r="J37">
        <v>65.552000000000007</v>
      </c>
      <c r="L37">
        <v>66.099999999999994</v>
      </c>
      <c r="M37">
        <v>65.809799999999996</v>
      </c>
      <c r="N37">
        <v>62.176299999999998</v>
      </c>
      <c r="P37">
        <v>8.1300000000000008</v>
      </c>
      <c r="Q37">
        <f t="shared" si="0"/>
        <v>4.8898514635320893</v>
      </c>
      <c r="S37">
        <v>293.96100000000001</v>
      </c>
      <c r="T37" s="45">
        <v>6011655</v>
      </c>
    </row>
    <row r="38" spans="1:20">
      <c r="A38" s="1" t="s">
        <v>43</v>
      </c>
      <c r="B38">
        <v>7.8978900000000003</v>
      </c>
      <c r="C38">
        <v>0.837368</v>
      </c>
      <c r="D38">
        <v>1.29</v>
      </c>
      <c r="E38">
        <v>1.75</v>
      </c>
      <c r="F38">
        <v>2031.56</v>
      </c>
      <c r="G38" s="2">
        <v>111.65</v>
      </c>
      <c r="H38">
        <v>28.818899999999999</v>
      </c>
      <c r="J38">
        <v>65.781000000000006</v>
      </c>
      <c r="L38">
        <v>65.900000000000006</v>
      </c>
      <c r="M38">
        <v>65.697900000000004</v>
      </c>
      <c r="N38">
        <v>62.254899999999999</v>
      </c>
      <c r="P38">
        <v>8.1999999999999993</v>
      </c>
      <c r="Q38">
        <f t="shared" si="0"/>
        <v>4.9464281612744188</v>
      </c>
      <c r="S38">
        <v>297.19099999999997</v>
      </c>
      <c r="T38" s="45">
        <v>6008194</v>
      </c>
    </row>
    <row r="39" spans="1:20">
      <c r="A39" s="1" t="s">
        <v>44</v>
      </c>
      <c r="B39">
        <v>7.6191300000000002</v>
      </c>
      <c r="C39">
        <v>1.00318</v>
      </c>
      <c r="D39">
        <v>1.32</v>
      </c>
      <c r="E39">
        <v>2.02</v>
      </c>
      <c r="F39">
        <v>2039.43</v>
      </c>
      <c r="G39" s="2">
        <v>108.69</v>
      </c>
      <c r="H39">
        <v>30.130400000000002</v>
      </c>
      <c r="J39">
        <v>66.004000000000005</v>
      </c>
      <c r="L39">
        <v>65.599999999999994</v>
      </c>
      <c r="M39">
        <v>65.281099999999995</v>
      </c>
      <c r="N39">
        <v>61.787100000000002</v>
      </c>
      <c r="P39">
        <v>8.11</v>
      </c>
      <c r="Q39">
        <f t="shared" si="0"/>
        <v>4.9751754157928412</v>
      </c>
      <c r="S39">
        <v>298.74599999999998</v>
      </c>
      <c r="T39" s="45">
        <v>6004733</v>
      </c>
    </row>
    <row r="40" spans="1:20">
      <c r="A40" s="1" t="s">
        <v>45</v>
      </c>
      <c r="B40">
        <v>7.8414299999999999</v>
      </c>
      <c r="C40">
        <v>1.1100000000000001</v>
      </c>
      <c r="D40">
        <v>1.1000000000000001</v>
      </c>
      <c r="E40">
        <v>2.23</v>
      </c>
      <c r="F40">
        <v>2043.37</v>
      </c>
      <c r="G40" s="2">
        <v>107.91</v>
      </c>
      <c r="H40">
        <v>25.1067</v>
      </c>
      <c r="J40">
        <v>66.082999999999998</v>
      </c>
      <c r="L40">
        <v>65.3</v>
      </c>
      <c r="M40">
        <v>65.088999999999999</v>
      </c>
      <c r="N40">
        <v>61.064700000000002</v>
      </c>
      <c r="P40">
        <v>7.81</v>
      </c>
      <c r="Q40">
        <f t="shared" si="0"/>
        <v>4.9999656407740742</v>
      </c>
      <c r="S40">
        <v>300.74200000000002</v>
      </c>
      <c r="T40" s="45">
        <v>6014881.3333333302</v>
      </c>
    </row>
    <row r="41" spans="1:20">
      <c r="A41" s="1" t="s">
        <v>46</v>
      </c>
      <c r="B41">
        <v>8.2349999999999994</v>
      </c>
      <c r="C41">
        <v>1.1689499999999999</v>
      </c>
      <c r="D41">
        <v>1.1299999999999999</v>
      </c>
      <c r="E41">
        <v>2.35</v>
      </c>
      <c r="F41">
        <v>2052.88</v>
      </c>
      <c r="G41" s="2">
        <v>109.3</v>
      </c>
      <c r="H41">
        <v>22.584499999999998</v>
      </c>
      <c r="J41">
        <v>66.176000000000002</v>
      </c>
      <c r="L41">
        <v>65.2</v>
      </c>
      <c r="M41">
        <v>63.9315</v>
      </c>
      <c r="N41">
        <v>60.665199999999999</v>
      </c>
      <c r="P41">
        <v>7.31</v>
      </c>
      <c r="Q41">
        <f t="shared" si="0"/>
        <v>5.0467801292707382</v>
      </c>
      <c r="S41">
        <v>304.07</v>
      </c>
      <c r="T41" s="45">
        <v>6025029.6666666605</v>
      </c>
    </row>
    <row r="42" spans="1:20">
      <c r="A42" s="1" t="s">
        <v>47</v>
      </c>
      <c r="B42">
        <v>8.1999999999999993</v>
      </c>
      <c r="C42">
        <v>1.1181000000000001</v>
      </c>
      <c r="D42">
        <v>1.68</v>
      </c>
      <c r="E42">
        <v>2.36</v>
      </c>
      <c r="F42">
        <v>2047.18</v>
      </c>
      <c r="G42" s="2">
        <v>109.41</v>
      </c>
      <c r="H42">
        <v>26.931799999999999</v>
      </c>
      <c r="J42">
        <v>66.506</v>
      </c>
      <c r="L42">
        <v>65</v>
      </c>
      <c r="M42">
        <v>62.6496</v>
      </c>
      <c r="N42">
        <v>60.401800000000001</v>
      </c>
      <c r="P42">
        <v>6.91</v>
      </c>
      <c r="Q42">
        <f t="shared" si="0"/>
        <v>5.0753764014913889</v>
      </c>
      <c r="S42">
        <v>306.30799999999999</v>
      </c>
      <c r="T42" s="45">
        <v>6035178</v>
      </c>
    </row>
    <row r="43" spans="1:20">
      <c r="A43" s="1" t="s">
        <v>48</v>
      </c>
      <c r="B43">
        <v>9.2142099999999996</v>
      </c>
      <c r="C43">
        <v>0.77263199999999999</v>
      </c>
      <c r="D43">
        <v>1.73</v>
      </c>
      <c r="E43">
        <v>2.2200000000000002</v>
      </c>
      <c r="F43">
        <v>2052.39</v>
      </c>
      <c r="G43" s="2">
        <v>107.98</v>
      </c>
      <c r="H43">
        <v>22.1126</v>
      </c>
      <c r="J43">
        <v>66.688999999999993</v>
      </c>
      <c r="L43">
        <v>64.900000000000006</v>
      </c>
      <c r="M43">
        <v>63.584200000000003</v>
      </c>
      <c r="N43">
        <v>59.980200000000004</v>
      </c>
      <c r="P43">
        <v>6.25</v>
      </c>
      <c r="Q43">
        <f t="shared" si="0"/>
        <v>5.1068465520388902</v>
      </c>
      <c r="S43">
        <v>309.76799999999997</v>
      </c>
      <c r="T43" s="45">
        <v>6065739.3333333302</v>
      </c>
    </row>
    <row r="44" spans="1:20">
      <c r="A44" s="1" t="s">
        <v>49</v>
      </c>
      <c r="B44">
        <v>9.5449999999999999</v>
      </c>
      <c r="C44">
        <v>0.66449999999999998</v>
      </c>
      <c r="D44">
        <v>2.02</v>
      </c>
      <c r="E44">
        <v>1.98</v>
      </c>
      <c r="F44">
        <v>2057.14</v>
      </c>
      <c r="G44" s="2">
        <v>112.62</v>
      </c>
      <c r="H44">
        <v>19.0411</v>
      </c>
      <c r="J44">
        <v>66.828000000000003</v>
      </c>
      <c r="L44">
        <v>64.7</v>
      </c>
      <c r="M44">
        <v>64.079800000000006</v>
      </c>
      <c r="N44">
        <v>59.665900000000001</v>
      </c>
      <c r="P44">
        <v>6.12</v>
      </c>
      <c r="Q44">
        <f t="shared" si="0"/>
        <v>5.1278474782138419</v>
      </c>
      <c r="S44">
        <v>312.60899999999998</v>
      </c>
      <c r="T44" s="45">
        <v>6096300.6666666605</v>
      </c>
    </row>
    <row r="45" spans="1:20">
      <c r="A45" s="1" t="s">
        <v>50</v>
      </c>
      <c r="B45">
        <v>9.8068200000000001</v>
      </c>
      <c r="C45">
        <v>0.58142899999999997</v>
      </c>
      <c r="D45">
        <v>2.21</v>
      </c>
      <c r="E45">
        <v>1.9</v>
      </c>
      <c r="F45">
        <v>2055.73</v>
      </c>
      <c r="G45" s="2">
        <v>114.62</v>
      </c>
      <c r="H45">
        <v>18.927299999999999</v>
      </c>
      <c r="J45">
        <v>66.960999999999999</v>
      </c>
      <c r="L45">
        <v>64.8</v>
      </c>
      <c r="M45">
        <v>64.150099999999995</v>
      </c>
      <c r="N45">
        <v>59.7836</v>
      </c>
      <c r="P45">
        <v>5.91</v>
      </c>
      <c r="Q45">
        <f t="shared" si="0"/>
        <v>5.1175463067390776</v>
      </c>
      <c r="S45">
        <v>313.54500000000002</v>
      </c>
      <c r="T45" s="45">
        <v>6126862</v>
      </c>
    </row>
    <row r="46" spans="1:20">
      <c r="A46" s="1" t="s">
        <v>51</v>
      </c>
      <c r="B46">
        <v>9.7759099999999997</v>
      </c>
      <c r="C46">
        <v>0.59619</v>
      </c>
      <c r="D46">
        <v>2.44</v>
      </c>
      <c r="E46">
        <v>1.79</v>
      </c>
      <c r="F46">
        <v>2053.9299999999998</v>
      </c>
      <c r="G46" s="2">
        <v>115.14</v>
      </c>
      <c r="H46">
        <v>17.180499999999999</v>
      </c>
      <c r="J46">
        <v>67.228999999999999</v>
      </c>
      <c r="L46">
        <v>65</v>
      </c>
      <c r="M46">
        <v>64.292599999999993</v>
      </c>
      <c r="N46">
        <v>60.381999999999998</v>
      </c>
      <c r="P46">
        <v>5.78</v>
      </c>
      <c r="Q46">
        <f t="shared" si="0"/>
        <v>5.1283552823640726</v>
      </c>
      <c r="S46">
        <v>315.55900000000003</v>
      </c>
      <c r="T46" s="45">
        <v>6153220.3333333302</v>
      </c>
    </row>
    <row r="47" spans="1:20">
      <c r="A47" s="1" t="s">
        <v>52</v>
      </c>
      <c r="B47">
        <v>9.8190000000000008</v>
      </c>
      <c r="C47">
        <v>0.63449999999999995</v>
      </c>
      <c r="D47">
        <v>2.5299999999999998</v>
      </c>
      <c r="E47">
        <v>1.68</v>
      </c>
      <c r="F47">
        <v>2052.88</v>
      </c>
      <c r="G47" s="2">
        <v>117.13</v>
      </c>
      <c r="H47">
        <v>17.574999999999999</v>
      </c>
      <c r="J47">
        <v>67.373999999999995</v>
      </c>
      <c r="L47">
        <v>65.099999999999994</v>
      </c>
      <c r="M47">
        <v>64.101900000000001</v>
      </c>
      <c r="N47">
        <v>60.932000000000002</v>
      </c>
      <c r="P47">
        <v>5.9</v>
      </c>
      <c r="Q47">
        <f t="shared" si="0"/>
        <v>5.1282460681246063</v>
      </c>
      <c r="S47">
        <v>316.904</v>
      </c>
      <c r="T47" s="45">
        <v>6179578.6666666605</v>
      </c>
    </row>
    <row r="48" spans="1:20">
      <c r="A48" s="1" t="s">
        <v>53</v>
      </c>
      <c r="B48">
        <v>9.8740900000000007</v>
      </c>
      <c r="C48">
        <v>0.56136399999999997</v>
      </c>
      <c r="D48">
        <v>2.52</v>
      </c>
      <c r="E48">
        <v>1.62</v>
      </c>
      <c r="F48">
        <v>2043.83</v>
      </c>
      <c r="G48" s="2">
        <v>116.85</v>
      </c>
      <c r="H48">
        <v>17.669499999999999</v>
      </c>
      <c r="J48">
        <v>67.578999999999994</v>
      </c>
      <c r="L48">
        <v>65.2</v>
      </c>
      <c r="M48">
        <v>64.318100000000001</v>
      </c>
      <c r="N48">
        <v>61.004600000000003</v>
      </c>
      <c r="P48">
        <v>5.82</v>
      </c>
      <c r="Q48">
        <f t="shared" si="0"/>
        <v>5.1433973628800942</v>
      </c>
      <c r="S48">
        <v>319.19600000000003</v>
      </c>
      <c r="T48" s="45">
        <v>6205937</v>
      </c>
    </row>
    <row r="49" spans="1:20">
      <c r="A49" s="1" t="s">
        <v>54</v>
      </c>
      <c r="B49">
        <v>10.1736</v>
      </c>
      <c r="C49">
        <v>0.44190499999999999</v>
      </c>
      <c r="D49">
        <v>2.4</v>
      </c>
      <c r="E49">
        <v>1.75</v>
      </c>
      <c r="F49">
        <v>2036.28</v>
      </c>
      <c r="G49" s="2">
        <v>115.49</v>
      </c>
      <c r="H49">
        <v>15.932700000000001</v>
      </c>
      <c r="J49">
        <v>67.765000000000001</v>
      </c>
      <c r="L49">
        <v>65.2</v>
      </c>
      <c r="M49">
        <v>63.6477</v>
      </c>
      <c r="N49">
        <v>61.056800000000003</v>
      </c>
      <c r="P49">
        <v>5.66</v>
      </c>
      <c r="Q49">
        <f t="shared" si="0"/>
        <v>5.1482206380732425</v>
      </c>
      <c r="S49">
        <v>320.50099999999998</v>
      </c>
      <c r="T49" s="45">
        <v>6225471.3333333302</v>
      </c>
    </row>
    <row r="50" spans="1:20">
      <c r="A50" s="1" t="s">
        <v>55</v>
      </c>
      <c r="B50">
        <v>10.176500000000001</v>
      </c>
      <c r="C50">
        <v>0.39700000000000002</v>
      </c>
      <c r="D50">
        <v>2.2799999999999998</v>
      </c>
      <c r="E50">
        <v>1.86</v>
      </c>
      <c r="F50">
        <v>2036.22</v>
      </c>
      <c r="G50" s="2">
        <v>113.74</v>
      </c>
      <c r="H50">
        <v>17.029</v>
      </c>
      <c r="J50">
        <v>68.036000000000001</v>
      </c>
      <c r="L50">
        <v>65.3</v>
      </c>
      <c r="M50">
        <v>63.704700000000003</v>
      </c>
      <c r="N50">
        <v>61.6004</v>
      </c>
      <c r="P50">
        <v>5.45</v>
      </c>
      <c r="Q50">
        <f t="shared" si="0"/>
        <v>5.1612443159245647</v>
      </c>
      <c r="S50">
        <v>322.32</v>
      </c>
      <c r="T50" s="45">
        <v>6245005.6666666605</v>
      </c>
    </row>
    <row r="51" spans="1:20">
      <c r="A51" s="1" t="s">
        <v>56</v>
      </c>
      <c r="B51">
        <v>10.236499999999999</v>
      </c>
      <c r="C51">
        <v>0.47863600000000001</v>
      </c>
      <c r="D51">
        <v>2.39</v>
      </c>
      <c r="E51">
        <v>1.96</v>
      </c>
      <c r="F51">
        <v>2037.6</v>
      </c>
      <c r="G51" s="2">
        <v>112.66</v>
      </c>
      <c r="H51">
        <v>16.846399999999999</v>
      </c>
      <c r="J51">
        <v>68.186000000000007</v>
      </c>
      <c r="L51">
        <v>65.3</v>
      </c>
      <c r="M51">
        <v>63.167000000000002</v>
      </c>
      <c r="N51">
        <v>61.493099999999998</v>
      </c>
      <c r="P51">
        <v>5.21</v>
      </c>
      <c r="Q51">
        <f t="shared" si="0"/>
        <v>5.1733088143742396</v>
      </c>
      <c r="S51">
        <v>324.084</v>
      </c>
      <c r="T51" s="45">
        <v>6264540</v>
      </c>
    </row>
    <row r="52" spans="1:20">
      <c r="A52" s="1" t="s">
        <v>57</v>
      </c>
      <c r="B52">
        <v>10.287000000000001</v>
      </c>
      <c r="C52">
        <v>0.52052600000000004</v>
      </c>
      <c r="D52">
        <v>2.73</v>
      </c>
      <c r="E52">
        <v>2.0299999999999998</v>
      </c>
      <c r="F52">
        <v>2039.36</v>
      </c>
      <c r="G52" s="2">
        <v>110.94</v>
      </c>
      <c r="H52">
        <v>17.6815</v>
      </c>
      <c r="J52">
        <v>68.313000000000002</v>
      </c>
      <c r="L52">
        <v>65.3</v>
      </c>
      <c r="M52">
        <v>63.019100000000002</v>
      </c>
      <c r="N52">
        <v>61.422699999999999</v>
      </c>
      <c r="P52">
        <v>4.8099999999999996</v>
      </c>
      <c r="Q52">
        <f t="shared" si="0"/>
        <v>5.1894482066708862</v>
      </c>
      <c r="S52">
        <v>326.8</v>
      </c>
      <c r="T52" s="45">
        <v>6297394</v>
      </c>
    </row>
    <row r="53" spans="1:20">
      <c r="A53" s="1" t="s">
        <v>58</v>
      </c>
      <c r="B53">
        <v>10.37</v>
      </c>
      <c r="C53">
        <v>0.51900000000000002</v>
      </c>
      <c r="D53">
        <v>2.91</v>
      </c>
      <c r="E53">
        <v>2.17</v>
      </c>
      <c r="F53">
        <v>2043.3</v>
      </c>
      <c r="G53" s="2">
        <v>109.68</v>
      </c>
      <c r="H53">
        <v>18.018599999999999</v>
      </c>
      <c r="J53">
        <v>68.481999999999999</v>
      </c>
      <c r="L53">
        <v>65.3</v>
      </c>
      <c r="M53">
        <v>62.877200000000002</v>
      </c>
      <c r="N53">
        <v>61.178400000000003</v>
      </c>
      <c r="P53">
        <v>4.43</v>
      </c>
      <c r="Q53">
        <f t="shared" si="0"/>
        <v>5.221801736677615</v>
      </c>
      <c r="S53">
        <v>330.553</v>
      </c>
      <c r="T53" s="45">
        <v>6330248</v>
      </c>
    </row>
    <row r="54" spans="1:20">
      <c r="A54" s="1" t="s">
        <v>59</v>
      </c>
      <c r="B54">
        <v>11.2182</v>
      </c>
      <c r="C54">
        <v>0.37714300000000001</v>
      </c>
      <c r="D54">
        <v>3.12</v>
      </c>
      <c r="E54">
        <v>2.1</v>
      </c>
      <c r="F54">
        <v>2042.01</v>
      </c>
      <c r="G54" s="2">
        <v>109.37</v>
      </c>
      <c r="H54">
        <v>17.499500000000001</v>
      </c>
      <c r="J54">
        <v>68.667000000000002</v>
      </c>
      <c r="L54">
        <v>65.400000000000006</v>
      </c>
      <c r="M54">
        <v>63.935400000000001</v>
      </c>
      <c r="N54">
        <v>60.836199999999998</v>
      </c>
      <c r="P54">
        <v>4.03</v>
      </c>
      <c r="Q54">
        <f t="shared" si="0"/>
        <v>5.2083402089106849</v>
      </c>
      <c r="S54">
        <v>331.41199999999998</v>
      </c>
      <c r="T54" s="45">
        <v>6363102</v>
      </c>
    </row>
    <row r="55" spans="1:20">
      <c r="A55" s="1" t="s">
        <v>60</v>
      </c>
      <c r="B55">
        <v>11.2395</v>
      </c>
      <c r="C55">
        <v>0.33</v>
      </c>
      <c r="D55">
        <v>3.39</v>
      </c>
      <c r="E55">
        <v>1.89</v>
      </c>
      <c r="F55">
        <v>2038.96</v>
      </c>
      <c r="G55" s="2">
        <v>111.39</v>
      </c>
      <c r="H55">
        <v>17.0505</v>
      </c>
      <c r="J55">
        <v>68.853999999999999</v>
      </c>
      <c r="L55">
        <v>65.5</v>
      </c>
      <c r="M55">
        <v>63.926400000000001</v>
      </c>
      <c r="N55">
        <v>61.271999999999998</v>
      </c>
      <c r="P55">
        <v>4.0599999999999996</v>
      </c>
      <c r="Q55">
        <f t="shared" si="0"/>
        <v>5.2192776077596008</v>
      </c>
      <c r="S55">
        <v>333.98099999999999</v>
      </c>
      <c r="T55" s="45">
        <v>6398989</v>
      </c>
    </row>
    <row r="56" spans="1:20">
      <c r="A56" s="1" t="s">
        <v>61</v>
      </c>
      <c r="B56">
        <v>11.106400000000001</v>
      </c>
      <c r="C56">
        <v>0.35272700000000001</v>
      </c>
      <c r="D56">
        <v>3.4</v>
      </c>
      <c r="E56">
        <v>1.71</v>
      </c>
      <c r="F56">
        <v>2038.76</v>
      </c>
      <c r="G56" s="2">
        <v>113.98</v>
      </c>
      <c r="H56">
        <v>16.2227</v>
      </c>
      <c r="J56">
        <v>69.025999999999996</v>
      </c>
      <c r="L56">
        <v>65.7</v>
      </c>
      <c r="M56">
        <v>63.515700000000002</v>
      </c>
      <c r="N56">
        <v>61.781100000000002</v>
      </c>
      <c r="P56">
        <v>3.98</v>
      </c>
      <c r="Q56">
        <f t="shared" si="0"/>
        <v>5.2443590210596129</v>
      </c>
      <c r="S56">
        <v>337.46800000000002</v>
      </c>
      <c r="T56" s="45">
        <v>6434876</v>
      </c>
    </row>
    <row r="57" spans="1:20">
      <c r="A57" s="1" t="s">
        <v>62</v>
      </c>
      <c r="B57">
        <v>10.981</v>
      </c>
      <c r="C57">
        <v>0.41749999999999998</v>
      </c>
      <c r="D57">
        <v>3.64</v>
      </c>
      <c r="E57">
        <v>1.73</v>
      </c>
      <c r="F57">
        <v>2039.76</v>
      </c>
      <c r="G57" s="2">
        <v>113.62</v>
      </c>
      <c r="H57">
        <v>16.188600000000001</v>
      </c>
      <c r="J57">
        <v>69.251999999999995</v>
      </c>
      <c r="L57">
        <v>65.900000000000006</v>
      </c>
      <c r="M57">
        <v>63.908799999999999</v>
      </c>
      <c r="N57">
        <v>62.249499999999998</v>
      </c>
      <c r="P57">
        <v>3.73</v>
      </c>
      <c r="Q57">
        <f t="shared" si="0"/>
        <v>5.2567371112185688</v>
      </c>
      <c r="S57">
        <v>340.15100000000001</v>
      </c>
      <c r="T57" s="45">
        <v>6470763</v>
      </c>
    </row>
    <row r="58" spans="1:20">
      <c r="A58" s="1" t="s">
        <v>63</v>
      </c>
      <c r="B58">
        <v>11.170999999999999</v>
      </c>
      <c r="C58">
        <v>0.32842100000000002</v>
      </c>
      <c r="D58">
        <v>3.67</v>
      </c>
      <c r="E58">
        <v>1.74</v>
      </c>
      <c r="F58">
        <v>2036.16</v>
      </c>
      <c r="G58" s="2">
        <v>112.32</v>
      </c>
      <c r="H58">
        <v>14.728</v>
      </c>
      <c r="J58">
        <v>69.349999999999994</v>
      </c>
      <c r="L58">
        <v>66</v>
      </c>
      <c r="M58">
        <v>64.192899999999995</v>
      </c>
      <c r="N58">
        <v>62.452500000000001</v>
      </c>
      <c r="P58">
        <v>3.82</v>
      </c>
      <c r="Q58">
        <f t="shared" si="0"/>
        <v>5.2784508149843115</v>
      </c>
      <c r="S58">
        <v>343.24299999999999</v>
      </c>
      <c r="T58" s="45">
        <v>6502722.3333333302</v>
      </c>
    </row>
    <row r="59" spans="1:20">
      <c r="A59" s="1" t="s">
        <v>64</v>
      </c>
      <c r="B59">
        <v>10.9841</v>
      </c>
      <c r="C59">
        <v>0.33818199999999998</v>
      </c>
      <c r="D59">
        <v>3.51</v>
      </c>
      <c r="E59">
        <v>1.79</v>
      </c>
      <c r="F59">
        <v>2031.35</v>
      </c>
      <c r="G59" s="2">
        <v>110.31</v>
      </c>
      <c r="H59">
        <v>14.7532</v>
      </c>
      <c r="J59">
        <v>69.403999999999996</v>
      </c>
      <c r="L59">
        <v>66.099999999999994</v>
      </c>
      <c r="M59">
        <v>64.3489</v>
      </c>
      <c r="N59">
        <v>62.461500000000001</v>
      </c>
      <c r="P59">
        <v>3.76</v>
      </c>
      <c r="Q59">
        <f t="shared" si="0"/>
        <v>5.2711366455239261</v>
      </c>
      <c r="S59">
        <v>344.452</v>
      </c>
      <c r="T59" s="45">
        <v>6534681.6666666605</v>
      </c>
    </row>
    <row r="60" spans="1:20">
      <c r="A60" s="1" t="s">
        <v>65</v>
      </c>
      <c r="B60">
        <v>11.1595</v>
      </c>
      <c r="C60">
        <v>0.30499999999999999</v>
      </c>
      <c r="D60">
        <v>3.56</v>
      </c>
      <c r="E60">
        <v>2</v>
      </c>
      <c r="F60">
        <v>2026.77</v>
      </c>
      <c r="G60" s="2">
        <v>108.06</v>
      </c>
      <c r="H60">
        <v>13.303599999999999</v>
      </c>
      <c r="J60">
        <v>69.665999999999997</v>
      </c>
      <c r="L60">
        <v>66.3</v>
      </c>
      <c r="M60">
        <v>64.577399999999997</v>
      </c>
      <c r="N60">
        <v>63.0259</v>
      </c>
      <c r="P60">
        <v>3.25</v>
      </c>
      <c r="Q60">
        <f t="shared" si="0"/>
        <v>5.2930409931043894</v>
      </c>
      <c r="S60">
        <v>347.57499999999999</v>
      </c>
      <c r="T60" s="45">
        <v>6566641</v>
      </c>
    </row>
    <row r="61" spans="1:20">
      <c r="A61" s="1" t="s">
        <v>66</v>
      </c>
      <c r="B61">
        <v>11.2652</v>
      </c>
      <c r="C61">
        <v>0.32650000000000001</v>
      </c>
      <c r="D61">
        <v>3.39</v>
      </c>
      <c r="E61">
        <v>2.06</v>
      </c>
      <c r="F61">
        <v>2024.76</v>
      </c>
      <c r="G61" s="2">
        <v>107.51</v>
      </c>
      <c r="H61">
        <v>14.4224</v>
      </c>
      <c r="J61">
        <v>69.73</v>
      </c>
      <c r="L61">
        <v>66.3</v>
      </c>
      <c r="M61">
        <v>64.570599999999999</v>
      </c>
      <c r="N61">
        <v>62.715800000000002</v>
      </c>
      <c r="P61">
        <v>3.3</v>
      </c>
      <c r="Q61">
        <f t="shared" si="0"/>
        <v>5.3266047864435828</v>
      </c>
      <c r="S61">
        <v>351.80599999999998</v>
      </c>
      <c r="T61" s="45">
        <v>6604695</v>
      </c>
    </row>
    <row r="62" spans="1:20">
      <c r="A62" s="1" t="s">
        <v>67</v>
      </c>
      <c r="B62">
        <v>11.3224</v>
      </c>
      <c r="C62">
        <v>0.37666699999999997</v>
      </c>
      <c r="D62">
        <v>3.45</v>
      </c>
      <c r="E62">
        <v>2.2000000000000002</v>
      </c>
      <c r="F62">
        <v>2031.59</v>
      </c>
      <c r="G62" s="2">
        <v>107.94</v>
      </c>
      <c r="H62">
        <v>14.258599999999999</v>
      </c>
      <c r="J62">
        <v>69.843000000000004</v>
      </c>
      <c r="L62">
        <v>66.3</v>
      </c>
      <c r="M62">
        <v>65.081999999999994</v>
      </c>
      <c r="N62">
        <v>62.861499999999999</v>
      </c>
      <c r="P62">
        <v>3.22</v>
      </c>
      <c r="Q62">
        <f t="shared" si="0"/>
        <v>5.3619819144152521</v>
      </c>
      <c r="S62">
        <v>356.18299999999999</v>
      </c>
      <c r="T62" s="45">
        <v>6642749</v>
      </c>
    </row>
    <row r="63" spans="1:20">
      <c r="A63" s="1" t="s">
        <v>68</v>
      </c>
      <c r="B63">
        <v>11.214499999999999</v>
      </c>
      <c r="C63">
        <v>0.57571399999999995</v>
      </c>
      <c r="D63">
        <v>3.66</v>
      </c>
      <c r="E63">
        <v>2.25</v>
      </c>
      <c r="F63">
        <v>2030.99</v>
      </c>
      <c r="G63" s="2">
        <v>110.25</v>
      </c>
      <c r="H63">
        <v>17.4786</v>
      </c>
      <c r="J63">
        <v>70.111999999999995</v>
      </c>
      <c r="L63">
        <v>66.400000000000006</v>
      </c>
      <c r="M63">
        <v>65.202699999999993</v>
      </c>
      <c r="N63">
        <v>63.332999999999998</v>
      </c>
      <c r="P63">
        <v>3.1</v>
      </c>
      <c r="Q63">
        <f t="shared" si="0"/>
        <v>5.3881995921747734</v>
      </c>
      <c r="S63">
        <v>359.97500000000002</v>
      </c>
      <c r="T63" s="45">
        <v>6680803</v>
      </c>
    </row>
    <row r="64" spans="1:20">
      <c r="A64" s="1" t="s">
        <v>69</v>
      </c>
      <c r="B64">
        <v>11.643000000000001</v>
      </c>
      <c r="C64">
        <v>0.66473700000000002</v>
      </c>
      <c r="D64">
        <v>3.66</v>
      </c>
      <c r="E64">
        <v>2.09</v>
      </c>
      <c r="F64">
        <v>2031.72</v>
      </c>
      <c r="G64" s="2">
        <v>114.3</v>
      </c>
      <c r="H64">
        <v>14.593999999999999</v>
      </c>
      <c r="J64">
        <v>70.265000000000001</v>
      </c>
      <c r="L64">
        <v>66.599999999999994</v>
      </c>
      <c r="M64">
        <v>65.045400000000001</v>
      </c>
      <c r="N64">
        <v>63.602400000000003</v>
      </c>
      <c r="P64">
        <v>3.09</v>
      </c>
      <c r="Q64">
        <f t="shared" si="0"/>
        <v>5.4311008400998206</v>
      </c>
      <c r="S64">
        <v>363.72199999999998</v>
      </c>
      <c r="T64" s="45">
        <v>6697021.6666666605</v>
      </c>
    </row>
    <row r="65" spans="1:20">
      <c r="A65" s="1" t="s">
        <v>70</v>
      </c>
      <c r="B65">
        <v>12.042299999999999</v>
      </c>
      <c r="C65">
        <v>0.41904799999999998</v>
      </c>
      <c r="D65">
        <v>3.48</v>
      </c>
      <c r="E65">
        <v>2.04</v>
      </c>
      <c r="F65">
        <v>2035.42</v>
      </c>
      <c r="G65" s="2">
        <v>114.56</v>
      </c>
      <c r="H65">
        <v>12.7814</v>
      </c>
      <c r="J65">
        <v>70.394999999999996</v>
      </c>
      <c r="L65">
        <v>67.3</v>
      </c>
      <c r="M65">
        <v>65.813000000000002</v>
      </c>
      <c r="N65">
        <v>63.6599</v>
      </c>
      <c r="P65">
        <v>2.92</v>
      </c>
      <c r="Q65">
        <f t="shared" si="0"/>
        <v>5.4451201185954883</v>
      </c>
      <c r="S65">
        <v>365.54399999999998</v>
      </c>
      <c r="T65" s="45">
        <v>6713240.3333333302</v>
      </c>
    </row>
    <row r="66" spans="1:20">
      <c r="A66" s="1" t="s">
        <v>71</v>
      </c>
      <c r="B66">
        <v>12.156000000000001</v>
      </c>
      <c r="C66">
        <v>0.34684199999999998</v>
      </c>
      <c r="D66">
        <v>3.53</v>
      </c>
      <c r="E66">
        <v>2.0699999999999998</v>
      </c>
      <c r="F66">
        <v>2035.57</v>
      </c>
      <c r="G66" s="2">
        <v>115.85</v>
      </c>
      <c r="H66">
        <v>12.584</v>
      </c>
      <c r="J66">
        <v>70.599999999999994</v>
      </c>
      <c r="L66">
        <v>67</v>
      </c>
      <c r="M66">
        <v>66.400499999999994</v>
      </c>
      <c r="N66">
        <v>63.935600000000001</v>
      </c>
      <c r="P66">
        <v>3.02</v>
      </c>
      <c r="Q66">
        <f t="shared" si="0"/>
        <v>5.4697413269030983</v>
      </c>
      <c r="S66">
        <v>368.084</v>
      </c>
      <c r="T66" s="45">
        <v>6729459</v>
      </c>
    </row>
    <row r="67" spans="1:20">
      <c r="A67" s="1" t="s">
        <v>72</v>
      </c>
      <c r="B67">
        <v>12.321099999999999</v>
      </c>
      <c r="C67">
        <v>0.31</v>
      </c>
      <c r="D67">
        <v>3.27</v>
      </c>
      <c r="E67">
        <v>2.13</v>
      </c>
      <c r="F67">
        <v>2035.71</v>
      </c>
      <c r="G67" s="2">
        <v>115.82</v>
      </c>
      <c r="H67">
        <v>13.624700000000001</v>
      </c>
      <c r="J67">
        <v>70.734999999999999</v>
      </c>
      <c r="L67">
        <v>67.2</v>
      </c>
      <c r="M67">
        <v>65.719200000000001</v>
      </c>
      <c r="N67">
        <v>64.219099999999997</v>
      </c>
      <c r="P67">
        <v>3.03</v>
      </c>
      <c r="Q67">
        <f t="shared" si="0"/>
        <v>5.4957314924809291</v>
      </c>
      <c r="S67">
        <v>371.28899999999999</v>
      </c>
      <c r="T67" s="45">
        <v>6755952.3333333302</v>
      </c>
    </row>
    <row r="68" spans="1:20">
      <c r="A68" s="1" t="s">
        <v>73</v>
      </c>
      <c r="B68">
        <v>12.56</v>
      </c>
      <c r="C68">
        <v>0.28869600000000001</v>
      </c>
      <c r="D68">
        <v>2.97</v>
      </c>
      <c r="E68">
        <v>2.17</v>
      </c>
      <c r="F68">
        <v>2035.14</v>
      </c>
      <c r="G68" s="2">
        <v>114.52</v>
      </c>
      <c r="H68">
        <v>13.693</v>
      </c>
      <c r="J68">
        <v>70.888999999999996</v>
      </c>
      <c r="L68">
        <v>67.099999999999994</v>
      </c>
      <c r="M68">
        <v>64.991699999999994</v>
      </c>
      <c r="N68">
        <v>64.129199999999997</v>
      </c>
      <c r="P68">
        <v>3.07</v>
      </c>
      <c r="Q68">
        <f t="shared" si="0"/>
        <v>5.5052560440710305</v>
      </c>
      <c r="S68">
        <v>373.39100000000002</v>
      </c>
      <c r="T68" s="45">
        <v>6782445.6666666605</v>
      </c>
    </row>
    <row r="69" spans="1:20">
      <c r="A69" s="1" t="s">
        <v>74</v>
      </c>
      <c r="B69">
        <v>12.364800000000001</v>
      </c>
      <c r="C69">
        <v>0.35849999999999999</v>
      </c>
      <c r="D69">
        <v>3.04</v>
      </c>
      <c r="E69">
        <v>2.17</v>
      </c>
      <c r="F69">
        <v>2035.02</v>
      </c>
      <c r="G69" s="2">
        <v>112.12</v>
      </c>
      <c r="H69">
        <v>13.4567</v>
      </c>
      <c r="J69">
        <v>71.094999999999999</v>
      </c>
      <c r="L69">
        <v>67.400000000000006</v>
      </c>
      <c r="M69">
        <v>66.534800000000004</v>
      </c>
      <c r="N69">
        <v>64.354100000000003</v>
      </c>
      <c r="P69">
        <v>2.96</v>
      </c>
      <c r="Q69">
        <f t="shared" si="0"/>
        <v>5.5342836820832142</v>
      </c>
      <c r="S69">
        <v>376.82600000000002</v>
      </c>
      <c r="T69" s="45">
        <v>6808939</v>
      </c>
    </row>
    <row r="70" spans="1:20">
      <c r="A70" s="1" t="s">
        <v>75</v>
      </c>
      <c r="B70">
        <v>12.506500000000001</v>
      </c>
      <c r="C70">
        <v>0.28263199999999999</v>
      </c>
      <c r="D70">
        <v>3.01</v>
      </c>
      <c r="E70">
        <v>2.17</v>
      </c>
      <c r="F70">
        <v>2049.33</v>
      </c>
      <c r="G70" s="2">
        <v>111.92</v>
      </c>
      <c r="H70">
        <v>13.4855</v>
      </c>
      <c r="J70">
        <v>71.335999999999999</v>
      </c>
      <c r="L70">
        <v>67.400000000000006</v>
      </c>
      <c r="M70">
        <v>67.028800000000004</v>
      </c>
      <c r="N70">
        <v>64.130700000000004</v>
      </c>
      <c r="P70">
        <v>3</v>
      </c>
      <c r="Q70">
        <f t="shared" si="0"/>
        <v>5.5732748174924716</v>
      </c>
      <c r="S70">
        <v>380.84</v>
      </c>
      <c r="T70" s="45">
        <v>6833325.3333333302</v>
      </c>
    </row>
    <row r="71" spans="1:20">
      <c r="A71" s="1" t="s">
        <v>76</v>
      </c>
      <c r="B71">
        <v>12.6182</v>
      </c>
      <c r="C71">
        <v>0.26590900000000001</v>
      </c>
      <c r="D71">
        <v>2.82</v>
      </c>
      <c r="E71">
        <v>2.11</v>
      </c>
      <c r="F71">
        <v>2058.5</v>
      </c>
      <c r="G71" s="2">
        <v>112.4</v>
      </c>
      <c r="H71">
        <v>12.9732</v>
      </c>
      <c r="J71">
        <v>71.403999999999996</v>
      </c>
      <c r="L71">
        <v>67.599999999999994</v>
      </c>
      <c r="M71">
        <v>66.783000000000001</v>
      </c>
      <c r="N71">
        <v>64.237099999999998</v>
      </c>
      <c r="P71">
        <v>3.04</v>
      </c>
      <c r="Q71">
        <f t="shared" ref="Q71:Q134" si="1">100000*S71/T71</f>
        <v>5.6116240913210413</v>
      </c>
      <c r="S71">
        <v>384.82900000000001</v>
      </c>
      <c r="T71" s="45">
        <v>6857711.6666666605</v>
      </c>
    </row>
    <row r="72" spans="1:20">
      <c r="A72" s="1" t="s">
        <v>77</v>
      </c>
      <c r="B72">
        <v>12.703799999999999</v>
      </c>
      <c r="C72">
        <v>0.25809500000000002</v>
      </c>
      <c r="D72">
        <v>2.7</v>
      </c>
      <c r="E72">
        <v>2.12</v>
      </c>
      <c r="F72">
        <v>2064.3200000000002</v>
      </c>
      <c r="G72" s="2">
        <v>113.98</v>
      </c>
      <c r="H72">
        <v>11.8695</v>
      </c>
      <c r="J72">
        <v>71.552000000000007</v>
      </c>
      <c r="L72">
        <v>67.7</v>
      </c>
      <c r="M72">
        <v>67.810500000000005</v>
      </c>
      <c r="N72">
        <v>64.435299999999998</v>
      </c>
      <c r="P72">
        <v>3.06</v>
      </c>
      <c r="Q72">
        <f t="shared" si="1"/>
        <v>5.6337471509414714</v>
      </c>
      <c r="S72">
        <v>387.72</v>
      </c>
      <c r="T72" s="45">
        <v>6882098</v>
      </c>
    </row>
    <row r="73" spans="1:20">
      <c r="A73" s="1" t="s">
        <v>78</v>
      </c>
      <c r="B73">
        <v>12.9564</v>
      </c>
      <c r="C73">
        <v>0.24238100000000001</v>
      </c>
      <c r="D73">
        <v>2.59</v>
      </c>
      <c r="E73">
        <v>1.92</v>
      </c>
      <c r="F73">
        <v>2071.25</v>
      </c>
      <c r="G73" s="2">
        <v>113.7</v>
      </c>
      <c r="H73">
        <v>11.953200000000001</v>
      </c>
      <c r="J73">
        <v>71.686000000000007</v>
      </c>
      <c r="L73">
        <v>67.8</v>
      </c>
      <c r="M73">
        <v>67.541200000000003</v>
      </c>
      <c r="N73">
        <v>64.367599999999996</v>
      </c>
      <c r="P73">
        <v>3.03</v>
      </c>
      <c r="Q73">
        <f t="shared" si="1"/>
        <v>5.648357531600591</v>
      </c>
      <c r="S73">
        <v>391.20400000000001</v>
      </c>
      <c r="T73" s="45">
        <v>6925978</v>
      </c>
    </row>
    <row r="74" spans="1:20">
      <c r="A74" s="1" t="s">
        <v>79</v>
      </c>
      <c r="B74">
        <v>13.1714</v>
      </c>
      <c r="C74">
        <v>0.26571400000000001</v>
      </c>
      <c r="D74">
        <v>2.35</v>
      </c>
      <c r="E74">
        <v>1.98</v>
      </c>
      <c r="F74">
        <v>2074.8000000000002</v>
      </c>
      <c r="G74" s="2">
        <v>113.09</v>
      </c>
      <c r="H74">
        <v>12.648999999999999</v>
      </c>
      <c r="J74">
        <v>71.793000000000006</v>
      </c>
      <c r="L74">
        <v>67.900000000000006</v>
      </c>
      <c r="M74">
        <v>67.760099999999994</v>
      </c>
      <c r="N74">
        <v>64.675399999999996</v>
      </c>
      <c r="P74">
        <v>3.09</v>
      </c>
      <c r="Q74">
        <f t="shared" si="1"/>
        <v>5.6880785806540102</v>
      </c>
      <c r="S74">
        <v>396.45100000000002</v>
      </c>
      <c r="T74" s="45">
        <v>6969858</v>
      </c>
    </row>
    <row r="75" spans="1:20">
      <c r="A75" s="1" t="s">
        <v>80</v>
      </c>
      <c r="B75">
        <v>13.373799999999999</v>
      </c>
      <c r="C75">
        <v>0.3735</v>
      </c>
      <c r="D75">
        <v>2.2400000000000002</v>
      </c>
      <c r="E75">
        <v>1.98</v>
      </c>
      <c r="F75">
        <v>2080.98</v>
      </c>
      <c r="G75" s="2">
        <v>114.01</v>
      </c>
      <c r="H75">
        <v>11.3752</v>
      </c>
      <c r="J75">
        <v>71.912000000000006</v>
      </c>
      <c r="L75">
        <v>68.099999999999994</v>
      </c>
      <c r="M75">
        <v>68.070700000000002</v>
      </c>
      <c r="N75">
        <v>65.171999999999997</v>
      </c>
      <c r="P75">
        <v>2.99</v>
      </c>
      <c r="Q75">
        <f t="shared" si="1"/>
        <v>5.7163384203972258</v>
      </c>
      <c r="S75">
        <v>400.92899999999997</v>
      </c>
      <c r="T75" s="45">
        <v>7013738</v>
      </c>
    </row>
    <row r="76" spans="1:20">
      <c r="A76" s="1" t="s">
        <v>81</v>
      </c>
      <c r="B76">
        <v>13.3086</v>
      </c>
      <c r="C76">
        <v>0.38400000000000001</v>
      </c>
      <c r="D76">
        <v>2.54</v>
      </c>
      <c r="E76">
        <v>1.94</v>
      </c>
      <c r="F76">
        <v>2089.8200000000002</v>
      </c>
      <c r="G76" s="2">
        <v>115.14</v>
      </c>
      <c r="H76">
        <v>13.371</v>
      </c>
      <c r="J76">
        <v>72.096999999999994</v>
      </c>
      <c r="L76">
        <v>68.3</v>
      </c>
      <c r="M76">
        <v>68.671099999999996</v>
      </c>
      <c r="N76">
        <v>65.441999999999993</v>
      </c>
      <c r="P76">
        <v>3.02</v>
      </c>
      <c r="Q76">
        <f t="shared" si="1"/>
        <v>5.7134166713648069</v>
      </c>
      <c r="S76">
        <v>402.66500000000002</v>
      </c>
      <c r="T76" s="45">
        <v>7047709.3333333302</v>
      </c>
    </row>
    <row r="77" spans="1:20">
      <c r="A77" s="1" t="s">
        <v>82</v>
      </c>
      <c r="B77">
        <v>13.3977</v>
      </c>
      <c r="C77">
        <v>0.32100000000000001</v>
      </c>
      <c r="D77">
        <v>2.64</v>
      </c>
      <c r="E77">
        <v>1.92</v>
      </c>
      <c r="F77">
        <v>2100.66</v>
      </c>
      <c r="G77" s="2">
        <v>115.93</v>
      </c>
      <c r="H77">
        <v>10.8645</v>
      </c>
      <c r="J77">
        <v>72.129000000000005</v>
      </c>
      <c r="L77">
        <v>69</v>
      </c>
      <c r="M77">
        <v>69.174899999999994</v>
      </c>
      <c r="N77">
        <v>65.8001</v>
      </c>
      <c r="P77">
        <v>2.96</v>
      </c>
      <c r="Q77">
        <f t="shared" si="1"/>
        <v>5.7235000994585041</v>
      </c>
      <c r="S77">
        <v>405.32</v>
      </c>
      <c r="T77" s="45">
        <v>7081680.6666666605</v>
      </c>
    </row>
    <row r="78" spans="1:20">
      <c r="A78" s="1" t="s">
        <v>83</v>
      </c>
      <c r="B78">
        <v>13.6576</v>
      </c>
      <c r="C78">
        <v>0.30052600000000002</v>
      </c>
      <c r="D78">
        <v>2.71</v>
      </c>
      <c r="E78">
        <v>1.9</v>
      </c>
      <c r="F78">
        <v>2107.0300000000002</v>
      </c>
      <c r="G78" s="2">
        <v>116.2</v>
      </c>
      <c r="H78">
        <v>10.6052</v>
      </c>
      <c r="J78">
        <v>72.186000000000007</v>
      </c>
      <c r="L78">
        <v>68.8</v>
      </c>
      <c r="M78">
        <v>68.910399999999996</v>
      </c>
      <c r="N78">
        <v>66.049199999999999</v>
      </c>
      <c r="P78">
        <v>3.05</v>
      </c>
      <c r="Q78">
        <f t="shared" si="1"/>
        <v>5.7483558779996544</v>
      </c>
      <c r="S78">
        <v>409.03300000000002</v>
      </c>
      <c r="T78" s="45">
        <v>7115652</v>
      </c>
    </row>
    <row r="79" spans="1:20">
      <c r="A79" s="1" t="s">
        <v>84</v>
      </c>
      <c r="B79">
        <v>13.6837</v>
      </c>
      <c r="C79">
        <v>0.295263</v>
      </c>
      <c r="D79">
        <v>2.64</v>
      </c>
      <c r="E79">
        <v>1.79</v>
      </c>
      <c r="F79">
        <v>2113.7399999999998</v>
      </c>
      <c r="G79" s="2">
        <v>115.19</v>
      </c>
      <c r="H79">
        <v>12.885300000000001</v>
      </c>
      <c r="J79">
        <v>72.341999999999999</v>
      </c>
      <c r="L79">
        <v>69</v>
      </c>
      <c r="M79">
        <v>69.596699999999998</v>
      </c>
      <c r="N79">
        <v>66.067300000000003</v>
      </c>
      <c r="P79">
        <v>3.25</v>
      </c>
      <c r="Q79">
        <f t="shared" si="1"/>
        <v>5.7711865057813228</v>
      </c>
      <c r="S79">
        <v>413.18299999999999</v>
      </c>
      <c r="T79" s="45">
        <v>7159411.6666666605</v>
      </c>
    </row>
    <row r="80" spans="1:20">
      <c r="A80" s="1" t="s">
        <v>85</v>
      </c>
      <c r="B80">
        <v>13.5535</v>
      </c>
      <c r="C80">
        <v>0.37565199999999999</v>
      </c>
      <c r="D80">
        <v>2.89</v>
      </c>
      <c r="E80">
        <v>1.65</v>
      </c>
      <c r="F80">
        <v>2128.42</v>
      </c>
      <c r="G80" s="2">
        <v>114.61</v>
      </c>
      <c r="H80">
        <v>14.2409</v>
      </c>
      <c r="J80">
        <v>72.588999999999999</v>
      </c>
      <c r="L80">
        <v>69.400000000000006</v>
      </c>
      <c r="M80">
        <v>70.682699999999997</v>
      </c>
      <c r="N80">
        <v>66.732900000000001</v>
      </c>
      <c r="P80">
        <v>3.34</v>
      </c>
      <c r="Q80">
        <f t="shared" si="1"/>
        <v>5.7703333818613434</v>
      </c>
      <c r="S80">
        <v>415.64699999999999</v>
      </c>
      <c r="T80" s="45">
        <v>7203171.3333333302</v>
      </c>
    </row>
    <row r="81" spans="1:20">
      <c r="A81" s="1" t="s">
        <v>86</v>
      </c>
      <c r="B81">
        <v>13.016299999999999</v>
      </c>
      <c r="C81">
        <v>0.44444400000000001</v>
      </c>
      <c r="D81">
        <v>3.19</v>
      </c>
      <c r="E81">
        <v>1.55</v>
      </c>
      <c r="F81">
        <v>2140.12</v>
      </c>
      <c r="G81" s="2">
        <v>114.56</v>
      </c>
      <c r="H81">
        <v>15.3347</v>
      </c>
      <c r="J81">
        <v>72.697999999999993</v>
      </c>
      <c r="L81">
        <v>69.7</v>
      </c>
      <c r="M81">
        <v>70.773700000000005</v>
      </c>
      <c r="N81">
        <v>67.111099999999993</v>
      </c>
      <c r="P81">
        <v>3.56</v>
      </c>
      <c r="Q81">
        <f t="shared" si="1"/>
        <v>5.7798811662481677</v>
      </c>
      <c r="S81">
        <v>418.86399999999998</v>
      </c>
      <c r="T81" s="45">
        <v>7246931</v>
      </c>
    </row>
    <row r="82" spans="1:20">
      <c r="A82" s="1" t="s">
        <v>87</v>
      </c>
      <c r="B82">
        <v>13.0924</v>
      </c>
      <c r="C82">
        <v>0.49399999999999999</v>
      </c>
      <c r="D82">
        <v>2.91</v>
      </c>
      <c r="E82">
        <v>1.44</v>
      </c>
      <c r="F82">
        <v>2149.5100000000002</v>
      </c>
      <c r="G82" s="2">
        <v>113.85</v>
      </c>
      <c r="H82">
        <v>13.39</v>
      </c>
      <c r="J82">
        <v>72.86</v>
      </c>
      <c r="L82">
        <v>69.900000000000006</v>
      </c>
      <c r="M82">
        <v>70.312700000000007</v>
      </c>
      <c r="N82">
        <v>67.454800000000006</v>
      </c>
      <c r="P82">
        <v>4.01</v>
      </c>
      <c r="Q82">
        <f t="shared" si="1"/>
        <v>5.7818723600439261</v>
      </c>
      <c r="S82">
        <v>420.63</v>
      </c>
      <c r="T82" s="45">
        <v>7274979</v>
      </c>
    </row>
    <row r="83" spans="1:20">
      <c r="A83" s="1" t="s">
        <v>88</v>
      </c>
      <c r="B83">
        <v>13.1936</v>
      </c>
      <c r="C83">
        <v>0.49863600000000002</v>
      </c>
      <c r="D83">
        <v>2.85</v>
      </c>
      <c r="E83">
        <v>1.55</v>
      </c>
      <c r="F83">
        <v>2160.6999999999998</v>
      </c>
      <c r="G83" s="2">
        <v>113.04</v>
      </c>
      <c r="H83">
        <v>12.9459</v>
      </c>
      <c r="J83">
        <v>73.021000000000001</v>
      </c>
      <c r="L83">
        <v>70.099999999999994</v>
      </c>
      <c r="M83">
        <v>70.900599999999997</v>
      </c>
      <c r="N83">
        <v>67.885300000000001</v>
      </c>
      <c r="P83">
        <v>4.25</v>
      </c>
      <c r="Q83">
        <f t="shared" si="1"/>
        <v>5.7985271038981505</v>
      </c>
      <c r="S83">
        <v>423.46800000000002</v>
      </c>
      <c r="T83" s="45">
        <v>7303027</v>
      </c>
    </row>
    <row r="84" spans="1:20">
      <c r="A84" s="1" t="s">
        <v>89</v>
      </c>
      <c r="B84">
        <v>13.1015</v>
      </c>
      <c r="C84">
        <v>0.52449999999999997</v>
      </c>
      <c r="D84">
        <v>2.84</v>
      </c>
      <c r="E84">
        <v>1.5</v>
      </c>
      <c r="F84">
        <v>2184.98</v>
      </c>
      <c r="G84" s="2">
        <v>110.71</v>
      </c>
      <c r="H84">
        <v>12.163500000000001</v>
      </c>
      <c r="J84">
        <v>73.174999999999997</v>
      </c>
      <c r="L84">
        <v>70.3</v>
      </c>
      <c r="M84">
        <v>70.880700000000004</v>
      </c>
      <c r="N84">
        <v>67.9893</v>
      </c>
      <c r="P84">
        <v>4.26</v>
      </c>
      <c r="Q84">
        <f t="shared" si="1"/>
        <v>5.8284903646463855</v>
      </c>
      <c r="S84">
        <v>427.291</v>
      </c>
      <c r="T84" s="45">
        <v>7331075</v>
      </c>
    </row>
    <row r="85" spans="1:20">
      <c r="A85" s="1" t="s">
        <v>90</v>
      </c>
      <c r="B85">
        <v>13.502599999999999</v>
      </c>
      <c r="C85">
        <v>0.44363599999999997</v>
      </c>
      <c r="D85">
        <v>2.63</v>
      </c>
      <c r="E85">
        <v>1.5</v>
      </c>
      <c r="F85">
        <v>2204.09</v>
      </c>
      <c r="G85" s="2">
        <v>110.86</v>
      </c>
      <c r="H85">
        <v>11.357799999999999</v>
      </c>
      <c r="J85">
        <v>73.257000000000005</v>
      </c>
      <c r="L85">
        <v>70.599999999999994</v>
      </c>
      <c r="M85">
        <v>71.610699999999994</v>
      </c>
      <c r="N85">
        <v>68.3934</v>
      </c>
      <c r="P85">
        <v>4.47</v>
      </c>
      <c r="Q85">
        <f t="shared" si="1"/>
        <v>5.8087378836554242</v>
      </c>
      <c r="S85">
        <v>428.24799999999999</v>
      </c>
      <c r="T85" s="45">
        <v>7372479.3333333302</v>
      </c>
    </row>
    <row r="86" spans="1:20">
      <c r="A86" s="1" t="s">
        <v>91</v>
      </c>
      <c r="B86">
        <v>13.6662</v>
      </c>
      <c r="C86">
        <v>0.508571</v>
      </c>
      <c r="D86">
        <v>2.71</v>
      </c>
      <c r="E86">
        <v>1.52</v>
      </c>
      <c r="F86">
        <v>2219.2399999999998</v>
      </c>
      <c r="G86" s="2">
        <v>109.55</v>
      </c>
      <c r="H86">
        <v>12.648099999999999</v>
      </c>
      <c r="J86">
        <v>73.367999999999995</v>
      </c>
      <c r="L86">
        <v>70.8</v>
      </c>
      <c r="M86">
        <v>72.068200000000004</v>
      </c>
      <c r="N86">
        <v>68.6541</v>
      </c>
      <c r="P86">
        <v>4.7300000000000004</v>
      </c>
      <c r="Q86">
        <f t="shared" si="1"/>
        <v>5.8004147264067809</v>
      </c>
      <c r="S86">
        <v>430.036</v>
      </c>
      <c r="T86" s="45">
        <v>7413883.6666666605</v>
      </c>
    </row>
    <row r="87" spans="1:20">
      <c r="A87" s="1" t="s">
        <v>92</v>
      </c>
      <c r="B87">
        <v>13.5867</v>
      </c>
      <c r="C87">
        <v>0.67500000000000004</v>
      </c>
      <c r="D87">
        <v>2.64</v>
      </c>
      <c r="E87">
        <v>1.46</v>
      </c>
      <c r="F87">
        <v>2241.67</v>
      </c>
      <c r="G87" s="2">
        <v>108.51</v>
      </c>
      <c r="H87">
        <v>15.0495</v>
      </c>
      <c r="J87">
        <v>73.540000000000006</v>
      </c>
      <c r="L87">
        <v>71.2</v>
      </c>
      <c r="M87">
        <v>72.7346</v>
      </c>
      <c r="N87">
        <v>69.235399999999998</v>
      </c>
      <c r="P87">
        <v>4.76</v>
      </c>
      <c r="Q87">
        <f t="shared" si="1"/>
        <v>5.8056107289215388</v>
      </c>
      <c r="S87">
        <v>432.82499999999999</v>
      </c>
      <c r="T87" s="45">
        <v>7455288</v>
      </c>
    </row>
    <row r="88" spans="1:20">
      <c r="A88" s="1" t="s">
        <v>93</v>
      </c>
      <c r="B88">
        <v>13.5124</v>
      </c>
      <c r="C88">
        <v>0.59199999999999997</v>
      </c>
      <c r="D88">
        <v>2.5099999999999998</v>
      </c>
      <c r="E88">
        <v>1.36</v>
      </c>
      <c r="F88">
        <v>2260.3000000000002</v>
      </c>
      <c r="G88" s="2">
        <v>109.09</v>
      </c>
      <c r="H88">
        <v>16.249500000000001</v>
      </c>
      <c r="J88">
        <v>73.674999999999997</v>
      </c>
      <c r="L88">
        <v>71.400000000000006</v>
      </c>
      <c r="M88">
        <v>72.597399999999993</v>
      </c>
      <c r="N88">
        <v>69.662199999999999</v>
      </c>
      <c r="P88">
        <v>5.29</v>
      </c>
      <c r="Q88">
        <f t="shared" si="1"/>
        <v>5.8119281687827264</v>
      </c>
      <c r="S88">
        <v>434.59399999999999</v>
      </c>
      <c r="T88" s="45">
        <v>7477621.6666666605</v>
      </c>
    </row>
    <row r="89" spans="1:20">
      <c r="A89" s="1" t="s">
        <v>94</v>
      </c>
      <c r="B89">
        <v>13.2967</v>
      </c>
      <c r="C89">
        <v>0.78549999999999998</v>
      </c>
      <c r="D89">
        <v>2.0499999999999998</v>
      </c>
      <c r="E89">
        <v>1.29</v>
      </c>
      <c r="F89">
        <v>2283.58</v>
      </c>
      <c r="G89" s="2">
        <v>110.92</v>
      </c>
      <c r="H89">
        <v>13.806699999999999</v>
      </c>
      <c r="J89">
        <v>73.7</v>
      </c>
      <c r="L89">
        <v>71.7</v>
      </c>
      <c r="M89">
        <v>72.781499999999994</v>
      </c>
      <c r="N89">
        <v>70.393699999999995</v>
      </c>
      <c r="P89">
        <v>5.45</v>
      </c>
      <c r="Q89">
        <f t="shared" si="1"/>
        <v>5.7972078589268063</v>
      </c>
      <c r="S89">
        <v>434.78800000000001</v>
      </c>
      <c r="T89" s="45">
        <v>7499955.3333333302</v>
      </c>
    </row>
    <row r="90" spans="1:20">
      <c r="A90" s="1" t="s">
        <v>95</v>
      </c>
      <c r="B90">
        <v>13.6524</v>
      </c>
      <c r="C90">
        <v>0.63349999999999995</v>
      </c>
      <c r="D90">
        <v>1.88</v>
      </c>
      <c r="E90">
        <v>1.3</v>
      </c>
      <c r="F90">
        <v>2309.88</v>
      </c>
      <c r="G90" s="2">
        <v>110.55</v>
      </c>
      <c r="H90">
        <v>11.7119</v>
      </c>
      <c r="J90">
        <v>73.882999999999996</v>
      </c>
      <c r="L90">
        <v>72</v>
      </c>
      <c r="M90">
        <v>72.943600000000004</v>
      </c>
      <c r="N90">
        <v>70.522400000000005</v>
      </c>
      <c r="P90">
        <v>5.53</v>
      </c>
      <c r="Q90">
        <f t="shared" si="1"/>
        <v>5.815158125405711</v>
      </c>
      <c r="S90">
        <v>437.43299999999999</v>
      </c>
      <c r="T90" s="45">
        <v>7522289</v>
      </c>
    </row>
    <row r="91" spans="1:20">
      <c r="A91" s="1" t="s">
        <v>96</v>
      </c>
      <c r="B91">
        <v>14.1553</v>
      </c>
      <c r="C91">
        <v>0.49210500000000001</v>
      </c>
      <c r="D91">
        <v>1.53</v>
      </c>
      <c r="E91">
        <v>1.38</v>
      </c>
      <c r="F91">
        <v>2331.35</v>
      </c>
      <c r="G91" s="2">
        <v>109.53</v>
      </c>
      <c r="H91">
        <v>11.1974</v>
      </c>
      <c r="J91">
        <v>74.004000000000005</v>
      </c>
      <c r="L91">
        <v>72</v>
      </c>
      <c r="M91">
        <v>71.583699999999993</v>
      </c>
      <c r="N91">
        <v>70.407700000000006</v>
      </c>
      <c r="P91">
        <v>5.92</v>
      </c>
      <c r="Q91">
        <f t="shared" si="1"/>
        <v>5.814694212191295</v>
      </c>
      <c r="S91">
        <v>438.536</v>
      </c>
      <c r="T91" s="45">
        <v>7541858.3333333302</v>
      </c>
    </row>
    <row r="92" spans="1:20">
      <c r="A92" s="1" t="s">
        <v>97</v>
      </c>
      <c r="B92">
        <v>14.4765</v>
      </c>
      <c r="C92">
        <v>0.53913</v>
      </c>
      <c r="D92">
        <v>1.29</v>
      </c>
      <c r="E92">
        <v>1.5</v>
      </c>
      <c r="F92">
        <v>2351.02</v>
      </c>
      <c r="G92" s="2">
        <v>105.78</v>
      </c>
      <c r="H92">
        <v>11.971299999999999</v>
      </c>
      <c r="J92">
        <v>74.186000000000007</v>
      </c>
      <c r="L92">
        <v>72.099999999999994</v>
      </c>
      <c r="M92">
        <v>72.048599999999993</v>
      </c>
      <c r="N92">
        <v>70.509200000000007</v>
      </c>
      <c r="P92">
        <v>5.98</v>
      </c>
      <c r="Q92">
        <f t="shared" si="1"/>
        <v>5.8527307210900208</v>
      </c>
      <c r="S92">
        <v>442.55</v>
      </c>
      <c r="T92" s="45">
        <v>7561427.6666666605</v>
      </c>
    </row>
    <row r="93" spans="1:20">
      <c r="A93" s="1" t="s">
        <v>98</v>
      </c>
      <c r="B93">
        <v>14.8858</v>
      </c>
      <c r="C93">
        <v>0.58111100000000004</v>
      </c>
      <c r="D93">
        <v>1.22</v>
      </c>
      <c r="E93">
        <v>1.54</v>
      </c>
      <c r="F93">
        <v>2369.56</v>
      </c>
      <c r="G93" s="2">
        <v>102.39</v>
      </c>
      <c r="H93">
        <v>12.5168</v>
      </c>
      <c r="J93">
        <v>74.358000000000004</v>
      </c>
      <c r="L93">
        <v>72.099999999999994</v>
      </c>
      <c r="M93">
        <v>72.030699999999996</v>
      </c>
      <c r="N93">
        <v>70.464100000000002</v>
      </c>
      <c r="P93">
        <v>6.05</v>
      </c>
      <c r="Q93">
        <f t="shared" si="1"/>
        <v>5.8796751931177393</v>
      </c>
      <c r="S93">
        <v>445.738</v>
      </c>
      <c r="T93" s="45">
        <v>7580997</v>
      </c>
    </row>
    <row r="94" spans="1:20">
      <c r="A94" s="1" t="s">
        <v>99</v>
      </c>
      <c r="B94">
        <v>15.349500000000001</v>
      </c>
      <c r="C94">
        <v>0.454762</v>
      </c>
      <c r="D94">
        <v>0.78</v>
      </c>
      <c r="E94">
        <v>1.57</v>
      </c>
      <c r="F94">
        <v>2393.8000000000002</v>
      </c>
      <c r="G94" s="2">
        <v>102.88</v>
      </c>
      <c r="H94">
        <v>12.458600000000001</v>
      </c>
      <c r="J94">
        <v>74.484999999999999</v>
      </c>
      <c r="L94">
        <v>72.2</v>
      </c>
      <c r="M94">
        <v>72.620599999999996</v>
      </c>
      <c r="N94">
        <v>70.703500000000005</v>
      </c>
      <c r="P94">
        <v>6.01</v>
      </c>
      <c r="Q94">
        <f t="shared" si="1"/>
        <v>5.8915254501410175</v>
      </c>
      <c r="S94">
        <v>448.642</v>
      </c>
      <c r="T94" s="45">
        <v>7615039.6666666605</v>
      </c>
    </row>
    <row r="95" spans="1:20">
      <c r="A95" s="1" t="s">
        <v>100</v>
      </c>
      <c r="B95">
        <v>15.87</v>
      </c>
      <c r="C95">
        <v>0.533636</v>
      </c>
      <c r="D95">
        <v>0.53</v>
      </c>
      <c r="E95">
        <v>1.73</v>
      </c>
      <c r="F95">
        <v>2413.83</v>
      </c>
      <c r="G95" s="2">
        <v>102.89</v>
      </c>
      <c r="H95">
        <v>13.1791</v>
      </c>
      <c r="J95">
        <v>74.549000000000007</v>
      </c>
      <c r="L95">
        <v>72.5</v>
      </c>
      <c r="M95">
        <v>73.482600000000005</v>
      </c>
      <c r="N95">
        <v>70.943399999999997</v>
      </c>
      <c r="P95">
        <v>6</v>
      </c>
      <c r="Q95">
        <f t="shared" si="1"/>
        <v>5.8660500756365268</v>
      </c>
      <c r="S95">
        <v>448.69900000000001</v>
      </c>
      <c r="T95" s="45">
        <v>7649082.3333333302</v>
      </c>
    </row>
    <row r="96" spans="1:20">
      <c r="A96" s="1" t="s">
        <v>101</v>
      </c>
      <c r="B96">
        <v>16.509</v>
      </c>
      <c r="C96">
        <v>0.47</v>
      </c>
      <c r="D96">
        <v>0.69</v>
      </c>
      <c r="E96">
        <v>1.76</v>
      </c>
      <c r="F96">
        <v>2440.7199999999998</v>
      </c>
      <c r="G96" s="2">
        <v>103.22</v>
      </c>
      <c r="H96">
        <v>14.076499999999999</v>
      </c>
      <c r="J96">
        <v>74.667000000000002</v>
      </c>
      <c r="L96">
        <v>72.400000000000006</v>
      </c>
      <c r="M96">
        <v>73.13</v>
      </c>
      <c r="N96">
        <v>70.661199999999994</v>
      </c>
      <c r="P96">
        <v>5.85</v>
      </c>
      <c r="Q96">
        <f t="shared" si="1"/>
        <v>5.8464752298055807</v>
      </c>
      <c r="S96">
        <v>449.19200000000001</v>
      </c>
      <c r="T96" s="45">
        <v>7683125</v>
      </c>
    </row>
    <row r="97" spans="1:20">
      <c r="A97" s="1" t="s">
        <v>102</v>
      </c>
      <c r="B97">
        <v>16.741299999999999</v>
      </c>
      <c r="C97">
        <v>0.50181799999999999</v>
      </c>
      <c r="D97">
        <v>0.92</v>
      </c>
      <c r="E97">
        <v>1.7</v>
      </c>
      <c r="F97">
        <v>2455.87</v>
      </c>
      <c r="G97" s="2">
        <v>106.47</v>
      </c>
      <c r="H97">
        <v>13.348699999999999</v>
      </c>
      <c r="J97">
        <v>74.846000000000004</v>
      </c>
      <c r="L97">
        <v>72.8</v>
      </c>
      <c r="M97">
        <v>73.527699999999996</v>
      </c>
      <c r="N97">
        <v>71.553200000000004</v>
      </c>
      <c r="P97">
        <v>5.74</v>
      </c>
      <c r="Q97">
        <f t="shared" si="1"/>
        <v>5.8467029197147191</v>
      </c>
      <c r="S97">
        <v>450.95299999999997</v>
      </c>
      <c r="T97" s="45">
        <v>7712945.3333333302</v>
      </c>
    </row>
    <row r="98" spans="1:20">
      <c r="A98" s="1" t="s">
        <v>103</v>
      </c>
      <c r="B98">
        <v>17.416499999999999</v>
      </c>
      <c r="C98">
        <v>0.58499999999999996</v>
      </c>
      <c r="D98">
        <v>0.77</v>
      </c>
      <c r="E98">
        <v>1.73</v>
      </c>
      <c r="F98">
        <v>2471.4699999999998</v>
      </c>
      <c r="G98" s="2">
        <v>108.43</v>
      </c>
      <c r="H98">
        <v>12.237</v>
      </c>
      <c r="J98">
        <v>74.944999999999993</v>
      </c>
      <c r="L98">
        <v>73</v>
      </c>
      <c r="M98">
        <v>73.651799999999994</v>
      </c>
      <c r="N98">
        <v>71.840100000000007</v>
      </c>
      <c r="P98">
        <v>5.8</v>
      </c>
      <c r="Q98">
        <f t="shared" si="1"/>
        <v>5.836699952648277</v>
      </c>
      <c r="S98">
        <v>451.92200000000003</v>
      </c>
      <c r="T98" s="45">
        <v>7742765.6666666605</v>
      </c>
    </row>
    <row r="99" spans="1:20">
      <c r="A99" s="1" t="s">
        <v>104</v>
      </c>
      <c r="B99">
        <v>17.416799999999999</v>
      </c>
      <c r="C99">
        <v>0.66142900000000004</v>
      </c>
      <c r="D99">
        <v>0.6</v>
      </c>
      <c r="E99">
        <v>1.71</v>
      </c>
      <c r="F99">
        <v>2476.33</v>
      </c>
      <c r="G99" s="2">
        <v>107.35</v>
      </c>
      <c r="H99">
        <v>14.228199999999999</v>
      </c>
      <c r="J99">
        <v>75.126999999999995</v>
      </c>
      <c r="L99">
        <v>73.099999999999994</v>
      </c>
      <c r="M99">
        <v>73.145799999999994</v>
      </c>
      <c r="N99">
        <v>71.7517</v>
      </c>
      <c r="P99">
        <v>5.76</v>
      </c>
      <c r="Q99">
        <f t="shared" si="1"/>
        <v>5.8311866861299446</v>
      </c>
      <c r="S99">
        <v>453.23399999999998</v>
      </c>
      <c r="T99" s="45">
        <v>7772586</v>
      </c>
    </row>
    <row r="100" spans="1:20">
      <c r="A100" s="1" t="s">
        <v>105</v>
      </c>
      <c r="B100">
        <v>17.783799999999999</v>
      </c>
      <c r="C100">
        <v>0.52285700000000002</v>
      </c>
      <c r="D100">
        <v>0.41</v>
      </c>
      <c r="E100">
        <v>1.75</v>
      </c>
      <c r="F100">
        <v>2492.35</v>
      </c>
      <c r="G100" s="2">
        <v>107.86</v>
      </c>
      <c r="H100">
        <v>12.9719</v>
      </c>
      <c r="J100">
        <v>75.174999999999997</v>
      </c>
      <c r="L100">
        <v>73.3</v>
      </c>
      <c r="M100">
        <v>74.025599999999997</v>
      </c>
      <c r="N100">
        <v>71.932299999999998</v>
      </c>
      <c r="P100">
        <v>5.8</v>
      </c>
      <c r="Q100">
        <f t="shared" si="1"/>
        <v>5.8085756849426282</v>
      </c>
      <c r="S100">
        <v>453.33300000000003</v>
      </c>
      <c r="T100" s="45">
        <v>7804546.6666666605</v>
      </c>
    </row>
    <row r="101" spans="1:20">
      <c r="A101" s="1" t="s">
        <v>106</v>
      </c>
      <c r="B101">
        <v>18.295000000000002</v>
      </c>
      <c r="C101">
        <v>0.60578900000000002</v>
      </c>
      <c r="D101">
        <v>0.42</v>
      </c>
      <c r="E101">
        <v>1.78</v>
      </c>
      <c r="F101">
        <v>2507.84</v>
      </c>
      <c r="G101" s="2">
        <v>108.71</v>
      </c>
      <c r="H101">
        <v>12.288</v>
      </c>
      <c r="J101">
        <v>75.281000000000006</v>
      </c>
      <c r="L101">
        <v>73.400000000000006</v>
      </c>
      <c r="M101">
        <v>74.601600000000005</v>
      </c>
      <c r="N101">
        <v>72.206800000000001</v>
      </c>
      <c r="P101">
        <v>5.6</v>
      </c>
      <c r="Q101">
        <f t="shared" si="1"/>
        <v>5.8075489582476436</v>
      </c>
      <c r="S101">
        <v>455.10899999999998</v>
      </c>
      <c r="T101" s="45">
        <v>7836507.3333333302</v>
      </c>
    </row>
    <row r="102" spans="1:20">
      <c r="A102" s="1" t="s">
        <v>107</v>
      </c>
      <c r="B102">
        <v>18.274999999999999</v>
      </c>
      <c r="C102">
        <v>0.54571400000000003</v>
      </c>
      <c r="D102">
        <v>0.5</v>
      </c>
      <c r="E102">
        <v>1.82</v>
      </c>
      <c r="F102">
        <v>2526.65</v>
      </c>
      <c r="G102" s="2">
        <v>110.07</v>
      </c>
      <c r="H102">
        <v>14.150499999999999</v>
      </c>
      <c r="J102">
        <v>75.366</v>
      </c>
      <c r="L102">
        <v>73.3</v>
      </c>
      <c r="M102">
        <v>73.578199999999995</v>
      </c>
      <c r="N102">
        <v>71.734800000000007</v>
      </c>
      <c r="P102">
        <v>5.56</v>
      </c>
      <c r="Q102">
        <f t="shared" si="1"/>
        <v>5.8067847514916497</v>
      </c>
      <c r="S102">
        <v>456.90499999999997</v>
      </c>
      <c r="T102" s="45">
        <v>7868468</v>
      </c>
    </row>
    <row r="103" spans="1:20">
      <c r="A103" s="1" t="s">
        <v>108</v>
      </c>
      <c r="B103">
        <v>19.337</v>
      </c>
      <c r="C103">
        <v>0.44900000000000001</v>
      </c>
      <c r="D103">
        <v>0.85</v>
      </c>
      <c r="E103">
        <v>1.82</v>
      </c>
      <c r="F103">
        <v>2533.4699999999998</v>
      </c>
      <c r="G103" s="2">
        <v>110.26</v>
      </c>
      <c r="H103">
        <v>16.238</v>
      </c>
      <c r="J103">
        <v>75.463999999999999</v>
      </c>
      <c r="L103">
        <v>73.8</v>
      </c>
      <c r="M103">
        <v>74.651499999999999</v>
      </c>
      <c r="N103">
        <v>72.839699999999993</v>
      </c>
      <c r="P103">
        <v>5.22</v>
      </c>
      <c r="Q103">
        <f t="shared" si="1"/>
        <v>5.7475089374001715</v>
      </c>
      <c r="S103">
        <v>455.39</v>
      </c>
      <c r="T103" s="45">
        <v>7923258.6666666605</v>
      </c>
    </row>
    <row r="104" spans="1:20">
      <c r="A104" s="1" t="s">
        <v>109</v>
      </c>
      <c r="B104">
        <v>19.398099999999999</v>
      </c>
      <c r="C104">
        <v>0.43190499999999998</v>
      </c>
      <c r="D104">
        <v>1.17</v>
      </c>
      <c r="E104">
        <v>1.76</v>
      </c>
      <c r="F104">
        <v>2545.61</v>
      </c>
      <c r="G104" s="2">
        <v>110.23</v>
      </c>
      <c r="H104">
        <v>19.081900000000001</v>
      </c>
      <c r="J104">
        <v>75.638999999999996</v>
      </c>
      <c r="L104">
        <v>73.900000000000006</v>
      </c>
      <c r="M104">
        <v>75.093800000000002</v>
      </c>
      <c r="N104">
        <v>72.771199999999993</v>
      </c>
      <c r="P104">
        <v>5.31</v>
      </c>
      <c r="Q104">
        <f t="shared" si="1"/>
        <v>5.7624361644291682</v>
      </c>
      <c r="S104">
        <v>459.73</v>
      </c>
      <c r="T104" s="45">
        <v>7978049.3333333302</v>
      </c>
    </row>
    <row r="105" spans="1:20">
      <c r="A105" s="1" t="s">
        <v>110</v>
      </c>
      <c r="B105">
        <v>19.572900000000001</v>
      </c>
      <c r="C105">
        <v>0.54800000000000004</v>
      </c>
      <c r="D105">
        <v>1.42</v>
      </c>
      <c r="E105">
        <v>1.68</v>
      </c>
      <c r="F105">
        <v>2564.14</v>
      </c>
      <c r="G105" s="2">
        <v>110.8</v>
      </c>
      <c r="H105">
        <v>17.512899999999998</v>
      </c>
      <c r="J105">
        <v>75.741</v>
      </c>
      <c r="L105">
        <v>74.2</v>
      </c>
      <c r="M105">
        <v>75.080799999999996</v>
      </c>
      <c r="N105">
        <v>73.436899999999994</v>
      </c>
      <c r="P105">
        <v>5.22</v>
      </c>
      <c r="Q105">
        <f t="shared" si="1"/>
        <v>5.7298788473317037</v>
      </c>
      <c r="S105">
        <v>460.27199999999999</v>
      </c>
      <c r="T105" s="45">
        <v>8032840</v>
      </c>
    </row>
    <row r="106" spans="1:20">
      <c r="A106" s="1" t="s">
        <v>111</v>
      </c>
      <c r="B106">
        <v>20.195900000000002</v>
      </c>
      <c r="C106">
        <v>0.48</v>
      </c>
      <c r="D106">
        <v>1.59</v>
      </c>
      <c r="E106">
        <v>1.56</v>
      </c>
      <c r="F106">
        <v>2568.08</v>
      </c>
      <c r="G106" s="2">
        <v>111.31</v>
      </c>
      <c r="H106">
        <v>16.966799999999999</v>
      </c>
      <c r="J106">
        <v>75.873000000000005</v>
      </c>
      <c r="L106">
        <v>74.5</v>
      </c>
      <c r="M106">
        <v>75.498999999999995</v>
      </c>
      <c r="N106">
        <v>73.974699999999999</v>
      </c>
      <c r="P106">
        <v>5.24</v>
      </c>
      <c r="Q106">
        <f t="shared" si="1"/>
        <v>5.7291274057440305</v>
      </c>
      <c r="S106">
        <v>462.09399999999999</v>
      </c>
      <c r="T106" s="45">
        <v>8065696</v>
      </c>
    </row>
    <row r="107" spans="1:20">
      <c r="A107" s="1" t="s">
        <v>112</v>
      </c>
      <c r="B107">
        <v>20.327999999999999</v>
      </c>
      <c r="C107">
        <v>0.47599999999999998</v>
      </c>
      <c r="D107">
        <v>1.68</v>
      </c>
      <c r="E107">
        <v>1.49</v>
      </c>
      <c r="F107">
        <v>2583.31</v>
      </c>
      <c r="G107" s="2">
        <v>111.71</v>
      </c>
      <c r="H107">
        <v>17.6755</v>
      </c>
      <c r="J107">
        <v>75.930999999999997</v>
      </c>
      <c r="L107">
        <v>74.8</v>
      </c>
      <c r="M107">
        <v>75.3279</v>
      </c>
      <c r="N107">
        <v>74.599800000000002</v>
      </c>
      <c r="P107">
        <v>5.27</v>
      </c>
      <c r="Q107">
        <f t="shared" si="1"/>
        <v>5.7345807003523595</v>
      </c>
      <c r="S107">
        <v>464.41800000000001</v>
      </c>
      <c r="T107" s="45">
        <v>8098552</v>
      </c>
    </row>
    <row r="108" spans="1:20">
      <c r="A108" s="1" t="s">
        <v>113</v>
      </c>
      <c r="B108">
        <v>19.402699999999999</v>
      </c>
      <c r="C108">
        <v>0.49318200000000001</v>
      </c>
      <c r="D108">
        <v>1.57</v>
      </c>
      <c r="E108">
        <v>1.48</v>
      </c>
      <c r="F108">
        <v>2588.2800000000002</v>
      </c>
      <c r="G108" s="2">
        <v>111.46</v>
      </c>
      <c r="H108">
        <v>19.341799999999999</v>
      </c>
      <c r="J108">
        <v>76.073999999999998</v>
      </c>
      <c r="L108">
        <v>74.900000000000006</v>
      </c>
      <c r="M108">
        <v>75.203500000000005</v>
      </c>
      <c r="N108">
        <v>74.503100000000003</v>
      </c>
      <c r="P108">
        <v>5.4</v>
      </c>
      <c r="Q108">
        <f t="shared" si="1"/>
        <v>5.7455732143805847</v>
      </c>
      <c r="S108">
        <v>467.19600000000003</v>
      </c>
      <c r="T108" s="45">
        <v>8131408</v>
      </c>
    </row>
    <row r="109" spans="1:20">
      <c r="A109" s="1" t="s">
        <v>114</v>
      </c>
      <c r="B109">
        <v>19.9468</v>
      </c>
      <c r="C109">
        <v>0.48095199999999999</v>
      </c>
      <c r="D109">
        <v>1.45</v>
      </c>
      <c r="E109">
        <v>1.54</v>
      </c>
      <c r="F109">
        <v>2601.96</v>
      </c>
      <c r="G109" s="2">
        <v>110.9</v>
      </c>
      <c r="H109">
        <v>16.478200000000001</v>
      </c>
      <c r="J109">
        <v>76.14</v>
      </c>
      <c r="L109">
        <v>75.099999999999994</v>
      </c>
      <c r="M109">
        <v>75.119699999999995</v>
      </c>
      <c r="N109">
        <v>74.935100000000006</v>
      </c>
      <c r="P109">
        <v>5.22</v>
      </c>
      <c r="Q109">
        <f t="shared" si="1"/>
        <v>5.7478682815968849</v>
      </c>
      <c r="S109">
        <v>469.84199999999998</v>
      </c>
      <c r="T109" s="45">
        <v>8174195.6666666605</v>
      </c>
    </row>
    <row r="110" spans="1:20">
      <c r="A110" s="1" t="s">
        <v>115</v>
      </c>
      <c r="B110">
        <v>20.433499999999999</v>
      </c>
      <c r="C110">
        <v>0.52849999999999997</v>
      </c>
      <c r="D110">
        <v>1.59</v>
      </c>
      <c r="E110">
        <v>1.52</v>
      </c>
      <c r="F110">
        <v>2625.55</v>
      </c>
      <c r="G110" s="2">
        <v>111.62</v>
      </c>
      <c r="H110">
        <v>17.278500000000001</v>
      </c>
      <c r="J110">
        <v>76.37</v>
      </c>
      <c r="L110">
        <v>75.400000000000006</v>
      </c>
      <c r="M110">
        <v>75.889399999999995</v>
      </c>
      <c r="N110">
        <v>75.451099999999997</v>
      </c>
      <c r="P110">
        <v>5.3</v>
      </c>
      <c r="Q110">
        <f t="shared" si="1"/>
        <v>5.745295820242224</v>
      </c>
      <c r="S110">
        <v>472.09</v>
      </c>
      <c r="T110" s="45">
        <v>8216983.3333333302</v>
      </c>
    </row>
    <row r="111" spans="1:20">
      <c r="A111" s="1" t="s">
        <v>116</v>
      </c>
      <c r="B111">
        <v>21.167400000000001</v>
      </c>
      <c r="C111">
        <v>0.55954499999999996</v>
      </c>
      <c r="D111">
        <v>1.41</v>
      </c>
      <c r="E111">
        <v>1.54</v>
      </c>
      <c r="F111">
        <v>2654.47</v>
      </c>
      <c r="G111" s="2">
        <v>112</v>
      </c>
      <c r="H111">
        <v>17.401299999999999</v>
      </c>
      <c r="J111">
        <v>76.552000000000007</v>
      </c>
      <c r="L111">
        <v>75.5</v>
      </c>
      <c r="M111">
        <v>76.277299999999997</v>
      </c>
      <c r="N111">
        <v>75.406199999999998</v>
      </c>
      <c r="P111">
        <v>5.24</v>
      </c>
      <c r="Q111">
        <f t="shared" si="1"/>
        <v>5.7353406044792283</v>
      </c>
      <c r="S111">
        <v>473.726</v>
      </c>
      <c r="T111" s="45">
        <v>8259771</v>
      </c>
    </row>
    <row r="112" spans="1:20">
      <c r="A112" s="1" t="s">
        <v>117</v>
      </c>
      <c r="B112">
        <v>21.977</v>
      </c>
      <c r="C112">
        <v>0.47157900000000003</v>
      </c>
      <c r="D112">
        <v>1.03</v>
      </c>
      <c r="E112">
        <v>1.59</v>
      </c>
      <c r="F112">
        <v>2671.6</v>
      </c>
      <c r="G112" s="2">
        <v>110.93</v>
      </c>
      <c r="H112">
        <v>17.164000000000001</v>
      </c>
      <c r="J112">
        <v>76.652000000000001</v>
      </c>
      <c r="L112">
        <v>75.8</v>
      </c>
      <c r="M112">
        <v>75.909899999999993</v>
      </c>
      <c r="N112">
        <v>76.072000000000003</v>
      </c>
      <c r="P112">
        <v>5.31</v>
      </c>
      <c r="Q112">
        <f t="shared" si="1"/>
        <v>5.7332316756434372</v>
      </c>
      <c r="S112">
        <v>475.51799999999997</v>
      </c>
      <c r="T112" s="45">
        <v>8294065.6666666605</v>
      </c>
    </row>
    <row r="113" spans="1:20">
      <c r="A113" s="1" t="s">
        <v>118</v>
      </c>
      <c r="B113">
        <v>22.267099999999999</v>
      </c>
      <c r="C113">
        <v>0.64300000000000002</v>
      </c>
      <c r="D113">
        <v>1.26</v>
      </c>
      <c r="E113">
        <v>1.59</v>
      </c>
      <c r="F113">
        <v>2694.32</v>
      </c>
      <c r="G113" s="2">
        <v>112.58</v>
      </c>
      <c r="H113">
        <v>20.113499999999998</v>
      </c>
      <c r="J113">
        <v>76.682000000000002</v>
      </c>
      <c r="L113">
        <v>76</v>
      </c>
      <c r="M113">
        <v>76.138900000000007</v>
      </c>
      <c r="N113">
        <v>76.566299999999998</v>
      </c>
      <c r="P113">
        <v>5.29</v>
      </c>
      <c r="Q113">
        <f t="shared" si="1"/>
        <v>5.7519365256410433</v>
      </c>
      <c r="S113">
        <v>479.04199999999997</v>
      </c>
      <c r="T113" s="45">
        <v>8328360.3333333302</v>
      </c>
    </row>
    <row r="114" spans="1:20">
      <c r="A114" s="1" t="s">
        <v>119</v>
      </c>
      <c r="B114">
        <v>22.998200000000001</v>
      </c>
      <c r="C114">
        <v>0.52904799999999996</v>
      </c>
      <c r="D114">
        <v>1.41</v>
      </c>
      <c r="E114">
        <v>1.51</v>
      </c>
      <c r="F114">
        <v>2711.93</v>
      </c>
      <c r="G114" s="2">
        <v>114.28</v>
      </c>
      <c r="H114">
        <v>21.031400000000001</v>
      </c>
      <c r="J114">
        <v>76.763000000000005</v>
      </c>
      <c r="L114">
        <v>76.2</v>
      </c>
      <c r="M114">
        <v>76.406000000000006</v>
      </c>
      <c r="N114">
        <v>76.674899999999994</v>
      </c>
      <c r="P114">
        <v>5.25</v>
      </c>
      <c r="Q114">
        <f t="shared" si="1"/>
        <v>5.750243194296548</v>
      </c>
      <c r="S114">
        <v>480.87299999999999</v>
      </c>
      <c r="T114" s="45">
        <v>8362655</v>
      </c>
    </row>
    <row r="115" spans="1:20">
      <c r="A115" s="1" t="s">
        <v>120</v>
      </c>
      <c r="B115">
        <v>23.745799999999999</v>
      </c>
      <c r="C115">
        <v>0.50578900000000004</v>
      </c>
      <c r="D115">
        <v>1.28</v>
      </c>
      <c r="E115">
        <v>1.52</v>
      </c>
      <c r="F115">
        <v>2726.24</v>
      </c>
      <c r="G115" s="2">
        <v>117.23</v>
      </c>
      <c r="H115">
        <v>21.6479</v>
      </c>
      <c r="J115">
        <v>76.921000000000006</v>
      </c>
      <c r="L115">
        <v>76.7</v>
      </c>
      <c r="M115">
        <v>76.984200000000001</v>
      </c>
      <c r="N115">
        <v>77.602400000000003</v>
      </c>
      <c r="P115">
        <v>5.19</v>
      </c>
      <c r="Q115">
        <f t="shared" si="1"/>
        <v>5.7433340457100277</v>
      </c>
      <c r="S115">
        <v>483.28500000000003</v>
      </c>
      <c r="T115" s="45">
        <v>8414711.6666666605</v>
      </c>
    </row>
    <row r="116" spans="1:20">
      <c r="A116" s="1" t="s">
        <v>121</v>
      </c>
      <c r="B116">
        <v>23.492000000000001</v>
      </c>
      <c r="C116">
        <v>0.48263200000000001</v>
      </c>
      <c r="D116">
        <v>1.41</v>
      </c>
      <c r="E116">
        <v>1.49</v>
      </c>
      <c r="F116">
        <v>2745.65</v>
      </c>
      <c r="G116" s="2">
        <v>118.22</v>
      </c>
      <c r="H116">
        <v>22.3035</v>
      </c>
      <c r="J116">
        <v>77.105000000000004</v>
      </c>
      <c r="L116">
        <v>77</v>
      </c>
      <c r="M116">
        <v>77.201099999999997</v>
      </c>
      <c r="N116">
        <v>78.122100000000003</v>
      </c>
      <c r="P116">
        <v>5.39</v>
      </c>
      <c r="Q116">
        <f t="shared" si="1"/>
        <v>5.7290571904549985</v>
      </c>
      <c r="S116">
        <v>485.06599999999997</v>
      </c>
      <c r="T116" s="45">
        <v>8466768.3333333302</v>
      </c>
    </row>
    <row r="117" spans="1:20">
      <c r="A117" s="1" t="s">
        <v>122</v>
      </c>
      <c r="B117">
        <v>22.57</v>
      </c>
      <c r="C117">
        <v>0.66772699999999996</v>
      </c>
      <c r="D117">
        <v>1.59</v>
      </c>
      <c r="E117">
        <v>1.45</v>
      </c>
      <c r="F117">
        <v>2770.96</v>
      </c>
      <c r="G117" s="2">
        <v>119.5</v>
      </c>
      <c r="H117">
        <v>21.5077</v>
      </c>
      <c r="J117">
        <v>77.254999999999995</v>
      </c>
      <c r="L117">
        <v>77.2</v>
      </c>
      <c r="M117">
        <v>76.554000000000002</v>
      </c>
      <c r="N117">
        <v>78.1404</v>
      </c>
      <c r="P117">
        <v>5.51</v>
      </c>
      <c r="Q117">
        <f t="shared" si="1"/>
        <v>5.7286656317039029</v>
      </c>
      <c r="S117">
        <v>488.01499999999999</v>
      </c>
      <c r="T117" s="45">
        <v>8518825</v>
      </c>
    </row>
    <row r="118" spans="1:20">
      <c r="A118" s="1" t="s">
        <v>123</v>
      </c>
      <c r="B118">
        <v>24.522400000000001</v>
      </c>
      <c r="C118">
        <v>0.76949999999999996</v>
      </c>
      <c r="D118">
        <v>1.51</v>
      </c>
      <c r="E118">
        <v>1.49</v>
      </c>
      <c r="F118">
        <v>2798.52</v>
      </c>
      <c r="G118" s="2">
        <v>117.56</v>
      </c>
      <c r="H118">
        <v>21.927600000000002</v>
      </c>
      <c r="J118">
        <v>77.311999999999998</v>
      </c>
      <c r="L118">
        <v>77.400000000000006</v>
      </c>
      <c r="M118">
        <v>75.914199999999994</v>
      </c>
      <c r="N118">
        <v>78.597800000000007</v>
      </c>
      <c r="P118">
        <v>5.5</v>
      </c>
      <c r="Q118">
        <f t="shared" si="1"/>
        <v>5.7168908914633612</v>
      </c>
      <c r="S118">
        <v>489.75599999999997</v>
      </c>
      <c r="T118" s="45">
        <v>8566824.3333333302</v>
      </c>
    </row>
    <row r="119" spans="1:20">
      <c r="A119" s="1" t="s">
        <v>124</v>
      </c>
      <c r="B119">
        <v>25.908100000000001</v>
      </c>
      <c r="C119">
        <v>0.91047599999999995</v>
      </c>
      <c r="D119">
        <v>1.42</v>
      </c>
      <c r="E119">
        <v>1.53</v>
      </c>
      <c r="F119">
        <v>2819.13</v>
      </c>
      <c r="G119" s="2">
        <v>117.06</v>
      </c>
      <c r="H119">
        <v>22.743300000000001</v>
      </c>
      <c r="J119">
        <v>77.426000000000002</v>
      </c>
      <c r="L119">
        <v>77.7</v>
      </c>
      <c r="M119">
        <v>76.89</v>
      </c>
      <c r="N119">
        <v>78.981300000000005</v>
      </c>
      <c r="P119">
        <v>5.56</v>
      </c>
      <c r="Q119">
        <f t="shared" si="1"/>
        <v>5.6994201970703946</v>
      </c>
      <c r="S119">
        <v>490.995</v>
      </c>
      <c r="T119" s="45">
        <v>8614823.6666666605</v>
      </c>
    </row>
    <row r="120" spans="1:20">
      <c r="A120" s="1" t="s">
        <v>125</v>
      </c>
      <c r="B120">
        <v>27.3886</v>
      </c>
      <c r="C120">
        <v>0.69318199999999996</v>
      </c>
      <c r="D120">
        <v>1.03</v>
      </c>
      <c r="E120">
        <v>1.53</v>
      </c>
      <c r="F120">
        <v>2835.22</v>
      </c>
      <c r="G120" s="2">
        <v>118.05</v>
      </c>
      <c r="H120">
        <v>23.247699999999998</v>
      </c>
      <c r="J120">
        <v>77.477999999999994</v>
      </c>
      <c r="L120">
        <v>78.099999999999994</v>
      </c>
      <c r="M120">
        <v>77.671700000000001</v>
      </c>
      <c r="N120">
        <v>79.583699999999993</v>
      </c>
      <c r="P120">
        <v>5.52</v>
      </c>
      <c r="Q120">
        <f t="shared" si="1"/>
        <v>5.708624082472884</v>
      </c>
      <c r="S120">
        <v>494.52800000000002</v>
      </c>
      <c r="T120" s="45">
        <v>8662823</v>
      </c>
    </row>
    <row r="121" spans="1:20">
      <c r="A121" s="1" t="s">
        <v>126</v>
      </c>
      <c r="B121">
        <v>27.710999999999999</v>
      </c>
      <c r="C121">
        <v>0.58499999999999996</v>
      </c>
      <c r="D121">
        <v>1.02</v>
      </c>
      <c r="E121">
        <v>1.52</v>
      </c>
      <c r="F121">
        <v>2851.33</v>
      </c>
      <c r="G121" s="2">
        <v>120.63</v>
      </c>
      <c r="H121">
        <v>25.1538</v>
      </c>
      <c r="J121">
        <v>77.447999999999993</v>
      </c>
      <c r="L121">
        <v>78.3</v>
      </c>
      <c r="M121">
        <v>77.710899999999995</v>
      </c>
      <c r="N121">
        <v>80.415199999999999</v>
      </c>
      <c r="P121">
        <v>5.54</v>
      </c>
      <c r="Q121">
        <f t="shared" si="1"/>
        <v>5.7191612933120561</v>
      </c>
      <c r="S121">
        <v>497.40600000000001</v>
      </c>
      <c r="T121" s="45">
        <v>8697184.3333333302</v>
      </c>
    </row>
    <row r="122" spans="1:20">
      <c r="A122" s="1" t="s">
        <v>127</v>
      </c>
      <c r="B122">
        <v>28.3705</v>
      </c>
      <c r="C122">
        <v>0.77238099999999998</v>
      </c>
      <c r="D122">
        <v>1.1299999999999999</v>
      </c>
      <c r="E122">
        <v>1.49</v>
      </c>
      <c r="F122">
        <v>2865.29</v>
      </c>
      <c r="G122" s="2">
        <v>120.46</v>
      </c>
      <c r="H122">
        <v>25.5929</v>
      </c>
      <c r="J122">
        <v>77.608000000000004</v>
      </c>
      <c r="L122">
        <v>78.7</v>
      </c>
      <c r="M122">
        <v>77.7761</v>
      </c>
      <c r="N122">
        <v>81.129499999999993</v>
      </c>
      <c r="P122">
        <v>5.54</v>
      </c>
      <c r="Q122">
        <f t="shared" si="1"/>
        <v>5.7157692240591125</v>
      </c>
      <c r="S122">
        <v>499.07499999999999</v>
      </c>
      <c r="T122" s="45">
        <v>8731545.6666666605</v>
      </c>
    </row>
    <row r="123" spans="1:20">
      <c r="A123" s="1" t="s">
        <v>128</v>
      </c>
      <c r="B123">
        <v>28.930900000000001</v>
      </c>
      <c r="C123">
        <v>0.79318200000000005</v>
      </c>
      <c r="D123">
        <v>0.92</v>
      </c>
      <c r="E123">
        <v>1.54</v>
      </c>
      <c r="F123">
        <v>2872.7</v>
      </c>
      <c r="G123" s="2">
        <v>120.14</v>
      </c>
      <c r="H123">
        <v>25.6096</v>
      </c>
      <c r="J123">
        <v>77.725999999999999</v>
      </c>
      <c r="L123">
        <v>79</v>
      </c>
      <c r="M123">
        <v>77.539199999999994</v>
      </c>
      <c r="N123">
        <v>81.827500000000001</v>
      </c>
      <c r="P123">
        <v>5.5</v>
      </c>
      <c r="Q123">
        <f t="shared" si="1"/>
        <v>5.7285800545225953</v>
      </c>
      <c r="S123">
        <v>502.16199999999998</v>
      </c>
      <c r="T123" s="45">
        <v>8765907</v>
      </c>
    </row>
    <row r="124" spans="1:20">
      <c r="A124" s="1" t="s">
        <v>129</v>
      </c>
      <c r="B124">
        <v>28.407399999999999</v>
      </c>
      <c r="C124">
        <v>0.69611100000000004</v>
      </c>
      <c r="D124">
        <v>0.6</v>
      </c>
      <c r="E124">
        <v>1.54</v>
      </c>
      <c r="F124">
        <v>2886.73</v>
      </c>
      <c r="G124" s="2">
        <v>121.93</v>
      </c>
      <c r="H124">
        <v>31.534700000000001</v>
      </c>
      <c r="J124">
        <v>77.75</v>
      </c>
      <c r="L124">
        <v>79.400000000000006</v>
      </c>
      <c r="M124">
        <v>77.762600000000006</v>
      </c>
      <c r="N124">
        <v>82.545900000000003</v>
      </c>
      <c r="P124">
        <v>5.52</v>
      </c>
      <c r="Q124">
        <f t="shared" si="1"/>
        <v>5.7512693812713831</v>
      </c>
      <c r="S124">
        <v>506.07900000000001</v>
      </c>
      <c r="T124" s="45">
        <v>8799431.3333333302</v>
      </c>
    </row>
    <row r="125" spans="1:20">
      <c r="A125" s="1" t="s">
        <v>130</v>
      </c>
      <c r="B125">
        <v>28.9527</v>
      </c>
      <c r="C125">
        <v>0.74952399999999997</v>
      </c>
      <c r="D125">
        <v>0.51</v>
      </c>
      <c r="E125">
        <v>1.51</v>
      </c>
      <c r="F125">
        <v>2899.9</v>
      </c>
      <c r="G125" s="2">
        <v>126.92</v>
      </c>
      <c r="H125">
        <v>26.495899999999999</v>
      </c>
      <c r="J125">
        <v>77.793999999999997</v>
      </c>
      <c r="L125">
        <v>79.599999999999994</v>
      </c>
      <c r="M125">
        <v>77.873400000000004</v>
      </c>
      <c r="N125">
        <v>82.800399999999996</v>
      </c>
      <c r="P125">
        <v>5.5</v>
      </c>
      <c r="Q125">
        <f t="shared" si="1"/>
        <v>5.7689975952556809</v>
      </c>
      <c r="S125">
        <v>509.57299999999998</v>
      </c>
      <c r="T125" s="45">
        <v>8832955.6666666605</v>
      </c>
    </row>
    <row r="126" spans="1:20">
      <c r="A126" s="1" t="s">
        <v>131</v>
      </c>
      <c r="B126">
        <v>28.97</v>
      </c>
      <c r="C126">
        <v>0.61450000000000005</v>
      </c>
      <c r="D126">
        <v>0.36</v>
      </c>
      <c r="E126">
        <v>1.65</v>
      </c>
      <c r="F126">
        <v>2918.05</v>
      </c>
      <c r="G126" s="2">
        <v>129.56</v>
      </c>
      <c r="H126">
        <v>24.427499999999998</v>
      </c>
      <c r="J126">
        <v>77.914000000000001</v>
      </c>
      <c r="L126">
        <v>79.900000000000006</v>
      </c>
      <c r="M126">
        <v>77.889799999999994</v>
      </c>
      <c r="N126">
        <v>83.225700000000003</v>
      </c>
      <c r="P126">
        <v>5.56</v>
      </c>
      <c r="Q126">
        <f t="shared" si="1"/>
        <v>5.7748734559825321</v>
      </c>
      <c r="S126">
        <v>512.02800000000002</v>
      </c>
      <c r="T126" s="45">
        <v>8866480</v>
      </c>
    </row>
    <row r="127" spans="1:20">
      <c r="A127" s="1" t="s">
        <v>132</v>
      </c>
      <c r="B127">
        <v>30.8032</v>
      </c>
      <c r="C127">
        <v>0.54736799999999997</v>
      </c>
      <c r="D127">
        <v>0.34</v>
      </c>
      <c r="E127">
        <v>1.68</v>
      </c>
      <c r="F127">
        <v>2939.92</v>
      </c>
      <c r="G127" s="2">
        <v>127.75</v>
      </c>
      <c r="H127">
        <v>20.420000000000002</v>
      </c>
      <c r="J127">
        <v>77.98</v>
      </c>
      <c r="L127">
        <v>80.3</v>
      </c>
      <c r="M127">
        <v>77.847499999999997</v>
      </c>
      <c r="N127">
        <v>83.334999999999994</v>
      </c>
      <c r="P127">
        <v>5.51</v>
      </c>
      <c r="Q127">
        <f t="shared" si="1"/>
        <v>5.7728969987595642</v>
      </c>
      <c r="S127">
        <v>513.83900000000006</v>
      </c>
      <c r="T127" s="45">
        <v>8900886.3333333302</v>
      </c>
    </row>
    <row r="128" spans="1:20">
      <c r="A128" s="1" t="s">
        <v>133</v>
      </c>
      <c r="B128">
        <v>32.418199999999999</v>
      </c>
      <c r="C128">
        <v>0.65818200000000004</v>
      </c>
      <c r="D128">
        <v>0.49</v>
      </c>
      <c r="E128">
        <v>1.67</v>
      </c>
      <c r="F128">
        <v>2964.37</v>
      </c>
      <c r="G128" s="2">
        <v>127.38</v>
      </c>
      <c r="H128">
        <v>20.543199999999999</v>
      </c>
      <c r="J128">
        <v>78.063000000000002</v>
      </c>
      <c r="L128">
        <v>80.5</v>
      </c>
      <c r="M128">
        <v>78.322999999999993</v>
      </c>
      <c r="N128">
        <v>83.391199999999998</v>
      </c>
      <c r="P128">
        <v>5.49</v>
      </c>
      <c r="Q128">
        <f t="shared" si="1"/>
        <v>5.7860891555202967</v>
      </c>
      <c r="S128">
        <v>517.00400000000002</v>
      </c>
      <c r="T128" s="45">
        <v>8935292.6666666605</v>
      </c>
    </row>
    <row r="129" spans="1:20">
      <c r="A129" s="1" t="s">
        <v>134</v>
      </c>
      <c r="B129">
        <v>33.525199999999998</v>
      </c>
      <c r="C129">
        <v>0.746</v>
      </c>
      <c r="D129">
        <v>0.56000000000000005</v>
      </c>
      <c r="E129">
        <v>1.69</v>
      </c>
      <c r="F129">
        <v>2984.25</v>
      </c>
      <c r="G129" s="2">
        <v>127.76</v>
      </c>
      <c r="H129">
        <v>22.5381</v>
      </c>
      <c r="J129">
        <v>78.206999999999994</v>
      </c>
      <c r="L129">
        <v>80.7</v>
      </c>
      <c r="M129">
        <v>79.265699999999995</v>
      </c>
      <c r="N129">
        <v>83.6999</v>
      </c>
      <c r="P129">
        <v>5.45</v>
      </c>
      <c r="Q129">
        <f t="shared" si="1"/>
        <v>5.7890236896466654</v>
      </c>
      <c r="S129">
        <v>519.25800000000004</v>
      </c>
      <c r="T129" s="45">
        <v>8969699</v>
      </c>
    </row>
    <row r="130" spans="1:20">
      <c r="A130" s="1" t="s">
        <v>135</v>
      </c>
      <c r="B130">
        <v>33.316000000000003</v>
      </c>
      <c r="C130">
        <v>0.69052599999999997</v>
      </c>
      <c r="D130">
        <v>0.51</v>
      </c>
      <c r="E130">
        <v>1.65</v>
      </c>
      <c r="F130">
        <v>2993.35</v>
      </c>
      <c r="G130" s="2">
        <v>128.58000000000001</v>
      </c>
      <c r="H130">
        <v>21.448499999999999</v>
      </c>
      <c r="J130">
        <v>78.283000000000001</v>
      </c>
      <c r="L130">
        <v>81</v>
      </c>
      <c r="M130">
        <v>79.442999999999998</v>
      </c>
      <c r="N130">
        <v>84.232100000000003</v>
      </c>
      <c r="P130">
        <v>5.49</v>
      </c>
      <c r="Q130">
        <f t="shared" si="1"/>
        <v>5.7618458198935381</v>
      </c>
      <c r="S130">
        <v>519.72799999999995</v>
      </c>
      <c r="T130" s="45">
        <v>9020165</v>
      </c>
    </row>
    <row r="131" spans="1:20">
      <c r="A131" s="1" t="s">
        <v>136</v>
      </c>
      <c r="B131">
        <v>33.019100000000002</v>
      </c>
      <c r="C131">
        <v>0.716364</v>
      </c>
      <c r="D131">
        <v>0.38</v>
      </c>
      <c r="E131">
        <v>1.63</v>
      </c>
      <c r="F131">
        <v>3014.59</v>
      </c>
      <c r="G131" s="2">
        <v>130.79</v>
      </c>
      <c r="H131">
        <v>21.995200000000001</v>
      </c>
      <c r="J131">
        <v>78.183999999999997</v>
      </c>
      <c r="L131">
        <v>81.099999999999994</v>
      </c>
      <c r="M131">
        <v>79.973100000000002</v>
      </c>
      <c r="N131">
        <v>83.703599999999994</v>
      </c>
      <c r="P131">
        <v>5.56</v>
      </c>
      <c r="Q131">
        <f t="shared" si="1"/>
        <v>5.7626090180495719</v>
      </c>
      <c r="S131">
        <v>522.70500000000004</v>
      </c>
      <c r="T131" s="45">
        <v>9070631</v>
      </c>
    </row>
    <row r="132" spans="1:20">
      <c r="A132" s="1" t="s">
        <v>137</v>
      </c>
      <c r="B132">
        <v>34.333199999999998</v>
      </c>
      <c r="C132">
        <v>0.72772700000000001</v>
      </c>
      <c r="D132">
        <v>0.37</v>
      </c>
      <c r="E132">
        <v>1.69</v>
      </c>
      <c r="F132">
        <v>3023.78</v>
      </c>
      <c r="G132" s="2">
        <v>131.03</v>
      </c>
      <c r="H132">
        <v>20.251799999999999</v>
      </c>
      <c r="J132">
        <v>78.405000000000001</v>
      </c>
      <c r="L132">
        <v>81.099999999999994</v>
      </c>
      <c r="M132">
        <v>79.225399999999993</v>
      </c>
      <c r="N132">
        <v>83.412899999999993</v>
      </c>
      <c r="P132">
        <v>5.54</v>
      </c>
      <c r="Q132">
        <f t="shared" si="1"/>
        <v>5.7361411681073005</v>
      </c>
      <c r="S132">
        <v>523.19899999999996</v>
      </c>
      <c r="T132" s="45">
        <v>9121097</v>
      </c>
    </row>
    <row r="133" spans="1:20">
      <c r="A133" s="1" t="s">
        <v>138</v>
      </c>
      <c r="B133">
        <v>31.6252</v>
      </c>
      <c r="C133">
        <v>0.77749999999999997</v>
      </c>
      <c r="D133">
        <v>0.3</v>
      </c>
      <c r="E133">
        <v>1.8</v>
      </c>
      <c r="F133">
        <v>3049.33</v>
      </c>
      <c r="G133" s="2">
        <v>133.24</v>
      </c>
      <c r="H133">
        <v>31.488600000000002</v>
      </c>
      <c r="J133">
        <v>78.558000000000007</v>
      </c>
      <c r="L133">
        <v>81.599999999999994</v>
      </c>
      <c r="M133">
        <v>78.684700000000007</v>
      </c>
      <c r="N133">
        <v>85.124899999999997</v>
      </c>
      <c r="P133">
        <v>5.55</v>
      </c>
      <c r="Q133">
        <f t="shared" si="1"/>
        <v>5.7371781893533926</v>
      </c>
      <c r="S133">
        <v>526.6</v>
      </c>
      <c r="T133" s="45">
        <v>9178728.3333333302</v>
      </c>
    </row>
    <row r="134" spans="1:20">
      <c r="A134" s="1" t="s">
        <v>139</v>
      </c>
      <c r="B134">
        <v>29.716699999999999</v>
      </c>
      <c r="C134">
        <v>0.88809499999999997</v>
      </c>
      <c r="D134">
        <v>7.0000000000000007E-2</v>
      </c>
      <c r="E134">
        <v>2.2799999999999998</v>
      </c>
      <c r="F134">
        <v>3070.7</v>
      </c>
      <c r="G134" s="2">
        <v>129.08000000000001</v>
      </c>
      <c r="H134">
        <v>39.247100000000003</v>
      </c>
      <c r="J134">
        <v>78.545000000000002</v>
      </c>
      <c r="L134">
        <v>81.8</v>
      </c>
      <c r="M134">
        <v>79.403599999999997</v>
      </c>
      <c r="N134">
        <v>84.958500000000001</v>
      </c>
      <c r="P134">
        <v>5.51</v>
      </c>
      <c r="Q134">
        <f t="shared" si="1"/>
        <v>5.7526018818597366</v>
      </c>
      <c r="S134">
        <v>531.33100000000002</v>
      </c>
      <c r="T134" s="45">
        <v>9236359.6666666605</v>
      </c>
    </row>
    <row r="135" spans="1:20">
      <c r="A135" s="1" t="s">
        <v>140</v>
      </c>
      <c r="B135">
        <v>29.855499999999999</v>
      </c>
      <c r="C135">
        <v>1.30762</v>
      </c>
      <c r="D135">
        <v>0.46</v>
      </c>
      <c r="E135">
        <v>2.65</v>
      </c>
      <c r="F135">
        <v>3102.22</v>
      </c>
      <c r="G135" s="2">
        <v>124.45</v>
      </c>
      <c r="H135">
        <v>37.454099999999997</v>
      </c>
      <c r="J135">
        <v>78.697999999999993</v>
      </c>
      <c r="L135">
        <v>82.1</v>
      </c>
      <c r="M135">
        <v>80.5916</v>
      </c>
      <c r="N135">
        <v>85.6464</v>
      </c>
      <c r="P135">
        <v>5.07</v>
      </c>
      <c r="Q135">
        <f t="shared" ref="Q135:Q198" si="2">100000*S135/T135</f>
        <v>5.7672102329343771</v>
      </c>
      <c r="S135">
        <v>536.00400000000002</v>
      </c>
      <c r="T135" s="45">
        <v>9293991</v>
      </c>
    </row>
    <row r="136" spans="1:20">
      <c r="A136" s="1" t="s">
        <v>141</v>
      </c>
      <c r="B136">
        <v>33.4</v>
      </c>
      <c r="C136">
        <v>0.90842100000000003</v>
      </c>
      <c r="D136">
        <v>0.3</v>
      </c>
      <c r="E136">
        <v>2.5099999999999998</v>
      </c>
      <c r="F136">
        <v>3136.6</v>
      </c>
      <c r="G136" s="2">
        <v>124.96</v>
      </c>
      <c r="H136">
        <v>25.038</v>
      </c>
      <c r="J136">
        <v>78.710999999999999</v>
      </c>
      <c r="L136">
        <v>82.3</v>
      </c>
      <c r="M136">
        <v>81.098799999999997</v>
      </c>
      <c r="N136">
        <v>85.590800000000002</v>
      </c>
      <c r="P136">
        <v>4.83</v>
      </c>
      <c r="Q136">
        <f t="shared" si="2"/>
        <v>5.7725256189501071</v>
      </c>
      <c r="S136">
        <v>538.87</v>
      </c>
      <c r="T136" s="45">
        <v>9335082</v>
      </c>
    </row>
    <row r="137" spans="1:20">
      <c r="A137" s="1" t="s">
        <v>142</v>
      </c>
      <c r="B137">
        <v>34.6873</v>
      </c>
      <c r="C137">
        <v>0.84</v>
      </c>
      <c r="D137">
        <v>0.15</v>
      </c>
      <c r="E137">
        <v>2.58</v>
      </c>
      <c r="F137">
        <v>3142.59</v>
      </c>
      <c r="G137" s="2">
        <v>123.67</v>
      </c>
      <c r="H137">
        <v>25.476800000000001</v>
      </c>
      <c r="J137">
        <v>78.846999999999994</v>
      </c>
      <c r="L137">
        <v>82.6</v>
      </c>
      <c r="M137">
        <v>81.6995</v>
      </c>
      <c r="N137">
        <v>85.908600000000007</v>
      </c>
      <c r="P137">
        <v>4.68</v>
      </c>
      <c r="Q137">
        <f t="shared" si="2"/>
        <v>5.7768025397995535</v>
      </c>
      <c r="S137">
        <v>541.64300000000003</v>
      </c>
      <c r="T137" s="45">
        <v>9376173</v>
      </c>
    </row>
    <row r="138" spans="1:20">
      <c r="A138" s="1" t="s">
        <v>143</v>
      </c>
      <c r="B138">
        <v>36.7074</v>
      </c>
      <c r="C138">
        <v>0.67105300000000001</v>
      </c>
      <c r="D138">
        <v>0.27</v>
      </c>
      <c r="E138">
        <v>2.57</v>
      </c>
      <c r="F138">
        <v>3149.11</v>
      </c>
      <c r="G138" s="2">
        <v>122.52</v>
      </c>
      <c r="H138">
        <v>28.616800000000001</v>
      </c>
      <c r="J138">
        <v>78.998000000000005</v>
      </c>
      <c r="L138">
        <v>82.7</v>
      </c>
      <c r="M138">
        <v>81.849500000000006</v>
      </c>
      <c r="N138">
        <v>86.3108</v>
      </c>
      <c r="P138">
        <v>4.63</v>
      </c>
      <c r="Q138">
        <f t="shared" si="2"/>
        <v>5.8099995922382552</v>
      </c>
      <c r="S138">
        <v>547.14300000000003</v>
      </c>
      <c r="T138" s="45">
        <v>9417264</v>
      </c>
    </row>
    <row r="139" spans="1:20">
      <c r="A139" s="1" t="s">
        <v>144</v>
      </c>
      <c r="B139">
        <v>36.436300000000003</v>
      </c>
      <c r="C139">
        <v>0.55684199999999995</v>
      </c>
      <c r="D139">
        <v>0.44</v>
      </c>
      <c r="E139">
        <v>2.39</v>
      </c>
      <c r="F139">
        <v>3146.44</v>
      </c>
      <c r="G139" s="2">
        <v>124.36</v>
      </c>
      <c r="H139">
        <v>29.938400000000001</v>
      </c>
      <c r="J139">
        <v>78.998999999999995</v>
      </c>
      <c r="L139">
        <v>83.1</v>
      </c>
      <c r="M139">
        <v>82.672799999999995</v>
      </c>
      <c r="N139">
        <v>86.771100000000004</v>
      </c>
      <c r="P139">
        <v>4.76</v>
      </c>
      <c r="Q139">
        <f t="shared" si="2"/>
        <v>5.835525489902917</v>
      </c>
      <c r="S139">
        <v>551.62599999999998</v>
      </c>
      <c r="T139" s="45">
        <v>9452893.3333333302</v>
      </c>
    </row>
    <row r="140" spans="1:20">
      <c r="A140" s="1" t="s">
        <v>145</v>
      </c>
      <c r="B140">
        <v>37.321300000000001</v>
      </c>
      <c r="C140">
        <v>0.56434799999999996</v>
      </c>
      <c r="D140">
        <v>0.66</v>
      </c>
      <c r="E140">
        <v>2.2999999999999998</v>
      </c>
      <c r="F140">
        <v>3161.33</v>
      </c>
      <c r="G140" s="2">
        <v>127.02</v>
      </c>
      <c r="H140">
        <v>26.48</v>
      </c>
      <c r="J140">
        <v>79.025999999999996</v>
      </c>
      <c r="L140">
        <v>83.2</v>
      </c>
      <c r="M140">
        <v>83.0488</v>
      </c>
      <c r="N140">
        <v>86.908699999999996</v>
      </c>
      <c r="P140">
        <v>4.8099999999999996</v>
      </c>
      <c r="Q140">
        <f t="shared" si="2"/>
        <v>5.8583935511141076</v>
      </c>
      <c r="S140">
        <v>555.875</v>
      </c>
      <c r="T140" s="45">
        <v>9488522.6666666605</v>
      </c>
    </row>
    <row r="141" spans="1:20">
      <c r="A141" s="1" t="s">
        <v>146</v>
      </c>
      <c r="B141">
        <v>39.004300000000001</v>
      </c>
      <c r="C141">
        <v>0.71099999999999997</v>
      </c>
      <c r="D141">
        <v>0.77</v>
      </c>
      <c r="E141">
        <v>2.2999999999999998</v>
      </c>
      <c r="F141">
        <v>3175.84</v>
      </c>
      <c r="G141" s="2">
        <v>126.9</v>
      </c>
      <c r="H141">
        <v>24.6938</v>
      </c>
      <c r="J141">
        <v>79.209999999999994</v>
      </c>
      <c r="L141">
        <v>83.3</v>
      </c>
      <c r="M141">
        <v>83.085800000000006</v>
      </c>
      <c r="N141">
        <v>87.144499999999994</v>
      </c>
      <c r="P141">
        <v>4.74</v>
      </c>
      <c r="Q141">
        <f t="shared" si="2"/>
        <v>5.8686694626461229</v>
      </c>
      <c r="S141">
        <v>558.94100000000003</v>
      </c>
      <c r="T141" s="45">
        <v>9524152</v>
      </c>
    </row>
    <row r="142" spans="1:20">
      <c r="A142" s="1" t="s">
        <v>147</v>
      </c>
      <c r="B142">
        <v>39.234000000000002</v>
      </c>
      <c r="C142">
        <v>0.52473700000000001</v>
      </c>
      <c r="D142">
        <v>0.91</v>
      </c>
      <c r="E142">
        <v>2.1800000000000002</v>
      </c>
      <c r="F142">
        <v>3182.1</v>
      </c>
      <c r="G142" s="2">
        <v>126.87</v>
      </c>
      <c r="H142">
        <v>27.3765</v>
      </c>
      <c r="J142">
        <v>79.272000000000006</v>
      </c>
      <c r="L142">
        <v>83.7</v>
      </c>
      <c r="M142">
        <v>83.832599999999999</v>
      </c>
      <c r="N142">
        <v>87.744500000000002</v>
      </c>
      <c r="P142">
        <v>4.74</v>
      </c>
      <c r="Q142">
        <f t="shared" si="2"/>
        <v>5.9005484132354287</v>
      </c>
      <c r="S142">
        <v>565.07899999999995</v>
      </c>
      <c r="T142" s="45">
        <v>9576720</v>
      </c>
    </row>
    <row r="143" spans="1:20">
      <c r="A143" s="1" t="s">
        <v>148</v>
      </c>
      <c r="B143">
        <v>38.938600000000001</v>
      </c>
      <c r="C143">
        <v>0.61227299999999996</v>
      </c>
      <c r="D143">
        <v>1.18</v>
      </c>
      <c r="E143">
        <v>2.12</v>
      </c>
      <c r="F143">
        <v>3203.49</v>
      </c>
      <c r="G143" s="2">
        <v>127.55</v>
      </c>
      <c r="H143">
        <v>24.1236</v>
      </c>
      <c r="J143">
        <v>79.305999999999997</v>
      </c>
      <c r="L143">
        <v>83.8</v>
      </c>
      <c r="M143">
        <v>84.074799999999996</v>
      </c>
      <c r="N143">
        <v>87.597899999999996</v>
      </c>
      <c r="P143">
        <v>4.76</v>
      </c>
      <c r="Q143">
        <f t="shared" si="2"/>
        <v>5.8941844921452136</v>
      </c>
      <c r="S143">
        <v>567.56799999999998</v>
      </c>
      <c r="T143" s="45">
        <v>9629288</v>
      </c>
    </row>
    <row r="144" spans="1:20">
      <c r="A144" s="1" t="s">
        <v>149</v>
      </c>
      <c r="B144">
        <v>40.640500000000003</v>
      </c>
      <c r="C144">
        <v>0.75809499999999996</v>
      </c>
      <c r="D144">
        <v>1.1000000000000001</v>
      </c>
      <c r="E144">
        <v>2.16</v>
      </c>
      <c r="F144">
        <v>3212.93</v>
      </c>
      <c r="G144" s="2">
        <v>127.98</v>
      </c>
      <c r="H144">
        <v>21.486699999999999</v>
      </c>
      <c r="J144">
        <v>79.445999999999998</v>
      </c>
      <c r="L144">
        <v>84.1</v>
      </c>
      <c r="M144">
        <v>84.460099999999997</v>
      </c>
      <c r="N144">
        <v>88.152299999999997</v>
      </c>
      <c r="P144">
        <v>4.99</v>
      </c>
      <c r="Q144">
        <f t="shared" si="2"/>
        <v>5.8777883083574052</v>
      </c>
      <c r="S144">
        <v>569.07899999999995</v>
      </c>
      <c r="T144" s="45">
        <v>9681856</v>
      </c>
    </row>
    <row r="145" spans="1:20">
      <c r="A145" s="1" t="s">
        <v>150</v>
      </c>
      <c r="B145">
        <v>38.902700000000003</v>
      </c>
      <c r="C145">
        <v>0.73428599999999999</v>
      </c>
      <c r="D145">
        <v>1.07</v>
      </c>
      <c r="E145">
        <v>2.21</v>
      </c>
      <c r="F145">
        <v>3229.55</v>
      </c>
      <c r="G145" s="2">
        <v>125.57</v>
      </c>
      <c r="H145">
        <v>24.872299999999999</v>
      </c>
      <c r="J145">
        <v>79.48</v>
      </c>
      <c r="L145">
        <v>84.3</v>
      </c>
      <c r="M145">
        <v>85.200800000000001</v>
      </c>
      <c r="N145">
        <v>88.523300000000006</v>
      </c>
      <c r="P145">
        <v>5.07</v>
      </c>
      <c r="Q145">
        <f t="shared" si="2"/>
        <v>5.8691990490409616</v>
      </c>
      <c r="S145">
        <v>572.50300000000004</v>
      </c>
      <c r="T145" s="45">
        <v>9754363.3333333302</v>
      </c>
    </row>
    <row r="146" spans="1:20">
      <c r="A146" s="1" t="s">
        <v>151</v>
      </c>
      <c r="B146">
        <v>38.780999999999999</v>
      </c>
      <c r="C146">
        <v>0.89142900000000003</v>
      </c>
      <c r="D146">
        <v>1.1000000000000001</v>
      </c>
      <c r="E146">
        <v>2.2799999999999998</v>
      </c>
      <c r="F146">
        <v>3255.51</v>
      </c>
      <c r="G146" s="2">
        <v>124.06</v>
      </c>
      <c r="H146">
        <v>25.58</v>
      </c>
      <c r="J146">
        <v>79.683000000000007</v>
      </c>
      <c r="L146">
        <v>84.3</v>
      </c>
      <c r="M146">
        <v>85.173500000000004</v>
      </c>
      <c r="N146">
        <v>88.149799999999999</v>
      </c>
      <c r="P146">
        <v>5.22</v>
      </c>
      <c r="Q146">
        <f t="shared" si="2"/>
        <v>5.9041888275589436</v>
      </c>
      <c r="S146">
        <v>580.197</v>
      </c>
      <c r="T146" s="45">
        <v>9826870.6666666605</v>
      </c>
    </row>
    <row r="147" spans="1:20">
      <c r="A147" s="1" t="s">
        <v>152</v>
      </c>
      <c r="B147">
        <v>38.303800000000003</v>
      </c>
      <c r="C147">
        <v>1.321</v>
      </c>
      <c r="D147">
        <v>1.0900000000000001</v>
      </c>
      <c r="E147">
        <v>2.27</v>
      </c>
      <c r="F147">
        <v>3279.6</v>
      </c>
      <c r="G147" s="2">
        <v>122.88</v>
      </c>
      <c r="H147">
        <v>25.37</v>
      </c>
      <c r="J147">
        <v>79.808999999999997</v>
      </c>
      <c r="L147">
        <v>84.8</v>
      </c>
      <c r="M147">
        <v>85.047300000000007</v>
      </c>
      <c r="N147">
        <v>89.325400000000002</v>
      </c>
      <c r="P147">
        <v>5.2</v>
      </c>
      <c r="Q147">
        <f t="shared" si="2"/>
        <v>5.9579803902831063</v>
      </c>
      <c r="S147">
        <v>589.803</v>
      </c>
      <c r="T147" s="45">
        <v>9899378</v>
      </c>
    </row>
    <row r="148" spans="1:20">
      <c r="A148" s="1" t="s">
        <v>153</v>
      </c>
      <c r="B148">
        <v>41.388599999999997</v>
      </c>
      <c r="C148">
        <v>1.0325</v>
      </c>
      <c r="D148">
        <v>0.8</v>
      </c>
      <c r="E148">
        <v>2.12</v>
      </c>
      <c r="F148">
        <v>3321.56</v>
      </c>
      <c r="G148" s="2">
        <v>123.68</v>
      </c>
      <c r="H148">
        <v>22.229500000000002</v>
      </c>
      <c r="J148">
        <v>79.884</v>
      </c>
      <c r="L148">
        <v>85.2</v>
      </c>
      <c r="M148">
        <v>85.964699999999993</v>
      </c>
      <c r="N148">
        <v>89.747200000000007</v>
      </c>
      <c r="P148">
        <v>5.42</v>
      </c>
      <c r="Q148">
        <f t="shared" si="2"/>
        <v>6.0825935831057194</v>
      </c>
      <c r="S148">
        <v>604.23699999999997</v>
      </c>
      <c r="T148" s="45">
        <v>9933871</v>
      </c>
    </row>
    <row r="149" spans="1:20">
      <c r="A149" s="1" t="s">
        <v>154</v>
      </c>
      <c r="B149">
        <v>43.127699999999997</v>
      </c>
      <c r="C149">
        <v>0.93263200000000002</v>
      </c>
      <c r="D149">
        <v>0.92</v>
      </c>
      <c r="E149">
        <v>1.91</v>
      </c>
      <c r="F149">
        <v>3359.49</v>
      </c>
      <c r="G149" s="2">
        <v>123.96</v>
      </c>
      <c r="H149">
        <v>23.221399999999999</v>
      </c>
      <c r="J149">
        <v>79.992000000000004</v>
      </c>
      <c r="L149">
        <v>85.6</v>
      </c>
      <c r="M149">
        <v>87.522599999999997</v>
      </c>
      <c r="N149">
        <v>90.440899999999999</v>
      </c>
      <c r="P149">
        <v>5.3</v>
      </c>
      <c r="Q149">
        <f t="shared" si="2"/>
        <v>6.3011443001078211</v>
      </c>
      <c r="S149">
        <v>628.12099999999998</v>
      </c>
      <c r="T149" s="45">
        <v>9968364</v>
      </c>
    </row>
    <row r="150" spans="1:20">
      <c r="A150" s="1" t="s">
        <v>155</v>
      </c>
      <c r="B150">
        <v>43.664499999999997</v>
      </c>
      <c r="C150">
        <v>0.718947</v>
      </c>
      <c r="D150">
        <v>1.1599999999999999</v>
      </c>
      <c r="E150">
        <v>1.67</v>
      </c>
      <c r="F150">
        <v>3391.19</v>
      </c>
      <c r="G150" s="2">
        <v>123.55</v>
      </c>
      <c r="H150">
        <v>24.938500000000001</v>
      </c>
      <c r="J150">
        <v>80.195999999999998</v>
      </c>
      <c r="L150">
        <v>86</v>
      </c>
      <c r="M150">
        <v>86.535700000000006</v>
      </c>
      <c r="N150">
        <v>90.456800000000001</v>
      </c>
      <c r="P150">
        <v>5.45</v>
      </c>
      <c r="Q150">
        <f t="shared" si="2"/>
        <v>6.1842631560163257</v>
      </c>
      <c r="S150">
        <v>618.60299999999995</v>
      </c>
      <c r="T150" s="45">
        <v>10002857</v>
      </c>
    </row>
    <row r="151" spans="1:20">
      <c r="A151" s="1" t="s">
        <v>156</v>
      </c>
      <c r="B151">
        <v>43.4925</v>
      </c>
      <c r="C151">
        <v>0.55149999999999999</v>
      </c>
      <c r="D151">
        <v>0.79</v>
      </c>
      <c r="E151">
        <v>1.77</v>
      </c>
      <c r="F151">
        <v>3421.45</v>
      </c>
      <c r="G151" s="2">
        <v>126.09</v>
      </c>
      <c r="H151">
        <v>25.456</v>
      </c>
      <c r="J151">
        <v>80.320999999999998</v>
      </c>
      <c r="L151">
        <v>85.9</v>
      </c>
      <c r="M151">
        <v>87.488200000000006</v>
      </c>
      <c r="N151">
        <v>90.7256</v>
      </c>
      <c r="P151">
        <v>5.73</v>
      </c>
      <c r="Q151">
        <f t="shared" si="2"/>
        <v>5.972404483688841</v>
      </c>
      <c r="S151">
        <v>602.28499999999997</v>
      </c>
      <c r="T151" s="45">
        <v>10084464.3333333</v>
      </c>
    </row>
    <row r="152" spans="1:20">
      <c r="A152" s="1" t="s">
        <v>157</v>
      </c>
      <c r="B152">
        <v>45.702599999999997</v>
      </c>
      <c r="C152">
        <v>0.50217400000000001</v>
      </c>
      <c r="D152">
        <v>0.4</v>
      </c>
      <c r="E152">
        <v>2.11</v>
      </c>
      <c r="F152">
        <v>3460.84</v>
      </c>
      <c r="G152" s="2">
        <v>126.38</v>
      </c>
      <c r="H152">
        <v>24.767800000000001</v>
      </c>
      <c r="J152">
        <v>80.483000000000004</v>
      </c>
      <c r="L152">
        <v>86.3</v>
      </c>
      <c r="M152">
        <v>87.924000000000007</v>
      </c>
      <c r="N152">
        <v>91.054400000000001</v>
      </c>
      <c r="P152">
        <v>5.85</v>
      </c>
      <c r="Q152">
        <f t="shared" si="2"/>
        <v>5.9021618150439679</v>
      </c>
      <c r="S152">
        <v>600.01800000000003</v>
      </c>
      <c r="T152" s="45">
        <v>10166071.666666601</v>
      </c>
    </row>
    <row r="153" spans="1:20">
      <c r="A153" s="1" t="s">
        <v>158</v>
      </c>
      <c r="B153">
        <v>44.043700000000001</v>
      </c>
      <c r="C153">
        <v>0.65</v>
      </c>
      <c r="D153">
        <v>0.17</v>
      </c>
      <c r="E153">
        <v>2.41</v>
      </c>
      <c r="F153">
        <v>3497.34</v>
      </c>
      <c r="G153" s="2">
        <v>126.89</v>
      </c>
      <c r="H153">
        <v>29.833200000000001</v>
      </c>
      <c r="J153">
        <v>80.522000000000006</v>
      </c>
      <c r="L153">
        <v>86.7</v>
      </c>
      <c r="M153">
        <v>86.569000000000003</v>
      </c>
      <c r="N153">
        <v>91.7102</v>
      </c>
      <c r="P153">
        <v>6.02</v>
      </c>
      <c r="Q153">
        <f t="shared" si="2"/>
        <v>5.8724419451467984</v>
      </c>
      <c r="S153">
        <v>601.78899999999999</v>
      </c>
      <c r="T153" s="45">
        <v>10247679</v>
      </c>
    </row>
    <row r="154" spans="1:20">
      <c r="A154" s="1" t="s">
        <v>159</v>
      </c>
      <c r="B154">
        <v>42.625500000000002</v>
      </c>
      <c r="C154">
        <v>0.95904800000000001</v>
      </c>
      <c r="D154">
        <v>0.45</v>
      </c>
      <c r="E154">
        <v>2.46</v>
      </c>
      <c r="F154">
        <v>3541.53</v>
      </c>
      <c r="G154" s="2">
        <v>130.59</v>
      </c>
      <c r="H154">
        <v>29.429099999999998</v>
      </c>
      <c r="J154">
        <v>80.596999999999994</v>
      </c>
      <c r="L154">
        <v>86.7</v>
      </c>
      <c r="M154">
        <v>86.547300000000007</v>
      </c>
      <c r="N154">
        <v>91.866500000000002</v>
      </c>
      <c r="P154">
        <v>6.27</v>
      </c>
      <c r="Q154">
        <f t="shared" si="2"/>
        <v>5.8824865651455367</v>
      </c>
      <c r="S154">
        <v>604.23299999999995</v>
      </c>
      <c r="T154" s="45">
        <v>10271727.666666601</v>
      </c>
    </row>
    <row r="155" spans="1:20">
      <c r="A155" s="1" t="s">
        <v>160</v>
      </c>
      <c r="B155">
        <v>44.363199999999999</v>
      </c>
      <c r="C155">
        <v>1.10364</v>
      </c>
      <c r="D155">
        <v>0.24</v>
      </c>
      <c r="E155">
        <v>2.38</v>
      </c>
      <c r="F155">
        <v>3575.36</v>
      </c>
      <c r="G155" s="2">
        <v>127.76</v>
      </c>
      <c r="H155">
        <v>24.317699999999999</v>
      </c>
      <c r="J155">
        <v>80.647000000000006</v>
      </c>
      <c r="L155">
        <v>86.9</v>
      </c>
      <c r="M155">
        <v>86.729399999999998</v>
      </c>
      <c r="N155">
        <v>91.954700000000003</v>
      </c>
      <c r="P155">
        <v>6.53</v>
      </c>
      <c r="Q155">
        <f t="shared" si="2"/>
        <v>5.8807901453699856</v>
      </c>
      <c r="S155">
        <v>605.47299999999996</v>
      </c>
      <c r="T155" s="45">
        <v>10295776.3333333</v>
      </c>
    </row>
    <row r="156" spans="1:20">
      <c r="A156" s="1" t="s">
        <v>161</v>
      </c>
      <c r="B156">
        <v>44.911499999999997</v>
      </c>
      <c r="C156">
        <v>0.77500000000000002</v>
      </c>
      <c r="D156">
        <v>-0.09</v>
      </c>
      <c r="E156">
        <v>2.2999999999999998</v>
      </c>
      <c r="F156">
        <v>3599.08</v>
      </c>
      <c r="G156" s="2">
        <v>128.66999999999999</v>
      </c>
      <c r="H156">
        <v>22.66</v>
      </c>
      <c r="J156">
        <v>80.822999999999993</v>
      </c>
      <c r="L156">
        <v>87</v>
      </c>
      <c r="M156">
        <v>86.135400000000004</v>
      </c>
      <c r="N156">
        <v>91.815700000000007</v>
      </c>
      <c r="P156">
        <v>6.54</v>
      </c>
      <c r="Q156">
        <f t="shared" si="2"/>
        <v>5.8765822094851412</v>
      </c>
      <c r="S156">
        <v>606.45299999999997</v>
      </c>
      <c r="T156" s="45">
        <v>10319825</v>
      </c>
    </row>
    <row r="157" spans="1:20">
      <c r="A157" s="1" t="s">
        <v>162</v>
      </c>
      <c r="B157">
        <v>45.121299999999998</v>
      </c>
      <c r="C157">
        <v>0.59909100000000004</v>
      </c>
      <c r="D157">
        <v>-0.45</v>
      </c>
      <c r="E157">
        <v>2.4300000000000002</v>
      </c>
      <c r="F157">
        <v>3625.98</v>
      </c>
      <c r="G157" s="2">
        <v>130.49</v>
      </c>
      <c r="H157">
        <v>20.484300000000001</v>
      </c>
      <c r="J157">
        <v>80.921000000000006</v>
      </c>
      <c r="L157">
        <v>87</v>
      </c>
      <c r="M157">
        <v>86.274799999999999</v>
      </c>
      <c r="N157">
        <v>91.547300000000007</v>
      </c>
      <c r="P157">
        <v>6.5</v>
      </c>
      <c r="Q157">
        <f t="shared" si="2"/>
        <v>5.8463013625902827</v>
      </c>
      <c r="S157">
        <v>605.65099999999995</v>
      </c>
      <c r="T157" s="45">
        <v>10359558.3333333</v>
      </c>
    </row>
    <row r="158" spans="1:20">
      <c r="A158" s="1" t="s">
        <v>163</v>
      </c>
      <c r="B158">
        <v>45.098999999999997</v>
      </c>
      <c r="C158">
        <v>0.67749999999999999</v>
      </c>
      <c r="D158">
        <v>-0.38</v>
      </c>
      <c r="E158">
        <v>2.5499999999999998</v>
      </c>
      <c r="F158">
        <v>3642.59</v>
      </c>
      <c r="G158" s="2">
        <v>132.09</v>
      </c>
      <c r="H158">
        <v>22.336500000000001</v>
      </c>
      <c r="J158">
        <v>81.116</v>
      </c>
      <c r="L158">
        <v>87.2</v>
      </c>
      <c r="M158">
        <v>87.304699999999997</v>
      </c>
      <c r="N158">
        <v>91.900599999999997</v>
      </c>
      <c r="P158">
        <v>6.52</v>
      </c>
      <c r="Q158">
        <f t="shared" si="2"/>
        <v>5.8312529298870883</v>
      </c>
      <c r="S158">
        <v>606.40899999999999</v>
      </c>
      <c r="T158" s="45">
        <v>10399291.666666601</v>
      </c>
    </row>
    <row r="159" spans="1:20">
      <c r="A159" s="1" t="s">
        <v>164</v>
      </c>
      <c r="B159">
        <v>42.2986</v>
      </c>
      <c r="C159">
        <v>0.67</v>
      </c>
      <c r="D159">
        <v>-0.55000000000000004</v>
      </c>
      <c r="E159">
        <v>2.6</v>
      </c>
      <c r="F159">
        <v>3652.26</v>
      </c>
      <c r="G159" s="2">
        <v>134.18</v>
      </c>
      <c r="H159">
        <v>28.01</v>
      </c>
      <c r="J159">
        <v>81.233999999999995</v>
      </c>
      <c r="L159">
        <v>87.1</v>
      </c>
      <c r="M159">
        <v>86.940899999999999</v>
      </c>
      <c r="N159">
        <v>91.6297</v>
      </c>
      <c r="P159">
        <v>6.51</v>
      </c>
      <c r="Q159">
        <f t="shared" si="2"/>
        <v>5.847193583691964</v>
      </c>
      <c r="S159">
        <v>610.39</v>
      </c>
      <c r="T159" s="45">
        <v>10439025</v>
      </c>
    </row>
    <row r="160" spans="1:20">
      <c r="A160" s="1" t="s">
        <v>165</v>
      </c>
      <c r="B160">
        <v>41.544800000000002</v>
      </c>
      <c r="C160">
        <v>0.57999999999999996</v>
      </c>
      <c r="D160">
        <v>-0.64</v>
      </c>
      <c r="E160">
        <v>2.56</v>
      </c>
      <c r="F160">
        <v>3671.33</v>
      </c>
      <c r="G160" s="2">
        <v>135.44999999999999</v>
      </c>
      <c r="H160">
        <v>29.2119</v>
      </c>
      <c r="J160">
        <v>81.367000000000004</v>
      </c>
      <c r="L160">
        <v>87.1</v>
      </c>
      <c r="M160">
        <v>86.483699999999999</v>
      </c>
      <c r="N160">
        <v>91.654600000000002</v>
      </c>
      <c r="P160">
        <v>6.51</v>
      </c>
      <c r="Q160">
        <f t="shared" si="2"/>
        <v>5.8494056109151069</v>
      </c>
      <c r="S160">
        <v>611.28099999999995</v>
      </c>
      <c r="T160" s="45">
        <v>10450309.666666601</v>
      </c>
    </row>
    <row r="161" spans="1:20">
      <c r="A161" s="1" t="s">
        <v>166</v>
      </c>
      <c r="B161">
        <v>39.975000000000001</v>
      </c>
      <c r="C161">
        <v>0.76842100000000002</v>
      </c>
      <c r="D161">
        <v>-0.7</v>
      </c>
      <c r="E161">
        <v>2.78</v>
      </c>
      <c r="F161">
        <v>3690.62</v>
      </c>
      <c r="G161" s="2">
        <v>134.09</v>
      </c>
      <c r="H161">
        <v>30.104500000000002</v>
      </c>
      <c r="J161">
        <v>81.424999999999997</v>
      </c>
      <c r="L161">
        <v>87.2</v>
      </c>
      <c r="M161">
        <v>86.398300000000006</v>
      </c>
      <c r="N161">
        <v>91.399500000000003</v>
      </c>
      <c r="P161">
        <v>6.4</v>
      </c>
      <c r="Q161">
        <f t="shared" si="2"/>
        <v>5.8572907768710891</v>
      </c>
      <c r="S161">
        <v>612.76599999999996</v>
      </c>
      <c r="T161" s="45">
        <v>10461594.3333333</v>
      </c>
    </row>
    <row r="162" spans="1:20">
      <c r="A162" s="1" t="s">
        <v>167</v>
      </c>
      <c r="B162">
        <v>40.263800000000003</v>
      </c>
      <c r="C162">
        <v>0.550952</v>
      </c>
      <c r="D162">
        <v>-0.13</v>
      </c>
      <c r="E162">
        <v>2.77</v>
      </c>
      <c r="F162">
        <v>3708.81</v>
      </c>
      <c r="G162" s="2">
        <v>133.09</v>
      </c>
      <c r="H162">
        <v>27.782399999999999</v>
      </c>
      <c r="J162">
        <v>81.697999999999993</v>
      </c>
      <c r="L162">
        <v>87.2</v>
      </c>
      <c r="M162">
        <v>86.590299999999999</v>
      </c>
      <c r="N162">
        <v>90.811199999999999</v>
      </c>
      <c r="P162">
        <v>5.98</v>
      </c>
      <c r="Q162">
        <f t="shared" si="2"/>
        <v>5.8888869049284347</v>
      </c>
      <c r="S162">
        <v>616.73599999999999</v>
      </c>
      <c r="T162" s="45">
        <v>10472879</v>
      </c>
    </row>
    <row r="163" spans="1:20">
      <c r="A163" s="1" t="s">
        <v>168</v>
      </c>
      <c r="B163">
        <v>39.417400000000001</v>
      </c>
      <c r="C163">
        <v>0.46421099999999998</v>
      </c>
      <c r="D163">
        <v>0.09</v>
      </c>
      <c r="E163">
        <v>2.77</v>
      </c>
      <c r="F163">
        <v>3722.19</v>
      </c>
      <c r="G163" s="2">
        <v>134.16999999999999</v>
      </c>
      <c r="H163">
        <v>26.159500000000001</v>
      </c>
      <c r="J163">
        <v>81.826999999999998</v>
      </c>
      <c r="L163">
        <v>87.2</v>
      </c>
      <c r="M163">
        <v>86.410600000000002</v>
      </c>
      <c r="N163">
        <v>90.230099999999993</v>
      </c>
      <c r="P163">
        <v>5.49</v>
      </c>
      <c r="Q163">
        <f t="shared" si="2"/>
        <v>5.891135375249136</v>
      </c>
      <c r="S163">
        <v>619.42499999999995</v>
      </c>
      <c r="T163" s="45">
        <v>10514526.666666601</v>
      </c>
    </row>
    <row r="164" spans="1:20">
      <c r="A164" s="1" t="s">
        <v>169</v>
      </c>
      <c r="B164">
        <v>35.704500000000003</v>
      </c>
      <c r="C164">
        <v>0.53954500000000005</v>
      </c>
      <c r="D164">
        <v>0.35</v>
      </c>
      <c r="E164">
        <v>2.95</v>
      </c>
      <c r="F164">
        <v>3733.44</v>
      </c>
      <c r="G164" s="2">
        <v>137.32</v>
      </c>
      <c r="H164">
        <v>32.423200000000001</v>
      </c>
      <c r="J164">
        <v>81.909000000000006</v>
      </c>
      <c r="L164">
        <v>87.1</v>
      </c>
      <c r="M164">
        <v>85.549599999999998</v>
      </c>
      <c r="N164">
        <v>90.019000000000005</v>
      </c>
      <c r="P164">
        <v>5.31</v>
      </c>
      <c r="Q164">
        <f t="shared" si="2"/>
        <v>5.8942849971247657</v>
      </c>
      <c r="S164">
        <v>622.21100000000001</v>
      </c>
      <c r="T164" s="45">
        <v>10556174.3333333</v>
      </c>
    </row>
    <row r="165" spans="1:20">
      <c r="A165" s="1" t="s">
        <v>170</v>
      </c>
      <c r="B165">
        <v>35.759</v>
      </c>
      <c r="C165">
        <v>0.75105299999999997</v>
      </c>
      <c r="D165">
        <v>1.17</v>
      </c>
      <c r="E165">
        <v>2.93</v>
      </c>
      <c r="F165">
        <v>3748.98</v>
      </c>
      <c r="G165" s="2">
        <v>139.13999999999999</v>
      </c>
      <c r="H165">
        <v>32.244999999999997</v>
      </c>
      <c r="J165">
        <v>82.043999999999997</v>
      </c>
      <c r="L165">
        <v>86.8</v>
      </c>
      <c r="M165">
        <v>86.917100000000005</v>
      </c>
      <c r="N165">
        <v>89.756600000000006</v>
      </c>
      <c r="P165">
        <v>4.8</v>
      </c>
      <c r="Q165">
        <f t="shared" si="2"/>
        <v>5.901476737390003</v>
      </c>
      <c r="S165">
        <v>625.428</v>
      </c>
      <c r="T165" s="45">
        <v>10597822</v>
      </c>
    </row>
    <row r="166" spans="1:20">
      <c r="A166" s="1" t="s">
        <v>171</v>
      </c>
      <c r="B166">
        <v>38.5045</v>
      </c>
      <c r="C166">
        <v>0.48476200000000003</v>
      </c>
      <c r="D166">
        <v>1.69</v>
      </c>
      <c r="E166">
        <v>2.68</v>
      </c>
      <c r="F166">
        <v>3760.47</v>
      </c>
      <c r="G166" s="2">
        <v>139.02000000000001</v>
      </c>
      <c r="H166">
        <v>26.094999999999999</v>
      </c>
      <c r="J166">
        <v>82.066999999999993</v>
      </c>
      <c r="L166">
        <v>86.7</v>
      </c>
      <c r="M166">
        <v>86.630399999999995</v>
      </c>
      <c r="N166">
        <v>89.208299999999994</v>
      </c>
      <c r="P166">
        <v>4.21</v>
      </c>
      <c r="Q166">
        <f t="shared" si="2"/>
        <v>5.9482249871021127</v>
      </c>
      <c r="S166">
        <v>630.35199999999998</v>
      </c>
      <c r="T166" s="45">
        <v>10597312.666666601</v>
      </c>
    </row>
    <row r="167" spans="1:20">
      <c r="A167" s="1" t="s">
        <v>172</v>
      </c>
      <c r="B167">
        <v>37.694800000000001</v>
      </c>
      <c r="C167">
        <v>0.35</v>
      </c>
      <c r="D167">
        <v>1.71</v>
      </c>
      <c r="E167">
        <v>2.69</v>
      </c>
      <c r="F167">
        <v>3750.13</v>
      </c>
      <c r="G167" s="2">
        <v>140.16</v>
      </c>
      <c r="H167">
        <v>23.3005</v>
      </c>
      <c r="J167">
        <v>82.253</v>
      </c>
      <c r="L167">
        <v>86.4</v>
      </c>
      <c r="M167">
        <v>86.030299999999997</v>
      </c>
      <c r="N167">
        <v>88.674999999999997</v>
      </c>
      <c r="P167">
        <v>3.97</v>
      </c>
      <c r="Q167">
        <f t="shared" si="2"/>
        <v>5.9699418786986582</v>
      </c>
      <c r="S167">
        <v>632.62300000000005</v>
      </c>
      <c r="T167" s="45">
        <v>10596803.3333333</v>
      </c>
    </row>
    <row r="168" spans="1:20">
      <c r="A168" s="1" t="s">
        <v>173</v>
      </c>
      <c r="B168">
        <v>36.721400000000003</v>
      </c>
      <c r="C168">
        <v>0.234762</v>
      </c>
      <c r="D168">
        <v>1.65</v>
      </c>
      <c r="E168">
        <v>2.73</v>
      </c>
      <c r="F168">
        <v>3740.18</v>
      </c>
      <c r="G168" s="2">
        <v>140.51</v>
      </c>
      <c r="H168">
        <v>24.859000000000002</v>
      </c>
      <c r="J168">
        <v>82.465000000000003</v>
      </c>
      <c r="L168">
        <v>86.3</v>
      </c>
      <c r="M168">
        <v>85.828100000000006</v>
      </c>
      <c r="N168">
        <v>88.168300000000002</v>
      </c>
      <c r="P168">
        <v>3.77</v>
      </c>
      <c r="Q168">
        <f t="shared" si="2"/>
        <v>6.0245591524734969</v>
      </c>
      <c r="S168">
        <v>638.38</v>
      </c>
      <c r="T168" s="45">
        <v>10596294</v>
      </c>
    </row>
    <row r="169" spans="1:20">
      <c r="A169" s="1" t="s">
        <v>174</v>
      </c>
      <c r="B169">
        <v>35.917400000000001</v>
      </c>
      <c r="C169">
        <v>0.20499999999999999</v>
      </c>
      <c r="D169">
        <v>1.53</v>
      </c>
      <c r="E169">
        <v>2.88</v>
      </c>
      <c r="F169">
        <v>3725.18</v>
      </c>
      <c r="G169" s="2">
        <v>137.62</v>
      </c>
      <c r="H169">
        <v>24.212599999999998</v>
      </c>
      <c r="J169">
        <v>82.510999999999996</v>
      </c>
      <c r="L169">
        <v>86.4</v>
      </c>
      <c r="M169">
        <v>86.3583</v>
      </c>
      <c r="N169">
        <v>88.058999999999997</v>
      </c>
      <c r="P169">
        <v>3.65</v>
      </c>
      <c r="Q169">
        <f t="shared" si="2"/>
        <v>6.0826018819898495</v>
      </c>
      <c r="S169">
        <v>645.82799999999997</v>
      </c>
      <c r="T169" s="45">
        <v>10617627.3333333</v>
      </c>
    </row>
    <row r="170" spans="1:20">
      <c r="A170" s="1" t="s">
        <v>175</v>
      </c>
      <c r="B170">
        <v>31.762699999999999</v>
      </c>
      <c r="C170">
        <v>0.34647099999999997</v>
      </c>
      <c r="D170">
        <v>2.04</v>
      </c>
      <c r="E170">
        <v>3.3</v>
      </c>
      <c r="F170">
        <v>3785.9</v>
      </c>
      <c r="G170" s="2">
        <v>137.08000000000001</v>
      </c>
      <c r="H170">
        <v>38.551299999999998</v>
      </c>
      <c r="J170">
        <v>82.049000000000007</v>
      </c>
      <c r="L170">
        <v>86</v>
      </c>
      <c r="M170">
        <v>84.425600000000003</v>
      </c>
      <c r="N170">
        <v>87.722300000000004</v>
      </c>
      <c r="P170">
        <v>3.07</v>
      </c>
      <c r="Q170">
        <f t="shared" si="2"/>
        <v>6.3115469737927796</v>
      </c>
      <c r="S170">
        <v>671.48299999999995</v>
      </c>
      <c r="T170" s="45">
        <v>10638960.666666601</v>
      </c>
    </row>
    <row r="171" spans="1:20">
      <c r="A171" s="1" t="s">
        <v>176</v>
      </c>
      <c r="B171">
        <v>32.695700000000002</v>
      </c>
      <c r="C171">
        <v>0.24090900000000001</v>
      </c>
      <c r="D171">
        <v>2.37</v>
      </c>
      <c r="E171">
        <v>3.34</v>
      </c>
      <c r="F171">
        <v>3743.66</v>
      </c>
      <c r="G171" s="2">
        <v>138.25</v>
      </c>
      <c r="H171">
        <v>34.447000000000003</v>
      </c>
      <c r="J171">
        <v>82.637</v>
      </c>
      <c r="L171">
        <v>86.1</v>
      </c>
      <c r="M171">
        <v>90.815100000000001</v>
      </c>
      <c r="N171">
        <v>87.340599999999995</v>
      </c>
      <c r="P171">
        <v>2.4900000000000002</v>
      </c>
      <c r="Q171">
        <f t="shared" si="2"/>
        <v>6.2267607253608581</v>
      </c>
      <c r="S171">
        <v>663.79100000000005</v>
      </c>
      <c r="T171" s="45">
        <v>10660294</v>
      </c>
    </row>
    <row r="172" spans="1:20">
      <c r="A172" s="1" t="s">
        <v>177</v>
      </c>
      <c r="B172">
        <v>34.387099999999997</v>
      </c>
      <c r="C172">
        <v>0.23350000000000001</v>
      </c>
      <c r="D172">
        <v>2.74</v>
      </c>
      <c r="E172">
        <v>3.16</v>
      </c>
      <c r="F172">
        <v>3756.43</v>
      </c>
      <c r="G172" s="2">
        <v>139.77000000000001</v>
      </c>
      <c r="H172">
        <v>28.254300000000001</v>
      </c>
      <c r="J172">
        <v>82.81</v>
      </c>
      <c r="L172">
        <v>85.9</v>
      </c>
      <c r="M172">
        <v>88.328400000000002</v>
      </c>
      <c r="N172">
        <v>86.912700000000001</v>
      </c>
      <c r="P172">
        <v>2.09</v>
      </c>
      <c r="Q172">
        <f t="shared" si="2"/>
        <v>6.1778555532094197</v>
      </c>
      <c r="S172">
        <v>661.22699999999998</v>
      </c>
      <c r="T172" s="45">
        <v>10703180</v>
      </c>
    </row>
    <row r="173" spans="1:20">
      <c r="A173" s="1" t="s">
        <v>178</v>
      </c>
      <c r="B173">
        <v>35.1815</v>
      </c>
      <c r="C173">
        <v>0.235263</v>
      </c>
      <c r="D173">
        <v>3.37</v>
      </c>
      <c r="E173">
        <v>2.96</v>
      </c>
      <c r="F173">
        <v>3763.33</v>
      </c>
      <c r="G173" s="2">
        <v>140.37</v>
      </c>
      <c r="H173">
        <v>24.479500000000002</v>
      </c>
      <c r="J173">
        <v>82.828999999999994</v>
      </c>
      <c r="L173">
        <v>85.8</v>
      </c>
      <c r="M173">
        <v>87.033100000000005</v>
      </c>
      <c r="N173">
        <v>86.933099999999996</v>
      </c>
      <c r="P173">
        <v>1.82</v>
      </c>
      <c r="Q173">
        <f t="shared" si="2"/>
        <v>6.193708469685558</v>
      </c>
      <c r="S173">
        <v>665.58</v>
      </c>
      <c r="T173" s="45">
        <v>10746066</v>
      </c>
    </row>
    <row r="174" spans="1:20">
      <c r="A174" s="1" t="s">
        <v>179</v>
      </c>
      <c r="B174">
        <v>35.224299999999999</v>
      </c>
      <c r="C174">
        <v>0.16809499999999999</v>
      </c>
      <c r="D174">
        <v>3.36</v>
      </c>
      <c r="E174">
        <v>2.83</v>
      </c>
      <c r="F174">
        <v>3744</v>
      </c>
      <c r="G174" s="2">
        <v>142.74</v>
      </c>
      <c r="H174">
        <v>23.615200000000002</v>
      </c>
      <c r="J174">
        <v>82.861999999999995</v>
      </c>
      <c r="L174">
        <v>85.8</v>
      </c>
      <c r="M174">
        <v>86.804199999999994</v>
      </c>
      <c r="N174">
        <v>87.482600000000005</v>
      </c>
      <c r="P174">
        <v>1.73</v>
      </c>
      <c r="Q174">
        <f t="shared" si="2"/>
        <v>6.2446380334253035</v>
      </c>
      <c r="S174">
        <v>673.73099999999999</v>
      </c>
      <c r="T174" s="45">
        <v>10788952</v>
      </c>
    </row>
    <row r="175" spans="1:20">
      <c r="A175" s="1" t="s">
        <v>180</v>
      </c>
      <c r="B175">
        <v>34.088900000000002</v>
      </c>
      <c r="C175">
        <v>0.177895</v>
      </c>
      <c r="D175">
        <v>3.15</v>
      </c>
      <c r="E175">
        <v>2.98</v>
      </c>
      <c r="F175">
        <v>3756.32</v>
      </c>
      <c r="G175" s="2">
        <v>143.63</v>
      </c>
      <c r="H175">
        <v>24.668399999999998</v>
      </c>
      <c r="J175">
        <v>83.016999999999996</v>
      </c>
      <c r="L175">
        <v>85.8</v>
      </c>
      <c r="M175">
        <v>87.118700000000004</v>
      </c>
      <c r="N175">
        <v>87.459500000000006</v>
      </c>
      <c r="P175">
        <v>1.74</v>
      </c>
      <c r="Q175">
        <f t="shared" si="2"/>
        <v>6.2998306402266691</v>
      </c>
      <c r="S175">
        <v>681.875</v>
      </c>
      <c r="T175" s="45">
        <v>10823703.666666601</v>
      </c>
    </row>
    <row r="176" spans="1:20">
      <c r="A176" s="1" t="s">
        <v>181</v>
      </c>
      <c r="B176">
        <v>35.841000000000001</v>
      </c>
      <c r="C176">
        <v>0.20050000000000001</v>
      </c>
      <c r="D176">
        <v>3.45</v>
      </c>
      <c r="E176">
        <v>2.83</v>
      </c>
      <c r="F176">
        <v>3751.33</v>
      </c>
      <c r="G176" s="2">
        <v>142.52000000000001</v>
      </c>
      <c r="H176">
        <v>21.103200000000001</v>
      </c>
      <c r="J176">
        <v>83.12</v>
      </c>
      <c r="L176">
        <v>85.9</v>
      </c>
      <c r="M176">
        <v>86.668700000000001</v>
      </c>
      <c r="N176">
        <v>88.172899999999998</v>
      </c>
      <c r="P176">
        <v>1.73</v>
      </c>
      <c r="Q176">
        <f t="shared" si="2"/>
        <v>6.3097096130861772</v>
      </c>
      <c r="S176">
        <v>685.13699999999994</v>
      </c>
      <c r="T176" s="45">
        <v>10858455.3333333</v>
      </c>
    </row>
    <row r="177" spans="1:20">
      <c r="A177" s="1" t="s">
        <v>182</v>
      </c>
      <c r="B177">
        <v>34.880000000000003</v>
      </c>
      <c r="C177">
        <v>0.25523800000000002</v>
      </c>
      <c r="D177">
        <v>3.46</v>
      </c>
      <c r="E177">
        <v>2.82</v>
      </c>
      <c r="F177">
        <v>3753.83</v>
      </c>
      <c r="G177" s="2">
        <v>141.54</v>
      </c>
      <c r="H177">
        <v>21.814499999999999</v>
      </c>
      <c r="J177">
        <v>83.366</v>
      </c>
      <c r="L177">
        <v>86</v>
      </c>
      <c r="M177">
        <v>87.7166</v>
      </c>
      <c r="N177">
        <v>88.537000000000006</v>
      </c>
      <c r="P177">
        <v>1.75</v>
      </c>
      <c r="Q177">
        <f t="shared" si="2"/>
        <v>6.3250152136097295</v>
      </c>
      <c r="S177">
        <v>688.99699999999996</v>
      </c>
      <c r="T177" s="45">
        <v>10893207</v>
      </c>
    </row>
    <row r="178" spans="1:20">
      <c r="A178" s="1" t="s">
        <v>183</v>
      </c>
      <c r="B178">
        <v>34.027299999999997</v>
      </c>
      <c r="C178">
        <v>0.17857100000000001</v>
      </c>
      <c r="D178">
        <v>3.4</v>
      </c>
      <c r="E178">
        <v>2.93</v>
      </c>
      <c r="F178">
        <v>3749.66</v>
      </c>
      <c r="G178" s="2">
        <v>137.61000000000001</v>
      </c>
      <c r="H178">
        <v>22.63</v>
      </c>
      <c r="J178">
        <v>83.465000000000003</v>
      </c>
      <c r="L178">
        <v>86.1</v>
      </c>
      <c r="M178">
        <v>86.358199999999997</v>
      </c>
      <c r="N178">
        <v>88.911299999999997</v>
      </c>
      <c r="P178">
        <v>1.75</v>
      </c>
      <c r="Q178">
        <f t="shared" si="2"/>
        <v>6.3402999499824046</v>
      </c>
      <c r="S178">
        <v>692.75099999999998</v>
      </c>
      <c r="T178" s="45">
        <v>10926155</v>
      </c>
    </row>
    <row r="179" spans="1:20">
      <c r="A179" s="1" t="s">
        <v>184</v>
      </c>
      <c r="B179">
        <v>31.986499999999999</v>
      </c>
      <c r="C179">
        <v>0.18111099999999999</v>
      </c>
      <c r="D179">
        <v>3.2</v>
      </c>
      <c r="E179">
        <v>3.02</v>
      </c>
      <c r="F179">
        <v>3769.17</v>
      </c>
      <c r="G179" s="2">
        <v>134.1</v>
      </c>
      <c r="H179">
        <v>28.599</v>
      </c>
      <c r="J179">
        <v>83.593999999999994</v>
      </c>
      <c r="L179">
        <v>86.3</v>
      </c>
      <c r="M179">
        <v>87.051699999999997</v>
      </c>
      <c r="N179">
        <v>89.757300000000001</v>
      </c>
      <c r="P179">
        <v>1.75</v>
      </c>
      <c r="Q179">
        <f t="shared" si="2"/>
        <v>6.3600186986106433</v>
      </c>
      <c r="S179">
        <v>697.00099999999998</v>
      </c>
      <c r="T179" s="45">
        <v>10959103</v>
      </c>
    </row>
    <row r="180" spans="1:20">
      <c r="A180" s="1" t="s">
        <v>185</v>
      </c>
      <c r="B180">
        <v>28.531400000000001</v>
      </c>
      <c r="C180">
        <v>0.164545</v>
      </c>
      <c r="D180">
        <v>2.94</v>
      </c>
      <c r="E180">
        <v>3.25</v>
      </c>
      <c r="F180">
        <v>3781.33</v>
      </c>
      <c r="G180" s="2">
        <v>130.9</v>
      </c>
      <c r="H180">
        <v>38.497300000000003</v>
      </c>
      <c r="J180">
        <v>83.745000000000005</v>
      </c>
      <c r="L180">
        <v>86.2</v>
      </c>
      <c r="M180">
        <v>87.855599999999995</v>
      </c>
      <c r="N180">
        <v>89.542299999999997</v>
      </c>
      <c r="P180">
        <v>1.73</v>
      </c>
      <c r="Q180">
        <f t="shared" si="2"/>
        <v>6.3772993775229025</v>
      </c>
      <c r="S180">
        <v>700.99599999999998</v>
      </c>
      <c r="T180" s="45">
        <v>10992051</v>
      </c>
    </row>
    <row r="181" spans="1:20">
      <c r="A181" s="1" t="s">
        <v>186</v>
      </c>
      <c r="B181">
        <v>28.774100000000001</v>
      </c>
      <c r="C181">
        <v>0.16</v>
      </c>
      <c r="D181">
        <v>2.61</v>
      </c>
      <c r="E181">
        <v>3.32</v>
      </c>
      <c r="F181">
        <v>3815.78</v>
      </c>
      <c r="G181" s="2">
        <v>132.6</v>
      </c>
      <c r="H181">
        <v>37.252699999999997</v>
      </c>
      <c r="J181">
        <v>83.9</v>
      </c>
      <c r="L181">
        <v>86.2</v>
      </c>
      <c r="M181">
        <v>88.370400000000004</v>
      </c>
      <c r="N181">
        <v>89.554000000000002</v>
      </c>
      <c r="P181">
        <v>1.74</v>
      </c>
      <c r="Q181">
        <f t="shared" si="2"/>
        <v>6.3783601944181338</v>
      </c>
      <c r="S181">
        <v>702.80100000000004</v>
      </c>
      <c r="T181" s="45">
        <v>11018521.666666601</v>
      </c>
    </row>
    <row r="182" spans="1:20">
      <c r="A182" s="1" t="s">
        <v>187</v>
      </c>
      <c r="B182">
        <v>27.522500000000001</v>
      </c>
      <c r="C182">
        <v>0.17599999999999999</v>
      </c>
      <c r="D182">
        <v>2.21</v>
      </c>
      <c r="E182">
        <v>3.53</v>
      </c>
      <c r="F182">
        <v>3853.73</v>
      </c>
      <c r="G182" s="2">
        <v>133</v>
      </c>
      <c r="H182">
        <v>41.655999999999999</v>
      </c>
      <c r="J182">
        <v>84.033000000000001</v>
      </c>
      <c r="L182">
        <v>86.1</v>
      </c>
      <c r="M182">
        <v>86.753500000000003</v>
      </c>
      <c r="N182">
        <v>89.678399999999996</v>
      </c>
      <c r="P182">
        <v>1.75</v>
      </c>
      <c r="Q182">
        <f t="shared" si="2"/>
        <v>6.3763919317040907</v>
      </c>
      <c r="S182">
        <v>704.27200000000005</v>
      </c>
      <c r="T182" s="45">
        <v>11044992.3333333</v>
      </c>
    </row>
    <row r="183" spans="1:20">
      <c r="A183" s="1" t="s">
        <v>188</v>
      </c>
      <c r="B183">
        <v>26.996500000000001</v>
      </c>
      <c r="C183">
        <v>0.204545</v>
      </c>
      <c r="D183">
        <v>2.33</v>
      </c>
      <c r="E183">
        <v>3.79</v>
      </c>
      <c r="F183">
        <v>3907.57</v>
      </c>
      <c r="G183" s="2">
        <v>133.97</v>
      </c>
      <c r="H183">
        <v>41.397399999999998</v>
      </c>
      <c r="J183">
        <v>84.108999999999995</v>
      </c>
      <c r="L183">
        <v>86.1</v>
      </c>
      <c r="M183">
        <v>87.002700000000004</v>
      </c>
      <c r="N183">
        <v>89.407499999999999</v>
      </c>
      <c r="P183">
        <v>1.75</v>
      </c>
      <c r="Q183">
        <f t="shared" si="2"/>
        <v>6.4192961670919191</v>
      </c>
      <c r="S183">
        <v>710.71</v>
      </c>
      <c r="T183" s="45">
        <v>11071463</v>
      </c>
    </row>
    <row r="184" spans="1:20">
      <c r="A184" s="1" t="s">
        <v>189</v>
      </c>
      <c r="B184">
        <v>28.792000000000002</v>
      </c>
      <c r="C184">
        <v>0.22684199999999999</v>
      </c>
      <c r="D184">
        <v>2.8</v>
      </c>
      <c r="E184">
        <v>3.57</v>
      </c>
      <c r="F184">
        <v>3941.76</v>
      </c>
      <c r="G184" s="2">
        <v>132.03</v>
      </c>
      <c r="H184">
        <v>32.005000000000003</v>
      </c>
      <c r="J184">
        <v>84.191000000000003</v>
      </c>
      <c r="L184">
        <v>86.3</v>
      </c>
      <c r="M184">
        <v>87.394400000000005</v>
      </c>
      <c r="N184">
        <v>89.874200000000002</v>
      </c>
      <c r="P184">
        <v>1.34</v>
      </c>
      <c r="Q184">
        <f t="shared" si="2"/>
        <v>6.414871942640846</v>
      </c>
      <c r="S184">
        <v>712.61599999999999</v>
      </c>
      <c r="T184" s="45">
        <v>11108811</v>
      </c>
    </row>
    <row r="185" spans="1:20">
      <c r="A185" s="1" t="s">
        <v>190</v>
      </c>
      <c r="B185">
        <v>28.5852</v>
      </c>
      <c r="C185">
        <v>0.2145</v>
      </c>
      <c r="D185">
        <v>2.82</v>
      </c>
      <c r="E185">
        <v>3.42</v>
      </c>
      <c r="F185">
        <v>3969.08</v>
      </c>
      <c r="G185" s="2">
        <v>131.02000000000001</v>
      </c>
      <c r="H185">
        <v>31.831</v>
      </c>
      <c r="J185">
        <v>84.26</v>
      </c>
      <c r="L185">
        <v>86.2</v>
      </c>
      <c r="M185">
        <v>88.0321</v>
      </c>
      <c r="N185">
        <v>89.433300000000003</v>
      </c>
      <c r="P185">
        <v>1.24</v>
      </c>
      <c r="Q185">
        <f t="shared" si="2"/>
        <v>6.4061888943087926</v>
      </c>
      <c r="S185">
        <v>714.04399999999998</v>
      </c>
      <c r="T185" s="45">
        <v>11146159</v>
      </c>
    </row>
    <row r="186" spans="1:20">
      <c r="A186" s="1" t="s">
        <v>191</v>
      </c>
      <c r="B186">
        <v>28.505700000000001</v>
      </c>
      <c r="C186">
        <v>0.19714300000000001</v>
      </c>
      <c r="D186">
        <v>2.86</v>
      </c>
      <c r="E186">
        <v>3.3</v>
      </c>
      <c r="F186">
        <v>3978.36</v>
      </c>
      <c r="G186" s="2">
        <v>127.65</v>
      </c>
      <c r="H186">
        <v>30.668600000000001</v>
      </c>
      <c r="J186">
        <v>84.293000000000006</v>
      </c>
      <c r="L186">
        <v>86.3</v>
      </c>
      <c r="M186">
        <v>88.0749</v>
      </c>
      <c r="N186">
        <v>90.114800000000002</v>
      </c>
      <c r="P186">
        <v>1.24</v>
      </c>
      <c r="Q186">
        <f t="shared" si="2"/>
        <v>6.4345468733555586</v>
      </c>
      <c r="S186">
        <v>719.60799999999995</v>
      </c>
      <c r="T186" s="45">
        <v>11183507</v>
      </c>
    </row>
    <row r="187" spans="1:20">
      <c r="A187" s="1" t="s">
        <v>192</v>
      </c>
      <c r="B187">
        <v>26.744700000000002</v>
      </c>
      <c r="C187">
        <v>0.178421</v>
      </c>
      <c r="D187">
        <v>2.71</v>
      </c>
      <c r="E187">
        <v>3.16</v>
      </c>
      <c r="F187">
        <v>4000.98</v>
      </c>
      <c r="G187" s="2">
        <v>126.72</v>
      </c>
      <c r="H187">
        <v>36.540500000000002</v>
      </c>
      <c r="J187">
        <v>84.382999999999996</v>
      </c>
      <c r="L187">
        <v>86.1</v>
      </c>
      <c r="M187">
        <v>86.270300000000006</v>
      </c>
      <c r="N187">
        <v>90.242900000000006</v>
      </c>
      <c r="P187">
        <v>1.26</v>
      </c>
      <c r="Q187">
        <f t="shared" si="2"/>
        <v>6.4927232984645906</v>
      </c>
      <c r="S187">
        <v>728.91399999999999</v>
      </c>
      <c r="T187" s="45">
        <v>11226629.666666601</v>
      </c>
    </row>
    <row r="188" spans="1:20">
      <c r="A188" s="1" t="s">
        <v>193</v>
      </c>
      <c r="B188">
        <v>27.063800000000001</v>
      </c>
      <c r="C188">
        <v>0.15523799999999999</v>
      </c>
      <c r="D188">
        <v>2.66</v>
      </c>
      <c r="E188">
        <v>3.14</v>
      </c>
      <c r="F188">
        <v>4014.5</v>
      </c>
      <c r="G188" s="2">
        <v>126.05</v>
      </c>
      <c r="H188">
        <v>35.194800000000001</v>
      </c>
      <c r="J188">
        <v>84.492000000000004</v>
      </c>
      <c r="L188">
        <v>86.1</v>
      </c>
      <c r="M188">
        <v>87.645399999999995</v>
      </c>
      <c r="N188">
        <v>90.034099999999995</v>
      </c>
      <c r="P188">
        <v>1.25</v>
      </c>
      <c r="Q188">
        <f t="shared" si="2"/>
        <v>6.4993353743325573</v>
      </c>
      <c r="S188">
        <v>732.45899999999995</v>
      </c>
      <c r="T188" s="45">
        <v>11269752.3333333</v>
      </c>
    </row>
    <row r="189" spans="1:20">
      <c r="A189" s="1" t="s">
        <v>194</v>
      </c>
      <c r="B189">
        <v>28.486699999999999</v>
      </c>
      <c r="C189">
        <v>0.17</v>
      </c>
      <c r="D189">
        <v>2.81</v>
      </c>
      <c r="E189">
        <v>2.89</v>
      </c>
      <c r="F189">
        <v>4045.92</v>
      </c>
      <c r="G189" s="2">
        <v>125.93</v>
      </c>
      <c r="H189">
        <v>27.142399999999999</v>
      </c>
      <c r="J189">
        <v>84.558000000000007</v>
      </c>
      <c r="L189">
        <v>86.1</v>
      </c>
      <c r="M189">
        <v>87.775599999999997</v>
      </c>
      <c r="N189">
        <v>89.390500000000003</v>
      </c>
      <c r="P189">
        <v>1.26</v>
      </c>
      <c r="Q189">
        <f t="shared" si="2"/>
        <v>6.5117399423223539</v>
      </c>
      <c r="S189">
        <v>736.66499999999996</v>
      </c>
      <c r="T189" s="45">
        <v>11312875</v>
      </c>
    </row>
    <row r="190" spans="1:20">
      <c r="A190" s="1" t="s">
        <v>195</v>
      </c>
      <c r="B190">
        <v>30.169499999999999</v>
      </c>
      <c r="C190">
        <v>0.2185</v>
      </c>
      <c r="D190">
        <v>2.48</v>
      </c>
      <c r="E190">
        <v>2.81</v>
      </c>
      <c r="F190">
        <v>4075.89</v>
      </c>
      <c r="G190" s="2">
        <v>120.32</v>
      </c>
      <c r="H190">
        <v>22.5486</v>
      </c>
      <c r="J190">
        <v>84.66</v>
      </c>
      <c r="L190">
        <v>86.3</v>
      </c>
      <c r="M190">
        <v>87.9739</v>
      </c>
      <c r="N190">
        <v>89.415599999999998</v>
      </c>
      <c r="P190">
        <v>1.26</v>
      </c>
      <c r="Q190">
        <f t="shared" si="2"/>
        <v>6.4825843688353748</v>
      </c>
      <c r="S190">
        <v>738.86500000000001</v>
      </c>
      <c r="T190" s="45">
        <v>11397692</v>
      </c>
    </row>
    <row r="191" spans="1:20">
      <c r="A191" s="1" t="s">
        <v>196</v>
      </c>
      <c r="B191">
        <v>31.999500000000001</v>
      </c>
      <c r="C191">
        <v>0.20571400000000001</v>
      </c>
      <c r="D191">
        <v>2.39</v>
      </c>
      <c r="E191">
        <v>2.86</v>
      </c>
      <c r="F191">
        <v>4093.54</v>
      </c>
      <c r="G191" s="2">
        <v>119.37</v>
      </c>
      <c r="H191">
        <v>22.349</v>
      </c>
      <c r="J191">
        <v>84.694999999999993</v>
      </c>
      <c r="L191">
        <v>86.5</v>
      </c>
      <c r="M191">
        <v>88.875</v>
      </c>
      <c r="N191">
        <v>89.565200000000004</v>
      </c>
      <c r="P191">
        <v>1.22</v>
      </c>
      <c r="Q191">
        <f t="shared" si="2"/>
        <v>6.4438704119456816</v>
      </c>
      <c r="S191">
        <v>739.91800000000001</v>
      </c>
      <c r="T191" s="45">
        <v>11482509</v>
      </c>
    </row>
    <row r="192" spans="1:20">
      <c r="A192" s="1" t="s">
        <v>197</v>
      </c>
      <c r="B192">
        <v>32.390500000000003</v>
      </c>
      <c r="C192">
        <v>0.209091</v>
      </c>
      <c r="D192">
        <v>3.06</v>
      </c>
      <c r="E192">
        <v>2.64</v>
      </c>
      <c r="F192">
        <v>4130.46</v>
      </c>
      <c r="G192" s="2">
        <v>121.18</v>
      </c>
      <c r="H192">
        <v>21.206800000000001</v>
      </c>
      <c r="J192">
        <v>84.897000000000006</v>
      </c>
      <c r="L192">
        <v>86.6</v>
      </c>
      <c r="M192">
        <v>89.553100000000001</v>
      </c>
      <c r="N192">
        <v>89.959599999999995</v>
      </c>
      <c r="P192">
        <v>1.01</v>
      </c>
      <c r="Q192">
        <f t="shared" si="2"/>
        <v>6.4111273426546465</v>
      </c>
      <c r="S192">
        <v>741.596</v>
      </c>
      <c r="T192" s="45">
        <v>11567326</v>
      </c>
    </row>
    <row r="193" spans="1:20">
      <c r="A193" s="1" t="s">
        <v>198</v>
      </c>
      <c r="B193">
        <v>32.427100000000003</v>
      </c>
      <c r="C193">
        <v>0.1885</v>
      </c>
      <c r="D193">
        <v>3.48</v>
      </c>
      <c r="E193">
        <v>2.56</v>
      </c>
      <c r="F193">
        <v>4162.75</v>
      </c>
      <c r="G193" s="2">
        <v>122.62</v>
      </c>
      <c r="H193">
        <v>20.829000000000001</v>
      </c>
      <c r="J193">
        <v>84.978999999999999</v>
      </c>
      <c r="L193">
        <v>86.6</v>
      </c>
      <c r="M193">
        <v>90.669499999999999</v>
      </c>
      <c r="N193">
        <v>89.831299999999999</v>
      </c>
      <c r="P193">
        <v>1.03</v>
      </c>
      <c r="Q193">
        <f t="shared" si="2"/>
        <v>6.409023832762446</v>
      </c>
      <c r="S193">
        <v>745.66700000000003</v>
      </c>
      <c r="T193" s="45">
        <v>11634642.3333333</v>
      </c>
    </row>
    <row r="194" spans="1:20">
      <c r="A194" s="1" t="s">
        <v>199</v>
      </c>
      <c r="B194">
        <v>33.618600000000001</v>
      </c>
      <c r="C194">
        <v>0.20619000000000001</v>
      </c>
      <c r="D194">
        <v>3.31</v>
      </c>
      <c r="E194">
        <v>2.52</v>
      </c>
      <c r="F194">
        <v>4160.05</v>
      </c>
      <c r="G194" s="2">
        <v>120.57</v>
      </c>
      <c r="H194">
        <v>20.682400000000001</v>
      </c>
      <c r="J194">
        <v>85.08</v>
      </c>
      <c r="L194">
        <v>86.8</v>
      </c>
      <c r="M194">
        <v>89.876599999999996</v>
      </c>
      <c r="N194">
        <v>90.36</v>
      </c>
      <c r="P194">
        <v>1.01</v>
      </c>
      <c r="Q194">
        <f t="shared" si="2"/>
        <v>6.3736253156024727</v>
      </c>
      <c r="S194">
        <v>745.83900000000006</v>
      </c>
      <c r="T194" s="45">
        <v>11701958.666666601</v>
      </c>
    </row>
    <row r="195" spans="1:20">
      <c r="A195" s="1" t="s">
        <v>200</v>
      </c>
      <c r="B195">
        <v>34.363900000000001</v>
      </c>
      <c r="C195">
        <v>0.236818</v>
      </c>
      <c r="D195">
        <v>3.35</v>
      </c>
      <c r="E195">
        <v>2.44</v>
      </c>
      <c r="F195">
        <v>4120.34</v>
      </c>
      <c r="G195" s="2">
        <v>116.49</v>
      </c>
      <c r="H195">
        <v>19.1843</v>
      </c>
      <c r="J195">
        <v>85.218000000000004</v>
      </c>
      <c r="L195">
        <v>87</v>
      </c>
      <c r="M195">
        <v>89.4315</v>
      </c>
      <c r="N195">
        <v>90.4876</v>
      </c>
      <c r="P195">
        <v>1.01</v>
      </c>
      <c r="Q195">
        <f t="shared" si="2"/>
        <v>6.4059595854460021</v>
      </c>
      <c r="S195">
        <v>753.93499999999995</v>
      </c>
      <c r="T195" s="45">
        <v>11769275</v>
      </c>
    </row>
    <row r="196" spans="1:20">
      <c r="A196" s="1" t="s">
        <v>201</v>
      </c>
      <c r="B196">
        <v>34.937899999999999</v>
      </c>
      <c r="C196">
        <v>0.23944399999999999</v>
      </c>
      <c r="D196">
        <v>3.35</v>
      </c>
      <c r="E196">
        <v>2.36</v>
      </c>
      <c r="F196">
        <v>4126.3900000000003</v>
      </c>
      <c r="G196" s="2">
        <v>116.15</v>
      </c>
      <c r="H196">
        <v>17.838899999999999</v>
      </c>
      <c r="J196">
        <v>85.331999999999994</v>
      </c>
      <c r="L196">
        <v>87.3</v>
      </c>
      <c r="M196">
        <v>90.532799999999995</v>
      </c>
      <c r="N196">
        <v>91.184799999999996</v>
      </c>
      <c r="P196">
        <v>1</v>
      </c>
      <c r="Q196">
        <f t="shared" si="2"/>
        <v>6.3876334618856365</v>
      </c>
      <c r="S196">
        <v>754.99099999999999</v>
      </c>
      <c r="T196" s="45">
        <v>11819573</v>
      </c>
    </row>
    <row r="197" spans="1:20">
      <c r="A197" s="1" t="s">
        <v>202</v>
      </c>
      <c r="B197">
        <v>35.932699999999997</v>
      </c>
      <c r="C197">
        <v>0.27238099999999998</v>
      </c>
      <c r="D197">
        <v>3.36</v>
      </c>
      <c r="E197">
        <v>2.33</v>
      </c>
      <c r="F197">
        <v>4168.6499999999996</v>
      </c>
      <c r="G197" s="2">
        <v>113.66</v>
      </c>
      <c r="H197">
        <v>16.375499999999999</v>
      </c>
      <c r="J197">
        <v>85.451999999999998</v>
      </c>
      <c r="L197">
        <v>87.3</v>
      </c>
      <c r="M197">
        <v>90.066199999999995</v>
      </c>
      <c r="N197">
        <v>91.119900000000001</v>
      </c>
      <c r="P197">
        <v>0.98</v>
      </c>
      <c r="Q197">
        <f t="shared" si="2"/>
        <v>6.3434556281192949</v>
      </c>
      <c r="S197">
        <v>752.96</v>
      </c>
      <c r="T197" s="45">
        <v>11869871</v>
      </c>
    </row>
    <row r="198" spans="1:20">
      <c r="A198" s="1" t="s">
        <v>203</v>
      </c>
      <c r="B198">
        <v>37.758499999999998</v>
      </c>
      <c r="C198">
        <v>0.2455</v>
      </c>
      <c r="D198">
        <v>3.25</v>
      </c>
      <c r="E198">
        <v>2.29</v>
      </c>
      <c r="F198">
        <v>4201.1499999999996</v>
      </c>
      <c r="G198" s="2">
        <v>111.55</v>
      </c>
      <c r="H198">
        <v>15.834</v>
      </c>
      <c r="J198">
        <v>85.701999999999998</v>
      </c>
      <c r="L198">
        <v>87.3</v>
      </c>
      <c r="M198">
        <v>90.099699999999999</v>
      </c>
      <c r="N198">
        <v>91.352599999999995</v>
      </c>
      <c r="P198">
        <v>1</v>
      </c>
      <c r="Q198">
        <f t="shared" si="2"/>
        <v>6.3491046142047143</v>
      </c>
      <c r="S198">
        <v>756.82399999999996</v>
      </c>
      <c r="T198" s="45">
        <v>11920169</v>
      </c>
    </row>
    <row r="199" spans="1:20">
      <c r="A199" s="1" t="s">
        <v>204</v>
      </c>
      <c r="B199">
        <v>38.145800000000001</v>
      </c>
      <c r="C199">
        <v>0.19842099999999999</v>
      </c>
      <c r="D199">
        <v>3.14</v>
      </c>
      <c r="E199">
        <v>2.19</v>
      </c>
      <c r="F199">
        <v>4232.01</v>
      </c>
      <c r="G199" s="2">
        <v>111.89</v>
      </c>
      <c r="H199">
        <v>15.9247</v>
      </c>
      <c r="J199">
        <v>85.861999999999995</v>
      </c>
      <c r="L199">
        <v>87.4</v>
      </c>
      <c r="M199">
        <v>90.557500000000005</v>
      </c>
      <c r="N199">
        <v>91.906099999999995</v>
      </c>
      <c r="P199">
        <v>1.01</v>
      </c>
      <c r="Q199">
        <f t="shared" ref="Q199:Q262" si="3">100000*S199/T199</f>
        <v>6.3693490767907504</v>
      </c>
      <c r="S199">
        <v>763.24599999999998</v>
      </c>
      <c r="T199" s="45">
        <v>11983108.3333333</v>
      </c>
    </row>
    <row r="200" spans="1:20">
      <c r="A200" s="1" t="s">
        <v>205</v>
      </c>
      <c r="B200">
        <v>37.679600000000001</v>
      </c>
      <c r="C200">
        <v>0.17521700000000001</v>
      </c>
      <c r="D200">
        <v>2.88</v>
      </c>
      <c r="E200">
        <v>2.2799999999999998</v>
      </c>
      <c r="F200">
        <v>4266.46</v>
      </c>
      <c r="G200" s="2">
        <v>113.72</v>
      </c>
      <c r="H200">
        <v>17.733000000000001</v>
      </c>
      <c r="J200">
        <v>86.016000000000005</v>
      </c>
      <c r="L200">
        <v>87.8</v>
      </c>
      <c r="M200">
        <v>92.061300000000003</v>
      </c>
      <c r="N200">
        <v>91.448999999999998</v>
      </c>
      <c r="P200">
        <v>1</v>
      </c>
      <c r="Q200">
        <f t="shared" si="3"/>
        <v>6.3456996116264541</v>
      </c>
      <c r="S200">
        <v>764.40599999999995</v>
      </c>
      <c r="T200" s="45">
        <v>12046047.666666601</v>
      </c>
    </row>
    <row r="201" spans="1:20">
      <c r="A201" s="1" t="s">
        <v>206</v>
      </c>
      <c r="B201">
        <v>38.0486</v>
      </c>
      <c r="C201">
        <v>0.20749999999999999</v>
      </c>
      <c r="D201">
        <v>3.39</v>
      </c>
      <c r="E201">
        <v>2.11</v>
      </c>
      <c r="F201">
        <v>4322.8599999999997</v>
      </c>
      <c r="G201" s="2">
        <v>114.61</v>
      </c>
      <c r="H201">
        <v>15.7881</v>
      </c>
      <c r="J201">
        <v>86.238</v>
      </c>
      <c r="L201">
        <v>87.9</v>
      </c>
      <c r="M201">
        <v>90.867999999999995</v>
      </c>
      <c r="N201">
        <v>91.861699999999999</v>
      </c>
      <c r="P201">
        <v>1</v>
      </c>
      <c r="Q201">
        <f t="shared" si="3"/>
        <v>6.34305743329314</v>
      </c>
      <c r="S201">
        <v>768.08</v>
      </c>
      <c r="T201" s="45">
        <v>12108987</v>
      </c>
    </row>
    <row r="202" spans="1:20">
      <c r="A202" s="1" t="s">
        <v>207</v>
      </c>
      <c r="B202">
        <v>36.886499999999998</v>
      </c>
      <c r="C202">
        <v>0.22789499999999999</v>
      </c>
      <c r="D202">
        <v>3.68</v>
      </c>
      <c r="E202">
        <v>2.0299999999999998</v>
      </c>
      <c r="F202">
        <v>4371.74</v>
      </c>
      <c r="G202" s="2">
        <v>116.55</v>
      </c>
      <c r="H202">
        <v>18.076000000000001</v>
      </c>
      <c r="J202">
        <v>86.355999999999995</v>
      </c>
      <c r="L202">
        <v>88.3</v>
      </c>
      <c r="M202">
        <v>92.176500000000004</v>
      </c>
      <c r="N202">
        <v>92.5899</v>
      </c>
      <c r="P202">
        <v>1</v>
      </c>
      <c r="Q202">
        <f t="shared" si="3"/>
        <v>6.3266179305596895</v>
      </c>
      <c r="S202">
        <v>770.18799999999999</v>
      </c>
      <c r="T202" s="45">
        <v>12173771.3333333</v>
      </c>
    </row>
    <row r="203" spans="1:20">
      <c r="A203" s="1" t="s">
        <v>208</v>
      </c>
      <c r="B203">
        <v>37.978099999999998</v>
      </c>
      <c r="C203">
        <v>0.23333300000000001</v>
      </c>
      <c r="D203">
        <v>3.44</v>
      </c>
      <c r="E203">
        <v>2.0499999999999998</v>
      </c>
      <c r="F203">
        <v>4405.3100000000004</v>
      </c>
      <c r="G203" s="2">
        <v>114.97</v>
      </c>
      <c r="H203">
        <v>15.045199999999999</v>
      </c>
      <c r="J203">
        <v>86.495999999999995</v>
      </c>
      <c r="L203">
        <v>88.2</v>
      </c>
      <c r="M203">
        <v>90.5227</v>
      </c>
      <c r="N203">
        <v>91.826499999999996</v>
      </c>
      <c r="P203">
        <v>1.03</v>
      </c>
      <c r="Q203">
        <f t="shared" si="3"/>
        <v>6.3358947013001634</v>
      </c>
      <c r="S203">
        <v>775.42200000000003</v>
      </c>
      <c r="T203" s="45">
        <v>12238555.666666601</v>
      </c>
    </row>
    <row r="204" spans="1:20">
      <c r="A204" s="1" t="s">
        <v>209</v>
      </c>
      <c r="B204">
        <v>37.134799999999998</v>
      </c>
      <c r="C204">
        <v>0.29666700000000001</v>
      </c>
      <c r="D204">
        <v>3.14</v>
      </c>
      <c r="E204">
        <v>2.12</v>
      </c>
      <c r="F204">
        <v>4432.8900000000003</v>
      </c>
      <c r="G204" s="2">
        <v>113.69</v>
      </c>
      <c r="H204">
        <v>15.6686</v>
      </c>
      <c r="J204">
        <v>86.605000000000004</v>
      </c>
      <c r="L204">
        <v>88.4</v>
      </c>
      <c r="M204">
        <v>91.453299999999999</v>
      </c>
      <c r="N204">
        <v>92.534000000000006</v>
      </c>
      <c r="P204">
        <v>1.26</v>
      </c>
      <c r="Q204">
        <f t="shared" si="3"/>
        <v>6.3475690340996831</v>
      </c>
      <c r="S204">
        <v>780.96299999999997</v>
      </c>
      <c r="T204" s="45">
        <v>12303340</v>
      </c>
    </row>
    <row r="205" spans="1:20">
      <c r="A205" s="1" t="s">
        <v>210</v>
      </c>
      <c r="B205">
        <v>36.492699999999999</v>
      </c>
      <c r="C205">
        <v>0.25523800000000002</v>
      </c>
      <c r="D205">
        <v>2.78</v>
      </c>
      <c r="E205">
        <v>2.1800000000000002</v>
      </c>
      <c r="F205">
        <v>4464.12</v>
      </c>
      <c r="G205" s="2">
        <v>114.17</v>
      </c>
      <c r="H205">
        <v>16.592700000000001</v>
      </c>
      <c r="J205">
        <v>86.641999999999996</v>
      </c>
      <c r="L205">
        <v>88.6</v>
      </c>
      <c r="M205">
        <v>91.590400000000002</v>
      </c>
      <c r="N205">
        <v>92.602199999999996</v>
      </c>
      <c r="P205">
        <v>1.43</v>
      </c>
      <c r="Q205">
        <f t="shared" si="3"/>
        <v>6.3170631233906827</v>
      </c>
      <c r="S205">
        <v>781.82299999999998</v>
      </c>
      <c r="T205" s="45">
        <v>12376368.3333333</v>
      </c>
    </row>
    <row r="206" spans="1:20">
      <c r="A206" s="1" t="s">
        <v>211</v>
      </c>
      <c r="B206">
        <v>37.67</v>
      </c>
      <c r="C206">
        <v>0.25380999999999998</v>
      </c>
      <c r="D206">
        <v>2.4500000000000002</v>
      </c>
      <c r="E206">
        <v>2.14</v>
      </c>
      <c r="F206">
        <v>4505.3100000000004</v>
      </c>
      <c r="G206" s="2">
        <v>113.4</v>
      </c>
      <c r="H206">
        <v>13.8805</v>
      </c>
      <c r="J206">
        <v>86.805999999999997</v>
      </c>
      <c r="L206">
        <v>88.8</v>
      </c>
      <c r="M206">
        <v>92.949100000000001</v>
      </c>
      <c r="N206">
        <v>92.680199999999999</v>
      </c>
      <c r="P206">
        <v>1.61</v>
      </c>
      <c r="Q206">
        <f t="shared" si="3"/>
        <v>6.3159205305531874</v>
      </c>
      <c r="S206">
        <v>786.29399999999998</v>
      </c>
      <c r="T206" s="45">
        <v>12449396.666666601</v>
      </c>
    </row>
    <row r="207" spans="1:20">
      <c r="A207" s="1" t="s">
        <v>212</v>
      </c>
      <c r="B207">
        <v>37.856699999999996</v>
      </c>
      <c r="C207">
        <v>0.32300000000000001</v>
      </c>
      <c r="D207">
        <v>2.31</v>
      </c>
      <c r="E207">
        <v>2.11</v>
      </c>
      <c r="F207">
        <v>4538.67</v>
      </c>
      <c r="G207" s="2">
        <v>111.18</v>
      </c>
      <c r="H207">
        <v>15.184799999999999</v>
      </c>
      <c r="J207">
        <v>86.994</v>
      </c>
      <c r="L207">
        <v>89</v>
      </c>
      <c r="M207">
        <v>93.0852</v>
      </c>
      <c r="N207">
        <v>93.562700000000007</v>
      </c>
      <c r="P207">
        <v>1.76</v>
      </c>
      <c r="Q207">
        <f t="shared" si="3"/>
        <v>6.3263864626859414</v>
      </c>
      <c r="S207">
        <v>792.21699999999998</v>
      </c>
      <c r="T207" s="45">
        <v>12522425</v>
      </c>
    </row>
    <row r="208" spans="1:20">
      <c r="A208" s="1" t="s">
        <v>213</v>
      </c>
      <c r="B208">
        <v>39.705199999999998</v>
      </c>
      <c r="C208">
        <v>0.23400000000000001</v>
      </c>
      <c r="D208">
        <v>2.08</v>
      </c>
      <c r="E208">
        <v>2.0099999999999998</v>
      </c>
      <c r="F208">
        <v>4581.21</v>
      </c>
      <c r="G208" s="2">
        <v>106.88</v>
      </c>
      <c r="H208">
        <v>14.05</v>
      </c>
      <c r="J208">
        <v>87.179000000000002</v>
      </c>
      <c r="L208">
        <v>89.1</v>
      </c>
      <c r="M208">
        <v>92.9816</v>
      </c>
      <c r="N208">
        <v>93.758899999999997</v>
      </c>
      <c r="P208">
        <v>1.93</v>
      </c>
      <c r="Q208">
        <f t="shared" si="3"/>
        <v>6.2996196892323635</v>
      </c>
      <c r="S208">
        <v>793.88199999999995</v>
      </c>
      <c r="T208" s="45">
        <v>12602062.3333333</v>
      </c>
    </row>
    <row r="209" spans="1:20">
      <c r="A209" s="1" t="s">
        <v>214</v>
      </c>
      <c r="B209">
        <v>40.972299999999997</v>
      </c>
      <c r="C209">
        <v>0.3135</v>
      </c>
      <c r="D209">
        <v>2.0099999999999998</v>
      </c>
      <c r="E209">
        <v>1.92</v>
      </c>
      <c r="F209">
        <v>4629.37</v>
      </c>
      <c r="G209" s="2">
        <v>105.51</v>
      </c>
      <c r="H209">
        <v>13.014099999999999</v>
      </c>
      <c r="J209">
        <v>87.287000000000006</v>
      </c>
      <c r="L209">
        <v>90.1</v>
      </c>
      <c r="M209">
        <v>94.107399999999998</v>
      </c>
      <c r="N209">
        <v>94.448599999999999</v>
      </c>
      <c r="P209">
        <v>2.16</v>
      </c>
      <c r="Q209">
        <f t="shared" si="3"/>
        <v>6.2133863812524508</v>
      </c>
      <c r="S209">
        <v>787.96299999999997</v>
      </c>
      <c r="T209" s="45">
        <v>12681699.666666601</v>
      </c>
    </row>
    <row r="210" spans="1:20">
      <c r="A210" s="1" t="s">
        <v>215</v>
      </c>
      <c r="B210">
        <v>40.340000000000003</v>
      </c>
      <c r="C210">
        <v>0.33052599999999999</v>
      </c>
      <c r="D210">
        <v>1.85</v>
      </c>
      <c r="E210">
        <v>1.8</v>
      </c>
      <c r="F210">
        <v>4680.97</v>
      </c>
      <c r="G210" s="2">
        <v>106.49</v>
      </c>
      <c r="H210">
        <v>13.512</v>
      </c>
      <c r="J210">
        <v>87.6</v>
      </c>
      <c r="L210">
        <v>89.6</v>
      </c>
      <c r="M210">
        <v>93.193100000000001</v>
      </c>
      <c r="N210">
        <v>94.883499999999998</v>
      </c>
      <c r="P210">
        <v>2.2799999999999998</v>
      </c>
      <c r="Q210">
        <f t="shared" si="3"/>
        <v>6.2204845777523152</v>
      </c>
      <c r="S210">
        <v>793.81700000000001</v>
      </c>
      <c r="T210" s="45">
        <v>12761337</v>
      </c>
    </row>
    <row r="211" spans="1:20">
      <c r="A211" s="1" t="s">
        <v>216</v>
      </c>
      <c r="B211">
        <v>41.124200000000002</v>
      </c>
      <c r="C211">
        <v>0.277895</v>
      </c>
      <c r="D211">
        <v>1.59</v>
      </c>
      <c r="E211">
        <v>1.65</v>
      </c>
      <c r="F211">
        <v>4718.21</v>
      </c>
      <c r="G211" s="2">
        <v>107.2</v>
      </c>
      <c r="H211">
        <v>11.5626</v>
      </c>
      <c r="J211">
        <v>87.74</v>
      </c>
      <c r="L211">
        <v>89.8</v>
      </c>
      <c r="M211">
        <v>94.013300000000001</v>
      </c>
      <c r="N211">
        <v>95.536000000000001</v>
      </c>
      <c r="P211">
        <v>2.5</v>
      </c>
      <c r="Q211">
        <f t="shared" si="3"/>
        <v>6.2480160121996446</v>
      </c>
      <c r="S211">
        <v>800.42700000000002</v>
      </c>
      <c r="T211" s="45">
        <v>12810898.666666601</v>
      </c>
    </row>
    <row r="212" spans="1:20">
      <c r="A212" s="1" t="s">
        <v>217</v>
      </c>
      <c r="B212">
        <v>41.0595</v>
      </c>
      <c r="C212">
        <v>0.28714299999999998</v>
      </c>
      <c r="D212">
        <v>1.7</v>
      </c>
      <c r="E212">
        <v>1.56</v>
      </c>
      <c r="F212">
        <v>4779.2299999999996</v>
      </c>
      <c r="G212" s="2">
        <v>105.95</v>
      </c>
      <c r="H212">
        <v>12.8805</v>
      </c>
      <c r="J212">
        <v>87.944999999999993</v>
      </c>
      <c r="L212">
        <v>89.8</v>
      </c>
      <c r="M212">
        <v>93.906599999999997</v>
      </c>
      <c r="N212">
        <v>95.384500000000003</v>
      </c>
      <c r="P212">
        <v>2.63</v>
      </c>
      <c r="Q212">
        <f t="shared" si="3"/>
        <v>6.2277319725802611</v>
      </c>
      <c r="S212">
        <v>800.91499999999996</v>
      </c>
      <c r="T212" s="45">
        <v>12860460.3333333</v>
      </c>
    </row>
    <row r="213" spans="1:20">
      <c r="A213" s="1" t="s">
        <v>218</v>
      </c>
      <c r="B213">
        <v>40.033799999999999</v>
      </c>
      <c r="C213">
        <v>0.37190499999999999</v>
      </c>
      <c r="D213">
        <v>1.5</v>
      </c>
      <c r="E213">
        <v>1.71</v>
      </c>
      <c r="F213">
        <v>4822.95</v>
      </c>
      <c r="G213" s="2">
        <v>107.7</v>
      </c>
      <c r="H213">
        <v>14.0571</v>
      </c>
      <c r="J213">
        <v>88.031999999999996</v>
      </c>
      <c r="L213">
        <v>90.2</v>
      </c>
      <c r="M213">
        <v>94.377499999999998</v>
      </c>
      <c r="N213">
        <v>95.545100000000005</v>
      </c>
      <c r="P213">
        <v>2.79</v>
      </c>
      <c r="Q213">
        <f t="shared" si="3"/>
        <v>6.2147841421184253</v>
      </c>
      <c r="S213">
        <v>802.33</v>
      </c>
      <c r="T213" s="45">
        <v>12910022</v>
      </c>
    </row>
    <row r="214" spans="1:20">
      <c r="A214" s="1" t="s">
        <v>219</v>
      </c>
      <c r="B214">
        <v>40.584800000000001</v>
      </c>
      <c r="C214">
        <v>0.4345</v>
      </c>
      <c r="D214">
        <v>1.24</v>
      </c>
      <c r="E214">
        <v>1.87</v>
      </c>
      <c r="F214">
        <v>4848.1099999999997</v>
      </c>
      <c r="G214" s="2">
        <v>108.84</v>
      </c>
      <c r="H214">
        <v>13.179</v>
      </c>
      <c r="J214">
        <v>88.203999999999994</v>
      </c>
      <c r="L214">
        <v>90.3</v>
      </c>
      <c r="M214">
        <v>93.8095</v>
      </c>
      <c r="N214">
        <v>95.669899999999998</v>
      </c>
      <c r="P214">
        <v>3</v>
      </c>
      <c r="Q214">
        <f t="shared" si="3"/>
        <v>6.1630832208995026</v>
      </c>
      <c r="S214">
        <v>800.43899999999996</v>
      </c>
      <c r="T214" s="45">
        <v>12987639</v>
      </c>
    </row>
    <row r="215" spans="1:20">
      <c r="A215" s="1" t="s">
        <v>220</v>
      </c>
      <c r="B215">
        <v>41.733600000000003</v>
      </c>
      <c r="C215">
        <v>0.45318199999999997</v>
      </c>
      <c r="D215">
        <v>0.96</v>
      </c>
      <c r="E215">
        <v>1.86</v>
      </c>
      <c r="F215">
        <v>4900.38</v>
      </c>
      <c r="G215" s="2">
        <v>110.78</v>
      </c>
      <c r="H215">
        <v>11.2418</v>
      </c>
      <c r="J215">
        <v>88.259</v>
      </c>
      <c r="L215">
        <v>90.6</v>
      </c>
      <c r="M215">
        <v>96.623599999999996</v>
      </c>
      <c r="N215">
        <v>96.036799999999999</v>
      </c>
      <c r="P215">
        <v>3.04</v>
      </c>
      <c r="Q215">
        <f t="shared" si="3"/>
        <v>6.1610197304974355</v>
      </c>
      <c r="S215">
        <v>804.95299999999997</v>
      </c>
      <c r="T215" s="45">
        <v>13065256</v>
      </c>
    </row>
    <row r="216" spans="1:20">
      <c r="A216" s="1" t="s">
        <v>221</v>
      </c>
      <c r="B216">
        <v>42.734999999999999</v>
      </c>
      <c r="C216">
        <v>0.40050000000000002</v>
      </c>
      <c r="D216">
        <v>0.89</v>
      </c>
      <c r="E216">
        <v>1.77</v>
      </c>
      <c r="F216">
        <v>4974.82</v>
      </c>
      <c r="G216" s="2">
        <v>111.97</v>
      </c>
      <c r="H216">
        <v>10.489000000000001</v>
      </c>
      <c r="J216">
        <v>88.387</v>
      </c>
      <c r="L216">
        <v>90.8</v>
      </c>
      <c r="M216">
        <v>96.810199999999995</v>
      </c>
      <c r="N216">
        <v>95.733199999999997</v>
      </c>
      <c r="P216">
        <v>3.26</v>
      </c>
      <c r="Q216">
        <f t="shared" si="3"/>
        <v>6.1372121605375023</v>
      </c>
      <c r="S216">
        <v>806.60599999999999</v>
      </c>
      <c r="T216" s="45">
        <v>13142873</v>
      </c>
    </row>
    <row r="217" spans="1:20">
      <c r="A217" s="1" t="s">
        <v>222</v>
      </c>
      <c r="B217">
        <v>42.866500000000002</v>
      </c>
      <c r="C217">
        <v>0.359545</v>
      </c>
      <c r="D217">
        <v>0.74</v>
      </c>
      <c r="E217">
        <v>1.7</v>
      </c>
      <c r="F217">
        <v>5039.51</v>
      </c>
      <c r="G217" s="2">
        <v>110.15</v>
      </c>
      <c r="H217">
        <v>11.985200000000001</v>
      </c>
      <c r="J217">
        <v>88.454999999999998</v>
      </c>
      <c r="L217">
        <v>90.9</v>
      </c>
      <c r="M217">
        <v>95.151600000000002</v>
      </c>
      <c r="N217">
        <v>95.996700000000004</v>
      </c>
      <c r="P217">
        <v>3.5</v>
      </c>
      <c r="Q217">
        <f t="shared" si="3"/>
        <v>6.1189136409550073</v>
      </c>
      <c r="S217">
        <v>808.06500000000005</v>
      </c>
      <c r="T217" s="45">
        <v>13206020.666666601</v>
      </c>
    </row>
    <row r="218" spans="1:20">
      <c r="A218" s="1" t="s">
        <v>223</v>
      </c>
      <c r="B218">
        <v>43.053800000000003</v>
      </c>
      <c r="C218">
        <v>0.49238100000000001</v>
      </c>
      <c r="D218">
        <v>0.71</v>
      </c>
      <c r="E218">
        <v>1.83</v>
      </c>
      <c r="F218">
        <v>5078.08</v>
      </c>
      <c r="G218" s="2">
        <v>109.83</v>
      </c>
      <c r="H218">
        <v>11.959</v>
      </c>
      <c r="J218">
        <v>88.644000000000005</v>
      </c>
      <c r="L218">
        <v>90.6</v>
      </c>
      <c r="M218">
        <v>94.049099999999996</v>
      </c>
      <c r="N218">
        <v>94.204800000000006</v>
      </c>
      <c r="P218">
        <v>3.62</v>
      </c>
      <c r="Q218">
        <f t="shared" si="3"/>
        <v>6.1226821424754103</v>
      </c>
      <c r="S218">
        <v>812.42899999999997</v>
      </c>
      <c r="T218" s="45">
        <v>13269168.3333333</v>
      </c>
    </row>
    <row r="219" spans="1:20">
      <c r="A219" s="1" t="s">
        <v>224</v>
      </c>
      <c r="B219">
        <v>41.857100000000003</v>
      </c>
      <c r="C219">
        <v>0.46400000000000002</v>
      </c>
      <c r="D219">
        <v>0.67</v>
      </c>
      <c r="E219">
        <v>1.84</v>
      </c>
      <c r="F219">
        <v>5113.9399999999996</v>
      </c>
      <c r="G219" s="2">
        <v>111.65</v>
      </c>
      <c r="H219">
        <v>14.5824</v>
      </c>
      <c r="J219">
        <v>88.89</v>
      </c>
      <c r="L219">
        <v>90.9</v>
      </c>
      <c r="M219">
        <v>93.848799999999997</v>
      </c>
      <c r="N219">
        <v>95.392899999999997</v>
      </c>
      <c r="P219">
        <v>3.78</v>
      </c>
      <c r="Q219">
        <f t="shared" si="3"/>
        <v>6.1259574105504253</v>
      </c>
      <c r="S219">
        <v>816.73199999999997</v>
      </c>
      <c r="T219" s="45">
        <v>13332316</v>
      </c>
    </row>
    <row r="220" spans="1:20">
      <c r="A220" s="1" t="s">
        <v>225</v>
      </c>
      <c r="B220">
        <v>43.59</v>
      </c>
      <c r="C220">
        <v>0.46650000000000003</v>
      </c>
      <c r="D220">
        <v>0.56999999999999995</v>
      </c>
      <c r="E220">
        <v>1.85</v>
      </c>
      <c r="F220">
        <v>5159.1099999999997</v>
      </c>
      <c r="G220" s="2">
        <v>113.31</v>
      </c>
      <c r="H220">
        <v>11.606199999999999</v>
      </c>
      <c r="J220">
        <v>89.113</v>
      </c>
      <c r="L220">
        <v>91.5</v>
      </c>
      <c r="M220">
        <v>95.180400000000006</v>
      </c>
      <c r="N220">
        <v>96.359899999999996</v>
      </c>
      <c r="P220">
        <v>4</v>
      </c>
      <c r="Q220">
        <f t="shared" si="3"/>
        <v>6.0901723217601624</v>
      </c>
      <c r="S220">
        <v>817.47500000000002</v>
      </c>
      <c r="T220" s="45">
        <v>13422855</v>
      </c>
    </row>
    <row r="221" spans="1:20">
      <c r="A221" s="1" t="s">
        <v>226</v>
      </c>
      <c r="B221">
        <v>44.594799999999999</v>
      </c>
      <c r="C221">
        <v>0.60599999999999998</v>
      </c>
      <c r="D221">
        <v>0.5</v>
      </c>
      <c r="E221">
        <v>1.85</v>
      </c>
      <c r="F221">
        <v>5216.34</v>
      </c>
      <c r="G221" s="2">
        <v>112.3</v>
      </c>
      <c r="H221">
        <v>10.9238</v>
      </c>
      <c r="J221">
        <v>89.206999999999994</v>
      </c>
      <c r="L221">
        <v>91.8</v>
      </c>
      <c r="M221">
        <v>95.232100000000003</v>
      </c>
      <c r="N221">
        <v>96.957400000000007</v>
      </c>
      <c r="P221">
        <v>4.16</v>
      </c>
      <c r="Q221">
        <f t="shared" si="3"/>
        <v>6.0343019673665994</v>
      </c>
      <c r="S221">
        <v>815.43899999999996</v>
      </c>
      <c r="T221" s="45">
        <v>13513394</v>
      </c>
    </row>
    <row r="222" spans="1:20">
      <c r="A222" s="1" t="s">
        <v>227</v>
      </c>
      <c r="B222">
        <v>45.465499999999999</v>
      </c>
      <c r="C222">
        <v>0.36899999999999999</v>
      </c>
      <c r="D222">
        <v>0.08</v>
      </c>
      <c r="E222">
        <v>1.82</v>
      </c>
      <c r="F222">
        <v>5250.53</v>
      </c>
      <c r="G222" s="2">
        <v>110.29</v>
      </c>
      <c r="H222">
        <v>11.711499999999999</v>
      </c>
      <c r="J222">
        <v>89.41</v>
      </c>
      <c r="L222">
        <v>92.2</v>
      </c>
      <c r="M222">
        <v>97.338700000000003</v>
      </c>
      <c r="N222">
        <v>97.071700000000007</v>
      </c>
      <c r="P222">
        <v>4.29</v>
      </c>
      <c r="Q222">
        <f t="shared" si="3"/>
        <v>6.0656943841167106</v>
      </c>
      <c r="S222">
        <v>825.173</v>
      </c>
      <c r="T222" s="45">
        <v>13603933</v>
      </c>
    </row>
    <row r="223" spans="1:20">
      <c r="A223" s="1" t="s">
        <v>228</v>
      </c>
      <c r="B223">
        <v>45.544699999999999</v>
      </c>
      <c r="C223">
        <v>0.321579</v>
      </c>
      <c r="D223">
        <v>0.03</v>
      </c>
      <c r="E223">
        <v>1.7</v>
      </c>
      <c r="F223">
        <v>5288.83</v>
      </c>
      <c r="G223" s="2">
        <v>111.04</v>
      </c>
      <c r="H223">
        <v>11.8674</v>
      </c>
      <c r="J223">
        <v>89.543999999999997</v>
      </c>
      <c r="L223">
        <v>92.4</v>
      </c>
      <c r="M223">
        <v>96.632800000000003</v>
      </c>
      <c r="N223">
        <v>97.075699999999998</v>
      </c>
      <c r="P223">
        <v>4.49</v>
      </c>
      <c r="Q223">
        <f t="shared" si="3"/>
        <v>6.0971287625917947</v>
      </c>
      <c r="S223">
        <v>832.41399999999999</v>
      </c>
      <c r="T223" s="45">
        <v>13652557.3333333</v>
      </c>
    </row>
    <row r="224" spans="1:20">
      <c r="A224" s="1" t="s">
        <v>229</v>
      </c>
      <c r="B224">
        <v>46.247399999999999</v>
      </c>
      <c r="C224">
        <v>0.40826099999999999</v>
      </c>
      <c r="D224">
        <v>0.09</v>
      </c>
      <c r="E224">
        <v>1.69</v>
      </c>
      <c r="F224">
        <v>5338.51</v>
      </c>
      <c r="G224" s="2">
        <v>111</v>
      </c>
      <c r="H224">
        <v>11.190899999999999</v>
      </c>
      <c r="J224">
        <v>89.766000000000005</v>
      </c>
      <c r="L224">
        <v>92.6</v>
      </c>
      <c r="M224">
        <v>96.697999999999993</v>
      </c>
      <c r="N224">
        <v>97.275700000000001</v>
      </c>
      <c r="P224">
        <v>4.59</v>
      </c>
      <c r="Q224">
        <f t="shared" si="3"/>
        <v>6.087409249007627</v>
      </c>
      <c r="S224">
        <v>834.04700000000003</v>
      </c>
      <c r="T224" s="45">
        <v>13701181.666666601</v>
      </c>
    </row>
    <row r="225" spans="1:20">
      <c r="A225" s="1" t="s">
        <v>230</v>
      </c>
      <c r="B225">
        <v>46.781100000000002</v>
      </c>
      <c r="C225">
        <v>0.46777800000000003</v>
      </c>
      <c r="D225">
        <v>0.27</v>
      </c>
      <c r="E225">
        <v>1.69</v>
      </c>
      <c r="F225">
        <v>5396.37</v>
      </c>
      <c r="G225" s="2">
        <v>109.51</v>
      </c>
      <c r="H225">
        <v>11.1637</v>
      </c>
      <c r="J225">
        <v>90</v>
      </c>
      <c r="L225">
        <v>92.7</v>
      </c>
      <c r="M225">
        <v>96.723500000000001</v>
      </c>
      <c r="N225">
        <v>97.665899999999993</v>
      </c>
      <c r="P225">
        <v>4.79</v>
      </c>
      <c r="Q225">
        <f t="shared" si="3"/>
        <v>6.0752057156297337</v>
      </c>
      <c r="S225">
        <v>835.32899999999995</v>
      </c>
      <c r="T225" s="45">
        <v>13749806</v>
      </c>
    </row>
    <row r="226" spans="1:20">
      <c r="A226" s="1" t="s">
        <v>231</v>
      </c>
      <c r="B226">
        <v>46.325899999999997</v>
      </c>
      <c r="C226">
        <v>0.46904800000000002</v>
      </c>
      <c r="D226">
        <v>0.27</v>
      </c>
      <c r="E226">
        <v>1.64</v>
      </c>
      <c r="F226">
        <v>5458.43</v>
      </c>
      <c r="G226" s="2">
        <v>105.6</v>
      </c>
      <c r="H226">
        <v>13.488200000000001</v>
      </c>
      <c r="J226">
        <v>90.204999999999998</v>
      </c>
      <c r="L226">
        <v>92.7</v>
      </c>
      <c r="M226">
        <v>96.2059</v>
      </c>
      <c r="N226">
        <v>97.567599999999999</v>
      </c>
      <c r="P226">
        <v>4.9400000000000004</v>
      </c>
      <c r="Q226">
        <f t="shared" si="3"/>
        <v>6.069855400239625</v>
      </c>
      <c r="S226">
        <v>836.97400000000005</v>
      </c>
      <c r="T226" s="45">
        <v>13789027</v>
      </c>
    </row>
    <row r="227" spans="1:20">
      <c r="A227" s="1" t="s">
        <v>232</v>
      </c>
      <c r="B227">
        <v>44.8795</v>
      </c>
      <c r="C227">
        <v>0.59363600000000005</v>
      </c>
      <c r="D227">
        <v>0.19</v>
      </c>
      <c r="E227">
        <v>1.67</v>
      </c>
      <c r="F227">
        <v>5500.92</v>
      </c>
      <c r="G227" s="2">
        <v>106.89</v>
      </c>
      <c r="H227">
        <v>15.891400000000001</v>
      </c>
      <c r="J227">
        <v>90.427000000000007</v>
      </c>
      <c r="L227">
        <v>92.8</v>
      </c>
      <c r="M227">
        <v>96.382099999999994</v>
      </c>
      <c r="N227">
        <v>97.942499999999995</v>
      </c>
      <c r="P227">
        <v>4.99</v>
      </c>
      <c r="Q227">
        <f t="shared" si="3"/>
        <v>6.0520537381163546</v>
      </c>
      <c r="S227">
        <v>836.89300000000003</v>
      </c>
      <c r="T227" s="45">
        <v>13828248</v>
      </c>
    </row>
    <row r="228" spans="1:20">
      <c r="A228" s="1" t="s">
        <v>233</v>
      </c>
      <c r="B228">
        <v>45.093499999999999</v>
      </c>
      <c r="C228">
        <v>0.55049999999999999</v>
      </c>
      <c r="D228">
        <v>0.01</v>
      </c>
      <c r="E228">
        <v>1.67</v>
      </c>
      <c r="F228">
        <v>5537.86</v>
      </c>
      <c r="G228" s="2">
        <v>107.25</v>
      </c>
      <c r="H228">
        <v>14.522</v>
      </c>
      <c r="J228">
        <v>90.527000000000001</v>
      </c>
      <c r="L228">
        <v>92.8</v>
      </c>
      <c r="M228">
        <v>96.162099999999995</v>
      </c>
      <c r="N228">
        <v>97.906599999999997</v>
      </c>
      <c r="P228">
        <v>5.24</v>
      </c>
      <c r="Q228">
        <f t="shared" si="3"/>
        <v>6.021293431411312</v>
      </c>
      <c r="S228">
        <v>835.00099999999998</v>
      </c>
      <c r="T228" s="45">
        <v>13867469</v>
      </c>
    </row>
    <row r="229" spans="1:20">
      <c r="A229" s="1" t="s">
        <v>234</v>
      </c>
      <c r="B229">
        <v>45.944299999999998</v>
      </c>
      <c r="C229">
        <v>0.46090900000000001</v>
      </c>
      <c r="D229">
        <v>-0.21</v>
      </c>
      <c r="E229">
        <v>1.71</v>
      </c>
      <c r="F229">
        <v>5581.07</v>
      </c>
      <c r="G229" s="2">
        <v>106.59</v>
      </c>
      <c r="H229">
        <v>12.5604</v>
      </c>
      <c r="J229">
        <v>90.712999999999994</v>
      </c>
      <c r="L229">
        <v>93</v>
      </c>
      <c r="M229">
        <v>96.068200000000004</v>
      </c>
      <c r="N229">
        <v>98.291499999999999</v>
      </c>
      <c r="P229">
        <v>5.25</v>
      </c>
      <c r="Q229">
        <f t="shared" si="3"/>
        <v>5.9942809764760723</v>
      </c>
      <c r="S229">
        <v>834.64700000000005</v>
      </c>
      <c r="T229" s="45">
        <v>13924055.3333333</v>
      </c>
    </row>
    <row r="230" spans="1:20">
      <c r="A230" s="1" t="s">
        <v>235</v>
      </c>
      <c r="B230">
        <v>47.110999999999997</v>
      </c>
      <c r="C230">
        <v>0.57799999999999996</v>
      </c>
      <c r="D230">
        <v>-0.21</v>
      </c>
      <c r="E230">
        <v>1.71</v>
      </c>
      <c r="F230">
        <v>5607.23</v>
      </c>
      <c r="G230" s="2">
        <v>106.97</v>
      </c>
      <c r="H230">
        <v>11.397</v>
      </c>
      <c r="J230">
        <v>90.852000000000004</v>
      </c>
      <c r="L230">
        <v>93.1</v>
      </c>
      <c r="M230">
        <v>95.922300000000007</v>
      </c>
      <c r="N230">
        <v>98.092200000000005</v>
      </c>
      <c r="P230">
        <v>5.25</v>
      </c>
      <c r="Q230">
        <f t="shared" si="3"/>
        <v>5.9670151048146023</v>
      </c>
      <c r="S230">
        <v>834.22699999999998</v>
      </c>
      <c r="T230" s="45">
        <v>13980641.666666601</v>
      </c>
    </row>
    <row r="231" spans="1:20">
      <c r="A231" s="1" t="s">
        <v>236</v>
      </c>
      <c r="B231">
        <v>48.826799999999999</v>
      </c>
      <c r="C231">
        <v>0.45571400000000001</v>
      </c>
      <c r="D231">
        <v>-0.32</v>
      </c>
      <c r="E231">
        <v>1.69</v>
      </c>
      <c r="F231">
        <v>5736.02</v>
      </c>
      <c r="G231" s="2">
        <v>107.98</v>
      </c>
      <c r="H231">
        <v>10.7973</v>
      </c>
      <c r="J231">
        <v>91.010999999999996</v>
      </c>
      <c r="L231">
        <v>93.3</v>
      </c>
      <c r="M231">
        <v>96.183499999999995</v>
      </c>
      <c r="N231">
        <v>98.036100000000005</v>
      </c>
      <c r="P231">
        <v>5.25</v>
      </c>
      <c r="Q231">
        <f t="shared" si="3"/>
        <v>5.9691343618554891</v>
      </c>
      <c r="S231">
        <v>837.90099999999995</v>
      </c>
      <c r="T231" s="45">
        <v>14037228</v>
      </c>
    </row>
    <row r="232" spans="1:20">
      <c r="A232" s="1" t="s">
        <v>237</v>
      </c>
      <c r="B232">
        <v>49.954300000000003</v>
      </c>
      <c r="C232">
        <v>0.42952400000000002</v>
      </c>
      <c r="D232">
        <v>-0.47</v>
      </c>
      <c r="E232">
        <v>1.6</v>
      </c>
      <c r="F232">
        <v>5778.95</v>
      </c>
      <c r="G232" s="2">
        <v>106.73</v>
      </c>
      <c r="H232">
        <v>10.484299999999999</v>
      </c>
      <c r="J232">
        <v>91.058000000000007</v>
      </c>
      <c r="L232">
        <v>93.4</v>
      </c>
      <c r="M232">
        <v>96.334000000000003</v>
      </c>
      <c r="N232">
        <v>97.941999999999993</v>
      </c>
      <c r="P232">
        <v>5.25</v>
      </c>
      <c r="Q232">
        <f t="shared" si="3"/>
        <v>5.9621514780458869</v>
      </c>
      <c r="S232">
        <v>840.32600000000002</v>
      </c>
      <c r="T232" s="45">
        <v>14094341.666666601</v>
      </c>
    </row>
    <row r="233" spans="1:20">
      <c r="A233" s="1" t="s">
        <v>238</v>
      </c>
      <c r="B233">
        <v>51.089500000000001</v>
      </c>
      <c r="C233">
        <v>0.514737</v>
      </c>
      <c r="D233">
        <v>-0.41</v>
      </c>
      <c r="E233">
        <v>1.66</v>
      </c>
      <c r="F233">
        <v>5850.36</v>
      </c>
      <c r="G233" s="2">
        <v>105.75</v>
      </c>
      <c r="H233">
        <v>10.499000000000001</v>
      </c>
      <c r="J233">
        <v>91.19</v>
      </c>
      <c r="L233">
        <v>93.9</v>
      </c>
      <c r="M233">
        <v>96.851200000000006</v>
      </c>
      <c r="N233">
        <v>98.960499999999996</v>
      </c>
      <c r="P233">
        <v>5.24</v>
      </c>
      <c r="Q233">
        <f t="shared" si="3"/>
        <v>5.9195961140957936</v>
      </c>
      <c r="S233">
        <v>837.70899999999995</v>
      </c>
      <c r="T233" s="45">
        <v>14151455.3333333</v>
      </c>
    </row>
    <row r="234" spans="1:20">
      <c r="A234" s="1" t="s">
        <v>239</v>
      </c>
      <c r="B234">
        <v>51.444499999999998</v>
      </c>
      <c r="C234">
        <v>0.38476199999999999</v>
      </c>
      <c r="D234">
        <v>-0.35</v>
      </c>
      <c r="E234">
        <v>1.58</v>
      </c>
      <c r="F234">
        <v>5883.82</v>
      </c>
      <c r="G234" s="2">
        <v>107.63</v>
      </c>
      <c r="H234">
        <v>10.627000000000001</v>
      </c>
      <c r="J234">
        <v>91.584000000000003</v>
      </c>
      <c r="L234">
        <v>93.8</v>
      </c>
      <c r="M234">
        <v>96.789000000000001</v>
      </c>
      <c r="N234">
        <v>98.445800000000006</v>
      </c>
      <c r="P234">
        <v>5.25</v>
      </c>
      <c r="Q234">
        <f t="shared" si="3"/>
        <v>5.9365513867019262</v>
      </c>
      <c r="S234">
        <v>843.49900000000002</v>
      </c>
      <c r="T234" s="45">
        <v>14208569</v>
      </c>
    </row>
    <row r="235" spans="1:20">
      <c r="A235" s="1" t="s">
        <v>240</v>
      </c>
      <c r="B235">
        <v>52.529499999999999</v>
      </c>
      <c r="C235">
        <v>0.33263199999999998</v>
      </c>
      <c r="D235">
        <v>-0.44</v>
      </c>
      <c r="E235">
        <v>1.56</v>
      </c>
      <c r="F235">
        <v>5925.05</v>
      </c>
      <c r="G235" s="2">
        <v>107.36</v>
      </c>
      <c r="H235">
        <v>10.920500000000001</v>
      </c>
      <c r="J235">
        <v>91.787000000000006</v>
      </c>
      <c r="L235">
        <v>94.2</v>
      </c>
      <c r="M235">
        <v>96.642499999999998</v>
      </c>
      <c r="N235">
        <v>99.438100000000006</v>
      </c>
      <c r="P235">
        <v>5.26</v>
      </c>
      <c r="Q235">
        <f t="shared" si="3"/>
        <v>5.9388075575927992</v>
      </c>
      <c r="S235">
        <v>847.26</v>
      </c>
      <c r="T235" s="45">
        <v>14266500.3333333</v>
      </c>
    </row>
    <row r="236" spans="1:20">
      <c r="A236" s="1" t="s">
        <v>241</v>
      </c>
      <c r="B236">
        <v>51.267699999999998</v>
      </c>
      <c r="C236">
        <v>0.408636</v>
      </c>
      <c r="D236">
        <v>-0.52</v>
      </c>
      <c r="E236">
        <v>1.71</v>
      </c>
      <c r="F236">
        <v>5874.91</v>
      </c>
      <c r="G236" s="2">
        <v>106.36</v>
      </c>
      <c r="H236">
        <v>14.9214</v>
      </c>
      <c r="J236">
        <v>91.867999999999995</v>
      </c>
      <c r="L236">
        <v>94.4</v>
      </c>
      <c r="M236">
        <v>96.912400000000005</v>
      </c>
      <c r="N236">
        <v>99.654899999999998</v>
      </c>
      <c r="P236">
        <v>5.26</v>
      </c>
      <c r="Q236">
        <f t="shared" si="3"/>
        <v>5.921191288682917</v>
      </c>
      <c r="S236">
        <v>848.17700000000002</v>
      </c>
      <c r="T236" s="45">
        <v>14324431.666666601</v>
      </c>
    </row>
    <row r="237" spans="1:20">
      <c r="A237" s="1" t="s">
        <v>242</v>
      </c>
      <c r="B237">
        <v>53.390999999999998</v>
      </c>
      <c r="C237">
        <v>0.49210500000000001</v>
      </c>
      <c r="D237">
        <v>-0.32</v>
      </c>
      <c r="E237">
        <v>1.7</v>
      </c>
      <c r="F237">
        <v>5926.48</v>
      </c>
      <c r="G237" s="2">
        <v>104.77</v>
      </c>
      <c r="H237">
        <v>12.246</v>
      </c>
      <c r="J237">
        <v>91.972999999999999</v>
      </c>
      <c r="L237">
        <v>94.5</v>
      </c>
      <c r="M237">
        <v>96.324600000000004</v>
      </c>
      <c r="N237">
        <v>100.355</v>
      </c>
      <c r="P237">
        <v>5.25</v>
      </c>
      <c r="Q237">
        <f t="shared" si="3"/>
        <v>5.9027435199626099</v>
      </c>
      <c r="S237">
        <v>848.95399999999995</v>
      </c>
      <c r="T237" s="45">
        <v>14382363</v>
      </c>
    </row>
    <row r="238" spans="1:20">
      <c r="A238" s="1" t="s">
        <v>243</v>
      </c>
      <c r="B238">
        <v>55.034100000000002</v>
      </c>
      <c r="C238">
        <v>0.62904800000000005</v>
      </c>
      <c r="D238">
        <v>-0.12</v>
      </c>
      <c r="E238">
        <v>1.64</v>
      </c>
      <c r="F238">
        <v>5970.85</v>
      </c>
      <c r="G238" s="2">
        <v>104.16</v>
      </c>
      <c r="H238">
        <v>12.965</v>
      </c>
      <c r="J238">
        <v>92.069000000000003</v>
      </c>
      <c r="L238">
        <v>94.6</v>
      </c>
      <c r="M238">
        <v>97.279399999999995</v>
      </c>
      <c r="N238">
        <v>100.404</v>
      </c>
      <c r="P238">
        <v>5.25</v>
      </c>
      <c r="Q238">
        <f t="shared" si="3"/>
        <v>5.886424831896754</v>
      </c>
      <c r="S238">
        <v>849.60199999999998</v>
      </c>
      <c r="T238" s="45">
        <v>14433243</v>
      </c>
    </row>
    <row r="239" spans="1:20">
      <c r="A239" s="1" t="s">
        <v>244</v>
      </c>
      <c r="B239">
        <v>55.340499999999999</v>
      </c>
      <c r="C239">
        <v>0.74904800000000005</v>
      </c>
      <c r="D239">
        <v>0.36</v>
      </c>
      <c r="E239">
        <v>1.6</v>
      </c>
      <c r="F239">
        <v>6025.24</v>
      </c>
      <c r="G239" s="2">
        <v>103.91</v>
      </c>
      <c r="H239">
        <v>14.8819</v>
      </c>
      <c r="J239">
        <v>92.218999999999994</v>
      </c>
      <c r="L239">
        <v>94.6</v>
      </c>
      <c r="M239">
        <v>96.146699999999996</v>
      </c>
      <c r="N239">
        <v>100.43300000000001</v>
      </c>
      <c r="P239">
        <v>5.25</v>
      </c>
      <c r="Q239">
        <f t="shared" si="3"/>
        <v>5.876469013691751</v>
      </c>
      <c r="S239">
        <v>851.15499999999997</v>
      </c>
      <c r="T239" s="45">
        <v>14484123</v>
      </c>
    </row>
    <row r="240" spans="1:20">
      <c r="A240" s="1" t="s">
        <v>245</v>
      </c>
      <c r="B240">
        <v>55.6081</v>
      </c>
      <c r="C240">
        <v>0.53857100000000002</v>
      </c>
      <c r="D240">
        <v>0.04</v>
      </c>
      <c r="E240">
        <v>1.65</v>
      </c>
      <c r="F240">
        <v>6082.42</v>
      </c>
      <c r="G240" s="2">
        <v>102.24</v>
      </c>
      <c r="H240">
        <v>17.247599999999998</v>
      </c>
      <c r="J240">
        <v>92.367999999999995</v>
      </c>
      <c r="L240">
        <v>94.5</v>
      </c>
      <c r="M240">
        <v>96.342799999999997</v>
      </c>
      <c r="N240">
        <v>100.395</v>
      </c>
      <c r="P240">
        <v>5.26</v>
      </c>
      <c r="Q240">
        <f t="shared" si="3"/>
        <v>5.8606936648035095</v>
      </c>
      <c r="S240">
        <v>851.85199999999998</v>
      </c>
      <c r="T240" s="45">
        <v>14535003</v>
      </c>
    </row>
    <row r="241" spans="1:20">
      <c r="A241" s="1" t="s">
        <v>246</v>
      </c>
      <c r="B241">
        <v>53.067</v>
      </c>
      <c r="C241">
        <v>1.2949999999999999</v>
      </c>
      <c r="D241">
        <v>0.35</v>
      </c>
      <c r="E241">
        <v>1.98</v>
      </c>
      <c r="F241">
        <v>6170.39</v>
      </c>
      <c r="G241" s="2">
        <v>102.26</v>
      </c>
      <c r="H241">
        <v>25.12</v>
      </c>
      <c r="J241">
        <v>92.503</v>
      </c>
      <c r="L241">
        <v>94.7</v>
      </c>
      <c r="M241">
        <v>96.842600000000004</v>
      </c>
      <c r="N241">
        <v>100.619</v>
      </c>
      <c r="P241">
        <v>5.0199999999999996</v>
      </c>
      <c r="Q241">
        <f t="shared" si="3"/>
        <v>5.8516704350321271</v>
      </c>
      <c r="S241">
        <v>853.39800000000002</v>
      </c>
      <c r="T241" s="45">
        <v>14583835.666666601</v>
      </c>
    </row>
    <row r="242" spans="1:20">
      <c r="A242" s="1" t="s">
        <v>247</v>
      </c>
      <c r="B242">
        <v>54.7042</v>
      </c>
      <c r="C242">
        <v>1.5921099999999999</v>
      </c>
      <c r="D242">
        <v>0.53</v>
      </c>
      <c r="E242">
        <v>2.0699999999999998</v>
      </c>
      <c r="F242">
        <v>6262.97</v>
      </c>
      <c r="G242" s="2">
        <v>100.4</v>
      </c>
      <c r="H242">
        <v>22.182099999999998</v>
      </c>
      <c r="J242">
        <v>92.742000000000004</v>
      </c>
      <c r="L242">
        <v>94.8</v>
      </c>
      <c r="M242">
        <v>96.801299999999998</v>
      </c>
      <c r="N242">
        <v>101.008</v>
      </c>
      <c r="P242">
        <v>4.9400000000000004</v>
      </c>
      <c r="Q242">
        <f t="shared" si="3"/>
        <v>5.8188566883620467</v>
      </c>
      <c r="S242">
        <v>851.45399999999995</v>
      </c>
      <c r="T242" s="45">
        <v>14632668.3333333</v>
      </c>
    </row>
    <row r="243" spans="1:20">
      <c r="A243" s="1" t="s">
        <v>248</v>
      </c>
      <c r="B243">
        <v>56.4696</v>
      </c>
      <c r="C243">
        <v>1.24091</v>
      </c>
      <c r="D243">
        <v>0.53</v>
      </c>
      <c r="E243">
        <v>1.95</v>
      </c>
      <c r="F243">
        <v>6346.94</v>
      </c>
      <c r="G243" s="2">
        <v>97.99</v>
      </c>
      <c r="H243">
        <v>18.8596</v>
      </c>
      <c r="J243">
        <v>92.962999999999994</v>
      </c>
      <c r="L243">
        <v>94.8</v>
      </c>
      <c r="M243">
        <v>97.104399999999998</v>
      </c>
      <c r="N243">
        <v>100.58199999999999</v>
      </c>
      <c r="P243">
        <v>4.76</v>
      </c>
      <c r="Q243">
        <f t="shared" si="3"/>
        <v>5.8332659582967707</v>
      </c>
      <c r="S243">
        <v>856.41099999999994</v>
      </c>
      <c r="T243" s="45">
        <v>14681501</v>
      </c>
    </row>
    <row r="244" spans="1:20">
      <c r="A244" s="1" t="s">
        <v>249</v>
      </c>
      <c r="B244">
        <v>53.726700000000001</v>
      </c>
      <c r="C244">
        <v>1.69</v>
      </c>
      <c r="D244">
        <v>0.8</v>
      </c>
      <c r="E244">
        <v>2.25</v>
      </c>
      <c r="F244">
        <v>6413.46</v>
      </c>
      <c r="G244" s="2">
        <v>95.75</v>
      </c>
      <c r="H244">
        <v>26.6571</v>
      </c>
      <c r="J244">
        <v>93.134</v>
      </c>
      <c r="L244">
        <v>94.9</v>
      </c>
      <c r="M244">
        <v>97.375699999999995</v>
      </c>
      <c r="N244">
        <v>101.17400000000001</v>
      </c>
      <c r="P244">
        <v>4.49</v>
      </c>
      <c r="Q244">
        <f t="shared" si="3"/>
        <v>5.844269104943125</v>
      </c>
      <c r="S244">
        <v>857.43299999999999</v>
      </c>
      <c r="T244" s="45">
        <v>14671347</v>
      </c>
    </row>
    <row r="245" spans="1:20">
      <c r="A245" s="1" t="s">
        <v>250</v>
      </c>
      <c r="B245">
        <v>54.345999999999997</v>
      </c>
      <c r="C245">
        <v>1.9968399999999999</v>
      </c>
      <c r="D245">
        <v>1.03</v>
      </c>
      <c r="E245">
        <v>2.5499999999999998</v>
      </c>
      <c r="F245">
        <v>6471.66</v>
      </c>
      <c r="G245" s="2">
        <v>97.52</v>
      </c>
      <c r="H245">
        <v>23.096499999999999</v>
      </c>
      <c r="J245">
        <v>93.319000000000003</v>
      </c>
      <c r="L245">
        <v>94.9</v>
      </c>
      <c r="M245">
        <v>95.687200000000004</v>
      </c>
      <c r="N245">
        <v>101.18600000000001</v>
      </c>
      <c r="P245">
        <v>4.24</v>
      </c>
      <c r="Q245">
        <f t="shared" si="3"/>
        <v>5.7796797300192422</v>
      </c>
      <c r="S245">
        <v>847.37</v>
      </c>
      <c r="T245" s="45">
        <v>14661193</v>
      </c>
    </row>
    <row r="246" spans="1:20">
      <c r="A246" s="1" t="s">
        <v>251</v>
      </c>
      <c r="B246">
        <v>50.596200000000003</v>
      </c>
      <c r="C246">
        <v>1.1676200000000001</v>
      </c>
      <c r="D246">
        <v>0.92</v>
      </c>
      <c r="E246">
        <v>2.8</v>
      </c>
      <c r="F246">
        <v>6524.65</v>
      </c>
      <c r="G246" s="2">
        <v>96.79</v>
      </c>
      <c r="H246">
        <v>27.9895</v>
      </c>
      <c r="J246">
        <v>93.519000000000005</v>
      </c>
      <c r="L246">
        <v>94.9</v>
      </c>
      <c r="M246">
        <v>95.705299999999994</v>
      </c>
      <c r="N246">
        <v>100.913</v>
      </c>
      <c r="P246">
        <v>3.94</v>
      </c>
      <c r="Q246">
        <f t="shared" si="3"/>
        <v>5.8109803680134906</v>
      </c>
      <c r="S246">
        <v>851.36900000000003</v>
      </c>
      <c r="T246" s="45">
        <v>14651039</v>
      </c>
    </row>
    <row r="247" spans="1:20">
      <c r="A247" s="1" t="s">
        <v>252</v>
      </c>
      <c r="B247">
        <v>50.070999999999998</v>
      </c>
      <c r="C247">
        <v>0.96450000000000002</v>
      </c>
      <c r="D247">
        <v>1.57</v>
      </c>
      <c r="E247">
        <v>3.08</v>
      </c>
      <c r="F247">
        <v>6563.02</v>
      </c>
      <c r="G247" s="2">
        <v>96.18</v>
      </c>
      <c r="H247">
        <v>27.156500000000001</v>
      </c>
      <c r="J247">
        <v>93.620999999999995</v>
      </c>
      <c r="L247">
        <v>94.7</v>
      </c>
      <c r="M247">
        <v>94.674300000000002</v>
      </c>
      <c r="N247">
        <v>100.574</v>
      </c>
      <c r="P247">
        <v>2.98</v>
      </c>
      <c r="Q247">
        <f t="shared" si="3"/>
        <v>5.8296230391939146</v>
      </c>
      <c r="S247">
        <v>857.10400000000004</v>
      </c>
      <c r="T247" s="45">
        <v>14702563</v>
      </c>
    </row>
    <row r="248" spans="1:20">
      <c r="A248" s="1" t="s">
        <v>253</v>
      </c>
      <c r="B248">
        <v>48.588999999999999</v>
      </c>
      <c r="C248">
        <v>1.5184200000000001</v>
      </c>
      <c r="D248">
        <v>2.23</v>
      </c>
      <c r="E248">
        <v>3.38</v>
      </c>
      <c r="F248">
        <v>6610.53</v>
      </c>
      <c r="G248" s="2">
        <v>93.29</v>
      </c>
      <c r="H248">
        <v>29.009</v>
      </c>
      <c r="J248">
        <v>93.828999999999994</v>
      </c>
      <c r="L248">
        <v>94.5</v>
      </c>
      <c r="M248">
        <v>94.508399999999995</v>
      </c>
      <c r="N248">
        <v>100.336</v>
      </c>
      <c r="P248">
        <v>2.61</v>
      </c>
      <c r="Q248">
        <f t="shared" si="3"/>
        <v>5.8333667139145922</v>
      </c>
      <c r="S248">
        <v>860.66</v>
      </c>
      <c r="T248" s="45">
        <v>14754087</v>
      </c>
    </row>
    <row r="249" spans="1:20">
      <c r="A249" s="1" t="s">
        <v>254</v>
      </c>
      <c r="B249">
        <v>50.685000000000002</v>
      </c>
      <c r="C249">
        <v>1.50136</v>
      </c>
      <c r="D249">
        <v>2.37</v>
      </c>
      <c r="E249">
        <v>3.29</v>
      </c>
      <c r="F249">
        <v>6633.69</v>
      </c>
      <c r="G249" s="2">
        <v>93.42</v>
      </c>
      <c r="H249">
        <v>22.526800000000001</v>
      </c>
      <c r="J249">
        <v>93.912000000000006</v>
      </c>
      <c r="L249">
        <v>94.3</v>
      </c>
      <c r="M249">
        <v>94.191699999999997</v>
      </c>
      <c r="N249">
        <v>99.576400000000007</v>
      </c>
      <c r="P249">
        <v>2.2799999999999998</v>
      </c>
      <c r="Q249">
        <f t="shared" si="3"/>
        <v>5.7792346428661405</v>
      </c>
      <c r="S249">
        <v>855.65099999999995</v>
      </c>
      <c r="T249" s="45">
        <v>14805611</v>
      </c>
    </row>
    <row r="250" spans="1:20">
      <c r="A250" s="1" t="s">
        <v>255</v>
      </c>
      <c r="B250">
        <v>52.158999999999999</v>
      </c>
      <c r="C250">
        <v>0.94799999999999995</v>
      </c>
      <c r="D250">
        <v>2.12</v>
      </c>
      <c r="E250">
        <v>3.05</v>
      </c>
      <c r="F250">
        <v>6623</v>
      </c>
      <c r="G250" s="2">
        <v>94.14</v>
      </c>
      <c r="H250">
        <v>18.791899999999998</v>
      </c>
      <c r="J250">
        <v>94.102999999999994</v>
      </c>
      <c r="L250">
        <v>94</v>
      </c>
      <c r="M250">
        <v>94.505700000000004</v>
      </c>
      <c r="N250">
        <v>99.0154</v>
      </c>
      <c r="P250">
        <v>1.98</v>
      </c>
      <c r="Q250">
        <f t="shared" si="3"/>
        <v>5.8093197135453876</v>
      </c>
      <c r="S250">
        <v>860.678</v>
      </c>
      <c r="T250" s="45">
        <v>14815469.666666601</v>
      </c>
    </row>
    <row r="251" spans="1:20">
      <c r="A251" s="1" t="s">
        <v>256</v>
      </c>
      <c r="B251">
        <v>50.383299999999998</v>
      </c>
      <c r="C251">
        <v>0.90904799999999997</v>
      </c>
      <c r="D251">
        <v>2.21</v>
      </c>
      <c r="E251">
        <v>2.97</v>
      </c>
      <c r="F251">
        <v>6609.1</v>
      </c>
      <c r="G251" s="2">
        <v>94.87</v>
      </c>
      <c r="H251">
        <v>23.191400000000002</v>
      </c>
      <c r="J251">
        <v>94.299000000000007</v>
      </c>
      <c r="L251">
        <v>93.8</v>
      </c>
      <c r="M251">
        <v>93.626400000000004</v>
      </c>
      <c r="N251">
        <v>98.783100000000005</v>
      </c>
      <c r="P251">
        <v>2</v>
      </c>
      <c r="Q251">
        <f t="shared" si="3"/>
        <v>5.8271087194583906</v>
      </c>
      <c r="S251">
        <v>863.88800000000003</v>
      </c>
      <c r="T251" s="45">
        <v>14825328.3333333</v>
      </c>
    </row>
    <row r="252" spans="1:20">
      <c r="A252" s="1" t="s">
        <v>257</v>
      </c>
      <c r="B252">
        <v>47.203600000000002</v>
      </c>
      <c r="C252">
        <v>1.16682</v>
      </c>
      <c r="D252">
        <v>2.35</v>
      </c>
      <c r="E252">
        <v>3.15</v>
      </c>
      <c r="F252">
        <v>6624.37</v>
      </c>
      <c r="G252" s="2">
        <v>94.14</v>
      </c>
      <c r="H252">
        <v>25.662299999999998</v>
      </c>
      <c r="J252">
        <v>94.43</v>
      </c>
      <c r="L252">
        <v>93.3</v>
      </c>
      <c r="M252">
        <v>92.539400000000001</v>
      </c>
      <c r="N252">
        <v>98.260300000000001</v>
      </c>
      <c r="P252">
        <v>2.0099999999999998</v>
      </c>
      <c r="Q252">
        <f t="shared" si="3"/>
        <v>5.8754702586492504</v>
      </c>
      <c r="S252">
        <v>871.63699999999994</v>
      </c>
      <c r="T252" s="45">
        <v>14835187</v>
      </c>
    </row>
    <row r="253" spans="1:20">
      <c r="A253" s="1" t="s">
        <v>258</v>
      </c>
      <c r="B253">
        <v>48.264800000000001</v>
      </c>
      <c r="C253">
        <v>1.0825</v>
      </c>
      <c r="D253">
        <v>2.14</v>
      </c>
      <c r="E253">
        <v>3.26</v>
      </c>
      <c r="F253">
        <v>6634.48</v>
      </c>
      <c r="G253" s="2">
        <v>98.09</v>
      </c>
      <c r="H253">
        <v>22.259499999999999</v>
      </c>
      <c r="J253">
        <v>94.543000000000006</v>
      </c>
      <c r="L253">
        <v>93</v>
      </c>
      <c r="M253">
        <v>91.927099999999996</v>
      </c>
      <c r="N253">
        <v>96.757199999999997</v>
      </c>
      <c r="P253">
        <v>2</v>
      </c>
      <c r="Q253">
        <f t="shared" si="3"/>
        <v>5.9165632167024222</v>
      </c>
      <c r="S253">
        <v>872.29700000000003</v>
      </c>
      <c r="T253" s="45">
        <v>14743305.666666601</v>
      </c>
    </row>
    <row r="254" spans="1:20">
      <c r="A254" s="1" t="s">
        <v>259</v>
      </c>
      <c r="B254">
        <v>45.941400000000002</v>
      </c>
      <c r="C254">
        <v>2.00238</v>
      </c>
      <c r="D254">
        <v>2.54</v>
      </c>
      <c r="E254">
        <v>3.62</v>
      </c>
      <c r="F254">
        <v>6739.79</v>
      </c>
      <c r="G254" s="2">
        <v>100.43</v>
      </c>
      <c r="H254">
        <v>33.211399999999998</v>
      </c>
      <c r="J254">
        <v>94.668000000000006</v>
      </c>
      <c r="L254">
        <v>92</v>
      </c>
      <c r="M254">
        <v>90.280799999999999</v>
      </c>
      <c r="N254">
        <v>92.561000000000007</v>
      </c>
      <c r="P254">
        <v>1.81</v>
      </c>
      <c r="Q254">
        <f t="shared" si="3"/>
        <v>6.3918085961744975</v>
      </c>
      <c r="S254">
        <v>936.49099999999999</v>
      </c>
      <c r="T254" s="45">
        <v>14651424.3333333</v>
      </c>
    </row>
    <row r="255" spans="1:20">
      <c r="A255" s="1" t="s">
        <v>260</v>
      </c>
      <c r="B255">
        <v>36.2209</v>
      </c>
      <c r="C255">
        <v>3.3527300000000002</v>
      </c>
      <c r="D255">
        <v>3.12</v>
      </c>
      <c r="E255">
        <v>5.07</v>
      </c>
      <c r="F255">
        <v>6994.62</v>
      </c>
      <c r="G255" s="2">
        <v>106.91</v>
      </c>
      <c r="H255">
        <v>65.4465</v>
      </c>
      <c r="J255">
        <v>94.593000000000004</v>
      </c>
      <c r="L255">
        <v>91.9</v>
      </c>
      <c r="M255">
        <v>87.316000000000003</v>
      </c>
      <c r="N255">
        <v>93.441400000000002</v>
      </c>
      <c r="P255">
        <v>0.97</v>
      </c>
      <c r="Q255">
        <f t="shared" si="3"/>
        <v>7.8449302976061803</v>
      </c>
      <c r="S255">
        <v>1142.1859999999999</v>
      </c>
      <c r="T255" s="45">
        <v>14559543</v>
      </c>
    </row>
    <row r="256" spans="1:20">
      <c r="A256" s="1" t="s">
        <v>261</v>
      </c>
      <c r="B256">
        <v>32.827399999999997</v>
      </c>
      <c r="C256">
        <v>2.0988899999999999</v>
      </c>
      <c r="D256">
        <v>3.34</v>
      </c>
      <c r="E256">
        <v>5.68</v>
      </c>
      <c r="F256">
        <v>6960</v>
      </c>
      <c r="G256" s="2">
        <v>110.37</v>
      </c>
      <c r="H256">
        <v>65.4268</v>
      </c>
      <c r="J256">
        <v>94.6</v>
      </c>
      <c r="L256">
        <v>91.3</v>
      </c>
      <c r="M256">
        <v>85.078800000000001</v>
      </c>
      <c r="N256">
        <v>92.266999999999996</v>
      </c>
      <c r="P256">
        <v>0.39</v>
      </c>
      <c r="Q256">
        <f t="shared" si="3"/>
        <v>10.209028053345971</v>
      </c>
      <c r="S256">
        <v>1480.7729999999999</v>
      </c>
      <c r="T256" s="45">
        <v>14504544.3333333</v>
      </c>
    </row>
    <row r="257" spans="1:20">
      <c r="A257" s="1" t="s">
        <v>262</v>
      </c>
      <c r="B257">
        <v>32.717300000000002</v>
      </c>
      <c r="C257">
        <v>1.7957099999999999</v>
      </c>
      <c r="D257">
        <v>2.39</v>
      </c>
      <c r="E257">
        <v>6.01</v>
      </c>
      <c r="F257">
        <v>6937.93</v>
      </c>
      <c r="G257" s="2">
        <v>107.73</v>
      </c>
      <c r="H257">
        <v>55.0291</v>
      </c>
      <c r="J257">
        <v>94.58</v>
      </c>
      <c r="L257">
        <v>90.4</v>
      </c>
      <c r="M257">
        <v>83.704899999999995</v>
      </c>
      <c r="N257">
        <v>89.569500000000005</v>
      </c>
      <c r="P257">
        <v>0.16</v>
      </c>
      <c r="Q257">
        <f t="shared" si="3"/>
        <v>11.552397829717282</v>
      </c>
      <c r="S257">
        <v>1669.269</v>
      </c>
      <c r="T257" s="45">
        <v>14449545.666666601</v>
      </c>
    </row>
    <row r="258" spans="1:20">
      <c r="A258" s="1" t="s">
        <v>263</v>
      </c>
      <c r="B258">
        <v>32.590000000000003</v>
      </c>
      <c r="C258">
        <v>1.083</v>
      </c>
      <c r="D258">
        <v>2.39</v>
      </c>
      <c r="E258">
        <v>5.62</v>
      </c>
      <c r="F258">
        <v>6900.23</v>
      </c>
      <c r="G258" s="2">
        <v>108.05</v>
      </c>
      <c r="H258">
        <v>44.291499999999999</v>
      </c>
      <c r="J258">
        <v>94.578000000000003</v>
      </c>
      <c r="L258">
        <v>89.2</v>
      </c>
      <c r="M258">
        <v>84.813500000000005</v>
      </c>
      <c r="N258">
        <v>87.4422</v>
      </c>
      <c r="P258">
        <v>0.15</v>
      </c>
      <c r="Q258">
        <f t="shared" si="3"/>
        <v>12.019614094142733</v>
      </c>
      <c r="S258">
        <v>1730.1690000000001</v>
      </c>
      <c r="T258" s="45">
        <v>14394547</v>
      </c>
    </row>
    <row r="259" spans="1:20">
      <c r="A259" s="1" t="s">
        <v>264</v>
      </c>
      <c r="B259">
        <v>30.4453</v>
      </c>
      <c r="C259">
        <v>0.94684199999999996</v>
      </c>
      <c r="D259">
        <v>2.57</v>
      </c>
      <c r="E259">
        <v>5.21</v>
      </c>
      <c r="F259">
        <v>6910.54</v>
      </c>
      <c r="G259" s="2">
        <v>110.96</v>
      </c>
      <c r="H259">
        <v>45.389499999999998</v>
      </c>
      <c r="J259">
        <v>94.679000000000002</v>
      </c>
      <c r="L259">
        <v>88.6</v>
      </c>
      <c r="M259">
        <v>84.210899999999995</v>
      </c>
      <c r="N259">
        <v>86.878299999999996</v>
      </c>
      <c r="P259">
        <v>0.22</v>
      </c>
      <c r="Q259">
        <f t="shared" si="3"/>
        <v>11.057679737380402</v>
      </c>
      <c r="S259">
        <v>1590.1659999999999</v>
      </c>
      <c r="T259" s="45">
        <v>14380648</v>
      </c>
    </row>
    <row r="260" spans="1:20">
      <c r="A260" s="1" t="s">
        <v>265</v>
      </c>
      <c r="B260">
        <v>28.704499999999999</v>
      </c>
      <c r="C260">
        <v>1.0536399999999999</v>
      </c>
      <c r="D260">
        <v>2.6</v>
      </c>
      <c r="E260">
        <v>5.6</v>
      </c>
      <c r="F260">
        <v>6859.68</v>
      </c>
      <c r="G260" s="2">
        <v>111.7</v>
      </c>
      <c r="H260">
        <v>46.090499999999999</v>
      </c>
      <c r="J260">
        <v>94.775999999999996</v>
      </c>
      <c r="L260">
        <v>87.7</v>
      </c>
      <c r="M260">
        <v>82.784300000000002</v>
      </c>
      <c r="N260">
        <v>85.500699999999995</v>
      </c>
      <c r="P260">
        <v>0.18</v>
      </c>
      <c r="Q260">
        <f t="shared" si="3"/>
        <v>11.613559894447937</v>
      </c>
      <c r="S260">
        <v>1668.491</v>
      </c>
      <c r="T260" s="45">
        <v>14366749</v>
      </c>
    </row>
    <row r="261" spans="1:20">
      <c r="A261" s="1" t="s">
        <v>266</v>
      </c>
      <c r="B261">
        <v>32.391399999999997</v>
      </c>
      <c r="C261">
        <v>0.94950000000000001</v>
      </c>
      <c r="D261">
        <v>2.77</v>
      </c>
      <c r="E261">
        <v>5.46</v>
      </c>
      <c r="F261">
        <v>6829.84</v>
      </c>
      <c r="G261" s="2">
        <v>109.45</v>
      </c>
      <c r="H261">
        <v>38.898600000000002</v>
      </c>
      <c r="J261">
        <v>95.003</v>
      </c>
      <c r="L261">
        <v>87.4</v>
      </c>
      <c r="M261">
        <v>83.072699999999998</v>
      </c>
      <c r="N261">
        <v>84.818399999999997</v>
      </c>
      <c r="P261">
        <v>0.15</v>
      </c>
      <c r="Q261">
        <f t="shared" si="3"/>
        <v>12.455456581793859</v>
      </c>
      <c r="S261">
        <v>1787.713</v>
      </c>
      <c r="T261" s="45">
        <v>14352850</v>
      </c>
    </row>
    <row r="262" spans="1:20">
      <c r="A262" s="1" t="s">
        <v>267</v>
      </c>
      <c r="B262">
        <v>34.581000000000003</v>
      </c>
      <c r="C262">
        <v>0.64052600000000004</v>
      </c>
      <c r="D262">
        <v>3.11</v>
      </c>
      <c r="E262">
        <v>4.7699999999999996</v>
      </c>
      <c r="F262">
        <v>6846.44</v>
      </c>
      <c r="G262" s="2">
        <v>104.9</v>
      </c>
      <c r="H262">
        <v>32.11</v>
      </c>
      <c r="J262">
        <v>95.096999999999994</v>
      </c>
      <c r="L262">
        <v>87.1</v>
      </c>
      <c r="M262">
        <v>83.766300000000001</v>
      </c>
      <c r="N262">
        <v>83.963399999999993</v>
      </c>
      <c r="P262">
        <v>0.18</v>
      </c>
      <c r="Q262">
        <f t="shared" si="3"/>
        <v>12.516074985092553</v>
      </c>
      <c r="S262">
        <v>1799.2280000000001</v>
      </c>
      <c r="T262" s="45">
        <v>14375337.3333333</v>
      </c>
    </row>
    <row r="263" spans="1:20">
      <c r="A263" s="1" t="s">
        <v>268</v>
      </c>
      <c r="B263">
        <v>35.621400000000001</v>
      </c>
      <c r="C263">
        <v>0.44363599999999997</v>
      </c>
      <c r="D263">
        <v>3.54</v>
      </c>
      <c r="E263">
        <v>3.78</v>
      </c>
      <c r="F263">
        <v>6782.29</v>
      </c>
      <c r="G263" s="2">
        <v>102.86</v>
      </c>
      <c r="H263">
        <v>27.935500000000001</v>
      </c>
      <c r="J263">
        <v>95.213999999999999</v>
      </c>
      <c r="L263">
        <v>86.8</v>
      </c>
      <c r="M263">
        <v>84.664900000000003</v>
      </c>
      <c r="N263">
        <v>83.635599999999997</v>
      </c>
      <c r="P263">
        <v>0.21</v>
      </c>
      <c r="Q263">
        <f t="shared" ref="Q263:Q326" si="4">100000*S263/T263</f>
        <v>11.835204549650308</v>
      </c>
      <c r="S263">
        <v>1704.0119999999999</v>
      </c>
      <c r="T263" s="45">
        <v>14397824.666666601</v>
      </c>
    </row>
    <row r="264" spans="1:20">
      <c r="A264" s="1" t="s">
        <v>269</v>
      </c>
      <c r="B264">
        <v>36.070500000000003</v>
      </c>
      <c r="C264">
        <v>0.32909100000000002</v>
      </c>
      <c r="D264">
        <v>3.38</v>
      </c>
      <c r="E264">
        <v>3.53</v>
      </c>
      <c r="F264">
        <v>6706.28</v>
      </c>
      <c r="G264" s="2">
        <v>102.28</v>
      </c>
      <c r="H264">
        <v>25.924499999999998</v>
      </c>
      <c r="J264">
        <v>95.290999999999997</v>
      </c>
      <c r="L264">
        <v>86.9</v>
      </c>
      <c r="M264">
        <v>84.867599999999996</v>
      </c>
      <c r="N264">
        <v>84.555899999999994</v>
      </c>
      <c r="P264">
        <v>0.16</v>
      </c>
      <c r="Q264">
        <f t="shared" si="4"/>
        <v>11.745571108308891</v>
      </c>
      <c r="S264">
        <v>1693.748</v>
      </c>
      <c r="T264" s="45">
        <v>14420312</v>
      </c>
    </row>
    <row r="265" spans="1:20">
      <c r="A265" s="1" t="s">
        <v>270</v>
      </c>
      <c r="B265">
        <v>39.089500000000001</v>
      </c>
      <c r="C265">
        <v>0.2515</v>
      </c>
      <c r="D265">
        <v>3.42</v>
      </c>
      <c r="E265">
        <v>2.99</v>
      </c>
      <c r="F265">
        <v>6633.26</v>
      </c>
      <c r="G265" s="2">
        <v>100.69</v>
      </c>
      <c r="H265">
        <v>24.3062</v>
      </c>
      <c r="J265">
        <v>95.43</v>
      </c>
      <c r="L265">
        <v>86.9</v>
      </c>
      <c r="M265">
        <v>86.322100000000006</v>
      </c>
      <c r="N265">
        <v>85.503600000000006</v>
      </c>
      <c r="P265">
        <v>0.16</v>
      </c>
      <c r="Q265">
        <f t="shared" si="4"/>
        <v>11.92674857934958</v>
      </c>
      <c r="S265">
        <v>1728.1320000000001</v>
      </c>
      <c r="T265" s="45">
        <v>14489548.3333333</v>
      </c>
    </row>
    <row r="266" spans="1:20">
      <c r="A266" s="1" t="s">
        <v>271</v>
      </c>
      <c r="B266">
        <v>40.566200000000002</v>
      </c>
      <c r="C266">
        <v>0.17333299999999999</v>
      </c>
      <c r="D266">
        <v>3.28</v>
      </c>
      <c r="E266">
        <v>2.91</v>
      </c>
      <c r="F266">
        <v>6551.5</v>
      </c>
      <c r="G266" s="2">
        <v>99</v>
      </c>
      <c r="H266">
        <v>23.857600000000001</v>
      </c>
      <c r="J266">
        <v>95.605000000000004</v>
      </c>
      <c r="L266">
        <v>86.9</v>
      </c>
      <c r="M266">
        <v>83.928100000000001</v>
      </c>
      <c r="N266">
        <v>86.150599999999997</v>
      </c>
      <c r="P266">
        <v>0.15</v>
      </c>
      <c r="Q266">
        <f t="shared" si="4"/>
        <v>12.49932629449799</v>
      </c>
      <c r="S266">
        <v>1819.75</v>
      </c>
      <c r="T266" s="45">
        <v>14558784.666666601</v>
      </c>
    </row>
    <row r="267" spans="1:20">
      <c r="A267" s="1" t="s">
        <v>272</v>
      </c>
      <c r="B267">
        <v>41.473599999999998</v>
      </c>
      <c r="C267">
        <v>0.20571400000000001</v>
      </c>
      <c r="D267">
        <v>3.32</v>
      </c>
      <c r="E267">
        <v>2.9</v>
      </c>
      <c r="F267">
        <v>6479.73</v>
      </c>
      <c r="G267" s="2">
        <v>97.24</v>
      </c>
      <c r="H267">
        <v>23.250499999999999</v>
      </c>
      <c r="J267">
        <v>95.960999999999999</v>
      </c>
      <c r="L267">
        <v>86.9</v>
      </c>
      <c r="M267">
        <v>84.544499999999999</v>
      </c>
      <c r="N267">
        <v>86.426400000000001</v>
      </c>
      <c r="P267">
        <v>0.12</v>
      </c>
      <c r="Q267">
        <f t="shared" si="4"/>
        <v>13.504027646665259</v>
      </c>
      <c r="S267">
        <v>1975.3720000000001</v>
      </c>
      <c r="T267" s="45">
        <v>14628021</v>
      </c>
    </row>
    <row r="268" spans="1:20">
      <c r="A268" s="1" t="s">
        <v>273</v>
      </c>
      <c r="B268">
        <v>42.112499999999997</v>
      </c>
      <c r="C268">
        <v>0.21684200000000001</v>
      </c>
      <c r="D268">
        <v>3.35</v>
      </c>
      <c r="E268">
        <v>2.92</v>
      </c>
      <c r="F268">
        <v>6519.53</v>
      </c>
      <c r="G268" s="2">
        <v>96.66</v>
      </c>
      <c r="H268">
        <v>22.57</v>
      </c>
      <c r="J268">
        <v>96.043000000000006</v>
      </c>
      <c r="L268">
        <v>87.1</v>
      </c>
      <c r="M268">
        <v>84.960700000000003</v>
      </c>
      <c r="N268">
        <v>86.77</v>
      </c>
      <c r="P268">
        <v>0.12</v>
      </c>
      <c r="Q268">
        <f t="shared" si="4"/>
        <v>13.948262325333042</v>
      </c>
      <c r="S268">
        <v>2044.694</v>
      </c>
      <c r="T268" s="45">
        <v>14659130.666666601</v>
      </c>
    </row>
    <row r="269" spans="1:20">
      <c r="A269" s="1" t="s">
        <v>274</v>
      </c>
      <c r="B269">
        <v>43.164999999999999</v>
      </c>
      <c r="C269">
        <v>0.20095199999999999</v>
      </c>
      <c r="D269">
        <v>3.54</v>
      </c>
      <c r="E269">
        <v>2.78</v>
      </c>
      <c r="F269">
        <v>6457</v>
      </c>
      <c r="G269" s="2">
        <v>97.57</v>
      </c>
      <c r="H269">
        <v>19.845500000000001</v>
      </c>
      <c r="J269">
        <v>96.108000000000004</v>
      </c>
      <c r="L269">
        <v>87.1</v>
      </c>
      <c r="M269">
        <v>85.397800000000004</v>
      </c>
      <c r="N269">
        <v>87.034800000000004</v>
      </c>
      <c r="P269">
        <v>0.12</v>
      </c>
      <c r="Q269">
        <f t="shared" si="4"/>
        <v>13.732586766619983</v>
      </c>
      <c r="S269">
        <v>2017.35</v>
      </c>
      <c r="T269" s="45">
        <v>14690240.3333333</v>
      </c>
    </row>
    <row r="270" spans="1:20">
      <c r="A270" s="1" t="s">
        <v>275</v>
      </c>
      <c r="B270">
        <v>43.8932</v>
      </c>
      <c r="C270">
        <v>0.18842100000000001</v>
      </c>
      <c r="D270">
        <v>3.67</v>
      </c>
      <c r="E270">
        <v>2.52</v>
      </c>
      <c r="F270">
        <v>6387.65</v>
      </c>
      <c r="G270" s="2">
        <v>98.17</v>
      </c>
      <c r="H270">
        <v>19.5274</v>
      </c>
      <c r="J270">
        <v>96.227999999999994</v>
      </c>
      <c r="L270">
        <v>87.2</v>
      </c>
      <c r="M270">
        <v>85.374499999999998</v>
      </c>
      <c r="N270">
        <v>88.044300000000007</v>
      </c>
      <c r="P270">
        <v>0.11</v>
      </c>
      <c r="Q270">
        <f t="shared" si="4"/>
        <v>13.654685202104426</v>
      </c>
      <c r="S270">
        <v>2010.154</v>
      </c>
      <c r="T270" s="45">
        <v>14721350</v>
      </c>
    </row>
    <row r="271" spans="1:20">
      <c r="A271" s="1" t="s">
        <v>276</v>
      </c>
      <c r="B271">
        <v>42.6937</v>
      </c>
      <c r="C271">
        <v>0.14105300000000001</v>
      </c>
      <c r="D271">
        <v>3.58</v>
      </c>
      <c r="E271">
        <v>2.65</v>
      </c>
      <c r="F271">
        <v>6322.09</v>
      </c>
      <c r="G271" s="2">
        <v>100.22</v>
      </c>
      <c r="H271">
        <v>21.771100000000001</v>
      </c>
      <c r="J271">
        <v>96.298000000000002</v>
      </c>
      <c r="L271">
        <v>87.2</v>
      </c>
      <c r="M271">
        <v>85.453400000000002</v>
      </c>
      <c r="N271">
        <v>88.361099999999993</v>
      </c>
      <c r="P271">
        <v>0.13</v>
      </c>
      <c r="Q271">
        <f t="shared" si="4"/>
        <v>14.544126257375767</v>
      </c>
      <c r="S271">
        <v>2151.018</v>
      </c>
      <c r="T271" s="45">
        <v>14789599.3333333</v>
      </c>
    </row>
    <row r="272" spans="1:20">
      <c r="A272" s="1" t="s">
        <v>277</v>
      </c>
      <c r="B272">
        <v>45.436999999999998</v>
      </c>
      <c r="C272">
        <v>0.117826</v>
      </c>
      <c r="D272">
        <v>3.58</v>
      </c>
      <c r="E272">
        <v>2.54</v>
      </c>
      <c r="F272">
        <v>6383.45</v>
      </c>
      <c r="G272" s="2">
        <v>99.82</v>
      </c>
      <c r="H272">
        <v>16.9252</v>
      </c>
      <c r="J272">
        <v>96.421999999999997</v>
      </c>
      <c r="L272">
        <v>87.6</v>
      </c>
      <c r="M272">
        <v>87.570700000000002</v>
      </c>
      <c r="N272">
        <v>88.942499999999995</v>
      </c>
      <c r="P272">
        <v>0.16</v>
      </c>
      <c r="Q272">
        <f t="shared" si="4"/>
        <v>14.17858700315211</v>
      </c>
      <c r="S272">
        <v>2106.6329999999998</v>
      </c>
      <c r="T272" s="45">
        <v>14857848.666666601</v>
      </c>
    </row>
    <row r="273" spans="1:20">
      <c r="A273" s="1" t="s">
        <v>278</v>
      </c>
      <c r="B273">
        <v>47.418999999999997</v>
      </c>
      <c r="C273">
        <v>0.15</v>
      </c>
      <c r="D273">
        <v>3.69</v>
      </c>
      <c r="E273">
        <v>2.4</v>
      </c>
      <c r="F273">
        <v>6704.54</v>
      </c>
      <c r="G273" s="2">
        <v>99.9</v>
      </c>
      <c r="H273">
        <v>16.136700000000001</v>
      </c>
      <c r="J273">
        <v>96.456000000000003</v>
      </c>
      <c r="L273">
        <v>88</v>
      </c>
      <c r="M273">
        <v>88.199100000000001</v>
      </c>
      <c r="N273">
        <v>89.273200000000003</v>
      </c>
      <c r="P273">
        <v>0.2</v>
      </c>
      <c r="Q273">
        <f t="shared" si="4"/>
        <v>13.696674107325304</v>
      </c>
      <c r="S273">
        <v>2044.3789999999999</v>
      </c>
      <c r="T273" s="45">
        <v>14926098</v>
      </c>
    </row>
    <row r="274" spans="1:20">
      <c r="A274" s="1" t="s">
        <v>279</v>
      </c>
      <c r="B274">
        <v>44.654000000000003</v>
      </c>
      <c r="C274">
        <v>0.29947400000000002</v>
      </c>
      <c r="D274">
        <v>3.26</v>
      </c>
      <c r="E274">
        <v>2.63</v>
      </c>
      <c r="F274">
        <v>6664.36</v>
      </c>
      <c r="G274" s="2">
        <v>103.77</v>
      </c>
      <c r="H274">
        <v>30.0335</v>
      </c>
      <c r="J274">
        <v>96.552000000000007</v>
      </c>
      <c r="L274">
        <v>88.5</v>
      </c>
      <c r="M274">
        <v>87.343199999999996</v>
      </c>
      <c r="N274">
        <v>90.575800000000001</v>
      </c>
      <c r="P274">
        <v>0.2</v>
      </c>
      <c r="Q274">
        <f t="shared" si="4"/>
        <v>13.584213143948961</v>
      </c>
      <c r="S274">
        <v>2034.558</v>
      </c>
      <c r="T274" s="45">
        <v>14977371</v>
      </c>
    </row>
    <row r="275" spans="1:20">
      <c r="A275" s="1" t="s">
        <v>280</v>
      </c>
      <c r="B275">
        <v>43.041400000000003</v>
      </c>
      <c r="C275">
        <v>0.414545</v>
      </c>
      <c r="D275">
        <v>3.08</v>
      </c>
      <c r="E275">
        <v>3.03</v>
      </c>
      <c r="F275">
        <v>6637.28</v>
      </c>
      <c r="G275" s="2">
        <v>104.84</v>
      </c>
      <c r="H275">
        <v>28.940899999999999</v>
      </c>
      <c r="J275">
        <v>96.584000000000003</v>
      </c>
      <c r="L275">
        <v>88.6</v>
      </c>
      <c r="M275">
        <v>87.350399999999993</v>
      </c>
      <c r="N275">
        <v>90.7102</v>
      </c>
      <c r="P275">
        <v>0.18</v>
      </c>
      <c r="Q275">
        <f t="shared" si="4"/>
        <v>13.468127929572356</v>
      </c>
      <c r="S275">
        <v>2024.077</v>
      </c>
      <c r="T275" s="45">
        <v>15028644</v>
      </c>
    </row>
    <row r="276" spans="1:20">
      <c r="A276" s="1" t="s">
        <v>281</v>
      </c>
      <c r="B276">
        <v>42.861400000000003</v>
      </c>
      <c r="C276">
        <v>0.35190500000000002</v>
      </c>
      <c r="D276">
        <v>2.85</v>
      </c>
      <c r="E276">
        <v>3</v>
      </c>
      <c r="F276">
        <v>6613.08</v>
      </c>
      <c r="G276" s="2">
        <v>102.12</v>
      </c>
      <c r="H276">
        <v>25.0167</v>
      </c>
      <c r="J276">
        <v>96.584999999999994</v>
      </c>
      <c r="L276">
        <v>88.8</v>
      </c>
      <c r="M276">
        <v>87.269300000000001</v>
      </c>
      <c r="N276">
        <v>91.107799999999997</v>
      </c>
      <c r="P276">
        <v>0.18</v>
      </c>
      <c r="Q276">
        <f t="shared" si="4"/>
        <v>13.363899814567946</v>
      </c>
      <c r="S276">
        <v>2015.2650000000001</v>
      </c>
      <c r="T276" s="45">
        <v>15079917</v>
      </c>
    </row>
    <row r="277" spans="1:20">
      <c r="A277" s="1" t="s">
        <v>282</v>
      </c>
      <c r="B277">
        <v>43.207299999999996</v>
      </c>
      <c r="C277">
        <v>0.20666699999999999</v>
      </c>
      <c r="D277">
        <v>2.54</v>
      </c>
      <c r="E277">
        <v>2.96</v>
      </c>
      <c r="F277">
        <v>6605.59</v>
      </c>
      <c r="G277" s="2">
        <v>100.85</v>
      </c>
      <c r="H277">
        <v>24.155899999999999</v>
      </c>
      <c r="J277">
        <v>96.674000000000007</v>
      </c>
      <c r="L277">
        <v>88.9</v>
      </c>
      <c r="M277">
        <v>87.638800000000003</v>
      </c>
      <c r="N277">
        <v>91.387500000000003</v>
      </c>
      <c r="P277">
        <v>0.19</v>
      </c>
      <c r="Q277">
        <f t="shared" si="4"/>
        <v>13.312955663634707</v>
      </c>
      <c r="S277">
        <v>2014.7239999999999</v>
      </c>
      <c r="T277" s="45">
        <v>15133559</v>
      </c>
    </row>
    <row r="278" spans="1:20">
      <c r="A278" s="1" t="s">
        <v>283</v>
      </c>
      <c r="B278">
        <v>44.761400000000002</v>
      </c>
      <c r="C278">
        <v>0.138571</v>
      </c>
      <c r="D278">
        <v>2.5</v>
      </c>
      <c r="E278">
        <v>3.01</v>
      </c>
      <c r="F278">
        <v>6577.04</v>
      </c>
      <c r="G278" s="2">
        <v>99.73</v>
      </c>
      <c r="H278">
        <v>21.322399999999998</v>
      </c>
      <c r="J278">
        <v>96.721999999999994</v>
      </c>
      <c r="L278">
        <v>88.9</v>
      </c>
      <c r="M278">
        <v>88.205799999999996</v>
      </c>
      <c r="N278">
        <v>91.597700000000003</v>
      </c>
      <c r="P278">
        <v>0.19</v>
      </c>
      <c r="Q278">
        <f t="shared" si="4"/>
        <v>13.045504566641345</v>
      </c>
      <c r="S278">
        <v>1981.2470000000001</v>
      </c>
      <c r="T278" s="45">
        <v>15187201</v>
      </c>
    </row>
    <row r="279" spans="1:20">
      <c r="A279" s="1" t="s">
        <v>284</v>
      </c>
      <c r="B279">
        <v>46.916200000000003</v>
      </c>
      <c r="C279">
        <v>0.1555</v>
      </c>
      <c r="D279">
        <v>2.41</v>
      </c>
      <c r="E279">
        <v>3.18</v>
      </c>
      <c r="F279">
        <v>6564.37</v>
      </c>
      <c r="G279" s="2">
        <v>96.09</v>
      </c>
      <c r="H279">
        <v>19.861000000000001</v>
      </c>
      <c r="J279">
        <v>96.843000000000004</v>
      </c>
      <c r="L279">
        <v>89.1</v>
      </c>
      <c r="M279">
        <v>89.034199999999998</v>
      </c>
      <c r="N279">
        <v>91.354900000000001</v>
      </c>
      <c r="P279">
        <v>0.19</v>
      </c>
      <c r="Q279">
        <f t="shared" si="4"/>
        <v>13.113369122692228</v>
      </c>
      <c r="S279">
        <v>1998.588</v>
      </c>
      <c r="T279" s="45">
        <v>15240843</v>
      </c>
    </row>
    <row r="280" spans="1:20">
      <c r="A280" s="1" t="s">
        <v>285</v>
      </c>
      <c r="B280">
        <v>48.231000000000002</v>
      </c>
      <c r="C280">
        <v>0.14399999999999999</v>
      </c>
      <c r="D280">
        <v>2.62</v>
      </c>
      <c r="E280">
        <v>3.16</v>
      </c>
      <c r="F280">
        <v>6560.56</v>
      </c>
      <c r="G280" s="2">
        <v>96.63</v>
      </c>
      <c r="H280">
        <v>19.395199999999999</v>
      </c>
      <c r="J280">
        <v>96.954999999999998</v>
      </c>
      <c r="L280">
        <v>89.2</v>
      </c>
      <c r="M280">
        <v>89.793599999999998</v>
      </c>
      <c r="N280">
        <v>91.381200000000007</v>
      </c>
      <c r="P280">
        <v>0.19</v>
      </c>
      <c r="Q280">
        <f t="shared" si="4"/>
        <v>13.052039488096295</v>
      </c>
      <c r="S280">
        <v>1991.1980000000001</v>
      </c>
      <c r="T280" s="45">
        <v>15255838</v>
      </c>
    </row>
    <row r="281" spans="1:20">
      <c r="A281" s="1" t="s">
        <v>286</v>
      </c>
      <c r="B281">
        <v>50.238199999999999</v>
      </c>
      <c r="C281">
        <v>0.161</v>
      </c>
      <c r="D281">
        <v>3.15</v>
      </c>
      <c r="E281">
        <v>2.81</v>
      </c>
      <c r="F281">
        <v>6555.95</v>
      </c>
      <c r="G281" s="2">
        <v>97.86</v>
      </c>
      <c r="H281">
        <v>16.5868</v>
      </c>
      <c r="J281">
        <v>96.974999999999994</v>
      </c>
      <c r="L281">
        <v>89.5</v>
      </c>
      <c r="M281">
        <v>90.009299999999996</v>
      </c>
      <c r="N281">
        <v>92.266400000000004</v>
      </c>
      <c r="P281">
        <v>0.18</v>
      </c>
      <c r="Q281">
        <f t="shared" si="4"/>
        <v>13.158109973437599</v>
      </c>
      <c r="S281">
        <v>2009.3530000000001</v>
      </c>
      <c r="T281" s="45">
        <v>15270833</v>
      </c>
    </row>
    <row r="282" spans="1:20">
      <c r="A282" s="1" t="s">
        <v>287</v>
      </c>
      <c r="B282">
        <v>51.948500000000003</v>
      </c>
      <c r="C282">
        <v>0.147895</v>
      </c>
      <c r="D282">
        <v>3.24</v>
      </c>
      <c r="E282">
        <v>2.7</v>
      </c>
      <c r="F282">
        <v>6524.86</v>
      </c>
      <c r="G282" s="2">
        <v>96.62</v>
      </c>
      <c r="H282">
        <v>15.723000000000001</v>
      </c>
      <c r="J282">
        <v>97.213999999999999</v>
      </c>
      <c r="L282">
        <v>89.9</v>
      </c>
      <c r="M282">
        <v>90.370999999999995</v>
      </c>
      <c r="N282">
        <v>92.147800000000004</v>
      </c>
      <c r="P282">
        <v>0.17</v>
      </c>
      <c r="Q282">
        <f t="shared" si="4"/>
        <v>13.458269973991595</v>
      </c>
      <c r="S282">
        <v>2057.2080000000001</v>
      </c>
      <c r="T282" s="45">
        <v>15285828</v>
      </c>
    </row>
    <row r="283" spans="1:20">
      <c r="A283" s="1" t="s">
        <v>288</v>
      </c>
      <c r="B283">
        <v>53.589500000000001</v>
      </c>
      <c r="C283">
        <v>0.177895</v>
      </c>
      <c r="D283">
        <v>3.45</v>
      </c>
      <c r="E283">
        <v>2.57</v>
      </c>
      <c r="F283">
        <v>6497.47</v>
      </c>
      <c r="G283" s="2">
        <v>95.57</v>
      </c>
      <c r="H283">
        <v>15.72</v>
      </c>
      <c r="J283">
        <v>97.396000000000001</v>
      </c>
      <c r="L283">
        <v>89.9</v>
      </c>
      <c r="M283">
        <v>90.768699999999995</v>
      </c>
      <c r="N283">
        <v>91.743499999999997</v>
      </c>
      <c r="P283">
        <v>0.16</v>
      </c>
      <c r="Q283">
        <f t="shared" si="4"/>
        <v>14.610930899850024</v>
      </c>
      <c r="S283">
        <v>2243.6469999999999</v>
      </c>
      <c r="T283" s="45">
        <v>15355948.3333333</v>
      </c>
    </row>
    <row r="284" spans="1:20">
      <c r="A284" s="1" t="s">
        <v>289</v>
      </c>
      <c r="B284">
        <v>53.056100000000001</v>
      </c>
      <c r="C284">
        <v>0.20869599999999999</v>
      </c>
      <c r="D284">
        <v>3.31</v>
      </c>
      <c r="E284">
        <v>2.62</v>
      </c>
      <c r="F284">
        <v>6481.25</v>
      </c>
      <c r="G284" s="2">
        <v>94.25</v>
      </c>
      <c r="H284">
        <v>19.8935</v>
      </c>
      <c r="J284">
        <v>97.543000000000006</v>
      </c>
      <c r="L284">
        <v>90.2</v>
      </c>
      <c r="M284">
        <v>91.181399999999996</v>
      </c>
      <c r="N284">
        <v>92.654899999999998</v>
      </c>
      <c r="P284">
        <v>0.14000000000000001</v>
      </c>
      <c r="Q284">
        <f t="shared" si="4"/>
        <v>15.741359982709856</v>
      </c>
      <c r="S284">
        <v>2428.2730000000001</v>
      </c>
      <c r="T284" s="45">
        <v>15426068.666666601</v>
      </c>
    </row>
    <row r="285" spans="1:20">
      <c r="A285" s="1" t="s">
        <v>290</v>
      </c>
      <c r="B285">
        <v>54.331499999999998</v>
      </c>
      <c r="C285">
        <v>0.221111</v>
      </c>
      <c r="D285">
        <v>3.4</v>
      </c>
      <c r="E285">
        <v>2.56</v>
      </c>
      <c r="F285">
        <v>6486.58</v>
      </c>
      <c r="G285" s="2">
        <v>92.59</v>
      </c>
      <c r="H285">
        <v>15.208</v>
      </c>
      <c r="J285">
        <v>97.760999999999996</v>
      </c>
      <c r="L285">
        <v>90.2</v>
      </c>
      <c r="M285">
        <v>91.35</v>
      </c>
      <c r="N285">
        <v>92.322900000000004</v>
      </c>
      <c r="P285">
        <v>0.1</v>
      </c>
      <c r="Q285">
        <f t="shared" si="4"/>
        <v>16.33798477806382</v>
      </c>
      <c r="S285">
        <v>2531.7649999999999</v>
      </c>
      <c r="T285" s="45">
        <v>15496189</v>
      </c>
    </row>
    <row r="286" spans="1:20">
      <c r="A286" s="1" t="s">
        <v>291</v>
      </c>
      <c r="B286">
        <v>54.6</v>
      </c>
      <c r="C286">
        <v>0.22</v>
      </c>
      <c r="D286">
        <v>3.13</v>
      </c>
      <c r="E286">
        <v>2.61</v>
      </c>
      <c r="F286">
        <v>6488.88</v>
      </c>
      <c r="G286" s="2">
        <v>92.49</v>
      </c>
      <c r="H286">
        <v>16.293800000000001</v>
      </c>
      <c r="J286">
        <v>97.994</v>
      </c>
      <c r="L286">
        <v>90.1</v>
      </c>
      <c r="M286">
        <v>90.814800000000005</v>
      </c>
      <c r="N286">
        <v>92.533299999999997</v>
      </c>
      <c r="P286">
        <v>0.09</v>
      </c>
      <c r="Q286">
        <f t="shared" si="4"/>
        <v>16.682253487167372</v>
      </c>
      <c r="S286">
        <v>2590.433</v>
      </c>
      <c r="T286" s="45">
        <v>15528076</v>
      </c>
    </row>
    <row r="287" spans="1:20">
      <c r="A287" s="1" t="s">
        <v>292</v>
      </c>
      <c r="B287">
        <v>52.615000000000002</v>
      </c>
      <c r="C287">
        <v>0.212727</v>
      </c>
      <c r="D287">
        <v>2.96</v>
      </c>
      <c r="E287">
        <v>2.75</v>
      </c>
      <c r="F287">
        <v>6496.27</v>
      </c>
      <c r="G287" s="2">
        <v>92.44</v>
      </c>
      <c r="H287">
        <v>18.918600000000001</v>
      </c>
      <c r="J287">
        <v>98.105999999999995</v>
      </c>
      <c r="L287">
        <v>90.5</v>
      </c>
      <c r="M287">
        <v>91.463999999999999</v>
      </c>
      <c r="N287">
        <v>92.8</v>
      </c>
      <c r="P287">
        <v>0.09</v>
      </c>
      <c r="Q287">
        <f t="shared" si="4"/>
        <v>17.169243911441175</v>
      </c>
      <c r="S287">
        <v>2671.5279999999998</v>
      </c>
      <c r="T287" s="45">
        <v>15559963</v>
      </c>
    </row>
    <row r="288" spans="1:20">
      <c r="A288" s="1" t="s">
        <v>293</v>
      </c>
      <c r="B288">
        <v>54.310499999999998</v>
      </c>
      <c r="C288">
        <v>0.21299999999999999</v>
      </c>
      <c r="D288">
        <v>2.96</v>
      </c>
      <c r="E288">
        <v>2.76</v>
      </c>
      <c r="F288">
        <v>6515.69</v>
      </c>
      <c r="G288" s="2">
        <v>91.8</v>
      </c>
      <c r="H288">
        <v>18.740500000000001</v>
      </c>
      <c r="J288">
        <v>98.265000000000001</v>
      </c>
      <c r="L288">
        <v>90.7</v>
      </c>
      <c r="M288">
        <v>91.122699999999995</v>
      </c>
      <c r="N288">
        <v>93.293499999999995</v>
      </c>
      <c r="P288">
        <v>7.0000000000000007E-2</v>
      </c>
      <c r="Q288">
        <f t="shared" si="4"/>
        <v>17.339751216180247</v>
      </c>
      <c r="S288">
        <v>2703.5880000000002</v>
      </c>
      <c r="T288" s="45">
        <v>15591850</v>
      </c>
    </row>
    <row r="289" spans="1:20">
      <c r="A289" s="1" t="s">
        <v>294</v>
      </c>
      <c r="B289">
        <v>48.296999999999997</v>
      </c>
      <c r="C289">
        <v>0.26863599999999999</v>
      </c>
      <c r="D289">
        <v>2.2799999999999998</v>
      </c>
      <c r="E289">
        <v>3.06</v>
      </c>
      <c r="F289">
        <v>6536.92</v>
      </c>
      <c r="G289" s="2">
        <v>91.69</v>
      </c>
      <c r="H289">
        <v>35.0687</v>
      </c>
      <c r="J289">
        <v>98.47</v>
      </c>
      <c r="L289">
        <v>90.9</v>
      </c>
      <c r="M289">
        <v>91.090100000000007</v>
      </c>
      <c r="N289">
        <v>93.815899999999999</v>
      </c>
      <c r="P289">
        <v>0.1</v>
      </c>
      <c r="Q289">
        <f t="shared" si="4"/>
        <v>17.116595601207013</v>
      </c>
      <c r="S289">
        <v>2680.4679999999998</v>
      </c>
      <c r="T289" s="45">
        <v>15660053.3333333</v>
      </c>
    </row>
    <row r="290" spans="1:20">
      <c r="A290" s="1" t="s">
        <v>295</v>
      </c>
      <c r="B290">
        <v>47.796700000000001</v>
      </c>
      <c r="C290">
        <v>0.337619</v>
      </c>
      <c r="D290">
        <v>1.97</v>
      </c>
      <c r="E290">
        <v>3.29</v>
      </c>
      <c r="F290">
        <v>6544.89</v>
      </c>
      <c r="G290" s="2">
        <v>94.46</v>
      </c>
      <c r="H290">
        <v>36.643799999999999</v>
      </c>
      <c r="J290">
        <v>98.543000000000006</v>
      </c>
      <c r="L290">
        <v>90.9</v>
      </c>
      <c r="M290">
        <v>91.813800000000001</v>
      </c>
      <c r="N290">
        <v>93.793199999999999</v>
      </c>
      <c r="P290">
        <v>0.08</v>
      </c>
      <c r="Q290">
        <f t="shared" si="4"/>
        <v>16.89102013213169</v>
      </c>
      <c r="S290">
        <v>2656.663</v>
      </c>
      <c r="T290" s="45">
        <v>15728256.666666601</v>
      </c>
    </row>
    <row r="291" spans="1:20">
      <c r="A291" s="1" t="s">
        <v>296</v>
      </c>
      <c r="B291">
        <v>49.119</v>
      </c>
      <c r="C291">
        <v>0.38800000000000001</v>
      </c>
      <c r="D291">
        <v>2.13</v>
      </c>
      <c r="E291">
        <v>3.22</v>
      </c>
      <c r="F291">
        <v>6576.31</v>
      </c>
      <c r="G291" s="2">
        <v>95.43</v>
      </c>
      <c r="H291">
        <v>32.008600000000001</v>
      </c>
      <c r="J291">
        <v>98.596000000000004</v>
      </c>
      <c r="L291">
        <v>91.2</v>
      </c>
      <c r="M291">
        <v>92.288200000000003</v>
      </c>
      <c r="N291">
        <v>94.439400000000006</v>
      </c>
      <c r="P291">
        <v>7.0000000000000007E-2</v>
      </c>
      <c r="Q291">
        <f t="shared" si="4"/>
        <v>16.956590274023423</v>
      </c>
      <c r="S291">
        <v>2678.5410000000002</v>
      </c>
      <c r="T291" s="45">
        <v>15796460</v>
      </c>
    </row>
    <row r="292" spans="1:20">
      <c r="A292" s="1" t="s">
        <v>297</v>
      </c>
      <c r="B292">
        <v>50.080500000000001</v>
      </c>
      <c r="C292">
        <v>0.46050000000000002</v>
      </c>
      <c r="D292">
        <v>2</v>
      </c>
      <c r="E292">
        <v>3.13</v>
      </c>
      <c r="F292">
        <v>6604.89</v>
      </c>
      <c r="G292" s="2">
        <v>96</v>
      </c>
      <c r="H292">
        <v>31.412400000000002</v>
      </c>
      <c r="J292">
        <v>98.805000000000007</v>
      </c>
      <c r="L292">
        <v>91.2</v>
      </c>
      <c r="M292">
        <v>92.551199999999994</v>
      </c>
      <c r="N292">
        <v>94.363600000000005</v>
      </c>
      <c r="P292">
        <v>0.08</v>
      </c>
      <c r="Q292">
        <f t="shared" si="4"/>
        <v>16.528326762044415</v>
      </c>
      <c r="S292">
        <v>2623.1930000000002</v>
      </c>
      <c r="T292" s="45">
        <v>15870892.666666601</v>
      </c>
    </row>
    <row r="293" spans="1:20">
      <c r="A293" s="1" t="s">
        <v>298</v>
      </c>
      <c r="B293">
        <v>50.843299999999999</v>
      </c>
      <c r="C293">
        <v>0.54500000000000004</v>
      </c>
      <c r="D293">
        <v>1.97</v>
      </c>
      <c r="E293">
        <v>3.27</v>
      </c>
      <c r="F293">
        <v>6614.6</v>
      </c>
      <c r="G293" s="2">
        <v>97.16</v>
      </c>
      <c r="H293">
        <v>25.0395</v>
      </c>
      <c r="J293">
        <v>98.971000000000004</v>
      </c>
      <c r="L293">
        <v>91.6</v>
      </c>
      <c r="M293">
        <v>92.693600000000004</v>
      </c>
      <c r="N293">
        <v>94.886399999999995</v>
      </c>
      <c r="P293">
        <v>7.0000000000000007E-2</v>
      </c>
      <c r="Q293">
        <f t="shared" si="4"/>
        <v>16.329023996500073</v>
      </c>
      <c r="S293">
        <v>2603.7159999999999</v>
      </c>
      <c r="T293" s="45">
        <v>15945325.3333333</v>
      </c>
    </row>
    <row r="294" spans="1:20">
      <c r="A294" s="1" t="s">
        <v>299</v>
      </c>
      <c r="B294">
        <v>53.360500000000002</v>
      </c>
      <c r="C294">
        <v>0.53100000000000003</v>
      </c>
      <c r="D294">
        <v>1.94</v>
      </c>
      <c r="E294">
        <v>3.26</v>
      </c>
      <c r="F294">
        <v>6652.25</v>
      </c>
      <c r="G294" s="2">
        <v>97.35</v>
      </c>
      <c r="H294">
        <v>18.941500000000001</v>
      </c>
      <c r="J294">
        <v>99.284000000000006</v>
      </c>
      <c r="L294">
        <v>92.1</v>
      </c>
      <c r="M294">
        <v>93.138300000000001</v>
      </c>
      <c r="N294">
        <v>95.467399999999998</v>
      </c>
      <c r="P294">
        <v>0.08</v>
      </c>
      <c r="Q294">
        <f t="shared" si="4"/>
        <v>16.527877637102883</v>
      </c>
      <c r="S294">
        <v>2647.7260000000001</v>
      </c>
      <c r="T294" s="45">
        <v>16019758</v>
      </c>
    </row>
    <row r="295" spans="1:20">
      <c r="A295" s="1" t="s">
        <v>300</v>
      </c>
      <c r="B295">
        <v>55.798000000000002</v>
      </c>
      <c r="C295">
        <v>0.41149999999999998</v>
      </c>
      <c r="D295">
        <v>1.88</v>
      </c>
      <c r="E295">
        <v>3.17</v>
      </c>
      <c r="F295">
        <v>6706.29</v>
      </c>
      <c r="G295" s="2">
        <v>95.97</v>
      </c>
      <c r="H295">
        <v>16.690999999999999</v>
      </c>
      <c r="J295">
        <v>99.438999999999993</v>
      </c>
      <c r="L295">
        <v>92.4</v>
      </c>
      <c r="M295">
        <v>94.158199999999994</v>
      </c>
      <c r="N295">
        <v>95.686199999999999</v>
      </c>
      <c r="P295">
        <v>0.1</v>
      </c>
      <c r="Q295">
        <f t="shared" si="4"/>
        <v>17.015163563291221</v>
      </c>
      <c r="S295">
        <v>2733.3029999999999</v>
      </c>
      <c r="T295" s="45">
        <v>16063924.3333333</v>
      </c>
    </row>
    <row r="296" spans="1:20">
      <c r="A296" s="1" t="s">
        <v>301</v>
      </c>
      <c r="B296">
        <v>57.251800000000003</v>
      </c>
      <c r="C296">
        <v>0.386818</v>
      </c>
      <c r="D296">
        <v>2.09</v>
      </c>
      <c r="E296">
        <v>3.06</v>
      </c>
      <c r="F296">
        <v>6717.02</v>
      </c>
      <c r="G296" s="2">
        <v>96.76</v>
      </c>
      <c r="H296">
        <v>14.9627</v>
      </c>
      <c r="J296">
        <v>99.596999999999994</v>
      </c>
      <c r="L296">
        <v>92.5</v>
      </c>
      <c r="M296">
        <v>94.39</v>
      </c>
      <c r="N296">
        <v>95.239400000000003</v>
      </c>
      <c r="P296">
        <v>0.13</v>
      </c>
      <c r="Q296">
        <f t="shared" si="4"/>
        <v>16.665004286044976</v>
      </c>
      <c r="S296">
        <v>2684.4140000000002</v>
      </c>
      <c r="T296" s="45">
        <v>16108090.666666601</v>
      </c>
    </row>
    <row r="297" spans="1:20">
      <c r="A297" s="1" t="s">
        <v>302</v>
      </c>
      <c r="B297">
        <v>57.106000000000002</v>
      </c>
      <c r="C297">
        <v>0.38578899999999999</v>
      </c>
      <c r="D297">
        <v>1.97</v>
      </c>
      <c r="E297">
        <v>3.14</v>
      </c>
      <c r="F297">
        <v>6740.69</v>
      </c>
      <c r="G297" s="2">
        <v>96.6</v>
      </c>
      <c r="H297">
        <v>17.177</v>
      </c>
      <c r="J297">
        <v>99.753</v>
      </c>
      <c r="L297">
        <v>92.7</v>
      </c>
      <c r="M297">
        <v>93.626400000000004</v>
      </c>
      <c r="N297">
        <v>95.955500000000001</v>
      </c>
      <c r="P297">
        <v>0.14000000000000001</v>
      </c>
      <c r="Q297">
        <f t="shared" si="4"/>
        <v>16.554404749751072</v>
      </c>
      <c r="S297">
        <v>2673.91</v>
      </c>
      <c r="T297" s="45">
        <v>16152257</v>
      </c>
    </row>
    <row r="298" spans="1:20">
      <c r="A298" s="1" t="s">
        <v>303</v>
      </c>
      <c r="B298">
        <v>55.297699999999999</v>
      </c>
      <c r="C298">
        <v>0.38095200000000001</v>
      </c>
      <c r="D298">
        <v>1.71</v>
      </c>
      <c r="E298">
        <v>3.27</v>
      </c>
      <c r="F298">
        <v>6765.15</v>
      </c>
      <c r="G298" s="2">
        <v>98.07</v>
      </c>
      <c r="H298">
        <v>20.5473</v>
      </c>
      <c r="J298">
        <v>99.849000000000004</v>
      </c>
      <c r="L298">
        <v>92.8</v>
      </c>
      <c r="M298">
        <v>93.688800000000001</v>
      </c>
      <c r="N298">
        <v>96.139700000000005</v>
      </c>
      <c r="P298">
        <v>0.16</v>
      </c>
      <c r="Q298">
        <f t="shared" si="4"/>
        <v>16.279099985554517</v>
      </c>
      <c r="S298">
        <v>2635.134</v>
      </c>
      <c r="T298" s="45">
        <v>16187221.666666601</v>
      </c>
    </row>
    <row r="299" spans="1:20">
      <c r="A299" s="1" t="s">
        <v>304</v>
      </c>
      <c r="B299">
        <v>54.53</v>
      </c>
      <c r="C299">
        <v>0.37421100000000002</v>
      </c>
      <c r="D299">
        <v>1.53</v>
      </c>
      <c r="E299">
        <v>3.4</v>
      </c>
      <c r="F299">
        <v>6780.27</v>
      </c>
      <c r="G299" s="2">
        <v>99.39</v>
      </c>
      <c r="H299">
        <v>20.750499999999999</v>
      </c>
      <c r="J299">
        <v>99.947999999999993</v>
      </c>
      <c r="L299">
        <v>92.9</v>
      </c>
      <c r="M299">
        <v>92.846199999999996</v>
      </c>
      <c r="N299">
        <v>96.120900000000006</v>
      </c>
      <c r="P299">
        <v>0.16</v>
      </c>
      <c r="Q299">
        <f t="shared" si="4"/>
        <v>16.304639495880561</v>
      </c>
      <c r="S299">
        <v>2644.9690000000001</v>
      </c>
      <c r="T299" s="45">
        <v>16222186.3333333</v>
      </c>
    </row>
    <row r="300" spans="1:20">
      <c r="A300" s="1" t="s">
        <v>305</v>
      </c>
      <c r="B300">
        <v>56.143799999999999</v>
      </c>
      <c r="C300">
        <v>0.35761900000000002</v>
      </c>
      <c r="D300">
        <v>1.43</v>
      </c>
      <c r="E300">
        <v>3.34</v>
      </c>
      <c r="F300">
        <v>6793.26</v>
      </c>
      <c r="G300" s="2">
        <v>99.44</v>
      </c>
      <c r="H300">
        <v>16.954799999999999</v>
      </c>
      <c r="J300">
        <v>100.05200000000001</v>
      </c>
      <c r="L300">
        <v>92.8</v>
      </c>
      <c r="M300">
        <v>93.142099999999999</v>
      </c>
      <c r="N300">
        <v>96.373099999999994</v>
      </c>
      <c r="P300">
        <v>0.16</v>
      </c>
      <c r="Q300">
        <f t="shared" si="4"/>
        <v>16.4203432692481</v>
      </c>
      <c r="S300">
        <v>2669.48</v>
      </c>
      <c r="T300" s="45">
        <v>16257151</v>
      </c>
    </row>
    <row r="301" spans="1:20">
      <c r="A301" s="1" t="s">
        <v>306</v>
      </c>
      <c r="B301">
        <v>57.895699999999998</v>
      </c>
      <c r="C301">
        <v>0.32954499999999998</v>
      </c>
      <c r="D301">
        <v>1.58</v>
      </c>
      <c r="E301">
        <v>3.23</v>
      </c>
      <c r="F301">
        <v>6815.56</v>
      </c>
      <c r="G301" s="2">
        <v>98.32</v>
      </c>
      <c r="H301">
        <v>14.969099999999999</v>
      </c>
      <c r="J301">
        <v>100.111</v>
      </c>
      <c r="L301">
        <v>92.8</v>
      </c>
      <c r="M301">
        <v>93.812100000000001</v>
      </c>
      <c r="N301">
        <v>95.912599999999998</v>
      </c>
      <c r="P301">
        <v>0.13</v>
      </c>
      <c r="Q301">
        <f t="shared" si="4"/>
        <v>16.388380003627759</v>
      </c>
      <c r="S301">
        <v>2669.84</v>
      </c>
      <c r="T301" s="45">
        <v>16291055</v>
      </c>
    </row>
    <row r="302" spans="1:20">
      <c r="A302" s="1" t="s">
        <v>307</v>
      </c>
      <c r="B302">
        <v>59.817900000000002</v>
      </c>
      <c r="C302">
        <v>0.278947</v>
      </c>
      <c r="D302">
        <v>1.61</v>
      </c>
      <c r="E302">
        <v>3.12</v>
      </c>
      <c r="F302">
        <v>6830.97</v>
      </c>
      <c r="G302" s="2">
        <v>96.34</v>
      </c>
      <c r="H302">
        <v>14.3142</v>
      </c>
      <c r="J302">
        <v>100.238</v>
      </c>
      <c r="L302">
        <v>93</v>
      </c>
      <c r="M302">
        <v>94.117999999999995</v>
      </c>
      <c r="N302">
        <v>95.959599999999995</v>
      </c>
      <c r="P302">
        <v>0.14000000000000001</v>
      </c>
      <c r="Q302">
        <f t="shared" si="4"/>
        <v>16.02875694817978</v>
      </c>
      <c r="S302">
        <v>2616.6880000000001</v>
      </c>
      <c r="T302" s="45">
        <v>16324959</v>
      </c>
    </row>
    <row r="303" spans="1:20">
      <c r="A303" s="1" t="s">
        <v>308</v>
      </c>
      <c r="B303">
        <v>59.572400000000002</v>
      </c>
      <c r="C303">
        <v>0.22476199999999999</v>
      </c>
      <c r="D303">
        <v>1.65</v>
      </c>
      <c r="E303">
        <v>2.83</v>
      </c>
      <c r="F303">
        <v>6839.43</v>
      </c>
      <c r="G303" s="2">
        <v>96.23</v>
      </c>
      <c r="H303">
        <v>15.468999999999999</v>
      </c>
      <c r="J303">
        <v>100.476</v>
      </c>
      <c r="L303">
        <v>93.2</v>
      </c>
      <c r="M303">
        <v>94.0852</v>
      </c>
      <c r="N303">
        <v>96.162999999999997</v>
      </c>
      <c r="P303">
        <v>0.16</v>
      </c>
      <c r="Q303">
        <f t="shared" si="4"/>
        <v>16.194316194224502</v>
      </c>
      <c r="S303">
        <v>2649.2060000000001</v>
      </c>
      <c r="T303" s="45">
        <v>16358863</v>
      </c>
    </row>
    <row r="304" spans="1:20">
      <c r="A304" s="1" t="s">
        <v>309</v>
      </c>
      <c r="B304">
        <v>57.977600000000002</v>
      </c>
      <c r="C304">
        <v>0.2165</v>
      </c>
      <c r="D304">
        <v>1.56</v>
      </c>
      <c r="E304">
        <v>2.86</v>
      </c>
      <c r="F304">
        <v>6873.63</v>
      </c>
      <c r="G304" s="2">
        <v>97.15</v>
      </c>
      <c r="H304">
        <v>17.1557</v>
      </c>
      <c r="J304">
        <v>100.586</v>
      </c>
      <c r="L304">
        <v>93.8</v>
      </c>
      <c r="M304">
        <v>94.473500000000001</v>
      </c>
      <c r="N304">
        <v>96.626400000000004</v>
      </c>
      <c r="P304">
        <v>0.16</v>
      </c>
      <c r="Q304">
        <f t="shared" si="4"/>
        <v>16.224401096939467</v>
      </c>
      <c r="S304">
        <v>2665.5239999999999</v>
      </c>
      <c r="T304" s="45">
        <v>16429105.666666601</v>
      </c>
    </row>
    <row r="305" spans="1:20">
      <c r="A305" s="1" t="s">
        <v>310</v>
      </c>
      <c r="B305">
        <v>59.395499999999998</v>
      </c>
      <c r="C305">
        <v>0.24105299999999999</v>
      </c>
      <c r="D305">
        <v>1.65</v>
      </c>
      <c r="E305">
        <v>2.91</v>
      </c>
      <c r="F305">
        <v>6892.43</v>
      </c>
      <c r="G305" s="2">
        <v>96.48</v>
      </c>
      <c r="H305">
        <v>17.350999999999999</v>
      </c>
      <c r="J305">
        <v>100.667</v>
      </c>
      <c r="L305">
        <v>94.6</v>
      </c>
      <c r="M305">
        <v>94.819699999999997</v>
      </c>
      <c r="N305">
        <v>96.967500000000001</v>
      </c>
      <c r="P305">
        <v>0.16</v>
      </c>
      <c r="Q305">
        <f t="shared" si="4"/>
        <v>16.105084554349602</v>
      </c>
      <c r="S305">
        <v>2657.2339999999999</v>
      </c>
      <c r="T305" s="45">
        <v>16499348.3333333</v>
      </c>
    </row>
    <row r="306" spans="1:20">
      <c r="A306" s="1" t="s">
        <v>311</v>
      </c>
      <c r="B306">
        <v>62.127600000000001</v>
      </c>
      <c r="C306">
        <v>0.22714300000000001</v>
      </c>
      <c r="D306">
        <v>1.84</v>
      </c>
      <c r="E306">
        <v>2.82</v>
      </c>
      <c r="F306">
        <v>6924.78</v>
      </c>
      <c r="G306" s="2">
        <v>97.11</v>
      </c>
      <c r="H306">
        <v>13.1219</v>
      </c>
      <c r="J306">
        <v>100.86499999999999</v>
      </c>
      <c r="L306">
        <v>93.5</v>
      </c>
      <c r="M306">
        <v>95.369200000000006</v>
      </c>
      <c r="N306">
        <v>96.838999999999999</v>
      </c>
      <c r="P306">
        <v>0.14000000000000001</v>
      </c>
      <c r="Q306">
        <f t="shared" si="4"/>
        <v>16.592081240870701</v>
      </c>
      <c r="S306">
        <v>2749.24</v>
      </c>
      <c r="T306" s="45">
        <v>16569591</v>
      </c>
    </row>
    <row r="307" spans="1:20">
      <c r="A307" s="1" t="s">
        <v>312</v>
      </c>
      <c r="B307">
        <v>63.627400000000002</v>
      </c>
      <c r="C307">
        <v>0.192632</v>
      </c>
      <c r="D307">
        <v>1.88</v>
      </c>
      <c r="E307">
        <v>2.87</v>
      </c>
      <c r="F307">
        <v>6943.33</v>
      </c>
      <c r="G307" s="2">
        <v>98.41</v>
      </c>
      <c r="H307">
        <v>13.5121</v>
      </c>
      <c r="J307">
        <v>100.98399999999999</v>
      </c>
      <c r="L307">
        <v>93.6</v>
      </c>
      <c r="M307">
        <v>96.202799999999996</v>
      </c>
      <c r="N307">
        <v>97.395200000000003</v>
      </c>
      <c r="P307">
        <v>0.15</v>
      </c>
      <c r="Q307">
        <f t="shared" si="4"/>
        <v>17.325421959025856</v>
      </c>
      <c r="S307">
        <v>2874.6979999999999</v>
      </c>
      <c r="T307" s="45">
        <v>16592369.3333333</v>
      </c>
    </row>
    <row r="308" spans="1:20">
      <c r="A308" s="1" t="s">
        <v>313</v>
      </c>
      <c r="B308">
        <v>65.397499999999994</v>
      </c>
      <c r="C308">
        <v>0.193</v>
      </c>
      <c r="D308">
        <v>1.87</v>
      </c>
      <c r="E308">
        <v>2.89</v>
      </c>
      <c r="F308">
        <v>6947.08</v>
      </c>
      <c r="G308" s="2">
        <v>100.46</v>
      </c>
      <c r="H308">
        <v>12.391500000000001</v>
      </c>
      <c r="J308">
        <v>101.07599999999999</v>
      </c>
      <c r="L308">
        <v>93.7</v>
      </c>
      <c r="M308">
        <v>95.652199999999993</v>
      </c>
      <c r="N308">
        <v>97.790800000000004</v>
      </c>
      <c r="P308">
        <v>0.14000000000000001</v>
      </c>
      <c r="Q308">
        <f t="shared" si="4"/>
        <v>17.897343193439038</v>
      </c>
      <c r="S308">
        <v>2973.67</v>
      </c>
      <c r="T308" s="45">
        <v>16615147.666666601</v>
      </c>
    </row>
    <row r="309" spans="1:20">
      <c r="A309" s="1" t="s">
        <v>314</v>
      </c>
      <c r="B309">
        <v>66.152699999999996</v>
      </c>
      <c r="C309">
        <v>0.22</v>
      </c>
      <c r="D309">
        <v>1.7</v>
      </c>
      <c r="E309">
        <v>2.83</v>
      </c>
      <c r="F309">
        <v>6973.19</v>
      </c>
      <c r="G309" s="2">
        <v>100.62</v>
      </c>
      <c r="H309">
        <v>13.2514</v>
      </c>
      <c r="J309">
        <v>101.16</v>
      </c>
      <c r="L309">
        <v>93.9</v>
      </c>
      <c r="M309">
        <v>95.414599999999993</v>
      </c>
      <c r="N309">
        <v>97.622699999999995</v>
      </c>
      <c r="P309">
        <v>0.15</v>
      </c>
      <c r="Q309">
        <f t="shared" si="4"/>
        <v>18.306873104255903</v>
      </c>
      <c r="S309">
        <v>3045.884</v>
      </c>
      <c r="T309" s="45">
        <v>16637926</v>
      </c>
    </row>
    <row r="310" spans="1:20">
      <c r="A310" s="1" t="s">
        <v>315</v>
      </c>
      <c r="B310">
        <v>69.204499999999996</v>
      </c>
      <c r="C310">
        <v>0.22952400000000001</v>
      </c>
      <c r="D310">
        <v>1.89</v>
      </c>
      <c r="E310">
        <v>2.8</v>
      </c>
      <c r="F310">
        <v>6980.99</v>
      </c>
      <c r="G310" s="2">
        <v>101.45</v>
      </c>
      <c r="H310">
        <v>12.914099999999999</v>
      </c>
      <c r="J310">
        <v>101.268</v>
      </c>
      <c r="L310">
        <v>94.2</v>
      </c>
      <c r="M310">
        <v>95.860200000000006</v>
      </c>
      <c r="N310">
        <v>97.729500000000002</v>
      </c>
      <c r="P310">
        <v>0.11</v>
      </c>
      <c r="Q310">
        <f t="shared" si="4"/>
        <v>18.788540955937805</v>
      </c>
      <c r="S310">
        <v>3139.2269999999999</v>
      </c>
      <c r="T310" s="45">
        <v>16708200</v>
      </c>
    </row>
    <row r="311" spans="1:20">
      <c r="A311" s="1" t="s">
        <v>316</v>
      </c>
      <c r="B311">
        <v>68.444500000000005</v>
      </c>
      <c r="C311">
        <v>0.2215</v>
      </c>
      <c r="D311">
        <v>2.25</v>
      </c>
      <c r="E311">
        <v>2.89</v>
      </c>
      <c r="F311">
        <v>7001.92</v>
      </c>
      <c r="G311" s="2">
        <v>100.72</v>
      </c>
      <c r="H311">
        <v>17.155999999999999</v>
      </c>
      <c r="J311">
        <v>101.437</v>
      </c>
      <c r="L311">
        <v>94.3</v>
      </c>
      <c r="M311">
        <v>96.014399999999995</v>
      </c>
      <c r="N311">
        <v>97.928700000000006</v>
      </c>
      <c r="P311">
        <v>0.09</v>
      </c>
      <c r="Q311">
        <f t="shared" si="4"/>
        <v>19.205435488352517</v>
      </c>
      <c r="S311">
        <v>3222.3789999999999</v>
      </c>
      <c r="T311" s="45">
        <v>16778474</v>
      </c>
    </row>
    <row r="312" spans="1:20">
      <c r="A312" s="1" t="s">
        <v>317</v>
      </c>
      <c r="B312">
        <v>70.895499999999998</v>
      </c>
      <c r="C312">
        <v>0.23227300000000001</v>
      </c>
      <c r="D312">
        <v>2.54</v>
      </c>
      <c r="E312">
        <v>2.74</v>
      </c>
      <c r="F312">
        <v>7017.48</v>
      </c>
      <c r="G312" s="2">
        <v>101.8</v>
      </c>
      <c r="H312">
        <v>13.626799999999999</v>
      </c>
      <c r="J312">
        <v>101.565</v>
      </c>
      <c r="L312">
        <v>94.2</v>
      </c>
      <c r="M312">
        <v>96.515199999999993</v>
      </c>
      <c r="N312">
        <v>97.511300000000006</v>
      </c>
      <c r="P312">
        <v>0.09</v>
      </c>
      <c r="Q312">
        <f t="shared" si="4"/>
        <v>19.647453923579366</v>
      </c>
      <c r="S312">
        <v>3310.35</v>
      </c>
      <c r="T312" s="45">
        <v>16848748</v>
      </c>
    </row>
    <row r="313" spans="1:20">
      <c r="A313" s="1" t="s">
        <v>318</v>
      </c>
      <c r="B313">
        <v>71.215500000000006</v>
      </c>
      <c r="C313">
        <v>0.21857099999999999</v>
      </c>
      <c r="D313">
        <v>2.7</v>
      </c>
      <c r="E313">
        <v>2.68</v>
      </c>
      <c r="F313">
        <v>7018.73</v>
      </c>
      <c r="G313" s="2">
        <v>100.69</v>
      </c>
      <c r="H313">
        <v>13.8636</v>
      </c>
      <c r="J313">
        <v>101.678</v>
      </c>
      <c r="L313">
        <v>94.5</v>
      </c>
      <c r="M313">
        <v>96.034800000000004</v>
      </c>
      <c r="N313">
        <v>98.155100000000004</v>
      </c>
      <c r="P313">
        <v>0.08</v>
      </c>
      <c r="Q313">
        <f t="shared" si="4"/>
        <v>20.202515002126972</v>
      </c>
      <c r="S313">
        <v>3419.6550000000002</v>
      </c>
      <c r="T313" s="45">
        <v>16926877.666666601</v>
      </c>
    </row>
    <row r="314" spans="1:20">
      <c r="A314" s="1" t="s">
        <v>319</v>
      </c>
      <c r="B314">
        <v>72.165499999999994</v>
      </c>
      <c r="C314">
        <v>0.23699999999999999</v>
      </c>
      <c r="D314">
        <v>2.79</v>
      </c>
      <c r="E314">
        <v>2.66</v>
      </c>
      <c r="F314">
        <v>7039.94</v>
      </c>
      <c r="G314" s="2">
        <v>100.19</v>
      </c>
      <c r="H314">
        <v>14.291499999999999</v>
      </c>
      <c r="J314">
        <v>101.795</v>
      </c>
      <c r="L314">
        <v>94.7</v>
      </c>
      <c r="M314">
        <v>95.867199999999997</v>
      </c>
      <c r="N314">
        <v>98.660700000000006</v>
      </c>
      <c r="P314">
        <v>0.08</v>
      </c>
      <c r="Q314">
        <f t="shared" si="4"/>
        <v>20.63546302106862</v>
      </c>
      <c r="S314">
        <v>3509.0619999999999</v>
      </c>
      <c r="T314" s="45">
        <v>17005007.333333299</v>
      </c>
    </row>
    <row r="315" spans="1:20">
      <c r="A315" s="1" t="s">
        <v>320</v>
      </c>
      <c r="B315">
        <v>73.826999999999998</v>
      </c>
      <c r="C315">
        <v>0.19409100000000001</v>
      </c>
      <c r="D315">
        <v>2.57</v>
      </c>
      <c r="E315">
        <v>2.69</v>
      </c>
      <c r="F315">
        <v>7064.73</v>
      </c>
      <c r="G315" s="2">
        <v>98.88</v>
      </c>
      <c r="H315">
        <v>14.323</v>
      </c>
      <c r="J315">
        <v>102.004</v>
      </c>
      <c r="L315">
        <v>94.8</v>
      </c>
      <c r="M315">
        <v>96.146600000000007</v>
      </c>
      <c r="N315">
        <v>98.487899999999996</v>
      </c>
      <c r="P315">
        <v>0.09</v>
      </c>
      <c r="Q315">
        <f t="shared" si="4"/>
        <v>21.253461820273408</v>
      </c>
      <c r="S315">
        <v>3630.7579999999998</v>
      </c>
      <c r="T315" s="45">
        <v>17083137</v>
      </c>
    </row>
    <row r="316" spans="1:20">
      <c r="A316" s="1" t="s">
        <v>321</v>
      </c>
      <c r="B316">
        <v>76.405000000000001</v>
      </c>
      <c r="C316">
        <v>0.17210500000000001</v>
      </c>
      <c r="D316">
        <v>2.65</v>
      </c>
      <c r="E316">
        <v>2.66</v>
      </c>
      <c r="F316">
        <v>7084.28</v>
      </c>
      <c r="G316" s="2">
        <v>99.97</v>
      </c>
      <c r="H316">
        <v>11.9565</v>
      </c>
      <c r="J316">
        <v>102.176</v>
      </c>
      <c r="L316">
        <v>95.2</v>
      </c>
      <c r="M316">
        <v>96.139499999999998</v>
      </c>
      <c r="N316">
        <v>98.776799999999994</v>
      </c>
      <c r="P316">
        <v>0.08</v>
      </c>
      <c r="Q316">
        <f t="shared" si="4"/>
        <v>21.662411583007607</v>
      </c>
      <c r="S316">
        <v>3702.1660000000002</v>
      </c>
      <c r="T316" s="45">
        <v>17090276.333333299</v>
      </c>
    </row>
    <row r="317" spans="1:20">
      <c r="A317" s="1" t="s">
        <v>322</v>
      </c>
      <c r="B317">
        <v>77.612899999999996</v>
      </c>
      <c r="C317">
        <v>0.17749999999999999</v>
      </c>
      <c r="D317">
        <v>2.83</v>
      </c>
      <c r="E317">
        <v>2.48</v>
      </c>
      <c r="F317">
        <v>7105.94</v>
      </c>
      <c r="G317" s="2">
        <v>100.27</v>
      </c>
      <c r="H317">
        <v>12.995200000000001</v>
      </c>
      <c r="J317">
        <v>102.31100000000001</v>
      </c>
      <c r="L317">
        <v>95.3</v>
      </c>
      <c r="M317">
        <v>96.536199999999994</v>
      </c>
      <c r="N317">
        <v>99.076899999999995</v>
      </c>
      <c r="P317">
        <v>0.09</v>
      </c>
      <c r="Q317">
        <f t="shared" si="4"/>
        <v>21.555275205627165</v>
      </c>
      <c r="S317">
        <v>3685.395</v>
      </c>
      <c r="T317" s="45">
        <v>17097415.666666601</v>
      </c>
    </row>
    <row r="318" spans="1:20">
      <c r="A318" s="1" t="s">
        <v>323</v>
      </c>
      <c r="B318">
        <v>78.542900000000003</v>
      </c>
      <c r="C318">
        <v>0.19666700000000001</v>
      </c>
      <c r="D318">
        <v>2.82</v>
      </c>
      <c r="E318">
        <v>2.33</v>
      </c>
      <c r="F318">
        <v>7129.91</v>
      </c>
      <c r="G318" s="2">
        <v>101.36</v>
      </c>
      <c r="H318">
        <v>13.0571</v>
      </c>
      <c r="J318">
        <v>102.399</v>
      </c>
      <c r="L318">
        <v>95.3</v>
      </c>
      <c r="M318">
        <v>95.337900000000005</v>
      </c>
      <c r="N318">
        <v>98.665099999999995</v>
      </c>
      <c r="P318">
        <v>7.0000000000000007E-2</v>
      </c>
      <c r="Q318">
        <f t="shared" si="4"/>
        <v>21.828039373137742</v>
      </c>
      <c r="S318">
        <v>3733.5889999999999</v>
      </c>
      <c r="T318" s="45">
        <v>17104555</v>
      </c>
    </row>
    <row r="319" spans="1:20">
      <c r="A319" s="1" t="s">
        <v>324</v>
      </c>
      <c r="B319">
        <v>78.499499999999998</v>
      </c>
      <c r="C319">
        <v>0.18315799999999999</v>
      </c>
      <c r="D319">
        <v>2.66</v>
      </c>
      <c r="E319">
        <v>2.39</v>
      </c>
      <c r="F319">
        <v>7191.49</v>
      </c>
      <c r="G319" s="2">
        <v>101.2</v>
      </c>
      <c r="H319">
        <v>14.179500000000001</v>
      </c>
      <c r="J319">
        <v>102.45399999999999</v>
      </c>
      <c r="L319">
        <v>95.7</v>
      </c>
      <c r="M319">
        <v>96.636300000000006</v>
      </c>
      <c r="N319">
        <v>99.500799999999998</v>
      </c>
      <c r="P319">
        <v>7.0000000000000007E-2</v>
      </c>
      <c r="Q319">
        <f t="shared" si="4"/>
        <v>22.479520020315285</v>
      </c>
      <c r="S319">
        <v>3869.6260000000002</v>
      </c>
      <c r="T319" s="45">
        <v>17214006.333333299</v>
      </c>
    </row>
    <row r="320" spans="1:20">
      <c r="A320" s="1" t="s">
        <v>325</v>
      </c>
      <c r="B320">
        <v>80.749499999999998</v>
      </c>
      <c r="C320">
        <v>0.18</v>
      </c>
      <c r="D320">
        <v>2.67</v>
      </c>
      <c r="E320">
        <v>2.34</v>
      </c>
      <c r="F320">
        <v>7240.44</v>
      </c>
      <c r="G320" s="2">
        <v>100.83</v>
      </c>
      <c r="H320">
        <v>13.5924</v>
      </c>
      <c r="J320">
        <v>102.646</v>
      </c>
      <c r="L320">
        <v>96.2</v>
      </c>
      <c r="M320">
        <v>97.382800000000003</v>
      </c>
      <c r="N320">
        <v>100.459</v>
      </c>
      <c r="P320">
        <v>0.08</v>
      </c>
      <c r="Q320">
        <f t="shared" si="4"/>
        <v>22.662219491863269</v>
      </c>
      <c r="S320">
        <v>3925.88</v>
      </c>
      <c r="T320" s="45">
        <v>17323457.666666601</v>
      </c>
    </row>
    <row r="321" spans="1:20">
      <c r="A321" s="1" t="s">
        <v>326</v>
      </c>
      <c r="B321">
        <v>80.556700000000006</v>
      </c>
      <c r="C321">
        <v>0.19850000000000001</v>
      </c>
      <c r="D321">
        <v>2.68</v>
      </c>
      <c r="E321">
        <v>2.19</v>
      </c>
      <c r="F321">
        <v>7275.68</v>
      </c>
      <c r="G321" s="2">
        <v>100.33</v>
      </c>
      <c r="H321">
        <v>13.485200000000001</v>
      </c>
      <c r="J321">
        <v>102.82899999999999</v>
      </c>
      <c r="L321">
        <v>96.3</v>
      </c>
      <c r="M321">
        <v>98.378399999999999</v>
      </c>
      <c r="N321">
        <v>100.505</v>
      </c>
      <c r="P321">
        <v>0.09</v>
      </c>
      <c r="Q321">
        <f t="shared" si="4"/>
        <v>22.745498183923292</v>
      </c>
      <c r="S321">
        <v>3965.2020000000002</v>
      </c>
      <c r="T321" s="45">
        <v>17432909</v>
      </c>
    </row>
    <row r="322" spans="1:20">
      <c r="A322" s="1" t="s">
        <v>327</v>
      </c>
      <c r="B322">
        <v>81.517099999999999</v>
      </c>
      <c r="C322">
        <v>0.19400000000000001</v>
      </c>
      <c r="D322">
        <v>2.5299999999999998</v>
      </c>
      <c r="E322">
        <v>2.2000000000000002</v>
      </c>
      <c r="F322">
        <v>7315.51</v>
      </c>
      <c r="G322" s="2">
        <v>100.03</v>
      </c>
      <c r="H322">
        <v>11.7614</v>
      </c>
      <c r="J322">
        <v>103</v>
      </c>
      <c r="L322">
        <v>96.5</v>
      </c>
      <c r="M322">
        <v>98.274600000000007</v>
      </c>
      <c r="N322">
        <v>100.86799999999999</v>
      </c>
      <c r="P322">
        <v>0.09</v>
      </c>
      <c r="Q322">
        <f t="shared" si="4"/>
        <v>22.434271658793321</v>
      </c>
      <c r="S322">
        <v>3932.5390000000002</v>
      </c>
      <c r="T322" s="45">
        <v>17529158.333333299</v>
      </c>
    </row>
    <row r="323" spans="1:20">
      <c r="A323" s="1" t="s">
        <v>328</v>
      </c>
      <c r="B323">
        <v>84.241399999999999</v>
      </c>
      <c r="C323">
        <v>0.19428599999999999</v>
      </c>
      <c r="D323">
        <v>2.56</v>
      </c>
      <c r="E323">
        <v>2.2000000000000002</v>
      </c>
      <c r="F323">
        <v>7362.34</v>
      </c>
      <c r="G323" s="2">
        <v>100.28</v>
      </c>
      <c r="H323">
        <v>10.2986</v>
      </c>
      <c r="J323">
        <v>103.113</v>
      </c>
      <c r="L323">
        <v>96.8</v>
      </c>
      <c r="M323">
        <v>98.316999999999993</v>
      </c>
      <c r="N323">
        <v>101.245</v>
      </c>
      <c r="P323">
        <v>0.1</v>
      </c>
      <c r="Q323">
        <f t="shared" si="4"/>
        <v>22.529822147092549</v>
      </c>
      <c r="S323">
        <v>3970.973</v>
      </c>
      <c r="T323" s="45">
        <v>17625407.666666601</v>
      </c>
    </row>
    <row r="324" spans="1:20">
      <c r="A324" s="1" t="s">
        <v>329</v>
      </c>
      <c r="B324">
        <v>85.317300000000003</v>
      </c>
      <c r="C324">
        <v>0.20590900000000001</v>
      </c>
      <c r="D324">
        <v>2.5099999999999998</v>
      </c>
      <c r="E324">
        <v>2.19</v>
      </c>
      <c r="F324">
        <v>7403.66</v>
      </c>
      <c r="G324" s="2">
        <v>100.1</v>
      </c>
      <c r="H324">
        <v>10.6386</v>
      </c>
      <c r="J324">
        <v>103.298</v>
      </c>
      <c r="L324">
        <v>97</v>
      </c>
      <c r="M324">
        <v>98.349599999999995</v>
      </c>
      <c r="N324">
        <v>101.44499999999999</v>
      </c>
      <c r="P324">
        <v>0.09</v>
      </c>
      <c r="Q324">
        <f t="shared" si="4"/>
        <v>22.622489533569013</v>
      </c>
      <c r="S324">
        <v>4009.08</v>
      </c>
      <c r="T324" s="45">
        <v>17721657</v>
      </c>
    </row>
    <row r="325" spans="1:20">
      <c r="A325" s="1" t="s">
        <v>330</v>
      </c>
      <c r="B325">
        <v>84.937600000000003</v>
      </c>
      <c r="C325">
        <v>0.20050000000000001</v>
      </c>
      <c r="D325">
        <v>2.39</v>
      </c>
      <c r="E325">
        <v>2.27</v>
      </c>
      <c r="F325">
        <v>7454.31</v>
      </c>
      <c r="G325" s="2">
        <v>101.55</v>
      </c>
      <c r="H325">
        <v>12.4148</v>
      </c>
      <c r="J325">
        <v>103.33199999999999</v>
      </c>
      <c r="L325">
        <v>97.2</v>
      </c>
      <c r="M325">
        <v>99.183199999999999</v>
      </c>
      <c r="N325">
        <v>101.33199999999999</v>
      </c>
      <c r="P325">
        <v>0.09</v>
      </c>
      <c r="Q325">
        <f t="shared" si="4"/>
        <v>23.064522309083046</v>
      </c>
      <c r="S325">
        <v>4097.2759999999998</v>
      </c>
      <c r="T325" s="45">
        <v>17764408.666666601</v>
      </c>
    </row>
    <row r="326" spans="1:20">
      <c r="A326" s="1" t="s">
        <v>331</v>
      </c>
      <c r="B326">
        <v>86.269499999999994</v>
      </c>
      <c r="C326">
        <v>0.21190500000000001</v>
      </c>
      <c r="D326">
        <v>2.5099999999999998</v>
      </c>
      <c r="E326">
        <v>2.27</v>
      </c>
      <c r="F326">
        <v>7483.68</v>
      </c>
      <c r="G326" s="2">
        <v>103.93</v>
      </c>
      <c r="H326">
        <v>11.911899999999999</v>
      </c>
      <c r="J326">
        <v>103.456</v>
      </c>
      <c r="L326">
        <v>97.4</v>
      </c>
      <c r="M326">
        <v>98.768299999999996</v>
      </c>
      <c r="N326">
        <v>101.63500000000001</v>
      </c>
      <c r="P326">
        <v>0.09</v>
      </c>
      <c r="Q326">
        <f t="shared" si="4"/>
        <v>22.868261551940172</v>
      </c>
      <c r="S326">
        <v>4072.1880000000001</v>
      </c>
      <c r="T326" s="45">
        <v>17807160.333333299</v>
      </c>
    </row>
    <row r="327" spans="1:20">
      <c r="A327" s="1" t="s">
        <v>332</v>
      </c>
      <c r="B327">
        <v>83.746499999999997</v>
      </c>
      <c r="C327">
        <v>0.21318200000000001</v>
      </c>
      <c r="D327">
        <v>2.2799999999999998</v>
      </c>
      <c r="E327">
        <v>2.39</v>
      </c>
      <c r="F327">
        <v>7505.6</v>
      </c>
      <c r="G327" s="2">
        <v>105.65</v>
      </c>
      <c r="H327">
        <v>16.911300000000001</v>
      </c>
      <c r="J327">
        <v>103.54600000000001</v>
      </c>
      <c r="L327">
        <v>97.6</v>
      </c>
      <c r="M327">
        <v>98.962999999999994</v>
      </c>
      <c r="N327">
        <v>101.65600000000001</v>
      </c>
      <c r="P327">
        <v>0.09</v>
      </c>
      <c r="Q327">
        <f t="shared" ref="Q327:Q384" si="5">100000*S327/T327</f>
        <v>22.641260080161739</v>
      </c>
      <c r="S327">
        <v>4041.4450000000002</v>
      </c>
      <c r="T327" s="45">
        <v>17849912</v>
      </c>
    </row>
    <row r="328" spans="1:20">
      <c r="A328" s="1" t="s">
        <v>333</v>
      </c>
      <c r="B328">
        <v>88.607900000000001</v>
      </c>
      <c r="C328">
        <v>0.20944399999999999</v>
      </c>
      <c r="D328">
        <v>2.31</v>
      </c>
      <c r="E328">
        <v>2.46</v>
      </c>
      <c r="F328">
        <v>7554.33</v>
      </c>
      <c r="G328" s="2">
        <v>108.23</v>
      </c>
      <c r="H328">
        <v>12.2437</v>
      </c>
      <c r="J328">
        <v>103.65300000000001</v>
      </c>
      <c r="L328">
        <v>97.9</v>
      </c>
      <c r="M328">
        <v>99.468699999999998</v>
      </c>
      <c r="N328">
        <v>102.45099999999999</v>
      </c>
      <c r="P328">
        <v>0.09</v>
      </c>
      <c r="Q328">
        <f t="shared" si="5"/>
        <v>21.504406471037726</v>
      </c>
      <c r="S328">
        <v>3848.1419999999998</v>
      </c>
      <c r="T328" s="45">
        <v>17894667.333333299</v>
      </c>
    </row>
    <row r="329" spans="1:20">
      <c r="A329" s="1" t="s">
        <v>334</v>
      </c>
      <c r="B329">
        <v>89.118600000000001</v>
      </c>
      <c r="C329">
        <v>0.21523800000000001</v>
      </c>
      <c r="D329">
        <v>2.1800000000000002</v>
      </c>
      <c r="E329">
        <v>2.5299999999999998</v>
      </c>
      <c r="F329">
        <v>7607.44</v>
      </c>
      <c r="G329" s="2">
        <v>109.97</v>
      </c>
      <c r="H329">
        <v>14.9068</v>
      </c>
      <c r="J329">
        <v>103.73699999999999</v>
      </c>
      <c r="L329">
        <v>98.2</v>
      </c>
      <c r="M329">
        <v>98.973799999999997</v>
      </c>
      <c r="N329">
        <v>102.30200000000001</v>
      </c>
      <c r="P329">
        <v>0.12</v>
      </c>
      <c r="Q329">
        <f t="shared" si="5"/>
        <v>21.731864355055134</v>
      </c>
      <c r="S329">
        <v>3898.5709999999999</v>
      </c>
      <c r="T329" s="45">
        <v>17939422.666666601</v>
      </c>
    </row>
    <row r="330" spans="1:20">
      <c r="A330" s="1" t="s">
        <v>335</v>
      </c>
      <c r="B330">
        <v>88.350999999999999</v>
      </c>
      <c r="C330">
        <v>0.22600000000000001</v>
      </c>
      <c r="D330">
        <v>1.85</v>
      </c>
      <c r="E330">
        <v>2.57</v>
      </c>
      <c r="F330">
        <v>7661.73</v>
      </c>
      <c r="G330" s="2">
        <v>113.41</v>
      </c>
      <c r="H330">
        <v>17.987500000000001</v>
      </c>
      <c r="J330">
        <v>103.708</v>
      </c>
      <c r="L330">
        <v>98.4</v>
      </c>
      <c r="M330">
        <v>98.887</v>
      </c>
      <c r="N330">
        <v>101.795</v>
      </c>
      <c r="P330">
        <v>0.11</v>
      </c>
      <c r="Q330">
        <f t="shared" si="5"/>
        <v>22.352976043720208</v>
      </c>
      <c r="S330">
        <v>4019.9989999999998</v>
      </c>
      <c r="T330" s="45">
        <v>17984178</v>
      </c>
    </row>
    <row r="331" spans="1:20">
      <c r="A331" s="1" t="s">
        <v>336</v>
      </c>
      <c r="B331">
        <v>90.980500000000006</v>
      </c>
      <c r="C331">
        <v>0.24157899999999999</v>
      </c>
      <c r="D331">
        <v>1.96</v>
      </c>
      <c r="E331">
        <v>2.5299999999999998</v>
      </c>
      <c r="F331">
        <v>7715.57</v>
      </c>
      <c r="G331" s="2">
        <v>115.54</v>
      </c>
      <c r="H331">
        <v>15.321099999999999</v>
      </c>
      <c r="J331">
        <v>103.815</v>
      </c>
      <c r="L331">
        <v>98.4</v>
      </c>
      <c r="M331">
        <v>98.441800000000001</v>
      </c>
      <c r="N331">
        <v>101.279</v>
      </c>
      <c r="P331">
        <v>0.11</v>
      </c>
      <c r="Q331">
        <f t="shared" si="5"/>
        <v>21.407708652143793</v>
      </c>
      <c r="S331">
        <v>3866.7860000000001</v>
      </c>
      <c r="T331" s="45">
        <v>18062587</v>
      </c>
    </row>
    <row r="332" spans="1:20">
      <c r="A332" s="1" t="s">
        <v>337</v>
      </c>
      <c r="B332">
        <v>91.254099999999994</v>
      </c>
      <c r="C332">
        <v>0.240455</v>
      </c>
      <c r="D332">
        <v>2.0099999999999998</v>
      </c>
      <c r="E332">
        <v>2.5</v>
      </c>
      <c r="F332">
        <v>7793.9</v>
      </c>
      <c r="G332" s="2">
        <v>118.39</v>
      </c>
      <c r="H332">
        <v>15.0168</v>
      </c>
      <c r="J332">
        <v>103.98</v>
      </c>
      <c r="L332">
        <v>98.4</v>
      </c>
      <c r="M332">
        <v>99.615200000000002</v>
      </c>
      <c r="N332">
        <v>100.994</v>
      </c>
      <c r="P332">
        <v>0.11</v>
      </c>
      <c r="Q332">
        <f t="shared" si="5"/>
        <v>22.499635631913485</v>
      </c>
      <c r="S332">
        <v>4081.6579999999999</v>
      </c>
      <c r="T332" s="45">
        <v>18140996</v>
      </c>
    </row>
    <row r="333" spans="1:20">
      <c r="A333" s="1" t="s">
        <v>338</v>
      </c>
      <c r="B333">
        <v>92.103800000000007</v>
      </c>
      <c r="C333">
        <v>0.2545</v>
      </c>
      <c r="D333">
        <v>1.92</v>
      </c>
      <c r="E333">
        <v>2.54</v>
      </c>
      <c r="F333">
        <v>7838.97</v>
      </c>
      <c r="G333" s="2">
        <v>117.5</v>
      </c>
      <c r="H333">
        <v>13.758599999999999</v>
      </c>
      <c r="J333">
        <v>104.152</v>
      </c>
      <c r="L333">
        <v>98.7</v>
      </c>
      <c r="M333">
        <v>99.636099999999999</v>
      </c>
      <c r="N333">
        <v>100.399</v>
      </c>
      <c r="P333">
        <v>0.12</v>
      </c>
      <c r="Q333">
        <f t="shared" si="5"/>
        <v>22.444651732589509</v>
      </c>
      <c r="S333">
        <v>4089.2820000000002</v>
      </c>
      <c r="T333" s="45">
        <v>18219405</v>
      </c>
    </row>
    <row r="334" spans="1:20">
      <c r="A334" s="1" t="s">
        <v>339</v>
      </c>
      <c r="B334">
        <v>92.74</v>
      </c>
      <c r="C334">
        <v>0.26368399999999997</v>
      </c>
      <c r="D334">
        <v>2.1800000000000002</v>
      </c>
      <c r="E334">
        <v>2.69</v>
      </c>
      <c r="F334">
        <v>7879.38</v>
      </c>
      <c r="G334" s="2">
        <v>115.45</v>
      </c>
      <c r="H334">
        <v>13.6325</v>
      </c>
      <c r="J334">
        <v>104.274</v>
      </c>
      <c r="L334">
        <v>98.7</v>
      </c>
      <c r="M334">
        <v>100.16200000000001</v>
      </c>
      <c r="N334">
        <v>99.964299999999994</v>
      </c>
      <c r="P334">
        <v>0.12</v>
      </c>
      <c r="Q334">
        <f t="shared" si="5"/>
        <v>21.680801725730603</v>
      </c>
      <c r="S334">
        <v>3959.1689999999999</v>
      </c>
      <c r="T334" s="45">
        <v>18261174.333333299</v>
      </c>
    </row>
    <row r="335" spans="1:20">
      <c r="A335" s="1" t="s">
        <v>340</v>
      </c>
      <c r="B335">
        <v>92.549499999999995</v>
      </c>
      <c r="C335">
        <v>0.26772699999999999</v>
      </c>
      <c r="D335">
        <v>2.34</v>
      </c>
      <c r="E335">
        <v>2.77</v>
      </c>
      <c r="F335">
        <v>7929.68</v>
      </c>
      <c r="G335" s="2">
        <v>116.25</v>
      </c>
      <c r="H335">
        <v>14.8309</v>
      </c>
      <c r="J335">
        <v>104.404</v>
      </c>
      <c r="L335">
        <v>98.8</v>
      </c>
      <c r="M335">
        <v>100.03400000000001</v>
      </c>
      <c r="N335">
        <v>99.621600000000001</v>
      </c>
      <c r="P335">
        <v>0.13</v>
      </c>
      <c r="Q335">
        <f t="shared" si="5"/>
        <v>21.58831973676519</v>
      </c>
      <c r="S335">
        <v>3951.2979999999998</v>
      </c>
      <c r="T335" s="45">
        <v>18302943.666666601</v>
      </c>
    </row>
    <row r="336" spans="1:20">
      <c r="A336" s="1" t="s">
        <v>341</v>
      </c>
      <c r="B336">
        <v>92.247299999999996</v>
      </c>
      <c r="C336">
        <v>0.25863599999999998</v>
      </c>
      <c r="D336">
        <v>2.29</v>
      </c>
      <c r="E336">
        <v>2.88</v>
      </c>
      <c r="F336">
        <v>7967.73</v>
      </c>
      <c r="G336" s="2">
        <v>118.65</v>
      </c>
      <c r="H336">
        <v>14.5509</v>
      </c>
      <c r="J336">
        <v>104.52</v>
      </c>
      <c r="L336">
        <v>99</v>
      </c>
      <c r="M336">
        <v>100.598</v>
      </c>
      <c r="N336">
        <v>100.20399999999999</v>
      </c>
      <c r="P336">
        <v>0.13</v>
      </c>
      <c r="Q336">
        <f t="shared" si="5"/>
        <v>21.748429642916737</v>
      </c>
      <c r="S336">
        <v>3989.6869999999999</v>
      </c>
      <c r="T336" s="45">
        <v>18344713</v>
      </c>
    </row>
    <row r="337" spans="1:20">
      <c r="A337" s="1" t="s">
        <v>342</v>
      </c>
      <c r="B337">
        <v>89.938599999999994</v>
      </c>
      <c r="C337">
        <v>0.248</v>
      </c>
      <c r="D337">
        <v>2.1</v>
      </c>
      <c r="E337">
        <v>3.02</v>
      </c>
      <c r="F337">
        <v>8019.62</v>
      </c>
      <c r="G337" s="2">
        <v>119.28</v>
      </c>
      <c r="H337">
        <v>19.588100000000001</v>
      </c>
      <c r="J337">
        <v>104.61799999999999</v>
      </c>
      <c r="L337">
        <v>99.1</v>
      </c>
      <c r="M337">
        <v>100.544</v>
      </c>
      <c r="N337">
        <v>100.04900000000001</v>
      </c>
      <c r="P337">
        <v>0.14000000000000001</v>
      </c>
      <c r="Q337">
        <f t="shared" si="5"/>
        <v>21.821319455828831</v>
      </c>
      <c r="S337">
        <v>4003.5030000000002</v>
      </c>
      <c r="T337" s="45">
        <v>18346750.333333299</v>
      </c>
    </row>
    <row r="338" spans="1:20">
      <c r="A338" s="1" t="s">
        <v>343</v>
      </c>
      <c r="B338">
        <v>86.027600000000007</v>
      </c>
      <c r="C338">
        <v>0.31</v>
      </c>
      <c r="D338">
        <v>2.15</v>
      </c>
      <c r="E338">
        <v>3.17</v>
      </c>
      <c r="F338">
        <v>8067.3</v>
      </c>
      <c r="G338" s="2">
        <v>119.16</v>
      </c>
      <c r="H338">
        <v>24.604299999999999</v>
      </c>
      <c r="J338">
        <v>104.753</v>
      </c>
      <c r="L338">
        <v>99.3</v>
      </c>
      <c r="M338">
        <v>100.40900000000001</v>
      </c>
      <c r="N338">
        <v>99.678600000000003</v>
      </c>
      <c r="P338">
        <v>0.14000000000000001</v>
      </c>
      <c r="Q338">
        <f t="shared" si="5"/>
        <v>22.071022203592349</v>
      </c>
      <c r="S338">
        <v>4049.7649999999999</v>
      </c>
      <c r="T338" s="45">
        <v>18348787.666666601</v>
      </c>
    </row>
    <row r="339" spans="1:20">
      <c r="A339" s="1" t="s">
        <v>344</v>
      </c>
      <c r="B339">
        <v>89.328599999999994</v>
      </c>
      <c r="C339">
        <v>0.30619000000000002</v>
      </c>
      <c r="D339">
        <v>2.0499999999999998</v>
      </c>
      <c r="E339">
        <v>3.27</v>
      </c>
      <c r="F339">
        <v>8115.5</v>
      </c>
      <c r="G339" s="2">
        <v>118.24</v>
      </c>
      <c r="H339">
        <v>16.9773</v>
      </c>
      <c r="J339">
        <v>104.77800000000001</v>
      </c>
      <c r="L339">
        <v>99.3</v>
      </c>
      <c r="M339">
        <v>99.930800000000005</v>
      </c>
      <c r="N339">
        <v>99.314400000000006</v>
      </c>
      <c r="P339">
        <v>0.12</v>
      </c>
      <c r="Q339">
        <f t="shared" si="5"/>
        <v>22.337644220355216</v>
      </c>
      <c r="S339">
        <v>4099.1419999999998</v>
      </c>
      <c r="T339" s="45">
        <v>18350825</v>
      </c>
    </row>
    <row r="340" spans="1:20">
      <c r="A340" s="1" t="s">
        <v>345</v>
      </c>
      <c r="B340">
        <v>91.794499999999999</v>
      </c>
      <c r="C340">
        <v>0.24421100000000001</v>
      </c>
      <c r="D340">
        <v>2.13</v>
      </c>
      <c r="E340">
        <v>3.2</v>
      </c>
      <c r="F340">
        <v>8177.18</v>
      </c>
      <c r="G340" s="2">
        <v>121.38</v>
      </c>
      <c r="H340">
        <v>16.007999999999999</v>
      </c>
      <c r="J340">
        <v>104.91</v>
      </c>
      <c r="L340">
        <v>99.3</v>
      </c>
      <c r="M340">
        <v>100.17</v>
      </c>
      <c r="N340">
        <v>98.631500000000003</v>
      </c>
      <c r="P340">
        <v>0.12</v>
      </c>
      <c r="Q340">
        <f t="shared" si="5"/>
        <v>21.910584261675897</v>
      </c>
      <c r="S340">
        <v>4026.1379999999999</v>
      </c>
      <c r="T340" s="45">
        <v>18375311</v>
      </c>
    </row>
    <row r="341" spans="1:20">
      <c r="A341" s="1" t="s">
        <v>346</v>
      </c>
      <c r="B341">
        <v>90.574100000000001</v>
      </c>
      <c r="C341">
        <v>0.30523800000000001</v>
      </c>
      <c r="D341">
        <v>2.0099999999999998</v>
      </c>
      <c r="E341">
        <v>3.22</v>
      </c>
      <c r="F341">
        <v>8232.35</v>
      </c>
      <c r="G341" s="2">
        <v>121.76</v>
      </c>
      <c r="H341">
        <v>18.304500000000001</v>
      </c>
      <c r="J341">
        <v>104.979</v>
      </c>
      <c r="L341">
        <v>99.3</v>
      </c>
      <c r="M341">
        <v>100.499</v>
      </c>
      <c r="N341">
        <v>98.069400000000002</v>
      </c>
      <c r="P341">
        <v>0.24</v>
      </c>
      <c r="Q341">
        <f t="shared" si="5"/>
        <v>20.74014729619028</v>
      </c>
      <c r="S341">
        <v>3816.145</v>
      </c>
      <c r="T341" s="45">
        <v>18399797</v>
      </c>
    </row>
    <row r="342" spans="1:20">
      <c r="A342" s="1" t="s">
        <v>347</v>
      </c>
      <c r="B342">
        <v>84.391599999999997</v>
      </c>
      <c r="C342">
        <v>0.36368400000000001</v>
      </c>
      <c r="D342">
        <v>1.83</v>
      </c>
      <c r="E342">
        <v>3.36</v>
      </c>
      <c r="F342">
        <v>8282.93</v>
      </c>
      <c r="G342" s="2">
        <v>123.19</v>
      </c>
      <c r="H342">
        <v>24.331099999999999</v>
      </c>
      <c r="J342">
        <v>105.169</v>
      </c>
      <c r="L342">
        <v>99.5</v>
      </c>
      <c r="M342">
        <v>100.04600000000001</v>
      </c>
      <c r="N342">
        <v>98.886899999999997</v>
      </c>
      <c r="P342">
        <v>0.34</v>
      </c>
      <c r="Q342">
        <f t="shared" si="5"/>
        <v>20.515647745966561</v>
      </c>
      <c r="S342">
        <v>3779.8609999999999</v>
      </c>
      <c r="T342" s="45">
        <v>18424283</v>
      </c>
    </row>
    <row r="343" spans="1:20">
      <c r="A343" s="1" t="s">
        <v>348</v>
      </c>
      <c r="B343">
        <v>83.660499999999999</v>
      </c>
      <c r="C343">
        <v>0.311</v>
      </c>
      <c r="D343">
        <v>1.47</v>
      </c>
      <c r="E343">
        <v>3.56</v>
      </c>
      <c r="F343">
        <v>8345.91</v>
      </c>
      <c r="G343" s="2">
        <v>120.95</v>
      </c>
      <c r="H343">
        <v>24.109000000000002</v>
      </c>
      <c r="J343">
        <v>105.35</v>
      </c>
      <c r="L343">
        <v>99.5</v>
      </c>
      <c r="M343">
        <v>100.902</v>
      </c>
      <c r="N343">
        <v>98.185699999999997</v>
      </c>
      <c r="P343">
        <v>0.38</v>
      </c>
      <c r="Q343">
        <f t="shared" si="5"/>
        <v>21.134843481358722</v>
      </c>
      <c r="S343">
        <v>3908.9470000000001</v>
      </c>
      <c r="T343" s="45">
        <v>18495273</v>
      </c>
    </row>
    <row r="344" spans="1:20">
      <c r="A344" s="1" t="s">
        <v>349</v>
      </c>
      <c r="B344">
        <v>89.3523</v>
      </c>
      <c r="C344">
        <v>0.33714300000000003</v>
      </c>
      <c r="D344">
        <v>1.59</v>
      </c>
      <c r="E344">
        <v>3.24</v>
      </c>
      <c r="F344">
        <v>8419.75</v>
      </c>
      <c r="G344" s="2">
        <v>118.93</v>
      </c>
      <c r="H344">
        <v>16.398599999999998</v>
      </c>
      <c r="J344">
        <v>105.44799999999999</v>
      </c>
      <c r="L344">
        <v>99.6</v>
      </c>
      <c r="M344">
        <v>100.33499999999999</v>
      </c>
      <c r="N344">
        <v>97.410600000000002</v>
      </c>
      <c r="P344">
        <v>0.36</v>
      </c>
      <c r="Q344">
        <f t="shared" si="5"/>
        <v>21.150319803182793</v>
      </c>
      <c r="S344">
        <v>3926.8240000000001</v>
      </c>
      <c r="T344" s="45">
        <v>18566263</v>
      </c>
    </row>
    <row r="345" spans="1:20">
      <c r="A345" s="1" t="s">
        <v>350</v>
      </c>
      <c r="B345">
        <v>92.025700000000001</v>
      </c>
      <c r="C345">
        <v>0.40476200000000001</v>
      </c>
      <c r="D345">
        <v>1.58</v>
      </c>
      <c r="E345">
        <v>2.98</v>
      </c>
      <c r="F345">
        <v>8469.7900000000009</v>
      </c>
      <c r="G345" s="2">
        <v>116.12</v>
      </c>
      <c r="H345">
        <v>14.347099999999999</v>
      </c>
      <c r="J345">
        <v>105.70099999999999</v>
      </c>
      <c r="L345">
        <v>99.6</v>
      </c>
      <c r="M345">
        <v>100.541</v>
      </c>
      <c r="N345">
        <v>97.507800000000003</v>
      </c>
      <c r="P345">
        <v>0.37</v>
      </c>
      <c r="Q345">
        <f t="shared" si="5"/>
        <v>20.992122605192943</v>
      </c>
      <c r="S345">
        <v>3912.355</v>
      </c>
      <c r="T345" s="45">
        <v>18637253</v>
      </c>
    </row>
    <row r="346" spans="1:20">
      <c r="A346" s="1" t="s">
        <v>351</v>
      </c>
      <c r="B346">
        <v>91.865700000000004</v>
      </c>
      <c r="C346">
        <v>0.36849999999999999</v>
      </c>
      <c r="D346">
        <v>1.53</v>
      </c>
      <c r="E346">
        <v>2.87</v>
      </c>
      <c r="F346">
        <v>8525.74</v>
      </c>
      <c r="G346" s="2">
        <v>116.65</v>
      </c>
      <c r="H346">
        <v>14.7919</v>
      </c>
      <c r="J346">
        <v>105.86</v>
      </c>
      <c r="L346">
        <v>99.6</v>
      </c>
      <c r="M346">
        <v>100.587</v>
      </c>
      <c r="N346">
        <v>97.424300000000002</v>
      </c>
      <c r="P346">
        <v>0.37</v>
      </c>
      <c r="Q346">
        <f t="shared" si="5"/>
        <v>20.641123738167888</v>
      </c>
      <c r="S346">
        <v>3858.6</v>
      </c>
      <c r="T346" s="45">
        <v>18693749.666666601</v>
      </c>
    </row>
    <row r="347" spans="1:20">
      <c r="A347" s="1" t="s">
        <v>352</v>
      </c>
      <c r="B347">
        <v>93.015000000000001</v>
      </c>
      <c r="C347">
        <v>0.38227299999999997</v>
      </c>
      <c r="D347">
        <v>1.37</v>
      </c>
      <c r="E347">
        <v>2.89</v>
      </c>
      <c r="F347">
        <v>8572.39</v>
      </c>
      <c r="G347" s="2">
        <v>116.34</v>
      </c>
      <c r="H347">
        <v>16.635000000000002</v>
      </c>
      <c r="J347">
        <v>105.98099999999999</v>
      </c>
      <c r="L347">
        <v>99.8</v>
      </c>
      <c r="M347">
        <v>101.419</v>
      </c>
      <c r="N347">
        <v>97.851600000000005</v>
      </c>
      <c r="P347">
        <v>0.38</v>
      </c>
      <c r="Q347">
        <f t="shared" si="5"/>
        <v>20.513586497059215</v>
      </c>
      <c r="S347">
        <v>3846.348</v>
      </c>
      <c r="T347" s="45">
        <v>18750246.333333299</v>
      </c>
    </row>
    <row r="348" spans="1:20">
      <c r="A348" s="1" t="s">
        <v>353</v>
      </c>
      <c r="B348">
        <v>96.152500000000003</v>
      </c>
      <c r="C348">
        <v>0.40050000000000002</v>
      </c>
      <c r="D348">
        <v>1.2</v>
      </c>
      <c r="E348">
        <v>2.72</v>
      </c>
      <c r="F348">
        <v>8618.89</v>
      </c>
      <c r="G348" s="2">
        <v>117.41</v>
      </c>
      <c r="H348">
        <v>12.307499999999999</v>
      </c>
      <c r="J348">
        <v>106.193</v>
      </c>
      <c r="L348">
        <v>100</v>
      </c>
      <c r="M348">
        <v>101.367</v>
      </c>
      <c r="N348">
        <v>98.099199999999996</v>
      </c>
      <c r="P348">
        <v>0.39</v>
      </c>
      <c r="Q348">
        <f t="shared" si="5"/>
        <v>20.146651655738584</v>
      </c>
      <c r="S348">
        <v>3788.9290000000001</v>
      </c>
      <c r="T348" s="45">
        <v>18806743</v>
      </c>
    </row>
    <row r="349" spans="1:20">
      <c r="A349" s="1" t="s">
        <v>354</v>
      </c>
      <c r="B349">
        <v>97.745699999999999</v>
      </c>
      <c r="C349">
        <v>0.515455</v>
      </c>
      <c r="D349">
        <v>1.26</v>
      </c>
      <c r="E349">
        <v>2.68</v>
      </c>
      <c r="F349">
        <v>8643.2199999999993</v>
      </c>
      <c r="G349" s="2">
        <v>115.91</v>
      </c>
      <c r="H349">
        <v>11.2239</v>
      </c>
      <c r="J349">
        <v>106.407</v>
      </c>
      <c r="L349">
        <v>100.1</v>
      </c>
      <c r="M349">
        <v>101.19799999999999</v>
      </c>
      <c r="N349">
        <v>98.011099999999999</v>
      </c>
      <c r="P349">
        <v>0.4</v>
      </c>
      <c r="Q349">
        <f t="shared" si="5"/>
        <v>20.367898317207366</v>
      </c>
      <c r="S349">
        <v>3843.1080000000002</v>
      </c>
      <c r="T349" s="45">
        <v>18868456.333333299</v>
      </c>
    </row>
    <row r="350" spans="1:20">
      <c r="A350" s="1" t="s">
        <v>355</v>
      </c>
      <c r="B350">
        <v>97.2376</v>
      </c>
      <c r="C350">
        <v>0.55904799999999999</v>
      </c>
      <c r="D350">
        <v>1.34</v>
      </c>
      <c r="E350">
        <v>2.68</v>
      </c>
      <c r="F350">
        <v>8689.34</v>
      </c>
      <c r="G350" s="2">
        <v>116.23</v>
      </c>
      <c r="H350">
        <v>13.593299999999999</v>
      </c>
      <c r="J350">
        <v>106.489</v>
      </c>
      <c r="L350">
        <v>100.3</v>
      </c>
      <c r="M350">
        <v>101.455</v>
      </c>
      <c r="N350">
        <v>98.017799999999994</v>
      </c>
      <c r="P350">
        <v>0.4</v>
      </c>
      <c r="Q350">
        <f t="shared" si="5"/>
        <v>19.810641246409745</v>
      </c>
      <c r="S350">
        <v>3750.1880000000001</v>
      </c>
      <c r="T350" s="45">
        <v>18930169.666666601</v>
      </c>
    </row>
    <row r="351" spans="1:20">
      <c r="A351" s="1" t="s">
        <v>356</v>
      </c>
      <c r="B351">
        <v>96.609499999999997</v>
      </c>
      <c r="C351">
        <v>0.55249999999999999</v>
      </c>
      <c r="D351">
        <v>1.43</v>
      </c>
      <c r="E351">
        <v>2.62</v>
      </c>
      <c r="F351">
        <v>8735.2900000000009</v>
      </c>
      <c r="G351" s="2">
        <v>118.32</v>
      </c>
      <c r="H351">
        <v>14.8162</v>
      </c>
      <c r="J351">
        <v>106.649</v>
      </c>
      <c r="L351">
        <v>100.4</v>
      </c>
      <c r="M351">
        <v>101.574</v>
      </c>
      <c r="N351">
        <v>98.210700000000003</v>
      </c>
      <c r="P351">
        <v>0.4</v>
      </c>
      <c r="Q351">
        <f t="shared" si="5"/>
        <v>18.998374200178045</v>
      </c>
      <c r="S351">
        <v>3608.1489999999999</v>
      </c>
      <c r="T351" s="45">
        <v>18991883</v>
      </c>
    </row>
    <row r="352" spans="1:20">
      <c r="A352" s="1" t="s">
        <v>357</v>
      </c>
      <c r="B352">
        <v>98.111400000000003</v>
      </c>
      <c r="C352">
        <v>0.46150000000000002</v>
      </c>
      <c r="D352">
        <v>1.69</v>
      </c>
      <c r="E352">
        <v>2.57</v>
      </c>
      <c r="F352">
        <v>8763.1299999999992</v>
      </c>
      <c r="G352" s="2">
        <v>120.78</v>
      </c>
      <c r="H352">
        <v>15.339499999999999</v>
      </c>
      <c r="J352">
        <v>106.72499999999999</v>
      </c>
      <c r="L352">
        <v>100.5</v>
      </c>
      <c r="M352">
        <v>101.104</v>
      </c>
      <c r="N352">
        <v>98.020700000000005</v>
      </c>
      <c r="P352">
        <v>0.41</v>
      </c>
      <c r="Q352">
        <f t="shared" si="5"/>
        <v>19.146969392504172</v>
      </c>
      <c r="S352">
        <v>3649.0419999999999</v>
      </c>
      <c r="T352" s="45">
        <v>19058065.666666601</v>
      </c>
    </row>
    <row r="353" spans="1:20">
      <c r="A353" s="1" t="s">
        <v>358</v>
      </c>
      <c r="B353">
        <v>102.47799999999999</v>
      </c>
      <c r="C353">
        <v>0.47099999999999997</v>
      </c>
      <c r="D353">
        <v>1.98</v>
      </c>
      <c r="E353">
        <v>2.34</v>
      </c>
      <c r="F353">
        <v>8766.3700000000008</v>
      </c>
      <c r="G353" s="2">
        <v>123.21</v>
      </c>
      <c r="H353">
        <v>11.956200000000001</v>
      </c>
      <c r="J353">
        <v>106.863</v>
      </c>
      <c r="L353">
        <v>100.9</v>
      </c>
      <c r="M353">
        <v>102.241</v>
      </c>
      <c r="N353">
        <v>98.863399999999999</v>
      </c>
      <c r="P353">
        <v>0.54</v>
      </c>
      <c r="Q353">
        <f t="shared" si="5"/>
        <v>18.353003677965937</v>
      </c>
      <c r="S353">
        <v>3509.8739999999998</v>
      </c>
      <c r="T353" s="45">
        <v>19124248.333333299</v>
      </c>
    </row>
    <row r="354" spans="1:20">
      <c r="A354" s="1" t="s">
        <v>359</v>
      </c>
      <c r="B354">
        <v>103.876</v>
      </c>
      <c r="C354">
        <v>0.51349999999999996</v>
      </c>
      <c r="D354">
        <v>1.91</v>
      </c>
      <c r="E354">
        <v>2.23</v>
      </c>
      <c r="F354">
        <v>8784.75</v>
      </c>
      <c r="G354" s="2">
        <v>122.34</v>
      </c>
      <c r="H354">
        <v>10.7905</v>
      </c>
      <c r="J354">
        <v>107.11799999999999</v>
      </c>
      <c r="L354">
        <v>101</v>
      </c>
      <c r="M354">
        <v>102.77200000000001</v>
      </c>
      <c r="N354">
        <v>98.967600000000004</v>
      </c>
      <c r="P354">
        <v>0.65</v>
      </c>
      <c r="Q354">
        <f t="shared" si="5"/>
        <v>18.729792989016243</v>
      </c>
      <c r="S354">
        <v>3594.328</v>
      </c>
      <c r="T354" s="45">
        <v>19190431</v>
      </c>
    </row>
    <row r="355" spans="1:20">
      <c r="A355" s="1" t="s">
        <v>360</v>
      </c>
      <c r="B355">
        <v>106.435</v>
      </c>
      <c r="C355">
        <v>0.52157900000000001</v>
      </c>
      <c r="D355">
        <v>1.89</v>
      </c>
      <c r="E355">
        <v>2.2200000000000002</v>
      </c>
      <c r="F355">
        <v>8806.5</v>
      </c>
      <c r="G355" s="2">
        <v>120.96</v>
      </c>
      <c r="H355">
        <v>10.5105</v>
      </c>
      <c r="J355">
        <v>107.282</v>
      </c>
      <c r="L355">
        <v>101.1</v>
      </c>
      <c r="M355">
        <v>102.39</v>
      </c>
      <c r="N355">
        <v>98.594300000000004</v>
      </c>
      <c r="P355">
        <v>0.66</v>
      </c>
      <c r="Q355">
        <f t="shared" si="5"/>
        <v>19.648373827545146</v>
      </c>
      <c r="S355">
        <v>3781.4940000000001</v>
      </c>
      <c r="T355" s="45">
        <v>19245837</v>
      </c>
    </row>
    <row r="356" spans="1:20">
      <c r="A356" s="1" t="s">
        <v>361</v>
      </c>
      <c r="B356">
        <v>107.92700000000001</v>
      </c>
      <c r="C356">
        <v>0.39782600000000001</v>
      </c>
      <c r="D356">
        <v>1.73</v>
      </c>
      <c r="E356">
        <v>2.2000000000000002</v>
      </c>
      <c r="F356">
        <v>8812.7000000000007</v>
      </c>
      <c r="G356" s="2">
        <v>121.41</v>
      </c>
      <c r="H356">
        <v>10.6409</v>
      </c>
      <c r="J356">
        <v>107.166</v>
      </c>
      <c r="L356">
        <v>101.4</v>
      </c>
      <c r="M356">
        <v>102.27</v>
      </c>
      <c r="N356">
        <v>99.261899999999997</v>
      </c>
      <c r="P356">
        <v>0.79</v>
      </c>
      <c r="Q356">
        <f t="shared" si="5"/>
        <v>20.142314150440985</v>
      </c>
      <c r="S356">
        <v>3887.7170000000001</v>
      </c>
      <c r="T356" s="45">
        <v>19301243</v>
      </c>
    </row>
    <row r="357" spans="1:20">
      <c r="A357" s="1" t="s">
        <v>362</v>
      </c>
      <c r="B357">
        <v>107.873</v>
      </c>
      <c r="C357">
        <v>0.36333300000000002</v>
      </c>
      <c r="D357">
        <v>1.49</v>
      </c>
      <c r="E357">
        <v>2.27</v>
      </c>
      <c r="F357">
        <v>8843.91</v>
      </c>
      <c r="G357" s="2">
        <v>120.72</v>
      </c>
      <c r="H357">
        <v>11.5732</v>
      </c>
      <c r="J357">
        <v>107.40600000000001</v>
      </c>
      <c r="L357">
        <v>101.5</v>
      </c>
      <c r="M357">
        <v>102.892</v>
      </c>
      <c r="N357">
        <v>100.154</v>
      </c>
      <c r="P357">
        <v>0.9</v>
      </c>
      <c r="Q357">
        <f t="shared" si="5"/>
        <v>19.905444377278318</v>
      </c>
      <c r="S357">
        <v>3853.027</v>
      </c>
      <c r="T357" s="45">
        <v>19356649</v>
      </c>
    </row>
    <row r="358" spans="1:20">
      <c r="A358" s="1" t="s">
        <v>363</v>
      </c>
      <c r="B358">
        <v>109.485</v>
      </c>
      <c r="C358">
        <v>0.29285699999999998</v>
      </c>
      <c r="D358">
        <v>1.4</v>
      </c>
      <c r="E358">
        <v>2.25</v>
      </c>
      <c r="F358">
        <v>8875.86</v>
      </c>
      <c r="G358" s="2">
        <v>119.78</v>
      </c>
      <c r="H358">
        <v>9.9713600000000007</v>
      </c>
      <c r="J358">
        <v>107.52500000000001</v>
      </c>
      <c r="L358">
        <v>101.8</v>
      </c>
      <c r="M358">
        <v>102.375</v>
      </c>
      <c r="N358">
        <v>100.29</v>
      </c>
      <c r="P358">
        <v>0.91</v>
      </c>
      <c r="Q358">
        <f t="shared" si="5"/>
        <v>19.530624276703875</v>
      </c>
      <c r="S358">
        <v>3797.0790000000002</v>
      </c>
      <c r="T358" s="45">
        <v>19441667.333333299</v>
      </c>
    </row>
    <row r="359" spans="1:20">
      <c r="A359" s="1" t="s">
        <v>364</v>
      </c>
      <c r="B359">
        <v>111.449</v>
      </c>
      <c r="C359">
        <v>0.28045500000000001</v>
      </c>
      <c r="D359">
        <v>1.19</v>
      </c>
      <c r="E359">
        <v>2.1800000000000002</v>
      </c>
      <c r="F359">
        <v>8891.2999999999993</v>
      </c>
      <c r="G359" s="2">
        <v>118.29</v>
      </c>
      <c r="H359">
        <v>9.4231800000000003</v>
      </c>
      <c r="J359">
        <v>107.68899999999999</v>
      </c>
      <c r="L359">
        <v>101.9</v>
      </c>
      <c r="M359">
        <v>102.79300000000001</v>
      </c>
      <c r="N359">
        <v>100.455</v>
      </c>
      <c r="P359">
        <v>1.04</v>
      </c>
      <c r="Q359">
        <f t="shared" si="5"/>
        <v>19.445957521004186</v>
      </c>
      <c r="S359">
        <v>3797.1509999999998</v>
      </c>
      <c r="T359" s="45">
        <v>19526685.666666601</v>
      </c>
    </row>
    <row r="360" spans="1:20">
      <c r="A360" s="1" t="s">
        <v>365</v>
      </c>
      <c r="B360">
        <v>112.514</v>
      </c>
      <c r="C360">
        <v>0.23949999999999999</v>
      </c>
      <c r="D360">
        <v>1.23</v>
      </c>
      <c r="E360">
        <v>2.0699999999999998</v>
      </c>
      <c r="F360">
        <v>8933.1</v>
      </c>
      <c r="G360" s="2">
        <v>116.03</v>
      </c>
      <c r="H360">
        <v>8.8765000000000001</v>
      </c>
      <c r="J360">
        <v>107.785</v>
      </c>
      <c r="L360">
        <v>102.1</v>
      </c>
      <c r="M360">
        <v>102.85</v>
      </c>
      <c r="N360">
        <v>100.414</v>
      </c>
      <c r="P360">
        <v>1.1499999999999999</v>
      </c>
      <c r="Q360">
        <f t="shared" si="5"/>
        <v>19.393128715383426</v>
      </c>
      <c r="S360">
        <v>3803.3229999999999</v>
      </c>
      <c r="T360" s="45">
        <v>19611704</v>
      </c>
    </row>
    <row r="361" spans="1:20">
      <c r="A361" s="1" t="s">
        <v>366</v>
      </c>
      <c r="B361">
        <v>112.529</v>
      </c>
      <c r="C361">
        <v>0.29772700000000002</v>
      </c>
      <c r="D361">
        <v>1.18</v>
      </c>
      <c r="E361">
        <v>2.1</v>
      </c>
      <c r="F361">
        <v>8962.1200000000008</v>
      </c>
      <c r="G361" s="2">
        <v>114.29</v>
      </c>
      <c r="H361">
        <v>10.1774</v>
      </c>
      <c r="J361">
        <v>107.926</v>
      </c>
      <c r="L361">
        <v>102.1</v>
      </c>
      <c r="M361">
        <v>102.63500000000001</v>
      </c>
      <c r="N361">
        <v>99.938599999999994</v>
      </c>
      <c r="P361">
        <v>1.1599999999999999</v>
      </c>
      <c r="Q361">
        <f t="shared" si="5"/>
        <v>19.930104870086424</v>
      </c>
      <c r="S361">
        <v>3929.0419999999999</v>
      </c>
      <c r="T361" s="45">
        <v>19714106</v>
      </c>
    </row>
    <row r="362" spans="1:20">
      <c r="A362" s="1" t="s">
        <v>367</v>
      </c>
      <c r="B362">
        <v>114.64700000000001</v>
      </c>
      <c r="C362">
        <v>0.29399999999999998</v>
      </c>
      <c r="D362">
        <v>1.1499999999999999</v>
      </c>
      <c r="E362">
        <v>2.1</v>
      </c>
      <c r="F362">
        <v>8998.4</v>
      </c>
      <c r="G362" s="2">
        <v>113.09</v>
      </c>
      <c r="H362">
        <v>8.6014999999999997</v>
      </c>
      <c r="J362">
        <v>108.09099999999999</v>
      </c>
      <c r="L362">
        <v>102.3</v>
      </c>
      <c r="M362">
        <v>104.42</v>
      </c>
      <c r="N362">
        <v>99.941199999999995</v>
      </c>
      <c r="P362">
        <v>1.1499999999999999</v>
      </c>
      <c r="Q362">
        <f t="shared" si="5"/>
        <v>19.610291581140331</v>
      </c>
      <c r="S362">
        <v>3886.0749999999998</v>
      </c>
      <c r="T362" s="45">
        <v>19816508</v>
      </c>
    </row>
    <row r="363" spans="1:20">
      <c r="A363" s="1" t="s">
        <v>368</v>
      </c>
      <c r="B363">
        <v>117.964</v>
      </c>
      <c r="C363">
        <v>0.28619</v>
      </c>
      <c r="D363">
        <v>1.27</v>
      </c>
      <c r="E363">
        <v>1.96</v>
      </c>
      <c r="F363">
        <v>9048</v>
      </c>
      <c r="G363" s="2">
        <v>114.86</v>
      </c>
      <c r="H363">
        <v>8.02</v>
      </c>
      <c r="J363">
        <v>108.392</v>
      </c>
      <c r="L363">
        <v>102.7</v>
      </c>
      <c r="M363">
        <v>104.62</v>
      </c>
      <c r="N363">
        <v>101.45699999999999</v>
      </c>
      <c r="P363">
        <v>1.1499999999999999</v>
      </c>
      <c r="Q363">
        <f t="shared" si="5"/>
        <v>19.437122814451193</v>
      </c>
      <c r="S363">
        <v>3871.663</v>
      </c>
      <c r="T363" s="45">
        <v>19918910</v>
      </c>
    </row>
    <row r="364" spans="1:20">
      <c r="A364" s="1" t="s">
        <v>369</v>
      </c>
      <c r="B364">
        <v>119.607</v>
      </c>
      <c r="C364">
        <v>0.20333300000000001</v>
      </c>
      <c r="D364">
        <v>1.1000000000000001</v>
      </c>
      <c r="E364">
        <v>1.92</v>
      </c>
      <c r="F364">
        <v>9079.69</v>
      </c>
      <c r="G364" s="2">
        <v>115.08</v>
      </c>
      <c r="H364">
        <v>9.1271400000000007</v>
      </c>
      <c r="J364">
        <v>108.486</v>
      </c>
      <c r="L364">
        <v>103</v>
      </c>
      <c r="M364">
        <v>105.048</v>
      </c>
      <c r="N364">
        <v>101.999</v>
      </c>
      <c r="P364">
        <v>1.1599999999999999</v>
      </c>
      <c r="Q364">
        <f t="shared" si="5"/>
        <v>19.628139734186703</v>
      </c>
      <c r="S364">
        <v>3925.692</v>
      </c>
      <c r="T364" s="45">
        <v>20000326.333333299</v>
      </c>
    </row>
    <row r="365" spans="1:20">
      <c r="A365" s="1" t="s">
        <v>370</v>
      </c>
      <c r="B365">
        <v>123.099</v>
      </c>
      <c r="C365">
        <v>0.28578900000000002</v>
      </c>
      <c r="D365">
        <v>1.06</v>
      </c>
      <c r="E365">
        <v>1.82</v>
      </c>
      <c r="F365">
        <v>9104.64</v>
      </c>
      <c r="G365" s="2">
        <v>114.46</v>
      </c>
      <c r="H365">
        <v>8.8275000000000006</v>
      </c>
      <c r="J365">
        <v>108.67</v>
      </c>
      <c r="L365">
        <v>103.2</v>
      </c>
      <c r="M365">
        <v>105.289</v>
      </c>
      <c r="N365">
        <v>102.32899999999999</v>
      </c>
      <c r="P365">
        <v>1.3</v>
      </c>
      <c r="Q365">
        <f t="shared" si="5"/>
        <v>19.040718046581279</v>
      </c>
      <c r="S365">
        <v>3823.7080000000001</v>
      </c>
      <c r="T365" s="45">
        <v>20081742.666666601</v>
      </c>
    </row>
    <row r="366" spans="1:20">
      <c r="A366" s="1" t="s">
        <v>371</v>
      </c>
      <c r="B366">
        <v>128.773</v>
      </c>
      <c r="C366">
        <v>0.32</v>
      </c>
      <c r="D366">
        <v>1.1499999999999999</v>
      </c>
      <c r="E366">
        <v>1.68</v>
      </c>
      <c r="F366">
        <v>9127.34</v>
      </c>
      <c r="G366" s="2">
        <v>111.63</v>
      </c>
      <c r="H366">
        <v>10.371</v>
      </c>
      <c r="J366">
        <v>108.923</v>
      </c>
      <c r="L366">
        <v>103.1</v>
      </c>
      <c r="M366">
        <v>105.054</v>
      </c>
      <c r="N366">
        <v>102.069</v>
      </c>
      <c r="P366">
        <v>1.41</v>
      </c>
      <c r="Q366">
        <f t="shared" si="5"/>
        <v>18.970623601192649</v>
      </c>
      <c r="S366">
        <v>3825.0770000000002</v>
      </c>
      <c r="T366" s="45">
        <v>20163159</v>
      </c>
    </row>
    <row r="367" spans="1:20">
      <c r="A367" s="1" t="s">
        <v>372</v>
      </c>
      <c r="B367">
        <v>124.943</v>
      </c>
      <c r="C367">
        <v>0.30526300000000001</v>
      </c>
      <c r="D367">
        <v>1.27</v>
      </c>
      <c r="E367">
        <v>1.65</v>
      </c>
      <c r="F367">
        <v>9157.51</v>
      </c>
      <c r="G367" s="2">
        <v>110.86</v>
      </c>
      <c r="H367">
        <v>20.133199999999999</v>
      </c>
      <c r="J367">
        <v>109.131</v>
      </c>
      <c r="L367">
        <v>103.3</v>
      </c>
      <c r="M367">
        <v>104.97499999999999</v>
      </c>
      <c r="N367">
        <v>102.431</v>
      </c>
      <c r="P367">
        <v>1.42</v>
      </c>
      <c r="Q367">
        <f t="shared" si="5"/>
        <v>19.188684357966444</v>
      </c>
      <c r="S367">
        <v>3891.241</v>
      </c>
      <c r="T367" s="45">
        <v>20278831.666666601</v>
      </c>
    </row>
    <row r="368" spans="1:20">
      <c r="A368" s="1" t="s">
        <v>373</v>
      </c>
      <c r="B368">
        <v>125.419</v>
      </c>
      <c r="C368">
        <v>0.47666700000000001</v>
      </c>
      <c r="D368">
        <v>1.1100000000000001</v>
      </c>
      <c r="E368">
        <v>1.8</v>
      </c>
      <c r="F368">
        <v>9193.69</v>
      </c>
      <c r="G368" s="2">
        <v>111.36</v>
      </c>
      <c r="H368">
        <v>18.048999999999999</v>
      </c>
      <c r="J368">
        <v>109.34099999999999</v>
      </c>
      <c r="L368">
        <v>103.6</v>
      </c>
      <c r="M368">
        <v>104.735</v>
      </c>
      <c r="N368">
        <v>103.01600000000001</v>
      </c>
      <c r="P368">
        <v>1.51</v>
      </c>
      <c r="Q368">
        <f t="shared" si="5"/>
        <v>18.79584292585491</v>
      </c>
      <c r="S368">
        <v>3833.319</v>
      </c>
      <c r="T368" s="45">
        <v>20394504.333333299</v>
      </c>
    </row>
    <row r="369" spans="1:20">
      <c r="A369" s="1" t="s">
        <v>374</v>
      </c>
      <c r="B369">
        <v>123.45099999999999</v>
      </c>
      <c r="C369">
        <v>0.59150000000000003</v>
      </c>
      <c r="D369">
        <v>1.08</v>
      </c>
      <c r="E369">
        <v>1.8</v>
      </c>
      <c r="F369">
        <v>9279.5</v>
      </c>
      <c r="G369" s="2">
        <v>111.48</v>
      </c>
      <c r="H369">
        <v>18.777100000000001</v>
      </c>
      <c r="J369">
        <v>109.509</v>
      </c>
      <c r="L369">
        <v>103.8</v>
      </c>
      <c r="M369">
        <v>105.18600000000001</v>
      </c>
      <c r="N369">
        <v>103.949</v>
      </c>
      <c r="P369">
        <v>1.69</v>
      </c>
      <c r="Q369">
        <f t="shared" si="5"/>
        <v>18.313113533832496</v>
      </c>
      <c r="S369">
        <v>3756.0520000000001</v>
      </c>
      <c r="T369" s="45">
        <v>20510177</v>
      </c>
    </row>
    <row r="370" spans="1:20">
      <c r="A370" s="1" t="s">
        <v>375</v>
      </c>
      <c r="B370">
        <v>126.069</v>
      </c>
      <c r="C370">
        <v>0.469524</v>
      </c>
      <c r="D370">
        <v>1.08</v>
      </c>
      <c r="E370">
        <v>1.85</v>
      </c>
      <c r="F370">
        <v>9293.92</v>
      </c>
      <c r="G370" s="2">
        <v>114.27</v>
      </c>
      <c r="H370">
        <v>13.6945</v>
      </c>
      <c r="J370">
        <v>109.735</v>
      </c>
      <c r="L370">
        <v>103.9</v>
      </c>
      <c r="M370">
        <v>106.03100000000001</v>
      </c>
      <c r="N370">
        <v>103.124</v>
      </c>
      <c r="P370">
        <v>1.7</v>
      </c>
      <c r="Q370">
        <f t="shared" si="5"/>
        <v>17.947773960433253</v>
      </c>
      <c r="S370">
        <v>3695.453</v>
      </c>
      <c r="T370" s="45">
        <v>20590035.333333299</v>
      </c>
    </row>
    <row r="371" spans="1:20">
      <c r="A371" s="1" t="s">
        <v>376</v>
      </c>
      <c r="B371">
        <v>129.07</v>
      </c>
      <c r="C371">
        <v>0.43190499999999998</v>
      </c>
      <c r="D371">
        <v>0.97</v>
      </c>
      <c r="E371">
        <v>1.92</v>
      </c>
      <c r="F371">
        <v>9338.85</v>
      </c>
      <c r="G371" s="2">
        <v>115.62</v>
      </c>
      <c r="H371">
        <v>12.694800000000001</v>
      </c>
      <c r="J371">
        <v>109.878</v>
      </c>
      <c r="L371">
        <v>104.2</v>
      </c>
      <c r="M371">
        <v>105.706</v>
      </c>
      <c r="N371">
        <v>103.899</v>
      </c>
      <c r="P371">
        <v>1.82</v>
      </c>
      <c r="Q371">
        <f t="shared" si="5"/>
        <v>17.787425805335193</v>
      </c>
      <c r="S371">
        <v>3676.6419999999998</v>
      </c>
      <c r="T371" s="45">
        <v>20669893.666666601</v>
      </c>
    </row>
    <row r="372" spans="1:20">
      <c r="A372" s="1" t="s">
        <v>377</v>
      </c>
      <c r="B372">
        <v>131.00800000000001</v>
      </c>
      <c r="C372">
        <v>0.38238100000000003</v>
      </c>
      <c r="D372">
        <v>0.9</v>
      </c>
      <c r="E372">
        <v>1.9</v>
      </c>
      <c r="F372">
        <v>9371.8799999999992</v>
      </c>
      <c r="G372" s="2">
        <v>116.3</v>
      </c>
      <c r="H372">
        <v>11.9176</v>
      </c>
      <c r="J372">
        <v>110.06399999999999</v>
      </c>
      <c r="L372">
        <v>104.3</v>
      </c>
      <c r="M372">
        <v>106.03</v>
      </c>
      <c r="N372">
        <v>104.361</v>
      </c>
      <c r="P372">
        <v>1.91</v>
      </c>
      <c r="Q372">
        <f t="shared" si="5"/>
        <v>17.499466981581275</v>
      </c>
      <c r="S372">
        <v>3631.096</v>
      </c>
      <c r="T372" s="45">
        <v>20749752</v>
      </c>
    </row>
    <row r="373" spans="1:20">
      <c r="A373" s="1" t="s">
        <v>378</v>
      </c>
      <c r="B373">
        <v>134.16499999999999</v>
      </c>
      <c r="C373">
        <v>0.29090899999999997</v>
      </c>
      <c r="D373">
        <v>0.82</v>
      </c>
      <c r="E373">
        <v>1.88</v>
      </c>
      <c r="F373">
        <v>9391.9599999999991</v>
      </c>
      <c r="G373" s="2">
        <v>116.74</v>
      </c>
      <c r="H373">
        <v>10.9726</v>
      </c>
      <c r="J373">
        <v>110.086</v>
      </c>
      <c r="L373">
        <v>104.7</v>
      </c>
      <c r="M373">
        <v>105.55800000000001</v>
      </c>
      <c r="N373">
        <v>105.199</v>
      </c>
      <c r="P373">
        <v>1.91</v>
      </c>
      <c r="Q373">
        <f t="shared" si="5"/>
        <v>17.325713795216988</v>
      </c>
      <c r="S373">
        <v>3603.5929999999998</v>
      </c>
      <c r="T373" s="45">
        <v>20799102.666666601</v>
      </c>
    </row>
    <row r="374" spans="1:20">
      <c r="A374" s="1" t="s">
        <v>379</v>
      </c>
      <c r="B374">
        <v>136.27600000000001</v>
      </c>
      <c r="C374">
        <v>0.22473699999999999</v>
      </c>
      <c r="D374">
        <v>0.83</v>
      </c>
      <c r="E374">
        <v>1.88</v>
      </c>
      <c r="F374">
        <v>9424.7800000000007</v>
      </c>
      <c r="G374" s="2">
        <v>116.33</v>
      </c>
      <c r="H374">
        <v>11.5647</v>
      </c>
      <c r="J374">
        <v>110.25700000000001</v>
      </c>
      <c r="L374">
        <v>104.8</v>
      </c>
      <c r="M374">
        <v>105.682</v>
      </c>
      <c r="N374">
        <v>105.34399999999999</v>
      </c>
      <c r="P374">
        <v>1.95</v>
      </c>
      <c r="Q374">
        <f t="shared" si="5"/>
        <v>17.133937673394186</v>
      </c>
      <c r="S374">
        <v>3572.1610000000001</v>
      </c>
      <c r="T374" s="45">
        <v>20848453.333333299</v>
      </c>
    </row>
    <row r="375" spans="1:20">
      <c r="A375" s="1" t="s">
        <v>380</v>
      </c>
      <c r="B375">
        <v>130.208</v>
      </c>
      <c r="C375">
        <v>0.215</v>
      </c>
      <c r="D375">
        <v>0.86</v>
      </c>
      <c r="E375">
        <v>1.92</v>
      </c>
      <c r="F375">
        <v>9460.15</v>
      </c>
      <c r="G375" s="2">
        <v>117.29</v>
      </c>
      <c r="H375">
        <v>19.8552</v>
      </c>
      <c r="J375">
        <v>110.40900000000001</v>
      </c>
      <c r="L375">
        <v>105</v>
      </c>
      <c r="M375">
        <v>106.705</v>
      </c>
      <c r="N375">
        <v>105.57599999999999</v>
      </c>
      <c r="P375">
        <v>2.19</v>
      </c>
      <c r="Q375">
        <f t="shared" si="5"/>
        <v>17.035799550995886</v>
      </c>
      <c r="S375">
        <v>3560.1080000000002</v>
      </c>
      <c r="T375" s="45">
        <v>20897804</v>
      </c>
    </row>
    <row r="376" spans="1:20">
      <c r="A376" s="1" t="s">
        <v>381</v>
      </c>
      <c r="B376">
        <v>127.386</v>
      </c>
      <c r="C376">
        <v>0.32300000000000001</v>
      </c>
      <c r="D376">
        <v>0.75</v>
      </c>
      <c r="E376">
        <v>2.1</v>
      </c>
      <c r="F376">
        <v>9500.7900000000009</v>
      </c>
      <c r="G376" s="2">
        <v>118.17</v>
      </c>
      <c r="H376">
        <v>20.950500000000002</v>
      </c>
      <c r="J376">
        <v>110.616</v>
      </c>
      <c r="L376">
        <v>105.2</v>
      </c>
      <c r="M376">
        <v>106.738</v>
      </c>
      <c r="N376">
        <v>106.143</v>
      </c>
      <c r="P376">
        <v>2.2000000000000002</v>
      </c>
      <c r="Q376">
        <f t="shared" si="5"/>
        <v>16.659968405789851</v>
      </c>
      <c r="S376">
        <v>3492.7310000000002</v>
      </c>
      <c r="T376" s="45">
        <v>20964811.666666601</v>
      </c>
    </row>
    <row r="377" spans="1:20">
      <c r="A377" s="1" t="s">
        <v>382</v>
      </c>
      <c r="B377">
        <v>119.96299999999999</v>
      </c>
      <c r="C377">
        <v>0.42444399999999999</v>
      </c>
      <c r="D377">
        <v>0.42</v>
      </c>
      <c r="E377">
        <v>2.2999999999999998</v>
      </c>
      <c r="F377">
        <v>9571.4699999999993</v>
      </c>
      <c r="G377" s="2">
        <v>118.51</v>
      </c>
      <c r="H377">
        <v>27.1158</v>
      </c>
      <c r="J377">
        <v>110.812</v>
      </c>
      <c r="L377">
        <v>105.6</v>
      </c>
      <c r="M377">
        <v>104.304</v>
      </c>
      <c r="N377">
        <v>106.18600000000001</v>
      </c>
      <c r="P377">
        <v>2.27</v>
      </c>
      <c r="Q377">
        <f t="shared" si="5"/>
        <v>16.037181313431493</v>
      </c>
      <c r="S377">
        <v>3372.9110000000001</v>
      </c>
      <c r="T377" s="45">
        <v>21031819.333333299</v>
      </c>
    </row>
    <row r="378" spans="1:20">
      <c r="A378" s="1" t="s">
        <v>383</v>
      </c>
      <c r="B378">
        <v>122.48</v>
      </c>
      <c r="C378">
        <v>0.4</v>
      </c>
      <c r="D378">
        <v>0.28999999999999998</v>
      </c>
      <c r="E378">
        <v>2.41</v>
      </c>
      <c r="F378">
        <v>9623.82</v>
      </c>
      <c r="G378" s="2">
        <v>117.51</v>
      </c>
      <c r="H378">
        <v>20.525200000000002</v>
      </c>
      <c r="J378">
        <v>110.852</v>
      </c>
      <c r="L378">
        <v>105.6</v>
      </c>
      <c r="M378">
        <v>106.05</v>
      </c>
      <c r="N378">
        <v>105.77</v>
      </c>
      <c r="P378">
        <v>2.4</v>
      </c>
      <c r="Q378">
        <f t="shared" si="5"/>
        <v>15.84365329883031</v>
      </c>
      <c r="S378">
        <v>3342.8249999999998</v>
      </c>
      <c r="T378" s="45">
        <v>21098827</v>
      </c>
    </row>
    <row r="379" spans="1:20">
      <c r="A379" s="1" t="s">
        <v>384</v>
      </c>
      <c r="B379">
        <v>130.059</v>
      </c>
      <c r="C379">
        <v>0.28999999999999998</v>
      </c>
      <c r="D379">
        <v>0.24</v>
      </c>
      <c r="E379">
        <v>2.27</v>
      </c>
      <c r="F379">
        <v>9665.57</v>
      </c>
      <c r="G379" s="2">
        <v>117.74</v>
      </c>
      <c r="H379">
        <v>15.2874</v>
      </c>
      <c r="J379">
        <v>110.89400000000001</v>
      </c>
      <c r="L379">
        <v>105.7</v>
      </c>
      <c r="M379">
        <v>105.113</v>
      </c>
      <c r="N379">
        <v>105.236</v>
      </c>
      <c r="P379">
        <v>2.4</v>
      </c>
      <c r="Q379">
        <f t="shared" si="5"/>
        <v>15.976311217359473</v>
      </c>
      <c r="S379">
        <v>3383.672</v>
      </c>
      <c r="T379" s="45">
        <v>21179307</v>
      </c>
    </row>
    <row r="380" spans="1:20">
      <c r="A380" s="1" t="s">
        <v>385</v>
      </c>
      <c r="B380">
        <v>132.351</v>
      </c>
      <c r="C380">
        <v>0.20333300000000001</v>
      </c>
      <c r="D380">
        <v>0.12</v>
      </c>
      <c r="E380">
        <v>2.27</v>
      </c>
      <c r="F380">
        <v>9707.9500000000007</v>
      </c>
      <c r="G380" s="2">
        <v>118.37</v>
      </c>
      <c r="H380">
        <v>14.6929</v>
      </c>
      <c r="J380">
        <v>110.96</v>
      </c>
      <c r="L380">
        <v>105.8</v>
      </c>
      <c r="M380">
        <v>106.738</v>
      </c>
      <c r="N380">
        <v>105.35</v>
      </c>
      <c r="P380">
        <v>2.41</v>
      </c>
      <c r="Q380">
        <f t="shared" si="5"/>
        <v>16.040461741220643</v>
      </c>
      <c r="S380">
        <v>3410.1680000000001</v>
      </c>
      <c r="T380" s="45">
        <v>21259787</v>
      </c>
    </row>
    <row r="381" spans="1:20">
      <c r="A381" s="1" t="s">
        <v>386</v>
      </c>
      <c r="B381">
        <v>137.07</v>
      </c>
      <c r="C381">
        <v>0.20699999999999999</v>
      </c>
      <c r="D381">
        <v>0.1</v>
      </c>
      <c r="E381">
        <v>2.17</v>
      </c>
      <c r="F381">
        <v>9732.75</v>
      </c>
      <c r="G381" s="2">
        <v>118.88</v>
      </c>
      <c r="H381">
        <v>12.57</v>
      </c>
      <c r="J381">
        <v>111.232</v>
      </c>
      <c r="L381">
        <v>105.7</v>
      </c>
      <c r="M381">
        <v>106.748</v>
      </c>
      <c r="N381">
        <v>104.685</v>
      </c>
      <c r="P381">
        <v>2.42</v>
      </c>
      <c r="Q381">
        <f t="shared" si="5"/>
        <v>15.529337097797324</v>
      </c>
      <c r="S381">
        <v>3314.002</v>
      </c>
      <c r="T381" s="45">
        <v>21340267</v>
      </c>
    </row>
    <row r="382" spans="1:20">
      <c r="A382" s="1" t="s">
        <v>387</v>
      </c>
      <c r="B382">
        <v>134.90799999999999</v>
      </c>
      <c r="C382">
        <v>0.180476</v>
      </c>
      <c r="D382">
        <v>0</v>
      </c>
      <c r="E382">
        <v>2.23</v>
      </c>
      <c r="F382">
        <v>9774.34</v>
      </c>
      <c r="G382" s="2">
        <v>119.65</v>
      </c>
      <c r="H382">
        <v>17.9373</v>
      </c>
      <c r="J382">
        <v>111.36199999999999</v>
      </c>
      <c r="L382">
        <v>105.8</v>
      </c>
      <c r="M382">
        <v>107.11499999999999</v>
      </c>
      <c r="N382">
        <v>104.913</v>
      </c>
      <c r="P382">
        <v>2.39</v>
      </c>
      <c r="Q382">
        <f t="shared" si="5"/>
        <v>15.253648556280591</v>
      </c>
      <c r="S382">
        <v>3265.4540000000002</v>
      </c>
      <c r="T382" s="45">
        <v>21407691.333333299</v>
      </c>
    </row>
    <row r="383" spans="1:20">
      <c r="A383" s="1" t="s">
        <v>388</v>
      </c>
      <c r="B383">
        <v>136.41800000000001</v>
      </c>
      <c r="C383">
        <v>0.22700000000000001</v>
      </c>
      <c r="D383">
        <v>-0.15</v>
      </c>
      <c r="E383">
        <v>2.39</v>
      </c>
      <c r="F383">
        <v>9814.2000000000007</v>
      </c>
      <c r="G383" s="2">
        <v>118.51</v>
      </c>
      <c r="H383">
        <v>16.888999999999999</v>
      </c>
      <c r="J383">
        <v>111.648</v>
      </c>
      <c r="L383">
        <v>106.1</v>
      </c>
      <c r="M383">
        <v>107.384</v>
      </c>
      <c r="N383">
        <v>104.953</v>
      </c>
      <c r="P383">
        <v>2.38</v>
      </c>
      <c r="Q383">
        <f t="shared" si="5"/>
        <v>15.340564638324773</v>
      </c>
      <c r="S383">
        <v>3294.404</v>
      </c>
      <c r="T383" s="45">
        <v>21475115.666666601</v>
      </c>
    </row>
    <row r="384" spans="1:20">
      <c r="A384" s="1" t="s">
        <v>389</v>
      </c>
      <c r="B384">
        <v>141.56399999999999</v>
      </c>
      <c r="C384">
        <v>0.19500000000000001</v>
      </c>
      <c r="D384">
        <v>-0.08</v>
      </c>
      <c r="E384">
        <v>2.2200000000000002</v>
      </c>
      <c r="F384">
        <v>9838</v>
      </c>
      <c r="G384" s="2">
        <v>118.48</v>
      </c>
      <c r="H384">
        <v>13.0223</v>
      </c>
      <c r="J384">
        <v>111.878</v>
      </c>
      <c r="L384">
        <v>106.1</v>
      </c>
      <c r="M384">
        <v>107.907</v>
      </c>
      <c r="N384">
        <v>104.809</v>
      </c>
      <c r="P384">
        <v>2.4</v>
      </c>
      <c r="Q384">
        <f t="shared" si="5"/>
        <v>15.187113497294192</v>
      </c>
      <c r="S384">
        <v>3271.69</v>
      </c>
      <c r="T384" s="45">
        <v>21542540</v>
      </c>
    </row>
    <row r="385" spans="1:19">
      <c r="A385" s="1" t="s">
        <v>390</v>
      </c>
      <c r="B385">
        <v>136.91800000000001</v>
      </c>
      <c r="C385">
        <v>0.21618999999999999</v>
      </c>
      <c r="D385">
        <v>-0.36</v>
      </c>
      <c r="E385">
        <v>2.2400000000000002</v>
      </c>
      <c r="F385">
        <v>9883.11</v>
      </c>
      <c r="G385" s="2">
        <v>119.52</v>
      </c>
      <c r="H385">
        <v>20.665900000000001</v>
      </c>
      <c r="J385">
        <v>112.027</v>
      </c>
      <c r="L385">
        <v>106.4</v>
      </c>
      <c r="M385">
        <v>108.4535680501013</v>
      </c>
      <c r="N385">
        <v>105.586</v>
      </c>
      <c r="P385">
        <v>2.13</v>
      </c>
      <c r="S385">
        <v>3290.288</v>
      </c>
    </row>
    <row r="386" spans="1:19">
      <c r="A386" s="1" t="s">
        <v>391</v>
      </c>
      <c r="B386">
        <v>141.04599999999999</v>
      </c>
      <c r="C386">
        <v>0.23050000000000001</v>
      </c>
      <c r="D386">
        <v>-0.23</v>
      </c>
      <c r="E386">
        <v>2.21</v>
      </c>
      <c r="F386">
        <v>9902.6299999999992</v>
      </c>
      <c r="G386" s="2">
        <v>119.87</v>
      </c>
      <c r="H386">
        <v>16.091999999999999</v>
      </c>
      <c r="J386">
        <v>112.08499999999999</v>
      </c>
      <c r="L386">
        <v>106.5</v>
      </c>
      <c r="M386">
        <v>107.97399944289759</v>
      </c>
      <c r="N386">
        <v>105.26600000000001</v>
      </c>
      <c r="P386">
        <v>2.04</v>
      </c>
      <c r="S386">
        <v>3210.4929999999999</v>
      </c>
    </row>
    <row r="387" spans="1:19">
      <c r="A387" s="1" t="s">
        <v>392</v>
      </c>
      <c r="B387">
        <v>140.905</v>
      </c>
      <c r="C387">
        <v>0.33</v>
      </c>
      <c r="D387">
        <v>0.03</v>
      </c>
      <c r="E387">
        <v>2.21</v>
      </c>
      <c r="F387">
        <v>9931.75</v>
      </c>
      <c r="G387" s="2">
        <v>119.37</v>
      </c>
      <c r="H387">
        <v>16.4513</v>
      </c>
      <c r="J387">
        <v>112.244</v>
      </c>
      <c r="L387">
        <v>106.5</v>
      </c>
      <c r="M387">
        <v>108.07069196186379</v>
      </c>
      <c r="N387">
        <v>104.38</v>
      </c>
      <c r="P387">
        <v>1.83</v>
      </c>
      <c r="S387">
        <v>3284.547</v>
      </c>
    </row>
    <row r="388" spans="1:19">
      <c r="A388" s="1" t="s">
        <v>393</v>
      </c>
      <c r="G388" s="2">
        <v>119.22</v>
      </c>
      <c r="J388">
        <v>112.399</v>
      </c>
      <c r="P388">
        <v>1.55</v>
      </c>
      <c r="S388">
        <v>3330.788</v>
      </c>
    </row>
    <row r="391" spans="1:19">
      <c r="F391" s="42" t="s">
        <v>539</v>
      </c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4"/>
      <c r="R391" s="44"/>
    </row>
  </sheetData>
  <mergeCells count="2">
    <mergeCell ref="L3:N3"/>
    <mergeCell ref="B1:H1"/>
  </mergeCells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6"/>
  <sheetViews>
    <sheetView workbookViewId="0">
      <pane xSplit="1" ySplit="4" topLeftCell="B338" activePane="bottomRight" state="frozen"/>
      <selection pane="topRight" activeCell="B1" sqref="B1"/>
      <selection pane="bottomLeft" activeCell="A5" sqref="A5"/>
      <selection pane="bottomRight" activeCell="P381" sqref="P381"/>
    </sheetView>
  </sheetViews>
  <sheetFormatPr baseColWidth="10" defaultColWidth="8.5" defaultRowHeight="15" x14ac:dyDescent="0"/>
  <cols>
    <col min="2" max="2" width="8.5" style="22"/>
    <col min="3" max="3" width="9.125" style="22" customWidth="1"/>
    <col min="4" max="18" width="8.5" style="22"/>
  </cols>
  <sheetData>
    <row r="1" spans="1:21">
      <c r="B1" s="59" t="s">
        <v>410</v>
      </c>
      <c r="C1" s="59"/>
      <c r="D1" s="59"/>
      <c r="E1" s="59"/>
      <c r="F1" s="59"/>
      <c r="G1" s="59"/>
      <c r="H1" s="59"/>
    </row>
    <row r="2" spans="1:21">
      <c r="B2" s="23" t="s">
        <v>401</v>
      </c>
      <c r="C2" s="23" t="s">
        <v>402</v>
      </c>
      <c r="D2" s="23" t="s">
        <v>403</v>
      </c>
      <c r="E2" s="23" t="s">
        <v>404</v>
      </c>
      <c r="F2" s="23" t="s">
        <v>405</v>
      </c>
      <c r="G2" s="23" t="s">
        <v>406</v>
      </c>
      <c r="H2" s="23" t="s">
        <v>407</v>
      </c>
    </row>
    <row r="3" spans="1:21" ht="30">
      <c r="B3" s="24" t="s">
        <v>399</v>
      </c>
      <c r="C3" s="24" t="s">
        <v>400</v>
      </c>
      <c r="D3" s="24" t="s">
        <v>397</v>
      </c>
      <c r="E3" s="24" t="s">
        <v>398</v>
      </c>
      <c r="F3" s="24" t="s">
        <v>411</v>
      </c>
      <c r="G3" s="24" t="s">
        <v>395</v>
      </c>
      <c r="H3" s="24" t="s">
        <v>396</v>
      </c>
      <c r="J3" s="24" t="s">
        <v>409</v>
      </c>
      <c r="K3" s="24"/>
      <c r="L3" s="60" t="s">
        <v>408</v>
      </c>
      <c r="M3" s="60"/>
      <c r="N3" s="60"/>
      <c r="P3" s="24" t="s">
        <v>394</v>
      </c>
      <c r="Q3" s="24" t="s">
        <v>543</v>
      </c>
      <c r="R3" s="24"/>
      <c r="U3" s="24" t="s">
        <v>411</v>
      </c>
    </row>
    <row r="4" spans="1:21">
      <c r="A4" s="28"/>
      <c r="B4" s="22" t="s">
        <v>9</v>
      </c>
      <c r="C4" s="22" t="s">
        <v>10</v>
      </c>
      <c r="D4" s="22" t="s">
        <v>7</v>
      </c>
      <c r="E4" s="22" t="s">
        <v>8</v>
      </c>
      <c r="F4" t="s">
        <v>537</v>
      </c>
      <c r="G4" s="22" t="s">
        <v>4</v>
      </c>
      <c r="H4" s="22" t="s">
        <v>6</v>
      </c>
      <c r="J4" s="22" t="s">
        <v>2</v>
      </c>
      <c r="L4" s="22" t="s">
        <v>412</v>
      </c>
      <c r="M4" s="22" t="s">
        <v>1</v>
      </c>
      <c r="N4" s="22" t="s">
        <v>0</v>
      </c>
      <c r="P4" s="22" t="s">
        <v>3</v>
      </c>
      <c r="Q4" s="22" t="s">
        <v>545</v>
      </c>
      <c r="U4" s="22" t="s">
        <v>5</v>
      </c>
    </row>
    <row r="5" spans="1:21">
      <c r="A5" s="28"/>
    </row>
    <row r="6" spans="1:21">
      <c r="A6" s="1" t="s">
        <v>11</v>
      </c>
      <c r="C6" s="22">
        <f>'US Raw Data'!C6</f>
        <v>1.41526</v>
      </c>
      <c r="D6" s="22">
        <f>'US Raw Data'!D6</f>
        <v>2.67</v>
      </c>
      <c r="E6" s="22">
        <f>'US Raw Data'!E6</f>
        <v>2.4</v>
      </c>
      <c r="F6" s="22">
        <v>7.9</v>
      </c>
      <c r="H6" s="22">
        <f>'US Raw Data'!H6</f>
        <v>38.336500000000001</v>
      </c>
      <c r="U6" s="2"/>
    </row>
    <row r="7" spans="1:21">
      <c r="A7" s="1" t="s">
        <v>12</v>
      </c>
      <c r="B7" s="22">
        <f>1200*LN('US Raw Data'!B7/'US Raw Data'!B6)</f>
        <v>44.043468995371619</v>
      </c>
      <c r="C7" s="22">
        <f>'US Raw Data'!C7</f>
        <v>1.1795</v>
      </c>
      <c r="D7" s="22">
        <f>'US Raw Data'!D7</f>
        <v>2.37</v>
      </c>
      <c r="E7" s="22">
        <f>'US Raw Data'!E7</f>
        <v>2.41</v>
      </c>
      <c r="F7" s="22">
        <v>5.6</v>
      </c>
      <c r="G7" s="22">
        <f>1200*LN('US Raw Data'!G7/'US Raw Data'!G6)</f>
        <v>10.154624105300792</v>
      </c>
      <c r="H7" s="22">
        <f>'US Raw Data'!H7</f>
        <v>33.673999999999999</v>
      </c>
      <c r="U7" s="2">
        <v>6.3199899913204893</v>
      </c>
    </row>
    <row r="8" spans="1:21">
      <c r="A8" s="1" t="s">
        <v>13</v>
      </c>
      <c r="B8" s="22">
        <f>1200*LN('US Raw Data'!B8/'US Raw Data'!B7)</f>
        <v>48.13308725446521</v>
      </c>
      <c r="C8" s="22">
        <f>'US Raw Data'!C8</f>
        <v>1.1526099999999999</v>
      </c>
      <c r="D8" s="22">
        <f>'US Raw Data'!D8</f>
        <v>2.5</v>
      </c>
      <c r="E8" s="22">
        <f>'US Raw Data'!E8</f>
        <v>2.2000000000000002</v>
      </c>
      <c r="F8" s="22">
        <v>8.5</v>
      </c>
      <c r="G8" s="22">
        <f>1200*LN('US Raw Data'!G8/'US Raw Data'!G7)</f>
        <v>-18.822691906677402</v>
      </c>
      <c r="H8" s="22">
        <f>'US Raw Data'!H8</f>
        <v>29.356999999999999</v>
      </c>
      <c r="U8" s="2">
        <v>9.3055715668295917</v>
      </c>
    </row>
    <row r="9" spans="1:21">
      <c r="A9" s="1" t="s">
        <v>14</v>
      </c>
      <c r="B9" s="22">
        <f>1200*LN('US Raw Data'!B9/'US Raw Data'!B8)</f>
        <v>-7.161003513375479</v>
      </c>
      <c r="C9" s="22">
        <f>'US Raw Data'!C9</f>
        <v>1.2884199999999999</v>
      </c>
      <c r="D9" s="22">
        <f>'US Raw Data'!D9</f>
        <v>2.64</v>
      </c>
      <c r="E9" s="22">
        <f>'US Raw Data'!E9</f>
        <v>2.1800000000000002</v>
      </c>
      <c r="F9" s="22">
        <v>7.6</v>
      </c>
      <c r="G9" s="22">
        <f>1200*LN('US Raw Data'!G9/'US Raw Data'!G8)</f>
        <v>-13.279601531727334</v>
      </c>
      <c r="H9" s="22">
        <f>'US Raw Data'!H9</f>
        <v>27.405000000000001</v>
      </c>
      <c r="J9" s="22">
        <f>400*LN('US Raw Data'!J9/'US Raw Data'!J6)</f>
        <v>4.4692448061153902</v>
      </c>
      <c r="L9" s="22">
        <f>400*LN('US Raw Data'!L9/'US Raw Data'!L6)</f>
        <v>4.4621976687141807</v>
      </c>
      <c r="M9" s="22">
        <f>400*LN('US Raw Data'!M9/'US Raw Data'!M6)</f>
        <v>3.5950598639523932</v>
      </c>
      <c r="N9" s="22">
        <f>400*LN('US Raw Data'!N9/'US Raw Data'!N6)</f>
        <v>4.7918724551850538</v>
      </c>
      <c r="P9" s="22">
        <f>'US Raw Data'!P9-'US Raw Data'!P6</f>
        <v>4.0000000000000036E-2</v>
      </c>
      <c r="Q9" s="22">
        <f>'US Raw Data'!Q9-'US Raw Data'!Q6</f>
        <v>-8.3720432658864752E-3</v>
      </c>
      <c r="U9" s="2">
        <v>10.662756583364407</v>
      </c>
    </row>
    <row r="10" spans="1:21">
      <c r="A10" s="1" t="s">
        <v>15</v>
      </c>
      <c r="B10" s="22">
        <f>1200*LN('US Raw Data'!B10/'US Raw Data'!B9)</f>
        <v>-22.226480469201864</v>
      </c>
      <c r="C10" s="22">
        <f>'US Raw Data'!C10</f>
        <v>1.2495000000000001</v>
      </c>
      <c r="D10" s="22">
        <f>'US Raw Data'!D10</f>
        <v>2.64</v>
      </c>
      <c r="E10" s="22">
        <f>'US Raw Data'!E10</f>
        <v>1.95</v>
      </c>
      <c r="F10" s="22">
        <v>11</v>
      </c>
      <c r="G10" s="22">
        <f>1200*LN('US Raw Data'!G10/'US Raw Data'!G9)</f>
        <v>2.3292754798829574</v>
      </c>
      <c r="H10" s="22">
        <f>'US Raw Data'!H10</f>
        <v>25.716699999999999</v>
      </c>
      <c r="J10" s="22">
        <f>400*LN('US Raw Data'!J10/'US Raw Data'!J7)</f>
        <v>5.0091545343088066</v>
      </c>
      <c r="L10" s="22">
        <f>400*LN('US Raw Data'!L10/'US Raw Data'!L7)</f>
        <v>3.1771414055746927</v>
      </c>
      <c r="M10" s="22">
        <f>400*LN('US Raw Data'!M10/'US Raw Data'!M7)</f>
        <v>4.1175364301066812</v>
      </c>
      <c r="N10" s="22">
        <f>400*LN('US Raw Data'!N10/'US Raw Data'!N7)</f>
        <v>2.5896773066292162</v>
      </c>
      <c r="P10" s="22">
        <f>'US Raw Data'!P10-'US Raw Data'!P7</f>
        <v>0.50999999999999979</v>
      </c>
      <c r="Q10" s="22">
        <f>'US Raw Data'!Q10-'US Raw Data'!Q7</f>
        <v>-2.7998938612627811E-3</v>
      </c>
      <c r="U10" s="2">
        <v>11.583375857869763</v>
      </c>
    </row>
    <row r="11" spans="1:21">
      <c r="A11" s="1" t="s">
        <v>16</v>
      </c>
      <c r="B11" s="22">
        <f>1200*LN('US Raw Data'!B11/'US Raw Data'!B10)</f>
        <v>66.187004922803197</v>
      </c>
      <c r="C11" s="22">
        <f>'US Raw Data'!C11</f>
        <v>1.2772699999999999</v>
      </c>
      <c r="D11" s="22">
        <f>'US Raw Data'!D11</f>
        <v>2.2599999999999998</v>
      </c>
      <c r="E11" s="22">
        <f>'US Raw Data'!E11</f>
        <v>2.08</v>
      </c>
      <c r="F11" s="22">
        <v>9.3000000000000007</v>
      </c>
      <c r="G11" s="22">
        <f>1200*LN('US Raw Data'!G11/'US Raw Data'!G10)</f>
        <v>17.43117804134388</v>
      </c>
      <c r="H11" s="22">
        <f>'US Raw Data'!H11</f>
        <v>25.270900000000001</v>
      </c>
      <c r="J11" s="22">
        <f>400*LN('US Raw Data'!J11/'US Raw Data'!J8)</f>
        <v>4.9879970569820102</v>
      </c>
      <c r="L11" s="22">
        <f>400*LN('US Raw Data'!L11/'US Raw Data'!L8)</f>
        <v>3.1620718028452988</v>
      </c>
      <c r="M11" s="22">
        <f>400*LN('US Raw Data'!M11/'US Raw Data'!M8)</f>
        <v>-1.4656396161211389</v>
      </c>
      <c r="N11" s="22">
        <f>400*LN('US Raw Data'!N11/'US Raw Data'!N8)</f>
        <v>2.8074108894672056</v>
      </c>
      <c r="P11" s="22">
        <f>'US Raw Data'!P11-'US Raw Data'!P8</f>
        <v>0.92999999999999972</v>
      </c>
      <c r="Q11" s="22">
        <f>'US Raw Data'!Q11-'US Raw Data'!Q8</f>
        <v>3.6387748988135016E-2</v>
      </c>
      <c r="U11" s="2">
        <v>9.687889002002299</v>
      </c>
    </row>
    <row r="12" spans="1:21">
      <c r="A12" s="1" t="s">
        <v>17</v>
      </c>
      <c r="B12" s="22">
        <f>1200*LN('US Raw Data'!B12/'US Raw Data'!B11)</f>
        <v>1.5904937093997598</v>
      </c>
      <c r="C12" s="22">
        <f>'US Raw Data'!C12</f>
        <v>1.486</v>
      </c>
      <c r="D12" s="22">
        <f>'US Raw Data'!D12</f>
        <v>2.11</v>
      </c>
      <c r="E12" s="22">
        <f>'US Raw Data'!E12</f>
        <v>2.0499999999999998</v>
      </c>
      <c r="F12" s="22">
        <v>10.199999999999999</v>
      </c>
      <c r="G12" s="22">
        <f>1200*LN('US Raw Data'!G12/'US Raw Data'!G11)</f>
        <v>31.483287268744217</v>
      </c>
      <c r="H12" s="22">
        <f>'US Raw Data'!H12</f>
        <v>23.643999999999998</v>
      </c>
      <c r="J12" s="22">
        <f>400*LN('US Raw Data'!J12/'US Raw Data'!J9)</f>
        <v>4.6720926283278228</v>
      </c>
      <c r="L12" s="22">
        <f>400*LN('US Raw Data'!L12/'US Raw Data'!L9)</f>
        <v>3.157080319563593</v>
      </c>
      <c r="M12" s="22">
        <f>400*LN('US Raw Data'!M12/'US Raw Data'!M9)</f>
        <v>2.1813168806259142</v>
      </c>
      <c r="N12" s="22">
        <f>400*LN('US Raw Data'!N12/'US Raw Data'!N9)</f>
        <v>0.72039849758617358</v>
      </c>
      <c r="P12" s="22">
        <f>'US Raw Data'!P12-'US Raw Data'!P9</f>
        <v>0.87999999999999989</v>
      </c>
      <c r="Q12" s="22">
        <f>'US Raw Data'!Q12-'US Raw Data'!Q9</f>
        <v>7.2021744395449616E-3</v>
      </c>
      <c r="U12" s="2">
        <v>10.797719170707875</v>
      </c>
    </row>
    <row r="13" spans="1:21">
      <c r="A13" s="1" t="s">
        <v>18</v>
      </c>
      <c r="B13" s="22">
        <f>1200*LN('US Raw Data'!B13/'US Raw Data'!B12)</f>
        <v>-21.42823874926717</v>
      </c>
      <c r="C13" s="22">
        <f>'US Raw Data'!C13</f>
        <v>1.53773</v>
      </c>
      <c r="D13" s="22">
        <f>'US Raw Data'!D13</f>
        <v>1.96</v>
      </c>
      <c r="E13" s="22">
        <f>'US Raw Data'!E13</f>
        <v>1.95</v>
      </c>
      <c r="F13" s="22">
        <v>7.4</v>
      </c>
      <c r="G13" s="22">
        <f>1200*LN('US Raw Data'!G13/'US Raw Data'!G12)</f>
        <v>12.023844965431708</v>
      </c>
      <c r="H13" s="22">
        <f>'US Raw Data'!H13</f>
        <v>23.7074</v>
      </c>
      <c r="J13" s="22">
        <f>400*LN('US Raw Data'!J13/'US Raw Data'!J10)</f>
        <v>4.2990414981912748</v>
      </c>
      <c r="L13" s="22">
        <f>400*LN('US Raw Data'!L13/'US Raw Data'!L10)</f>
        <v>3.1521045701223862</v>
      </c>
      <c r="M13" s="22">
        <f>400*LN('US Raw Data'!M13/'US Raw Data'!M10)</f>
        <v>0.26221275255981163</v>
      </c>
      <c r="N13" s="22">
        <f>400*LN('US Raw Data'!N13/'US Raw Data'!N10)</f>
        <v>2.8548195324851426</v>
      </c>
      <c r="P13" s="22">
        <f>'US Raw Data'!P13-'US Raw Data'!P10</f>
        <v>0.91999999999999993</v>
      </c>
      <c r="Q13" s="22">
        <f>'US Raw Data'!Q13-'US Raw Data'!Q10</f>
        <v>1.7431623373003191E-3</v>
      </c>
      <c r="U13" s="2">
        <v>6.4323008296206572</v>
      </c>
    </row>
    <row r="14" spans="1:21">
      <c r="A14" s="1" t="s">
        <v>19</v>
      </c>
      <c r="B14" s="22">
        <f>1200*LN('US Raw Data'!B14/'US Raw Data'!B13)</f>
        <v>20.639631933797848</v>
      </c>
      <c r="C14" s="22">
        <f>'US Raw Data'!C14</f>
        <v>1.18238</v>
      </c>
      <c r="D14" s="22">
        <f>'US Raw Data'!D14</f>
        <v>1.5</v>
      </c>
      <c r="E14" s="22">
        <f>'US Raw Data'!E14</f>
        <v>1.92</v>
      </c>
      <c r="F14" s="22">
        <v>4.3</v>
      </c>
      <c r="G14" s="22">
        <f>1200*LN('US Raw Data'!G14/'US Raw Data'!G13)</f>
        <v>2.0090411523435687</v>
      </c>
      <c r="H14" s="22">
        <f>'US Raw Data'!H14</f>
        <v>19.5243</v>
      </c>
      <c r="J14" s="22">
        <f>400*LN('US Raw Data'!J14/'US Raw Data'!J11)</f>
        <v>4.7620004266026843</v>
      </c>
      <c r="L14" s="22">
        <f>400*LN('US Raw Data'!L14/'US Raw Data'!L11)</f>
        <v>2.5117821939372407</v>
      </c>
      <c r="M14" s="22">
        <f>400*LN('US Raw Data'!M14/'US Raw Data'!M11)</f>
        <v>-2.9381899756655696</v>
      </c>
      <c r="N14" s="22">
        <f>400*LN('US Raw Data'!N14/'US Raw Data'!N11)</f>
        <v>0.74053115105337741</v>
      </c>
      <c r="P14" s="22">
        <f>'US Raw Data'!P14-'US Raw Data'!P11</f>
        <v>0.67999999999999972</v>
      </c>
      <c r="Q14" s="22">
        <f>'US Raw Data'!Q14-'US Raw Data'!Q11</f>
        <v>-1.9842565751247321E-2</v>
      </c>
      <c r="U14" s="2">
        <v>4.4505966341884928</v>
      </c>
    </row>
    <row r="15" spans="1:21">
      <c r="A15" s="1" t="s">
        <v>20</v>
      </c>
      <c r="B15" s="22">
        <f>1200*LN('US Raw Data'!B15/'US Raw Data'!B14)</f>
        <v>36.988980985828157</v>
      </c>
      <c r="C15" s="22">
        <f>'US Raw Data'!C15</f>
        <v>1.2829999999999999</v>
      </c>
      <c r="D15" s="22">
        <f>'US Raw Data'!D15</f>
        <v>1.2</v>
      </c>
      <c r="E15" s="22">
        <f>'US Raw Data'!E15</f>
        <v>1.61</v>
      </c>
      <c r="F15" s="22">
        <v>7</v>
      </c>
      <c r="G15" s="22">
        <f>1200*LN('US Raw Data'!G15/'US Raw Data'!G14)</f>
        <v>-30.597566320765271</v>
      </c>
      <c r="H15" s="22">
        <f>'US Raw Data'!H15</f>
        <v>20.4819</v>
      </c>
      <c r="J15" s="22">
        <f>400*LN('US Raw Data'!J15/'US Raw Data'!J12)</f>
        <v>4.6509467058771587</v>
      </c>
      <c r="L15" s="22">
        <f>400*LN('US Raw Data'!L15/'US Raw Data'!L12)</f>
        <v>3.1323574322191359</v>
      </c>
      <c r="M15" s="22">
        <f>400*LN('US Raw Data'!M15/'US Raw Data'!M12)</f>
        <v>4.6209997531301452</v>
      </c>
      <c r="N15" s="22">
        <f>400*LN('US Raw Data'!N15/'US Raw Data'!N12)</f>
        <v>2.5496466926095538</v>
      </c>
      <c r="P15" s="22">
        <f>'US Raw Data'!P15-'US Raw Data'!P12</f>
        <v>0.55000000000000071</v>
      </c>
      <c r="Q15" s="22">
        <f>'US Raw Data'!Q15-'US Raw Data'!Q12</f>
        <v>-5.1961051784329193E-2</v>
      </c>
      <c r="U15" s="2">
        <v>7.9443429028606163</v>
      </c>
    </row>
    <row r="16" spans="1:21">
      <c r="A16" s="1" t="s">
        <v>21</v>
      </c>
      <c r="B16" s="22">
        <f>1200*LN('US Raw Data'!B16/'US Raw Data'!B15)</f>
        <v>-26.968792092933654</v>
      </c>
      <c r="C16" s="22">
        <f>'US Raw Data'!C16</f>
        <v>1.252</v>
      </c>
      <c r="D16" s="22">
        <f>'US Raw Data'!D16</f>
        <v>0.93</v>
      </c>
      <c r="E16" s="22">
        <f>'US Raw Data'!E16</f>
        <v>1.52</v>
      </c>
      <c r="F16" s="22">
        <v>8.1</v>
      </c>
      <c r="G16" s="22">
        <f>1200*LN('US Raw Data'!G16/'US Raw Data'!G15)</f>
        <v>-32.455563237538456</v>
      </c>
      <c r="H16" s="22">
        <f>'US Raw Data'!H16</f>
        <v>21.658999999999999</v>
      </c>
      <c r="J16" s="22">
        <f>400*LN('US Raw Data'!J16/'US Raw Data'!J13)</f>
        <v>4.7573000982462519</v>
      </c>
      <c r="L16" s="22">
        <f>400*LN('US Raw Data'!L16/'US Raw Data'!L13)</f>
        <v>3.7500274661823525</v>
      </c>
      <c r="M16" s="22">
        <f>400*LN('US Raw Data'!M16/'US Raw Data'!M13)</f>
        <v>6.0027249383331087</v>
      </c>
      <c r="N16" s="22">
        <f>400*LN('US Raw Data'!N16/'US Raw Data'!N13)</f>
        <v>1.5175148068321844</v>
      </c>
      <c r="P16" s="22">
        <f>'US Raw Data'!P16-'US Raw Data'!P13</f>
        <v>0.33999999999999986</v>
      </c>
      <c r="Q16" s="22">
        <f>'US Raw Data'!Q16-'US Raw Data'!Q13</f>
        <v>-3.0494582653397551E-2</v>
      </c>
      <c r="U16" s="2">
        <v>8.2435682460795459</v>
      </c>
    </row>
    <row r="17" spans="1:21">
      <c r="A17" s="1" t="s">
        <v>22</v>
      </c>
      <c r="B17" s="22">
        <f>1200*LN('US Raw Data'!B17/'US Raw Data'!B16)</f>
        <v>24.694841780640328</v>
      </c>
      <c r="C17" s="22">
        <f>'US Raw Data'!C17</f>
        <v>1.3514999999999999</v>
      </c>
      <c r="D17" s="22">
        <f>'US Raw Data'!D17</f>
        <v>0.76</v>
      </c>
      <c r="E17" s="22">
        <f>'US Raw Data'!E17</f>
        <v>1.54</v>
      </c>
      <c r="F17" s="22">
        <v>5.6</v>
      </c>
      <c r="G17" s="22">
        <f>1200*LN('US Raw Data'!G17/'US Raw Data'!G16)</f>
        <v>-5.5133512782344747</v>
      </c>
      <c r="H17" s="22">
        <f>'US Raw Data'!H17</f>
        <v>17.754300000000001</v>
      </c>
      <c r="J17" s="22">
        <f>400*LN('US Raw Data'!J17/'US Raw Data'!J14)</f>
        <v>3.9374330101149484</v>
      </c>
      <c r="L17" s="22">
        <f>400*LN('US Raw Data'!L17/'US Raw Data'!L14)</f>
        <v>4.3580197620267924</v>
      </c>
      <c r="M17" s="22">
        <f>400*LN('US Raw Data'!M17/'US Raw Data'!M14)</f>
        <v>10.51349396563015</v>
      </c>
      <c r="N17" s="22">
        <f>400*LN('US Raw Data'!N17/'US Raw Data'!N14)</f>
        <v>4.5653808976068335</v>
      </c>
      <c r="P17" s="22">
        <f>'US Raw Data'!P17-'US Raw Data'!P14</f>
        <v>0.57000000000000028</v>
      </c>
      <c r="Q17" s="22">
        <f>'US Raw Data'!Q17-'US Raw Data'!Q14</f>
        <v>-4.3172056675142123E-2</v>
      </c>
      <c r="U17" s="2">
        <v>5.7350071261342519</v>
      </c>
    </row>
    <row r="18" spans="1:21">
      <c r="A18" s="1" t="s">
        <v>23</v>
      </c>
      <c r="B18" s="22">
        <f>1200*LN('US Raw Data'!B18/'US Raw Data'!B17)</f>
        <v>43.775805148931425</v>
      </c>
      <c r="C18" s="22">
        <f>'US Raw Data'!C18</f>
        <v>1.1379999999999999</v>
      </c>
      <c r="D18" s="22">
        <f>'US Raw Data'!D18</f>
        <v>0.53</v>
      </c>
      <c r="E18" s="22">
        <f>'US Raw Data'!E18</f>
        <v>1.56</v>
      </c>
      <c r="F18" s="22">
        <v>4.0999999999999996</v>
      </c>
      <c r="G18" s="22">
        <f>1200*LN('US Raw Data'!G18/'US Raw Data'!G17)</f>
        <v>22.424655715303608</v>
      </c>
      <c r="H18" s="22">
        <f>'US Raw Data'!H18</f>
        <v>17.758099999999999</v>
      </c>
      <c r="J18" s="22">
        <f>400*LN('US Raw Data'!J18/'US Raw Data'!J15)</f>
        <v>4.4353583621655073</v>
      </c>
      <c r="L18" s="22">
        <f>400*LN('US Raw Data'!L18/'US Raw Data'!L15)</f>
        <v>4.3444957726418538</v>
      </c>
      <c r="M18" s="22">
        <f>400*LN('US Raw Data'!M18/'US Raw Data'!M15)</f>
        <v>4.7771540839530813</v>
      </c>
      <c r="N18" s="22">
        <f>400*LN('US Raw Data'!N18/'US Raw Data'!N15)</f>
        <v>3.786448177618114</v>
      </c>
      <c r="P18" s="22">
        <f>'US Raw Data'!P18-'US Raw Data'!P15</f>
        <v>0.81999999999999851</v>
      </c>
      <c r="Q18" s="22">
        <f>'US Raw Data'!Q18-'US Raw Data'!Q15</f>
        <v>-4.1548216282859762E-2</v>
      </c>
      <c r="U18" s="2">
        <v>5.7931056191508894</v>
      </c>
    </row>
    <row r="19" spans="1:21">
      <c r="A19" s="1" t="s">
        <v>24</v>
      </c>
      <c r="B19" s="22">
        <f>1200*LN('US Raw Data'!B19/'US Raw Data'!B18)</f>
        <v>42.04214535409568</v>
      </c>
      <c r="C19" s="22">
        <f>'US Raw Data'!C19</f>
        <v>1.2015800000000001</v>
      </c>
      <c r="D19" s="22">
        <f>'US Raw Data'!D19</f>
        <v>0.33</v>
      </c>
      <c r="E19" s="22">
        <f>'US Raw Data'!E19</f>
        <v>1.44</v>
      </c>
      <c r="F19" s="22">
        <v>13</v>
      </c>
      <c r="G19" s="22">
        <f>1200*LN('US Raw Data'!G19/'US Raw Data'!G18)</f>
        <v>5.0999686460935987</v>
      </c>
      <c r="H19" s="22">
        <f>'US Raw Data'!H19</f>
        <v>18.3126</v>
      </c>
      <c r="J19" s="22">
        <f>400*LN('US Raw Data'!J19/'US Raw Data'!J16)</f>
        <v>4.3586171567655647</v>
      </c>
      <c r="L19" s="22">
        <f>400*LN('US Raw Data'!L19/'US Raw Data'!L16)</f>
        <v>3.0983888458621314</v>
      </c>
      <c r="M19" s="22">
        <f>400*LN('US Raw Data'!M19/'US Raw Data'!M16)</f>
        <v>-3.9185334379065906</v>
      </c>
      <c r="N19" s="22">
        <f>400*LN('US Raw Data'!N19/'US Raw Data'!N16)</f>
        <v>1.3294909725009378</v>
      </c>
      <c r="P19" s="22">
        <f>'US Raw Data'!P19-'US Raw Data'!P16</f>
        <v>1.0099999999999998</v>
      </c>
      <c r="Q19" s="22">
        <f>'US Raw Data'!Q19-'US Raw Data'!Q16</f>
        <v>-9.0633223242678085E-2</v>
      </c>
      <c r="U19" s="2">
        <v>13.296896761579323</v>
      </c>
    </row>
    <row r="20" spans="1:21">
      <c r="A20" s="1" t="s">
        <v>25</v>
      </c>
      <c r="B20" s="22">
        <f>1200*LN('US Raw Data'!B20/'US Raw Data'!B19)</f>
        <v>1.6630809722611029</v>
      </c>
      <c r="C20" s="22">
        <f>'US Raw Data'!C20</f>
        <v>1.4961899999999999</v>
      </c>
      <c r="D20" s="22">
        <f>'US Raw Data'!D20</f>
        <v>0.22</v>
      </c>
      <c r="E20" s="22">
        <f>'US Raw Data'!E20</f>
        <v>1.31</v>
      </c>
      <c r="F20" s="22">
        <v>3.5</v>
      </c>
      <c r="G20" s="22">
        <f>1200*LN('US Raw Data'!G20/'US Raw Data'!G19)</f>
        <v>12.707277281404666</v>
      </c>
      <c r="H20" s="22">
        <f>'US Raw Data'!H20</f>
        <v>17.4755</v>
      </c>
      <c r="J20" s="22">
        <f>400*LN('US Raw Data'!J20/'US Raw Data'!J17)</f>
        <v>4.2281772373390858</v>
      </c>
      <c r="L20" s="22">
        <f>400*LN('US Raw Data'!L20/'US Raw Data'!L17)</f>
        <v>1.853285168595368</v>
      </c>
      <c r="M20" s="22">
        <f>400*LN('US Raw Data'!M20/'US Raw Data'!M17)</f>
        <v>-5.1280026660221942</v>
      </c>
      <c r="N20" s="22">
        <f>400*LN('US Raw Data'!N20/'US Raw Data'!N17)</f>
        <v>0.2869959959988172</v>
      </c>
      <c r="P20" s="22">
        <f>'US Raw Data'!P20-'US Raw Data'!P17</f>
        <v>1.0899999999999999</v>
      </c>
      <c r="Q20" s="22">
        <f>'US Raw Data'!Q20-'US Raw Data'!Q17</f>
        <v>-5.2628394136736034E-2</v>
      </c>
      <c r="U20" s="2">
        <v>3.6510362221232726</v>
      </c>
    </row>
    <row r="21" spans="1:21">
      <c r="A21" s="1" t="s">
        <v>26</v>
      </c>
      <c r="B21" s="22">
        <f>1200*LN('US Raw Data'!B21/'US Raw Data'!B20)</f>
        <v>38.818836608729733</v>
      </c>
      <c r="C21" s="22">
        <f>'US Raw Data'!C21</f>
        <v>1.5235000000000001</v>
      </c>
      <c r="D21" s="22">
        <f>'US Raw Data'!D21</f>
        <v>0.22</v>
      </c>
      <c r="E21" s="22">
        <f>'US Raw Data'!E21</f>
        <v>1.43</v>
      </c>
      <c r="F21" s="22">
        <v>9.5</v>
      </c>
      <c r="G21" s="22">
        <f>1200*LN('US Raw Data'!G21/'US Raw Data'!G20)</f>
        <v>2.9765229305415963</v>
      </c>
      <c r="H21" s="22">
        <f>'US Raw Data'!H21</f>
        <v>16.887499999999999</v>
      </c>
      <c r="J21" s="22">
        <f>400*LN('US Raw Data'!J21/'US Raw Data'!J18)</f>
        <v>3.5453610746510074</v>
      </c>
      <c r="L21" s="22">
        <f>400*LN('US Raw Data'!L21/'US Raw Data'!L18)</f>
        <v>1.2326666149632457</v>
      </c>
      <c r="M21" s="22">
        <f>400*LN('US Raw Data'!M21/'US Raw Data'!M18)</f>
        <v>-1.9157543760605851</v>
      </c>
      <c r="N21" s="22">
        <f>400*LN('US Raw Data'!N21/'US Raw Data'!N18)</f>
        <v>-0.64325129141474702</v>
      </c>
      <c r="P21" s="22">
        <f>'US Raw Data'!P21-'US Raw Data'!P18</f>
        <v>0.72000000000000064</v>
      </c>
      <c r="Q21" s="22">
        <f>'US Raw Data'!Q21-'US Raw Data'!Q18</f>
        <v>-5.2711684413629278E-2</v>
      </c>
      <c r="U21" s="2">
        <v>10.193731358620898</v>
      </c>
    </row>
    <row r="22" spans="1:21">
      <c r="A22" s="1" t="s">
        <v>27</v>
      </c>
      <c r="B22" s="22">
        <f>1200*LN('US Raw Data'!B22/'US Raw Data'!B21)</f>
        <v>48.710437368932453</v>
      </c>
      <c r="C22" s="22">
        <f>'US Raw Data'!C22</f>
        <v>1.34476</v>
      </c>
      <c r="D22" s="22">
        <f>'US Raw Data'!D22</f>
        <v>0.12</v>
      </c>
      <c r="E22" s="22">
        <f>'US Raw Data'!E22</f>
        <v>1.6</v>
      </c>
      <c r="F22" s="22">
        <v>9.1999999999999993</v>
      </c>
      <c r="G22" s="22">
        <f>1200*LN('US Raw Data'!G22/'US Raw Data'!G21)</f>
        <v>30.665805371420628</v>
      </c>
      <c r="H22" s="22">
        <f>'US Raw Data'!H22</f>
        <v>17.434999999999999</v>
      </c>
      <c r="J22" s="22">
        <f>400*LN('US Raw Data'!J22/'US Raw Data'!J19)</f>
        <v>3.7223349508007026</v>
      </c>
      <c r="L22" s="22">
        <f>400*LN('US Raw Data'!L22/'US Raw Data'!L19)</f>
        <v>0.61680814072616741</v>
      </c>
      <c r="M22" s="22">
        <f>400*LN('US Raw Data'!M22/'US Raw Data'!M19)</f>
        <v>5.5065368877781751</v>
      </c>
      <c r="N22" s="22">
        <f>400*LN('US Raw Data'!N22/'US Raw Data'!N19)</f>
        <v>-1.4829514591281816</v>
      </c>
      <c r="P22" s="22">
        <f>'US Raw Data'!P22-'US Raw Data'!P19</f>
        <v>0.45000000000000107</v>
      </c>
      <c r="Q22" s="22">
        <f>'US Raw Data'!Q22-'US Raw Data'!Q19</f>
        <v>-1.2870983292165405E-2</v>
      </c>
      <c r="U22" s="2">
        <v>9.4837888210232162</v>
      </c>
    </row>
    <row r="23" spans="1:21">
      <c r="A23" s="1" t="s">
        <v>28</v>
      </c>
      <c r="B23" s="22">
        <f>1200*LN('US Raw Data'!B23/'US Raw Data'!B22)</f>
        <v>40.473087452943638</v>
      </c>
      <c r="C23" s="22">
        <f>'US Raw Data'!C23</f>
        <v>1.2454499999999999</v>
      </c>
      <c r="D23" s="22">
        <f>'US Raw Data'!D23</f>
        <v>-0.15</v>
      </c>
      <c r="E23" s="22">
        <f>'US Raw Data'!E23</f>
        <v>1.75</v>
      </c>
      <c r="F23" s="22">
        <v>7.5</v>
      </c>
      <c r="G23" s="22">
        <f>1200*LN('US Raw Data'!G23/'US Raw Data'!G22)</f>
        <v>23.353586070701734</v>
      </c>
      <c r="H23" s="22">
        <f>'US Raw Data'!H23</f>
        <v>16.732299999999999</v>
      </c>
      <c r="J23" s="22">
        <f>400*LN('US Raw Data'!J23/'US Raw Data'!J20)</f>
        <v>3.5898294325829703</v>
      </c>
      <c r="L23" s="22">
        <f>400*LN('US Raw Data'!L23/'US Raw Data'!L20)</f>
        <v>0</v>
      </c>
      <c r="M23" s="22">
        <f>400*LN('US Raw Data'!M23/'US Raw Data'!M20)</f>
        <v>4.0190089231379957</v>
      </c>
      <c r="N23" s="22">
        <f>400*LN('US Raw Data'!N23/'US Raw Data'!N20)</f>
        <v>-2.200775101817082</v>
      </c>
      <c r="P23" s="22">
        <f>'US Raw Data'!P23-'US Raw Data'!P20</f>
        <v>-0.32000000000000028</v>
      </c>
      <c r="Q23" s="22">
        <f>'US Raw Data'!Q23-'US Raw Data'!Q20</f>
        <v>-3.273076367028338E-2</v>
      </c>
      <c r="U23" s="2">
        <v>6.9547370572080007</v>
      </c>
    </row>
    <row r="24" spans="1:21">
      <c r="A24" s="1" t="s">
        <v>29</v>
      </c>
      <c r="B24" s="22">
        <f>1200*LN('US Raw Data'!B24/'US Raw Data'!B23)</f>
        <v>26.816889169918962</v>
      </c>
      <c r="C24" s="22">
        <f>'US Raw Data'!C24</f>
        <v>1.077</v>
      </c>
      <c r="D24" s="22">
        <f>'US Raw Data'!D24</f>
        <v>-0.13</v>
      </c>
      <c r="E24" s="22">
        <f>'US Raw Data'!E24</f>
        <v>1.85</v>
      </c>
      <c r="F24" s="22">
        <v>14.8</v>
      </c>
      <c r="G24" s="22">
        <f>1200*LN('US Raw Data'!G24/'US Raw Data'!G23)</f>
        <v>-28.460615934502066</v>
      </c>
      <c r="H24" s="22">
        <f>'US Raw Data'!H24</f>
        <v>18.0565</v>
      </c>
      <c r="J24" s="22">
        <f>400*LN('US Raw Data'!J24/'US Raw Data'!J21)</f>
        <v>3.2847162804104766</v>
      </c>
      <c r="L24" s="22">
        <f>400*LN('US Raw Data'!L24/'US Raw Data'!L21)</f>
        <v>-1.2326666149632448</v>
      </c>
      <c r="M24" s="22">
        <f>400*LN('US Raw Data'!M24/'US Raw Data'!M21)</f>
        <v>0.25153202571439659</v>
      </c>
      <c r="N24" s="22">
        <f>400*LN('US Raw Data'!N24/'US Raw Data'!N21)</f>
        <v>-6.1617159499368936</v>
      </c>
      <c r="P24" s="22">
        <f>'US Raw Data'!P24-'US Raw Data'!P21</f>
        <v>-0.59999999999999964</v>
      </c>
      <c r="Q24" s="22">
        <f>'US Raw Data'!Q24-'US Raw Data'!Q21</f>
        <v>-2.2503441029186E-2</v>
      </c>
      <c r="U24" s="2">
        <v>13.320069691558929</v>
      </c>
    </row>
    <row r="25" spans="1:21">
      <c r="A25" s="1" t="s">
        <v>30</v>
      </c>
      <c r="B25" s="22">
        <f>1200*LN('US Raw Data'!B25/'US Raw Data'!B24)</f>
        <v>53.251308792366189</v>
      </c>
      <c r="C25" s="22">
        <f>'US Raw Data'!C25</f>
        <v>0.92863600000000002</v>
      </c>
      <c r="D25" s="22">
        <f>'US Raw Data'!D25</f>
        <v>-0.06</v>
      </c>
      <c r="E25" s="22">
        <f>'US Raw Data'!E25</f>
        <v>1.77</v>
      </c>
      <c r="F25" s="22">
        <v>10.8</v>
      </c>
      <c r="G25" s="22">
        <f>1200*LN('US Raw Data'!G25/'US Raw Data'!G24)</f>
        <v>4.8072172451264219</v>
      </c>
      <c r="H25" s="22">
        <f>'US Raw Data'!H25</f>
        <v>19.323499999999999</v>
      </c>
      <c r="J25" s="22">
        <f>400*LN('US Raw Data'!J25/'US Raw Data'!J22)</f>
        <v>2.6514068824208268</v>
      </c>
      <c r="L25" s="22">
        <f>400*LN('US Raw Data'!L25/'US Raw Data'!L22)</f>
        <v>1.2307702017916395</v>
      </c>
      <c r="M25" s="22">
        <f>400*LN('US Raw Data'!M25/'US Raw Data'!M22)</f>
        <v>5.746119426908475</v>
      </c>
      <c r="N25" s="22">
        <f>400*LN('US Raw Data'!N25/'US Raw Data'!N22)</f>
        <v>0.17903151138651566</v>
      </c>
      <c r="P25" s="22">
        <f>'US Raw Data'!P25-'US Raw Data'!P22</f>
        <v>-0.82000000000000028</v>
      </c>
      <c r="Q25" s="22">
        <f>'US Raw Data'!Q25-'US Raw Data'!Q22</f>
        <v>-2.3894725889137547E-2</v>
      </c>
      <c r="U25" s="2">
        <v>9.9358400845608585</v>
      </c>
    </row>
    <row r="26" spans="1:21">
      <c r="A26" s="1" t="s">
        <v>31</v>
      </c>
      <c r="B26" s="22">
        <f>1200*LN('US Raw Data'!B26/'US Raw Data'!B25)</f>
        <v>7.4506387855205061</v>
      </c>
      <c r="C26" s="22">
        <f>'US Raw Data'!C26</f>
        <v>1.2210000000000001</v>
      </c>
      <c r="D26" s="22">
        <f>'US Raw Data'!D26</f>
        <v>0.18</v>
      </c>
      <c r="E26" s="22">
        <f>'US Raw Data'!E26</f>
        <v>1.72</v>
      </c>
      <c r="F26" s="22">
        <v>8.6999999999999993</v>
      </c>
      <c r="G26" s="22">
        <f>1200*LN('US Raw Data'!G26/'US Raw Data'!G25)</f>
        <v>15.787741687001454</v>
      </c>
      <c r="H26" s="22">
        <f>'US Raw Data'!H26</f>
        <v>16.746500000000001</v>
      </c>
      <c r="J26" s="22">
        <f>400*LN('US Raw Data'!J26/'US Raw Data'!J23)</f>
        <v>2.9745123177199613</v>
      </c>
      <c r="L26" s="22">
        <f>400*LN('US Raw Data'!L26/'US Raw Data'!L23)</f>
        <v>1.2307702017916395</v>
      </c>
      <c r="M26" s="22">
        <f>400*LN('US Raw Data'!M26/'US Raw Data'!M23)</f>
        <v>5.5634456181464014</v>
      </c>
      <c r="N26" s="22">
        <f>400*LN('US Raw Data'!N26/'US Raw Data'!N23)</f>
        <v>-1.4087978958652587</v>
      </c>
      <c r="P26" s="22">
        <f>'US Raw Data'!P26-'US Raw Data'!P23</f>
        <v>-0.50999999999999979</v>
      </c>
      <c r="Q26" s="22">
        <f>'US Raw Data'!Q26-'US Raw Data'!Q23</f>
        <v>-1.8577347129828503E-2</v>
      </c>
      <c r="U26" s="2">
        <v>7.6528818273727355</v>
      </c>
    </row>
    <row r="27" spans="1:21">
      <c r="A27" s="1" t="s">
        <v>32</v>
      </c>
      <c r="B27" s="22">
        <f>1200*LN('US Raw Data'!B27/'US Raw Data'!B26)</f>
        <v>0.71889089521744098</v>
      </c>
      <c r="C27" s="22">
        <f>'US Raw Data'!C27</f>
        <v>1.15286</v>
      </c>
      <c r="D27" s="22">
        <f>'US Raw Data'!D27</f>
        <v>0.11</v>
      </c>
      <c r="E27" s="22">
        <f>'US Raw Data'!E27</f>
        <v>1.8</v>
      </c>
      <c r="F27" s="22">
        <v>8.6999999999999993</v>
      </c>
      <c r="G27" s="22">
        <f>1200*LN('US Raw Data'!G27/'US Raw Data'!G26)</f>
        <v>-21.900234549255767</v>
      </c>
      <c r="H27" s="22">
        <f>'US Raw Data'!H27</f>
        <v>21.950900000000001</v>
      </c>
      <c r="J27" s="22">
        <f>400*LN('US Raw Data'!J27/'US Raw Data'!J24)</f>
        <v>3.3907656015895493</v>
      </c>
      <c r="L27" s="22">
        <f>400*LN('US Raw Data'!L27/'US Raw Data'!L24)</f>
        <v>2.4615462297513142</v>
      </c>
      <c r="M27" s="22">
        <f>400*LN('US Raw Data'!M27/'US Raw Data'!M24)</f>
        <v>-1.5079297625929622</v>
      </c>
      <c r="N27" s="22">
        <f>400*LN('US Raw Data'!N27/'US Raw Data'!N24)</f>
        <v>2.0210196913408187</v>
      </c>
      <c r="P27" s="22">
        <f>'US Raw Data'!P27-'US Raw Data'!P24</f>
        <v>-0.40000000000000036</v>
      </c>
      <c r="Q27" s="22">
        <f>'US Raw Data'!Q27-'US Raw Data'!Q24</f>
        <v>-4.1438181654536166E-3</v>
      </c>
      <c r="U27" s="2">
        <v>7.2302163960105243</v>
      </c>
    </row>
    <row r="28" spans="1:21">
      <c r="A28" s="1" t="s">
        <v>33</v>
      </c>
      <c r="B28" s="22">
        <f>1200*LN('US Raw Data'!B28/'US Raw Data'!B27)</f>
        <v>-24.374416280220228</v>
      </c>
      <c r="C28" s="22">
        <f>'US Raw Data'!C28</f>
        <v>0.86809499999999995</v>
      </c>
      <c r="D28" s="22">
        <f>'US Raw Data'!D28</f>
        <v>-7.0000000000000007E-2</v>
      </c>
      <c r="E28" s="22">
        <f>'US Raw Data'!E28</f>
        <v>1.94</v>
      </c>
      <c r="F28" s="22">
        <v>4.8</v>
      </c>
      <c r="G28" s="22">
        <f>1200*LN('US Raw Data'!G28/'US Raw Data'!G27)</f>
        <v>-1.1055740134592817</v>
      </c>
      <c r="H28" s="22">
        <f>'US Raw Data'!H28</f>
        <v>20.932400000000001</v>
      </c>
      <c r="J28" s="22">
        <f>400*LN('US Raw Data'!J28/'US Raw Data'!J25)</f>
        <v>3.8908470207021093</v>
      </c>
      <c r="L28" s="22">
        <f>400*LN('US Raw Data'!L28/'US Raw Data'!L25)</f>
        <v>1.8390836994518198</v>
      </c>
      <c r="M28" s="22">
        <f>400*LN('US Raw Data'!M28/'US Raw Data'!M25)</f>
        <v>-5.8270307055523798</v>
      </c>
      <c r="N28" s="22">
        <f>400*LN('US Raw Data'!N28/'US Raw Data'!N25)</f>
        <v>-0.34764358883689173</v>
      </c>
      <c r="P28" s="22">
        <f>'US Raw Data'!P28-'US Raw Data'!P25</f>
        <v>-0.4399999999999995</v>
      </c>
      <c r="Q28" s="22">
        <f>'US Raw Data'!Q28-'US Raw Data'!Q25</f>
        <v>-8.9592197785206551E-3</v>
      </c>
      <c r="U28" s="2">
        <v>4.4456742314267217</v>
      </c>
    </row>
    <row r="29" spans="1:21">
      <c r="A29" s="1" t="s">
        <v>34</v>
      </c>
      <c r="B29" s="22">
        <f>1200*LN('US Raw Data'!B29/'US Raw Data'!B28)</f>
        <v>23.174191395797092</v>
      </c>
      <c r="C29" s="22">
        <f>'US Raw Data'!C29</f>
        <v>0.89105299999999998</v>
      </c>
      <c r="D29" s="22">
        <f>'US Raw Data'!D29</f>
        <v>-0.04</v>
      </c>
      <c r="E29" s="22">
        <f>'US Raw Data'!E29</f>
        <v>1.98</v>
      </c>
      <c r="F29" s="22">
        <v>3</v>
      </c>
      <c r="G29" s="22">
        <f>1200*LN('US Raw Data'!G29/'US Raw Data'!G28)</f>
        <v>-16.808982960904537</v>
      </c>
      <c r="H29" s="22">
        <f>'US Raw Data'!H29</f>
        <v>18.234999999999999</v>
      </c>
      <c r="J29" s="22">
        <f>400*LN('US Raw Data'!J29/'US Raw Data'!J26)</f>
        <v>3.6448592043164667</v>
      </c>
      <c r="L29" s="22">
        <f>400*LN('US Raw Data'!L29/'US Raw Data'!L26)</f>
        <v>2.4502373706731189</v>
      </c>
      <c r="M29" s="22">
        <f>400*LN('US Raw Data'!M29/'US Raw Data'!M26)</f>
        <v>-4.70935707214554</v>
      </c>
      <c r="N29" s="22">
        <f>400*LN('US Raw Data'!N29/'US Raw Data'!N26)</f>
        <v>3.4693620439779629</v>
      </c>
      <c r="P29" s="22">
        <f>'US Raw Data'!P29-'US Raw Data'!P26</f>
        <v>-0.57000000000000028</v>
      </c>
      <c r="Q29" s="22">
        <f>'US Raw Data'!Q29-'US Raw Data'!Q26</f>
        <v>-7.7678690446507659E-3</v>
      </c>
      <c r="U29" s="2">
        <v>2.8692958461942855</v>
      </c>
    </row>
    <row r="30" spans="1:21">
      <c r="A30" s="1" t="s">
        <v>35</v>
      </c>
      <c r="B30" s="22">
        <f>1200*LN('US Raw Data'!B30/'US Raw Data'!B29)</f>
        <v>-29.03482524682752</v>
      </c>
      <c r="C30" s="22">
        <f>'US Raw Data'!C30</f>
        <v>0.71095200000000003</v>
      </c>
      <c r="D30" s="22">
        <f>'US Raw Data'!D30</f>
        <v>0.31</v>
      </c>
      <c r="E30" s="22">
        <f>'US Raw Data'!E30</f>
        <v>1.73</v>
      </c>
      <c r="F30" s="22">
        <v>3.2</v>
      </c>
      <c r="G30" s="22">
        <f>1200*LN('US Raw Data'!G30/'US Raw Data'!G29)</f>
        <v>-7.9802493781912425</v>
      </c>
      <c r="H30" s="22">
        <f>'US Raw Data'!H30</f>
        <v>23.499099999999999</v>
      </c>
      <c r="J30" s="22">
        <f>400*LN('US Raw Data'!J30/'US Raw Data'!J27)</f>
        <v>3.7382861495133555</v>
      </c>
      <c r="L30" s="22">
        <f>400*LN('US Raw Data'!L30/'US Raw Data'!L27)</f>
        <v>1.8362694834395317</v>
      </c>
      <c r="M30" s="22">
        <f>400*LN('US Raw Data'!M30/'US Raw Data'!M27)</f>
        <v>10.044173616915847</v>
      </c>
      <c r="N30" s="22">
        <f>400*LN('US Raw Data'!N30/'US Raw Data'!N27)</f>
        <v>1.0644800384486885</v>
      </c>
      <c r="P30" s="22">
        <f>'US Raw Data'!P30-'US Raw Data'!P27</f>
        <v>-0.60999999999999943</v>
      </c>
      <c r="Q30" s="22">
        <f>'US Raw Data'!Q30-'US Raw Data'!Q27</f>
        <v>-2.748910462041998E-2</v>
      </c>
      <c r="U30" s="2">
        <v>3.5374817273170538</v>
      </c>
    </row>
    <row r="31" spans="1:21">
      <c r="A31" s="1" t="s">
        <v>36</v>
      </c>
      <c r="B31" s="22">
        <f>1200*LN('US Raw Data'!B31/'US Raw Data'!B30)</f>
        <v>-33.265931785100996</v>
      </c>
      <c r="C31" s="22">
        <f>'US Raw Data'!C31</f>
        <v>0.62421099999999996</v>
      </c>
      <c r="D31" s="22">
        <f>'US Raw Data'!D31</f>
        <v>0.47</v>
      </c>
      <c r="E31" s="22">
        <f>'US Raw Data'!E31</f>
        <v>1.67</v>
      </c>
      <c r="F31" s="22">
        <v>6.2</v>
      </c>
      <c r="G31" s="22">
        <f>1200*LN('US Raw Data'!G31/'US Raw Data'!G30)</f>
        <v>1.128639303412684</v>
      </c>
      <c r="H31" s="22">
        <f>'US Raw Data'!H31</f>
        <v>23.326799999999999</v>
      </c>
      <c r="J31" s="22">
        <f>400*LN('US Raw Data'!J31/'US Raw Data'!J28)</f>
        <v>4.6146158998245843</v>
      </c>
      <c r="L31" s="22">
        <f>400*LN('US Raw Data'!L31/'US Raw Data'!L28)</f>
        <v>2.4390319472473267</v>
      </c>
      <c r="M31" s="22">
        <f>400*LN('US Raw Data'!M31/'US Raw Data'!M28)</f>
        <v>3.1830167376240266</v>
      </c>
      <c r="N31" s="22">
        <f>400*LN('US Raw Data'!N31/'US Raw Data'!N28)</f>
        <v>3.6573840856228563</v>
      </c>
      <c r="P31" s="22">
        <f>'US Raw Data'!P31-'US Raw Data'!P28</f>
        <v>-0.3100000000000005</v>
      </c>
      <c r="Q31" s="22">
        <f>'US Raw Data'!Q31-'US Raw Data'!Q28</f>
        <v>-1.7159340598237094E-2</v>
      </c>
      <c r="U31" s="2">
        <v>5.4531900273435134</v>
      </c>
    </row>
    <row r="32" spans="1:21">
      <c r="A32" s="1" t="s">
        <v>37</v>
      </c>
      <c r="B32" s="22">
        <f>1200*LN('US Raw Data'!B32/'US Raw Data'!B31)</f>
        <v>31.086735220194313</v>
      </c>
      <c r="C32" s="22">
        <f>'US Raw Data'!C32</f>
        <v>0.59363600000000005</v>
      </c>
      <c r="D32" s="22">
        <f>'US Raw Data'!D32</f>
        <v>0.42</v>
      </c>
      <c r="E32" s="22">
        <f>'US Raw Data'!E32</f>
        <v>1.62</v>
      </c>
      <c r="F32" s="22">
        <v>5.8</v>
      </c>
      <c r="G32" s="22">
        <f>1200*LN('US Raw Data'!G32/'US Raw Data'!G31)</f>
        <v>22.453349473096544</v>
      </c>
      <c r="H32" s="22">
        <f>'US Raw Data'!H32</f>
        <v>18.831399999999999</v>
      </c>
      <c r="J32" s="22">
        <f>400*LN('US Raw Data'!J32/'US Raw Data'!J29)</f>
        <v>5.3902521575267155</v>
      </c>
      <c r="L32" s="22">
        <f>400*LN('US Raw Data'!L32/'US Raw Data'!L29)</f>
        <v>3.0418397540876851</v>
      </c>
      <c r="M32" s="22">
        <f>400*LN('US Raw Data'!M32/'US Raw Data'!M29)</f>
        <v>2.5958043431960545</v>
      </c>
      <c r="N32" s="22">
        <f>400*LN('US Raw Data'!N32/'US Raw Data'!N29)</f>
        <v>3.1904825482818122</v>
      </c>
      <c r="P32" s="22">
        <f>'US Raw Data'!P32-'US Raw Data'!P29</f>
        <v>-0.16999999999999993</v>
      </c>
      <c r="Q32" s="22">
        <f>'US Raw Data'!Q32-'US Raw Data'!Q29</f>
        <v>2.2824145648669969E-3</v>
      </c>
      <c r="U32" s="2">
        <v>4.7053317346239441</v>
      </c>
    </row>
    <row r="33" spans="1:21">
      <c r="A33" s="1" t="s">
        <v>38</v>
      </c>
      <c r="B33" s="22">
        <f>1200*LN('US Raw Data'!B33/'US Raw Data'!B32)</f>
        <v>-4.5261722683823988</v>
      </c>
      <c r="C33" s="22">
        <f>'US Raw Data'!C33</f>
        <v>0.79473700000000003</v>
      </c>
      <c r="D33" s="22">
        <f>'US Raw Data'!D33</f>
        <v>0.75</v>
      </c>
      <c r="E33" s="22">
        <f>'US Raw Data'!E33</f>
        <v>1.51</v>
      </c>
      <c r="F33" s="22">
        <v>6.5</v>
      </c>
      <c r="G33" s="22">
        <f>1200*LN('US Raw Data'!G33/'US Raw Data'!G32)</f>
        <v>2.2123529269853295</v>
      </c>
      <c r="H33" s="22">
        <f>'US Raw Data'!H33</f>
        <v>20.4575</v>
      </c>
      <c r="J33" s="22">
        <f>400*LN('US Raw Data'!J33/'US Raw Data'!J30)</f>
        <v>5.0420051029395534</v>
      </c>
      <c r="L33" s="22">
        <f>400*LN('US Raw Data'!L33/'US Raw Data'!L30)</f>
        <v>3.0418397540876851</v>
      </c>
      <c r="M33" s="22">
        <f>400*LN('US Raw Data'!M33/'US Raw Data'!M30)</f>
        <v>-8.2323188723104188</v>
      </c>
      <c r="N33" s="22">
        <f>400*LN('US Raw Data'!N33/'US Raw Data'!N30)</f>
        <v>5.2466206159029714</v>
      </c>
      <c r="P33" s="22">
        <f>'US Raw Data'!P33-'US Raw Data'!P30</f>
        <v>2.9999999999999361E-2</v>
      </c>
      <c r="Q33" s="22">
        <f>'US Raw Data'!Q33-'US Raw Data'!Q30</f>
        <v>4.1045281161721903E-2</v>
      </c>
      <c r="U33" s="2">
        <v>5.3773178375127193</v>
      </c>
    </row>
    <row r="34" spans="1:21">
      <c r="A34" s="1" t="s">
        <v>39</v>
      </c>
      <c r="B34" s="22">
        <f>1200*LN('US Raw Data'!B34/'US Raw Data'!B33)</f>
        <v>40.121457202937229</v>
      </c>
      <c r="C34" s="22">
        <f>'US Raw Data'!C34</f>
        <v>0.73571399999999998</v>
      </c>
      <c r="D34" s="22">
        <f>'US Raw Data'!D34</f>
        <v>0.75</v>
      </c>
      <c r="E34" s="22">
        <f>'US Raw Data'!E34</f>
        <v>1.65</v>
      </c>
      <c r="F34" s="22">
        <v>4.8</v>
      </c>
      <c r="G34" s="22">
        <f>1200*LN('US Raw Data'!G34/'US Raw Data'!G33)</f>
        <v>-13.843781174299908</v>
      </c>
      <c r="H34" s="22">
        <f>'US Raw Data'!H34</f>
        <v>18.151800000000001</v>
      </c>
      <c r="J34" s="22">
        <f>400*LN('US Raw Data'!J34/'US Raw Data'!J31)</f>
        <v>4.3277179496889291</v>
      </c>
      <c r="L34" s="22">
        <f>400*LN('US Raw Data'!L34/'US Raw Data'!L31)</f>
        <v>1.8195634105475953</v>
      </c>
      <c r="M34" s="22">
        <f>400*LN('US Raw Data'!M34/'US Raw Data'!M31)</f>
        <v>-4.8034761672368154</v>
      </c>
      <c r="N34" s="22">
        <f>400*LN('US Raw Data'!N34/'US Raw Data'!N31)</f>
        <v>2.1969811150597858</v>
      </c>
      <c r="P34" s="22">
        <f>'US Raw Data'!P34-'US Raw Data'!P31</f>
        <v>-6.0000000000000497E-2</v>
      </c>
      <c r="Q34" s="22">
        <f>'US Raw Data'!Q34-'US Raw Data'!Q31</f>
        <v>5.4142911545681294E-2</v>
      </c>
      <c r="U34" s="2">
        <v>4.7019069911521134</v>
      </c>
    </row>
    <row r="35" spans="1:21">
      <c r="A35" s="1" t="s">
        <v>40</v>
      </c>
      <c r="B35" s="22">
        <f>1200*LN('US Raw Data'!B35/'US Raw Data'!B34)</f>
        <v>39.011701860225898</v>
      </c>
      <c r="C35" s="22">
        <f>'US Raw Data'!C35</f>
        <v>0.62476200000000004</v>
      </c>
      <c r="D35" s="22">
        <f>'US Raw Data'!D35</f>
        <v>0.49</v>
      </c>
      <c r="E35" s="22">
        <f>'US Raw Data'!E35</f>
        <v>1.74</v>
      </c>
      <c r="F35" s="22">
        <v>4.5999999999999996</v>
      </c>
      <c r="G35" s="22">
        <f>1200*LN('US Raw Data'!G35/'US Raw Data'!G34)</f>
        <v>2.4367552158638639</v>
      </c>
      <c r="H35" s="22">
        <f>'US Raw Data'!H35</f>
        <v>17.582899999999999</v>
      </c>
      <c r="J35" s="22">
        <f>400*LN('US Raw Data'!J35/'US Raw Data'!J32)</f>
        <v>3.9633011946750716</v>
      </c>
      <c r="L35" s="22">
        <f>400*LN('US Raw Data'!L35/'US Raw Data'!L32)</f>
        <v>0.60560193248600458</v>
      </c>
      <c r="M35" s="22">
        <f>400*LN('US Raw Data'!M35/'US Raw Data'!M32)</f>
        <v>-3.3233582201401073</v>
      </c>
      <c r="N35" s="22">
        <f>400*LN('US Raw Data'!N35/'US Raw Data'!N32)</f>
        <v>1.5267711767912033</v>
      </c>
      <c r="P35" s="22">
        <f>'US Raw Data'!P35-'US Raw Data'!P32</f>
        <v>9.9999999999997868E-3</v>
      </c>
      <c r="Q35" s="22">
        <f>'US Raw Data'!Q35-'US Raw Data'!Q32</f>
        <v>7.1780877868032E-2</v>
      </c>
      <c r="U35" s="2">
        <v>5.1241213933723779</v>
      </c>
    </row>
    <row r="36" spans="1:21">
      <c r="A36" s="1" t="s">
        <v>41</v>
      </c>
      <c r="B36" s="22">
        <f>1200*LN('US Raw Data'!B36/'US Raw Data'!B35)</f>
        <v>-1.83352389838049</v>
      </c>
      <c r="C36" s="22">
        <f>'US Raw Data'!C36</f>
        <v>0.59619</v>
      </c>
      <c r="D36" s="22">
        <f>'US Raw Data'!D36</f>
        <v>0.6</v>
      </c>
      <c r="E36" s="22">
        <f>'US Raw Data'!E36</f>
        <v>1.73</v>
      </c>
      <c r="F36" s="22">
        <v>1.1000000000000001</v>
      </c>
      <c r="G36" s="22">
        <f>1200*LN('US Raw Data'!G36/'US Raw Data'!G35)</f>
        <v>-28.949222566290505</v>
      </c>
      <c r="H36" s="22">
        <f>'US Raw Data'!H36</f>
        <v>18.9329</v>
      </c>
      <c r="J36" s="22">
        <f>400*LN('US Raw Data'!J36/'US Raw Data'!J33)</f>
        <v>3.7800598368498655</v>
      </c>
      <c r="L36" s="22">
        <f>400*LN('US Raw Data'!L36/'US Raw Data'!L33)</f>
        <v>0.60560193248600458</v>
      </c>
      <c r="M36" s="22">
        <f>400*LN('US Raw Data'!M36/'US Raw Data'!M33)</f>
        <v>-0.82590941319003641</v>
      </c>
      <c r="N36" s="22">
        <f>400*LN('US Raw Data'!N36/'US Raw Data'!N33)</f>
        <v>1.6175278782283402</v>
      </c>
      <c r="P36" s="22">
        <f>'US Raw Data'!P36-'US Raw Data'!P33</f>
        <v>-0.10999999999999943</v>
      </c>
      <c r="Q36" s="22">
        <f>'US Raw Data'!Q36-'US Raw Data'!Q33</f>
        <v>4.6002093931008403E-2</v>
      </c>
      <c r="U36" s="2">
        <v>2.4024032048075625</v>
      </c>
    </row>
    <row r="37" spans="1:21">
      <c r="A37" s="1" t="s">
        <v>42</v>
      </c>
      <c r="B37" s="22">
        <f>1200*LN('US Raw Data'!B37/'US Raw Data'!B36)</f>
        <v>-104.36739059644259</v>
      </c>
      <c r="C37" s="22">
        <f>'US Raw Data'!C37</f>
        <v>0.64818200000000004</v>
      </c>
      <c r="D37" s="22">
        <f>'US Raw Data'!D37</f>
        <v>1.06</v>
      </c>
      <c r="E37" s="22">
        <f>'US Raw Data'!E37</f>
        <v>1.66</v>
      </c>
      <c r="F37" s="22">
        <v>5.7</v>
      </c>
      <c r="G37" s="22">
        <f>1200*LN('US Raw Data'!G37/'US Raw Data'!G36)</f>
        <v>-25.730649300868784</v>
      </c>
      <c r="H37" s="22">
        <f>'US Raw Data'!H37</f>
        <v>27.775200000000002</v>
      </c>
      <c r="J37" s="22">
        <f>400*LN('US Raw Data'!J37/'US Raw Data'!J34)</f>
        <v>4.2203802139703273</v>
      </c>
      <c r="L37" s="22">
        <f>400*LN('US Raw Data'!L37/'US Raw Data'!L34)</f>
        <v>0</v>
      </c>
      <c r="M37" s="22">
        <f>400*LN('US Raw Data'!M37/'US Raw Data'!M34)</f>
        <v>-0.97798891797153709</v>
      </c>
      <c r="N37" s="22">
        <f>400*LN('US Raw Data'!N37/'US Raw Data'!N34)</f>
        <v>2.0775581754180186</v>
      </c>
      <c r="P37" s="22">
        <f>'US Raw Data'!P37-'US Raw Data'!P34</f>
        <v>-4.9999999999998934E-2</v>
      </c>
      <c r="Q37" s="22">
        <f>'US Raw Data'!Q37-'US Raw Data'!Q34</f>
        <v>0.10197432469003687</v>
      </c>
      <c r="U37" s="2">
        <v>5.086235378368972</v>
      </c>
    </row>
    <row r="38" spans="1:21">
      <c r="A38" s="1" t="s">
        <v>43</v>
      </c>
      <c r="B38" s="22">
        <f>1200*LN('US Raw Data'!B38/'US Raw Data'!B37)</f>
        <v>-56.570706266442919</v>
      </c>
      <c r="C38" s="22">
        <f>'US Raw Data'!C38</f>
        <v>0.837368</v>
      </c>
      <c r="D38" s="22">
        <f>'US Raw Data'!D38</f>
        <v>1.29</v>
      </c>
      <c r="E38" s="22">
        <f>'US Raw Data'!E38</f>
        <v>1.75</v>
      </c>
      <c r="F38" s="22">
        <v>2.4</v>
      </c>
      <c r="G38" s="22">
        <f>1200*LN('US Raw Data'!G38/'US Raw Data'!G37)</f>
        <v>-14.84731210812615</v>
      </c>
      <c r="H38" s="22">
        <f>'US Raw Data'!H38</f>
        <v>28.818899999999999</v>
      </c>
      <c r="J38" s="22">
        <f>400*LN('US Raw Data'!J38/'US Raw Data'!J35)</f>
        <v>4.0642992352843148</v>
      </c>
      <c r="L38" s="22">
        <f>400*LN('US Raw Data'!L38/'US Raw Data'!L35)</f>
        <v>-1.2121221396715494</v>
      </c>
      <c r="M38" s="22">
        <f>400*LN('US Raw Data'!M38/'US Raw Data'!M35)</f>
        <v>-2.3154297707489913</v>
      </c>
      <c r="N38" s="22">
        <f>400*LN('US Raw Data'!N38/'US Raw Data'!N35)</f>
        <v>1.3000000180329851</v>
      </c>
      <c r="P38" s="22">
        <f>'US Raw Data'!P38-'US Raw Data'!P35</f>
        <v>-8.9999999999999858E-2</v>
      </c>
      <c r="Q38" s="22">
        <f>'US Raw Data'!Q38-'US Raw Data'!Q35</f>
        <v>0.12260126827787232</v>
      </c>
      <c r="U38" s="2">
        <v>1.7615159290743265</v>
      </c>
    </row>
    <row r="39" spans="1:21">
      <c r="A39" s="1" t="s">
        <v>44</v>
      </c>
      <c r="B39" s="22">
        <f>1200*LN('US Raw Data'!B39/'US Raw Data'!B38)</f>
        <v>-43.120134286700633</v>
      </c>
      <c r="C39" s="22">
        <f>'US Raw Data'!C39</f>
        <v>1.00318</v>
      </c>
      <c r="D39" s="22">
        <f>'US Raw Data'!D39</f>
        <v>1.32</v>
      </c>
      <c r="E39" s="22">
        <f>'US Raw Data'!E39</f>
        <v>2.02</v>
      </c>
      <c r="F39" s="22">
        <v>4.4000000000000004</v>
      </c>
      <c r="G39" s="22">
        <f>1200*LN('US Raw Data'!G39/'US Raw Data'!G38)</f>
        <v>-32.243021653285624</v>
      </c>
      <c r="H39" s="22">
        <f>'US Raw Data'!H39</f>
        <v>30.130400000000002</v>
      </c>
      <c r="J39" s="22">
        <f>400*LN('US Raw Data'!J39/'US Raw Data'!J36)</f>
        <v>4.411854237882828</v>
      </c>
      <c r="L39" s="22">
        <f>400*LN('US Raw Data'!L39/'US Raw Data'!L36)</f>
        <v>-3.037220363038883</v>
      </c>
      <c r="M39" s="22">
        <f>400*LN('US Raw Data'!M39/'US Raw Data'!M36)</f>
        <v>-4.9205082366565716</v>
      </c>
      <c r="N39" s="22">
        <f>400*LN('US Raw Data'!N39/'US Raw Data'!N36)</f>
        <v>-1.1990988272666721</v>
      </c>
      <c r="P39" s="22">
        <f>'US Raw Data'!P39-'US Raw Data'!P36</f>
        <v>-4.0000000000000924E-2</v>
      </c>
      <c r="Q39" s="22">
        <f>'US Raw Data'!Q39-'US Raw Data'!Q36</f>
        <v>0.14424613695599042</v>
      </c>
      <c r="U39" s="2">
        <v>4.6396634552355565</v>
      </c>
    </row>
    <row r="40" spans="1:21">
      <c r="A40" s="1" t="s">
        <v>45</v>
      </c>
      <c r="B40" s="22">
        <f>1200*LN('US Raw Data'!B40/'US Raw Data'!B39)</f>
        <v>34.510830884478715</v>
      </c>
      <c r="C40" s="22">
        <f>'US Raw Data'!C40</f>
        <v>1.1100000000000001</v>
      </c>
      <c r="D40" s="22">
        <f>'US Raw Data'!D40</f>
        <v>1.1000000000000001</v>
      </c>
      <c r="E40" s="22">
        <f>'US Raw Data'!E40</f>
        <v>2.23</v>
      </c>
      <c r="F40" s="22">
        <v>2.2000000000000002</v>
      </c>
      <c r="G40" s="22">
        <f>1200*LN('US Raw Data'!G40/'US Raw Data'!G39)</f>
        <v>-8.6426966393440114</v>
      </c>
      <c r="H40" s="22">
        <f>'US Raw Data'!H40</f>
        <v>25.1067</v>
      </c>
      <c r="J40" s="22">
        <f>400*LN('US Raw Data'!J40/'US Raw Data'!J37)</f>
        <v>3.2271227573676038</v>
      </c>
      <c r="L40" s="22">
        <f>400*LN('US Raw Data'!L40/'US Raw Data'!L37)</f>
        <v>-4.8706842301020927</v>
      </c>
      <c r="M40" s="22">
        <f>400*LN('US Raw Data'!M40/'US Raw Data'!M37)</f>
        <v>-4.4052797153515293</v>
      </c>
      <c r="N40" s="22">
        <f>400*LN('US Raw Data'!N40/'US Raw Data'!N37)</f>
        <v>-7.2159761532441093</v>
      </c>
      <c r="P40" s="22">
        <f>'US Raw Data'!P40-'US Raw Data'!P37</f>
        <v>-0.32000000000000117</v>
      </c>
      <c r="Q40" s="22">
        <f>'US Raw Data'!Q40-'US Raw Data'!Q37</f>
        <v>0.11011417724198491</v>
      </c>
      <c r="U40" s="2">
        <v>2.3160583264838293</v>
      </c>
    </row>
    <row r="41" spans="1:21">
      <c r="A41" s="1" t="s">
        <v>46</v>
      </c>
      <c r="B41" s="22">
        <f>1200*LN('US Raw Data'!B41/'US Raw Data'!B40)</f>
        <v>58.766577528706534</v>
      </c>
      <c r="C41" s="22">
        <f>'US Raw Data'!C41</f>
        <v>1.1689499999999999</v>
      </c>
      <c r="D41" s="22">
        <f>'US Raw Data'!D41</f>
        <v>1.1299999999999999</v>
      </c>
      <c r="E41" s="22">
        <f>'US Raw Data'!E41</f>
        <v>2.35</v>
      </c>
      <c r="F41" s="22">
        <v>1.4</v>
      </c>
      <c r="G41" s="22">
        <f>1200*LN('US Raw Data'!G41/'US Raw Data'!G40)</f>
        <v>15.358618568220718</v>
      </c>
      <c r="H41" s="22">
        <f>'US Raw Data'!H41</f>
        <v>22.584499999999998</v>
      </c>
      <c r="J41" s="22">
        <f>400*LN('US Raw Data'!J41/'US Raw Data'!J38)</f>
        <v>2.3947266445740976</v>
      </c>
      <c r="L41" s="22">
        <f>400*LN('US Raw Data'!L41/'US Raw Data'!L38)</f>
        <v>-4.2715890303417021</v>
      </c>
      <c r="M41" s="22">
        <f>400*LN('US Raw Data'!M41/'US Raw Data'!M38)</f>
        <v>-10.901905537275404</v>
      </c>
      <c r="N41" s="22">
        <f>400*LN('US Raw Data'!N41/'US Raw Data'!N38)</f>
        <v>-10.346809925653165</v>
      </c>
      <c r="P41" s="22">
        <f>'US Raw Data'!P41-'US Raw Data'!P38</f>
        <v>-0.88999999999999968</v>
      </c>
      <c r="Q41" s="22">
        <f>'US Raw Data'!Q41-'US Raw Data'!Q38</f>
        <v>0.1003519679963194</v>
      </c>
      <c r="U41" s="2">
        <v>5.5719355525645176</v>
      </c>
    </row>
    <row r="42" spans="1:21">
      <c r="A42" s="1" t="s">
        <v>47</v>
      </c>
      <c r="B42" s="22">
        <f>1200*LN('US Raw Data'!B42/'US Raw Data'!B41)</f>
        <v>-5.1110512312754794</v>
      </c>
      <c r="C42" s="22">
        <f>'US Raw Data'!C42</f>
        <v>1.1181000000000001</v>
      </c>
      <c r="D42" s="22">
        <f>'US Raw Data'!D42</f>
        <v>1.68</v>
      </c>
      <c r="E42" s="22">
        <f>'US Raw Data'!E42</f>
        <v>2.36</v>
      </c>
      <c r="F42" s="22">
        <v>-3.3</v>
      </c>
      <c r="G42" s="22">
        <f>1200*LN('US Raw Data'!G42/'US Raw Data'!G41)</f>
        <v>1.2070779674467169</v>
      </c>
      <c r="H42" s="22">
        <f>'US Raw Data'!H42</f>
        <v>26.931799999999999</v>
      </c>
      <c r="J42" s="22">
        <f>400*LN('US Raw Data'!J42/'US Raw Data'!J39)</f>
        <v>3.0307291620313133</v>
      </c>
      <c r="L42" s="22">
        <f>400*LN('US Raw Data'!L42/'US Raw Data'!L39)</f>
        <v>-3.675370421762457</v>
      </c>
      <c r="M42" s="22">
        <f>400*LN('US Raw Data'!M42/'US Raw Data'!M39)</f>
        <v>-16.458105743664103</v>
      </c>
      <c r="N42" s="22">
        <f>400*LN('US Raw Data'!N42/'US Raw Data'!N39)</f>
        <v>-9.0702795958261753</v>
      </c>
      <c r="P42" s="22">
        <f>'US Raw Data'!P42-'US Raw Data'!P39</f>
        <v>-1.1999999999999993</v>
      </c>
      <c r="Q42" s="22">
        <f>'US Raw Data'!Q42-'US Raw Data'!Q39</f>
        <v>0.10020098569854774</v>
      </c>
      <c r="U42" s="2">
        <v>-3.3365386880242114</v>
      </c>
    </row>
    <row r="43" spans="1:21">
      <c r="A43" s="1" t="s">
        <v>48</v>
      </c>
      <c r="B43" s="22">
        <f>1200*LN('US Raw Data'!B43/'US Raw Data'!B42)</f>
        <v>139.93524406581892</v>
      </c>
      <c r="C43" s="22">
        <f>'US Raw Data'!C43</f>
        <v>0.77263199999999999</v>
      </c>
      <c r="D43" s="22">
        <f>'US Raw Data'!D43</f>
        <v>1.73</v>
      </c>
      <c r="E43" s="22">
        <f>'US Raw Data'!E43</f>
        <v>2.2200000000000002</v>
      </c>
      <c r="F43" s="22">
        <v>3.4</v>
      </c>
      <c r="G43" s="22">
        <f>1200*LN('US Raw Data'!G43/'US Raw Data'!G42)</f>
        <v>-15.787522438269127</v>
      </c>
      <c r="H43" s="22">
        <f>'US Raw Data'!H43</f>
        <v>22.1126</v>
      </c>
      <c r="J43" s="22">
        <f>400*LN('US Raw Data'!J43/'US Raw Data'!J40)</f>
        <v>3.6513976328084605</v>
      </c>
      <c r="L43" s="22">
        <f>400*LN('US Raw Data'!L43/'US Raw Data'!L40)</f>
        <v>-2.4577650289363944</v>
      </c>
      <c r="M43" s="22">
        <f>400*LN('US Raw Data'!M43/'US Raw Data'!M40)</f>
        <v>-9.3562209253442425</v>
      </c>
      <c r="N43" s="22">
        <f>400*LN('US Raw Data'!N43/'US Raw Data'!N40)</f>
        <v>-7.1677800212107536</v>
      </c>
      <c r="P43" s="22">
        <f>'US Raw Data'!P43-'US Raw Data'!P40</f>
        <v>-1.5599999999999996</v>
      </c>
      <c r="Q43" s="22">
        <f>'US Raw Data'!Q43-'US Raw Data'!Q40</f>
        <v>0.10688091126481591</v>
      </c>
      <c r="U43" s="2">
        <v>3.0500776256371478</v>
      </c>
    </row>
    <row r="44" spans="1:21">
      <c r="A44" s="1" t="s">
        <v>49</v>
      </c>
      <c r="B44" s="22">
        <f>1200*LN('US Raw Data'!B44/'US Raw Data'!B43)</f>
        <v>42.324719423185343</v>
      </c>
      <c r="C44" s="22">
        <f>'US Raw Data'!C44</f>
        <v>0.66449999999999998</v>
      </c>
      <c r="D44" s="22">
        <f>'US Raw Data'!D44</f>
        <v>2.02</v>
      </c>
      <c r="E44" s="22">
        <f>'US Raw Data'!E44</f>
        <v>1.98</v>
      </c>
      <c r="F44" s="22">
        <v>2.8</v>
      </c>
      <c r="G44" s="22">
        <f>1200*LN('US Raw Data'!G44/'US Raw Data'!G43)</f>
        <v>50.487954043597775</v>
      </c>
      <c r="H44" s="22">
        <f>'US Raw Data'!H44</f>
        <v>19.0411</v>
      </c>
      <c r="J44" s="22">
        <f>400*LN('US Raw Data'!J44/'US Raw Data'!J41)</f>
        <v>3.9217179798490478</v>
      </c>
      <c r="L44" s="22">
        <f>400*LN('US Raw Data'!L44/'US Raw Data'!L41)</f>
        <v>-3.0793069703009377</v>
      </c>
      <c r="M44" s="22">
        <f>400*LN('US Raw Data'!M44/'US Raw Data'!M41)</f>
        <v>0.9267935961569822</v>
      </c>
      <c r="N44" s="22">
        <f>400*LN('US Raw Data'!N44/'US Raw Data'!N41)</f>
        <v>-6.6438217456747717</v>
      </c>
      <c r="P44" s="22">
        <f>'US Raw Data'!P44-'US Raw Data'!P41</f>
        <v>-1.1899999999999995</v>
      </c>
      <c r="Q44" s="22">
        <f>'US Raw Data'!Q44-'US Raw Data'!Q41</f>
        <v>8.1067348943103745E-2</v>
      </c>
      <c r="U44" s="2">
        <v>2.774041089069172</v>
      </c>
    </row>
    <row r="45" spans="1:21">
      <c r="A45" s="1" t="s">
        <v>50</v>
      </c>
      <c r="B45" s="22">
        <f>1200*LN('US Raw Data'!B45/'US Raw Data'!B44)</f>
        <v>32.472725792713966</v>
      </c>
      <c r="C45" s="22">
        <f>'US Raw Data'!C45</f>
        <v>0.58142899999999997</v>
      </c>
      <c r="D45" s="22">
        <f>'US Raw Data'!D45</f>
        <v>2.21</v>
      </c>
      <c r="E45" s="22">
        <f>'US Raw Data'!E45</f>
        <v>1.9</v>
      </c>
      <c r="F45" s="22">
        <v>0.1</v>
      </c>
      <c r="G45" s="22">
        <f>1200*LN('US Raw Data'!G45/'US Raw Data'!G44)</f>
        <v>21.123587156542843</v>
      </c>
      <c r="H45" s="22">
        <f>'US Raw Data'!H45</f>
        <v>18.927299999999999</v>
      </c>
      <c r="J45" s="22">
        <f>400*LN('US Raw Data'!J45/'US Raw Data'!J42)</f>
        <v>2.7272764812781767</v>
      </c>
      <c r="L45" s="22">
        <f>400*LN('US Raw Data'!L45/'US Raw Data'!L42)</f>
        <v>-1.2326666149632448</v>
      </c>
      <c r="M45" s="22">
        <f>400*LN('US Raw Data'!M45/'US Raw Data'!M42)</f>
        <v>9.46734130478578</v>
      </c>
      <c r="N45" s="22">
        <f>400*LN('US Raw Data'!N45/'US Raw Data'!N42)</f>
        <v>-4.1150119875980105</v>
      </c>
      <c r="P45" s="22">
        <f>'US Raw Data'!P45-'US Raw Data'!P42</f>
        <v>-1</v>
      </c>
      <c r="Q45" s="22">
        <f>'US Raw Data'!Q45-'US Raw Data'!Q42</f>
        <v>4.216990524768871E-2</v>
      </c>
      <c r="U45" s="2">
        <v>-0.82278314961894994</v>
      </c>
    </row>
    <row r="46" spans="1:21">
      <c r="A46" s="1" t="s">
        <v>51</v>
      </c>
      <c r="B46" s="22">
        <f>1200*LN('US Raw Data'!B46/'US Raw Data'!B45)</f>
        <v>-3.7882390049077572</v>
      </c>
      <c r="C46" s="22">
        <f>'US Raw Data'!C46</f>
        <v>0.59619</v>
      </c>
      <c r="D46" s="22">
        <f>'US Raw Data'!D46</f>
        <v>2.44</v>
      </c>
      <c r="E46" s="22">
        <f>'US Raw Data'!E46</f>
        <v>1.79</v>
      </c>
      <c r="F46" s="22">
        <v>0.5</v>
      </c>
      <c r="G46" s="22">
        <f>1200*LN('US Raw Data'!G46/'US Raw Data'!G45)</f>
        <v>5.4317641488865256</v>
      </c>
      <c r="H46" s="22">
        <f>'US Raw Data'!H46</f>
        <v>17.180499999999999</v>
      </c>
      <c r="J46" s="22">
        <f>400*LN('US Raw Data'!J46/'US Raw Data'!J43)</f>
        <v>3.2258721113212188</v>
      </c>
      <c r="L46" s="22">
        <f>400*LN('US Raw Data'!L46/'US Raw Data'!L43)</f>
        <v>0.61585847423704576</v>
      </c>
      <c r="M46" s="22">
        <f>400*LN('US Raw Data'!M46/'US Raw Data'!M43)</f>
        <v>4.4318109097292382</v>
      </c>
      <c r="N46" s="22">
        <f>400*LN('US Raw Data'!N46/'US Raw Data'!N43)</f>
        <v>2.6706158083383276</v>
      </c>
      <c r="P46" s="22">
        <f>'US Raw Data'!P46-'US Raw Data'!P43</f>
        <v>-0.46999999999999975</v>
      </c>
      <c r="Q46" s="22">
        <f>'US Raw Data'!Q46-'US Raw Data'!Q43</f>
        <v>2.1508730325182412E-2</v>
      </c>
      <c r="U46" s="2">
        <v>-1.0511819168121683</v>
      </c>
    </row>
    <row r="47" spans="1:21">
      <c r="A47" s="1" t="s">
        <v>52</v>
      </c>
      <c r="B47" s="22">
        <f>1200*LN('US Raw Data'!B47/'US Raw Data'!B46)</f>
        <v>5.2777056235245325</v>
      </c>
      <c r="C47" s="22">
        <f>'US Raw Data'!C47</f>
        <v>0.63449999999999995</v>
      </c>
      <c r="D47" s="22">
        <f>'US Raw Data'!D47</f>
        <v>2.5299999999999998</v>
      </c>
      <c r="E47" s="22">
        <f>'US Raw Data'!E47</f>
        <v>1.68</v>
      </c>
      <c r="F47" s="22">
        <v>0.1</v>
      </c>
      <c r="G47" s="22">
        <f>1200*LN('US Raw Data'!G47/'US Raw Data'!G46)</f>
        <v>20.562779800943694</v>
      </c>
      <c r="H47" s="22">
        <f>'US Raw Data'!H47</f>
        <v>17.574999999999999</v>
      </c>
      <c r="J47" s="22">
        <f>400*LN('US Raw Data'!J47/'US Raw Data'!J44)</f>
        <v>3.2548129691698837</v>
      </c>
      <c r="L47" s="22">
        <f>400*LN('US Raw Data'!L47/'US Raw Data'!L44)</f>
        <v>2.4653390830674189</v>
      </c>
      <c r="M47" s="22">
        <f>400*LN('US Raw Data'!M47/'US Raw Data'!M44)</f>
        <v>0.13792920654961768</v>
      </c>
      <c r="N47" s="22">
        <f>400*LN('US Raw Data'!N47/'US Raw Data'!N44)</f>
        <v>8.3991281385486776</v>
      </c>
      <c r="P47" s="22">
        <f>'US Raw Data'!P47-'US Raw Data'!P44</f>
        <v>-0.21999999999999975</v>
      </c>
      <c r="Q47" s="22">
        <f>'US Raw Data'!Q47-'US Raw Data'!Q44</f>
        <v>3.9858991076435757E-4</v>
      </c>
      <c r="U47" s="2">
        <v>-0.6136149602512081</v>
      </c>
    </row>
    <row r="48" spans="1:21">
      <c r="A48" s="1" t="s">
        <v>53</v>
      </c>
      <c r="B48" s="22">
        <f>1200*LN('US Raw Data'!B48/'US Raw Data'!B47)</f>
        <v>6.7138445460613401</v>
      </c>
      <c r="C48" s="22">
        <f>'US Raw Data'!C48</f>
        <v>0.56136399999999997</v>
      </c>
      <c r="D48" s="22">
        <f>'US Raw Data'!D48</f>
        <v>2.52</v>
      </c>
      <c r="E48" s="22">
        <f>'US Raw Data'!E48</f>
        <v>1.62</v>
      </c>
      <c r="F48" s="22">
        <v>-3.4</v>
      </c>
      <c r="G48" s="22">
        <f>1200*LN('US Raw Data'!G48/'US Raw Data'!G47)</f>
        <v>-2.872041716299587</v>
      </c>
      <c r="H48" s="22">
        <f>'US Raw Data'!H48</f>
        <v>17.669499999999999</v>
      </c>
      <c r="J48" s="22">
        <f>400*LN('US Raw Data'!J48/'US Raw Data'!J45)</f>
        <v>3.6747694162118898</v>
      </c>
      <c r="L48" s="22">
        <f>400*LN('US Raw Data'!L48/'US Raw Data'!L45)</f>
        <v>2.4615462297513142</v>
      </c>
      <c r="M48" s="22">
        <f>400*LN('US Raw Data'!M48/'US Raw Data'!M45)</f>
        <v>1.0461738906093776</v>
      </c>
      <c r="N48" s="22">
        <f>400*LN('US Raw Data'!N48/'US Raw Data'!N45)</f>
        <v>8.0871581255884522</v>
      </c>
      <c r="P48" s="22">
        <f>'US Raw Data'!P48-'US Raw Data'!P45</f>
        <v>-8.9999999999999858E-2</v>
      </c>
      <c r="Q48" s="22">
        <f>'US Raw Data'!Q48-'US Raw Data'!Q45</f>
        <v>2.5851056141016571E-2</v>
      </c>
      <c r="U48" s="2">
        <v>-5.3018239836025476</v>
      </c>
    </row>
    <row r="49" spans="1:21">
      <c r="A49" s="1" t="s">
        <v>54</v>
      </c>
      <c r="B49" s="22">
        <f>1200*LN('US Raw Data'!B49/'US Raw Data'!B48)</f>
        <v>35.858370098634751</v>
      </c>
      <c r="C49" s="22">
        <f>'US Raw Data'!C49</f>
        <v>0.44190499999999999</v>
      </c>
      <c r="D49" s="22">
        <f>'US Raw Data'!D49</f>
        <v>2.4</v>
      </c>
      <c r="E49" s="22">
        <f>'US Raw Data'!E49</f>
        <v>1.75</v>
      </c>
      <c r="F49" s="22">
        <v>-2.7</v>
      </c>
      <c r="G49" s="22">
        <f>1200*LN('US Raw Data'!G49/'US Raw Data'!G48)</f>
        <v>-14.048537829444971</v>
      </c>
      <c r="H49" s="22">
        <f>'US Raw Data'!H49</f>
        <v>15.932700000000001</v>
      </c>
      <c r="J49" s="22">
        <f>400*LN('US Raw Data'!J49/'US Raw Data'!J46)</f>
        <v>3.1764541638882822</v>
      </c>
      <c r="L49" s="22">
        <f>400*LN('US Raw Data'!L49/'US Raw Data'!L46)</f>
        <v>1.228879614788112</v>
      </c>
      <c r="M49" s="22">
        <f>400*LN('US Raw Data'!M49/'US Raw Data'!M46)</f>
        <v>-4.0325399390220973</v>
      </c>
      <c r="N49" s="22">
        <f>400*LN('US Raw Data'!N49/'US Raw Data'!N46)</f>
        <v>4.4454124737534624</v>
      </c>
      <c r="P49" s="22">
        <f>'US Raw Data'!P49-'US Raw Data'!P46</f>
        <v>-0.12000000000000011</v>
      </c>
      <c r="Q49" s="22">
        <f>'US Raw Data'!Q49-'US Raw Data'!Q46</f>
        <v>1.9865355709169918E-2</v>
      </c>
      <c r="U49" s="2">
        <v>-4.441061805143347</v>
      </c>
    </row>
    <row r="50" spans="1:21">
      <c r="A50" s="1" t="s">
        <v>55</v>
      </c>
      <c r="B50" s="22">
        <f>1200*LN('US Raw Data'!B50/'US Raw Data'!B49)</f>
        <v>0.34201306367609868</v>
      </c>
      <c r="C50" s="22">
        <f>'US Raw Data'!C50</f>
        <v>0.39700000000000002</v>
      </c>
      <c r="D50" s="22">
        <f>'US Raw Data'!D50</f>
        <v>2.2799999999999998</v>
      </c>
      <c r="E50" s="22">
        <f>'US Raw Data'!E50</f>
        <v>1.86</v>
      </c>
      <c r="F50" s="22">
        <v>1.8</v>
      </c>
      <c r="G50" s="22">
        <f>1200*LN('US Raw Data'!G50/'US Raw Data'!G49)</f>
        <v>-18.322565098011001</v>
      </c>
      <c r="H50" s="22">
        <f>'US Raw Data'!H50</f>
        <v>17.029</v>
      </c>
      <c r="J50" s="22">
        <f>400*LN('US Raw Data'!J50/'US Raw Data'!J47)</f>
        <v>3.9111160133555005</v>
      </c>
      <c r="L50" s="22">
        <f>400*LN('US Raw Data'!L50/'US Raw Data'!L47)</f>
        <v>1.2269948271447517</v>
      </c>
      <c r="M50" s="22">
        <f>400*LN('US Raw Data'!M50/'US Raw Data'!M47)</f>
        <v>-2.4862645828893655</v>
      </c>
      <c r="N50" s="22">
        <f>400*LN('US Raw Data'!N50/'US Raw Data'!N47)</f>
        <v>4.3639503001720739</v>
      </c>
      <c r="P50" s="22">
        <f>'US Raw Data'!P50-'US Raw Data'!P47</f>
        <v>-0.45000000000000018</v>
      </c>
      <c r="Q50" s="22">
        <f>'US Raw Data'!Q50-'US Raw Data'!Q47</f>
        <v>3.2998247799958413E-2</v>
      </c>
      <c r="U50" s="2">
        <v>-3.5359116024691196E-2</v>
      </c>
    </row>
    <row r="51" spans="1:21">
      <c r="A51" s="1" t="s">
        <v>56</v>
      </c>
      <c r="B51" s="22">
        <f>1200*LN('US Raw Data'!B51/'US Raw Data'!B50)</f>
        <v>7.0543484396393046</v>
      </c>
      <c r="C51" s="22">
        <f>'US Raw Data'!C51</f>
        <v>0.47863600000000001</v>
      </c>
      <c r="D51" s="22">
        <f>'US Raw Data'!D51</f>
        <v>2.39</v>
      </c>
      <c r="E51" s="22">
        <f>'US Raw Data'!E51</f>
        <v>1.96</v>
      </c>
      <c r="F51" s="22">
        <v>1.8</v>
      </c>
      <c r="G51" s="22">
        <f>1200*LN('US Raw Data'!G51/'US Raw Data'!G50)</f>
        <v>-11.448850094502786</v>
      </c>
      <c r="H51" s="22">
        <f>'US Raw Data'!H51</f>
        <v>16.846399999999999</v>
      </c>
      <c r="J51" s="22">
        <f>400*LN('US Raw Data'!J51/'US Raw Data'!J48)</f>
        <v>3.5767925140579644</v>
      </c>
      <c r="L51" s="22">
        <f>400*LN('US Raw Data'!L51/'US Raw Data'!L48)</f>
        <v>0.6130269399111955</v>
      </c>
      <c r="M51" s="22">
        <f>400*LN('US Raw Data'!M51/'US Raw Data'!M48)</f>
        <v>-7.2236286992418615</v>
      </c>
      <c r="N51" s="22">
        <f>400*LN('US Raw Data'!N51/'US Raw Data'!N48)</f>
        <v>3.1902808919917423</v>
      </c>
      <c r="P51" s="22">
        <f>'US Raw Data'!P51-'US Raw Data'!P48</f>
        <v>-0.61000000000000032</v>
      </c>
      <c r="Q51" s="22">
        <f>'US Raw Data'!Q51-'US Raw Data'!Q48</f>
        <v>2.9911451494145425E-2</v>
      </c>
      <c r="U51" s="2">
        <v>0.81299618703936338</v>
      </c>
    </row>
    <row r="52" spans="1:21">
      <c r="A52" s="1" t="s">
        <v>57</v>
      </c>
      <c r="B52" s="22">
        <f>1200*LN('US Raw Data'!B52/'US Raw Data'!B51)</f>
        <v>5.9054374060762163</v>
      </c>
      <c r="C52" s="22">
        <f>'US Raw Data'!C52</f>
        <v>0.52052600000000004</v>
      </c>
      <c r="D52" s="22">
        <f>'US Raw Data'!D52</f>
        <v>2.73</v>
      </c>
      <c r="E52" s="22">
        <f>'US Raw Data'!E52</f>
        <v>2.0299999999999998</v>
      </c>
      <c r="F52" s="22">
        <v>3.3</v>
      </c>
      <c r="G52" s="22">
        <f>1200*LN('US Raw Data'!G52/'US Raw Data'!G51)</f>
        <v>-18.461902607375347</v>
      </c>
      <c r="H52" s="22">
        <f>'US Raw Data'!H52</f>
        <v>17.6815</v>
      </c>
      <c r="J52" s="22">
        <f>400*LN('US Raw Data'!J52/'US Raw Data'!J49)</f>
        <v>3.2216990986632998</v>
      </c>
      <c r="L52" s="22">
        <f>400*LN('US Raw Data'!L52/'US Raw Data'!L49)</f>
        <v>0.6130269399111955</v>
      </c>
      <c r="M52" s="22">
        <f>400*LN('US Raw Data'!M52/'US Raw Data'!M49)</f>
        <v>-3.970133676019385</v>
      </c>
      <c r="N52" s="22">
        <f>400*LN('US Raw Data'!N52/'US Raw Data'!N49)</f>
        <v>2.389958081362022</v>
      </c>
      <c r="P52" s="22">
        <f>'US Raw Data'!P52-'US Raw Data'!P49</f>
        <v>-0.85000000000000053</v>
      </c>
      <c r="Q52" s="22">
        <f>'US Raw Data'!Q52-'US Raw Data'!Q49</f>
        <v>4.122756859764376E-2</v>
      </c>
      <c r="U52" s="2">
        <v>1.0360661528184316</v>
      </c>
    </row>
    <row r="53" spans="1:21">
      <c r="A53" s="1" t="s">
        <v>58</v>
      </c>
      <c r="B53" s="22">
        <f>1200*LN('US Raw Data'!B53/'US Raw Data'!B52)</f>
        <v>9.6432721110514397</v>
      </c>
      <c r="C53" s="22">
        <f>'US Raw Data'!C53</f>
        <v>0.51900000000000002</v>
      </c>
      <c r="D53" s="22">
        <f>'US Raw Data'!D53</f>
        <v>2.91</v>
      </c>
      <c r="E53" s="22">
        <f>'US Raw Data'!E53</f>
        <v>2.17</v>
      </c>
      <c r="F53" s="22">
        <v>4.0999999999999996</v>
      </c>
      <c r="G53" s="22">
        <f>1200*LN('US Raw Data'!G53/'US Raw Data'!G52)</f>
        <v>-13.706975247635311</v>
      </c>
      <c r="H53" s="22">
        <f>'US Raw Data'!H53</f>
        <v>18.018599999999999</v>
      </c>
      <c r="J53" s="22">
        <f>400*LN('US Raw Data'!J53/'US Raw Data'!J50)</f>
        <v>2.6135840650570428</v>
      </c>
      <c r="L53" s="22">
        <f>400*LN('US Raw Data'!L53/'US Raw Data'!L50)</f>
        <v>0</v>
      </c>
      <c r="M53" s="22">
        <f>400*LN('US Raw Data'!M53/'US Raw Data'!M50)</f>
        <v>-5.2298901393398172</v>
      </c>
      <c r="N53" s="22">
        <f>400*LN('US Raw Data'!N53/'US Raw Data'!N50)</f>
        <v>-2.7496711925883801</v>
      </c>
      <c r="P53" s="22">
        <f>'US Raw Data'!P53-'US Raw Data'!P50</f>
        <v>-1.0200000000000005</v>
      </c>
      <c r="Q53" s="22">
        <f>'US Raw Data'!Q53-'US Raw Data'!Q50</f>
        <v>6.0557420753050373E-2</v>
      </c>
      <c r="U53" s="2">
        <v>2.3161377473438076</v>
      </c>
    </row>
    <row r="54" spans="1:21">
      <c r="A54" s="1" t="s">
        <v>59</v>
      </c>
      <c r="B54" s="22">
        <f>1200*LN('US Raw Data'!B54/'US Raw Data'!B53)</f>
        <v>94.344524610852602</v>
      </c>
      <c r="C54" s="22">
        <f>'US Raw Data'!C54</f>
        <v>0.37714300000000001</v>
      </c>
      <c r="D54" s="22">
        <f>'US Raw Data'!D54</f>
        <v>3.12</v>
      </c>
      <c r="E54" s="22">
        <f>'US Raw Data'!E54</f>
        <v>2.1</v>
      </c>
      <c r="F54" s="22">
        <v>1.1000000000000001</v>
      </c>
      <c r="G54" s="22">
        <f>1200*LN('US Raw Data'!G54/'US Raw Data'!G53)</f>
        <v>-3.396487088309442</v>
      </c>
      <c r="H54" s="22">
        <f>'US Raw Data'!H54</f>
        <v>17.499500000000001</v>
      </c>
      <c r="J54" s="22">
        <f>400*LN('US Raw Data'!J54/'US Raw Data'!J51)</f>
        <v>2.8117877176455921</v>
      </c>
      <c r="L54" s="22">
        <f>400*LN('US Raw Data'!L54/'US Raw Data'!L51)</f>
        <v>0.61208887230710329</v>
      </c>
      <c r="M54" s="22">
        <f>400*LN('US Raw Data'!M54/'US Raw Data'!M51)</f>
        <v>4.8364742849470401</v>
      </c>
      <c r="N54" s="22">
        <f>400*LN('US Raw Data'!N54/'US Raw Data'!N51)</f>
        <v>-4.295986745734786</v>
      </c>
      <c r="P54" s="22">
        <f>'US Raw Data'!P54-'US Raw Data'!P51</f>
        <v>-1.1799999999999997</v>
      </c>
      <c r="Q54" s="22">
        <f>'US Raw Data'!Q54-'US Raw Data'!Q51</f>
        <v>3.5031394536445326E-2</v>
      </c>
      <c r="U54" s="2">
        <v>-0.75783725173814487</v>
      </c>
    </row>
    <row r="55" spans="1:21">
      <c r="A55" s="1" t="s">
        <v>60</v>
      </c>
      <c r="B55" s="22">
        <f>1200*LN('US Raw Data'!B55/'US Raw Data'!B54)</f>
        <v>2.2762800878300102</v>
      </c>
      <c r="C55" s="22">
        <f>'US Raw Data'!C55</f>
        <v>0.33</v>
      </c>
      <c r="D55" s="22">
        <f>'US Raw Data'!D55</f>
        <v>3.39</v>
      </c>
      <c r="E55" s="22">
        <f>'US Raw Data'!E55</f>
        <v>1.89</v>
      </c>
      <c r="F55" s="22">
        <v>0.7</v>
      </c>
      <c r="G55" s="22">
        <f>1200*LN('US Raw Data'!G55/'US Raw Data'!G54)</f>
        <v>21.961113011956879</v>
      </c>
      <c r="H55" s="22">
        <f>'US Raw Data'!H55</f>
        <v>17.0505</v>
      </c>
      <c r="J55" s="22">
        <f>400*LN('US Raw Data'!J55/'US Raw Data'!J52)</f>
        <v>3.1552942341768446</v>
      </c>
      <c r="L55" s="22">
        <f>400*LN('US Raw Data'!L55/'US Raw Data'!L52)</f>
        <v>1.2232425435283489</v>
      </c>
      <c r="M55" s="22">
        <f>400*LN('US Raw Data'!M55/'US Raw Data'!M52)</f>
        <v>5.7178266222807785</v>
      </c>
      <c r="N55" s="22">
        <f>400*LN('US Raw Data'!N55/'US Raw Data'!N52)</f>
        <v>-0.98260202458436641</v>
      </c>
      <c r="P55" s="22">
        <f>'US Raw Data'!P55-'US Raw Data'!P52</f>
        <v>-0.75</v>
      </c>
      <c r="Q55" s="22">
        <f>'US Raw Data'!Q55-'US Raw Data'!Q52</f>
        <v>2.9829401088714569E-2</v>
      </c>
      <c r="U55" s="2">
        <v>-1.7936915397310247</v>
      </c>
    </row>
    <row r="56" spans="1:21">
      <c r="A56" s="1" t="s">
        <v>61</v>
      </c>
      <c r="B56" s="22">
        <f>1200*LN('US Raw Data'!B56/'US Raw Data'!B55)</f>
        <v>-14.295408902258858</v>
      </c>
      <c r="C56" s="22">
        <f>'US Raw Data'!C56</f>
        <v>0.35272700000000001</v>
      </c>
      <c r="D56" s="22">
        <f>'US Raw Data'!D56</f>
        <v>3.4</v>
      </c>
      <c r="E56" s="22">
        <f>'US Raw Data'!E56</f>
        <v>1.71</v>
      </c>
      <c r="F56" s="22">
        <v>3.7</v>
      </c>
      <c r="G56" s="22">
        <f>1200*LN('US Raw Data'!G56/'US Raw Data'!G55)</f>
        <v>27.582525059706228</v>
      </c>
      <c r="H56" s="22">
        <f>'US Raw Data'!H56</f>
        <v>16.2227</v>
      </c>
      <c r="J56" s="22">
        <f>400*LN('US Raw Data'!J56/'US Raw Data'!J53)</f>
        <v>3.1649232805259033</v>
      </c>
      <c r="L56" s="22">
        <f>400*LN('US Raw Data'!L56/'US Raw Data'!L53)</f>
        <v>2.442755683271792</v>
      </c>
      <c r="M56" s="22">
        <f>400*LN('US Raw Data'!M56/'US Raw Data'!M53)</f>
        <v>4.0414006263769942</v>
      </c>
      <c r="N56" s="22">
        <f>400*LN('US Raw Data'!N56/'US Raw Data'!N53)</f>
        <v>3.9213225613745828</v>
      </c>
      <c r="P56" s="22">
        <f>'US Raw Data'!P56-'US Raw Data'!P53</f>
        <v>-0.44999999999999973</v>
      </c>
      <c r="Q56" s="22">
        <f>'US Raw Data'!Q56-'US Raw Data'!Q53</f>
        <v>2.2557284381997889E-2</v>
      </c>
      <c r="U56" s="2">
        <v>-0.11771283962238428</v>
      </c>
    </row>
    <row r="57" spans="1:21">
      <c r="A57" s="1" t="s">
        <v>62</v>
      </c>
      <c r="B57" s="22">
        <f>1200*LN('US Raw Data'!B57/'US Raw Data'!B56)</f>
        <v>-13.626014547455274</v>
      </c>
      <c r="C57" s="22">
        <f>'US Raw Data'!C57</f>
        <v>0.41749999999999998</v>
      </c>
      <c r="D57" s="22">
        <f>'US Raw Data'!D57</f>
        <v>3.64</v>
      </c>
      <c r="E57" s="22">
        <f>'US Raw Data'!E57</f>
        <v>1.73</v>
      </c>
      <c r="F57" s="22">
        <v>1.6</v>
      </c>
      <c r="G57" s="22">
        <f>1200*LN('US Raw Data'!G57/'US Raw Data'!G56)</f>
        <v>-3.796136733447153</v>
      </c>
      <c r="H57" s="22">
        <f>'US Raw Data'!H57</f>
        <v>16.188600000000001</v>
      </c>
      <c r="J57" s="22">
        <f>400*LN('US Raw Data'!J57/'US Raw Data'!J54)</f>
        <v>3.3933164152834019</v>
      </c>
      <c r="L57" s="22">
        <f>400*LN('US Raw Data'!L57/'US Raw Data'!L54)</f>
        <v>3.0464732181234035</v>
      </c>
      <c r="M57" s="22">
        <f>400*LN('US Raw Data'!M57/'US Raw Data'!M54)</f>
        <v>-0.16645260643095466</v>
      </c>
      <c r="N57" s="22">
        <f>400*LN('US Raw Data'!N57/'US Raw Data'!N54)</f>
        <v>9.1861986608819066</v>
      </c>
      <c r="P57" s="22">
        <f>'US Raw Data'!P57-'US Raw Data'!P54</f>
        <v>-0.30000000000000027</v>
      </c>
      <c r="Q57" s="22">
        <f>'US Raw Data'!Q57-'US Raw Data'!Q54</f>
        <v>4.8396902307883849E-2</v>
      </c>
      <c r="U57" s="2">
        <v>0.58844876280943781</v>
      </c>
    </row>
    <row r="58" spans="1:21">
      <c r="A58" s="1" t="s">
        <v>63</v>
      </c>
      <c r="B58" s="22">
        <f>1200*LN('US Raw Data'!B58/'US Raw Data'!B57)</f>
        <v>20.585553567762119</v>
      </c>
      <c r="C58" s="22">
        <f>'US Raw Data'!C58</f>
        <v>0.32842100000000002</v>
      </c>
      <c r="D58" s="22">
        <f>'US Raw Data'!D58</f>
        <v>3.67</v>
      </c>
      <c r="E58" s="22">
        <f>'US Raw Data'!E58</f>
        <v>1.74</v>
      </c>
      <c r="F58" s="22">
        <v>0.4</v>
      </c>
      <c r="G58" s="22">
        <f>1200*LN('US Raw Data'!G58/'US Raw Data'!G57)</f>
        <v>-13.809128221775897</v>
      </c>
      <c r="H58" s="22">
        <f>'US Raw Data'!H58</f>
        <v>14.728</v>
      </c>
      <c r="J58" s="22">
        <f>400*LN('US Raw Data'!J58/'US Raw Data'!J55)</f>
        <v>2.8711303843043594</v>
      </c>
      <c r="L58" s="22">
        <f>400*LN('US Raw Data'!L58/'US Raw Data'!L55)</f>
        <v>3.0418397540876851</v>
      </c>
      <c r="M58" s="22">
        <f>400*LN('US Raw Data'!M58/'US Raw Data'!M55)</f>
        <v>1.6640764310371468</v>
      </c>
      <c r="N58" s="22">
        <f>400*LN('US Raw Data'!N58/'US Raw Data'!N55)</f>
        <v>7.6333196754619053</v>
      </c>
      <c r="P58" s="22">
        <f>'US Raw Data'!P58-'US Raw Data'!P55</f>
        <v>-0.23999999999999977</v>
      </c>
      <c r="Q58" s="22">
        <f>'US Raw Data'!Q58-'US Raw Data'!Q55</f>
        <v>5.9173207224710644E-2</v>
      </c>
      <c r="U58" s="2">
        <v>-2.1197673768637015</v>
      </c>
    </row>
    <row r="59" spans="1:21">
      <c r="A59" s="1" t="s">
        <v>64</v>
      </c>
      <c r="B59" s="22">
        <f>1200*LN('US Raw Data'!B59/'US Raw Data'!B58)</f>
        <v>-20.246834415589024</v>
      </c>
      <c r="C59" s="22">
        <f>'US Raw Data'!C59</f>
        <v>0.33818199999999998</v>
      </c>
      <c r="D59" s="22">
        <f>'US Raw Data'!D59</f>
        <v>3.51</v>
      </c>
      <c r="E59" s="22">
        <f>'US Raw Data'!E59</f>
        <v>1.79</v>
      </c>
      <c r="F59" s="22">
        <v>-0.2</v>
      </c>
      <c r="G59" s="22">
        <f>1200*LN('US Raw Data'!G59/'US Raw Data'!G58)</f>
        <v>-21.668827555452712</v>
      </c>
      <c r="H59" s="22">
        <f>'US Raw Data'!H59</f>
        <v>14.7532</v>
      </c>
      <c r="J59" s="22">
        <f>400*LN('US Raw Data'!J59/'US Raw Data'!J56)</f>
        <v>2.1845030094490938</v>
      </c>
      <c r="L59" s="22">
        <f>400*LN('US Raw Data'!L59/'US Raw Data'!L56)</f>
        <v>2.4279285468302212</v>
      </c>
      <c r="M59" s="22">
        <f>400*LN('US Raw Data'!M59/'US Raw Data'!M56)</f>
        <v>5.2130881782348704</v>
      </c>
      <c r="N59" s="22">
        <f>400*LN('US Raw Data'!N59/'US Raw Data'!N56)</f>
        <v>4.381149795821786</v>
      </c>
      <c r="P59" s="22">
        <f>'US Raw Data'!P59-'US Raw Data'!P56</f>
        <v>-0.2200000000000002</v>
      </c>
      <c r="Q59" s="22">
        <f>'US Raw Data'!Q59-'US Raw Data'!Q56</f>
        <v>2.6777624464313199E-2</v>
      </c>
      <c r="U59" s="2">
        <v>-2.8381012907322174</v>
      </c>
    </row>
    <row r="60" spans="1:21">
      <c r="A60" s="1" t="s">
        <v>65</v>
      </c>
      <c r="B60" s="22">
        <f>1200*LN('US Raw Data'!B60/'US Raw Data'!B59)</f>
        <v>19.010856607658802</v>
      </c>
      <c r="C60" s="22">
        <f>'US Raw Data'!C60</f>
        <v>0.30499999999999999</v>
      </c>
      <c r="D60" s="22">
        <f>'US Raw Data'!D60</f>
        <v>3.56</v>
      </c>
      <c r="E60" s="22">
        <f>'US Raw Data'!E60</f>
        <v>2</v>
      </c>
      <c r="F60" s="22">
        <v>0.9</v>
      </c>
      <c r="G60" s="22">
        <f>1200*LN('US Raw Data'!G60/'US Raw Data'!G59)</f>
        <v>-24.729546678444756</v>
      </c>
      <c r="H60" s="22">
        <f>'US Raw Data'!H60</f>
        <v>13.303599999999999</v>
      </c>
      <c r="J60" s="22">
        <f>400*LN('US Raw Data'!J60/'US Raw Data'!J57)</f>
        <v>2.3841473424377804</v>
      </c>
      <c r="L60" s="22">
        <f>400*LN('US Raw Data'!L60/'US Raw Data'!L57)</f>
        <v>2.4205822733420241</v>
      </c>
      <c r="M60" s="22">
        <f>400*LN('US Raw Data'!M60/'US Raw Data'!M57)</f>
        <v>4.1629749182463556</v>
      </c>
      <c r="N60" s="22">
        <f>400*LN('US Raw Data'!N60/'US Raw Data'!N57)</f>
        <v>4.9580999342318712</v>
      </c>
      <c r="P60" s="22">
        <f>'US Raw Data'!P60-'US Raw Data'!P57</f>
        <v>-0.48</v>
      </c>
      <c r="Q60" s="22">
        <f>'US Raw Data'!Q60-'US Raw Data'!Q57</f>
        <v>3.6303881885820566E-2</v>
      </c>
      <c r="U60" s="2">
        <v>-2.7086445612724437</v>
      </c>
    </row>
    <row r="61" spans="1:21">
      <c r="A61" s="1" t="s">
        <v>66</v>
      </c>
      <c r="B61" s="22">
        <f>1200*LN('US Raw Data'!B61/'US Raw Data'!B60)</f>
        <v>11.312609700167576</v>
      </c>
      <c r="C61" s="22">
        <f>'US Raw Data'!C61</f>
        <v>0.32650000000000001</v>
      </c>
      <c r="D61" s="22">
        <f>'US Raw Data'!D61</f>
        <v>3.39</v>
      </c>
      <c r="E61" s="22">
        <f>'US Raw Data'!E61</f>
        <v>2.06</v>
      </c>
      <c r="F61" s="22">
        <v>0.7</v>
      </c>
      <c r="G61" s="22">
        <f>1200*LN('US Raw Data'!G61/'US Raw Data'!G60)</f>
        <v>-6.1233143025396295</v>
      </c>
      <c r="H61" s="22">
        <f>'US Raw Data'!H61</f>
        <v>14.4224</v>
      </c>
      <c r="J61" s="22">
        <f>400*LN('US Raw Data'!J61/'US Raw Data'!J58)</f>
        <v>2.1857977888315867</v>
      </c>
      <c r="L61" s="22">
        <f>400*LN('US Raw Data'!L61/'US Raw Data'!L58)</f>
        <v>1.814062066156457</v>
      </c>
      <c r="M61" s="22">
        <f>400*LN('US Raw Data'!M61/'US Raw Data'!M58)</f>
        <v>2.346634462525182</v>
      </c>
      <c r="N61" s="22">
        <f>400*LN('US Raw Data'!N61/'US Raw Data'!N58)</f>
        <v>1.6828566873132986</v>
      </c>
      <c r="P61" s="22">
        <f>'US Raw Data'!P61-'US Raw Data'!P58</f>
        <v>-0.52</v>
      </c>
      <c r="Q61" s="22">
        <f>'US Raw Data'!Q61-'US Raw Data'!Q58</f>
        <v>4.8153971459271361E-2</v>
      </c>
      <c r="U61" s="2">
        <v>-1.1906614034123784</v>
      </c>
    </row>
    <row r="62" spans="1:21">
      <c r="A62" s="1" t="s">
        <v>67</v>
      </c>
      <c r="B62" s="22">
        <f>1200*LN('US Raw Data'!B62/'US Raw Data'!B61)</f>
        <v>6.0776839262995761</v>
      </c>
      <c r="C62" s="22">
        <f>'US Raw Data'!C62</f>
        <v>0.37666699999999997</v>
      </c>
      <c r="D62" s="22">
        <f>'US Raw Data'!D62</f>
        <v>3.45</v>
      </c>
      <c r="E62" s="22">
        <f>'US Raw Data'!E62</f>
        <v>2.2000000000000002</v>
      </c>
      <c r="F62" s="22">
        <v>5.6</v>
      </c>
      <c r="G62" s="22">
        <f>1200*LN('US Raw Data'!G62/'US Raw Data'!G61)</f>
        <v>4.7899808320320467</v>
      </c>
      <c r="H62" s="22">
        <f>'US Raw Data'!H62</f>
        <v>14.258599999999999</v>
      </c>
      <c r="J62" s="22">
        <f>400*LN('US Raw Data'!J62/'US Raw Data'!J59)</f>
        <v>2.5221452783313727</v>
      </c>
      <c r="L62" s="22">
        <f>400*LN('US Raw Data'!L62/'US Raw Data'!L59)</f>
        <v>1.2084601336705005</v>
      </c>
      <c r="M62" s="22">
        <f>400*LN('US Raw Data'!M62/'US Raw Data'!M59)</f>
        <v>4.5312693628792404</v>
      </c>
      <c r="N62" s="22">
        <f>400*LN('US Raw Data'!N62/'US Raw Data'!N59)</f>
        <v>2.5534106800050909</v>
      </c>
      <c r="P62" s="22">
        <f>'US Raw Data'!P62-'US Raw Data'!P59</f>
        <v>-0.53999999999999959</v>
      </c>
      <c r="Q62" s="22">
        <f>'US Raw Data'!Q62-'US Raw Data'!Q59</f>
        <v>9.0845268891325937E-2</v>
      </c>
      <c r="U62" s="2">
        <v>4.04107522553298</v>
      </c>
    </row>
    <row r="63" spans="1:21">
      <c r="A63" s="1" t="s">
        <v>68</v>
      </c>
      <c r="B63" s="22">
        <f>1200*LN('US Raw Data'!B63/'US Raw Data'!B62)</f>
        <v>-11.490576728098597</v>
      </c>
      <c r="C63" s="22">
        <f>'US Raw Data'!C63</f>
        <v>0.57571399999999995</v>
      </c>
      <c r="D63" s="22">
        <f>'US Raw Data'!D63</f>
        <v>3.66</v>
      </c>
      <c r="E63" s="22">
        <f>'US Raw Data'!E63</f>
        <v>2.25</v>
      </c>
      <c r="F63" s="22">
        <v>2</v>
      </c>
      <c r="G63" s="22">
        <f>1200*LN('US Raw Data'!G63/'US Raw Data'!G62)</f>
        <v>25.409996563750276</v>
      </c>
      <c r="H63" s="22">
        <f>'US Raw Data'!H63</f>
        <v>17.4786</v>
      </c>
      <c r="J63" s="22">
        <f>400*LN('US Raw Data'!J63/'US Raw Data'!J60)</f>
        <v>2.5526278160527549</v>
      </c>
      <c r="L63" s="22">
        <f>400*LN('US Raw Data'!L63/'US Raw Data'!L60)</f>
        <v>0.60286371622862411</v>
      </c>
      <c r="M63" s="22">
        <f>400*LN('US Raw Data'!M63/'US Raw Data'!M60)</f>
        <v>3.8545498963718186</v>
      </c>
      <c r="N63" s="22">
        <f>400*LN('US Raw Data'!N63/'US Raw Data'!N60)</f>
        <v>1.9443069204025634</v>
      </c>
      <c r="P63" s="22">
        <f>'US Raw Data'!P63-'US Raw Data'!P60</f>
        <v>-0.14999999999999991</v>
      </c>
      <c r="Q63" s="22">
        <f>'US Raw Data'!Q63-'US Raw Data'!Q60</f>
        <v>9.5158599070384042E-2</v>
      </c>
      <c r="U63" s="2">
        <v>-0.3544545610104009</v>
      </c>
    </row>
    <row r="64" spans="1:21">
      <c r="A64" s="1" t="s">
        <v>69</v>
      </c>
      <c r="B64" s="22">
        <f>1200*LN('US Raw Data'!B64/'US Raw Data'!B63)</f>
        <v>44.997068668962903</v>
      </c>
      <c r="C64" s="22">
        <f>'US Raw Data'!C64</f>
        <v>0.66473700000000002</v>
      </c>
      <c r="D64" s="22">
        <f>'US Raw Data'!D64</f>
        <v>3.66</v>
      </c>
      <c r="E64" s="22">
        <f>'US Raw Data'!E64</f>
        <v>2.09</v>
      </c>
      <c r="F64" s="22">
        <v>2.5</v>
      </c>
      <c r="G64" s="22">
        <f>1200*LN('US Raw Data'!G64/'US Raw Data'!G63)</f>
        <v>43.291267768571508</v>
      </c>
      <c r="H64" s="22">
        <f>'US Raw Data'!H64</f>
        <v>14.593999999999999</v>
      </c>
      <c r="J64" s="22">
        <f>400*LN('US Raw Data'!J64/'US Raw Data'!J61)</f>
        <v>3.0572669279155447</v>
      </c>
      <c r="L64" s="22">
        <f>400*LN('US Raw Data'!L64/'US Raw Data'!L61)</f>
        <v>1.8058721418106451</v>
      </c>
      <c r="M64" s="22">
        <f>400*LN('US Raw Data'!M64/'US Raw Data'!M61)</f>
        <v>2.9305155148713218</v>
      </c>
      <c r="N64" s="22">
        <f>400*LN('US Raw Data'!N64/'US Raw Data'!N61)</f>
        <v>5.6151183875694706</v>
      </c>
      <c r="P64" s="22">
        <f>'US Raw Data'!P64-'US Raw Data'!P61</f>
        <v>-0.20999999999999996</v>
      </c>
      <c r="Q64" s="22">
        <f>'US Raw Data'!Q64-'US Raw Data'!Q61</f>
        <v>0.10449605365623782</v>
      </c>
      <c r="U64" s="2">
        <v>0.43123925135073221</v>
      </c>
    </row>
    <row r="65" spans="1:21">
      <c r="A65" s="1" t="s">
        <v>70</v>
      </c>
      <c r="B65" s="22">
        <f>1200*LN('US Raw Data'!B65/'US Raw Data'!B64)</f>
        <v>40.464372578688128</v>
      </c>
      <c r="C65" s="22">
        <f>'US Raw Data'!C65</f>
        <v>0.41904799999999998</v>
      </c>
      <c r="D65" s="22">
        <f>'US Raw Data'!D65</f>
        <v>3.48</v>
      </c>
      <c r="E65" s="22">
        <f>'US Raw Data'!E65</f>
        <v>2.04</v>
      </c>
      <c r="F65" s="22">
        <v>4.0999999999999996</v>
      </c>
      <c r="G65" s="22">
        <f>1200*LN('US Raw Data'!G65/'US Raw Data'!G64)</f>
        <v>2.7265588938846874</v>
      </c>
      <c r="H65" s="22">
        <f>'US Raw Data'!H65</f>
        <v>12.7814</v>
      </c>
      <c r="J65" s="22">
        <f>400*LN('US Raw Data'!J65/'US Raw Data'!J62)</f>
        <v>3.1489487916948118</v>
      </c>
      <c r="L65" s="22">
        <f>400*LN('US Raw Data'!L65/'US Raw Data'!L62)</f>
        <v>5.9881357835460971</v>
      </c>
      <c r="M65" s="22">
        <f>400*LN('US Raw Data'!M65/'US Raw Data'!M62)</f>
        <v>4.467749568051933</v>
      </c>
      <c r="N65" s="22">
        <f>400*LN('US Raw Data'!N65/'US Raw Data'!N62)</f>
        <v>5.0483829484723071</v>
      </c>
      <c r="P65" s="22">
        <f>'US Raw Data'!P65-'US Raw Data'!P62</f>
        <v>-0.30000000000000027</v>
      </c>
      <c r="Q65" s="22">
        <f>'US Raw Data'!Q65-'US Raw Data'!Q62</f>
        <v>8.3138204180236208E-2</v>
      </c>
      <c r="U65" s="2">
        <v>2.183353031792358</v>
      </c>
    </row>
    <row r="66" spans="1:21">
      <c r="A66" s="1" t="s">
        <v>71</v>
      </c>
      <c r="B66" s="22">
        <f>1200*LN('US Raw Data'!B66/'US Raw Data'!B65)</f>
        <v>11.276908220913217</v>
      </c>
      <c r="C66" s="22">
        <f>'US Raw Data'!C66</f>
        <v>0.34684199999999998</v>
      </c>
      <c r="D66" s="22">
        <f>'US Raw Data'!D66</f>
        <v>3.53</v>
      </c>
      <c r="E66" s="22">
        <f>'US Raw Data'!E66</f>
        <v>2.0699999999999998</v>
      </c>
      <c r="F66" s="22">
        <v>1.5</v>
      </c>
      <c r="G66" s="22">
        <f>1200*LN('US Raw Data'!G66/'US Raw Data'!G65)</f>
        <v>13.437057199259561</v>
      </c>
      <c r="H66" s="22">
        <f>'US Raw Data'!H66</f>
        <v>12.584</v>
      </c>
      <c r="J66" s="22">
        <f>400*LN('US Raw Data'!J66/'US Raw Data'!J63)</f>
        <v>2.7744724344561722</v>
      </c>
      <c r="L66" s="22">
        <f>400*LN('US Raw Data'!L66/'US Raw Data'!L63)</f>
        <v>3.5982251634311133</v>
      </c>
      <c r="M66" s="22">
        <f>400*LN('US Raw Data'!M66/'US Raw Data'!M63)</f>
        <v>7.2814829825522054</v>
      </c>
      <c r="N66" s="22">
        <f>400*LN('US Raw Data'!N66/'US Raw Data'!N63)</f>
        <v>3.7879225718521772</v>
      </c>
      <c r="P66" s="22">
        <f>'US Raw Data'!P66-'US Raw Data'!P63</f>
        <v>-8.0000000000000071E-2</v>
      </c>
      <c r="Q66" s="22">
        <f>'US Raw Data'!Q66-'US Raw Data'!Q63</f>
        <v>8.1541734728324933E-2</v>
      </c>
      <c r="U66" s="2">
        <v>8.8430578351400141E-2</v>
      </c>
    </row>
    <row r="67" spans="1:21">
      <c r="A67" s="1" t="s">
        <v>72</v>
      </c>
      <c r="B67" s="22">
        <f>1200*LN('US Raw Data'!B67/'US Raw Data'!B66)</f>
        <v>16.18843773525666</v>
      </c>
      <c r="C67" s="22">
        <f>'US Raw Data'!C67</f>
        <v>0.31</v>
      </c>
      <c r="D67" s="22">
        <f>'US Raw Data'!D67</f>
        <v>3.27</v>
      </c>
      <c r="E67" s="22">
        <f>'US Raw Data'!E67</f>
        <v>2.13</v>
      </c>
      <c r="F67" s="22">
        <v>2.9</v>
      </c>
      <c r="G67" s="22">
        <f>1200*LN('US Raw Data'!G67/'US Raw Data'!G66)</f>
        <v>-0.31078689688983568</v>
      </c>
      <c r="H67" s="22">
        <f>'US Raw Data'!H67</f>
        <v>13.624700000000001</v>
      </c>
      <c r="J67" s="22">
        <f>400*LN('US Raw Data'!J67/'US Raw Data'!J64)</f>
        <v>2.6666765432757189</v>
      </c>
      <c r="L67" s="22">
        <f>400*LN('US Raw Data'!L67/'US Raw Data'!L64)</f>
        <v>3.5874679931042146</v>
      </c>
      <c r="M67" s="22">
        <f>400*LN('US Raw Data'!M67/'US Raw Data'!M64)</f>
        <v>4.1222530468333138</v>
      </c>
      <c r="N67" s="22">
        <f>400*LN('US Raw Data'!N67/'US Raw Data'!N64)</f>
        <v>3.8597875017028986</v>
      </c>
      <c r="P67" s="22">
        <f>'US Raw Data'!P67-'US Raw Data'!P64</f>
        <v>-6.0000000000000053E-2</v>
      </c>
      <c r="Q67" s="22">
        <f>'US Raw Data'!Q67-'US Raw Data'!Q64</f>
        <v>6.4630652381108433E-2</v>
      </c>
      <c r="U67" s="2">
        <v>8.2529327418675039E-2</v>
      </c>
    </row>
    <row r="68" spans="1:21">
      <c r="A68" s="1" t="s">
        <v>73</v>
      </c>
      <c r="B68" s="22">
        <f>1200*LN('US Raw Data'!B68/'US Raw Data'!B67)</f>
        <v>23.044705447350502</v>
      </c>
      <c r="C68" s="22">
        <f>'US Raw Data'!C68</f>
        <v>0.28869600000000001</v>
      </c>
      <c r="D68" s="22">
        <f>'US Raw Data'!D68</f>
        <v>2.97</v>
      </c>
      <c r="E68" s="22">
        <f>'US Raw Data'!E68</f>
        <v>2.17</v>
      </c>
      <c r="F68" s="22">
        <v>1.8</v>
      </c>
      <c r="G68" s="22">
        <f>1200*LN('US Raw Data'!G68/'US Raw Data'!G67)</f>
        <v>-13.54533788127528</v>
      </c>
      <c r="H68" s="22">
        <f>'US Raw Data'!H68</f>
        <v>13.693</v>
      </c>
      <c r="J68" s="22">
        <f>400*LN('US Raw Data'!J68/'US Raw Data'!J65)</f>
        <v>2.7972141963882415</v>
      </c>
      <c r="L68" s="22">
        <f>400*LN('US Raw Data'!L68/'US Raw Data'!L65)</f>
        <v>-1.1904770692184006</v>
      </c>
      <c r="M68" s="22">
        <f>400*LN('US Raw Data'!M68/'US Raw Data'!M65)</f>
        <v>-5.0231271086709643</v>
      </c>
      <c r="N68" s="22">
        <f>400*LN('US Raw Data'!N68/'US Raw Data'!N65)</f>
        <v>2.9379789658075217</v>
      </c>
      <c r="P68" s="22">
        <f>'US Raw Data'!P68-'US Raw Data'!P65</f>
        <v>0.14999999999999991</v>
      </c>
      <c r="Q68" s="22">
        <f>'US Raw Data'!Q68-'US Raw Data'!Q65</f>
        <v>6.0135925475542251E-2</v>
      </c>
      <c r="U68" s="2">
        <v>-0.33604775635059597</v>
      </c>
    </row>
    <row r="69" spans="1:21">
      <c r="A69" s="1" t="s">
        <v>74</v>
      </c>
      <c r="B69" s="22">
        <f>1200*LN('US Raw Data'!B69/'US Raw Data'!B68)</f>
        <v>-18.796121860920252</v>
      </c>
      <c r="C69" s="22">
        <f>'US Raw Data'!C69</f>
        <v>0.35849999999999999</v>
      </c>
      <c r="D69" s="22">
        <f>'US Raw Data'!D69</f>
        <v>3.04</v>
      </c>
      <c r="E69" s="22">
        <f>'US Raw Data'!E69</f>
        <v>2.17</v>
      </c>
      <c r="F69" s="22">
        <v>2.2000000000000002</v>
      </c>
      <c r="G69" s="22">
        <f>1200*LN('US Raw Data'!G69/'US Raw Data'!G68)</f>
        <v>-25.415704719991972</v>
      </c>
      <c r="H69" s="22">
        <f>'US Raw Data'!H69</f>
        <v>13.4567</v>
      </c>
      <c r="J69" s="22">
        <f>400*LN('US Raw Data'!J69/'US Raw Data'!J66)</f>
        <v>2.7947465396565851</v>
      </c>
      <c r="L69" s="22">
        <f>400*LN('US Raw Data'!L69/'US Raw Data'!L66)</f>
        <v>2.3809594109181407</v>
      </c>
      <c r="M69" s="22">
        <f>400*LN('US Raw Data'!M69/'US Raw Data'!M66)</f>
        <v>0.80821299197767615</v>
      </c>
      <c r="N69" s="22">
        <f>400*LN('US Raw Data'!N69/'US Raw Data'!N66)</f>
        <v>2.6097277303733759</v>
      </c>
      <c r="P69" s="22">
        <f>'US Raw Data'!P69-'US Raw Data'!P66</f>
        <v>-6.0000000000000053E-2</v>
      </c>
      <c r="Q69" s="22">
        <f>'US Raw Data'!Q69-'US Raw Data'!Q66</f>
        <v>6.4542355180115862E-2</v>
      </c>
      <c r="U69" s="2">
        <v>-7.0758889105974193E-2</v>
      </c>
    </row>
    <row r="70" spans="1:21">
      <c r="A70" s="1" t="s">
        <v>75</v>
      </c>
      <c r="B70" s="22">
        <f>1200*LN('US Raw Data'!B70/'US Raw Data'!B69)</f>
        <v>13.673739598984984</v>
      </c>
      <c r="C70" s="22">
        <f>'US Raw Data'!C70</f>
        <v>0.28263199999999999</v>
      </c>
      <c r="D70" s="22">
        <f>'US Raw Data'!D70</f>
        <v>3.01</v>
      </c>
      <c r="E70" s="22">
        <f>'US Raw Data'!E70</f>
        <v>2.17</v>
      </c>
      <c r="F70" s="22">
        <v>9.3000000000000007</v>
      </c>
      <c r="G70" s="22">
        <f>1200*LN('US Raw Data'!G70/'US Raw Data'!G69)</f>
        <v>-2.1424751272341789</v>
      </c>
      <c r="H70" s="22">
        <f>'US Raw Data'!H70</f>
        <v>13.4855</v>
      </c>
      <c r="J70" s="22">
        <f>400*LN('US Raw Data'!J70/'US Raw Data'!J67)</f>
        <v>3.3842435686722574</v>
      </c>
      <c r="L70" s="22">
        <f>400*LN('US Raw Data'!L70/'US Raw Data'!L67)</f>
        <v>1.1887081556629919</v>
      </c>
      <c r="M70" s="22">
        <f>400*LN('US Raw Data'!M70/'US Raw Data'!M67)</f>
        <v>7.8925030149703392</v>
      </c>
      <c r="N70" s="22">
        <f>400*LN('US Raw Data'!N70/'US Raw Data'!N67)</f>
        <v>-0.55099432318865882</v>
      </c>
      <c r="P70" s="22">
        <f>'US Raw Data'!P70-'US Raw Data'!P67</f>
        <v>-2.9999999999999805E-2</v>
      </c>
      <c r="Q70" s="22">
        <f>'US Raw Data'!Q70-'US Raw Data'!Q67</f>
        <v>7.7543325011542485E-2</v>
      </c>
      <c r="U70" s="2">
        <v>8.4087163267285039</v>
      </c>
    </row>
    <row r="71" spans="1:21">
      <c r="A71" s="1" t="s">
        <v>76</v>
      </c>
      <c r="B71" s="22">
        <f>1200*LN('US Raw Data'!B71/'US Raw Data'!B70)</f>
        <v>10.67004844845496</v>
      </c>
      <c r="C71" s="22">
        <f>'US Raw Data'!C71</f>
        <v>0.26590900000000001</v>
      </c>
      <c r="D71" s="22">
        <f>'US Raw Data'!D71</f>
        <v>2.82</v>
      </c>
      <c r="E71" s="22">
        <f>'US Raw Data'!E71</f>
        <v>2.11</v>
      </c>
      <c r="F71" s="22">
        <v>7.4</v>
      </c>
      <c r="G71" s="22">
        <f>1200*LN('US Raw Data'!G71/'US Raw Data'!G70)</f>
        <v>5.1355285228380021</v>
      </c>
      <c r="H71" s="22">
        <f>'US Raw Data'!H71</f>
        <v>12.9732</v>
      </c>
      <c r="J71" s="22">
        <f>400*LN('US Raw Data'!J71/'US Raw Data'!J68)</f>
        <v>2.8954467119377898</v>
      </c>
      <c r="L71" s="22">
        <f>400*LN('US Raw Data'!L71/'US Raw Data'!L68)</f>
        <v>2.9695756285129065</v>
      </c>
      <c r="M71" s="22">
        <f>400*LN('US Raw Data'!M71/'US Raw Data'!M68)</f>
        <v>10.8755950806855</v>
      </c>
      <c r="N71" s="22">
        <f>400*LN('US Raw Data'!N71/'US Raw Data'!N68)</f>
        <v>0.67245079378082173</v>
      </c>
      <c r="P71" s="22">
        <f>'US Raw Data'!P71-'US Raw Data'!P68</f>
        <v>-2.9999999999999805E-2</v>
      </c>
      <c r="Q71" s="22">
        <f>'US Raw Data'!Q71-'US Raw Data'!Q68</f>
        <v>0.10636804725001081</v>
      </c>
      <c r="U71" s="2">
        <v>5.3575821193481845</v>
      </c>
    </row>
    <row r="72" spans="1:21">
      <c r="A72" s="1" t="s">
        <v>77</v>
      </c>
      <c r="B72" s="22">
        <f>1200*LN('US Raw Data'!B72/'US Raw Data'!B71)</f>
        <v>8.1131341347873818</v>
      </c>
      <c r="C72" s="22">
        <f>'US Raw Data'!C72</f>
        <v>0.25809500000000002</v>
      </c>
      <c r="D72" s="22">
        <f>'US Raw Data'!D72</f>
        <v>2.7</v>
      </c>
      <c r="E72" s="22">
        <f>'US Raw Data'!E72</f>
        <v>2.12</v>
      </c>
      <c r="F72" s="22">
        <v>5</v>
      </c>
      <c r="G72" s="22">
        <f>1200*LN('US Raw Data'!G72/'US Raw Data'!G71)</f>
        <v>16.750868336715328</v>
      </c>
      <c r="H72" s="22">
        <f>'US Raw Data'!H72</f>
        <v>11.8695</v>
      </c>
      <c r="J72" s="22">
        <f>400*LN('US Raw Data'!J72/'US Raw Data'!J69)</f>
        <v>2.5629788976966421</v>
      </c>
      <c r="L72" s="22">
        <f>400*LN('US Raw Data'!L72/'US Raw Data'!L69)</f>
        <v>1.7764647999871344</v>
      </c>
      <c r="M72" s="22">
        <f>400*LN('US Raw Data'!M72/'US Raw Data'!M69)</f>
        <v>7.5967724631313889</v>
      </c>
      <c r="N72" s="22">
        <f>400*LN('US Raw Data'!N72/'US Raw Data'!N69)</f>
        <v>0.50438940322328785</v>
      </c>
      <c r="P72" s="22">
        <f>'US Raw Data'!P72-'US Raw Data'!P69</f>
        <v>0.10000000000000009</v>
      </c>
      <c r="Q72" s="22">
        <f>'US Raw Data'!Q72-'US Raw Data'!Q69</f>
        <v>9.9463468858257187E-2</v>
      </c>
      <c r="U72" s="2">
        <v>3.3879745607010467</v>
      </c>
    </row>
    <row r="73" spans="1:21">
      <c r="A73" s="1" t="s">
        <v>78</v>
      </c>
      <c r="B73" s="22">
        <f>1200*LN('US Raw Data'!B73/'US Raw Data'!B72)</f>
        <v>23.62645590137933</v>
      </c>
      <c r="C73" s="22">
        <f>'US Raw Data'!C73</f>
        <v>0.24238100000000001</v>
      </c>
      <c r="D73" s="22">
        <f>'US Raw Data'!D73</f>
        <v>2.59</v>
      </c>
      <c r="E73" s="22">
        <f>'US Raw Data'!E73</f>
        <v>1.92</v>
      </c>
      <c r="F73" s="22">
        <v>5.9</v>
      </c>
      <c r="G73" s="22">
        <f>1200*LN('US Raw Data'!G73/'US Raw Data'!G72)</f>
        <v>-2.951512380435807</v>
      </c>
      <c r="H73" s="22">
        <f>'US Raw Data'!H73</f>
        <v>11.953200000000001</v>
      </c>
      <c r="J73" s="22">
        <f>400*LN('US Raw Data'!J73/'US Raw Data'!J70)</f>
        <v>1.9577446752567458</v>
      </c>
      <c r="L73" s="22">
        <f>400*LN('US Raw Data'!L73/'US Raw Data'!L70)</f>
        <v>2.3668708112354073</v>
      </c>
      <c r="M73" s="22">
        <f>400*LN('US Raw Data'!M73/'US Raw Data'!M70)</f>
        <v>3.0461617083018524</v>
      </c>
      <c r="N73" s="22">
        <f>400*LN('US Raw Data'!N73/'US Raw Data'!N70)</f>
        <v>1.4748849962900201</v>
      </c>
      <c r="P73" s="22">
        <f>'US Raw Data'!P73-'US Raw Data'!P70</f>
        <v>2.9999999999999805E-2</v>
      </c>
      <c r="Q73" s="22">
        <f>'US Raw Data'!Q73-'US Raw Data'!Q70</f>
        <v>7.5082714108119397E-2</v>
      </c>
      <c r="U73" s="2">
        <v>4.0216984762750023</v>
      </c>
    </row>
    <row r="74" spans="1:21">
      <c r="A74" s="1" t="s">
        <v>79</v>
      </c>
      <c r="B74" s="22">
        <f>1200*LN('US Raw Data'!B74/'US Raw Data'!B73)</f>
        <v>19.749525298232555</v>
      </c>
      <c r="C74" s="22">
        <f>'US Raw Data'!C74</f>
        <v>0.26571400000000001</v>
      </c>
      <c r="D74" s="22">
        <f>'US Raw Data'!D74</f>
        <v>2.35</v>
      </c>
      <c r="E74" s="22">
        <f>'US Raw Data'!E74</f>
        <v>1.98</v>
      </c>
      <c r="F74" s="22">
        <v>4.0999999999999996</v>
      </c>
      <c r="G74" s="22">
        <f>1200*LN('US Raw Data'!G74/'US Raw Data'!G73)</f>
        <v>-6.4553266479056957</v>
      </c>
      <c r="H74" s="22">
        <f>'US Raw Data'!H74</f>
        <v>12.648999999999999</v>
      </c>
      <c r="J74" s="22">
        <f>400*LN('US Raw Data'!J74/'US Raw Data'!J71)</f>
        <v>2.1732352319625301</v>
      </c>
      <c r="L74" s="22">
        <f>400*LN('US Raw Data'!L74/'US Raw Data'!L71)</f>
        <v>1.7712206062928899</v>
      </c>
      <c r="M74" s="22">
        <f>400*LN('US Raw Data'!M74/'US Raw Data'!M71)</f>
        <v>5.8099876013353997</v>
      </c>
      <c r="N74" s="22">
        <f>400*LN('US Raw Data'!N74/'US Raw Data'!N71)</f>
        <v>2.7199949665606784</v>
      </c>
      <c r="P74" s="22">
        <f>'US Raw Data'!P74-'US Raw Data'!P71</f>
        <v>4.9999999999999822E-2</v>
      </c>
      <c r="Q74" s="22">
        <f>'US Raw Data'!Q74-'US Raw Data'!Q71</f>
        <v>7.6454489332968834E-2</v>
      </c>
      <c r="U74" s="2">
        <v>2.0549684837669275</v>
      </c>
    </row>
    <row r="75" spans="1:21">
      <c r="A75" s="1" t="s">
        <v>80</v>
      </c>
      <c r="B75" s="22">
        <f>1200*LN('US Raw Data'!B75/'US Raw Data'!B74)</f>
        <v>18.299708188044487</v>
      </c>
      <c r="C75" s="22">
        <f>'US Raw Data'!C75</f>
        <v>0.3735</v>
      </c>
      <c r="D75" s="22">
        <f>'US Raw Data'!D75</f>
        <v>2.2400000000000002</v>
      </c>
      <c r="E75" s="22">
        <f>'US Raw Data'!E75</f>
        <v>1.98</v>
      </c>
      <c r="F75" s="22">
        <v>4.8</v>
      </c>
      <c r="G75" s="22">
        <f>1200*LN('US Raw Data'!G75/'US Raw Data'!G74)</f>
        <v>9.7226423548712742</v>
      </c>
      <c r="H75" s="22">
        <f>'US Raw Data'!H75</f>
        <v>11.3752</v>
      </c>
      <c r="J75" s="22">
        <f>400*LN('US Raw Data'!J75/'US Raw Data'!J72)</f>
        <v>2.0074764714075233</v>
      </c>
      <c r="L75" s="22">
        <f>400*LN('US Raw Data'!L75/'US Raw Data'!L72)</f>
        <v>2.3564132948949368</v>
      </c>
      <c r="M75" s="22">
        <f>400*LN('US Raw Data'!M75/'US Raw Data'!M72)</f>
        <v>1.5319282905408094</v>
      </c>
      <c r="N75" s="22">
        <f>400*LN('US Raw Data'!N75/'US Raw Data'!N72)</f>
        <v>4.547323702582073</v>
      </c>
      <c r="P75" s="22">
        <f>'US Raw Data'!P75-'US Raw Data'!P72</f>
        <v>-6.999999999999984E-2</v>
      </c>
      <c r="Q75" s="22">
        <f>'US Raw Data'!Q75-'US Raw Data'!Q72</f>
        <v>8.2591269455754457E-2</v>
      </c>
      <c r="U75" s="2">
        <v>3.5690077273797849</v>
      </c>
    </row>
    <row r="76" spans="1:21">
      <c r="A76" s="1" t="s">
        <v>81</v>
      </c>
      <c r="B76" s="22">
        <f>1200*LN('US Raw Data'!B76/'US Raw Data'!B75)</f>
        <v>-5.864551593832755</v>
      </c>
      <c r="C76" s="22">
        <f>'US Raw Data'!C76</f>
        <v>0.38400000000000001</v>
      </c>
      <c r="D76" s="22">
        <f>'US Raw Data'!D76</f>
        <v>2.54</v>
      </c>
      <c r="E76" s="22">
        <f>'US Raw Data'!E76</f>
        <v>1.94</v>
      </c>
      <c r="F76" s="22">
        <v>6.2</v>
      </c>
      <c r="G76" s="22">
        <f>1200*LN('US Raw Data'!G76/'US Raw Data'!G75)</f>
        <v>11.835138482442144</v>
      </c>
      <c r="H76" s="22">
        <f>'US Raw Data'!H76</f>
        <v>13.371</v>
      </c>
      <c r="J76" s="22">
        <f>400*LN('US Raw Data'!J76/'US Raw Data'!J73)</f>
        <v>2.2867856111798734</v>
      </c>
      <c r="L76" s="22">
        <f>400*LN('US Raw Data'!L76/'US Raw Data'!L73)</f>
        <v>2.9390286521578166</v>
      </c>
      <c r="M76" s="22">
        <f>400*LN('US Raw Data'!M76/'US Raw Data'!M73)</f>
        <v>6.6362636382144773</v>
      </c>
      <c r="N76" s="22">
        <f>400*LN('US Raw Data'!N76/'US Raw Data'!N73)</f>
        <v>6.6215413017985103</v>
      </c>
      <c r="P76" s="22">
        <f>'US Raw Data'!P76-'US Raw Data'!P73</f>
        <v>-9.9999999999997868E-3</v>
      </c>
      <c r="Q76" s="22">
        <f>'US Raw Data'!Q76-'US Raw Data'!Q73</f>
        <v>6.5059139764215956E-2</v>
      </c>
      <c r="U76" s="2">
        <v>5.0868015175543926</v>
      </c>
    </row>
    <row r="77" spans="1:21">
      <c r="A77" s="1" t="s">
        <v>82</v>
      </c>
      <c r="B77" s="22">
        <f>1200*LN('US Raw Data'!B77/'US Raw Data'!B76)</f>
        <v>8.0071291572256253</v>
      </c>
      <c r="C77" s="22">
        <f>'US Raw Data'!C77</f>
        <v>0.32100000000000001</v>
      </c>
      <c r="D77" s="22">
        <f>'US Raw Data'!D77</f>
        <v>2.64</v>
      </c>
      <c r="E77" s="22">
        <f>'US Raw Data'!E77</f>
        <v>1.92</v>
      </c>
      <c r="F77" s="22">
        <v>6.3</v>
      </c>
      <c r="G77" s="22">
        <f>1200*LN('US Raw Data'!G77/'US Raw Data'!G76)</f>
        <v>8.2053377215759742</v>
      </c>
      <c r="H77" s="22">
        <f>'US Raw Data'!H77</f>
        <v>10.8645</v>
      </c>
      <c r="J77" s="22">
        <f>400*LN('US Raw Data'!J77/'US Raw Data'!J74)</f>
        <v>1.8676817189360837</v>
      </c>
      <c r="L77" s="22">
        <f>400*LN('US Raw Data'!L77/'US Raw Data'!L74)</f>
        <v>6.4281880130435525</v>
      </c>
      <c r="M77" s="22">
        <f>400*LN('US Raw Data'!M77/'US Raw Data'!M74)</f>
        <v>8.2658215693366266</v>
      </c>
      <c r="N77" s="22">
        <f>400*LN('US Raw Data'!N77/'US Raw Data'!N74)</f>
        <v>6.896178105593842</v>
      </c>
      <c r="P77" s="22">
        <f>'US Raw Data'!P77-'US Raw Data'!P74</f>
        <v>-0.12999999999999989</v>
      </c>
      <c r="Q77" s="22">
        <f>'US Raw Data'!Q77-'US Raw Data'!Q74</f>
        <v>3.5421518804493957E-2</v>
      </c>
      <c r="U77" s="2">
        <v>6.2083718404402157</v>
      </c>
    </row>
    <row r="78" spans="1:21">
      <c r="A78" s="1" t="s">
        <v>83</v>
      </c>
      <c r="B78" s="22">
        <f>1200*LN('US Raw Data'!B78/'US Raw Data'!B77)</f>
        <v>23.055711373805774</v>
      </c>
      <c r="C78" s="22">
        <f>'US Raw Data'!C78</f>
        <v>0.30052600000000002</v>
      </c>
      <c r="D78" s="22">
        <f>'US Raw Data'!D78</f>
        <v>2.71</v>
      </c>
      <c r="E78" s="22">
        <f>'US Raw Data'!E78</f>
        <v>1.9</v>
      </c>
      <c r="F78" s="22">
        <v>5.3</v>
      </c>
      <c r="G78" s="22">
        <f>1200*LN('US Raw Data'!G78/'US Raw Data'!G77)</f>
        <v>2.791540482600956</v>
      </c>
      <c r="H78" s="22">
        <f>'US Raw Data'!H78</f>
        <v>10.6052</v>
      </c>
      <c r="J78" s="22">
        <f>400*LN('US Raw Data'!J78/'US Raw Data'!J75)</f>
        <v>1.5211888033377254</v>
      </c>
      <c r="L78" s="22">
        <f>400*LN('US Raw Data'!L78/'US Raw Data'!L75)</f>
        <v>4.0906127135325496</v>
      </c>
      <c r="M78" s="22">
        <f>400*LN('US Raw Data'!M78/'US Raw Data'!M75)</f>
        <v>4.9040956345550084</v>
      </c>
      <c r="N78" s="22">
        <f>400*LN('US Raw Data'!N78/'US Raw Data'!N75)</f>
        <v>5.3479960071754027</v>
      </c>
      <c r="P78" s="22">
        <f>'US Raw Data'!P78-'US Raw Data'!P75</f>
        <v>5.9999999999999609E-2</v>
      </c>
      <c r="Q78" s="22">
        <f>'US Raw Data'!Q78-'US Raw Data'!Q75</f>
        <v>3.2017457602428578E-2</v>
      </c>
      <c r="U78" s="2">
        <v>3.6333502894520926</v>
      </c>
    </row>
    <row r="79" spans="1:21">
      <c r="A79" s="1" t="s">
        <v>84</v>
      </c>
      <c r="B79" s="22">
        <f>1200*LN('US Raw Data'!B79/'US Raw Data'!B78)</f>
        <v>2.2910402587710053</v>
      </c>
      <c r="C79" s="22">
        <f>'US Raw Data'!C79</f>
        <v>0.295263</v>
      </c>
      <c r="D79" s="22">
        <f>'US Raw Data'!D79</f>
        <v>2.64</v>
      </c>
      <c r="E79" s="22">
        <f>'US Raw Data'!E79</f>
        <v>1.79</v>
      </c>
      <c r="F79" s="22">
        <v>7.1</v>
      </c>
      <c r="G79" s="22">
        <f>1200*LN('US Raw Data'!G79/'US Raw Data'!G78)</f>
        <v>-10.475886575275002</v>
      </c>
      <c r="H79" s="22">
        <f>'US Raw Data'!H79</f>
        <v>12.885300000000001</v>
      </c>
      <c r="J79" s="22">
        <f>400*LN('US Raw Data'!J79/'US Raw Data'!J76)</f>
        <v>1.3569755258235945</v>
      </c>
      <c r="L79" s="22">
        <f>400*LN('US Raw Data'!L79/'US Raw Data'!L76)</f>
        <v>4.0786952082060335</v>
      </c>
      <c r="M79" s="22">
        <f>400*LN('US Raw Data'!M79/'US Raw Data'!M76)</f>
        <v>5.3554845116164831</v>
      </c>
      <c r="N79" s="22">
        <f>400*LN('US Raw Data'!N79/'US Raw Data'!N76)</f>
        <v>3.803866113463064</v>
      </c>
      <c r="P79" s="22">
        <f>'US Raw Data'!P79-'US Raw Data'!P76</f>
        <v>0.22999999999999998</v>
      </c>
      <c r="Q79" s="22">
        <f>'US Raw Data'!Q79-'US Raw Data'!Q76</f>
        <v>5.7769834416515842E-2</v>
      </c>
      <c r="U79" s="2">
        <v>3.8154207802646636</v>
      </c>
    </row>
    <row r="80" spans="1:21">
      <c r="A80" s="1" t="s">
        <v>85</v>
      </c>
      <c r="B80" s="22">
        <f>1200*LN('US Raw Data'!B80/'US Raw Data'!B79)</f>
        <v>-11.472632287755948</v>
      </c>
      <c r="C80" s="22">
        <f>'US Raw Data'!C80</f>
        <v>0.37565199999999999</v>
      </c>
      <c r="D80" s="22">
        <f>'US Raw Data'!D80</f>
        <v>2.89</v>
      </c>
      <c r="E80" s="22">
        <f>'US Raw Data'!E80</f>
        <v>1.65</v>
      </c>
      <c r="F80" s="22">
        <v>10.6</v>
      </c>
      <c r="G80" s="22">
        <f>1200*LN('US Raw Data'!G80/'US Raw Data'!G79)</f>
        <v>-6.0574541157685884</v>
      </c>
      <c r="H80" s="22">
        <f>'US Raw Data'!H80</f>
        <v>14.2409</v>
      </c>
      <c r="J80" s="22">
        <f>400*LN('US Raw Data'!J80/'US Raw Data'!J77)</f>
        <v>2.5428850548411952</v>
      </c>
      <c r="L80" s="22">
        <f>400*LN('US Raw Data'!L80/'US Raw Data'!L77)</f>
        <v>2.3121451661998198</v>
      </c>
      <c r="M80" s="22">
        <f>400*LN('US Raw Data'!M80/'US Raw Data'!M77)</f>
        <v>8.6251067993831647</v>
      </c>
      <c r="N80" s="22">
        <f>400*LN('US Raw Data'!N80/'US Raw Data'!N77)</f>
        <v>5.6306906393914433</v>
      </c>
      <c r="P80" s="22">
        <f>'US Raw Data'!P80-'US Raw Data'!P77</f>
        <v>0.37999999999999989</v>
      </c>
      <c r="Q80" s="22">
        <f>'US Raw Data'!Q80-'US Raw Data'!Q77</f>
        <v>4.6833282402839238E-2</v>
      </c>
      <c r="U80" s="2">
        <v>8.3052361618186286</v>
      </c>
    </row>
    <row r="81" spans="1:21">
      <c r="A81" s="1" t="s">
        <v>86</v>
      </c>
      <c r="B81" s="22">
        <f>1200*LN('US Raw Data'!B81/'US Raw Data'!B80)</f>
        <v>-48.530878017144587</v>
      </c>
      <c r="C81" s="22">
        <f>'US Raw Data'!C81</f>
        <v>0.44444400000000001</v>
      </c>
      <c r="D81" s="22">
        <f>'US Raw Data'!D81</f>
        <v>3.19</v>
      </c>
      <c r="E81" s="22">
        <f>'US Raw Data'!E81</f>
        <v>1.55</v>
      </c>
      <c r="F81" s="22">
        <v>8.3000000000000007</v>
      </c>
      <c r="G81" s="22">
        <f>1200*LN('US Raw Data'!G81/'US Raw Data'!G80)</f>
        <v>-0.52362875552680777</v>
      </c>
      <c r="H81" s="22">
        <f>'US Raw Data'!H81</f>
        <v>15.3347</v>
      </c>
      <c r="J81" s="22">
        <f>400*LN('US Raw Data'!J81/'US Raw Data'!J78)</f>
        <v>2.8271010260986671</v>
      </c>
      <c r="L81" s="22">
        <f>400*LN('US Raw Data'!L81/'US Raw Data'!L78)</f>
        <v>5.198629130872142</v>
      </c>
      <c r="M81" s="22">
        <f>400*LN('US Raw Data'!M81/'US Raw Data'!M78)</f>
        <v>10.672141094566678</v>
      </c>
      <c r="N81" s="22">
        <f>400*LN('US Raw Data'!N81/'US Raw Data'!N78)</f>
        <v>6.3798144708083635</v>
      </c>
      <c r="P81" s="22">
        <f>'US Raw Data'!P81-'US Raw Data'!P78</f>
        <v>0.51000000000000023</v>
      </c>
      <c r="Q81" s="22">
        <f>'US Raw Data'!Q81-'US Raw Data'!Q78</f>
        <v>3.1525288248513306E-2</v>
      </c>
      <c r="U81" s="2">
        <v>6.5783781625417506</v>
      </c>
    </row>
    <row r="82" spans="1:21">
      <c r="A82" s="1" t="s">
        <v>87</v>
      </c>
      <c r="B82" s="22">
        <f>1200*LN('US Raw Data'!B82/'US Raw Data'!B81)</f>
        <v>6.9953891699102089</v>
      </c>
      <c r="C82" s="22">
        <f>'US Raw Data'!C82</f>
        <v>0.49399999999999999</v>
      </c>
      <c r="D82" s="22">
        <f>'US Raw Data'!D82</f>
        <v>2.91</v>
      </c>
      <c r="E82" s="22">
        <f>'US Raw Data'!E82</f>
        <v>1.44</v>
      </c>
      <c r="F82" s="22">
        <v>6.3</v>
      </c>
      <c r="G82" s="22">
        <f>1200*LN('US Raw Data'!G82/'US Raw Data'!G81)</f>
        <v>-7.4602928431042654</v>
      </c>
      <c r="H82" s="22">
        <f>'US Raw Data'!H82</f>
        <v>13.39</v>
      </c>
      <c r="J82" s="22">
        <f>400*LN('US Raw Data'!J82/'US Raw Data'!J79)</f>
        <v>2.8539672868756036</v>
      </c>
      <c r="L82" s="22">
        <f>400*LN('US Raw Data'!L82/'US Raw Data'!L79)</f>
        <v>5.1836578570021343</v>
      </c>
      <c r="M82" s="22">
        <f>400*LN('US Raw Data'!M82/'US Raw Data'!M79)</f>
        <v>4.094113766374897</v>
      </c>
      <c r="N82" s="22">
        <f>400*LN('US Raw Data'!N82/'US Raw Data'!N79)</f>
        <v>8.3135297953909344</v>
      </c>
      <c r="P82" s="22">
        <f>'US Raw Data'!P82-'US Raw Data'!P79</f>
        <v>0.75999999999999979</v>
      </c>
      <c r="Q82" s="22">
        <f>'US Raw Data'!Q82-'US Raw Data'!Q79</f>
        <v>1.0685854262603378E-2</v>
      </c>
      <c r="U82" s="2">
        <v>5.2536083521216623</v>
      </c>
    </row>
    <row r="83" spans="1:21">
      <c r="A83" s="1" t="s">
        <v>88</v>
      </c>
      <c r="B83" s="22">
        <f>1200*LN('US Raw Data'!B83/'US Raw Data'!B82)</f>
        <v>9.239945218526401</v>
      </c>
      <c r="C83" s="22">
        <f>'US Raw Data'!C83</f>
        <v>0.49863600000000002</v>
      </c>
      <c r="D83" s="22">
        <f>'US Raw Data'!D83</f>
        <v>2.85</v>
      </c>
      <c r="E83" s="22">
        <f>'US Raw Data'!E83</f>
        <v>1.55</v>
      </c>
      <c r="F83" s="22">
        <v>7.8</v>
      </c>
      <c r="G83" s="22">
        <f>1200*LN('US Raw Data'!G83/'US Raw Data'!G82)</f>
        <v>-8.5680649601717658</v>
      </c>
      <c r="H83" s="22">
        <f>'US Raw Data'!H83</f>
        <v>12.9459</v>
      </c>
      <c r="J83" s="22">
        <f>400*LN('US Raw Data'!J83/'US Raw Data'!J80)</f>
        <v>2.3734703248709224</v>
      </c>
      <c r="L83" s="22">
        <f>400*LN('US Raw Data'!L83/'US Raw Data'!L80)</f>
        <v>4.0143706111141739</v>
      </c>
      <c r="M83" s="22">
        <f>400*LN('US Raw Data'!M83/'US Raw Data'!M80)</f>
        <v>1.2312196256989754</v>
      </c>
      <c r="N83" s="22">
        <f>400*LN('US Raw Data'!N83/'US Raw Data'!N80)</f>
        <v>6.8485726381853924</v>
      </c>
      <c r="P83" s="22">
        <f>'US Raw Data'!P83-'US Raw Data'!P80</f>
        <v>0.91000000000000014</v>
      </c>
      <c r="Q83" s="22">
        <f>'US Raw Data'!Q83-'US Raw Data'!Q80</f>
        <v>2.8193722036807145E-2</v>
      </c>
      <c r="U83" s="2">
        <v>6.2308008976818492</v>
      </c>
    </row>
    <row r="84" spans="1:21">
      <c r="A84" s="1" t="s">
        <v>89</v>
      </c>
      <c r="B84" s="22">
        <f>1200*LN('US Raw Data'!B84/'US Raw Data'!B83)</f>
        <v>-8.4061632739268823</v>
      </c>
      <c r="C84" s="22">
        <f>'US Raw Data'!C84</f>
        <v>0.52449999999999997</v>
      </c>
      <c r="D84" s="22">
        <f>'US Raw Data'!D84</f>
        <v>2.84</v>
      </c>
      <c r="E84" s="22">
        <f>'US Raw Data'!E84</f>
        <v>1.5</v>
      </c>
      <c r="F84" s="22">
        <v>14.9</v>
      </c>
      <c r="G84" s="22">
        <f>1200*LN('US Raw Data'!G84/'US Raw Data'!G83)</f>
        <v>-24.993082205875996</v>
      </c>
      <c r="H84" s="22">
        <f>'US Raw Data'!H84</f>
        <v>12.163500000000001</v>
      </c>
      <c r="J84" s="22">
        <f>400*LN('US Raw Data'!J84/'US Raw Data'!J81)</f>
        <v>2.615983493304106</v>
      </c>
      <c r="L84" s="22">
        <f>400*LN('US Raw Data'!L84/'US Raw Data'!L81)</f>
        <v>3.4285924200563853</v>
      </c>
      <c r="M84" s="22">
        <f>400*LN('US Raw Data'!M84/'US Raw Data'!M81)</f>
        <v>0.60428773324524976</v>
      </c>
      <c r="N84" s="22">
        <f>400*LN('US Raw Data'!N84/'US Raw Data'!N81)</f>
        <v>5.2003539271957706</v>
      </c>
      <c r="P84" s="22">
        <f>'US Raw Data'!P84-'US Raw Data'!P81</f>
        <v>0.69999999999999973</v>
      </c>
      <c r="Q84" s="22">
        <f>'US Raw Data'!Q84-'US Raw Data'!Q81</f>
        <v>4.8609198398217757E-2</v>
      </c>
      <c r="U84" s="2">
        <v>13.409318301715677</v>
      </c>
    </row>
    <row r="85" spans="1:21">
      <c r="A85" s="1" t="s">
        <v>90</v>
      </c>
      <c r="B85" s="22">
        <f>1200*LN('US Raw Data'!B85/'US Raw Data'!B84)</f>
        <v>36.186638429478833</v>
      </c>
      <c r="C85" s="22">
        <f>'US Raw Data'!C85</f>
        <v>0.44363599999999997</v>
      </c>
      <c r="D85" s="22">
        <f>'US Raw Data'!D85</f>
        <v>2.63</v>
      </c>
      <c r="E85" s="22">
        <f>'US Raw Data'!E85</f>
        <v>1.5</v>
      </c>
      <c r="F85" s="22">
        <v>10.9</v>
      </c>
      <c r="G85" s="22">
        <f>1200*LN('US Raw Data'!G85/'US Raw Data'!G84)</f>
        <v>1.6247689443398889</v>
      </c>
      <c r="H85" s="22">
        <f>'US Raw Data'!H85</f>
        <v>11.357799999999999</v>
      </c>
      <c r="J85" s="22">
        <f>400*LN('US Raw Data'!J85/'US Raw Data'!J82)</f>
        <v>2.1736059563299035</v>
      </c>
      <c r="L85" s="22">
        <f>400*LN('US Raw Data'!L85/'US Raw Data'!L82)</f>
        <v>3.9857981037726913</v>
      </c>
      <c r="M85" s="22">
        <f>400*LN('US Raw Data'!M85/'US Raw Data'!M82)</f>
        <v>7.3168269211994819</v>
      </c>
      <c r="N85" s="22">
        <f>400*LN('US Raw Data'!N85/'US Raw Data'!N82)</f>
        <v>5.5274339192243369</v>
      </c>
      <c r="P85" s="22">
        <f>'US Raw Data'!P85-'US Raw Data'!P82</f>
        <v>0.45999999999999996</v>
      </c>
      <c r="Q85" s="22">
        <f>'US Raw Data'!Q85-'US Raw Data'!Q82</f>
        <v>2.6865523611498077E-2</v>
      </c>
      <c r="U85" s="2">
        <v>10.449660138119771</v>
      </c>
    </row>
    <row r="86" spans="1:21">
      <c r="A86" s="1" t="s">
        <v>91</v>
      </c>
      <c r="B86" s="22">
        <f>1200*LN('US Raw Data'!B86/'US Raw Data'!B85)</f>
        <v>14.452045941997637</v>
      </c>
      <c r="C86" s="22">
        <f>'US Raw Data'!C86</f>
        <v>0.508571</v>
      </c>
      <c r="D86" s="22">
        <f>'US Raw Data'!D86</f>
        <v>2.71</v>
      </c>
      <c r="E86" s="22">
        <f>'US Raw Data'!E86</f>
        <v>1.52</v>
      </c>
      <c r="F86" s="22">
        <v>9.5</v>
      </c>
      <c r="G86" s="22">
        <f>1200*LN('US Raw Data'!G86/'US Raw Data'!G85)</f>
        <v>-14.264493540219791</v>
      </c>
      <c r="H86" s="22">
        <f>'US Raw Data'!H86</f>
        <v>12.648099999999999</v>
      </c>
      <c r="J86" s="22">
        <f>400*LN('US Raw Data'!J86/'US Raw Data'!J83)</f>
        <v>1.8963208979241919</v>
      </c>
      <c r="L86" s="22">
        <f>400*LN('US Raw Data'!L86/'US Raw Data'!L83)</f>
        <v>3.9744826636519037</v>
      </c>
      <c r="M86" s="22">
        <f>400*LN('US Raw Data'!M86/'US Raw Data'!M83)</f>
        <v>6.5335987122848618</v>
      </c>
      <c r="N86" s="22">
        <f>400*LN('US Raw Data'!N86/'US Raw Data'!N83)</f>
        <v>4.5045349534062762</v>
      </c>
      <c r="P86" s="22">
        <f>'US Raw Data'!P86-'US Raw Data'!P83</f>
        <v>0.48000000000000043</v>
      </c>
      <c r="Q86" s="22">
        <f>'US Raw Data'!Q86-'US Raw Data'!Q83</f>
        <v>1.8876225086303933E-3</v>
      </c>
      <c r="U86" s="2">
        <v>8.2200835519741098</v>
      </c>
    </row>
    <row r="87" spans="1:21">
      <c r="A87" s="1" t="s">
        <v>92</v>
      </c>
      <c r="B87" s="22">
        <f>1200*LN('US Raw Data'!B87/'US Raw Data'!B86)</f>
        <v>-7.0011096511896316</v>
      </c>
      <c r="C87" s="22">
        <f>'US Raw Data'!C87</f>
        <v>0.67500000000000004</v>
      </c>
      <c r="D87" s="22">
        <f>'US Raw Data'!D87</f>
        <v>2.64</v>
      </c>
      <c r="E87" s="22">
        <f>'US Raw Data'!E87</f>
        <v>1.46</v>
      </c>
      <c r="F87" s="22">
        <v>12.8</v>
      </c>
      <c r="G87" s="22">
        <f>1200*LN('US Raw Data'!G87/'US Raw Data'!G86)</f>
        <v>-11.446477691231038</v>
      </c>
      <c r="H87" s="22">
        <f>'US Raw Data'!H87</f>
        <v>15.0495</v>
      </c>
      <c r="J87" s="22">
        <f>400*LN('US Raw Data'!J87/'US Raw Data'!J84)</f>
        <v>1.9902573180705829</v>
      </c>
      <c r="L87" s="22">
        <f>400*LN('US Raw Data'!L87/'US Raw Data'!L84)</f>
        <v>5.0884078405243445</v>
      </c>
      <c r="M87" s="22">
        <f>400*LN('US Raw Data'!M87/'US Raw Data'!M84)</f>
        <v>10.327607080022174</v>
      </c>
      <c r="N87" s="22">
        <f>400*LN('US Raw Data'!N87/'US Raw Data'!N84)</f>
        <v>7.2647810644174156</v>
      </c>
      <c r="P87" s="22">
        <f>'US Raw Data'!P87-'US Raw Data'!P84</f>
        <v>0.5</v>
      </c>
      <c r="Q87" s="22">
        <f>'US Raw Data'!Q87-'US Raw Data'!Q84</f>
        <v>-2.2879635724846636E-2</v>
      </c>
      <c r="U87" s="2">
        <v>12.067594653848005</v>
      </c>
    </row>
    <row r="88" spans="1:21">
      <c r="A88" s="1" t="s">
        <v>93</v>
      </c>
      <c r="B88" s="22">
        <f>1200*LN('US Raw Data'!B88/'US Raw Data'!B87)</f>
        <v>-6.5803088234115501</v>
      </c>
      <c r="C88" s="22">
        <f>'US Raw Data'!C88</f>
        <v>0.59199999999999997</v>
      </c>
      <c r="D88" s="22">
        <f>'US Raw Data'!D88</f>
        <v>2.5099999999999998</v>
      </c>
      <c r="E88" s="22">
        <f>'US Raw Data'!E88</f>
        <v>1.36</v>
      </c>
      <c r="F88" s="22">
        <v>10.9</v>
      </c>
      <c r="G88" s="22">
        <f>1200*LN('US Raw Data'!G88/'US Raw Data'!G87)</f>
        <v>6.397073973058844</v>
      </c>
      <c r="H88" s="22">
        <f>'US Raw Data'!H88</f>
        <v>16.249500000000001</v>
      </c>
      <c r="J88" s="22">
        <f>400*LN('US Raw Data'!J88/'US Raw Data'!J85)</f>
        <v>2.2758888610063797</v>
      </c>
      <c r="L88" s="22">
        <f>400*LN('US Raw Data'!L88/'US Raw Data'!L85)</f>
        <v>4.5070899385370025</v>
      </c>
      <c r="M88" s="22">
        <f>400*LN('US Raw Data'!M88/'US Raw Data'!M85)</f>
        <v>5.4738417500591279</v>
      </c>
      <c r="N88" s="22">
        <f>400*LN('US Raw Data'!N88/'US Raw Data'!N85)</f>
        <v>7.3526070655460209</v>
      </c>
      <c r="P88" s="22">
        <f>'US Raw Data'!P88-'US Raw Data'!P85</f>
        <v>0.82000000000000028</v>
      </c>
      <c r="Q88" s="22">
        <f>'US Raw Data'!Q88-'US Raw Data'!Q85</f>
        <v>3.1902851273022392E-3</v>
      </c>
      <c r="U88" s="2">
        <v>9.9317088358448071</v>
      </c>
    </row>
    <row r="89" spans="1:21">
      <c r="A89" s="1" t="s">
        <v>94</v>
      </c>
      <c r="B89" s="22">
        <f>1200*LN('US Raw Data'!B89/'US Raw Data'!B88)</f>
        <v>-19.310277891454906</v>
      </c>
      <c r="C89" s="22">
        <f>'US Raw Data'!C89</f>
        <v>0.78549999999999998</v>
      </c>
      <c r="D89" s="22">
        <f>'US Raw Data'!D89</f>
        <v>2.0499999999999998</v>
      </c>
      <c r="E89" s="22">
        <f>'US Raw Data'!E89</f>
        <v>1.29</v>
      </c>
      <c r="F89" s="22">
        <v>7.8</v>
      </c>
      <c r="G89" s="22">
        <f>1200*LN('US Raw Data'!G89/'US Raw Data'!G88)</f>
        <v>19.963189365494177</v>
      </c>
      <c r="H89" s="22">
        <f>'US Raw Data'!H89</f>
        <v>13.806699999999999</v>
      </c>
      <c r="J89" s="22">
        <f>400*LN('US Raw Data'!J89/'US Raw Data'!J86)</f>
        <v>1.8059703754591383</v>
      </c>
      <c r="L89" s="22">
        <f>400*LN('US Raw Data'!L89/'US Raw Data'!L86)</f>
        <v>5.052698762360313</v>
      </c>
      <c r="M89" s="22">
        <f>400*LN('US Raw Data'!M89/'US Raw Data'!M86)</f>
        <v>3.9395636491752524</v>
      </c>
      <c r="N89" s="22">
        <f>400*LN('US Raw Data'!N89/'US Raw Data'!N86)</f>
        <v>10.009166743549091</v>
      </c>
      <c r="P89" s="22">
        <f>'US Raw Data'!P89-'US Raw Data'!P86</f>
        <v>0.71999999999999975</v>
      </c>
      <c r="Q89" s="22">
        <f>'US Raw Data'!Q89-'US Raw Data'!Q86</f>
        <v>-3.2068674799745622E-3</v>
      </c>
      <c r="U89" s="2">
        <v>12.296206957158123</v>
      </c>
    </row>
    <row r="90" spans="1:21">
      <c r="A90" s="1" t="s">
        <v>95</v>
      </c>
      <c r="B90" s="22">
        <f>1200*LN('US Raw Data'!B90/'US Raw Data'!B89)</f>
        <v>31.679335453814833</v>
      </c>
      <c r="C90" s="22">
        <f>'US Raw Data'!C90</f>
        <v>0.63349999999999995</v>
      </c>
      <c r="D90" s="22">
        <f>'US Raw Data'!D90</f>
        <v>1.88</v>
      </c>
      <c r="E90" s="22">
        <f>'US Raw Data'!E90</f>
        <v>1.3</v>
      </c>
      <c r="F90" s="22">
        <v>15.2</v>
      </c>
      <c r="G90" s="22">
        <f>1200*LN('US Raw Data'!G90/'US Raw Data'!G89)</f>
        <v>-4.0095761329463908</v>
      </c>
      <c r="H90" s="22">
        <f>'US Raw Data'!H90</f>
        <v>11.7119</v>
      </c>
      <c r="J90" s="22">
        <f>400*LN('US Raw Data'!J90/'US Raw Data'!J87)</f>
        <v>1.8613140088938551</v>
      </c>
      <c r="L90" s="22">
        <f>400*LN('US Raw Data'!L90/'US Raw Data'!L87)</f>
        <v>4.4693202392501021</v>
      </c>
      <c r="M90" s="22">
        <f>400*LN('US Raw Data'!M90/'US Raw Data'!M87)</f>
        <v>1.1477360010947295</v>
      </c>
      <c r="N90" s="22">
        <f>400*LN('US Raw Data'!N90/'US Raw Data'!N87)</f>
        <v>7.3672389337324482</v>
      </c>
      <c r="P90" s="22">
        <f>'US Raw Data'!P90-'US Raw Data'!P87</f>
        <v>0.77000000000000046</v>
      </c>
      <c r="Q90" s="22">
        <f>'US Raw Data'!Q90-'US Raw Data'!Q87</f>
        <v>9.5473964841721326E-3</v>
      </c>
      <c r="U90" s="2">
        <v>13.741425796843734</v>
      </c>
    </row>
    <row r="91" spans="1:21">
      <c r="A91" s="1" t="s">
        <v>96</v>
      </c>
      <c r="B91" s="22">
        <f>1200*LN('US Raw Data'!B91/'US Raw Data'!B90)</f>
        <v>43.408538294579046</v>
      </c>
      <c r="C91" s="22">
        <f>'US Raw Data'!C91</f>
        <v>0.49210500000000001</v>
      </c>
      <c r="D91" s="22">
        <f>'US Raw Data'!D91</f>
        <v>1.53</v>
      </c>
      <c r="E91" s="22">
        <f>'US Raw Data'!E91</f>
        <v>1.38</v>
      </c>
      <c r="F91" s="22">
        <v>11.7</v>
      </c>
      <c r="G91" s="22">
        <f>1200*LN('US Raw Data'!G91/'US Raw Data'!G90)</f>
        <v>-11.123307561360033</v>
      </c>
      <c r="H91" s="22">
        <f>'US Raw Data'!H91</f>
        <v>11.1974</v>
      </c>
      <c r="J91" s="22">
        <f>400*LN('US Raw Data'!J91/'US Raw Data'!J88)</f>
        <v>1.7822468694390594</v>
      </c>
      <c r="L91" s="22">
        <f>400*LN('US Raw Data'!L91/'US Raw Data'!L88)</f>
        <v>3.3472998682066315</v>
      </c>
      <c r="M91" s="22">
        <f>400*LN('US Raw Data'!M91/'US Raw Data'!M88)</f>
        <v>-5.6246856395965645</v>
      </c>
      <c r="N91" s="22">
        <f>400*LN('US Raw Data'!N91/'US Raw Data'!N88)</f>
        <v>4.257914309706349</v>
      </c>
      <c r="P91" s="22">
        <f>'US Raw Data'!P91-'US Raw Data'!P88</f>
        <v>0.62999999999999989</v>
      </c>
      <c r="Q91" s="22">
        <f>'US Raw Data'!Q91-'US Raw Data'!Q88</f>
        <v>2.7660434085685637E-3</v>
      </c>
      <c r="U91" s="2">
        <v>11.102308559948598</v>
      </c>
    </row>
    <row r="92" spans="1:21">
      <c r="A92" s="1" t="s">
        <v>97</v>
      </c>
      <c r="B92" s="22">
        <f>1200*LN('US Raw Data'!B92/'US Raw Data'!B91)</f>
        <v>26.925039323376151</v>
      </c>
      <c r="C92" s="22">
        <f>'US Raw Data'!C92</f>
        <v>0.53913</v>
      </c>
      <c r="D92" s="22">
        <f>'US Raw Data'!D92</f>
        <v>1.29</v>
      </c>
      <c r="E92" s="22">
        <f>'US Raw Data'!E92</f>
        <v>1.5</v>
      </c>
      <c r="F92" s="22">
        <v>12.5</v>
      </c>
      <c r="G92" s="22">
        <f>1200*LN('US Raw Data'!G92/'US Raw Data'!G91)</f>
        <v>-41.804422437385632</v>
      </c>
      <c r="H92" s="22">
        <f>'US Raw Data'!H92</f>
        <v>11.971299999999999</v>
      </c>
      <c r="J92" s="22">
        <f>400*LN('US Raw Data'!J92/'US Raw Data'!J89)</f>
        <v>2.6290615722370876</v>
      </c>
      <c r="L92" s="22">
        <f>400*LN('US Raw Data'!L92/'US Raw Data'!L89)</f>
        <v>2.2253186741314046</v>
      </c>
      <c r="M92" s="22">
        <f>400*LN('US Raw Data'!M92/'US Raw Data'!M89)</f>
        <v>-4.0483642893274245</v>
      </c>
      <c r="N92" s="22">
        <f>400*LN('US Raw Data'!N92/'US Raw Data'!N89)</f>
        <v>0.65577089396645638</v>
      </c>
      <c r="P92" s="22">
        <f>'US Raw Data'!P92-'US Raw Data'!P89</f>
        <v>0.53000000000000025</v>
      </c>
      <c r="Q92" s="22">
        <f>'US Raw Data'!Q92-'US Raw Data'!Q89</f>
        <v>5.5522862163214448E-2</v>
      </c>
      <c r="U92" s="2">
        <v>10.082133129208016</v>
      </c>
    </row>
    <row r="93" spans="1:21">
      <c r="A93" s="1" t="s">
        <v>98</v>
      </c>
      <c r="B93" s="22">
        <f>1200*LN('US Raw Data'!B93/'US Raw Data'!B92)</f>
        <v>33.457312045921661</v>
      </c>
      <c r="C93" s="22">
        <f>'US Raw Data'!C93</f>
        <v>0.58111100000000004</v>
      </c>
      <c r="D93" s="22">
        <f>'US Raw Data'!D93</f>
        <v>1.22</v>
      </c>
      <c r="E93" s="22">
        <f>'US Raw Data'!E93</f>
        <v>1.54</v>
      </c>
      <c r="F93" s="22">
        <v>11.6</v>
      </c>
      <c r="G93" s="22">
        <f>1200*LN('US Raw Data'!G93/'US Raw Data'!G92)</f>
        <v>-39.086896861330189</v>
      </c>
      <c r="H93" s="22">
        <f>'US Raw Data'!H93</f>
        <v>12.5168</v>
      </c>
      <c r="J93" s="22">
        <f>400*LN('US Raw Data'!J93/'US Raw Data'!J90)</f>
        <v>2.5634021661726738</v>
      </c>
      <c r="L93" s="22">
        <f>400*LN('US Raw Data'!L93/'US Raw Data'!L90)</f>
        <v>0.55517010993923033</v>
      </c>
      <c r="M93" s="22">
        <f>400*LN('US Raw Data'!M93/'US Raw Data'!M90)</f>
        <v>-5.0376491081277823</v>
      </c>
      <c r="N93" s="22">
        <f>400*LN('US Raw Data'!N93/'US Raw Data'!N90)</f>
        <v>-0.33081183417133214</v>
      </c>
      <c r="P93" s="22">
        <f>'US Raw Data'!P93-'US Raw Data'!P90</f>
        <v>0.51999999999999957</v>
      </c>
      <c r="Q93" s="22">
        <f>'US Raw Data'!Q93-'US Raw Data'!Q90</f>
        <v>6.4517067712028364E-2</v>
      </c>
      <c r="U93" s="2">
        <v>9.4260088352690481</v>
      </c>
    </row>
    <row r="94" spans="1:21">
      <c r="A94" s="1" t="s">
        <v>99</v>
      </c>
      <c r="B94" s="22">
        <f>1200*LN('US Raw Data'!B94/'US Raw Data'!B93)</f>
        <v>36.810194169621674</v>
      </c>
      <c r="C94" s="22">
        <f>'US Raw Data'!C94</f>
        <v>0.454762</v>
      </c>
      <c r="D94" s="22">
        <f>'US Raw Data'!D94</f>
        <v>0.78</v>
      </c>
      <c r="E94" s="22">
        <f>'US Raw Data'!E94</f>
        <v>1.57</v>
      </c>
      <c r="F94" s="22">
        <v>13.6</v>
      </c>
      <c r="G94" s="22">
        <f>1200*LN('US Raw Data'!G94/'US Raw Data'!G93)</f>
        <v>5.7290506831005095</v>
      </c>
      <c r="H94" s="22">
        <f>'US Raw Data'!H94</f>
        <v>12.458600000000001</v>
      </c>
      <c r="J94" s="22">
        <f>400*LN('US Raw Data'!J94/'US Raw Data'!J91)</f>
        <v>2.5914468136800104</v>
      </c>
      <c r="L94" s="22">
        <f>400*LN('US Raw Data'!L94/'US Raw Data'!L91)</f>
        <v>1.1095707530900898</v>
      </c>
      <c r="M94" s="22">
        <f>400*LN('US Raw Data'!M94/'US Raw Data'!M91)</f>
        <v>5.7524934881959409</v>
      </c>
      <c r="N94" s="22">
        <f>400*LN('US Raw Data'!N94/'US Raw Data'!N91)</f>
        <v>1.6769777778820205</v>
      </c>
      <c r="P94" s="22">
        <f>'US Raw Data'!P94-'US Raw Data'!P91</f>
        <v>8.9999999999999858E-2</v>
      </c>
      <c r="Q94" s="22">
        <f>'US Raw Data'!Q94-'US Raw Data'!Q91</f>
        <v>7.6831237949722464E-2</v>
      </c>
      <c r="U94" s="2">
        <v>12.213333065244981</v>
      </c>
    </row>
    <row r="95" spans="1:21">
      <c r="A95" s="1" t="s">
        <v>100</v>
      </c>
      <c r="B95" s="22">
        <f>1200*LN('US Raw Data'!B95/'US Raw Data'!B94)</f>
        <v>40.017161190641708</v>
      </c>
      <c r="C95" s="22">
        <f>'US Raw Data'!C95</f>
        <v>0.533636</v>
      </c>
      <c r="D95" s="22">
        <f>'US Raw Data'!D95</f>
        <v>0.53</v>
      </c>
      <c r="E95" s="22">
        <f>'US Raw Data'!E95</f>
        <v>1.73</v>
      </c>
      <c r="F95" s="22">
        <v>12.1</v>
      </c>
      <c r="G95" s="22">
        <f>1200*LN('US Raw Data'!G95/'US Raw Data'!G94)</f>
        <v>0.11663507809163669</v>
      </c>
      <c r="H95" s="22">
        <f>'US Raw Data'!H95</f>
        <v>13.1791</v>
      </c>
      <c r="J95" s="22">
        <f>400*LN('US Raw Data'!J95/'US Raw Data'!J92)</f>
        <v>1.9524696714668075</v>
      </c>
      <c r="L95" s="22">
        <f>400*LN('US Raw Data'!L95/'US Raw Data'!L92)</f>
        <v>2.2130070278902791</v>
      </c>
      <c r="M95" s="22">
        <f>400*LN('US Raw Data'!M95/'US Raw Data'!M92)</f>
        <v>7.883100877125468</v>
      </c>
      <c r="N95" s="22">
        <f>400*LN('US Raw Data'!N95/'US Raw Data'!N92)</f>
        <v>2.4556713060416087</v>
      </c>
      <c r="P95" s="22">
        <f>'US Raw Data'!P95-'US Raw Data'!P92</f>
        <v>1.9999999999999574E-2</v>
      </c>
      <c r="Q95" s="22">
        <f>'US Raw Data'!Q95-'US Raw Data'!Q92</f>
        <v>1.3319354546506013E-2</v>
      </c>
      <c r="U95" s="2">
        <v>9.9991634438545987</v>
      </c>
    </row>
    <row r="96" spans="1:21">
      <c r="A96" s="1" t="s">
        <v>101</v>
      </c>
      <c r="B96" s="22">
        <f>1200*LN('US Raw Data'!B96/'US Raw Data'!B95)</f>
        <v>47.370182648896595</v>
      </c>
      <c r="C96" s="22">
        <f>'US Raw Data'!C96</f>
        <v>0.47</v>
      </c>
      <c r="D96" s="22">
        <f>'US Raw Data'!D96</f>
        <v>0.69</v>
      </c>
      <c r="E96" s="22">
        <f>'US Raw Data'!E96</f>
        <v>1.76</v>
      </c>
      <c r="F96" s="22">
        <v>11.1</v>
      </c>
      <c r="G96" s="22">
        <f>1200*LN('US Raw Data'!G96/'US Raw Data'!G95)</f>
        <v>3.8426115994346688</v>
      </c>
      <c r="H96" s="22">
        <f>'US Raw Data'!H96</f>
        <v>14.076499999999999</v>
      </c>
      <c r="J96" s="22">
        <f>400*LN('US Raw Data'!J96/'US Raw Data'!J93)</f>
        <v>1.6587844607549553</v>
      </c>
      <c r="L96" s="22">
        <f>400*LN('US Raw Data'!L96/'US Raw Data'!L93)</f>
        <v>1.6609020403070038</v>
      </c>
      <c r="M96" s="22">
        <f>400*LN('US Raw Data'!M96/'US Raw Data'!M93)</f>
        <v>6.0585049023303972</v>
      </c>
      <c r="N96" s="22">
        <f>400*LN('US Raw Data'!N96/'US Raw Data'!N93)</f>
        <v>1.1173057029641758</v>
      </c>
      <c r="P96" s="22">
        <f>'US Raw Data'!P96-'US Raw Data'!P93</f>
        <v>-0.20000000000000018</v>
      </c>
      <c r="Q96" s="22">
        <f>'US Raw Data'!Q96-'US Raw Data'!Q93</f>
        <v>-3.3199963312158687E-2</v>
      </c>
      <c r="U96" s="2">
        <v>13.294056100628573</v>
      </c>
    </row>
    <row r="97" spans="1:21">
      <c r="A97" s="1" t="s">
        <v>102</v>
      </c>
      <c r="B97" s="22">
        <f>1200*LN('US Raw Data'!B97/'US Raw Data'!B96)</f>
        <v>16.767640324574966</v>
      </c>
      <c r="C97" s="22">
        <f>'US Raw Data'!C97</f>
        <v>0.50181799999999999</v>
      </c>
      <c r="D97" s="22">
        <f>'US Raw Data'!D97</f>
        <v>0.92</v>
      </c>
      <c r="E97" s="22">
        <f>'US Raw Data'!E97</f>
        <v>1.7</v>
      </c>
      <c r="F97" s="22">
        <v>6.1</v>
      </c>
      <c r="G97" s="22">
        <f>1200*LN('US Raw Data'!G97/'US Raw Data'!G96)</f>
        <v>37.200747127120422</v>
      </c>
      <c r="H97" s="22">
        <f>'US Raw Data'!H97</f>
        <v>13.348699999999999</v>
      </c>
      <c r="J97" s="22">
        <f>400*LN('US Raw Data'!J97/'US Raw Data'!J94)</f>
        <v>1.9339625569364405</v>
      </c>
      <c r="L97" s="22">
        <f>400*LN('US Raw Data'!L97/'US Raw Data'!L94)</f>
        <v>3.3103637215438644</v>
      </c>
      <c r="M97" s="22">
        <f>400*LN('US Raw Data'!M97/'US Raw Data'!M94)</f>
        <v>4.9654311321455733</v>
      </c>
      <c r="N97" s="22">
        <f>400*LN('US Raw Data'!N97/'US Raw Data'!N94)</f>
        <v>4.7784609375731169</v>
      </c>
      <c r="P97" s="22">
        <f>'US Raw Data'!P97-'US Raw Data'!P94</f>
        <v>-0.26999999999999957</v>
      </c>
      <c r="Q97" s="22">
        <f>'US Raw Data'!Q97-'US Raw Data'!Q94</f>
        <v>-4.4822530426298357E-2</v>
      </c>
      <c r="U97" s="2">
        <v>7.4255994524109799</v>
      </c>
    </row>
    <row r="98" spans="1:21">
      <c r="A98" s="1" t="s">
        <v>103</v>
      </c>
      <c r="B98" s="22">
        <f>1200*LN('US Raw Data'!B98/'US Raw Data'!B97)</f>
        <v>47.447174884187191</v>
      </c>
      <c r="C98" s="22">
        <f>'US Raw Data'!C98</f>
        <v>0.58499999999999996</v>
      </c>
      <c r="D98" s="22">
        <f>'US Raw Data'!D98</f>
        <v>0.77</v>
      </c>
      <c r="E98" s="22">
        <f>'US Raw Data'!E98</f>
        <v>1.73</v>
      </c>
      <c r="F98" s="22">
        <v>7.2</v>
      </c>
      <c r="G98" s="22">
        <f>1200*LN('US Raw Data'!G98/'US Raw Data'!G97)</f>
        <v>21.889857789090954</v>
      </c>
      <c r="H98" s="22">
        <f>'US Raw Data'!H98</f>
        <v>12.237</v>
      </c>
      <c r="J98" s="22">
        <f>400*LN('US Raw Data'!J98/'US Raw Data'!J95)</f>
        <v>2.1191535512033344</v>
      </c>
      <c r="L98" s="22">
        <f>400*LN('US Raw Data'!L98/'US Raw Data'!L95)</f>
        <v>2.7491517151048201</v>
      </c>
      <c r="M98" s="22">
        <f>400*LN('US Raw Data'!M98/'US Raw Data'!M95)</f>
        <v>0.9199756118760638</v>
      </c>
      <c r="N98" s="22">
        <f>400*LN('US Raw Data'!N98/'US Raw Data'!N95)</f>
        <v>5.024175980740746</v>
      </c>
      <c r="P98" s="22">
        <f>'US Raw Data'!P98-'US Raw Data'!P95</f>
        <v>-0.20000000000000018</v>
      </c>
      <c r="Q98" s="22">
        <f>'US Raw Data'!Q98-'US Raw Data'!Q95</f>
        <v>-2.9350122988249794E-2</v>
      </c>
      <c r="U98" s="2">
        <v>7.5984456309889117</v>
      </c>
    </row>
    <row r="99" spans="1:21">
      <c r="A99" s="1" t="s">
        <v>104</v>
      </c>
      <c r="B99" s="22">
        <f>1200*LN('US Raw Data'!B99/'US Raw Data'!B98)</f>
        <v>2.0669876239610228E-2</v>
      </c>
      <c r="C99" s="22">
        <f>'US Raw Data'!C99</f>
        <v>0.66142900000000004</v>
      </c>
      <c r="D99" s="22">
        <f>'US Raw Data'!D99</f>
        <v>0.6</v>
      </c>
      <c r="E99" s="22">
        <f>'US Raw Data'!E99</f>
        <v>1.71</v>
      </c>
      <c r="F99" s="22">
        <v>0.9</v>
      </c>
      <c r="G99" s="22">
        <f>1200*LN('US Raw Data'!G99/'US Raw Data'!G98)</f>
        <v>-12.012334991160774</v>
      </c>
      <c r="H99" s="22">
        <f>'US Raw Data'!H99</f>
        <v>14.228199999999999</v>
      </c>
      <c r="J99" s="22">
        <f>400*LN('US Raw Data'!J99/'US Raw Data'!J96)</f>
        <v>2.4567149337992258</v>
      </c>
      <c r="L99" s="22">
        <f>400*LN('US Raw Data'!L99/'US Raw Data'!L96)</f>
        <v>3.8488269456248121</v>
      </c>
      <c r="M99" s="22">
        <f>400*LN('US Raw Data'!M99/'US Raw Data'!M96)</f>
        <v>8.6412106781522502E-2</v>
      </c>
      <c r="N99" s="22">
        <f>400*LN('US Raw Data'!N99/'US Raw Data'!N96)</f>
        <v>6.1259692871293714</v>
      </c>
      <c r="P99" s="22">
        <f>'US Raw Data'!P99-'US Raw Data'!P96</f>
        <v>-8.9999999999999858E-2</v>
      </c>
      <c r="Q99" s="22">
        <f>'US Raw Data'!Q99-'US Raw Data'!Q96</f>
        <v>-1.5288543675636035E-2</v>
      </c>
      <c r="U99" s="2">
        <v>2.3574121329155995</v>
      </c>
    </row>
    <row r="100" spans="1:21">
      <c r="A100" s="1" t="s">
        <v>105</v>
      </c>
      <c r="B100" s="22">
        <f>1200*LN('US Raw Data'!B100/'US Raw Data'!B99)</f>
        <v>25.023207461856813</v>
      </c>
      <c r="C100" s="22">
        <f>'US Raw Data'!C100</f>
        <v>0.52285700000000002</v>
      </c>
      <c r="D100" s="22">
        <f>'US Raw Data'!D100</f>
        <v>0.41</v>
      </c>
      <c r="E100" s="22">
        <f>'US Raw Data'!E100</f>
        <v>1.75</v>
      </c>
      <c r="F100" s="22">
        <v>6.7</v>
      </c>
      <c r="G100" s="22">
        <f>1200*LN('US Raw Data'!G100/'US Raw Data'!G99)</f>
        <v>5.6874787011491241</v>
      </c>
      <c r="H100" s="22">
        <f>'US Raw Data'!H100</f>
        <v>12.9719</v>
      </c>
      <c r="J100" s="22">
        <f>400*LN('US Raw Data'!J100/'US Raw Data'!J97)</f>
        <v>1.7544238602780882</v>
      </c>
      <c r="L100" s="22">
        <f>400*LN('US Raw Data'!L100/'US Raw Data'!L97)</f>
        <v>2.7378614759861994</v>
      </c>
      <c r="M100" s="22">
        <f>400*LN('US Raw Data'!M100/'US Raw Data'!M97)</f>
        <v>2.6995093421867224</v>
      </c>
      <c r="N100" s="22">
        <f>400*LN('US Raw Data'!N100/'US Raw Data'!N97)</f>
        <v>2.1136679712800586</v>
      </c>
      <c r="P100" s="22">
        <f>'US Raw Data'!P100-'US Raw Data'!P97</f>
        <v>5.9999999999999609E-2</v>
      </c>
      <c r="Q100" s="22">
        <f>'US Raw Data'!Q100-'US Raw Data'!Q97</f>
        <v>-3.8127234772090901E-2</v>
      </c>
      <c r="U100" s="2">
        <v>7.7380980922133924</v>
      </c>
    </row>
    <row r="101" spans="1:21">
      <c r="A101" s="1" t="s">
        <v>106</v>
      </c>
      <c r="B101" s="22">
        <f>1200*LN('US Raw Data'!B101/'US Raw Data'!B100)</f>
        <v>34.007841523667864</v>
      </c>
      <c r="C101" s="22">
        <f>'US Raw Data'!C101</f>
        <v>0.60578900000000002</v>
      </c>
      <c r="D101" s="22">
        <f>'US Raw Data'!D101</f>
        <v>0.42</v>
      </c>
      <c r="E101" s="22">
        <f>'US Raw Data'!E101</f>
        <v>1.78</v>
      </c>
      <c r="F101" s="22">
        <v>5.4</v>
      </c>
      <c r="G101" s="22">
        <f>1200*LN('US Raw Data'!G101/'US Raw Data'!G100)</f>
        <v>9.4196355681935096</v>
      </c>
      <c r="H101" s="22">
        <f>'US Raw Data'!H101</f>
        <v>12.288</v>
      </c>
      <c r="J101" s="22">
        <f>400*LN('US Raw Data'!J101/'US Raw Data'!J98)</f>
        <v>1.7893070988153827</v>
      </c>
      <c r="L101" s="22">
        <f>400*LN('US Raw Data'!L101/'US Raw Data'!L98)</f>
        <v>2.1857977888314983</v>
      </c>
      <c r="M101" s="22">
        <f>400*LN('US Raw Data'!M101/'US Raw Data'!M98)</f>
        <v>5.1253488689491773</v>
      </c>
      <c r="N101" s="22">
        <f>400*LN('US Raw Data'!N101/'US Raw Data'!N98)</f>
        <v>2.0365633256733799</v>
      </c>
      <c r="P101" s="22">
        <f>'US Raw Data'!P101-'US Raw Data'!P98</f>
        <v>-0.20000000000000018</v>
      </c>
      <c r="Q101" s="22">
        <f>'US Raw Data'!Q101-'US Raw Data'!Q98</f>
        <v>-2.9150994400633401E-2</v>
      </c>
      <c r="U101" s="2">
        <v>7.4349412572634375</v>
      </c>
    </row>
    <row r="102" spans="1:21">
      <c r="A102" s="1" t="s">
        <v>107</v>
      </c>
      <c r="B102" s="22">
        <f>1200*LN('US Raw Data'!B102/'US Raw Data'!B101)</f>
        <v>-1.3125514023937443</v>
      </c>
      <c r="C102" s="22">
        <f>'US Raw Data'!C102</f>
        <v>0.54571400000000003</v>
      </c>
      <c r="D102" s="22">
        <f>'US Raw Data'!D102</f>
        <v>0.5</v>
      </c>
      <c r="E102" s="22">
        <f>'US Raw Data'!E102</f>
        <v>1.82</v>
      </c>
      <c r="F102" s="22">
        <v>6</v>
      </c>
      <c r="G102" s="22">
        <f>1200*LN('US Raw Data'!G102/'US Raw Data'!G101)</f>
        <v>14.919288983269704</v>
      </c>
      <c r="H102" s="22">
        <f>'US Raw Data'!H102</f>
        <v>14.150499999999999</v>
      </c>
      <c r="J102" s="22">
        <f>400*LN('US Raw Data'!J102/'US Raw Data'!J99)</f>
        <v>1.2704920543973688</v>
      </c>
      <c r="L102" s="22">
        <f>400*LN('US Raw Data'!L102/'US Raw Data'!L99)</f>
        <v>1.0928968547492286</v>
      </c>
      <c r="M102" s="22">
        <f>400*LN('US Raw Data'!M102/'US Raw Data'!M99)</f>
        <v>2.3576306632987705</v>
      </c>
      <c r="N102" s="22">
        <f>400*LN('US Raw Data'!N102/'US Raw Data'!N99)</f>
        <v>-9.4224892672915589E-2</v>
      </c>
      <c r="P102" s="22">
        <f>'US Raw Data'!P102-'US Raw Data'!P99</f>
        <v>-0.20000000000000018</v>
      </c>
      <c r="Q102" s="22">
        <f>'US Raw Data'!Q102-'US Raw Data'!Q99</f>
        <v>-2.4401934638294875E-2</v>
      </c>
      <c r="U102" s="2">
        <v>8.9669877311801383</v>
      </c>
    </row>
    <row r="103" spans="1:21">
      <c r="A103" s="1" t="s">
        <v>108</v>
      </c>
      <c r="B103" s="22">
        <f>1200*LN('US Raw Data'!B103/'US Raw Data'!B102)</f>
        <v>67.783624119135212</v>
      </c>
      <c r="C103" s="22">
        <f>'US Raw Data'!C103</f>
        <v>0.44900000000000001</v>
      </c>
      <c r="D103" s="22">
        <f>'US Raw Data'!D103</f>
        <v>0.85</v>
      </c>
      <c r="E103" s="22">
        <f>'US Raw Data'!E103</f>
        <v>1.82</v>
      </c>
      <c r="F103" s="22">
        <v>-3.6</v>
      </c>
      <c r="G103" s="22">
        <f>1200*LN('US Raw Data'!G103/'US Raw Data'!G102)</f>
        <v>2.0696233514847031</v>
      </c>
      <c r="H103" s="22">
        <f>'US Raw Data'!H103</f>
        <v>16.238</v>
      </c>
      <c r="J103" s="22">
        <f>400*LN('US Raw Data'!J103/'US Raw Data'!J100)</f>
        <v>1.5347969891837567</v>
      </c>
      <c r="L103" s="22">
        <f>400*LN('US Raw Data'!L103/'US Raw Data'!L100)</f>
        <v>2.7192490855283862</v>
      </c>
      <c r="M103" s="22">
        <f>400*LN('US Raw Data'!M103/'US Raw Data'!M100)</f>
        <v>3.3678552918556925</v>
      </c>
      <c r="N103" s="22">
        <f>400*LN('US Raw Data'!N103/'US Raw Data'!N100)</f>
        <v>5.0142949339820913</v>
      </c>
      <c r="P103" s="22">
        <f>'US Raw Data'!P103-'US Raw Data'!P100</f>
        <v>-0.58000000000000007</v>
      </c>
      <c r="Q103" s="22">
        <f>'US Raw Data'!Q103-'US Raw Data'!Q100</f>
        <v>-6.1066747542456667E-2</v>
      </c>
      <c r="U103" s="2">
        <v>3.2347078549721671</v>
      </c>
    </row>
    <row r="104" spans="1:21">
      <c r="A104" s="1" t="s">
        <v>109</v>
      </c>
      <c r="B104" s="22">
        <f>1200*LN('US Raw Data'!B104/'US Raw Data'!B103)</f>
        <v>3.7857168722933578</v>
      </c>
      <c r="C104" s="22">
        <f>'US Raw Data'!C104</f>
        <v>0.43190499999999998</v>
      </c>
      <c r="D104" s="22">
        <f>'US Raw Data'!D104</f>
        <v>1.17</v>
      </c>
      <c r="E104" s="22">
        <f>'US Raw Data'!E104</f>
        <v>1.76</v>
      </c>
      <c r="F104" s="22">
        <v>3.1</v>
      </c>
      <c r="G104" s="22">
        <f>1200*LN('US Raw Data'!G104/'US Raw Data'!G103)</f>
        <v>-0.32654542357609678</v>
      </c>
      <c r="H104" s="22">
        <f>'US Raw Data'!H104</f>
        <v>19.081900000000001</v>
      </c>
      <c r="J104" s="22">
        <f>400*LN('US Raw Data'!J104/'US Raw Data'!J101)</f>
        <v>1.8976977020091896</v>
      </c>
      <c r="L104" s="22">
        <f>400*LN('US Raw Data'!L104/'US Raw Data'!L101)</f>
        <v>2.7155569334744509</v>
      </c>
      <c r="M104" s="22">
        <f>400*LN('US Raw Data'!M104/'US Raw Data'!M101)</f>
        <v>2.6304176279994818</v>
      </c>
      <c r="N104" s="22">
        <f>400*LN('US Raw Data'!N104/'US Raw Data'!N101)</f>
        <v>3.1144192982525958</v>
      </c>
      <c r="P104" s="22">
        <f>'US Raw Data'!P104-'US Raw Data'!P101</f>
        <v>-0.29000000000000004</v>
      </c>
      <c r="Q104" s="22">
        <f>'US Raw Data'!Q104-'US Raw Data'!Q101</f>
        <v>-4.5112793818475438E-2</v>
      </c>
      <c r="U104" s="2">
        <v>5.7364828837575308</v>
      </c>
    </row>
    <row r="105" spans="1:21">
      <c r="A105" s="1" t="s">
        <v>110</v>
      </c>
      <c r="B105" s="22">
        <f>1200*LN('US Raw Data'!B105/'US Raw Data'!B104)</f>
        <v>10.76499995976355</v>
      </c>
      <c r="C105" s="22">
        <f>'US Raw Data'!C105</f>
        <v>0.54800000000000004</v>
      </c>
      <c r="D105" s="22">
        <f>'US Raw Data'!D105</f>
        <v>1.42</v>
      </c>
      <c r="E105" s="22">
        <f>'US Raw Data'!E105</f>
        <v>1.68</v>
      </c>
      <c r="F105" s="22">
        <v>5.4</v>
      </c>
      <c r="G105" s="22">
        <f>1200*LN('US Raw Data'!G105/'US Raw Data'!G104)</f>
        <v>6.1892188055510378</v>
      </c>
      <c r="H105" s="22">
        <f>'US Raw Data'!H105</f>
        <v>17.512899999999998</v>
      </c>
      <c r="J105" s="22">
        <f>400*LN('US Raw Data'!J105/'US Raw Data'!J102)</f>
        <v>1.9853522065714884</v>
      </c>
      <c r="L105" s="22">
        <f>400*LN('US Raw Data'!L105/'US Raw Data'!L102)</f>
        <v>4.8814165122916258</v>
      </c>
      <c r="M105" s="22">
        <f>400*LN('US Raw Data'!M105/'US Raw Data'!M102)</f>
        <v>8.0864323017969344</v>
      </c>
      <c r="N105" s="22">
        <f>400*LN('US Raw Data'!N105/'US Raw Data'!N102)</f>
        <v>9.3802194340721243</v>
      </c>
      <c r="P105" s="22">
        <f>'US Raw Data'!P105-'US Raw Data'!P102</f>
        <v>-0.33999999999999986</v>
      </c>
      <c r="Q105" s="22">
        <f>'US Raw Data'!Q105-'US Raw Data'!Q102</f>
        <v>-7.6905904159946026E-2</v>
      </c>
      <c r="U105" s="2">
        <v>8.7033993734938129</v>
      </c>
    </row>
    <row r="106" spans="1:21">
      <c r="A106" s="1" t="s">
        <v>111</v>
      </c>
      <c r="B106" s="22">
        <f>1200*LN('US Raw Data'!B106/'US Raw Data'!B105)</f>
        <v>37.600388496442427</v>
      </c>
      <c r="C106" s="22">
        <f>'US Raw Data'!C106</f>
        <v>0.48</v>
      </c>
      <c r="D106" s="22">
        <f>'US Raw Data'!D106</f>
        <v>1.59</v>
      </c>
      <c r="E106" s="22">
        <f>'US Raw Data'!E106</f>
        <v>1.56</v>
      </c>
      <c r="F106" s="22">
        <v>-1.4</v>
      </c>
      <c r="G106" s="22">
        <f>1200*LN('US Raw Data'!G106/'US Raw Data'!G105)</f>
        <v>5.5107926303412862</v>
      </c>
      <c r="H106" s="22">
        <f>'US Raw Data'!H106</f>
        <v>16.966799999999999</v>
      </c>
      <c r="J106" s="22">
        <f>400*LN('US Raw Data'!J106/'US Raw Data'!J103)</f>
        <v>2.1620674165496832</v>
      </c>
      <c r="L106" s="22">
        <f>400*LN('US Raw Data'!L106/'US Raw Data'!L103)</f>
        <v>3.7761575116348505</v>
      </c>
      <c r="M106" s="22">
        <f>400*LN('US Raw Data'!M106/'US Raw Data'!M103)</f>
        <v>4.5155174319587505</v>
      </c>
      <c r="N106" s="22">
        <f>400*LN('US Raw Data'!N106/'US Raw Data'!N103)</f>
        <v>6.1848026476558333</v>
      </c>
      <c r="P106" s="22">
        <f>'US Raw Data'!P106-'US Raw Data'!P103</f>
        <v>2.0000000000000462E-2</v>
      </c>
      <c r="Q106" s="22">
        <f>'US Raw Data'!Q106-'US Raw Data'!Q103</f>
        <v>-1.8381531656141092E-2</v>
      </c>
      <c r="U106" s="2">
        <v>1.8424778863081466</v>
      </c>
    </row>
    <row r="107" spans="1:21">
      <c r="A107" s="1" t="s">
        <v>112</v>
      </c>
      <c r="B107" s="22">
        <f>1200*LN('US Raw Data'!B107/'US Raw Data'!B106)</f>
        <v>7.8235590107901603</v>
      </c>
      <c r="C107" s="22">
        <f>'US Raw Data'!C107</f>
        <v>0.47599999999999998</v>
      </c>
      <c r="D107" s="22">
        <f>'US Raw Data'!D107</f>
        <v>1.68</v>
      </c>
      <c r="E107" s="22">
        <f>'US Raw Data'!E107</f>
        <v>1.49</v>
      </c>
      <c r="F107" s="22">
        <v>1.7</v>
      </c>
      <c r="G107" s="22">
        <f>1200*LN('US Raw Data'!G107/'US Raw Data'!G106)</f>
        <v>4.3045512931470187</v>
      </c>
      <c r="H107" s="22">
        <f>'US Raw Data'!H107</f>
        <v>17.6755</v>
      </c>
      <c r="J107" s="22">
        <f>400*LN('US Raw Data'!J107/'US Raw Data'!J104)</f>
        <v>1.5412039915283708</v>
      </c>
      <c r="L107" s="22">
        <f>400*LN('US Raw Data'!L107/'US Raw Data'!L104)</f>
        <v>4.8420228105101586</v>
      </c>
      <c r="M107" s="22">
        <f>400*LN('US Raw Data'!M107/'US Raw Data'!M104)</f>
        <v>1.2450341353693473</v>
      </c>
      <c r="N107" s="22">
        <f>400*LN('US Raw Data'!N107/'US Raw Data'!N104)</f>
        <v>9.9270214824003311</v>
      </c>
      <c r="P107" s="22">
        <f>'US Raw Data'!P107-'US Raw Data'!P104</f>
        <v>-4.0000000000000036E-2</v>
      </c>
      <c r="Q107" s="22">
        <f>'US Raw Data'!Q107-'US Raw Data'!Q104</f>
        <v>-2.7855464076808722E-2</v>
      </c>
      <c r="U107" s="2">
        <v>7.095581289400994</v>
      </c>
    </row>
    <row r="108" spans="1:21">
      <c r="A108" s="1" t="s">
        <v>113</v>
      </c>
      <c r="B108" s="22">
        <f>1200*LN('US Raw Data'!B108/'US Raw Data'!B107)</f>
        <v>-55.904417249791493</v>
      </c>
      <c r="C108" s="22">
        <f>'US Raw Data'!C108</f>
        <v>0.49318200000000001</v>
      </c>
      <c r="D108" s="22">
        <f>'US Raw Data'!D108</f>
        <v>1.57</v>
      </c>
      <c r="E108" s="22">
        <f>'US Raw Data'!E108</f>
        <v>1.48</v>
      </c>
      <c r="F108" s="22">
        <v>3.3</v>
      </c>
      <c r="G108" s="22">
        <f>1200*LN('US Raw Data'!G108/'US Raw Data'!G107)</f>
        <v>-2.6885345296401022</v>
      </c>
      <c r="H108" s="22">
        <f>'US Raw Data'!H108</f>
        <v>19.341799999999999</v>
      </c>
      <c r="J108" s="22">
        <f>400*LN('US Raw Data'!J108/'US Raw Data'!J105)</f>
        <v>1.7547701297065086</v>
      </c>
      <c r="L108" s="22">
        <f>400*LN('US Raw Data'!L108/'US Raw Data'!L105)</f>
        <v>3.755896139935655</v>
      </c>
      <c r="M108" s="22">
        <f>400*LN('US Raw Data'!M108/'US Raw Data'!M105)</f>
        <v>0.65316218534467141</v>
      </c>
      <c r="N108" s="22">
        <f>400*LN('US Raw Data'!N108/'US Raw Data'!N105)</f>
        <v>5.7656804662922134</v>
      </c>
      <c r="P108" s="22">
        <f>'US Raw Data'!P108-'US Raw Data'!P105</f>
        <v>0.1800000000000006</v>
      </c>
      <c r="Q108" s="22">
        <f>'US Raw Data'!Q108-'US Raw Data'!Q105</f>
        <v>1.5694367048880942E-2</v>
      </c>
      <c r="U108" s="2">
        <v>2.306448050226904</v>
      </c>
    </row>
    <row r="109" spans="1:21">
      <c r="A109" s="1" t="s">
        <v>114</v>
      </c>
      <c r="B109" s="22">
        <f>1200*LN('US Raw Data'!B109/'US Raw Data'!B108)</f>
        <v>33.187797389655522</v>
      </c>
      <c r="C109" s="22">
        <f>'US Raw Data'!C109</f>
        <v>0.48095199999999999</v>
      </c>
      <c r="D109" s="22">
        <f>'US Raw Data'!D109</f>
        <v>1.45</v>
      </c>
      <c r="E109" s="22">
        <f>'US Raw Data'!E109</f>
        <v>1.54</v>
      </c>
      <c r="F109" s="22">
        <v>7.3</v>
      </c>
      <c r="G109" s="22">
        <f>1200*LN('US Raw Data'!G109/'US Raw Data'!G108)</f>
        <v>-6.0442653420825962</v>
      </c>
      <c r="H109" s="22">
        <f>'US Raw Data'!H109</f>
        <v>16.478200000000001</v>
      </c>
      <c r="J109" s="22">
        <f>400*LN('US Raw Data'!J109/'US Raw Data'!J106)</f>
        <v>1.4051444261700641</v>
      </c>
      <c r="L109" s="22">
        <f>400*LN('US Raw Data'!L109/'US Raw Data'!L106)</f>
        <v>3.2085733538300341</v>
      </c>
      <c r="M109" s="22">
        <f>400*LN('US Raw Data'!M109/'US Raw Data'!M106)</f>
        <v>-2.0146279409363683</v>
      </c>
      <c r="N109" s="22">
        <f>400*LN('US Raw Data'!N109/'US Raw Data'!N106)</f>
        <v>5.1597050928159662</v>
      </c>
      <c r="P109" s="22">
        <f>'US Raw Data'!P109-'US Raw Data'!P106</f>
        <v>-2.0000000000000462E-2</v>
      </c>
      <c r="Q109" s="22">
        <f>'US Raw Data'!Q109-'US Raw Data'!Q106</f>
        <v>1.8740875852854444E-2</v>
      </c>
      <c r="U109" s="2">
        <v>6.3257336902122354</v>
      </c>
    </row>
    <row r="110" spans="1:21">
      <c r="A110" s="1" t="s">
        <v>115</v>
      </c>
      <c r="B110" s="22">
        <f>1200*LN('US Raw Data'!B110/'US Raw Data'!B109)</f>
        <v>28.928377655871532</v>
      </c>
      <c r="C110" s="22">
        <f>'US Raw Data'!C110</f>
        <v>0.52849999999999997</v>
      </c>
      <c r="D110" s="22">
        <f>'US Raw Data'!D110</f>
        <v>1.59</v>
      </c>
      <c r="E110" s="22">
        <f>'US Raw Data'!E110</f>
        <v>1.52</v>
      </c>
      <c r="F110" s="22">
        <v>11.3</v>
      </c>
      <c r="G110" s="22">
        <f>1200*LN('US Raw Data'!G110/'US Raw Data'!G109)</f>
        <v>7.7656212047594382</v>
      </c>
      <c r="H110" s="22">
        <f>'US Raw Data'!H110</f>
        <v>17.278500000000001</v>
      </c>
      <c r="J110" s="22">
        <f>400*LN('US Raw Data'!J110/'US Raw Data'!J107)</f>
        <v>2.305966294740561</v>
      </c>
      <c r="L110" s="22">
        <f>400*LN('US Raw Data'!L110/'US Raw Data'!L107)</f>
        <v>3.1957560133915446</v>
      </c>
      <c r="M110" s="22">
        <f>400*LN('US Raw Data'!M110/'US Raw Data'!M107)</f>
        <v>2.9705732381008576</v>
      </c>
      <c r="N110" s="22">
        <f>400*LN('US Raw Data'!N110/'US Raw Data'!N107)</f>
        <v>4.5387752232504388</v>
      </c>
      <c r="P110" s="22">
        <f>'US Raw Data'!P110-'US Raw Data'!P107</f>
        <v>3.0000000000000249E-2</v>
      </c>
      <c r="Q110" s="22">
        <f>'US Raw Data'!Q110-'US Raw Data'!Q107</f>
        <v>1.0715119889864511E-2</v>
      </c>
      <c r="U110" s="2">
        <v>10.83046886888822</v>
      </c>
    </row>
    <row r="111" spans="1:21">
      <c r="A111" s="1" t="s">
        <v>116</v>
      </c>
      <c r="B111" s="22">
        <f>1200*LN('US Raw Data'!B111/'US Raw Data'!B110)</f>
        <v>42.34386174244537</v>
      </c>
      <c r="C111" s="22">
        <f>'US Raw Data'!C111</f>
        <v>0.55954499999999996</v>
      </c>
      <c r="D111" s="22">
        <f>'US Raw Data'!D111</f>
        <v>1.41</v>
      </c>
      <c r="E111" s="22">
        <f>'US Raw Data'!E111</f>
        <v>1.54</v>
      </c>
      <c r="F111" s="22">
        <v>11.5</v>
      </c>
      <c r="G111" s="22">
        <f>1200*LN('US Raw Data'!G111/'US Raw Data'!G110)</f>
        <v>4.0783511217683444</v>
      </c>
      <c r="H111" s="22">
        <f>'US Raw Data'!H111</f>
        <v>17.401299999999999</v>
      </c>
      <c r="J111" s="22">
        <f>400*LN('US Raw Data'!J111/'US Raw Data'!J108)</f>
        <v>2.505479081238378</v>
      </c>
      <c r="L111" s="22">
        <f>400*LN('US Raw Data'!L111/'US Raw Data'!L108)</f>
        <v>3.1915062927220399</v>
      </c>
      <c r="M111" s="22">
        <f>400*LN('US Raw Data'!M111/'US Raw Data'!M108)</f>
        <v>5.6710447080190622</v>
      </c>
      <c r="N111" s="22">
        <f>400*LN('US Raw Data'!N111/'US Raw Data'!N108)</f>
        <v>4.8195057968035675</v>
      </c>
      <c r="P111" s="22">
        <f>'US Raw Data'!P111-'US Raw Data'!P108</f>
        <v>-0.16000000000000014</v>
      </c>
      <c r="Q111" s="22">
        <f>'US Raw Data'!Q111-'US Raw Data'!Q108</f>
        <v>-1.0232609901356327E-2</v>
      </c>
      <c r="U111" s="2">
        <v>13.145536209935823</v>
      </c>
    </row>
    <row r="112" spans="1:21">
      <c r="A112" s="1" t="s">
        <v>117</v>
      </c>
      <c r="B112" s="22">
        <f>1200*LN('US Raw Data'!B112/'US Raw Data'!B111)</f>
        <v>45.041027573272132</v>
      </c>
      <c r="C112" s="22">
        <f>'US Raw Data'!C112</f>
        <v>0.47157900000000003</v>
      </c>
      <c r="D112" s="22">
        <f>'US Raw Data'!D112</f>
        <v>1.03</v>
      </c>
      <c r="E112" s="22">
        <f>'US Raw Data'!E112</f>
        <v>1.59</v>
      </c>
      <c r="F112" s="22">
        <v>5.5</v>
      </c>
      <c r="G112" s="22">
        <f>1200*LN('US Raw Data'!G112/'US Raw Data'!G111)</f>
        <v>-11.519399453431493</v>
      </c>
      <c r="H112" s="22">
        <f>'US Raw Data'!H112</f>
        <v>17.164000000000001</v>
      </c>
      <c r="J112" s="22">
        <f>400*LN('US Raw Data'!J112/'US Raw Data'!J109)</f>
        <v>2.6807786607590232</v>
      </c>
      <c r="L112" s="22">
        <f>400*LN('US Raw Data'!L112/'US Raw Data'!L109)</f>
        <v>3.7110935512947569</v>
      </c>
      <c r="M112" s="22">
        <f>400*LN('US Raw Data'!M112/'US Raw Data'!M109)</f>
        <v>4.1857077586027653</v>
      </c>
      <c r="N112" s="22">
        <f>400*LN('US Raw Data'!N112/'US Raw Data'!N109)</f>
        <v>6.0231418604731424</v>
      </c>
      <c r="P112" s="22">
        <f>'US Raw Data'!P112-'US Raw Data'!P109</f>
        <v>8.9999999999999858E-2</v>
      </c>
      <c r="Q112" s="22">
        <f>'US Raw Data'!Q112-'US Raw Data'!Q109</f>
        <v>-1.4636605953447734E-2</v>
      </c>
      <c r="U112" s="2">
        <v>7.7190389460010733</v>
      </c>
    </row>
    <row r="113" spans="1:21">
      <c r="A113" s="1" t="s">
        <v>118</v>
      </c>
      <c r="B113" s="22">
        <f>1200*LN('US Raw Data'!B113/'US Raw Data'!B112)</f>
        <v>15.73656098267567</v>
      </c>
      <c r="C113" s="22">
        <f>'US Raw Data'!C113</f>
        <v>0.64300000000000002</v>
      </c>
      <c r="D113" s="22">
        <f>'US Raw Data'!D113</f>
        <v>1.26</v>
      </c>
      <c r="E113" s="22">
        <f>'US Raw Data'!E113</f>
        <v>1.59</v>
      </c>
      <c r="F113" s="22">
        <v>9</v>
      </c>
      <c r="G113" s="22">
        <f>1200*LN('US Raw Data'!G113/'US Raw Data'!G112)</f>
        <v>17.717649942374624</v>
      </c>
      <c r="H113" s="22">
        <f>'US Raw Data'!H113</f>
        <v>20.113499999999998</v>
      </c>
      <c r="J113" s="22">
        <f>400*LN('US Raw Data'!J113/'US Raw Data'!J110)</f>
        <v>1.630820542983707</v>
      </c>
      <c r="L113" s="22">
        <f>400*LN('US Raw Data'!L113/'US Raw Data'!L110)</f>
        <v>3.170426108968289</v>
      </c>
      <c r="M113" s="22">
        <f>400*LN('US Raw Data'!M113/'US Raw Data'!M110)</f>
        <v>1.3129146296947323</v>
      </c>
      <c r="N113" s="22">
        <f>400*LN('US Raw Data'!N113/'US Raw Data'!N110)</f>
        <v>5.8689071445391523</v>
      </c>
      <c r="P113" s="22">
        <f>'US Raw Data'!P113-'US Raw Data'!P110</f>
        <v>-9.9999999999997868E-3</v>
      </c>
      <c r="Q113" s="22">
        <f>'US Raw Data'!Q113-'US Raw Data'!Q110</f>
        <v>6.6407053988193354E-3</v>
      </c>
      <c r="U113" s="2">
        <v>10.161971453199017</v>
      </c>
    </row>
    <row r="114" spans="1:21">
      <c r="A114" s="1" t="s">
        <v>119</v>
      </c>
      <c r="B114" s="22">
        <f>1200*LN('US Raw Data'!B114/'US Raw Data'!B113)</f>
        <v>38.766839080886939</v>
      </c>
      <c r="C114" s="22">
        <f>'US Raw Data'!C114</f>
        <v>0.52904799999999996</v>
      </c>
      <c r="D114" s="22">
        <f>'US Raw Data'!D114</f>
        <v>1.41</v>
      </c>
      <c r="E114" s="22">
        <f>'US Raw Data'!E114</f>
        <v>1.51</v>
      </c>
      <c r="F114" s="22">
        <v>11.7</v>
      </c>
      <c r="G114" s="22">
        <f>1200*LN('US Raw Data'!G114/'US Raw Data'!G113)</f>
        <v>17.984996792030241</v>
      </c>
      <c r="H114" s="22">
        <f>'US Raw Data'!H114</f>
        <v>21.031400000000001</v>
      </c>
      <c r="J114" s="22">
        <f>400*LN('US Raw Data'!J114/'US Raw Data'!J111)</f>
        <v>1.1010019017905637</v>
      </c>
      <c r="L114" s="22">
        <f>400*LN('US Raw Data'!L114/'US Raw Data'!L111)</f>
        <v>3.691522575048682</v>
      </c>
      <c r="M114" s="22">
        <f>400*LN('US Raw Data'!M114/'US Raw Data'!M111)</f>
        <v>0.67433716971622437</v>
      </c>
      <c r="N114" s="22">
        <f>400*LN('US Raw Data'!N114/'US Raw Data'!N111)</f>
        <v>6.6739624173300243</v>
      </c>
      <c r="P114" s="22">
        <f>'US Raw Data'!P114-'US Raw Data'!P111</f>
        <v>9.9999999999997868E-3</v>
      </c>
      <c r="Q114" s="22">
        <f>'US Raw Data'!Q114-'US Raw Data'!Q111</f>
        <v>1.4902589817319623E-2</v>
      </c>
      <c r="U114" s="2">
        <v>7.8176461463017937</v>
      </c>
    </row>
    <row r="115" spans="1:21">
      <c r="A115" s="1" t="s">
        <v>120</v>
      </c>
      <c r="B115" s="22">
        <f>1200*LN('US Raw Data'!B115/'US Raw Data'!B114)</f>
        <v>38.387664887922455</v>
      </c>
      <c r="C115" s="22">
        <f>'US Raw Data'!C115</f>
        <v>0.50578900000000004</v>
      </c>
      <c r="D115" s="22">
        <f>'US Raw Data'!D115</f>
        <v>1.28</v>
      </c>
      <c r="E115" s="22">
        <f>'US Raw Data'!E115</f>
        <v>1.52</v>
      </c>
      <c r="F115" s="22">
        <v>8.5</v>
      </c>
      <c r="G115" s="22">
        <f>1200*LN('US Raw Data'!G115/'US Raw Data'!G114)</f>
        <v>30.583487665397641</v>
      </c>
      <c r="H115" s="22">
        <f>'US Raw Data'!H115</f>
        <v>21.6479</v>
      </c>
      <c r="J115" s="22">
        <f>400*LN('US Raw Data'!J115/'US Raw Data'!J112)</f>
        <v>1.4012894199379886</v>
      </c>
      <c r="L115" s="22">
        <f>400*LN('US Raw Data'!L115/'US Raw Data'!L112)</f>
        <v>4.7213662899538562</v>
      </c>
      <c r="M115" s="22">
        <f>400*LN('US Raw Data'!M115/'US Raw Data'!M112)</f>
        <v>5.6212381259353892</v>
      </c>
      <c r="N115" s="22">
        <f>400*LN('US Raw Data'!N115/'US Raw Data'!N112)</f>
        <v>7.9672377235303227</v>
      </c>
      <c r="P115" s="22">
        <f>'US Raw Data'!P115-'US Raw Data'!P112</f>
        <v>-0.11999999999999922</v>
      </c>
      <c r="Q115" s="22">
        <f>'US Raw Data'!Q115-'US Raw Data'!Q112</f>
        <v>1.0102370066590538E-2</v>
      </c>
      <c r="U115" s="2">
        <v>6.3153743390367643</v>
      </c>
    </row>
    <row r="116" spans="1:21">
      <c r="A116" s="1" t="s">
        <v>121</v>
      </c>
      <c r="B116" s="22">
        <f>1200*LN('US Raw Data'!B116/'US Raw Data'!B115)</f>
        <v>-12.89488209204613</v>
      </c>
      <c r="C116" s="22">
        <f>'US Raw Data'!C116</f>
        <v>0.48263200000000001</v>
      </c>
      <c r="D116" s="22">
        <f>'US Raw Data'!D116</f>
        <v>1.41</v>
      </c>
      <c r="E116" s="22">
        <f>'US Raw Data'!E116</f>
        <v>1.49</v>
      </c>
      <c r="F116" s="22">
        <v>7.3</v>
      </c>
      <c r="G116" s="22">
        <f>1200*LN('US Raw Data'!G116/'US Raw Data'!G115)</f>
        <v>10.091373974983831</v>
      </c>
      <c r="H116" s="22">
        <f>'US Raw Data'!H116</f>
        <v>22.3035</v>
      </c>
      <c r="J116" s="22">
        <f>400*LN('US Raw Data'!J116/'US Raw Data'!J113)</f>
        <v>2.2004516207471441</v>
      </c>
      <c r="L116" s="22">
        <f>400*LN('US Raw Data'!L116/'US Raw Data'!L113)</f>
        <v>5.2288326269410801</v>
      </c>
      <c r="M116" s="22">
        <f>400*LN('US Raw Data'!M116/'US Raw Data'!M113)</f>
        <v>5.5417607420300525</v>
      </c>
      <c r="N116" s="22">
        <f>400*LN('US Raw Data'!N116/'US Raw Data'!N113)</f>
        <v>8.0463820828613866</v>
      </c>
      <c r="P116" s="22">
        <f>'US Raw Data'!P116-'US Raw Data'!P113</f>
        <v>9.9999999999999645E-2</v>
      </c>
      <c r="Q116" s="22">
        <f>'US Raw Data'!Q116-'US Raw Data'!Q113</f>
        <v>-2.2879335186044791E-2</v>
      </c>
      <c r="U116" s="2">
        <v>8.5133647399292975</v>
      </c>
    </row>
    <row r="117" spans="1:21">
      <c r="A117" s="1" t="s">
        <v>122</v>
      </c>
      <c r="B117" s="22">
        <f>1200*LN('US Raw Data'!B117/'US Raw Data'!B116)</f>
        <v>-48.046016196994458</v>
      </c>
      <c r="C117" s="22">
        <f>'US Raw Data'!C117</f>
        <v>0.66772699999999996</v>
      </c>
      <c r="D117" s="22">
        <f>'US Raw Data'!D117</f>
        <v>1.59</v>
      </c>
      <c r="E117" s="22">
        <f>'US Raw Data'!E117</f>
        <v>1.45</v>
      </c>
      <c r="F117" s="22">
        <v>12</v>
      </c>
      <c r="G117" s="22">
        <f>1200*LN('US Raw Data'!G117/'US Raw Data'!G116)</f>
        <v>12.922891170410278</v>
      </c>
      <c r="H117" s="22">
        <f>'US Raw Data'!H117</f>
        <v>21.5077</v>
      </c>
      <c r="J117" s="22">
        <f>400*LN('US Raw Data'!J117/'US Raw Data'!J114)</f>
        <v>2.5555541483772175</v>
      </c>
      <c r="L117" s="22">
        <f>400*LN('US Raw Data'!L117/'US Raw Data'!L114)</f>
        <v>5.2151977352519205</v>
      </c>
      <c r="M117" s="22">
        <f>400*LN('US Raw Data'!M117/'US Raw Data'!M114)</f>
        <v>0.77405881896329387</v>
      </c>
      <c r="N117" s="22">
        <f>400*LN('US Raw Data'!N117/'US Raw Data'!N114)</f>
        <v>7.573121135028428</v>
      </c>
      <c r="P117" s="22">
        <f>'US Raw Data'!P117-'US Raw Data'!P114</f>
        <v>0.25999999999999979</v>
      </c>
      <c r="Q117" s="22">
        <f>'US Raw Data'!Q117-'US Raw Data'!Q114</f>
        <v>-2.1577562592645094E-2</v>
      </c>
      <c r="U117" s="2">
        <v>11.011187343973747</v>
      </c>
    </row>
    <row r="118" spans="1:21">
      <c r="A118" s="1" t="s">
        <v>123</v>
      </c>
      <c r="B118" s="22">
        <f>1200*LN('US Raw Data'!B118/'US Raw Data'!B117)</f>
        <v>99.558473677104629</v>
      </c>
      <c r="C118" s="22">
        <f>'US Raw Data'!C118</f>
        <v>0.76949999999999996</v>
      </c>
      <c r="D118" s="22">
        <f>'US Raw Data'!D118</f>
        <v>1.51</v>
      </c>
      <c r="E118" s="22">
        <f>'US Raw Data'!E118</f>
        <v>1.49</v>
      </c>
      <c r="F118" s="22">
        <v>11</v>
      </c>
      <c r="G118" s="22">
        <f>1200*LN('US Raw Data'!G118/'US Raw Data'!G117)</f>
        <v>-19.64103578501852</v>
      </c>
      <c r="H118" s="22">
        <f>'US Raw Data'!H118</f>
        <v>21.927600000000002</v>
      </c>
      <c r="J118" s="22">
        <f>400*LN('US Raw Data'!J118/'US Raw Data'!J115)</f>
        <v>2.0281046864804995</v>
      </c>
      <c r="L118" s="22">
        <f>400*LN('US Raw Data'!L118/'US Raw Data'!L115)</f>
        <v>3.6340288889884227</v>
      </c>
      <c r="M118" s="22">
        <f>400*LN('US Raw Data'!M118/'US Raw Data'!M115)</f>
        <v>-5.598580326541736</v>
      </c>
      <c r="N118" s="22">
        <f>400*LN('US Raw Data'!N118/'US Raw Data'!N115)</f>
        <v>5.0981418702346497</v>
      </c>
      <c r="P118" s="22">
        <f>'US Raw Data'!P118-'US Raw Data'!P115</f>
        <v>0.30999999999999961</v>
      </c>
      <c r="Q118" s="22">
        <f>'US Raw Data'!Q118-'US Raw Data'!Q115</f>
        <v>-2.6443154246666545E-2</v>
      </c>
      <c r="U118" s="2">
        <v>11.876250545703858</v>
      </c>
    </row>
    <row r="119" spans="1:21">
      <c r="A119" s="1" t="s">
        <v>124</v>
      </c>
      <c r="B119" s="22">
        <f>1200*LN('US Raw Data'!B119/'US Raw Data'!B118)</f>
        <v>65.962410677397557</v>
      </c>
      <c r="C119" s="22">
        <f>'US Raw Data'!C119</f>
        <v>0.91047599999999995</v>
      </c>
      <c r="D119" s="22">
        <f>'US Raw Data'!D119</f>
        <v>1.42</v>
      </c>
      <c r="E119" s="22">
        <f>'US Raw Data'!E119</f>
        <v>1.53</v>
      </c>
      <c r="F119" s="22">
        <v>17.100000000000001</v>
      </c>
      <c r="G119" s="22">
        <f>1200*LN('US Raw Data'!G119/'US Raw Data'!G118)</f>
        <v>-5.1146612251701242</v>
      </c>
      <c r="H119" s="22">
        <f>'US Raw Data'!H119</f>
        <v>22.743300000000001</v>
      </c>
      <c r="J119" s="22">
        <f>400*LN('US Raw Data'!J119/'US Raw Data'!J116)</f>
        <v>1.661804876453838</v>
      </c>
      <c r="L119" s="22">
        <f>400*LN('US Raw Data'!L119/'US Raw Data'!L116)</f>
        <v>3.6199342079671424</v>
      </c>
      <c r="M119" s="22">
        <f>400*LN('US Raw Data'!M119/'US Raw Data'!M116)</f>
        <v>-1.6151506359169696</v>
      </c>
      <c r="N119" s="22">
        <f>400*LN('US Raw Data'!N119/'US Raw Data'!N116)</f>
        <v>4.3752512874785943</v>
      </c>
      <c r="P119" s="22">
        <f>'US Raw Data'!P119-'US Raw Data'!P116</f>
        <v>0.16999999999999993</v>
      </c>
      <c r="Q119" s="22">
        <f>'US Raw Data'!Q119-'US Raw Data'!Q116</f>
        <v>-2.9636993384603905E-2</v>
      </c>
      <c r="U119" s="2">
        <v>8.8051448436756594</v>
      </c>
    </row>
    <row r="120" spans="1:21">
      <c r="A120" s="1" t="s">
        <v>125</v>
      </c>
      <c r="B120" s="22">
        <f>1200*LN('US Raw Data'!B120/'US Raw Data'!B119)</f>
        <v>66.685448758431477</v>
      </c>
      <c r="C120" s="22">
        <f>'US Raw Data'!C120</f>
        <v>0.69318199999999996</v>
      </c>
      <c r="D120" s="22">
        <f>'US Raw Data'!D120</f>
        <v>1.03</v>
      </c>
      <c r="E120" s="22">
        <f>'US Raw Data'!E120</f>
        <v>1.53</v>
      </c>
      <c r="F120" s="22">
        <v>9.1999999999999993</v>
      </c>
      <c r="G120" s="22">
        <f>1200*LN('US Raw Data'!G120/'US Raw Data'!G119)</f>
        <v>10.105967602136403</v>
      </c>
      <c r="H120" s="22">
        <f>'US Raw Data'!H120</f>
        <v>23.247699999999998</v>
      </c>
      <c r="J120" s="22">
        <f>400*LN('US Raw Data'!J120/'US Raw Data'!J117)</f>
        <v>1.1529545960752221</v>
      </c>
      <c r="L120" s="22">
        <f>400*LN('US Raw Data'!L120/'US Raw Data'!L117)</f>
        <v>4.6362399259638458</v>
      </c>
      <c r="M120" s="22">
        <f>400*LN('US Raw Data'!M120/'US Raw Data'!M117)</f>
        <v>5.7978381988032739</v>
      </c>
      <c r="N120" s="22">
        <f>400*LN('US Raw Data'!N120/'US Raw Data'!N117)</f>
        <v>7.3208357523951566</v>
      </c>
      <c r="P120" s="22">
        <f>'US Raw Data'!P120-'US Raw Data'!P117</f>
        <v>9.9999999999997868E-3</v>
      </c>
      <c r="Q120" s="22">
        <f>'US Raw Data'!Q120-'US Raw Data'!Q117</f>
        <v>-2.0041549231018863E-2</v>
      </c>
      <c r="U120" s="2">
        <v>6.8294506407467734</v>
      </c>
    </row>
    <row r="121" spans="1:21">
      <c r="A121" s="1" t="s">
        <v>126</v>
      </c>
      <c r="B121" s="22">
        <f>1200*LN('US Raw Data'!B121/'US Raw Data'!B120)</f>
        <v>14.043093426032344</v>
      </c>
      <c r="C121" s="22">
        <f>'US Raw Data'!C121</f>
        <v>0.58499999999999996</v>
      </c>
      <c r="D121" s="22">
        <f>'US Raw Data'!D121</f>
        <v>1.02</v>
      </c>
      <c r="E121" s="22">
        <f>'US Raw Data'!E121</f>
        <v>1.52</v>
      </c>
      <c r="F121" s="22">
        <v>8.5</v>
      </c>
      <c r="G121" s="22">
        <f>1200*LN('US Raw Data'!G121/'US Raw Data'!G120)</f>
        <v>25.943695254924556</v>
      </c>
      <c r="H121" s="22">
        <f>'US Raw Data'!H121</f>
        <v>25.1538</v>
      </c>
      <c r="J121" s="22">
        <f>400*LN('US Raw Data'!J121/'US Raw Data'!J118)</f>
        <v>0.70302421819011196</v>
      </c>
      <c r="L121" s="22">
        <f>400*LN('US Raw Data'!L121/'US Raw Data'!L118)</f>
        <v>4.624328960430315</v>
      </c>
      <c r="M121" s="22">
        <f>400*LN('US Raw Data'!M121/'US Raw Data'!M118)</f>
        <v>9.3567101993299815</v>
      </c>
      <c r="N121" s="22">
        <f>400*LN('US Raw Data'!N121/'US Raw Data'!N118)</f>
        <v>9.1438015284561907</v>
      </c>
      <c r="P121" s="22">
        <f>'US Raw Data'!P121-'US Raw Data'!P118</f>
        <v>4.0000000000000036E-2</v>
      </c>
      <c r="Q121" s="22">
        <f>'US Raw Data'!Q121-'US Raw Data'!Q118</f>
        <v>2.2704018486949806E-3</v>
      </c>
      <c r="U121" s="2">
        <v>6.7992198148622576</v>
      </c>
    </row>
    <row r="122" spans="1:21">
      <c r="A122" s="1" t="s">
        <v>127</v>
      </c>
      <c r="B122" s="22">
        <f>1200*LN('US Raw Data'!B122/'US Raw Data'!B121)</f>
        <v>28.224511965409548</v>
      </c>
      <c r="C122" s="22">
        <f>'US Raw Data'!C122</f>
        <v>0.77238099999999998</v>
      </c>
      <c r="D122" s="22">
        <f>'US Raw Data'!D122</f>
        <v>1.1299999999999999</v>
      </c>
      <c r="E122" s="22">
        <f>'US Raw Data'!E122</f>
        <v>1.49</v>
      </c>
      <c r="F122" s="22">
        <v>5.4</v>
      </c>
      <c r="G122" s="22">
        <f>1200*LN('US Raw Data'!G122/'US Raw Data'!G121)</f>
        <v>-1.692314354060769</v>
      </c>
      <c r="H122" s="22">
        <f>'US Raw Data'!H122</f>
        <v>25.5929</v>
      </c>
      <c r="J122" s="22">
        <f>400*LN('US Raw Data'!J122/'US Raw Data'!J119)</f>
        <v>0.93914926329125259</v>
      </c>
      <c r="L122" s="22">
        <f>400*LN('US Raw Data'!L122/'US Raw Data'!L119)</f>
        <v>5.1151592199022753</v>
      </c>
      <c r="M122" s="22">
        <f>400*LN('US Raw Data'!M122/'US Raw Data'!M119)</f>
        <v>4.583342800743079</v>
      </c>
      <c r="N122" s="22">
        <f>400*LN('US Raw Data'!N122/'US Raw Data'!N119)</f>
        <v>10.734211141332043</v>
      </c>
      <c r="P122" s="22">
        <f>'US Raw Data'!P122-'US Raw Data'!P119</f>
        <v>-1.9999999999999574E-2</v>
      </c>
      <c r="Q122" s="22">
        <f>'US Raw Data'!Q122-'US Raw Data'!Q119</f>
        <v>1.6349026988717874E-2</v>
      </c>
      <c r="U122" s="2">
        <v>5.8608175109104304</v>
      </c>
    </row>
    <row r="123" spans="1:21">
      <c r="A123" s="1" t="s">
        <v>128</v>
      </c>
      <c r="B123" s="22">
        <f>1200*LN('US Raw Data'!B123/'US Raw Data'!B122)</f>
        <v>23.472426195075311</v>
      </c>
      <c r="C123" s="22">
        <f>'US Raw Data'!C123</f>
        <v>0.79318200000000005</v>
      </c>
      <c r="D123" s="22">
        <f>'US Raw Data'!D123</f>
        <v>0.92</v>
      </c>
      <c r="E123" s="22">
        <f>'US Raw Data'!E123</f>
        <v>1.54</v>
      </c>
      <c r="F123" s="22">
        <v>3.9</v>
      </c>
      <c r="G123" s="22">
        <f>1200*LN('US Raw Data'!G123/'US Raw Data'!G122)</f>
        <v>-3.1920218322714504</v>
      </c>
      <c r="H123" s="22">
        <f>'US Raw Data'!H123</f>
        <v>25.6096</v>
      </c>
      <c r="J123" s="22">
        <f>400*LN('US Raw Data'!J123/'US Raw Data'!J120)</f>
        <v>1.2783186571018417</v>
      </c>
      <c r="L123" s="22">
        <f>400*LN('US Raw Data'!L123/'US Raw Data'!L120)</f>
        <v>4.5831182485525428</v>
      </c>
      <c r="M123" s="22">
        <f>400*LN('US Raw Data'!M123/'US Raw Data'!M120)</f>
        <v>-0.68294189228784685</v>
      </c>
      <c r="N123" s="22">
        <f>400*LN('US Raw Data'!N123/'US Raw Data'!N120)</f>
        <v>11.121629967209113</v>
      </c>
      <c r="P123" s="22">
        <f>'US Raw Data'!P123-'US Raw Data'!P120</f>
        <v>-1.9999999999999574E-2</v>
      </c>
      <c r="Q123" s="22">
        <f>'US Raw Data'!Q123-'US Raw Data'!Q120</f>
        <v>1.9955972049711335E-2</v>
      </c>
      <c r="U123" s="2">
        <v>3.0993448727012263</v>
      </c>
    </row>
    <row r="124" spans="1:21">
      <c r="A124" s="1" t="s">
        <v>129</v>
      </c>
      <c r="B124" s="22">
        <f>1200*LN('US Raw Data'!B124/'US Raw Data'!B123)</f>
        <v>-21.912664166743941</v>
      </c>
      <c r="C124" s="22">
        <f>'US Raw Data'!C124</f>
        <v>0.69611100000000004</v>
      </c>
      <c r="D124" s="22">
        <f>'US Raw Data'!D124</f>
        <v>0.6</v>
      </c>
      <c r="E124" s="22">
        <f>'US Raw Data'!E124</f>
        <v>1.54</v>
      </c>
      <c r="F124" s="22">
        <v>8.9</v>
      </c>
      <c r="G124" s="22">
        <f>1200*LN('US Raw Data'!G124/'US Raw Data'!G123)</f>
        <v>17.747256180189581</v>
      </c>
      <c r="H124" s="22">
        <f>'US Raw Data'!H124</f>
        <v>31.534700000000001</v>
      </c>
      <c r="J124" s="22">
        <f>400*LN('US Raw Data'!J124/'US Raw Data'!J121)</f>
        <v>1.5567230566293064</v>
      </c>
      <c r="L124" s="22">
        <f>400*LN('US Raw Data'!L124/'US Raw Data'!L121)</f>
        <v>5.5803061025331244</v>
      </c>
      <c r="M124" s="22">
        <f>400*LN('US Raw Data'!M124/'US Raw Data'!M121)</f>
        <v>0.26602605282896918</v>
      </c>
      <c r="N124" s="22">
        <f>400*LN('US Raw Data'!N124/'US Raw Data'!N121)</f>
        <v>10.460515688574672</v>
      </c>
      <c r="P124" s="22">
        <f>'US Raw Data'!P124-'US Raw Data'!P121</f>
        <v>-2.0000000000000462E-2</v>
      </c>
      <c r="Q124" s="22">
        <f>'US Raw Data'!Q124-'US Raw Data'!Q121</f>
        <v>3.2108087959326959E-2</v>
      </c>
      <c r="U124" s="2">
        <v>5.8464234489873474</v>
      </c>
    </row>
    <row r="125" spans="1:21">
      <c r="A125" s="1" t="s">
        <v>130</v>
      </c>
      <c r="B125" s="22">
        <f>1200*LN('US Raw Data'!B125/'US Raw Data'!B124)</f>
        <v>22.816547174603027</v>
      </c>
      <c r="C125" s="22">
        <f>'US Raw Data'!C125</f>
        <v>0.74952399999999997</v>
      </c>
      <c r="D125" s="22">
        <f>'US Raw Data'!D125</f>
        <v>0.51</v>
      </c>
      <c r="E125" s="22">
        <f>'US Raw Data'!E125</f>
        <v>1.51</v>
      </c>
      <c r="F125" s="22">
        <v>7.2</v>
      </c>
      <c r="G125" s="22">
        <f>1200*LN('US Raw Data'!G125/'US Raw Data'!G124)</f>
        <v>48.131828571385569</v>
      </c>
      <c r="H125" s="22">
        <f>'US Raw Data'!H125</f>
        <v>26.495899999999999</v>
      </c>
      <c r="J125" s="22">
        <f>400*LN('US Raw Data'!J125/'US Raw Data'!J122)</f>
        <v>0.95751709151110542</v>
      </c>
      <c r="L125" s="22">
        <f>400*LN('US Raw Data'!L125/'US Raw Data'!L122)</f>
        <v>4.548374970791877</v>
      </c>
      <c r="M125" s="22">
        <f>400*LN('US Raw Data'!M125/'US Raw Data'!M122)</f>
        <v>0.50009804168596916</v>
      </c>
      <c r="N125" s="22">
        <f>400*LN('US Raw Data'!N125/'US Raw Data'!N122)</f>
        <v>8.1544995431166125</v>
      </c>
      <c r="P125" s="22">
        <f>'US Raw Data'!P125-'US Raw Data'!P122</f>
        <v>-4.0000000000000036E-2</v>
      </c>
      <c r="Q125" s="22">
        <f>'US Raw Data'!Q125-'US Raw Data'!Q122</f>
        <v>5.3228371196568425E-2</v>
      </c>
      <c r="U125" s="2">
        <v>5.4622560238756108</v>
      </c>
    </row>
    <row r="126" spans="1:21">
      <c r="A126" s="1" t="s">
        <v>131</v>
      </c>
      <c r="B126" s="22">
        <f>1200*LN('US Raw Data'!B126/'US Raw Data'!B125)</f>
        <v>0.71681743486764615</v>
      </c>
      <c r="C126" s="22">
        <f>'US Raw Data'!C126</f>
        <v>0.61450000000000005</v>
      </c>
      <c r="D126" s="22">
        <f>'US Raw Data'!D126</f>
        <v>0.36</v>
      </c>
      <c r="E126" s="22">
        <f>'US Raw Data'!E126</f>
        <v>1.65</v>
      </c>
      <c r="F126" s="22">
        <v>10.5</v>
      </c>
      <c r="G126" s="22">
        <f>1200*LN('US Raw Data'!G126/'US Raw Data'!G125)</f>
        <v>24.704553105760517</v>
      </c>
      <c r="H126" s="22">
        <f>'US Raw Data'!H126</f>
        <v>24.427499999999998</v>
      </c>
      <c r="J126" s="22">
        <f>400*LN('US Raw Data'!J126/'US Raw Data'!J123)</f>
        <v>0.96633303230293299</v>
      </c>
      <c r="L126" s="22">
        <f>400*LN('US Raw Data'!L126/'US Raw Data'!L123)</f>
        <v>4.5312001220830203</v>
      </c>
      <c r="M126" s="22">
        <f>400*LN('US Raw Data'!M126/'US Raw Data'!M123)</f>
        <v>1.8045569083591309</v>
      </c>
      <c r="N126" s="22">
        <f>400*LN('US Raw Data'!N126/'US Raw Data'!N123)</f>
        <v>6.7771285719798149</v>
      </c>
      <c r="P126" s="22">
        <f>'US Raw Data'!P126-'US Raw Data'!P123</f>
        <v>5.9999999999999609E-2</v>
      </c>
      <c r="Q126" s="22">
        <f>'US Raw Data'!Q126-'US Raw Data'!Q123</f>
        <v>4.6293401459936767E-2</v>
      </c>
      <c r="U126" s="2">
        <v>7.4871976062197243</v>
      </c>
    </row>
    <row r="127" spans="1:21">
      <c r="A127" s="1" t="s">
        <v>132</v>
      </c>
      <c r="B127" s="22">
        <f>1200*LN('US Raw Data'!B127/'US Raw Data'!B126)</f>
        <v>73.629322686407491</v>
      </c>
      <c r="C127" s="22">
        <f>'US Raw Data'!C127</f>
        <v>0.54736799999999997</v>
      </c>
      <c r="D127" s="22">
        <f>'US Raw Data'!D127</f>
        <v>0.34</v>
      </c>
      <c r="E127" s="22">
        <f>'US Raw Data'!E127</f>
        <v>1.68</v>
      </c>
      <c r="F127" s="22">
        <v>13</v>
      </c>
      <c r="G127" s="22">
        <f>1200*LN('US Raw Data'!G127/'US Raw Data'!G126)</f>
        <v>-16.882638263177643</v>
      </c>
      <c r="H127" s="22">
        <f>'US Raw Data'!H127</f>
        <v>20.420000000000002</v>
      </c>
      <c r="J127" s="22">
        <f>400*LN('US Raw Data'!J127/'US Raw Data'!J124)</f>
        <v>1.1815329980431142</v>
      </c>
      <c r="L127" s="22">
        <f>400*LN('US Raw Data'!L127/'US Raw Data'!L124)</f>
        <v>4.5085010798503005</v>
      </c>
      <c r="M127" s="22">
        <f>400*LN('US Raw Data'!M127/'US Raw Data'!M124)</f>
        <v>0.43647556771263896</v>
      </c>
      <c r="N127" s="22">
        <f>400*LN('US Raw Data'!N127/'US Raw Data'!N124)</f>
        <v>3.8056506920026294</v>
      </c>
      <c r="P127" s="22">
        <f>'US Raw Data'!P127-'US Raw Data'!P124</f>
        <v>-9.9999999999997868E-3</v>
      </c>
      <c r="Q127" s="22">
        <f>'US Raw Data'!Q127-'US Raw Data'!Q124</f>
        <v>2.1627617488181095E-2</v>
      </c>
      <c r="U127" s="2">
        <v>8.9601421418802261</v>
      </c>
    </row>
    <row r="128" spans="1:21">
      <c r="A128" s="1" t="s">
        <v>133</v>
      </c>
      <c r="B128" s="22">
        <f>1200*LN('US Raw Data'!B128/'US Raw Data'!B127)</f>
        <v>61.321695355691382</v>
      </c>
      <c r="C128" s="22">
        <f>'US Raw Data'!C128</f>
        <v>0.65818200000000004</v>
      </c>
      <c r="D128" s="22">
        <f>'US Raw Data'!D128</f>
        <v>0.49</v>
      </c>
      <c r="E128" s="22">
        <f>'US Raw Data'!E128</f>
        <v>1.67</v>
      </c>
      <c r="F128" s="22">
        <v>15.3</v>
      </c>
      <c r="G128" s="22">
        <f>1200*LN('US Raw Data'!G128/'US Raw Data'!G127)</f>
        <v>-3.4805809687130083</v>
      </c>
      <c r="H128" s="22">
        <f>'US Raw Data'!H128</f>
        <v>20.543199999999999</v>
      </c>
      <c r="J128" s="22">
        <f>400*LN('US Raw Data'!J128/'US Raw Data'!J125)</f>
        <v>1.3807542406490803</v>
      </c>
      <c r="L128" s="22">
        <f>400*LN('US Raw Data'!L128/'US Raw Data'!L125)</f>
        <v>4.4972366296721509</v>
      </c>
      <c r="M128" s="22">
        <f>400*LN('US Raw Data'!M128/'US Raw Data'!M125)</f>
        <v>2.3027482922941171</v>
      </c>
      <c r="N128" s="22">
        <f>400*LN('US Raw Data'!N128/'US Raw Data'!N125)</f>
        <v>2.8439583650361624</v>
      </c>
      <c r="P128" s="22">
        <f>'US Raw Data'!P128-'US Raw Data'!P125</f>
        <v>-9.9999999999997868E-3</v>
      </c>
      <c r="Q128" s="22">
        <f>'US Raw Data'!Q128-'US Raw Data'!Q125</f>
        <v>1.7091560264615779E-2</v>
      </c>
      <c r="U128" s="2">
        <v>9.9385930273069292</v>
      </c>
    </row>
    <row r="129" spans="1:21">
      <c r="A129" s="1" t="s">
        <v>134</v>
      </c>
      <c r="B129" s="22">
        <f>1200*LN('US Raw Data'!B129/'US Raw Data'!B128)</f>
        <v>40.2928816370164</v>
      </c>
      <c r="C129" s="22">
        <f>'US Raw Data'!C129</f>
        <v>0.746</v>
      </c>
      <c r="D129" s="22">
        <f>'US Raw Data'!D129</f>
        <v>0.56000000000000005</v>
      </c>
      <c r="E129" s="22">
        <f>'US Raw Data'!E129</f>
        <v>1.69</v>
      </c>
      <c r="F129" s="22">
        <v>6.1</v>
      </c>
      <c r="G129" s="22">
        <f>1200*LN('US Raw Data'!G129/'US Raw Data'!G128)</f>
        <v>3.5745107562448117</v>
      </c>
      <c r="H129" s="22">
        <f>'US Raw Data'!H129</f>
        <v>22.5381</v>
      </c>
      <c r="J129" s="22">
        <f>400*LN('US Raw Data'!J129/'US Raw Data'!J126)</f>
        <v>1.5014013182140595</v>
      </c>
      <c r="L129" s="22">
        <f>400*LN('US Raw Data'!L129/'US Raw Data'!L126)</f>
        <v>3.9850890014696274</v>
      </c>
      <c r="M129" s="22">
        <f>400*LN('US Raw Data'!M129/'US Raw Data'!M126)</f>
        <v>7.0041972749647536</v>
      </c>
      <c r="N129" s="22">
        <f>400*LN('US Raw Data'!N129/'US Raw Data'!N126)</f>
        <v>2.2726353566617141</v>
      </c>
      <c r="P129" s="22">
        <f>'US Raw Data'!P129-'US Raw Data'!P126</f>
        <v>-0.10999999999999943</v>
      </c>
      <c r="Q129" s="22">
        <f>'US Raw Data'!Q129-'US Raw Data'!Q126</f>
        <v>1.415023366413326E-2</v>
      </c>
      <c r="U129" s="2">
        <v>8.0207136490894584</v>
      </c>
    </row>
    <row r="130" spans="1:21">
      <c r="A130" s="1" t="s">
        <v>135</v>
      </c>
      <c r="B130" s="22">
        <f>1200*LN('US Raw Data'!B130/'US Raw Data'!B129)</f>
        <v>-7.5115593289129832</v>
      </c>
      <c r="C130" s="22">
        <f>'US Raw Data'!C130</f>
        <v>0.69052599999999997</v>
      </c>
      <c r="D130" s="22">
        <f>'US Raw Data'!D130</f>
        <v>0.51</v>
      </c>
      <c r="E130" s="22">
        <f>'US Raw Data'!E130</f>
        <v>1.65</v>
      </c>
      <c r="F130" s="22">
        <v>7.6</v>
      </c>
      <c r="G130" s="22">
        <f>1200*LN('US Raw Data'!G130/'US Raw Data'!G129)</f>
        <v>7.6773297681404156</v>
      </c>
      <c r="H130" s="22">
        <f>'US Raw Data'!H130</f>
        <v>21.448499999999999</v>
      </c>
      <c r="J130" s="22">
        <f>400*LN('US Raw Data'!J130/'US Raw Data'!J127)</f>
        <v>1.5512328817331253</v>
      </c>
      <c r="L130" s="22">
        <f>400*LN('US Raw Data'!L130/'US Raw Data'!L127)</f>
        <v>3.4718134878891243</v>
      </c>
      <c r="M130" s="22">
        <f>400*LN('US Raw Data'!M130/'US Raw Data'!M127)</f>
        <v>8.1151994591343914</v>
      </c>
      <c r="N130" s="22">
        <f>400*LN('US Raw Data'!N130/'US Raw Data'!N127)</f>
        <v>4.2829819027515876</v>
      </c>
      <c r="P130" s="22">
        <f>'US Raw Data'!P130-'US Raw Data'!P127</f>
        <v>-1.9999999999999574E-2</v>
      </c>
      <c r="Q130" s="22">
        <f>'US Raw Data'!Q130-'US Raw Data'!Q127</f>
        <v>-1.1051178866026135E-2</v>
      </c>
      <c r="U130" s="2">
        <v>3.6536430794609864</v>
      </c>
    </row>
    <row r="131" spans="1:21">
      <c r="A131" s="1" t="s">
        <v>136</v>
      </c>
      <c r="B131" s="22">
        <f>1200*LN('US Raw Data'!B131/'US Raw Data'!B130)</f>
        <v>-10.741896193113455</v>
      </c>
      <c r="C131" s="22">
        <f>'US Raw Data'!C131</f>
        <v>0.716364</v>
      </c>
      <c r="D131" s="22">
        <f>'US Raw Data'!D131</f>
        <v>0.38</v>
      </c>
      <c r="E131" s="22">
        <f>'US Raw Data'!E131</f>
        <v>1.63</v>
      </c>
      <c r="F131" s="22">
        <v>11.6</v>
      </c>
      <c r="G131" s="22">
        <f>1200*LN('US Raw Data'!G131/'US Raw Data'!G130)</f>
        <v>20.450045745024244</v>
      </c>
      <c r="H131" s="22">
        <f>'US Raw Data'!H131</f>
        <v>21.995200000000001</v>
      </c>
      <c r="J131" s="22">
        <f>400*LN('US Raw Data'!J131/'US Raw Data'!J128)</f>
        <v>0.61953201886064591</v>
      </c>
      <c r="L131" s="22">
        <f>400*LN('US Raw Data'!L131/'US Raw Data'!L128)</f>
        <v>2.9703106787397906</v>
      </c>
      <c r="M131" s="22">
        <f>400*LN('US Raw Data'!M131/'US Raw Data'!M128)</f>
        <v>8.3396104993108686</v>
      </c>
      <c r="N131" s="22">
        <f>400*LN('US Raw Data'!N131/'US Raw Data'!N128)</f>
        <v>1.4956796452687751</v>
      </c>
      <c r="P131" s="22">
        <f>'US Raw Data'!P131-'US Raw Data'!P128</f>
        <v>6.9999999999999396E-2</v>
      </c>
      <c r="Q131" s="22">
        <f>'US Raw Data'!Q131-'US Raw Data'!Q128</f>
        <v>-2.3480137470724749E-2</v>
      </c>
      <c r="U131" s="2">
        <v>8.4848071678619537</v>
      </c>
    </row>
    <row r="132" spans="1:21">
      <c r="A132" s="1" t="s">
        <v>137</v>
      </c>
      <c r="B132" s="22">
        <f>1200*LN('US Raw Data'!B132/'US Raw Data'!B131)</f>
        <v>46.831960976008048</v>
      </c>
      <c r="C132" s="22">
        <f>'US Raw Data'!C132</f>
        <v>0.72772700000000001</v>
      </c>
      <c r="D132" s="22">
        <f>'US Raw Data'!D132</f>
        <v>0.37</v>
      </c>
      <c r="E132" s="22">
        <f>'US Raw Data'!E132</f>
        <v>1.69</v>
      </c>
      <c r="F132" s="22">
        <v>3.1</v>
      </c>
      <c r="G132" s="22">
        <f>1200*LN('US Raw Data'!G132/'US Raw Data'!G131)</f>
        <v>2.1999853385195771</v>
      </c>
      <c r="H132" s="22">
        <f>'US Raw Data'!H132</f>
        <v>20.251799999999999</v>
      </c>
      <c r="J132" s="22">
        <f>400*LN('US Raw Data'!J132/'US Raw Data'!J129)</f>
        <v>1.0114172885513488</v>
      </c>
      <c r="L132" s="22">
        <f>400*LN('US Raw Data'!L132/'US Raw Data'!L129)</f>
        <v>1.9777543381856264</v>
      </c>
      <c r="M132" s="22">
        <f>400*LN('US Raw Data'!M132/'US Raw Data'!M129)</f>
        <v>-0.20341836667689758</v>
      </c>
      <c r="N132" s="22">
        <f>400*LN('US Raw Data'!N132/'US Raw Data'!N129)</f>
        <v>-1.3739236356124249</v>
      </c>
      <c r="P132" s="22">
        <f>'US Raw Data'!P132-'US Raw Data'!P129</f>
        <v>8.9999999999999858E-2</v>
      </c>
      <c r="Q132" s="22">
        <f>'US Raw Data'!Q132-'US Raw Data'!Q129</f>
        <v>-5.2882521539364902E-2</v>
      </c>
      <c r="U132" s="2">
        <v>3.6526441786996928</v>
      </c>
    </row>
    <row r="133" spans="1:21">
      <c r="A133" s="1" t="s">
        <v>138</v>
      </c>
      <c r="B133" s="22">
        <f>1200*LN('US Raw Data'!B133/'US Raw Data'!B132)</f>
        <v>-98.5902539045765</v>
      </c>
      <c r="C133" s="22">
        <f>'US Raw Data'!C133</f>
        <v>0.77749999999999997</v>
      </c>
      <c r="D133" s="22">
        <f>'US Raw Data'!D133</f>
        <v>0.3</v>
      </c>
      <c r="E133" s="22">
        <f>'US Raw Data'!E133</f>
        <v>1.8</v>
      </c>
      <c r="F133" s="22">
        <v>8.6</v>
      </c>
      <c r="G133" s="22">
        <f>1200*LN('US Raw Data'!G133/'US Raw Data'!G132)</f>
        <v>20.070850450781933</v>
      </c>
      <c r="H133" s="22">
        <f>'US Raw Data'!H133</f>
        <v>31.488600000000002</v>
      </c>
      <c r="J133" s="22">
        <f>400*LN('US Raw Data'!J133/'US Raw Data'!J130)</f>
        <v>1.4026958859549268</v>
      </c>
      <c r="L133" s="22">
        <f>400*LN('US Raw Data'!L133/'US Raw Data'!L130)</f>
        <v>2.9520429190489841</v>
      </c>
      <c r="M133" s="22">
        <f>400*LN('US Raw Data'!M133/'US Raw Data'!M130)</f>
        <v>-3.8364223998125802</v>
      </c>
      <c r="N133" s="22">
        <f>400*LN('US Raw Data'!N133/'US Raw Data'!N130)</f>
        <v>4.2174023899773152</v>
      </c>
      <c r="P133" s="22">
        <f>'US Raw Data'!P133-'US Raw Data'!P130</f>
        <v>5.9999999999999609E-2</v>
      </c>
      <c r="Q133" s="22">
        <f>'US Raw Data'!Q133-'US Raw Data'!Q130</f>
        <v>-2.4667630540145424E-2</v>
      </c>
      <c r="U133" s="2">
        <v>10.097028010423946</v>
      </c>
    </row>
    <row r="134" spans="1:21">
      <c r="A134" s="1" t="s">
        <v>139</v>
      </c>
      <c r="B134" s="22">
        <f>1200*LN('US Raw Data'!B134/'US Raw Data'!B133)</f>
        <v>-74.694112551548315</v>
      </c>
      <c r="C134" s="22">
        <f>'US Raw Data'!C134</f>
        <v>0.88809499999999997</v>
      </c>
      <c r="D134" s="22">
        <f>'US Raw Data'!D134</f>
        <v>7.0000000000000007E-2</v>
      </c>
      <c r="E134" s="22">
        <f>'US Raw Data'!E134</f>
        <v>2.2799999999999998</v>
      </c>
      <c r="F134" s="22">
        <v>7.5</v>
      </c>
      <c r="G134" s="22">
        <f>1200*LN('US Raw Data'!G134/'US Raw Data'!G133)</f>
        <v>-38.063575370061301</v>
      </c>
      <c r="H134" s="22">
        <f>'US Raw Data'!H134</f>
        <v>39.247100000000003</v>
      </c>
      <c r="J134" s="22">
        <f>400*LN('US Raw Data'!J134/'US Raw Data'!J131)</f>
        <v>1.8426743661473974</v>
      </c>
      <c r="L134" s="22">
        <f>400*LN('US Raw Data'!L134/'US Raw Data'!L131)</f>
        <v>3.4377129949336775</v>
      </c>
      <c r="M134" s="22">
        <f>400*LN('US Raw Data'!M134/'US Raw Data'!M131)</f>
        <v>-2.858648341414332</v>
      </c>
      <c r="N134" s="22">
        <f>400*LN('US Raw Data'!N134/'US Raw Data'!N131)</f>
        <v>5.9523658589429855</v>
      </c>
      <c r="P134" s="22">
        <f>'US Raw Data'!P134-'US Raw Data'!P131</f>
        <v>-4.9999999999999822E-2</v>
      </c>
      <c r="Q134" s="22">
        <f>'US Raw Data'!Q134-'US Raw Data'!Q131</f>
        <v>-1.0007136189835286E-2</v>
      </c>
      <c r="U134" s="2">
        <v>8.3803851368229001</v>
      </c>
    </row>
    <row r="135" spans="1:21">
      <c r="A135" s="1" t="s">
        <v>140</v>
      </c>
      <c r="B135" s="22">
        <f>1200*LN('US Raw Data'!B135/'US Raw Data'!B134)</f>
        <v>5.5918801521345705</v>
      </c>
      <c r="C135" s="22">
        <f>'US Raw Data'!C135</f>
        <v>1.30762</v>
      </c>
      <c r="D135" s="22">
        <f>'US Raw Data'!D135</f>
        <v>0.46</v>
      </c>
      <c r="E135" s="22">
        <f>'US Raw Data'!E135</f>
        <v>2.65</v>
      </c>
      <c r="F135" s="22">
        <v>12.5</v>
      </c>
      <c r="G135" s="22">
        <f>1200*LN('US Raw Data'!G135/'US Raw Data'!G134)</f>
        <v>-43.834006044192172</v>
      </c>
      <c r="H135" s="22">
        <f>'US Raw Data'!H135</f>
        <v>37.454099999999997</v>
      </c>
      <c r="J135" s="22">
        <f>400*LN('US Raw Data'!J135/'US Raw Data'!J132)</f>
        <v>1.4920165227351694</v>
      </c>
      <c r="L135" s="22">
        <f>400*LN('US Raw Data'!L135/'US Raw Data'!L132)</f>
        <v>4.9020221348061419</v>
      </c>
      <c r="M135" s="22">
        <f>400*LN('US Raw Data'!M135/'US Raw Data'!M132)</f>
        <v>6.8389884974486836</v>
      </c>
      <c r="N135" s="22">
        <f>400*LN('US Raw Data'!N135/'US Raw Data'!N132)</f>
        <v>10.569687480232959</v>
      </c>
      <c r="P135" s="22">
        <f>'US Raw Data'!P135-'US Raw Data'!P132</f>
        <v>-0.46999999999999975</v>
      </c>
      <c r="Q135" s="22">
        <f>'US Raw Data'!Q135-'US Raw Data'!Q132</f>
        <v>3.1069064827076609E-2</v>
      </c>
      <c r="U135" s="2">
        <v>12.25492270549883</v>
      </c>
    </row>
    <row r="136" spans="1:21">
      <c r="A136" s="1" t="s">
        <v>141</v>
      </c>
      <c r="B136" s="22">
        <f>1200*LN('US Raw Data'!B136/'US Raw Data'!B135)</f>
        <v>134.62418701256834</v>
      </c>
      <c r="C136" s="22">
        <f>'US Raw Data'!C136</f>
        <v>0.90842100000000003</v>
      </c>
      <c r="D136" s="22">
        <f>'US Raw Data'!D136</f>
        <v>0.3</v>
      </c>
      <c r="E136" s="22">
        <f>'US Raw Data'!E136</f>
        <v>2.5099999999999998</v>
      </c>
      <c r="F136" s="22">
        <v>12.3</v>
      </c>
      <c r="G136" s="22">
        <f>1200*LN('US Raw Data'!G136/'US Raw Data'!G135)</f>
        <v>4.9075887333297459</v>
      </c>
      <c r="H136" s="22">
        <f>'US Raw Data'!H136</f>
        <v>25.038</v>
      </c>
      <c r="J136" s="22">
        <f>400*LN('US Raw Data'!J136/'US Raw Data'!J133)</f>
        <v>0.77828458637802567</v>
      </c>
      <c r="L136" s="22">
        <f>400*LN('US Raw Data'!L136/'US Raw Data'!L133)</f>
        <v>3.4167382851851094</v>
      </c>
      <c r="M136" s="22">
        <f>400*LN('US Raw Data'!M136/'US Raw Data'!M133)</f>
        <v>12.08777483585647</v>
      </c>
      <c r="N136" s="22">
        <f>400*LN('US Raw Data'!N136/'US Raw Data'!N133)</f>
        <v>2.1832844040774213</v>
      </c>
      <c r="P136" s="22">
        <f>'US Raw Data'!P136-'US Raw Data'!P133</f>
        <v>-0.71999999999999975</v>
      </c>
      <c r="Q136" s="22">
        <f>'US Raw Data'!Q136-'US Raw Data'!Q133</f>
        <v>3.5347429596714441E-2</v>
      </c>
      <c r="U136" s="2">
        <v>13.22571179144372</v>
      </c>
    </row>
    <row r="137" spans="1:21">
      <c r="A137" s="1" t="s">
        <v>142</v>
      </c>
      <c r="B137" s="22">
        <f>1200*LN('US Raw Data'!B137/'US Raw Data'!B136)</f>
        <v>45.381270889932949</v>
      </c>
      <c r="C137" s="22">
        <f>'US Raw Data'!C137</f>
        <v>0.84</v>
      </c>
      <c r="D137" s="22">
        <f>'US Raw Data'!D137</f>
        <v>0.15</v>
      </c>
      <c r="E137" s="22">
        <f>'US Raw Data'!E137</f>
        <v>2.58</v>
      </c>
      <c r="F137" s="22">
        <v>-0.2</v>
      </c>
      <c r="G137" s="22">
        <f>1200*LN('US Raw Data'!G137/'US Raw Data'!G136)</f>
        <v>-12.452350004892066</v>
      </c>
      <c r="H137" s="22">
        <f>'US Raw Data'!H137</f>
        <v>25.476800000000001</v>
      </c>
      <c r="J137" s="22">
        <f>400*LN('US Raw Data'!J137/'US Raw Data'!J134)</f>
        <v>1.5350227235205831</v>
      </c>
      <c r="L137" s="22">
        <f>400*LN('US Raw Data'!L137/'US Raw Data'!L134)</f>
        <v>3.8929747672924218</v>
      </c>
      <c r="M137" s="22">
        <f>400*LN('US Raw Data'!M137/'US Raw Data'!M134)</f>
        <v>11.401669848220438</v>
      </c>
      <c r="N137" s="22">
        <f>400*LN('US Raw Data'!N137/'US Raw Data'!N134)</f>
        <v>4.4484153691168435</v>
      </c>
      <c r="P137" s="22">
        <f>'US Raw Data'!P137-'US Raw Data'!P134</f>
        <v>-0.83000000000000007</v>
      </c>
      <c r="Q137" s="22">
        <f>'US Raw Data'!Q137-'US Raw Data'!Q134</f>
        <v>2.420065793981685E-2</v>
      </c>
      <c r="U137" s="2">
        <v>2.2894679665327753</v>
      </c>
    </row>
    <row r="138" spans="1:21">
      <c r="A138" s="1" t="s">
        <v>143</v>
      </c>
      <c r="B138" s="22">
        <f>1200*LN('US Raw Data'!B138/'US Raw Data'!B137)</f>
        <v>67.925692665676365</v>
      </c>
      <c r="C138" s="22">
        <f>'US Raw Data'!C138</f>
        <v>0.67105300000000001</v>
      </c>
      <c r="D138" s="22">
        <f>'US Raw Data'!D138</f>
        <v>0.27</v>
      </c>
      <c r="E138" s="22">
        <f>'US Raw Data'!E138</f>
        <v>2.57</v>
      </c>
      <c r="F138" s="22">
        <v>3</v>
      </c>
      <c r="G138" s="22">
        <f>1200*LN('US Raw Data'!G138/'US Raw Data'!G137)</f>
        <v>-11.210934947269491</v>
      </c>
      <c r="H138" s="22">
        <f>'US Raw Data'!H138</f>
        <v>28.616800000000001</v>
      </c>
      <c r="J138" s="22">
        <f>400*LN('US Raw Data'!J138/'US Raw Data'!J135)</f>
        <v>1.5219174204102643</v>
      </c>
      <c r="L138" s="22">
        <f>400*LN('US Raw Data'!L138/'US Raw Data'!L135)</f>
        <v>2.9126342285053091</v>
      </c>
      <c r="M138" s="22">
        <f>400*LN('US Raw Data'!M138/'US Raw Data'!M135)</f>
        <v>6.1951077375219494</v>
      </c>
      <c r="N138" s="22">
        <f>400*LN('US Raw Data'!N138/'US Raw Data'!N135)</f>
        <v>3.0910170959406127</v>
      </c>
      <c r="P138" s="22">
        <f>'US Raw Data'!P138-'US Raw Data'!P135</f>
        <v>-0.44000000000000039</v>
      </c>
      <c r="Q138" s="22">
        <f>'US Raw Data'!Q138-'US Raw Data'!Q135</f>
        <v>4.2789359303878172E-2</v>
      </c>
      <c r="U138" s="2">
        <v>2.4870870514178822</v>
      </c>
    </row>
    <row r="139" spans="1:21">
      <c r="A139" s="1" t="s">
        <v>144</v>
      </c>
      <c r="B139" s="22">
        <f>1200*LN('US Raw Data'!B139/'US Raw Data'!B138)</f>
        <v>-8.8954069782668057</v>
      </c>
      <c r="C139" s="22">
        <f>'US Raw Data'!C139</f>
        <v>0.55684199999999995</v>
      </c>
      <c r="D139" s="22">
        <f>'US Raw Data'!D139</f>
        <v>0.44</v>
      </c>
      <c r="E139" s="22">
        <f>'US Raw Data'!E139</f>
        <v>2.39</v>
      </c>
      <c r="F139" s="22">
        <v>-2.2999999999999998</v>
      </c>
      <c r="G139" s="22">
        <f>1200*LN('US Raw Data'!G139/'US Raw Data'!G138)</f>
        <v>17.887563871174294</v>
      </c>
      <c r="H139" s="22">
        <f>'US Raw Data'!H139</f>
        <v>29.938400000000001</v>
      </c>
      <c r="J139" s="22">
        <f>400*LN('US Raw Data'!J139/'US Raw Data'!J136)</f>
        <v>1.4609108877764097</v>
      </c>
      <c r="L139" s="22">
        <f>400*LN('US Raw Data'!L139/'US Raw Data'!L136)</f>
        <v>3.8694376713512959</v>
      </c>
      <c r="M139" s="22">
        <f>400*LN('US Raw Data'!M139/'US Raw Data'!M136)</f>
        <v>7.6889935314517963</v>
      </c>
      <c r="N139" s="22">
        <f>400*LN('US Raw Data'!N139/'US Raw Data'!N136)</f>
        <v>5.4783264725866552</v>
      </c>
      <c r="P139" s="22">
        <f>'US Raw Data'!P139-'US Raw Data'!P136</f>
        <v>-7.0000000000000284E-2</v>
      </c>
      <c r="Q139" s="22">
        <f>'US Raw Data'!Q139-'US Raw Data'!Q136</f>
        <v>6.29998709528099E-2</v>
      </c>
      <c r="U139" s="2">
        <v>-1.0178618840608158</v>
      </c>
    </row>
    <row r="140" spans="1:21">
      <c r="A140" s="1" t="s">
        <v>145</v>
      </c>
      <c r="B140" s="22">
        <f>1200*LN('US Raw Data'!B140/'US Raw Data'!B139)</f>
        <v>28.798414533508375</v>
      </c>
      <c r="C140" s="22">
        <f>'US Raw Data'!C140</f>
        <v>0.56434799999999996</v>
      </c>
      <c r="D140" s="22">
        <f>'US Raw Data'!D140</f>
        <v>0.66</v>
      </c>
      <c r="E140" s="22">
        <f>'US Raw Data'!E140</f>
        <v>2.2999999999999998</v>
      </c>
      <c r="F140" s="22">
        <v>2.4</v>
      </c>
      <c r="G140" s="22">
        <f>1200*LN('US Raw Data'!G140/'US Raw Data'!G139)</f>
        <v>25.396763021130933</v>
      </c>
      <c r="H140" s="22">
        <f>'US Raw Data'!H140</f>
        <v>26.48</v>
      </c>
      <c r="J140" s="22">
        <f>400*LN('US Raw Data'!J140/'US Raw Data'!J137)</f>
        <v>0.90705859370394959</v>
      </c>
      <c r="L140" s="22">
        <f>400*LN('US Raw Data'!L140/'US Raw Data'!L137)</f>
        <v>2.8950669200922414</v>
      </c>
      <c r="M140" s="22">
        <f>400*LN('US Raw Data'!M140/'US Raw Data'!M137)</f>
        <v>6.5522019726769951</v>
      </c>
      <c r="N140" s="22">
        <f>400*LN('US Raw Data'!N140/'US Raw Data'!N137)</f>
        <v>4.6296807766535881</v>
      </c>
      <c r="P140" s="22">
        <f>'US Raw Data'!P140-'US Raw Data'!P137</f>
        <v>0.12999999999999989</v>
      </c>
      <c r="Q140" s="22">
        <f>'US Raw Data'!Q140-'US Raw Data'!Q137</f>
        <v>8.1591011314554152E-2</v>
      </c>
      <c r="U140" s="2">
        <v>5.6654041567701032</v>
      </c>
    </row>
    <row r="141" spans="1:21">
      <c r="A141" s="1" t="s">
        <v>146</v>
      </c>
      <c r="B141" s="22">
        <f>1200*LN('US Raw Data'!B141/'US Raw Data'!B140)</f>
        <v>52.929224664497433</v>
      </c>
      <c r="C141" s="22">
        <f>'US Raw Data'!C141</f>
        <v>0.71099999999999997</v>
      </c>
      <c r="D141" s="22">
        <f>'US Raw Data'!D141</f>
        <v>0.77</v>
      </c>
      <c r="E141" s="22">
        <f>'US Raw Data'!E141</f>
        <v>2.2999999999999998</v>
      </c>
      <c r="F141" s="22">
        <v>3</v>
      </c>
      <c r="G141" s="22">
        <f>1200*LN('US Raw Data'!G141/'US Raw Data'!G140)</f>
        <v>-1.1342155853841147</v>
      </c>
      <c r="H141" s="22">
        <f>'US Raw Data'!H141</f>
        <v>24.6938</v>
      </c>
      <c r="J141" s="22">
        <f>400*LN('US Raw Data'!J141/'US Raw Data'!J138)</f>
        <v>1.0720071141318983</v>
      </c>
      <c r="L141" s="22">
        <f>400*LN('US Raw Data'!L141/'US Raw Data'!L138)</f>
        <v>2.8915788572605168</v>
      </c>
      <c r="M141" s="22">
        <f>400*LN('US Raw Data'!M141/'US Raw Data'!M138)</f>
        <v>5.9966454949336994</v>
      </c>
      <c r="N141" s="22">
        <f>400*LN('US Raw Data'!N141/'US Raw Data'!N138)</f>
        <v>3.845170116146456</v>
      </c>
      <c r="P141" s="22">
        <f>'US Raw Data'!P141-'US Raw Data'!P138</f>
        <v>0.11000000000000032</v>
      </c>
      <c r="Q141" s="22">
        <f>'US Raw Data'!Q141-'US Raw Data'!Q138</f>
        <v>5.8669870407867641E-2</v>
      </c>
      <c r="U141" s="2">
        <v>5.4952069860719819</v>
      </c>
    </row>
    <row r="142" spans="1:21">
      <c r="A142" s="1" t="s">
        <v>147</v>
      </c>
      <c r="B142" s="22">
        <f>1200*LN('US Raw Data'!B142/'US Raw Data'!B141)</f>
        <v>7.0461856140989196</v>
      </c>
      <c r="C142" s="22">
        <f>'US Raw Data'!C142</f>
        <v>0.52473700000000001</v>
      </c>
      <c r="D142" s="22">
        <f>'US Raw Data'!D142</f>
        <v>0.91</v>
      </c>
      <c r="E142" s="22">
        <f>'US Raw Data'!E142</f>
        <v>2.1800000000000002</v>
      </c>
      <c r="F142" s="22">
        <v>4</v>
      </c>
      <c r="G142" s="22">
        <f>1200*LN('US Raw Data'!G142/'US Raw Data'!G141)</f>
        <v>-0.28372148140215486</v>
      </c>
      <c r="H142" s="22">
        <f>'US Raw Data'!H142</f>
        <v>27.3765</v>
      </c>
      <c r="J142" s="22">
        <f>400*LN('US Raw Data'!J142/'US Raw Data'!J139)</f>
        <v>1.3799130390163565</v>
      </c>
      <c r="L142" s="22">
        <f>400*LN('US Raw Data'!L142/'US Raw Data'!L139)</f>
        <v>2.8777102536108923</v>
      </c>
      <c r="M142" s="22">
        <f>400*LN('US Raw Data'!M142/'US Raw Data'!M139)</f>
        <v>5.5725220101838442</v>
      </c>
      <c r="N142" s="22">
        <f>400*LN('US Raw Data'!N142/'US Raw Data'!N139)</f>
        <v>4.4622261605295126</v>
      </c>
      <c r="P142" s="22">
        <f>'US Raw Data'!P142-'US Raw Data'!P139</f>
        <v>-1.9999999999999574E-2</v>
      </c>
      <c r="Q142" s="22">
        <f>'US Raw Data'!Q142-'US Raw Data'!Q139</f>
        <v>6.5022923332511695E-2</v>
      </c>
      <c r="U142" s="2">
        <v>2.3630302983199765</v>
      </c>
    </row>
    <row r="143" spans="1:21">
      <c r="A143" s="1" t="s">
        <v>148</v>
      </c>
      <c r="B143" s="22">
        <f>1200*LN('US Raw Data'!B143/'US Raw Data'!B142)</f>
        <v>-9.0692055087275794</v>
      </c>
      <c r="C143" s="22">
        <f>'US Raw Data'!C143</f>
        <v>0.61227299999999996</v>
      </c>
      <c r="D143" s="22">
        <f>'US Raw Data'!D143</f>
        <v>1.18</v>
      </c>
      <c r="E143" s="22">
        <f>'US Raw Data'!E143</f>
        <v>2.12</v>
      </c>
      <c r="F143" s="22">
        <v>8.8000000000000007</v>
      </c>
      <c r="G143" s="22">
        <f>1200*LN('US Raw Data'!G143/'US Raw Data'!G142)</f>
        <v>6.414605322376107</v>
      </c>
      <c r="H143" s="22">
        <f>'US Raw Data'!H143</f>
        <v>24.1236</v>
      </c>
      <c r="J143" s="22">
        <f>400*LN('US Raw Data'!J143/'US Raw Data'!J140)</f>
        <v>1.4147502305940369</v>
      </c>
      <c r="L143" s="22">
        <f>400*LN('US Raw Data'!L143/'US Raw Data'!L140)</f>
        <v>2.8742638643497251</v>
      </c>
      <c r="M143" s="22">
        <f>400*LN('US Raw Data'!M143/'US Raw Data'!M140)</f>
        <v>4.9113967868778401</v>
      </c>
      <c r="N143" s="22">
        <f>400*LN('US Raw Data'!N143/'US Raw Data'!N140)</f>
        <v>3.1595530869173056</v>
      </c>
      <c r="P143" s="22">
        <f>'US Raw Data'!P143-'US Raw Data'!P140</f>
        <v>-4.9999999999999822E-2</v>
      </c>
      <c r="Q143" s="22">
        <f>'US Raw Data'!Q143-'US Raw Data'!Q140</f>
        <v>3.5790941031105916E-2</v>
      </c>
      <c r="U143" s="2">
        <v>8.0393811706851217</v>
      </c>
    </row>
    <row r="144" spans="1:21">
      <c r="A144" s="1" t="s">
        <v>149</v>
      </c>
      <c r="B144" s="22">
        <f>1200*LN('US Raw Data'!B144/'US Raw Data'!B143)</f>
        <v>51.334871753074424</v>
      </c>
      <c r="C144" s="22">
        <f>'US Raw Data'!C144</f>
        <v>0.75809499999999996</v>
      </c>
      <c r="D144" s="22">
        <f>'US Raw Data'!D144</f>
        <v>1.1000000000000001</v>
      </c>
      <c r="E144" s="22">
        <f>'US Raw Data'!E144</f>
        <v>2.16</v>
      </c>
      <c r="F144" s="22">
        <v>6.3</v>
      </c>
      <c r="G144" s="22">
        <f>1200*LN('US Raw Data'!G144/'US Raw Data'!G143)</f>
        <v>4.0386685481926614</v>
      </c>
      <c r="H144" s="22">
        <f>'US Raw Data'!H144</f>
        <v>21.486699999999999</v>
      </c>
      <c r="J144" s="22">
        <f>400*LN('US Raw Data'!J144/'US Raw Data'!J141)</f>
        <v>1.1899968437945692</v>
      </c>
      <c r="L144" s="22">
        <f>400*LN('US Raw Data'!L144/'US Raw Data'!L141)</f>
        <v>3.8232071224421444</v>
      </c>
      <c r="M144" s="22">
        <f>400*LN('US Raw Data'!M144/'US Raw Data'!M141)</f>
        <v>6.5621698788763769</v>
      </c>
      <c r="N144" s="22">
        <f>400*LN('US Raw Data'!N144/'US Raw Data'!N141)</f>
        <v>4.5993359995851888</v>
      </c>
      <c r="P144" s="22">
        <f>'US Raw Data'!P144-'US Raw Data'!P141</f>
        <v>0.25</v>
      </c>
      <c r="Q144" s="22">
        <f>'US Raw Data'!Q144-'US Raw Data'!Q141</f>
        <v>9.1188457112822974E-3</v>
      </c>
      <c r="U144" s="2">
        <v>3.5309434772593846</v>
      </c>
    </row>
    <row r="145" spans="1:21">
      <c r="A145" s="1" t="s">
        <v>150</v>
      </c>
      <c r="B145" s="22">
        <f>1200*LN('US Raw Data'!B145/'US Raw Data'!B144)</f>
        <v>-52.441739265677178</v>
      </c>
      <c r="C145" s="22">
        <f>'US Raw Data'!C145</f>
        <v>0.73428599999999999</v>
      </c>
      <c r="D145" s="22">
        <f>'US Raw Data'!D145</f>
        <v>1.07</v>
      </c>
      <c r="E145" s="22">
        <f>'US Raw Data'!E145</f>
        <v>2.21</v>
      </c>
      <c r="F145" s="22">
        <v>8.3000000000000007</v>
      </c>
      <c r="G145" s="22">
        <f>1200*LN('US Raw Data'!G145/'US Raw Data'!G144)</f>
        <v>-22.812755652530154</v>
      </c>
      <c r="H145" s="22">
        <f>'US Raw Data'!H145</f>
        <v>24.872299999999999</v>
      </c>
      <c r="J145" s="22">
        <f>400*LN('US Raw Data'!J145/'US Raw Data'!J142)</f>
        <v>1.0481763708071565</v>
      </c>
      <c r="L145" s="22">
        <f>400*LN('US Raw Data'!L145/'US Raw Data'!L142)</f>
        <v>2.8571550049519931</v>
      </c>
      <c r="M145" s="22">
        <f>400*LN('US Raw Data'!M145/'US Raw Data'!M142)</f>
        <v>6.4755480576139863</v>
      </c>
      <c r="N145" s="22">
        <f>400*LN('US Raw Data'!N145/'US Raw Data'!N142)</f>
        <v>3.5346447519329547</v>
      </c>
      <c r="P145" s="22">
        <f>'US Raw Data'!P145-'US Raw Data'!P142</f>
        <v>0.33000000000000007</v>
      </c>
      <c r="Q145" s="22">
        <f>'US Raw Data'!Q145-'US Raw Data'!Q142</f>
        <v>-3.13493641944671E-2</v>
      </c>
      <c r="U145" s="2">
        <v>6.1914182871855816</v>
      </c>
    </row>
    <row r="146" spans="1:21">
      <c r="A146" s="1" t="s">
        <v>151</v>
      </c>
      <c r="B146" s="22">
        <f>1200*LN('US Raw Data'!B146/'US Raw Data'!B145)</f>
        <v>-3.7598651833981815</v>
      </c>
      <c r="C146" s="22">
        <f>'US Raw Data'!C146</f>
        <v>0.89142900000000003</v>
      </c>
      <c r="D146" s="22">
        <f>'US Raw Data'!D146</f>
        <v>1.1000000000000001</v>
      </c>
      <c r="E146" s="22">
        <f>'US Raw Data'!E146</f>
        <v>2.2799999999999998</v>
      </c>
      <c r="F146" s="22">
        <v>7</v>
      </c>
      <c r="G146" s="22">
        <f>1200*LN('US Raw Data'!G146/'US Raw Data'!G145)</f>
        <v>-14.51766294708117</v>
      </c>
      <c r="H146" s="22">
        <f>'US Raw Data'!H146</f>
        <v>25.58</v>
      </c>
      <c r="J146" s="22">
        <f>400*LN('US Raw Data'!J146/'US Raw Data'!J143)</f>
        <v>1.8969901394147874</v>
      </c>
      <c r="L146" s="22">
        <f>400*LN('US Raw Data'!L146/'US Raw Data'!L143)</f>
        <v>2.3795430079089934</v>
      </c>
      <c r="M146" s="22">
        <f>400*LN('US Raw Data'!M146/'US Raw Data'!M143)</f>
        <v>5.1933895182359722</v>
      </c>
      <c r="N146" s="22">
        <f>400*LN('US Raw Data'!N146/'US Raw Data'!N143)</f>
        <v>2.512245971659584</v>
      </c>
      <c r="P146" s="22">
        <f>'US Raw Data'!P146-'US Raw Data'!P143</f>
        <v>0.45999999999999996</v>
      </c>
      <c r="Q146" s="22">
        <f>'US Raw Data'!Q146-'US Raw Data'!Q143</f>
        <v>1.0004335413730026E-2</v>
      </c>
      <c r="U146" s="2">
        <v>9.6073641257959572</v>
      </c>
    </row>
    <row r="147" spans="1:21">
      <c r="A147" s="1" t="s">
        <v>152</v>
      </c>
      <c r="B147" s="22">
        <f>1200*LN('US Raw Data'!B147/'US Raw Data'!B146)</f>
        <v>-14.857593593747332</v>
      </c>
      <c r="C147" s="22">
        <f>'US Raw Data'!C147</f>
        <v>1.321</v>
      </c>
      <c r="D147" s="22">
        <f>'US Raw Data'!D147</f>
        <v>1.0900000000000001</v>
      </c>
      <c r="E147" s="22">
        <f>'US Raw Data'!E147</f>
        <v>2.27</v>
      </c>
      <c r="F147" s="22">
        <v>10.7</v>
      </c>
      <c r="G147" s="22">
        <f>1200*LN('US Raw Data'!G147/'US Raw Data'!G146)</f>
        <v>-11.468460174731423</v>
      </c>
      <c r="H147" s="22">
        <f>'US Raw Data'!H147</f>
        <v>25.37</v>
      </c>
      <c r="J147" s="22">
        <f>400*LN('US Raw Data'!J147/'US Raw Data'!J144)</f>
        <v>1.8234937862275979</v>
      </c>
      <c r="L147" s="22">
        <f>400*LN('US Raw Data'!L147/'US Raw Data'!L144)</f>
        <v>3.315590327582032</v>
      </c>
      <c r="M147" s="22">
        <f>400*LN('US Raw Data'!M147/'US Raw Data'!M144)</f>
        <v>2.7713355234759534</v>
      </c>
      <c r="N147" s="22">
        <f>400*LN('US Raw Data'!N147/'US Raw Data'!N144)</f>
        <v>5.2879526147185807</v>
      </c>
      <c r="P147" s="22">
        <f>'US Raw Data'!P147-'US Raw Data'!P144</f>
        <v>0.20999999999999996</v>
      </c>
      <c r="Q147" s="22">
        <f>'US Raw Data'!Q147-'US Raw Data'!Q144</f>
        <v>8.0192081925701153E-2</v>
      </c>
      <c r="U147" s="2">
        <v>8.8470219900601119</v>
      </c>
    </row>
    <row r="148" spans="1:21">
      <c r="A148" s="1" t="s">
        <v>153</v>
      </c>
      <c r="B148" s="22">
        <f>1200*LN('US Raw Data'!B148/'US Raw Data'!B147)</f>
        <v>92.947647141759319</v>
      </c>
      <c r="C148" s="22">
        <f>'US Raw Data'!C148</f>
        <v>1.0325</v>
      </c>
      <c r="D148" s="22">
        <f>'US Raw Data'!D148</f>
        <v>0.8</v>
      </c>
      <c r="E148" s="22">
        <f>'US Raw Data'!E148</f>
        <v>2.12</v>
      </c>
      <c r="F148" s="22">
        <v>15.3</v>
      </c>
      <c r="G148" s="22">
        <f>1200*LN('US Raw Data'!G148/'US Raw Data'!G147)</f>
        <v>7.787178527699842</v>
      </c>
      <c r="H148" s="22">
        <f>'US Raw Data'!H148</f>
        <v>22.229500000000002</v>
      </c>
      <c r="J148" s="22">
        <f>400*LN('US Raw Data'!J148/'US Raw Data'!J145)</f>
        <v>2.0280658891803225</v>
      </c>
      <c r="L148" s="22">
        <f>400*LN('US Raw Data'!L148/'US Raw Data'!L145)</f>
        <v>4.2478275309841402</v>
      </c>
      <c r="M148" s="22">
        <f>400*LN('US Raw Data'!M148/'US Raw Data'!M145)</f>
        <v>3.5703693643259449</v>
      </c>
      <c r="N148" s="22">
        <f>400*LN('US Raw Data'!N148/'US Raw Data'!N145)</f>
        <v>5.4924139645449159</v>
      </c>
      <c r="P148" s="22">
        <f>'US Raw Data'!P148-'US Raw Data'!P145</f>
        <v>0.34999999999999964</v>
      </c>
      <c r="Q148" s="22">
        <f>'US Raw Data'!Q148-'US Raw Data'!Q145</f>
        <v>0.21339453406475783</v>
      </c>
      <c r="U148" s="2">
        <v>15.255706017326345</v>
      </c>
    </row>
    <row r="149" spans="1:21">
      <c r="A149" s="1" t="s">
        <v>154</v>
      </c>
      <c r="B149" s="22">
        <f>1200*LN('US Raw Data'!B149/'US Raw Data'!B148)</f>
        <v>49.392001792883775</v>
      </c>
      <c r="C149" s="22">
        <f>'US Raw Data'!C149</f>
        <v>0.93263200000000002</v>
      </c>
      <c r="D149" s="22">
        <f>'US Raw Data'!D149</f>
        <v>0.92</v>
      </c>
      <c r="E149" s="22">
        <f>'US Raw Data'!E149</f>
        <v>1.91</v>
      </c>
      <c r="F149" s="22">
        <v>7.5</v>
      </c>
      <c r="G149" s="22">
        <f>1200*LN('US Raw Data'!G149/'US Raw Data'!G148)</f>
        <v>2.7136176965225594</v>
      </c>
      <c r="H149" s="22">
        <f>'US Raw Data'!H149</f>
        <v>23.221399999999999</v>
      </c>
      <c r="J149" s="22">
        <f>400*LN('US Raw Data'!J149/'US Raw Data'!J146)</f>
        <v>1.5481466014247438</v>
      </c>
      <c r="L149" s="22">
        <f>400*LN('US Raw Data'!L149/'US Raw Data'!L146)</f>
        <v>6.1213672559546826</v>
      </c>
      <c r="M149" s="22">
        <f>400*LN('US Raw Data'!M149/'US Raw Data'!M146)</f>
        <v>10.882677254869918</v>
      </c>
      <c r="N149" s="22">
        <f>400*LN('US Raw Data'!N149/'US Raw Data'!N146)</f>
        <v>10.2635834911232</v>
      </c>
      <c r="P149" s="22">
        <f>'US Raw Data'!P149-'US Raw Data'!P146</f>
        <v>8.0000000000000071E-2</v>
      </c>
      <c r="Q149" s="22">
        <f>'US Raw Data'!Q149-'US Raw Data'!Q146</f>
        <v>0.39695547254887753</v>
      </c>
      <c r="U149" s="2">
        <v>13.625549583062709</v>
      </c>
    </row>
    <row r="150" spans="1:21">
      <c r="A150" s="1" t="s">
        <v>155</v>
      </c>
      <c r="B150" s="22">
        <f>1200*LN('US Raw Data'!B150/'US Raw Data'!B149)</f>
        <v>14.84391947288187</v>
      </c>
      <c r="C150" s="22">
        <f>'US Raw Data'!C150</f>
        <v>0.718947</v>
      </c>
      <c r="D150" s="22">
        <f>'US Raw Data'!D150</f>
        <v>1.1599999999999999</v>
      </c>
      <c r="E150" s="22">
        <f>'US Raw Data'!E150</f>
        <v>1.67</v>
      </c>
      <c r="F150" s="22">
        <v>12</v>
      </c>
      <c r="G150" s="22">
        <f>1200*LN('US Raw Data'!G150/'US Raw Data'!G149)</f>
        <v>-3.9756005819141063</v>
      </c>
      <c r="H150" s="22">
        <f>'US Raw Data'!H150</f>
        <v>24.938500000000001</v>
      </c>
      <c r="J150" s="22">
        <f>400*LN('US Raw Data'!J150/'US Raw Data'!J147)</f>
        <v>1.9349433062758468</v>
      </c>
      <c r="L150" s="22">
        <f>400*LN('US Raw Data'!L150/'US Raw Data'!L147)</f>
        <v>5.6207013822601146</v>
      </c>
      <c r="M150" s="22">
        <f>400*LN('US Raw Data'!M150/'US Raw Data'!M147)</f>
        <v>6.9397893001974005</v>
      </c>
      <c r="N150" s="22">
        <f>400*LN('US Raw Data'!N150/'US Raw Data'!N147)</f>
        <v>5.0346026974441473</v>
      </c>
      <c r="P150" s="22">
        <f>'US Raw Data'!P150-'US Raw Data'!P147</f>
        <v>0.25</v>
      </c>
      <c r="Q150" s="22">
        <f>'US Raw Data'!Q150-'US Raw Data'!Q147</f>
        <v>0.22628276573321937</v>
      </c>
      <c r="U150" s="2">
        <v>11.270058603661926</v>
      </c>
    </row>
    <row r="151" spans="1:21">
      <c r="A151" s="1" t="s">
        <v>156</v>
      </c>
      <c r="B151" s="22">
        <f>1200*LN('US Raw Data'!B151/'US Raw Data'!B150)</f>
        <v>-4.7362866537998034</v>
      </c>
      <c r="C151" s="22">
        <f>'US Raw Data'!C151</f>
        <v>0.55149999999999999</v>
      </c>
      <c r="D151" s="22">
        <f>'US Raw Data'!D151</f>
        <v>0.79</v>
      </c>
      <c r="E151" s="22">
        <f>'US Raw Data'!E151</f>
        <v>1.77</v>
      </c>
      <c r="F151" s="22">
        <v>10.7</v>
      </c>
      <c r="G151" s="22">
        <f>1200*LN('US Raw Data'!G151/'US Raw Data'!G150)</f>
        <v>24.420006300619114</v>
      </c>
      <c r="H151" s="22">
        <f>'US Raw Data'!H151</f>
        <v>25.456</v>
      </c>
      <c r="J151" s="22">
        <f>400*LN('US Raw Data'!J151/'US Raw Data'!J148)</f>
        <v>2.1822094634208966</v>
      </c>
      <c r="L151" s="22">
        <f>400*LN('US Raw Data'!L151/'US Raw Data'!L148)</f>
        <v>3.2729580619758369</v>
      </c>
      <c r="M151" s="22">
        <f>400*LN('US Raw Data'!M151/'US Raw Data'!M148)</f>
        <v>7.0268721013223914</v>
      </c>
      <c r="N151" s="22">
        <f>400*LN('US Raw Data'!N151/'US Raw Data'!N148)</f>
        <v>4.3370949436978421</v>
      </c>
      <c r="P151" s="22">
        <f>'US Raw Data'!P151-'US Raw Data'!P148</f>
        <v>0.3100000000000005</v>
      </c>
      <c r="Q151" s="22">
        <f>'US Raw Data'!Q151-'US Raw Data'!Q148</f>
        <v>-0.11018909941687838</v>
      </c>
      <c r="U151" s="2">
        <v>10.660254704104236</v>
      </c>
    </row>
    <row r="152" spans="1:21">
      <c r="A152" s="1" t="s">
        <v>157</v>
      </c>
      <c r="B152" s="22">
        <f>1200*LN('US Raw Data'!B152/'US Raw Data'!B151)</f>
        <v>59.480015549101651</v>
      </c>
      <c r="C152" s="22">
        <f>'US Raw Data'!C152</f>
        <v>0.50217400000000001</v>
      </c>
      <c r="D152" s="22">
        <f>'US Raw Data'!D152</f>
        <v>0.4</v>
      </c>
      <c r="E152" s="22">
        <f>'US Raw Data'!E152</f>
        <v>2.11</v>
      </c>
      <c r="F152" s="22">
        <v>13.8</v>
      </c>
      <c r="G152" s="22">
        <f>1200*LN('US Raw Data'!G152/'US Raw Data'!G151)</f>
        <v>2.7567643922088738</v>
      </c>
      <c r="H152" s="22">
        <f>'US Raw Data'!H152</f>
        <v>24.767800000000001</v>
      </c>
      <c r="J152" s="22">
        <f>400*LN('US Raw Data'!J152/'US Raw Data'!J149)</f>
        <v>2.4477409300334436</v>
      </c>
      <c r="L152" s="22">
        <f>400*LN('US Raw Data'!L152/'US Raw Data'!L149)</f>
        <v>3.2577259766743105</v>
      </c>
      <c r="M152" s="22">
        <f>400*LN('US Raw Data'!M152/'US Raw Data'!M149)</f>
        <v>1.8303036951941372</v>
      </c>
      <c r="N152" s="22">
        <f>400*LN('US Raw Data'!N152/'US Raw Data'!N149)</f>
        <v>2.7042125571531153</v>
      </c>
      <c r="P152" s="22">
        <f>'US Raw Data'!P152-'US Raw Data'!P149</f>
        <v>0.54999999999999982</v>
      </c>
      <c r="Q152" s="22">
        <f>'US Raw Data'!Q152-'US Raw Data'!Q149</f>
        <v>-0.39898248506385325</v>
      </c>
      <c r="U152" s="2">
        <v>13.736275609339121</v>
      </c>
    </row>
    <row r="153" spans="1:21">
      <c r="A153" s="1" t="s">
        <v>158</v>
      </c>
      <c r="B153" s="22">
        <f>1200*LN('US Raw Data'!B153/'US Raw Data'!B152)</f>
        <v>-44.367439443744168</v>
      </c>
      <c r="C153" s="22">
        <f>'US Raw Data'!C153</f>
        <v>0.65</v>
      </c>
      <c r="D153" s="22">
        <f>'US Raw Data'!D153</f>
        <v>0.17</v>
      </c>
      <c r="E153" s="22">
        <f>'US Raw Data'!E153</f>
        <v>2.41</v>
      </c>
      <c r="F153" s="22">
        <v>8.6</v>
      </c>
      <c r="G153" s="22">
        <f>1200*LN('US Raw Data'!G153/'US Raw Data'!G152)</f>
        <v>4.8327936762168306</v>
      </c>
      <c r="H153" s="22">
        <f>'US Raw Data'!H153</f>
        <v>29.833200000000001</v>
      </c>
      <c r="J153" s="22">
        <f>400*LN('US Raw Data'!J153/'US Raw Data'!J150)</f>
        <v>1.6227202782457877</v>
      </c>
      <c r="L153" s="22">
        <f>400*LN('US Raw Data'!L153/'US Raw Data'!L150)</f>
        <v>3.2426350131953976</v>
      </c>
      <c r="M153" s="22">
        <f>400*LN('US Raw Data'!M153/'US Raw Data'!M150)</f>
        <v>0.1538953034123805</v>
      </c>
      <c r="N153" s="22">
        <f>400*LN('US Raw Data'!N153/'US Raw Data'!N150)</f>
        <v>5.5044866732057995</v>
      </c>
      <c r="P153" s="22">
        <f>'US Raw Data'!P153-'US Raw Data'!P150</f>
        <v>0.5699999999999994</v>
      </c>
      <c r="Q153" s="22">
        <f>'US Raw Data'!Q153-'US Raw Data'!Q150</f>
        <v>-0.3118212108695273</v>
      </c>
      <c r="U153" s="2">
        <v>12.589614453394356</v>
      </c>
    </row>
    <row r="154" spans="1:21">
      <c r="A154" s="1" t="s">
        <v>159</v>
      </c>
      <c r="B154" s="22">
        <f>1200*LN('US Raw Data'!B154/'US Raw Data'!B153)</f>
        <v>-39.27558854104592</v>
      </c>
      <c r="C154" s="22">
        <f>'US Raw Data'!C154</f>
        <v>0.95904800000000001</v>
      </c>
      <c r="D154" s="22">
        <f>'US Raw Data'!D154</f>
        <v>0.45</v>
      </c>
      <c r="E154" s="22">
        <f>'US Raw Data'!E154</f>
        <v>2.46</v>
      </c>
      <c r="F154" s="22">
        <v>13.1</v>
      </c>
      <c r="G154" s="22">
        <f>1200*LN('US Raw Data'!G154/'US Raw Data'!G153)</f>
        <v>34.490489788191113</v>
      </c>
      <c r="H154" s="22">
        <f>'US Raw Data'!H154</f>
        <v>29.429099999999998</v>
      </c>
      <c r="J154" s="22">
        <f>400*LN('US Raw Data'!J154/'US Raw Data'!J151)</f>
        <v>1.372128764431223</v>
      </c>
      <c r="L154" s="22">
        <f>400*LN('US Raw Data'!L154/'US Raw Data'!L151)</f>
        <v>3.7080219185146044</v>
      </c>
      <c r="M154" s="22">
        <f>400*LN('US Raw Data'!M154/'US Raw Data'!M151)</f>
        <v>-4.3251367326424681</v>
      </c>
      <c r="N154" s="22">
        <f>400*LN('US Raw Data'!N154/'US Raw Data'!N151)</f>
        <v>4.9987479107404509</v>
      </c>
      <c r="P154" s="22">
        <f>'US Raw Data'!P154-'US Raw Data'!P151</f>
        <v>0.53999999999999915</v>
      </c>
      <c r="Q154" s="22">
        <f>'US Raw Data'!Q154-'US Raw Data'!Q151</f>
        <v>-8.9917918543304332E-2</v>
      </c>
      <c r="U154" s="2">
        <v>15.067389136286891</v>
      </c>
    </row>
    <row r="155" spans="1:21">
      <c r="A155" s="1" t="s">
        <v>160</v>
      </c>
      <c r="B155" s="22">
        <f>1200*LN('US Raw Data'!B155/'US Raw Data'!B154)</f>
        <v>47.949157440800569</v>
      </c>
      <c r="C155" s="22">
        <f>'US Raw Data'!C155</f>
        <v>1.10364</v>
      </c>
      <c r="D155" s="22">
        <f>'US Raw Data'!D155</f>
        <v>0.24</v>
      </c>
      <c r="E155" s="22">
        <f>'US Raw Data'!E155</f>
        <v>2.38</v>
      </c>
      <c r="F155" s="22">
        <v>9.1999999999999993</v>
      </c>
      <c r="G155" s="22">
        <f>1200*LN('US Raw Data'!G155/'US Raw Data'!G154)</f>
        <v>-26.290968390670589</v>
      </c>
      <c r="H155" s="22">
        <f>'US Raw Data'!H155</f>
        <v>24.317699999999999</v>
      </c>
      <c r="J155" s="22">
        <f>400*LN('US Raw Data'!J155/'US Raw Data'!J152)</f>
        <v>0.81424964503920627</v>
      </c>
      <c r="L155" s="22">
        <f>400*LN('US Raw Data'!L155/'US Raw Data'!L152)</f>
        <v>2.7713736727856557</v>
      </c>
      <c r="M155" s="22">
        <f>400*LN('US Raw Data'!M155/'US Raw Data'!M152)</f>
        <v>-5.4719513259353185</v>
      </c>
      <c r="N155" s="22">
        <f>400*LN('US Raw Data'!N155/'US Raw Data'!N152)</f>
        <v>3.9355737512751872</v>
      </c>
      <c r="P155" s="22">
        <f>'US Raw Data'!P155-'US Raw Data'!P152</f>
        <v>0.6800000000000006</v>
      </c>
      <c r="Q155" s="22">
        <f>'US Raw Data'!Q155-'US Raw Data'!Q152</f>
        <v>-2.1371669673982296E-2</v>
      </c>
      <c r="U155" s="2">
        <v>11.408439857165334</v>
      </c>
    </row>
    <row r="156" spans="1:21">
      <c r="A156" s="1" t="s">
        <v>161</v>
      </c>
      <c r="B156" s="22">
        <f>1200*LN('US Raw Data'!B156/'US Raw Data'!B155)</f>
        <v>14.740307681575887</v>
      </c>
      <c r="C156" s="22">
        <f>'US Raw Data'!C156</f>
        <v>0.77500000000000002</v>
      </c>
      <c r="D156" s="22">
        <f>'US Raw Data'!D156</f>
        <v>-0.09</v>
      </c>
      <c r="E156" s="22">
        <f>'US Raw Data'!E156</f>
        <v>2.2999999999999998</v>
      </c>
      <c r="F156" s="22">
        <v>7.9</v>
      </c>
      <c r="G156" s="22">
        <f>1200*LN('US Raw Data'!G156/'US Raw Data'!G155)</f>
        <v>8.5169799481699489</v>
      </c>
      <c r="H156" s="22">
        <f>'US Raw Data'!H156</f>
        <v>22.66</v>
      </c>
      <c r="J156" s="22">
        <f>400*LN('US Raw Data'!J156/'US Raw Data'!J153)</f>
        <v>1.4924557894949151</v>
      </c>
      <c r="L156" s="22">
        <f>400*LN('US Raw Data'!L156/'US Raw Data'!L153)</f>
        <v>1.3816939472350414</v>
      </c>
      <c r="M156" s="22">
        <f>400*LN('US Raw Data'!M156/'US Raw Data'!M153)</f>
        <v>-2.0085228218773912</v>
      </c>
      <c r="N156" s="22">
        <f>400*LN('US Raw Data'!N156/'US Raw Data'!N153)</f>
        <v>0.459880645166512</v>
      </c>
      <c r="P156" s="22">
        <f>'US Raw Data'!P156-'US Raw Data'!P153</f>
        <v>0.52000000000000046</v>
      </c>
      <c r="Q156" s="22">
        <f>'US Raw Data'!Q156-'US Raw Data'!Q153</f>
        <v>4.1402643383428028E-3</v>
      </c>
      <c r="U156" s="2">
        <v>7.9348642437447534</v>
      </c>
    </row>
    <row r="157" spans="1:21">
      <c r="A157" s="1" t="s">
        <v>162</v>
      </c>
      <c r="B157" s="22">
        <f>1200*LN('US Raw Data'!B157/'US Raw Data'!B156)</f>
        <v>5.5926385872078201</v>
      </c>
      <c r="C157" s="22">
        <f>'US Raw Data'!C157</f>
        <v>0.59909100000000004</v>
      </c>
      <c r="D157" s="22">
        <f>'US Raw Data'!D157</f>
        <v>-0.45</v>
      </c>
      <c r="E157" s="22">
        <f>'US Raw Data'!E157</f>
        <v>2.4300000000000002</v>
      </c>
      <c r="F157" s="22">
        <v>9.1</v>
      </c>
      <c r="G157" s="22">
        <f>1200*LN('US Raw Data'!G157/'US Raw Data'!G156)</f>
        <v>16.854729932708359</v>
      </c>
      <c r="H157" s="22">
        <f>'US Raw Data'!H157</f>
        <v>20.484300000000001</v>
      </c>
      <c r="J157" s="22">
        <f>400*LN('US Raw Data'!J157/'US Raw Data'!J154)</f>
        <v>1.6047768525278374</v>
      </c>
      <c r="L157" s="22">
        <f>400*LN('US Raw Data'!L157/'US Raw Data'!L154)</f>
        <v>1.3816939472350414</v>
      </c>
      <c r="M157" s="22">
        <f>400*LN('US Raw Data'!M157/'US Raw Data'!M154)</f>
        <v>-1.2614137929320055</v>
      </c>
      <c r="N157" s="22">
        <f>400*LN('US Raw Data'!N157/'US Raw Data'!N154)</f>
        <v>-1.3922630565784553</v>
      </c>
      <c r="P157" s="22">
        <f>'US Raw Data'!P157-'US Raw Data'!P154</f>
        <v>0.23000000000000043</v>
      </c>
      <c r="Q157" s="22">
        <f>'US Raw Data'!Q157-'US Raw Data'!Q154</f>
        <v>-3.6185202555254037E-2</v>
      </c>
      <c r="U157" s="2">
        <v>8.9356072212275706</v>
      </c>
    </row>
    <row r="158" spans="1:21">
      <c r="A158" s="1" t="s">
        <v>163</v>
      </c>
      <c r="B158" s="22">
        <f>1200*LN('US Raw Data'!B158/'US Raw Data'!B157)</f>
        <v>-0.5932146212097309</v>
      </c>
      <c r="C158" s="22">
        <f>'US Raw Data'!C158</f>
        <v>0.67749999999999999</v>
      </c>
      <c r="D158" s="22">
        <f>'US Raw Data'!D158</f>
        <v>-0.38</v>
      </c>
      <c r="E158" s="22">
        <f>'US Raw Data'!E158</f>
        <v>2.5499999999999998</v>
      </c>
      <c r="F158" s="22">
        <v>4.0999999999999996</v>
      </c>
      <c r="G158" s="22">
        <f>1200*LN('US Raw Data'!G158/'US Raw Data'!G157)</f>
        <v>14.624295553939952</v>
      </c>
      <c r="H158" s="22">
        <f>'US Raw Data'!H158</f>
        <v>22.336500000000001</v>
      </c>
      <c r="J158" s="22">
        <f>400*LN('US Raw Data'!J158/'US Raw Data'!J155)</f>
        <v>2.3194491404749171</v>
      </c>
      <c r="L158" s="22">
        <f>400*LN('US Raw Data'!L158/'US Raw Data'!L155)</f>
        <v>1.3785194574350594</v>
      </c>
      <c r="M158" s="22">
        <f>400*LN('US Raw Data'!M158/'US Raw Data'!M155)</f>
        <v>2.6445488351547959</v>
      </c>
      <c r="N158" s="22">
        <f>400*LN('US Raw Data'!N158/'US Raw Data'!N155)</f>
        <v>-0.23540252170667639</v>
      </c>
      <c r="P158" s="22">
        <f>'US Raw Data'!P158-'US Raw Data'!P155</f>
        <v>-1.0000000000000675E-2</v>
      </c>
      <c r="Q158" s="22">
        <f>'US Raw Data'!Q158-'US Raw Data'!Q155</f>
        <v>-4.9537215482897246E-2</v>
      </c>
      <c r="U158" s="2">
        <v>5.4844445868806275</v>
      </c>
    </row>
    <row r="159" spans="1:21">
      <c r="A159" s="1" t="s">
        <v>164</v>
      </c>
      <c r="B159" s="22">
        <f>1200*LN('US Raw Data'!B159/'US Raw Data'!B158)</f>
        <v>-76.927301683204675</v>
      </c>
      <c r="C159" s="22">
        <f>'US Raw Data'!C159</f>
        <v>0.67</v>
      </c>
      <c r="D159" s="22">
        <f>'US Raw Data'!D159</f>
        <v>-0.55000000000000004</v>
      </c>
      <c r="E159" s="22">
        <f>'US Raw Data'!E159</f>
        <v>2.6</v>
      </c>
      <c r="F159" s="22">
        <v>2</v>
      </c>
      <c r="G159" s="22">
        <f>1200*LN('US Raw Data'!G159/'US Raw Data'!G158)</f>
        <v>18.838408438763786</v>
      </c>
      <c r="H159" s="22">
        <f>'US Raw Data'!H159</f>
        <v>28.01</v>
      </c>
      <c r="J159" s="22">
        <f>400*LN('US Raw Data'!J159/'US Raw Data'!J156)</f>
        <v>2.0289201018975054</v>
      </c>
      <c r="L159" s="22">
        <f>400*LN('US Raw Data'!L159/'US Raw Data'!L156)</f>
        <v>0.45950608154934336</v>
      </c>
      <c r="M159" s="22">
        <f>400*LN('US Raw Data'!M159/'US Raw Data'!M156)</f>
        <v>3.7232402853594575</v>
      </c>
      <c r="N159" s="22">
        <f>400*LN('US Raw Data'!N159/'US Raw Data'!N156)</f>
        <v>-0.81114081351226497</v>
      </c>
      <c r="P159" s="22">
        <f>'US Raw Data'!P159-'US Raw Data'!P156</f>
        <v>-3.0000000000000249E-2</v>
      </c>
      <c r="Q159" s="22">
        <f>'US Raw Data'!Q159-'US Raw Data'!Q156</f>
        <v>-2.9388625793177248E-2</v>
      </c>
      <c r="U159" s="2">
        <v>3.181424373864127</v>
      </c>
    </row>
    <row r="160" spans="1:21">
      <c r="A160" s="1" t="s">
        <v>165</v>
      </c>
      <c r="B160" s="22">
        <f>1200*LN('US Raw Data'!B160/'US Raw Data'!B159)</f>
        <v>-21.577950635390984</v>
      </c>
      <c r="C160" s="22">
        <f>'US Raw Data'!C160</f>
        <v>0.57999999999999996</v>
      </c>
      <c r="D160" s="22">
        <f>'US Raw Data'!D160</f>
        <v>-0.64</v>
      </c>
      <c r="E160" s="22">
        <f>'US Raw Data'!E160</f>
        <v>2.56</v>
      </c>
      <c r="F160" s="22">
        <v>5.4</v>
      </c>
      <c r="G160" s="22">
        <f>1200*LN('US Raw Data'!G160/'US Raw Data'!G159)</f>
        <v>11.304463675634391</v>
      </c>
      <c r="H160" s="22">
        <f>'US Raw Data'!H160</f>
        <v>29.2119</v>
      </c>
      <c r="J160" s="22">
        <f>400*LN('US Raw Data'!J160/'US Raw Data'!J157)</f>
        <v>2.1985661186336785</v>
      </c>
      <c r="L160" s="22">
        <f>400*LN('US Raw Data'!L160/'US Raw Data'!L157)</f>
        <v>0.45950608154934336</v>
      </c>
      <c r="M160" s="22">
        <f>400*LN('US Raw Data'!M160/'US Raw Data'!M157)</f>
        <v>0.96736242472996603</v>
      </c>
      <c r="N160" s="22">
        <f>400*LN('US Raw Data'!N160/'US Raw Data'!N157)</f>
        <v>0.46855414608359908</v>
      </c>
      <c r="P160" s="22">
        <f>'US Raw Data'!P160-'US Raw Data'!P157</f>
        <v>9.9999999999997868E-3</v>
      </c>
      <c r="Q160" s="22">
        <f>'US Raw Data'!Q160-'US Raw Data'!Q157</f>
        <v>3.1042483248242547E-3</v>
      </c>
      <c r="U160" s="2">
        <v>6.249408205775028</v>
      </c>
    </row>
    <row r="161" spans="1:21">
      <c r="A161" s="1" t="s">
        <v>166</v>
      </c>
      <c r="B161" s="22">
        <f>1200*LN('US Raw Data'!B161/'US Raw Data'!B160)</f>
        <v>-46.221725193951144</v>
      </c>
      <c r="C161" s="22">
        <f>'US Raw Data'!C161</f>
        <v>0.76842100000000002</v>
      </c>
      <c r="D161" s="22">
        <f>'US Raw Data'!D161</f>
        <v>-0.7</v>
      </c>
      <c r="E161" s="22">
        <f>'US Raw Data'!E161</f>
        <v>2.78</v>
      </c>
      <c r="F161" s="22">
        <v>5.2</v>
      </c>
      <c r="G161" s="22">
        <f>1200*LN('US Raw Data'!G161/'US Raw Data'!G160)</f>
        <v>-12.109622687463999</v>
      </c>
      <c r="H161" s="22">
        <f>'US Raw Data'!H161</f>
        <v>30.104500000000002</v>
      </c>
      <c r="J161" s="22">
        <f>400*LN('US Raw Data'!J161/'US Raw Data'!J158)</f>
        <v>1.5208488799519935</v>
      </c>
      <c r="L161" s="22">
        <f>400*LN('US Raw Data'!L161/'US Raw Data'!L158)</f>
        <v>0</v>
      </c>
      <c r="M161" s="22">
        <f>400*LN('US Raw Data'!M161/'US Raw Data'!M158)</f>
        <v>-4.1745196193461531</v>
      </c>
      <c r="N161" s="22">
        <f>400*LN('US Raw Data'!N161/'US Raw Data'!N158)</f>
        <v>-2.1870200761587073</v>
      </c>
      <c r="P161" s="22">
        <f>'US Raw Data'!P161-'US Raw Data'!P158</f>
        <v>-0.11999999999999922</v>
      </c>
      <c r="Q161" s="22">
        <f>'US Raw Data'!Q161-'US Raw Data'!Q158</f>
        <v>2.6037846984000801E-2</v>
      </c>
      <c r="U161" s="2">
        <v>6.2885656586138481</v>
      </c>
    </row>
    <row r="162" spans="1:21">
      <c r="A162" s="1" t="s">
        <v>167</v>
      </c>
      <c r="B162" s="22">
        <f>1200*LN('US Raw Data'!B162/'US Raw Data'!B161)</f>
        <v>8.6382522303987361</v>
      </c>
      <c r="C162" s="22">
        <f>'US Raw Data'!C162</f>
        <v>0.550952</v>
      </c>
      <c r="D162" s="22">
        <f>'US Raw Data'!D162</f>
        <v>-0.13</v>
      </c>
      <c r="E162" s="22">
        <f>'US Raw Data'!E162</f>
        <v>2.77</v>
      </c>
      <c r="F162" s="22">
        <v>6</v>
      </c>
      <c r="G162" s="22">
        <f>1200*LN('US Raw Data'!G162/'US Raw Data'!G161)</f>
        <v>-8.9827502317031325</v>
      </c>
      <c r="H162" s="22">
        <f>'US Raw Data'!H162</f>
        <v>27.782399999999999</v>
      </c>
      <c r="J162" s="22">
        <f>400*LN('US Raw Data'!J162/'US Raw Data'!J159)</f>
        <v>2.2782572084525974</v>
      </c>
      <c r="L162" s="22">
        <f>400*LN('US Raw Data'!L162/'US Raw Data'!L159)</f>
        <v>0.45897882259076861</v>
      </c>
      <c r="M162" s="22">
        <f>400*LN('US Raw Data'!M162/'US Raw Data'!M159)</f>
        <v>-1.6163109667709719</v>
      </c>
      <c r="N162" s="22">
        <f>400*LN('US Raw Data'!N162/'US Raw Data'!N159)</f>
        <v>-3.5891315666988874</v>
      </c>
      <c r="P162" s="22">
        <f>'US Raw Data'!P162-'US Raw Data'!P159</f>
        <v>-0.52999999999999936</v>
      </c>
      <c r="Q162" s="22">
        <f>'US Raw Data'!Q162-'US Raw Data'!Q159</f>
        <v>4.1693321236470737E-2</v>
      </c>
      <c r="U162" s="2">
        <v>5.8999257971695629</v>
      </c>
    </row>
    <row r="163" spans="1:21">
      <c r="A163" s="1" t="s">
        <v>168</v>
      </c>
      <c r="B163" s="22">
        <f>1200*LN('US Raw Data'!B163/'US Raw Data'!B162)</f>
        <v>-25.494550875983073</v>
      </c>
      <c r="C163" s="22">
        <f>'US Raw Data'!C163</f>
        <v>0.46421099999999998</v>
      </c>
      <c r="D163" s="22">
        <f>'US Raw Data'!D163</f>
        <v>0.09</v>
      </c>
      <c r="E163" s="22">
        <f>'US Raw Data'!E163</f>
        <v>2.77</v>
      </c>
      <c r="F163" s="22">
        <v>7.7</v>
      </c>
      <c r="G163" s="22">
        <f>1200*LN('US Raw Data'!G163/'US Raw Data'!G162)</f>
        <v>9.698473804698434</v>
      </c>
      <c r="H163" s="22">
        <f>'US Raw Data'!H163</f>
        <v>26.159500000000001</v>
      </c>
      <c r="J163" s="22">
        <f>400*LN('US Raw Data'!J163/'US Raw Data'!J160)</f>
        <v>2.2549908368037257</v>
      </c>
      <c r="L163" s="22">
        <f>400*LN('US Raw Data'!L163/'US Raw Data'!L160)</f>
        <v>0.45897882259076861</v>
      </c>
      <c r="M163" s="22">
        <f>400*LN('US Raw Data'!M163/'US Raw Data'!M160)</f>
        <v>-0.3382413618300133</v>
      </c>
      <c r="N163" s="22">
        <f>400*LN('US Raw Data'!N163/'US Raw Data'!N160)</f>
        <v>-6.265635874144289</v>
      </c>
      <c r="P163" s="22">
        <f>'US Raw Data'!P163-'US Raw Data'!P160</f>
        <v>-1.0199999999999996</v>
      </c>
      <c r="Q163" s="22">
        <f>'US Raw Data'!Q163-'US Raw Data'!Q160</f>
        <v>4.1729764334029085E-2</v>
      </c>
      <c r="U163" s="2">
        <v>4.3213611496180606</v>
      </c>
    </row>
    <row r="164" spans="1:21">
      <c r="A164" s="1" t="s">
        <v>169</v>
      </c>
      <c r="B164" s="22">
        <f>1200*LN('US Raw Data'!B164/'US Raw Data'!B163)</f>
        <v>-118.71673430394749</v>
      </c>
      <c r="C164" s="22">
        <f>'US Raw Data'!C164</f>
        <v>0.53954500000000005</v>
      </c>
      <c r="D164" s="22">
        <f>'US Raw Data'!D164</f>
        <v>0.35</v>
      </c>
      <c r="E164" s="22">
        <f>'US Raw Data'!E164</f>
        <v>2.95</v>
      </c>
      <c r="F164" s="22">
        <v>7</v>
      </c>
      <c r="G164" s="22">
        <f>1200*LN('US Raw Data'!G164/'US Raw Data'!G163)</f>
        <v>27.847579184533135</v>
      </c>
      <c r="H164" s="22">
        <f>'US Raw Data'!H164</f>
        <v>32.423200000000001</v>
      </c>
      <c r="J164" s="22">
        <f>400*LN('US Raw Data'!J164/'US Raw Data'!J161)</f>
        <v>2.3706095076563871</v>
      </c>
      <c r="L164" s="22">
        <f>400*LN('US Raw Data'!L164/'US Raw Data'!L161)</f>
        <v>-0.45897882259076372</v>
      </c>
      <c r="M164" s="22">
        <f>400*LN('US Raw Data'!M164/'US Raw Data'!M161)</f>
        <v>-3.9486699966105663</v>
      </c>
      <c r="N164" s="22">
        <f>400*LN('US Raw Data'!N164/'US Raw Data'!N161)</f>
        <v>-6.0876995300245511</v>
      </c>
      <c r="P164" s="22">
        <f>'US Raw Data'!P164-'US Raw Data'!P161</f>
        <v>-1.0900000000000007</v>
      </c>
      <c r="Q164" s="22">
        <f>'US Raw Data'!Q164-'US Raw Data'!Q161</f>
        <v>3.6994220253676602E-2</v>
      </c>
      <c r="U164" s="2">
        <v>3.6214270949295502</v>
      </c>
    </row>
    <row r="165" spans="1:21">
      <c r="A165" s="1" t="s">
        <v>170</v>
      </c>
      <c r="B165" s="22">
        <f>1200*LN('US Raw Data'!B165/'US Raw Data'!B164)</f>
        <v>1.8303053356994625</v>
      </c>
      <c r="C165" s="22">
        <f>'US Raw Data'!C165</f>
        <v>0.75105299999999997</v>
      </c>
      <c r="D165" s="22">
        <f>'US Raw Data'!D165</f>
        <v>1.17</v>
      </c>
      <c r="E165" s="22">
        <f>'US Raw Data'!E165</f>
        <v>2.93</v>
      </c>
      <c r="F165" s="22">
        <v>1.9</v>
      </c>
      <c r="G165" s="22">
        <f>1200*LN('US Raw Data'!G165/'US Raw Data'!G164)</f>
        <v>15.79998228720463</v>
      </c>
      <c r="H165" s="22">
        <f>'US Raw Data'!H165</f>
        <v>32.244999999999997</v>
      </c>
      <c r="J165" s="22">
        <f>400*LN('US Raw Data'!J165/'US Raw Data'!J162)</f>
        <v>1.6904667829987392</v>
      </c>
      <c r="L165" s="22">
        <f>400*LN('US Raw Data'!L165/'US Raw Data'!L162)</f>
        <v>-1.8390836994518169</v>
      </c>
      <c r="M165" s="22">
        <f>400*LN('US Raw Data'!M165/'US Raw Data'!M162)</f>
        <v>1.5067963046965522</v>
      </c>
      <c r="N165" s="22">
        <f>400*LN('US Raw Data'!N165/'US Raw Data'!N162)</f>
        <v>-4.6724254996157937</v>
      </c>
      <c r="P165" s="22">
        <f>'US Raw Data'!P165-'US Raw Data'!P162</f>
        <v>-1.1800000000000006</v>
      </c>
      <c r="Q165" s="22">
        <f>'US Raw Data'!Q165-'US Raw Data'!Q162</f>
        <v>1.2589832461568307E-2</v>
      </c>
      <c r="U165" s="2">
        <v>4.9844907963060212</v>
      </c>
    </row>
    <row r="166" spans="1:21">
      <c r="A166" s="1" t="s">
        <v>171</v>
      </c>
      <c r="B166" s="22">
        <f>1200*LN('US Raw Data'!B166/'US Raw Data'!B165)</f>
        <v>88.767758246197445</v>
      </c>
      <c r="C166" s="22">
        <f>'US Raw Data'!C166</f>
        <v>0.48476200000000003</v>
      </c>
      <c r="D166" s="22">
        <f>'US Raw Data'!D166</f>
        <v>1.69</v>
      </c>
      <c r="E166" s="22">
        <f>'US Raw Data'!E166</f>
        <v>2.68</v>
      </c>
      <c r="F166" s="22">
        <v>3.2</v>
      </c>
      <c r="G166" s="22">
        <f>1200*LN('US Raw Data'!G166/'US Raw Data'!G165)</f>
        <v>-1.0353753877863281</v>
      </c>
      <c r="H166" s="22">
        <f>'US Raw Data'!H166</f>
        <v>26.094999999999999</v>
      </c>
      <c r="J166" s="22">
        <f>400*LN('US Raw Data'!J166/'US Raw Data'!J163)</f>
        <v>1.17148972652321</v>
      </c>
      <c r="L166" s="22">
        <f>400*LN('US Raw Data'!L166/'US Raw Data'!L163)</f>
        <v>-2.3001788513751302</v>
      </c>
      <c r="M166" s="22">
        <f>400*LN('US Raw Data'!M166/'US Raw Data'!M163)</f>
        <v>1.0161759038041056</v>
      </c>
      <c r="N166" s="22">
        <f>400*LN('US Raw Data'!N166/'US Raw Data'!N163)</f>
        <v>-4.5555958800561376</v>
      </c>
      <c r="P166" s="22">
        <f>'US Raw Data'!P166-'US Raw Data'!P163</f>
        <v>-1.2800000000000002</v>
      </c>
      <c r="Q166" s="22">
        <f>'US Raw Data'!Q166-'US Raw Data'!Q163</f>
        <v>5.7089611852976674E-2</v>
      </c>
      <c r="U166" s="2">
        <v>3.6721759276125616</v>
      </c>
    </row>
    <row r="167" spans="1:21">
      <c r="A167" s="1" t="s">
        <v>172</v>
      </c>
      <c r="B167" s="22">
        <f>1200*LN('US Raw Data'!B167/'US Raw Data'!B166)</f>
        <v>-25.503556409040023</v>
      </c>
      <c r="C167" s="22">
        <f>'US Raw Data'!C167</f>
        <v>0.35</v>
      </c>
      <c r="D167" s="22">
        <f>'US Raw Data'!D167</f>
        <v>1.71</v>
      </c>
      <c r="E167" s="22">
        <f>'US Raw Data'!E167</f>
        <v>2.69</v>
      </c>
      <c r="F167" s="22">
        <v>0.6</v>
      </c>
      <c r="G167" s="22">
        <f>1200*LN('US Raw Data'!G167/'US Raw Data'!G166)</f>
        <v>9.8001834188896648</v>
      </c>
      <c r="H167" s="22">
        <f>'US Raw Data'!H167</f>
        <v>23.3005</v>
      </c>
      <c r="J167" s="22">
        <f>400*LN('US Raw Data'!J167/'US Raw Data'!J164)</f>
        <v>1.6763952852042845</v>
      </c>
      <c r="L167" s="22">
        <f>400*LN('US Raw Data'!L167/'US Raw Data'!L164)</f>
        <v>-3.2276832193788065</v>
      </c>
      <c r="M167" s="22">
        <f>400*LN('US Raw Data'!M167/'US Raw Data'!M164)</f>
        <v>2.2412940335343396</v>
      </c>
      <c r="N167" s="22">
        <f>400*LN('US Raw Data'!N167/'US Raw Data'!N164)</f>
        <v>-6.0171034003503454</v>
      </c>
      <c r="P167" s="22">
        <f>'US Raw Data'!P167-'US Raw Data'!P164</f>
        <v>-1.3399999999999994</v>
      </c>
      <c r="Q167" s="22">
        <f>'US Raw Data'!Q167-'US Raw Data'!Q164</f>
        <v>7.5656881573892498E-2</v>
      </c>
      <c r="U167" s="2">
        <v>-3.3041322502115347</v>
      </c>
    </row>
    <row r="168" spans="1:21">
      <c r="A168" s="1" t="s">
        <v>173</v>
      </c>
      <c r="B168" s="22">
        <f>1200*LN('US Raw Data'!B168/'US Raw Data'!B167)</f>
        <v>-31.394955022761756</v>
      </c>
      <c r="C168" s="22">
        <f>'US Raw Data'!C168</f>
        <v>0.234762</v>
      </c>
      <c r="D168" s="22">
        <f>'US Raw Data'!D168</f>
        <v>1.65</v>
      </c>
      <c r="E168" s="22">
        <f>'US Raw Data'!E168</f>
        <v>2.73</v>
      </c>
      <c r="F168" s="22">
        <v>1.1000000000000001</v>
      </c>
      <c r="G168" s="22">
        <f>1200*LN('US Raw Data'!G168/'US Raw Data'!G167)</f>
        <v>2.9928401162008718</v>
      </c>
      <c r="H168" s="22">
        <f>'US Raw Data'!H168</f>
        <v>24.859000000000002</v>
      </c>
      <c r="J168" s="22">
        <f>400*LN('US Raw Data'!J168/'US Raw Data'!J165)</f>
        <v>2.0473088721833852</v>
      </c>
      <c r="L168" s="22">
        <f>400*LN('US Raw Data'!L168/'US Raw Data'!L165)</f>
        <v>-2.3108094307688685</v>
      </c>
      <c r="M168" s="22">
        <f>400*LN('US Raw Data'!M168/'US Raw Data'!M165)</f>
        <v>-5.0433328462627607</v>
      </c>
      <c r="N168" s="22">
        <f>400*LN('US Raw Data'!N168/'US Raw Data'!N165)</f>
        <v>-7.1416297162360989</v>
      </c>
      <c r="P168" s="22">
        <f>'US Raw Data'!P168-'US Raw Data'!P165</f>
        <v>-1.0299999999999998</v>
      </c>
      <c r="Q168" s="22">
        <f>'US Raw Data'!Q168-'US Raw Data'!Q165</f>
        <v>0.12308241508349393</v>
      </c>
      <c r="U168" s="2">
        <v>-3.1881209250673543</v>
      </c>
    </row>
    <row r="169" spans="1:21">
      <c r="A169" s="1" t="s">
        <v>174</v>
      </c>
      <c r="B169" s="22">
        <f>1200*LN('US Raw Data'!B169/'US Raw Data'!B168)</f>
        <v>-26.565400375719822</v>
      </c>
      <c r="C169" s="22">
        <f>'US Raw Data'!C169</f>
        <v>0.20499999999999999</v>
      </c>
      <c r="D169" s="22">
        <f>'US Raw Data'!D169</f>
        <v>1.53</v>
      </c>
      <c r="E169" s="22">
        <f>'US Raw Data'!E169</f>
        <v>2.88</v>
      </c>
      <c r="F169" s="22">
        <v>-7.1</v>
      </c>
      <c r="G169" s="22">
        <f>1200*LN('US Raw Data'!G169/'US Raw Data'!G168)</f>
        <v>-24.93887621269791</v>
      </c>
      <c r="H169" s="22">
        <f>'US Raw Data'!H169</f>
        <v>24.212599999999998</v>
      </c>
      <c r="J169" s="22">
        <f>400*LN('US Raw Data'!J169/'US Raw Data'!J166)</f>
        <v>2.1582523893804795</v>
      </c>
      <c r="L169" s="22">
        <f>400*LN('US Raw Data'!L169/'US Raw Data'!L166)</f>
        <v>-1.386483190594469</v>
      </c>
      <c r="M169" s="22">
        <f>400*LN('US Raw Data'!M169/'US Raw Data'!M166)</f>
        <v>-1.2583491264039739</v>
      </c>
      <c r="N169" s="22">
        <f>400*LN('US Raw Data'!N169/'US Raw Data'!N166)</f>
        <v>-5.186816086030996</v>
      </c>
      <c r="P169" s="22">
        <f>'US Raw Data'!P169-'US Raw Data'!P166</f>
        <v>-0.56000000000000005</v>
      </c>
      <c r="Q169" s="22">
        <f>'US Raw Data'!Q169-'US Raw Data'!Q166</f>
        <v>0.13437689488773685</v>
      </c>
      <c r="U169" s="2">
        <v>-4.8222789586303181</v>
      </c>
    </row>
    <row r="170" spans="1:21">
      <c r="A170" s="1" t="s">
        <v>175</v>
      </c>
      <c r="B170" s="22">
        <f>1200*LN('US Raw Data'!B170/'US Raw Data'!B169)</f>
        <v>-147.51505485683231</v>
      </c>
      <c r="C170" s="22">
        <f>'US Raw Data'!C170</f>
        <v>0.34647099999999997</v>
      </c>
      <c r="D170" s="22">
        <f>'US Raw Data'!D170</f>
        <v>2.04</v>
      </c>
      <c r="E170" s="22">
        <f>'US Raw Data'!E170</f>
        <v>3.3</v>
      </c>
      <c r="F170" s="22">
        <v>16.600000000000001</v>
      </c>
      <c r="G170" s="22">
        <f>1200*LN('US Raw Data'!G170/'US Raw Data'!G169)</f>
        <v>-4.7178801215107695</v>
      </c>
      <c r="H170" s="22">
        <f>'US Raw Data'!H170</f>
        <v>38.551299999999998</v>
      </c>
      <c r="J170" s="22">
        <f>400*LN('US Raw Data'!J170/'US Raw Data'!J167)</f>
        <v>-0.99329334922079549</v>
      </c>
      <c r="L170" s="22">
        <f>400*LN('US Raw Data'!L170/'US Raw Data'!L167)</f>
        <v>-1.8561518226008902</v>
      </c>
      <c r="M170" s="22">
        <f>400*LN('US Raw Data'!M170/'US Raw Data'!M167)</f>
        <v>-7.5315546547309671</v>
      </c>
      <c r="N170" s="22">
        <f>400*LN('US Raw Data'!N170/'US Raw Data'!N167)</f>
        <v>-4.3207430653955861</v>
      </c>
      <c r="P170" s="22">
        <f>'US Raw Data'!P170-'US Raw Data'!P167</f>
        <v>-0.90000000000000036</v>
      </c>
      <c r="Q170" s="22">
        <f>'US Raw Data'!Q170-'US Raw Data'!Q167</f>
        <v>0.3416050950941214</v>
      </c>
      <c r="U170" s="2">
        <v>19.402159830845559</v>
      </c>
    </row>
    <row r="171" spans="1:21">
      <c r="A171" s="1" t="s">
        <v>176</v>
      </c>
      <c r="B171" s="22">
        <f>1200*LN('US Raw Data'!B171/'US Raw Data'!B170)</f>
        <v>34.741110510660285</v>
      </c>
      <c r="C171" s="22">
        <f>'US Raw Data'!C171</f>
        <v>0.24090900000000001</v>
      </c>
      <c r="D171" s="22">
        <f>'US Raw Data'!D171</f>
        <v>2.37</v>
      </c>
      <c r="E171" s="22">
        <f>'US Raw Data'!E171</f>
        <v>3.34</v>
      </c>
      <c r="F171" s="22">
        <v>-16.7</v>
      </c>
      <c r="G171" s="22">
        <f>1200*LN('US Raw Data'!G171/'US Raw Data'!G170)</f>
        <v>10.19873207524323</v>
      </c>
      <c r="H171" s="22">
        <f>'US Raw Data'!H171</f>
        <v>34.447000000000003</v>
      </c>
      <c r="J171" s="22">
        <f>400*LN('US Raw Data'!J171/'US Raw Data'!J168)</f>
        <v>0.83342448776754763</v>
      </c>
      <c r="L171" s="22">
        <f>400*LN('US Raw Data'!L171/'US Raw Data'!L168)</f>
        <v>-0.92807466227887925</v>
      </c>
      <c r="M171" s="22">
        <f>400*LN('US Raw Data'!M171/'US Raw Data'!M168)</f>
        <v>22.591645054953826</v>
      </c>
      <c r="N171" s="22">
        <f>400*LN('US Raw Data'!N171/'US Raw Data'!N168)</f>
        <v>-3.7728280960306408</v>
      </c>
      <c r="P171" s="22">
        <f>'US Raw Data'!P171-'US Raw Data'!P168</f>
        <v>-1.2799999999999998</v>
      </c>
      <c r="Q171" s="22">
        <f>'US Raw Data'!Q171-'US Raw Data'!Q168</f>
        <v>0.20220157288736118</v>
      </c>
      <c r="U171" s="2">
        <v>-13.463876173828355</v>
      </c>
    </row>
    <row r="172" spans="1:21">
      <c r="A172" s="1" t="s">
        <v>177</v>
      </c>
      <c r="B172" s="22">
        <f>1200*LN('US Raw Data'!B172/'US Raw Data'!B171)</f>
        <v>60.525507916429952</v>
      </c>
      <c r="C172" s="22">
        <f>'US Raw Data'!C172</f>
        <v>0.23350000000000001</v>
      </c>
      <c r="D172" s="22">
        <f>'US Raw Data'!D172</f>
        <v>2.74</v>
      </c>
      <c r="E172" s="22">
        <f>'US Raw Data'!E172</f>
        <v>3.16</v>
      </c>
      <c r="F172" s="22">
        <v>10.3</v>
      </c>
      <c r="G172" s="22">
        <f>1200*LN('US Raw Data'!G172/'US Raw Data'!G171)</f>
        <v>13.121488913245214</v>
      </c>
      <c r="H172" s="22">
        <f>'US Raw Data'!H172</f>
        <v>28.254300000000001</v>
      </c>
      <c r="J172" s="22">
        <f>400*LN('US Raw Data'!J172/'US Raw Data'!J169)</f>
        <v>1.4468837038956301</v>
      </c>
      <c r="L172" s="22">
        <f>400*LN('US Raw Data'!L172/'US Raw Data'!L169)</f>
        <v>-2.3215387279201214</v>
      </c>
      <c r="M172" s="22">
        <f>400*LN('US Raw Data'!M172/'US Raw Data'!M169)</f>
        <v>9.0227065153633994</v>
      </c>
      <c r="N172" s="22">
        <f>400*LN('US Raw Data'!N172/'US Raw Data'!N169)</f>
        <v>-5.2411511127867945</v>
      </c>
      <c r="P172" s="22">
        <f>'US Raw Data'!P172-'US Raw Data'!P169</f>
        <v>-1.56</v>
      </c>
      <c r="Q172" s="22">
        <f>'US Raw Data'!Q172-'US Raw Data'!Q169</f>
        <v>9.525367121957018E-2</v>
      </c>
      <c r="U172" s="2">
        <v>4.0863549125781926</v>
      </c>
    </row>
    <row r="173" spans="1:21">
      <c r="A173" s="1" t="s">
        <v>178</v>
      </c>
      <c r="B173" s="22">
        <f>1200*LN('US Raw Data'!B173/'US Raw Data'!B172)</f>
        <v>27.406658656315958</v>
      </c>
      <c r="C173" s="22">
        <f>'US Raw Data'!C173</f>
        <v>0.235263</v>
      </c>
      <c r="D173" s="22">
        <f>'US Raw Data'!D173</f>
        <v>3.37</v>
      </c>
      <c r="E173" s="22">
        <f>'US Raw Data'!E173</f>
        <v>2.96</v>
      </c>
      <c r="F173" s="22">
        <v>5.5</v>
      </c>
      <c r="G173" s="22">
        <f>1200*LN('US Raw Data'!G173/'US Raw Data'!G172)</f>
        <v>5.1402948593034319</v>
      </c>
      <c r="H173" s="22">
        <f>'US Raw Data'!H173</f>
        <v>24.479500000000002</v>
      </c>
      <c r="J173" s="22">
        <f>400*LN('US Raw Data'!J173/'US Raw Data'!J170)</f>
        <v>3.7846447381832315</v>
      </c>
      <c r="L173" s="22">
        <f>400*LN('US Raw Data'!L173/'US Raw Data'!L170)</f>
        <v>-0.93131590383647378</v>
      </c>
      <c r="M173" s="22">
        <f>400*LN('US Raw Data'!M173/'US Raw Data'!M170)</f>
        <v>12.167133168895846</v>
      </c>
      <c r="N173" s="22">
        <f>400*LN('US Raw Data'!N173/'US Raw Data'!N170)</f>
        <v>-3.6149142657960542</v>
      </c>
      <c r="P173" s="22">
        <f>'US Raw Data'!P173-'US Raw Data'!P170</f>
        <v>-1.2499999999999998</v>
      </c>
      <c r="Q173" s="22">
        <f>'US Raw Data'!Q173-'US Raw Data'!Q170</f>
        <v>-0.11783850410722163</v>
      </c>
      <c r="U173" s="2">
        <v>2.2021985605402588</v>
      </c>
    </row>
    <row r="174" spans="1:21">
      <c r="A174" s="1" t="s">
        <v>179</v>
      </c>
      <c r="B174" s="22">
        <f>1200*LN('US Raw Data'!B174/'US Raw Data'!B173)</f>
        <v>1.4589708895193032</v>
      </c>
      <c r="C174" s="22">
        <f>'US Raw Data'!C174</f>
        <v>0.16809499999999999</v>
      </c>
      <c r="D174" s="22">
        <f>'US Raw Data'!D174</f>
        <v>3.36</v>
      </c>
      <c r="E174" s="22">
        <f>'US Raw Data'!E174</f>
        <v>2.83</v>
      </c>
      <c r="F174" s="22">
        <v>-10.4</v>
      </c>
      <c r="G174" s="22">
        <f>1200*LN('US Raw Data'!G174/'US Raw Data'!G173)</f>
        <v>20.091599996024073</v>
      </c>
      <c r="H174" s="22">
        <f>'US Raw Data'!H174</f>
        <v>23.615200000000002</v>
      </c>
      <c r="J174" s="22">
        <f>400*LN('US Raw Data'!J174/'US Raw Data'!J171)</f>
        <v>1.0876205348587611</v>
      </c>
      <c r="L174" s="22">
        <f>400*LN('US Raw Data'!L174/'US Raw Data'!L171)</f>
        <v>-1.3961619759073962</v>
      </c>
      <c r="M174" s="22">
        <f>400*LN('US Raw Data'!M174/'US Raw Data'!M171)</f>
        <v>-18.068225499207731</v>
      </c>
      <c r="N174" s="22">
        <f>400*LN('US Raw Data'!N174/'US Raw Data'!N171)</f>
        <v>0.64979948303488799</v>
      </c>
      <c r="P174" s="22">
        <f>'US Raw Data'!P174-'US Raw Data'!P171</f>
        <v>-0.76000000000000023</v>
      </c>
      <c r="Q174" s="22">
        <f>'US Raw Data'!Q174-'US Raw Data'!Q171</f>
        <v>1.787730806444543E-2</v>
      </c>
      <c r="U174" s="2">
        <v>-6.179574165756633</v>
      </c>
    </row>
    <row r="175" spans="1:21">
      <c r="A175" s="1" t="s">
        <v>180</v>
      </c>
      <c r="B175" s="22">
        <f>1200*LN('US Raw Data'!B175/'US Raw Data'!B174)</f>
        <v>-39.317240682474811</v>
      </c>
      <c r="C175" s="22">
        <f>'US Raw Data'!C175</f>
        <v>0.177895</v>
      </c>
      <c r="D175" s="22">
        <f>'US Raw Data'!D175</f>
        <v>3.15</v>
      </c>
      <c r="E175" s="22">
        <f>'US Raw Data'!E175</f>
        <v>2.98</v>
      </c>
      <c r="F175" s="22">
        <v>6.9</v>
      </c>
      <c r="G175" s="22">
        <f>1200*LN('US Raw Data'!G175/'US Raw Data'!G174)</f>
        <v>7.458905880971999</v>
      </c>
      <c r="H175" s="22">
        <f>'US Raw Data'!H175</f>
        <v>24.668399999999998</v>
      </c>
      <c r="J175" s="22">
        <f>400*LN('US Raw Data'!J175/'US Raw Data'!J172)</f>
        <v>0.99863162219725998</v>
      </c>
      <c r="L175" s="22">
        <f>400*LN('US Raw Data'!L175/'US Raw Data'!L172)</f>
        <v>-0.46592899851728214</v>
      </c>
      <c r="M175" s="22">
        <f>400*LN('US Raw Data'!M175/'US Raw Data'!M172)</f>
        <v>-5.5160520541042386</v>
      </c>
      <c r="N175" s="22">
        <f>400*LN('US Raw Data'!N175/'US Raw Data'!N172)</f>
        <v>2.508664992730353</v>
      </c>
      <c r="P175" s="22">
        <f>'US Raw Data'!P175-'US Raw Data'!P172</f>
        <v>-0.34999999999999987</v>
      </c>
      <c r="Q175" s="22">
        <f>'US Raw Data'!Q175-'US Raw Data'!Q172</f>
        <v>0.12197508701724935</v>
      </c>
      <c r="U175" s="2">
        <v>3.9422353436586279</v>
      </c>
    </row>
    <row r="176" spans="1:21">
      <c r="A176" s="1" t="s">
        <v>181</v>
      </c>
      <c r="B176" s="22">
        <f>1200*LN('US Raw Data'!B176/'US Raw Data'!B175)</f>
        <v>60.144805681351833</v>
      </c>
      <c r="C176" s="22">
        <f>'US Raw Data'!C176</f>
        <v>0.20050000000000001</v>
      </c>
      <c r="D176" s="22">
        <f>'US Raw Data'!D176</f>
        <v>3.45</v>
      </c>
      <c r="E176" s="22">
        <f>'US Raw Data'!E176</f>
        <v>2.83</v>
      </c>
      <c r="F176" s="22">
        <v>-1.9</v>
      </c>
      <c r="G176" s="22">
        <f>1200*LN('US Raw Data'!G176/'US Raw Data'!G175)</f>
        <v>-9.3098492473151389</v>
      </c>
      <c r="H176" s="22">
        <f>'US Raw Data'!H176</f>
        <v>21.103200000000001</v>
      </c>
      <c r="J176" s="22">
        <f>400*LN('US Raw Data'!J176/'US Raw Data'!J173)</f>
        <v>1.4028420696467903</v>
      </c>
      <c r="L176" s="22">
        <f>400*LN('US Raw Data'!L176/'US Raw Data'!L173)</f>
        <v>0.46592899851724257</v>
      </c>
      <c r="M176" s="22">
        <f>400*LN('US Raw Data'!M176/'US Raw Data'!M173)</f>
        <v>-1.6782809830280905</v>
      </c>
      <c r="N176" s="22">
        <f>400*LN('US Raw Data'!N176/'US Raw Data'!N173)</f>
        <v>5.6643208929372326</v>
      </c>
      <c r="P176" s="22">
        <f>'US Raw Data'!P176-'US Raw Data'!P173</f>
        <v>-9.000000000000008E-2</v>
      </c>
      <c r="Q176" s="22">
        <f>'US Raw Data'!Q176-'US Raw Data'!Q173</f>
        <v>0.11600114340061918</v>
      </c>
      <c r="U176" s="2">
        <v>-1.5951731585161439</v>
      </c>
    </row>
    <row r="177" spans="1:21">
      <c r="A177" s="1" t="s">
        <v>182</v>
      </c>
      <c r="B177" s="22">
        <f>1200*LN('US Raw Data'!B177/'US Raw Data'!B176)</f>
        <v>-32.614668554900994</v>
      </c>
      <c r="C177" s="22">
        <f>'US Raw Data'!C177</f>
        <v>0.25523800000000002</v>
      </c>
      <c r="D177" s="22">
        <f>'US Raw Data'!D177</f>
        <v>3.46</v>
      </c>
      <c r="E177" s="22">
        <f>'US Raw Data'!E177</f>
        <v>2.82</v>
      </c>
      <c r="F177" s="22">
        <v>-1.6</v>
      </c>
      <c r="G177" s="22">
        <f>1200*LN('US Raw Data'!G177/'US Raw Data'!G176)</f>
        <v>-8.2799737079961293</v>
      </c>
      <c r="H177" s="22">
        <f>'US Raw Data'!H177</f>
        <v>21.814499999999999</v>
      </c>
      <c r="J177" s="22">
        <f>400*LN('US Raw Data'!J177/'US Raw Data'!J174)</f>
        <v>2.4255915702113269</v>
      </c>
      <c r="L177" s="22">
        <f>400*LN('US Raw Data'!L177/'US Raw Data'!L174)</f>
        <v>0.93131590383646723</v>
      </c>
      <c r="M177" s="22">
        <f>400*LN('US Raw Data'!M177/'US Raw Data'!M174)</f>
        <v>4.1824622064511834</v>
      </c>
      <c r="N177" s="22">
        <f>400*LN('US Raw Data'!N177/'US Raw Data'!N174)</f>
        <v>4.7922509172826038</v>
      </c>
      <c r="P177" s="22">
        <f>'US Raw Data'!P177-'US Raw Data'!P174</f>
        <v>2.0000000000000018E-2</v>
      </c>
      <c r="Q177" s="22">
        <f>'US Raw Data'!Q177-'US Raw Data'!Q174</f>
        <v>8.0377180184425967E-2</v>
      </c>
      <c r="U177" s="2">
        <v>0.79945000798348187</v>
      </c>
    </row>
    <row r="178" spans="1:21">
      <c r="A178" s="1" t="s">
        <v>183</v>
      </c>
      <c r="B178" s="22">
        <f>1200*LN('US Raw Data'!B178/'US Raw Data'!B177)</f>
        <v>-29.700546519553747</v>
      </c>
      <c r="C178" s="22">
        <f>'US Raw Data'!C178</f>
        <v>0.17857100000000001</v>
      </c>
      <c r="D178" s="22">
        <f>'US Raw Data'!D178</f>
        <v>3.4</v>
      </c>
      <c r="E178" s="22">
        <f>'US Raw Data'!E178</f>
        <v>2.93</v>
      </c>
      <c r="F178" s="22">
        <v>-7.9</v>
      </c>
      <c r="G178" s="22">
        <f>1200*LN('US Raw Data'!G178/'US Raw Data'!G177)</f>
        <v>-33.790518444537895</v>
      </c>
      <c r="H178" s="22">
        <f>'US Raw Data'!H178</f>
        <v>22.63</v>
      </c>
      <c r="J178" s="22">
        <f>400*LN('US Raw Data'!J178/'US Raw Data'!J175)</f>
        <v>2.1527904824997837</v>
      </c>
      <c r="L178" s="22">
        <f>400*LN('US Raw Data'!L178/'US Raw Data'!L175)</f>
        <v>1.3961619759074271</v>
      </c>
      <c r="M178" s="22">
        <f>400*LN('US Raw Data'!M178/'US Raw Data'!M175)</f>
        <v>-3.5071176480421933</v>
      </c>
      <c r="N178" s="22">
        <f>400*LN('US Raw Data'!N178/'US Raw Data'!N175)</f>
        <v>6.5853657937048702</v>
      </c>
      <c r="P178" s="22">
        <f>'US Raw Data'!P178-'US Raw Data'!P175</f>
        <v>1.0000000000000009E-2</v>
      </c>
      <c r="Q178" s="22">
        <f>'US Raw Data'!Q178-'US Raw Data'!Q175</f>
        <v>4.0469309755735594E-2</v>
      </c>
      <c r="U178" s="2">
        <v>-1.3337794853220257</v>
      </c>
    </row>
    <row r="179" spans="1:21">
      <c r="A179" s="1" t="s">
        <v>184</v>
      </c>
      <c r="B179" s="22">
        <f>1200*LN('US Raw Data'!B179/'US Raw Data'!B178)</f>
        <v>-74.219045786862054</v>
      </c>
      <c r="C179" s="22">
        <f>'US Raw Data'!C179</f>
        <v>0.18111099999999999</v>
      </c>
      <c r="D179" s="22">
        <f>'US Raw Data'!D179</f>
        <v>3.2</v>
      </c>
      <c r="E179" s="22">
        <f>'US Raw Data'!E179</f>
        <v>3.02</v>
      </c>
      <c r="F179" s="22">
        <v>8.6</v>
      </c>
      <c r="G179" s="22">
        <f>1200*LN('US Raw Data'!G179/'US Raw Data'!G178)</f>
        <v>-31.005368387469112</v>
      </c>
      <c r="H179" s="22">
        <f>'US Raw Data'!H179</f>
        <v>28.599</v>
      </c>
      <c r="J179" s="22">
        <f>400*LN('US Raw Data'!J179/'US Raw Data'!J176)</f>
        <v>2.2745601556567197</v>
      </c>
      <c r="L179" s="22">
        <f>400*LN('US Raw Data'!L179/'US Raw Data'!L176)</f>
        <v>1.8583076396689473</v>
      </c>
      <c r="M179" s="22">
        <f>400*LN('US Raw Data'!M179/'US Raw Data'!M176)</f>
        <v>1.7637565676662419</v>
      </c>
      <c r="N179" s="22">
        <f>400*LN('US Raw Data'!N179/'US Raw Data'!N176)</f>
        <v>7.1238806176056659</v>
      </c>
      <c r="P179" s="22">
        <f>'US Raw Data'!P179-'US Raw Data'!P176</f>
        <v>2.0000000000000018E-2</v>
      </c>
      <c r="Q179" s="22">
        <f>'US Raw Data'!Q179-'US Raw Data'!Q176</f>
        <v>5.0309085524466113E-2</v>
      </c>
      <c r="U179" s="2">
        <v>6.227578637952127</v>
      </c>
    </row>
    <row r="180" spans="1:21">
      <c r="A180" s="1" t="s">
        <v>185</v>
      </c>
      <c r="B180" s="22">
        <f>1200*LN('US Raw Data'!B180/'US Raw Data'!B179)</f>
        <v>-137.17044433296181</v>
      </c>
      <c r="C180" s="22">
        <f>'US Raw Data'!C180</f>
        <v>0.164545</v>
      </c>
      <c r="D180" s="22">
        <f>'US Raw Data'!D180</f>
        <v>2.94</v>
      </c>
      <c r="E180" s="22">
        <f>'US Raw Data'!E180</f>
        <v>3.25</v>
      </c>
      <c r="F180" s="22">
        <v>5.4</v>
      </c>
      <c r="G180" s="22">
        <f>1200*LN('US Raw Data'!G180/'US Raw Data'!G179)</f>
        <v>-28.982540846134256</v>
      </c>
      <c r="H180" s="22">
        <f>'US Raw Data'!H180</f>
        <v>38.497300000000003</v>
      </c>
      <c r="J180" s="22">
        <f>400*LN('US Raw Data'!J180/'US Raw Data'!J177)</f>
        <v>1.8143660192895861</v>
      </c>
      <c r="L180" s="22">
        <f>400*LN('US Raw Data'!L180/'US Raw Data'!L177)</f>
        <v>0.9291525664558915</v>
      </c>
      <c r="M180" s="22">
        <f>400*LN('US Raw Data'!M180/'US Raw Data'!M177)</f>
        <v>0.63335780512412765</v>
      </c>
      <c r="N180" s="22">
        <f>400*LN('US Raw Data'!N180/'US Raw Data'!N177)</f>
        <v>4.5162382350287666</v>
      </c>
      <c r="P180" s="22">
        <f>'US Raw Data'!P180-'US Raw Data'!P177</f>
        <v>-2.0000000000000018E-2</v>
      </c>
      <c r="Q180" s="22">
        <f>'US Raw Data'!Q180-'US Raw Data'!Q177</f>
        <v>5.2284163913173032E-2</v>
      </c>
      <c r="U180" s="2">
        <v>3.8651778334308942</v>
      </c>
    </row>
    <row r="181" spans="1:21">
      <c r="A181" s="1" t="s">
        <v>186</v>
      </c>
      <c r="B181" s="22">
        <f>1200*LN('US Raw Data'!B181/'US Raw Data'!B180)</f>
        <v>10.164530152644957</v>
      </c>
      <c r="C181" s="22">
        <f>'US Raw Data'!C181</f>
        <v>0.16</v>
      </c>
      <c r="D181" s="22">
        <f>'US Raw Data'!D181</f>
        <v>2.61</v>
      </c>
      <c r="E181" s="22">
        <f>'US Raw Data'!E181</f>
        <v>3.32</v>
      </c>
      <c r="F181" s="22">
        <v>11.7</v>
      </c>
      <c r="G181" s="22">
        <f>1200*LN('US Raw Data'!G181/'US Raw Data'!G180)</f>
        <v>15.484085803089339</v>
      </c>
      <c r="H181" s="22">
        <f>'US Raw Data'!H181</f>
        <v>37.252699999999997</v>
      </c>
      <c r="J181" s="22">
        <f>400*LN('US Raw Data'!J181/'US Raw Data'!J178)</f>
        <v>2.0792924663236434</v>
      </c>
      <c r="L181" s="22">
        <f>400*LN('US Raw Data'!L181/'US Raw Data'!L178)</f>
        <v>0.46430649438491489</v>
      </c>
      <c r="M181" s="22">
        <f>400*LN('US Raw Data'!M181/'US Raw Data'!M178)</f>
        <v>9.2133237984547733</v>
      </c>
      <c r="N181" s="22">
        <f>400*LN('US Raw Data'!N181/'US Raw Data'!N178)</f>
        <v>2.8810206955859532</v>
      </c>
      <c r="P181" s="22">
        <f>'US Raw Data'!P181-'US Raw Data'!P178</f>
        <v>-1.0000000000000009E-2</v>
      </c>
      <c r="Q181" s="22">
        <f>'US Raw Data'!Q181-'US Raw Data'!Q178</f>
        <v>3.8060244435729196E-2</v>
      </c>
      <c r="U181" s="2">
        <v>10.883160401381552</v>
      </c>
    </row>
    <row r="182" spans="1:21">
      <c r="A182" s="1" t="s">
        <v>187</v>
      </c>
      <c r="B182" s="22">
        <f>1200*LN('US Raw Data'!B182/'US Raw Data'!B181)</f>
        <v>-53.366190007297021</v>
      </c>
      <c r="C182" s="22">
        <f>'US Raw Data'!C182</f>
        <v>0.17599999999999999</v>
      </c>
      <c r="D182" s="22">
        <f>'US Raw Data'!D182</f>
        <v>2.21</v>
      </c>
      <c r="E182" s="22">
        <f>'US Raw Data'!E182</f>
        <v>3.53</v>
      </c>
      <c r="F182" s="22">
        <v>14.8</v>
      </c>
      <c r="G182" s="22">
        <f>1200*LN('US Raw Data'!G182/'US Raw Data'!G181)</f>
        <v>3.6144605639899456</v>
      </c>
      <c r="H182" s="22">
        <f>'US Raw Data'!H182</f>
        <v>41.655999999999999</v>
      </c>
      <c r="J182" s="22">
        <f>400*LN('US Raw Data'!J182/'US Raw Data'!J179)</f>
        <v>2.0951326631576892</v>
      </c>
      <c r="L182" s="22">
        <f>400*LN('US Raw Data'!L182/'US Raw Data'!L179)</f>
        <v>-0.92807466227887925</v>
      </c>
      <c r="M182" s="22">
        <f>400*LN('US Raw Data'!M182/'US Raw Data'!M179)</f>
        <v>-1.3725724781616513</v>
      </c>
      <c r="N182" s="22">
        <f>400*LN('US Raw Data'!N182/'US Raw Data'!N179)</f>
        <v>-0.35176948660727808</v>
      </c>
      <c r="P182" s="22">
        <f>'US Raw Data'!P182-'US Raw Data'!P179</f>
        <v>0</v>
      </c>
      <c r="Q182" s="22">
        <f>'US Raw Data'!Q182-'US Raw Data'!Q179</f>
        <v>1.6373233093447404E-2</v>
      </c>
      <c r="U182" s="2">
        <v>11.875692626432532</v>
      </c>
    </row>
    <row r="183" spans="1:21">
      <c r="A183" s="1" t="s">
        <v>188</v>
      </c>
      <c r="B183" s="22">
        <f>1200*LN('US Raw Data'!B183/'US Raw Data'!B182)</f>
        <v>-23.155948788441947</v>
      </c>
      <c r="C183" s="22">
        <f>'US Raw Data'!C183</f>
        <v>0.204545</v>
      </c>
      <c r="D183" s="22">
        <f>'US Raw Data'!D183</f>
        <v>2.33</v>
      </c>
      <c r="E183" s="22">
        <f>'US Raw Data'!E183</f>
        <v>3.79</v>
      </c>
      <c r="F183" s="22">
        <v>18.600000000000001</v>
      </c>
      <c r="G183" s="22">
        <f>1200*LN('US Raw Data'!G183/'US Raw Data'!G182)</f>
        <v>8.7201192805687473</v>
      </c>
      <c r="H183" s="22">
        <f>'US Raw Data'!H183</f>
        <v>41.397399999999998</v>
      </c>
      <c r="J183" s="22">
        <f>400*LN('US Raw Data'!J183/'US Raw Data'!J180)</f>
        <v>1.7348437122046165</v>
      </c>
      <c r="L183" s="22">
        <f>400*LN('US Raw Data'!L183/'US Raw Data'!L180)</f>
        <v>-0.46430649438495486</v>
      </c>
      <c r="M183" s="22">
        <f>400*LN('US Raw Data'!M183/'US Raw Data'!M180)</f>
        <v>-3.9021619862465133</v>
      </c>
      <c r="N183" s="22">
        <f>400*LN('US Raw Data'!N183/'US Raw Data'!N180)</f>
        <v>-0.60262721946301512</v>
      </c>
      <c r="P183" s="22">
        <f>'US Raw Data'!P183-'US Raw Data'!P180</f>
        <v>2.0000000000000018E-2</v>
      </c>
      <c r="Q183" s="22">
        <f>'US Raw Data'!Q183-'US Raw Data'!Q180</f>
        <v>4.1996789569016535E-2</v>
      </c>
      <c r="U183" s="2">
        <v>16.649024359148914</v>
      </c>
    </row>
    <row r="184" spans="1:21">
      <c r="A184" s="1" t="s">
        <v>189</v>
      </c>
      <c r="B184" s="22">
        <f>1200*LN('US Raw Data'!B184/'US Raw Data'!B183)</f>
        <v>77.268411365612067</v>
      </c>
      <c r="C184" s="22">
        <f>'US Raw Data'!C184</f>
        <v>0.22684199999999999</v>
      </c>
      <c r="D184" s="22">
        <f>'US Raw Data'!D184</f>
        <v>2.8</v>
      </c>
      <c r="E184" s="22">
        <f>'US Raw Data'!E184</f>
        <v>3.57</v>
      </c>
      <c r="F184" s="22">
        <v>14.4</v>
      </c>
      <c r="G184" s="22">
        <f>1200*LN('US Raw Data'!G184/'US Raw Data'!G183)</f>
        <v>-17.504069757341682</v>
      </c>
      <c r="H184" s="22">
        <f>'US Raw Data'!H184</f>
        <v>32.005000000000003</v>
      </c>
      <c r="J184" s="22">
        <f>400*LN('US Raw Data'!J184/'US Raw Data'!J181)</f>
        <v>1.3849654804429952</v>
      </c>
      <c r="L184" s="22">
        <f>400*LN('US Raw Data'!L184/'US Raw Data'!L181)</f>
        <v>0.46376816789388664</v>
      </c>
      <c r="M184" s="22">
        <f>400*LN('US Raw Data'!M184/'US Raw Data'!M181)</f>
        <v>-4.4423458241979166</v>
      </c>
      <c r="N184" s="22">
        <f>400*LN('US Raw Data'!N184/'US Raw Data'!N181)</f>
        <v>1.4276477829398579</v>
      </c>
      <c r="P184" s="22">
        <f>'US Raw Data'!P184-'US Raw Data'!P181</f>
        <v>-0.39999999999999991</v>
      </c>
      <c r="Q184" s="22">
        <f>'US Raw Data'!Q184-'US Raw Data'!Q181</f>
        <v>3.6511748222712193E-2</v>
      </c>
      <c r="U184" s="2">
        <v>10.45395198721944</v>
      </c>
    </row>
    <row r="185" spans="1:21">
      <c r="A185" s="1" t="s">
        <v>190</v>
      </c>
      <c r="B185" s="22">
        <f>1200*LN('US Raw Data'!B185/'US Raw Data'!B184)</f>
        <v>-8.6501632904315464</v>
      </c>
      <c r="C185" s="22">
        <f>'US Raw Data'!C185</f>
        <v>0.2145</v>
      </c>
      <c r="D185" s="22">
        <f>'US Raw Data'!D185</f>
        <v>2.82</v>
      </c>
      <c r="E185" s="22">
        <f>'US Raw Data'!E185</f>
        <v>3.42</v>
      </c>
      <c r="F185" s="22">
        <v>10.199999999999999</v>
      </c>
      <c r="G185" s="22">
        <f>1200*LN('US Raw Data'!G185/'US Raw Data'!G184)</f>
        <v>-9.2150234248552358</v>
      </c>
      <c r="H185" s="22">
        <f>'US Raw Data'!H185</f>
        <v>31.831</v>
      </c>
      <c r="J185" s="22">
        <f>400*LN('US Raw Data'!J185/'US Raw Data'!J182)</f>
        <v>1.0790710851448977</v>
      </c>
      <c r="L185" s="22">
        <f>400*LN('US Raw Data'!L185/'US Raw Data'!L182)</f>
        <v>0.46430649438491489</v>
      </c>
      <c r="M185" s="22">
        <f>400*LN('US Raw Data'!M185/'US Raw Data'!M182)</f>
        <v>5.8523027430634942</v>
      </c>
      <c r="N185" s="22">
        <f>400*LN('US Raw Data'!N185/'US Raw Data'!N182)</f>
        <v>-1.0947365381015839</v>
      </c>
      <c r="P185" s="22">
        <f>'US Raw Data'!P185-'US Raw Data'!P182</f>
        <v>-0.51</v>
      </c>
      <c r="Q185" s="22">
        <f>'US Raw Data'!Q185-'US Raw Data'!Q182</f>
        <v>2.9796962604701882E-2</v>
      </c>
      <c r="U185" s="2">
        <v>8.2884068783284253</v>
      </c>
    </row>
    <row r="186" spans="1:21">
      <c r="A186" s="1" t="s">
        <v>191</v>
      </c>
      <c r="B186" s="22">
        <f>1200*LN('US Raw Data'!B186/'US Raw Data'!B185)</f>
        <v>-3.3420409089186189</v>
      </c>
      <c r="C186" s="22">
        <f>'US Raw Data'!C186</f>
        <v>0.19714300000000001</v>
      </c>
      <c r="D186" s="22">
        <f>'US Raw Data'!D186</f>
        <v>2.86</v>
      </c>
      <c r="E186" s="22">
        <f>'US Raw Data'!E186</f>
        <v>3.3</v>
      </c>
      <c r="F186" s="22">
        <v>8.1999999999999993</v>
      </c>
      <c r="G186" s="22">
        <f>1200*LN('US Raw Data'!G186/'US Raw Data'!G185)</f>
        <v>-31.269407539485027</v>
      </c>
      <c r="H186" s="22">
        <f>'US Raw Data'!H186</f>
        <v>30.668600000000001</v>
      </c>
      <c r="J186" s="22">
        <f>400*LN('US Raw Data'!J186/'US Raw Data'!J183)</f>
        <v>0.87409923027716652</v>
      </c>
      <c r="L186" s="22">
        <f>400*LN('US Raw Data'!L186/'US Raw Data'!L183)</f>
        <v>0.92807466227885038</v>
      </c>
      <c r="M186" s="22">
        <f>400*LN('US Raw Data'!M186/'US Raw Data'!M183)</f>
        <v>4.8993744699618604</v>
      </c>
      <c r="N186" s="22">
        <f>400*LN('US Raw Data'!N186/'US Raw Data'!N183)</f>
        <v>3.1519367111347134</v>
      </c>
      <c r="P186" s="22">
        <f>'US Raw Data'!P186-'US Raw Data'!P183</f>
        <v>-0.51</v>
      </c>
      <c r="Q186" s="22">
        <f>'US Raw Data'!Q186-'US Raw Data'!Q183</f>
        <v>1.5250706263639557E-2</v>
      </c>
      <c r="U186" s="2">
        <v>2.8024131194840978</v>
      </c>
    </row>
    <row r="187" spans="1:21">
      <c r="A187" s="1" t="s">
        <v>192</v>
      </c>
      <c r="B187" s="22">
        <f>1200*LN('US Raw Data'!B187/'US Raw Data'!B186)</f>
        <v>-76.521293288262186</v>
      </c>
      <c r="C187" s="22">
        <f>'US Raw Data'!C187</f>
        <v>0.178421</v>
      </c>
      <c r="D187" s="22">
        <f>'US Raw Data'!D187</f>
        <v>2.71</v>
      </c>
      <c r="E187" s="22">
        <f>'US Raw Data'!E187</f>
        <v>3.16</v>
      </c>
      <c r="F187" s="22">
        <v>10.3</v>
      </c>
      <c r="G187" s="22">
        <f>1200*LN('US Raw Data'!G187/'US Raw Data'!G186)</f>
        <v>-8.7746587456525624</v>
      </c>
      <c r="H187" s="22">
        <f>'US Raw Data'!H187</f>
        <v>36.540500000000002</v>
      </c>
      <c r="J187" s="22">
        <f>400*LN('US Raw Data'!J187/'US Raw Data'!J184)</f>
        <v>0.91117293544009359</v>
      </c>
      <c r="L187" s="22">
        <f>400*LN('US Raw Data'!L187/'US Raw Data'!L184)</f>
        <v>-0.92807466227887925</v>
      </c>
      <c r="M187" s="22">
        <f>400*LN('US Raw Data'!M187/'US Raw Data'!M184)</f>
        <v>-5.1783267380895603</v>
      </c>
      <c r="N187" s="22">
        <f>400*LN('US Raw Data'!N187/'US Raw Data'!N184)</f>
        <v>1.6376036033394139</v>
      </c>
      <c r="P187" s="22">
        <f>'US Raw Data'!P187-'US Raw Data'!P184</f>
        <v>-8.0000000000000071E-2</v>
      </c>
      <c r="Q187" s="22">
        <f>'US Raw Data'!Q187-'US Raw Data'!Q184</f>
        <v>7.7851355823744584E-2</v>
      </c>
      <c r="U187" s="2">
        <v>6.8035884451535056</v>
      </c>
    </row>
    <row r="188" spans="1:21">
      <c r="A188" s="1" t="s">
        <v>193</v>
      </c>
      <c r="B188" s="22">
        <f>1200*LN('US Raw Data'!B188/'US Raw Data'!B187)</f>
        <v>14.232862428103706</v>
      </c>
      <c r="C188" s="22">
        <f>'US Raw Data'!C188</f>
        <v>0.15523799999999999</v>
      </c>
      <c r="D188" s="22">
        <f>'US Raw Data'!D188</f>
        <v>2.66</v>
      </c>
      <c r="E188" s="22">
        <f>'US Raw Data'!E188</f>
        <v>3.14</v>
      </c>
      <c r="F188" s="22">
        <v>5.9</v>
      </c>
      <c r="G188" s="22">
        <f>1200*LN('US Raw Data'!G188/'US Raw Data'!G187)</f>
        <v>-6.3615293186243198</v>
      </c>
      <c r="H188" s="22">
        <f>'US Raw Data'!H188</f>
        <v>35.194800000000001</v>
      </c>
      <c r="J188" s="22">
        <f>400*LN('US Raw Data'!J188/'US Raw Data'!J185)</f>
        <v>1.099839509650407</v>
      </c>
      <c r="L188" s="22">
        <f>400*LN('US Raw Data'!L188/'US Raw Data'!L185)</f>
        <v>-0.46430649438495486</v>
      </c>
      <c r="M188" s="22">
        <f>400*LN('US Raw Data'!M188/'US Raw Data'!M185)</f>
        <v>-1.7609568649570175</v>
      </c>
      <c r="N188" s="22">
        <f>400*LN('US Raw Data'!N188/'US Raw Data'!N185)</f>
        <v>2.6781565650370913</v>
      </c>
      <c r="P188" s="22">
        <f>'US Raw Data'!P188-'US Raw Data'!P185</f>
        <v>1.0000000000000009E-2</v>
      </c>
      <c r="Q188" s="22">
        <f>'US Raw Data'!Q188-'US Raw Data'!Q185</f>
        <v>9.3146480023764688E-2</v>
      </c>
      <c r="U188" s="2">
        <v>4.0481706363719532</v>
      </c>
    </row>
    <row r="189" spans="1:21">
      <c r="A189" s="1" t="s">
        <v>194</v>
      </c>
      <c r="B189" s="22">
        <f>1200*LN('US Raw Data'!B189/'US Raw Data'!B188)</f>
        <v>61.48832414962628</v>
      </c>
      <c r="C189" s="22">
        <f>'US Raw Data'!C189</f>
        <v>0.17</v>
      </c>
      <c r="D189" s="22">
        <f>'US Raw Data'!D189</f>
        <v>2.81</v>
      </c>
      <c r="E189" s="22">
        <f>'US Raw Data'!E189</f>
        <v>2.89</v>
      </c>
      <c r="F189" s="22">
        <v>10.5</v>
      </c>
      <c r="G189" s="22">
        <f>1200*LN('US Raw Data'!G189/'US Raw Data'!G188)</f>
        <v>-1.1429479394085043</v>
      </c>
      <c r="H189" s="22">
        <f>'US Raw Data'!H189</f>
        <v>27.142399999999999</v>
      </c>
      <c r="J189" s="22">
        <f>400*LN('US Raw Data'!J189/'US Raw Data'!J186)</f>
        <v>1.2555458603164809</v>
      </c>
      <c r="L189" s="22">
        <f>400*LN('US Raw Data'!L189/'US Raw Data'!L186)</f>
        <v>-0.92807466227887925</v>
      </c>
      <c r="M189" s="22">
        <f>400*LN('US Raw Data'!M189/'US Raw Data'!M186)</f>
        <v>-1.3616124560792928</v>
      </c>
      <c r="N189" s="22">
        <f>400*LN('US Raw Data'!N189/'US Raw Data'!N186)</f>
        <v>-3.2280002020069607</v>
      </c>
      <c r="P189" s="22">
        <f>'US Raw Data'!P189-'US Raw Data'!P186</f>
        <v>2.0000000000000018E-2</v>
      </c>
      <c r="Q189" s="22">
        <f>'US Raw Data'!Q189-'US Raw Data'!Q186</f>
        <v>7.7193068966795231E-2</v>
      </c>
      <c r="U189" s="2">
        <v>9.3553911510517285</v>
      </c>
    </row>
    <row r="190" spans="1:21">
      <c r="A190" s="1" t="s">
        <v>195</v>
      </c>
      <c r="B190" s="22">
        <f>1200*LN('US Raw Data'!B190/'US Raw Data'!B189)</f>
        <v>68.873002312904873</v>
      </c>
      <c r="C190" s="22">
        <f>'US Raw Data'!C190</f>
        <v>0.2185</v>
      </c>
      <c r="D190" s="22">
        <f>'US Raw Data'!D190</f>
        <v>2.48</v>
      </c>
      <c r="E190" s="22">
        <f>'US Raw Data'!E190</f>
        <v>2.81</v>
      </c>
      <c r="F190" s="22">
        <v>9.1</v>
      </c>
      <c r="G190" s="22">
        <f>1200*LN('US Raw Data'!G190/'US Raw Data'!G189)</f>
        <v>-54.685604179470573</v>
      </c>
      <c r="H190" s="22">
        <f>'US Raw Data'!H190</f>
        <v>22.5486</v>
      </c>
      <c r="J190" s="22">
        <f>400*LN('US Raw Data'!J190/'US Raw Data'!J187)</f>
        <v>1.3109102319637587</v>
      </c>
      <c r="L190" s="22">
        <f>400*LN('US Raw Data'!L190/'US Raw Data'!L187)</f>
        <v>0.92807466227885038</v>
      </c>
      <c r="M190" s="22">
        <f>400*LN('US Raw Data'!M190/'US Raw Data'!M187)</f>
        <v>7.8219156161555432</v>
      </c>
      <c r="N190" s="22">
        <f>400*LN('US Raw Data'!N190/'US Raw Data'!N187)</f>
        <v>-3.6839040628837298</v>
      </c>
      <c r="P190" s="22">
        <f>'US Raw Data'!P190-'US Raw Data'!P187</f>
        <v>0</v>
      </c>
      <c r="Q190" s="22">
        <f>'US Raw Data'!Q190-'US Raw Data'!Q187</f>
        <v>-1.0138929629215809E-2</v>
      </c>
      <c r="U190" s="2">
        <v>8.8561941825322474</v>
      </c>
    </row>
    <row r="191" spans="1:21">
      <c r="A191" s="1" t="s">
        <v>196</v>
      </c>
      <c r="B191" s="22">
        <f>1200*LN('US Raw Data'!B191/'US Raw Data'!B190)</f>
        <v>70.666556878088031</v>
      </c>
      <c r="C191" s="22">
        <f>'US Raw Data'!C191</f>
        <v>0.20571400000000001</v>
      </c>
      <c r="D191" s="22">
        <f>'US Raw Data'!D191</f>
        <v>2.39</v>
      </c>
      <c r="E191" s="22">
        <f>'US Raw Data'!E191</f>
        <v>2.86</v>
      </c>
      <c r="F191" s="22">
        <v>5.2</v>
      </c>
      <c r="G191" s="22">
        <f>1200*LN('US Raw Data'!G191/'US Raw Data'!G190)</f>
        <v>-9.5123365134992106</v>
      </c>
      <c r="H191" s="22">
        <f>'US Raw Data'!H191</f>
        <v>22.349</v>
      </c>
      <c r="J191" s="22">
        <f>400*LN('US Raw Data'!J191/'US Raw Data'!J188)</f>
        <v>0.95988508533939609</v>
      </c>
      <c r="L191" s="22">
        <f>400*LN('US Raw Data'!L191/'US Raw Data'!L188)</f>
        <v>1.8540010016593933</v>
      </c>
      <c r="M191" s="22">
        <f>400*LN('US Raw Data'!M191/'US Raw Data'!M188)</f>
        <v>5.5727038374860731</v>
      </c>
      <c r="N191" s="22">
        <f>400*LN('US Raw Data'!N191/'US Raw Data'!N188)</f>
        <v>-2.0886543116733698</v>
      </c>
      <c r="P191" s="22">
        <f>'US Raw Data'!P191-'US Raw Data'!P188</f>
        <v>-3.0000000000000027E-2</v>
      </c>
      <c r="Q191" s="22">
        <f>'US Raw Data'!Q191-'US Raw Data'!Q188</f>
        <v>-5.5464962386875705E-2</v>
      </c>
      <c r="U191" s="2">
        <v>5.1851923461685496</v>
      </c>
    </row>
    <row r="192" spans="1:21">
      <c r="A192" s="1" t="s">
        <v>197</v>
      </c>
      <c r="B192" s="22">
        <f>1200*LN('US Raw Data'!B192/'US Raw Data'!B191)</f>
        <v>14.573870699598245</v>
      </c>
      <c r="C192" s="22">
        <f>'US Raw Data'!C192</f>
        <v>0.209091</v>
      </c>
      <c r="D192" s="22">
        <f>'US Raw Data'!D192</f>
        <v>3.06</v>
      </c>
      <c r="E192" s="22">
        <f>'US Raw Data'!E192</f>
        <v>2.64</v>
      </c>
      <c r="F192" s="22">
        <v>6.3</v>
      </c>
      <c r="G192" s="22">
        <f>1200*LN('US Raw Data'!G192/'US Raw Data'!G191)</f>
        <v>18.058956491875357</v>
      </c>
      <c r="H192" s="22">
        <f>'US Raw Data'!H192</f>
        <v>21.206800000000001</v>
      </c>
      <c r="J192" s="22">
        <f>400*LN('US Raw Data'!J192/'US Raw Data'!J189)</f>
        <v>1.6004270266025726</v>
      </c>
      <c r="L192" s="22">
        <f>400*LN('US Raw Data'!L192/'US Raw Data'!L189)</f>
        <v>2.3161616538817231</v>
      </c>
      <c r="M192" s="22">
        <f>400*LN('US Raw Data'!M192/'US Raw Data'!M189)</f>
        <v>8.0192750996654389</v>
      </c>
      <c r="N192" s="22">
        <f>400*LN('US Raw Data'!N192/'US Raw Data'!N189)</f>
        <v>2.53850724385978</v>
      </c>
      <c r="P192" s="22">
        <f>'US Raw Data'!P192-'US Raw Data'!P189</f>
        <v>-0.25</v>
      </c>
      <c r="Q192" s="22">
        <f>'US Raw Data'!Q192-'US Raw Data'!Q189</f>
        <v>-0.10061259966770741</v>
      </c>
      <c r="U192" s="2">
        <v>10.774391448219788</v>
      </c>
    </row>
    <row r="193" spans="1:21">
      <c r="A193" s="1" t="s">
        <v>198</v>
      </c>
      <c r="B193" s="22">
        <f>1200*LN('US Raw Data'!B193/'US Raw Data'!B192)</f>
        <v>1.3551876239743494</v>
      </c>
      <c r="C193" s="22">
        <f>'US Raw Data'!C193</f>
        <v>0.1885</v>
      </c>
      <c r="D193" s="22">
        <f>'US Raw Data'!D193</f>
        <v>3.48</v>
      </c>
      <c r="E193" s="22">
        <f>'US Raw Data'!E193</f>
        <v>2.56</v>
      </c>
      <c r="F193" s="22">
        <v>11.2</v>
      </c>
      <c r="G193" s="22">
        <f>1200*LN('US Raw Data'!G193/'US Raw Data'!G192)</f>
        <v>14.175718581238685</v>
      </c>
      <c r="H193" s="22">
        <f>'US Raw Data'!H193</f>
        <v>20.829000000000001</v>
      </c>
      <c r="J193" s="22">
        <f>400*LN('US Raw Data'!J193/'US Raw Data'!J190)</f>
        <v>1.5043728199803093</v>
      </c>
      <c r="L193" s="22">
        <f>400*LN('US Raw Data'!L193/'US Raw Data'!L190)</f>
        <v>1.3880869916028495</v>
      </c>
      <c r="M193" s="22">
        <f>400*LN('US Raw Data'!M193/'US Raw Data'!M190)</f>
        <v>12.072339024913303</v>
      </c>
      <c r="N193" s="22">
        <f>400*LN('US Raw Data'!N193/'US Raw Data'!N190)</f>
        <v>1.8553213261735253</v>
      </c>
      <c r="P193" s="22">
        <f>'US Raw Data'!P193-'US Raw Data'!P190</f>
        <v>-0.22999999999999998</v>
      </c>
      <c r="Q193" s="22">
        <f>'US Raw Data'!Q193-'US Raw Data'!Q190</f>
        <v>-7.3560536072928784E-2</v>
      </c>
      <c r="U193" s="2">
        <v>9.3445591766123695</v>
      </c>
    </row>
    <row r="194" spans="1:21">
      <c r="A194" s="1" t="s">
        <v>199</v>
      </c>
      <c r="B194" s="22">
        <f>1200*LN('US Raw Data'!B194/'US Raw Data'!B193)</f>
        <v>43.301990743548167</v>
      </c>
      <c r="C194" s="22">
        <f>'US Raw Data'!C194</f>
        <v>0.20619000000000001</v>
      </c>
      <c r="D194" s="22">
        <f>'US Raw Data'!D194</f>
        <v>3.31</v>
      </c>
      <c r="E194" s="22">
        <f>'US Raw Data'!E194</f>
        <v>2.52</v>
      </c>
      <c r="F194" s="22">
        <v>-1</v>
      </c>
      <c r="G194" s="22">
        <f>1200*LN('US Raw Data'!G194/'US Raw Data'!G193)</f>
        <v>-20.231574246387023</v>
      </c>
      <c r="H194" s="22">
        <f>'US Raw Data'!H194</f>
        <v>20.682400000000001</v>
      </c>
      <c r="J194" s="22">
        <f>400*LN('US Raw Data'!J194/'US Raw Data'!J191)</f>
        <v>1.8141689174765059</v>
      </c>
      <c r="L194" s="22">
        <f>400*LN('US Raw Data'!L194/'US Raw Data'!L191)</f>
        <v>1.3848830913883166</v>
      </c>
      <c r="M194" s="22">
        <f>400*LN('US Raw Data'!M194/'US Raw Data'!M191)</f>
        <v>4.4826921051280717</v>
      </c>
      <c r="N194" s="22">
        <f>400*LN('US Raw Data'!N194/'US Raw Data'!N191)</f>
        <v>3.5339359680406335</v>
      </c>
      <c r="P194" s="22">
        <f>'US Raw Data'!P194-'US Raw Data'!P191</f>
        <v>-0.20999999999999996</v>
      </c>
      <c r="Q194" s="22">
        <f>'US Raw Data'!Q194-'US Raw Data'!Q191</f>
        <v>-7.0245096343208857E-2</v>
      </c>
      <c r="U194" s="2">
        <v>-0.77858415765398448</v>
      </c>
    </row>
    <row r="195" spans="1:21">
      <c r="A195" s="1" t="s">
        <v>200</v>
      </c>
      <c r="B195" s="22">
        <f>1200*LN('US Raw Data'!B195/'US Raw Data'!B194)</f>
        <v>26.312531419044873</v>
      </c>
      <c r="C195" s="22">
        <f>'US Raw Data'!C195</f>
        <v>0.236818</v>
      </c>
      <c r="D195" s="22">
        <f>'US Raw Data'!D195</f>
        <v>3.35</v>
      </c>
      <c r="E195" s="22">
        <f>'US Raw Data'!E195</f>
        <v>2.44</v>
      </c>
      <c r="F195" s="22">
        <v>-14.4</v>
      </c>
      <c r="G195" s="22">
        <f>1200*LN('US Raw Data'!G195/'US Raw Data'!G194)</f>
        <v>-41.310077661040481</v>
      </c>
      <c r="H195" s="22">
        <f>'US Raw Data'!H195</f>
        <v>19.1843</v>
      </c>
      <c r="J195" s="22">
        <f>400*LN('US Raw Data'!J195/'US Raw Data'!J192)</f>
        <v>1.5095688492441812</v>
      </c>
      <c r="L195" s="22">
        <f>400*LN('US Raw Data'!L195/'US Raw Data'!L192)</f>
        <v>1.843321234477761</v>
      </c>
      <c r="M195" s="22">
        <f>400*LN('US Raw Data'!M195/'US Raw Data'!M192)</f>
        <v>-0.54351053088993206</v>
      </c>
      <c r="N195" s="22">
        <f>400*LN('US Raw Data'!N195/'US Raw Data'!N192)</f>
        <v>2.3408576332273543</v>
      </c>
      <c r="P195" s="22">
        <f>'US Raw Data'!P195-'US Raw Data'!P192</f>
        <v>0</v>
      </c>
      <c r="Q195" s="22">
        <f>'US Raw Data'!Q195-'US Raw Data'!Q192</f>
        <v>-5.1677572086443746E-3</v>
      </c>
      <c r="U195" s="2">
        <v>-11.509691044045788</v>
      </c>
    </row>
    <row r="196" spans="1:21">
      <c r="A196" s="1" t="s">
        <v>201</v>
      </c>
      <c r="B196" s="22">
        <f>1200*LN('US Raw Data'!B196/'US Raw Data'!B195)</f>
        <v>19.878726139702529</v>
      </c>
      <c r="C196" s="22">
        <f>'US Raw Data'!C196</f>
        <v>0.23944399999999999</v>
      </c>
      <c r="D196" s="22">
        <f>'US Raw Data'!D196</f>
        <v>3.35</v>
      </c>
      <c r="E196" s="22">
        <f>'US Raw Data'!E196</f>
        <v>2.36</v>
      </c>
      <c r="F196" s="22">
        <v>-8.1</v>
      </c>
      <c r="G196" s="22">
        <f>1200*LN('US Raw Data'!G196/'US Raw Data'!G195)</f>
        <v>-3.5075678343208598</v>
      </c>
      <c r="H196" s="22">
        <f>'US Raw Data'!H196</f>
        <v>17.838899999999999</v>
      </c>
      <c r="J196" s="22">
        <f>400*LN('US Raw Data'!J196/'US Raw Data'!J193)</f>
        <v>1.6581454186610876</v>
      </c>
      <c r="L196" s="22">
        <f>400*LN('US Raw Data'!L196/'US Raw Data'!L193)</f>
        <v>3.2202589108667961</v>
      </c>
      <c r="M196" s="22">
        <f>400*LN('US Raw Data'!M196/'US Raw Data'!M193)</f>
        <v>-0.60352446269504101</v>
      </c>
      <c r="N196" s="22">
        <f>400*LN('US Raw Data'!N196/'US Raw Data'!N193)</f>
        <v>5.9818998427030659</v>
      </c>
      <c r="P196" s="22">
        <f>'US Raw Data'!P196-'US Raw Data'!P193</f>
        <v>-3.0000000000000027E-2</v>
      </c>
      <c r="Q196" s="22">
        <f>'US Raw Data'!Q196-'US Raw Data'!Q193</f>
        <v>-2.1390370876809506E-2</v>
      </c>
      <c r="U196" s="2">
        <v>1.7606981924848977</v>
      </c>
    </row>
    <row r="197" spans="1:21">
      <c r="A197" s="1" t="s">
        <v>202</v>
      </c>
      <c r="B197" s="22">
        <f>1200*LN('US Raw Data'!B197/'US Raw Data'!B196)</f>
        <v>33.690653464405592</v>
      </c>
      <c r="C197" s="22">
        <f>'US Raw Data'!C197</f>
        <v>0.27238099999999998</v>
      </c>
      <c r="D197" s="22">
        <f>'US Raw Data'!D197</f>
        <v>3.36</v>
      </c>
      <c r="E197" s="22">
        <f>'US Raw Data'!E197</f>
        <v>2.33</v>
      </c>
      <c r="F197" s="22">
        <v>-2.6</v>
      </c>
      <c r="G197" s="22">
        <f>1200*LN('US Raw Data'!G197/'US Raw Data'!G196)</f>
        <v>-26.005108016931359</v>
      </c>
      <c r="H197" s="22">
        <f>'US Raw Data'!H197</f>
        <v>16.375499999999999</v>
      </c>
      <c r="J197" s="22">
        <f>400*LN('US Raw Data'!J197/'US Raw Data'!J194)</f>
        <v>1.7451297823806187</v>
      </c>
      <c r="L197" s="22">
        <f>400*LN('US Raw Data'!L197/'US Raw Data'!L194)</f>
        <v>2.2975364717008371</v>
      </c>
      <c r="M197" s="22">
        <f>400*LN('US Raw Data'!M197/'US Raw Data'!M194)</f>
        <v>0.84293484447602807</v>
      </c>
      <c r="N197" s="22">
        <f>400*LN('US Raw Data'!N197/'US Raw Data'!N194)</f>
        <v>3.3498120338460105</v>
      </c>
      <c r="P197" s="22">
        <f>'US Raw Data'!P197-'US Raw Data'!P194</f>
        <v>-3.0000000000000027E-2</v>
      </c>
      <c r="Q197" s="22">
        <f>'US Raw Data'!Q197-'US Raw Data'!Q194</f>
        <v>-3.0169687483177832E-2</v>
      </c>
      <c r="U197" s="2">
        <v>12.227171599207502</v>
      </c>
    </row>
    <row r="198" spans="1:21">
      <c r="A198" s="1" t="s">
        <v>203</v>
      </c>
      <c r="B198" s="22">
        <f>1200*LN('US Raw Data'!B198/'US Raw Data'!B197)</f>
        <v>59.475445790924297</v>
      </c>
      <c r="C198" s="22">
        <f>'US Raw Data'!C198</f>
        <v>0.2455</v>
      </c>
      <c r="D198" s="22">
        <f>'US Raw Data'!D198</f>
        <v>3.25</v>
      </c>
      <c r="E198" s="22">
        <f>'US Raw Data'!E198</f>
        <v>2.29</v>
      </c>
      <c r="F198" s="22">
        <v>1.2</v>
      </c>
      <c r="G198" s="22">
        <f>1200*LN('US Raw Data'!G198/'US Raw Data'!G197)</f>
        <v>-22.486337988520638</v>
      </c>
      <c r="H198" s="22">
        <f>'US Raw Data'!H198</f>
        <v>15.834</v>
      </c>
      <c r="J198" s="22">
        <f>400*LN('US Raw Data'!J198/'US Raw Data'!J195)</f>
        <v>2.2653933708999059</v>
      </c>
      <c r="L198" s="22">
        <f>400*LN('US Raw Data'!L198/'US Raw Data'!L195)</f>
        <v>1.3769376763890795</v>
      </c>
      <c r="M198" s="22">
        <f>400*LN('US Raw Data'!M198/'US Raw Data'!M195)</f>
        <v>2.9775463450322999</v>
      </c>
      <c r="N198" s="22">
        <f>400*LN('US Raw Data'!N198/'US Raw Data'!N195)</f>
        <v>3.8055678539247206</v>
      </c>
      <c r="P198" s="22">
        <f>'US Raw Data'!P198-'US Raw Data'!P195</f>
        <v>-1.0000000000000009E-2</v>
      </c>
      <c r="Q198" s="22">
        <f>'US Raw Data'!Q198-'US Raw Data'!Q195</f>
        <v>-5.6854971241287799E-2</v>
      </c>
      <c r="U198" s="2">
        <v>9.3192659352753537</v>
      </c>
    </row>
    <row r="199" spans="1:21">
      <c r="A199" s="1" t="s">
        <v>204</v>
      </c>
      <c r="B199" s="22">
        <f>1200*LN('US Raw Data'!B199/'US Raw Data'!B198)</f>
        <v>12.246052817783152</v>
      </c>
      <c r="C199" s="22">
        <f>'US Raw Data'!C199</f>
        <v>0.19842099999999999</v>
      </c>
      <c r="D199" s="22">
        <f>'US Raw Data'!D199</f>
        <v>3.14</v>
      </c>
      <c r="E199" s="22">
        <f>'US Raw Data'!E199</f>
        <v>2.19</v>
      </c>
      <c r="F199" s="22">
        <v>10.199999999999999</v>
      </c>
      <c r="G199" s="22">
        <f>1200*LN('US Raw Data'!G199/'US Raw Data'!G198)</f>
        <v>3.651989929306084</v>
      </c>
      <c r="H199" s="22">
        <f>'US Raw Data'!H199</f>
        <v>15.9247</v>
      </c>
      <c r="J199" s="22">
        <f>400*LN('US Raw Data'!J199/'US Raw Data'!J196)</f>
        <v>2.4767302278896728</v>
      </c>
      <c r="L199" s="22">
        <f>400*LN('US Raw Data'!L199/'US Raw Data'!L196)</f>
        <v>0.45792792637330054</v>
      </c>
      <c r="M199" s="22">
        <f>400*LN('US Raw Data'!M199/'US Raw Data'!M196)</f>
        <v>0.10911683354958783</v>
      </c>
      <c r="N199" s="22">
        <f>400*LN('US Raw Data'!N199/'US Raw Data'!N196)</f>
        <v>3.1516748527296272</v>
      </c>
      <c r="P199" s="22">
        <f>'US Raw Data'!P199-'US Raw Data'!P196</f>
        <v>1.0000000000000009E-2</v>
      </c>
      <c r="Q199" s="22">
        <f>'US Raw Data'!Q199-'US Raw Data'!Q196</f>
        <v>-1.8284385094886169E-2</v>
      </c>
      <c r="U199" s="2">
        <v>8.7825122016253889</v>
      </c>
    </row>
    <row r="200" spans="1:21">
      <c r="A200" s="1" t="s">
        <v>205</v>
      </c>
      <c r="B200" s="22">
        <f>1200*LN('US Raw Data'!B200/'US Raw Data'!B199)</f>
        <v>-14.75619118349211</v>
      </c>
      <c r="C200" s="22">
        <f>'US Raw Data'!C200</f>
        <v>0.17521700000000001</v>
      </c>
      <c r="D200" s="22">
        <f>'US Raw Data'!D200</f>
        <v>2.88</v>
      </c>
      <c r="E200" s="22">
        <f>'US Raw Data'!E200</f>
        <v>2.2799999999999998</v>
      </c>
      <c r="F200" s="22">
        <v>13.1</v>
      </c>
      <c r="G200" s="22">
        <f>1200*LN('US Raw Data'!G200/'US Raw Data'!G199)</f>
        <v>19.46764915580308</v>
      </c>
      <c r="H200" s="22">
        <f>'US Raw Data'!H200</f>
        <v>17.733000000000001</v>
      </c>
      <c r="J200" s="22">
        <f>400*LN('US Raw Data'!J200/'US Raw Data'!J197)</f>
        <v>2.6314042690566719</v>
      </c>
      <c r="L200" s="22">
        <f>400*LN('US Raw Data'!L200/'US Raw Data'!L197)</f>
        <v>2.2844151182057737</v>
      </c>
      <c r="M200" s="22">
        <f>400*LN('US Raw Data'!M200/'US Raw Data'!M197)</f>
        <v>8.7638816069058052</v>
      </c>
      <c r="N200" s="22">
        <f>400*LN('US Raw Data'!N200/'US Raw Data'!N197)</f>
        <v>1.4420872622184815</v>
      </c>
      <c r="P200" s="22">
        <f>'US Raw Data'!P200-'US Raw Data'!P197</f>
        <v>2.0000000000000018E-2</v>
      </c>
      <c r="Q200" s="22">
        <f>'US Raw Data'!Q200-'US Raw Data'!Q197</f>
        <v>2.243983507159264E-3</v>
      </c>
      <c r="U200" s="2">
        <v>9.7288632985937049</v>
      </c>
    </row>
    <row r="201" spans="1:21">
      <c r="A201" s="1" t="s">
        <v>206</v>
      </c>
      <c r="B201" s="22">
        <f>1200*LN('US Raw Data'!B201/'US Raw Data'!B200)</f>
        <v>11.694547197261349</v>
      </c>
      <c r="C201" s="22">
        <f>'US Raw Data'!C201</f>
        <v>0.20749999999999999</v>
      </c>
      <c r="D201" s="22">
        <f>'US Raw Data'!D201</f>
        <v>3.39</v>
      </c>
      <c r="E201" s="22">
        <f>'US Raw Data'!E201</f>
        <v>2.11</v>
      </c>
      <c r="F201" s="22">
        <v>12.6</v>
      </c>
      <c r="G201" s="22">
        <f>1200*LN('US Raw Data'!G201/'US Raw Data'!G200)</f>
        <v>9.3549284709706217</v>
      </c>
      <c r="H201" s="22">
        <f>'US Raw Data'!H201</f>
        <v>15.7881</v>
      </c>
      <c r="J201" s="22">
        <f>400*LN('US Raw Data'!J201/'US Raw Data'!J198)</f>
        <v>2.4939012971416106</v>
      </c>
      <c r="L201" s="22">
        <f>400*LN('US Raw Data'!L201/'US Raw Data'!L198)</f>
        <v>2.7397367382299955</v>
      </c>
      <c r="M201" s="22">
        <f>400*LN('US Raw Data'!M201/'US Raw Data'!M198)</f>
        <v>3.3964276103862137</v>
      </c>
      <c r="N201" s="22">
        <f>400*LN('US Raw Data'!N201/'US Raw Data'!N198)</f>
        <v>2.2229763082978731</v>
      </c>
      <c r="P201" s="22">
        <f>'US Raw Data'!P201-'US Raw Data'!P198</f>
        <v>0</v>
      </c>
      <c r="Q201" s="22">
        <f>'US Raw Data'!Q201-'US Raw Data'!Q198</f>
        <v>-6.0471809115743014E-3</v>
      </c>
      <c r="U201" s="2">
        <v>15.759331990658943</v>
      </c>
    </row>
    <row r="202" spans="1:21">
      <c r="A202" s="1" t="s">
        <v>207</v>
      </c>
      <c r="B202" s="22">
        <f>1200*LN('US Raw Data'!B202/'US Raw Data'!B201)</f>
        <v>-37.222391389335428</v>
      </c>
      <c r="C202" s="22">
        <f>'US Raw Data'!C202</f>
        <v>0.22789499999999999</v>
      </c>
      <c r="D202" s="22">
        <f>'US Raw Data'!D202</f>
        <v>3.68</v>
      </c>
      <c r="E202" s="22">
        <f>'US Raw Data'!E202</f>
        <v>2.0299999999999998</v>
      </c>
      <c r="F202" s="22">
        <v>13</v>
      </c>
      <c r="G202" s="22">
        <f>1200*LN('US Raw Data'!G202/'US Raw Data'!G201)</f>
        <v>20.142365967789946</v>
      </c>
      <c r="H202" s="22">
        <f>'US Raw Data'!H202</f>
        <v>18.076000000000001</v>
      </c>
      <c r="J202" s="22">
        <f>400*LN('US Raw Data'!J202/'US Raw Data'!J199)</f>
        <v>2.2947722300429092</v>
      </c>
      <c r="L202" s="22">
        <f>400*LN('US Raw Data'!L202/'US Raw Data'!L199)</f>
        <v>4.0979299793697423</v>
      </c>
      <c r="M202" s="22">
        <f>400*LN('US Raw Data'!M202/'US Raw Data'!M199)</f>
        <v>7.0880837256190539</v>
      </c>
      <c r="N202" s="22">
        <f>400*LN('US Raw Data'!N202/'US Raw Data'!N199)</f>
        <v>2.9650643096483891</v>
      </c>
      <c r="P202" s="22">
        <f>'US Raw Data'!P202-'US Raw Data'!P199</f>
        <v>-1.0000000000000009E-2</v>
      </c>
      <c r="Q202" s="22">
        <f>'US Raw Data'!Q202-'US Raw Data'!Q199</f>
        <v>-4.273114623106089E-2</v>
      </c>
      <c r="U202" s="2">
        <v>13.492654742757201</v>
      </c>
    </row>
    <row r="203" spans="1:21">
      <c r="A203" s="1" t="s">
        <v>208</v>
      </c>
      <c r="B203" s="22">
        <f>1200*LN('US Raw Data'!B203/'US Raw Data'!B202)</f>
        <v>34.996856827159625</v>
      </c>
      <c r="C203" s="22">
        <f>'US Raw Data'!C203</f>
        <v>0.23333300000000001</v>
      </c>
      <c r="D203" s="22">
        <f>'US Raw Data'!D203</f>
        <v>3.44</v>
      </c>
      <c r="E203" s="22">
        <f>'US Raw Data'!E203</f>
        <v>2.0499999999999998</v>
      </c>
      <c r="F203" s="22">
        <v>7.2</v>
      </c>
      <c r="G203" s="22">
        <f>1200*LN('US Raw Data'!G203/'US Raw Data'!G202)</f>
        <v>-16.378968859340773</v>
      </c>
      <c r="H203" s="22">
        <f>'US Raw Data'!H203</f>
        <v>15.045199999999999</v>
      </c>
      <c r="J203" s="22">
        <f>400*LN('US Raw Data'!J203/'US Raw Data'!J200)</f>
        <v>2.2259378533629146</v>
      </c>
      <c r="L203" s="22">
        <f>400*LN('US Raw Data'!L203/'US Raw Data'!L200)</f>
        <v>1.8181849486698554</v>
      </c>
      <c r="M203" s="22">
        <f>400*LN('US Raw Data'!M203/'US Raw Data'!M200)</f>
        <v>-6.7416046127135463</v>
      </c>
      <c r="N203" s="22">
        <f>400*LN('US Raw Data'!N203/'US Raw Data'!N200)</f>
        <v>1.6477948611931501</v>
      </c>
      <c r="P203" s="22">
        <f>'US Raw Data'!P203-'US Raw Data'!P200</f>
        <v>3.0000000000000027E-2</v>
      </c>
      <c r="Q203" s="22">
        <f>'US Raw Data'!Q203-'US Raw Data'!Q200</f>
        <v>-9.8049103262907167E-3</v>
      </c>
      <c r="U203" s="2">
        <v>9.1794387489692504</v>
      </c>
    </row>
    <row r="204" spans="1:21">
      <c r="A204" s="1" t="s">
        <v>209</v>
      </c>
      <c r="B204" s="22">
        <f>1200*LN('US Raw Data'!B204/'US Raw Data'!B203)</f>
        <v>-26.946170941267621</v>
      </c>
      <c r="C204" s="22">
        <f>'US Raw Data'!C204</f>
        <v>0.29666700000000001</v>
      </c>
      <c r="D204" s="22">
        <f>'US Raw Data'!D204</f>
        <v>3.14</v>
      </c>
      <c r="E204" s="22">
        <f>'US Raw Data'!E204</f>
        <v>2.12</v>
      </c>
      <c r="F204" s="22">
        <v>6</v>
      </c>
      <c r="G204" s="22">
        <f>1200*LN('US Raw Data'!G204/'US Raw Data'!G203)</f>
        <v>-13.434934349560368</v>
      </c>
      <c r="H204" s="22">
        <f>'US Raw Data'!H204</f>
        <v>15.6686</v>
      </c>
      <c r="J204" s="22">
        <f>400*LN('US Raw Data'!J204/'US Raw Data'!J201)</f>
        <v>1.6986539300374943</v>
      </c>
      <c r="L204" s="22">
        <f>400*LN('US Raw Data'!L204/'US Raw Data'!L201)</f>
        <v>2.2688659809865497</v>
      </c>
      <c r="M204" s="22">
        <f>400*LN('US Raw Data'!M204/'US Raw Data'!M201)</f>
        <v>2.5682221909406455</v>
      </c>
      <c r="N204" s="22">
        <f>400*LN('US Raw Data'!N204/'US Raw Data'!N201)</f>
        <v>2.9167837601258664</v>
      </c>
      <c r="P204" s="22">
        <f>'US Raw Data'!P204-'US Raw Data'!P201</f>
        <v>0.26</v>
      </c>
      <c r="Q204" s="22">
        <f>'US Raw Data'!Q204-'US Raw Data'!Q201</f>
        <v>4.5116008065431146E-3</v>
      </c>
      <c r="U204" s="2">
        <v>7.4893320875388669</v>
      </c>
    </row>
    <row r="205" spans="1:21">
      <c r="A205" s="1" t="s">
        <v>210</v>
      </c>
      <c r="B205" s="22">
        <f>1200*LN('US Raw Data'!B205/'US Raw Data'!B204)</f>
        <v>-20.930753719558627</v>
      </c>
      <c r="C205" s="22">
        <f>'US Raw Data'!C205</f>
        <v>0.25523800000000002</v>
      </c>
      <c r="D205" s="22">
        <f>'US Raw Data'!D205</f>
        <v>2.78</v>
      </c>
      <c r="E205" s="22">
        <f>'US Raw Data'!E205</f>
        <v>2.1800000000000002</v>
      </c>
      <c r="F205" s="22">
        <v>5.7</v>
      </c>
      <c r="G205" s="22">
        <f>1200*LN('US Raw Data'!G205/'US Raw Data'!G204)</f>
        <v>5.0557434566646284</v>
      </c>
      <c r="H205" s="22">
        <f>'US Raw Data'!H205</f>
        <v>16.592700000000001</v>
      </c>
      <c r="J205" s="22">
        <f>400*LN('US Raw Data'!J205/'US Raw Data'!J202)</f>
        <v>1.3225598471778042</v>
      </c>
      <c r="L205" s="22">
        <f>400*LN('US Raw Data'!L205/'US Raw Data'!L202)</f>
        <v>1.3567000004483536</v>
      </c>
      <c r="M205" s="22">
        <f>400*LN('US Raw Data'!M205/'US Raw Data'!M202)</f>
        <v>-2.5515018745742197</v>
      </c>
      <c r="N205" s="22">
        <f>400*LN('US Raw Data'!N205/'US Raw Data'!N202)</f>
        <v>5.3134016053925238E-2</v>
      </c>
      <c r="P205" s="22">
        <f>'US Raw Data'!P205-'US Raw Data'!P202</f>
        <v>0.42999999999999994</v>
      </c>
      <c r="Q205" s="22">
        <f>'US Raw Data'!Q205-'US Raw Data'!Q202</f>
        <v>-9.554807169006807E-3</v>
      </c>
      <c r="U205" s="2">
        <v>8.4244378546412992</v>
      </c>
    </row>
    <row r="206" spans="1:21">
      <c r="A206" s="1" t="s">
        <v>211</v>
      </c>
      <c r="B206" s="22">
        <f>1200*LN('US Raw Data'!B206/'US Raw Data'!B205)</f>
        <v>38.102137341805161</v>
      </c>
      <c r="C206" s="22">
        <f>'US Raw Data'!C206</f>
        <v>0.25380999999999998</v>
      </c>
      <c r="D206" s="22">
        <f>'US Raw Data'!D206</f>
        <v>2.4500000000000002</v>
      </c>
      <c r="E206" s="22">
        <f>'US Raw Data'!E206</f>
        <v>2.14</v>
      </c>
      <c r="F206" s="22">
        <v>8.6</v>
      </c>
      <c r="G206" s="22">
        <f>1200*LN('US Raw Data'!G206/'US Raw Data'!G205)</f>
        <v>-8.1206092735009445</v>
      </c>
      <c r="H206" s="22">
        <f>'US Raw Data'!H206</f>
        <v>13.8805</v>
      </c>
      <c r="J206" s="22">
        <f>400*LN('US Raw Data'!J206/'US Raw Data'!J203)</f>
        <v>1.4310294428990995</v>
      </c>
      <c r="L206" s="22">
        <f>400*LN('US Raw Data'!L206/'US Raw Data'!L203)</f>
        <v>2.7118747941515076</v>
      </c>
      <c r="M206" s="22">
        <f>400*LN('US Raw Data'!M206/'US Raw Data'!M203)</f>
        <v>10.58055340504521</v>
      </c>
      <c r="N206" s="22">
        <f>400*LN('US Raw Data'!N206/'US Raw Data'!N203)</f>
        <v>3.7015722127134727</v>
      </c>
      <c r="P206" s="22">
        <f>'US Raw Data'!P206-'US Raw Data'!P203</f>
        <v>0.58000000000000007</v>
      </c>
      <c r="Q206" s="22">
        <f>'US Raw Data'!Q206-'US Raw Data'!Q203</f>
        <v>-1.997417074697605E-2</v>
      </c>
      <c r="U206" s="2">
        <v>11.02151362240123</v>
      </c>
    </row>
    <row r="207" spans="1:21">
      <c r="A207" s="1" t="s">
        <v>212</v>
      </c>
      <c r="B207" s="22">
        <f>1200*LN('US Raw Data'!B207/'US Raw Data'!B206)</f>
        <v>5.9327484543935673</v>
      </c>
      <c r="C207" s="22">
        <f>'US Raw Data'!C207</f>
        <v>0.32300000000000001</v>
      </c>
      <c r="D207" s="22">
        <f>'US Raw Data'!D207</f>
        <v>2.31</v>
      </c>
      <c r="E207" s="22">
        <f>'US Raw Data'!E207</f>
        <v>2.11</v>
      </c>
      <c r="F207" s="22">
        <v>9.6</v>
      </c>
      <c r="G207" s="22">
        <f>1200*LN('US Raw Data'!G207/'US Raw Data'!G206)</f>
        <v>-23.725058121993943</v>
      </c>
      <c r="H207" s="22">
        <f>'US Raw Data'!H207</f>
        <v>15.184799999999999</v>
      </c>
      <c r="J207" s="22">
        <f>400*LN('US Raw Data'!J207/'US Raw Data'!J204)</f>
        <v>1.7926400547472645</v>
      </c>
      <c r="L207" s="22">
        <f>400*LN('US Raw Data'!L207/'US Raw Data'!L204)</f>
        <v>2.7057600354168252</v>
      </c>
      <c r="M207" s="22">
        <f>400*LN('US Raw Data'!M207/'US Raw Data'!M204)</f>
        <v>7.0746973268441797</v>
      </c>
      <c r="N207" s="22">
        <f>400*LN('US Raw Data'!N207/'US Raw Data'!N204)</f>
        <v>4.4222620946301197</v>
      </c>
      <c r="P207" s="22">
        <f>'US Raw Data'!P207-'US Raw Data'!P204</f>
        <v>0.5</v>
      </c>
      <c r="Q207" s="22">
        <f>'US Raw Data'!Q207-'US Raw Data'!Q204</f>
        <v>-2.1182571413741691E-2</v>
      </c>
      <c r="U207" s="2">
        <v>8.8527797631046354</v>
      </c>
    </row>
    <row r="208" spans="1:21">
      <c r="A208" s="1" t="s">
        <v>213</v>
      </c>
      <c r="B208" s="22">
        <f>1200*LN('US Raw Data'!B208/'US Raw Data'!B207)</f>
        <v>57.209019281020474</v>
      </c>
      <c r="C208" s="22">
        <f>'US Raw Data'!C208</f>
        <v>0.23400000000000001</v>
      </c>
      <c r="D208" s="22">
        <f>'US Raw Data'!D208</f>
        <v>2.08</v>
      </c>
      <c r="E208" s="22">
        <f>'US Raw Data'!E208</f>
        <v>2.0099999999999998</v>
      </c>
      <c r="F208" s="22">
        <v>11</v>
      </c>
      <c r="G208" s="22">
        <f>1200*LN('US Raw Data'!G208/'US Raw Data'!G207)</f>
        <v>-47.332559684385558</v>
      </c>
      <c r="H208" s="22">
        <f>'US Raw Data'!H208</f>
        <v>14.05</v>
      </c>
      <c r="J208" s="22">
        <f>400*LN('US Raw Data'!J208/'US Raw Data'!J205)</f>
        <v>2.4715159086163054</v>
      </c>
      <c r="L208" s="22">
        <f>400*LN('US Raw Data'!L208/'US Raw Data'!L205)</f>
        <v>2.2509907462913556</v>
      </c>
      <c r="M208" s="22">
        <f>400*LN('US Raw Data'!M208/'US Raw Data'!M205)</f>
        <v>6.0300645686954644</v>
      </c>
      <c r="N208" s="22">
        <f>400*LN('US Raw Data'!N208/'US Raw Data'!N205)</f>
        <v>4.9654776834812839</v>
      </c>
      <c r="P208" s="22">
        <f>'US Raw Data'!P208-'US Raw Data'!P205</f>
        <v>0.5</v>
      </c>
      <c r="Q208" s="22">
        <f>'US Raw Data'!Q208-'US Raw Data'!Q205</f>
        <v>-1.7443434158319171E-2</v>
      </c>
      <c r="U208" s="2">
        <v>11.194965336615006</v>
      </c>
    </row>
    <row r="209" spans="1:21">
      <c r="A209" s="1" t="s">
        <v>214</v>
      </c>
      <c r="B209" s="22">
        <f>1200*LN('US Raw Data'!B209/'US Raw Data'!B208)</f>
        <v>37.69688056515777</v>
      </c>
      <c r="C209" s="22">
        <f>'US Raw Data'!C209</f>
        <v>0.3135</v>
      </c>
      <c r="D209" s="22">
        <f>'US Raw Data'!D209</f>
        <v>2.0099999999999998</v>
      </c>
      <c r="E209" s="22">
        <f>'US Raw Data'!E209</f>
        <v>1.92</v>
      </c>
      <c r="F209" s="22">
        <v>11.4</v>
      </c>
      <c r="G209" s="22">
        <f>1200*LN('US Raw Data'!G209/'US Raw Data'!G208)</f>
        <v>-15.481169561201682</v>
      </c>
      <c r="H209" s="22">
        <f>'US Raw Data'!H209</f>
        <v>13.014099999999999</v>
      </c>
      <c r="J209" s="22">
        <f>400*LN('US Raw Data'!J209/'US Raw Data'!J206)</f>
        <v>2.2103185029651895</v>
      </c>
      <c r="L209" s="22">
        <f>400*LN('US Raw Data'!L209/'US Raw Data'!L206)</f>
        <v>5.813405846467103</v>
      </c>
      <c r="M209" s="22">
        <f>400*LN('US Raw Data'!M209/'US Raw Data'!M206)</f>
        <v>4.9538606995338528</v>
      </c>
      <c r="N209" s="22">
        <f>400*LN('US Raw Data'!N209/'US Raw Data'!N206)</f>
        <v>7.5603654621764633</v>
      </c>
      <c r="P209" s="22">
        <f>'US Raw Data'!P209-'US Raw Data'!P206</f>
        <v>0.55000000000000004</v>
      </c>
      <c r="Q209" s="22">
        <f>'US Raw Data'!Q209-'US Raw Data'!Q206</f>
        <v>-0.10253414930073657</v>
      </c>
      <c r="U209" s="2">
        <v>12.549161222635581</v>
      </c>
    </row>
    <row r="210" spans="1:21">
      <c r="A210" s="1" t="s">
        <v>215</v>
      </c>
      <c r="B210" s="22">
        <f>1200*LN('US Raw Data'!B210/'US Raw Data'!B209)</f>
        <v>-18.663235314032814</v>
      </c>
      <c r="C210" s="22">
        <f>'US Raw Data'!C210</f>
        <v>0.33052599999999999</v>
      </c>
      <c r="D210" s="22">
        <f>'US Raw Data'!D210</f>
        <v>1.85</v>
      </c>
      <c r="E210" s="22">
        <f>'US Raw Data'!E210</f>
        <v>1.8</v>
      </c>
      <c r="F210" s="22">
        <v>13.4</v>
      </c>
      <c r="G210" s="22">
        <f>1200*LN('US Raw Data'!G210/'US Raw Data'!G209)</f>
        <v>11.094418647949952</v>
      </c>
      <c r="H210" s="22">
        <f>'US Raw Data'!H210</f>
        <v>13.512</v>
      </c>
      <c r="J210" s="22">
        <f>400*LN('US Raw Data'!J210/'US Raw Data'!J207)</f>
        <v>2.7767388732936271</v>
      </c>
      <c r="L210" s="22">
        <f>400*LN('US Raw Data'!L210/'US Raw Data'!L207)</f>
        <v>2.6875800994979153</v>
      </c>
      <c r="M210" s="22">
        <f>400*LN('US Raw Data'!M210/'US Raw Data'!M207)</f>
        <v>0.46339272826752526</v>
      </c>
      <c r="N210" s="22">
        <f>400*LN('US Raw Data'!N210/'US Raw Data'!N207)</f>
        <v>5.6072093937794163</v>
      </c>
      <c r="P210" s="22">
        <f>'US Raw Data'!P210-'US Raw Data'!P207</f>
        <v>0.5199999999999998</v>
      </c>
      <c r="Q210" s="22">
        <f>'US Raw Data'!Q210-'US Raw Data'!Q207</f>
        <v>-0.10590188493362618</v>
      </c>
      <c r="U210" s="2">
        <v>13.301476421971795</v>
      </c>
    </row>
    <row r="211" spans="1:21">
      <c r="A211" s="1" t="s">
        <v>216</v>
      </c>
      <c r="B211" s="22">
        <f>1200*LN('US Raw Data'!B211/'US Raw Data'!B210)</f>
        <v>23.103868179266893</v>
      </c>
      <c r="C211" s="22">
        <f>'US Raw Data'!C211</f>
        <v>0.277895</v>
      </c>
      <c r="D211" s="22">
        <f>'US Raw Data'!D211</f>
        <v>1.59</v>
      </c>
      <c r="E211" s="22">
        <f>'US Raw Data'!E211</f>
        <v>1.65</v>
      </c>
      <c r="F211" s="22">
        <v>6.3</v>
      </c>
      <c r="G211" s="22">
        <f>1200*LN('US Raw Data'!G211/'US Raw Data'!G210)</f>
        <v>7.9741975312911011</v>
      </c>
      <c r="H211" s="22">
        <f>'US Raw Data'!H211</f>
        <v>11.5626</v>
      </c>
      <c r="J211" s="22">
        <f>400*LN('US Raw Data'!J211/'US Raw Data'!J208)</f>
        <v>2.5657678057479489</v>
      </c>
      <c r="L211" s="22">
        <f>400*LN('US Raw Data'!L211/'US Raw Data'!L208)</f>
        <v>3.1302563325561472</v>
      </c>
      <c r="M211" s="22">
        <f>400*LN('US Raw Data'!M211/'US Raw Data'!M208)</f>
        <v>4.413855002770779</v>
      </c>
      <c r="N211" s="22">
        <f>400*LN('US Raw Data'!N211/'US Raw Data'!N208)</f>
        <v>7.5106184506667049</v>
      </c>
      <c r="P211" s="22">
        <f>'US Raw Data'!P211-'US Raw Data'!P208</f>
        <v>0.57000000000000006</v>
      </c>
      <c r="Q211" s="22">
        <f>'US Raw Data'!Q211-'US Raw Data'!Q208</f>
        <v>-5.1603677032718842E-2</v>
      </c>
      <c r="U211" s="2">
        <v>9.5089643643306463</v>
      </c>
    </row>
    <row r="212" spans="1:21">
      <c r="A212" s="1" t="s">
        <v>217</v>
      </c>
      <c r="B212" s="22">
        <f>1200*LN('US Raw Data'!B212/'US Raw Data'!B211)</f>
        <v>-1.8894261523854299</v>
      </c>
      <c r="C212" s="22">
        <f>'US Raw Data'!C212</f>
        <v>0.28714299999999998</v>
      </c>
      <c r="D212" s="22">
        <f>'US Raw Data'!D212</f>
        <v>1.7</v>
      </c>
      <c r="E212" s="22">
        <f>'US Raw Data'!E212</f>
        <v>1.56</v>
      </c>
      <c r="F212" s="22">
        <v>11.2</v>
      </c>
      <c r="G212" s="22">
        <f>1200*LN('US Raw Data'!G212/'US Raw Data'!G211)</f>
        <v>-14.074756706872225</v>
      </c>
      <c r="H212" s="22">
        <f>'US Raw Data'!H212</f>
        <v>12.8805</v>
      </c>
      <c r="J212" s="22">
        <f>400*LN('US Raw Data'!J212/'US Raw Data'!J209)</f>
        <v>3.0040316502361404</v>
      </c>
      <c r="L212" s="22">
        <f>400*LN('US Raw Data'!L212/'US Raw Data'!L209)</f>
        <v>-1.3340757224552957</v>
      </c>
      <c r="M212" s="22">
        <f>400*LN('US Raw Data'!M212/'US Raw Data'!M209)</f>
        <v>-0.85440478409742526</v>
      </c>
      <c r="N212" s="22">
        <f>400*LN('US Raw Data'!N212/'US Raw Data'!N209)</f>
        <v>3.9441281116894538</v>
      </c>
      <c r="P212" s="22">
        <f>'US Raw Data'!P212-'US Raw Data'!P209</f>
        <v>0.46999999999999975</v>
      </c>
      <c r="Q212" s="22">
        <f>'US Raw Data'!Q212-'US Raw Data'!Q209</f>
        <v>1.4345591327810325E-2</v>
      </c>
      <c r="U212" s="2">
        <v>15.419946336635654</v>
      </c>
    </row>
    <row r="213" spans="1:21">
      <c r="A213" s="1" t="s">
        <v>218</v>
      </c>
      <c r="B213" s="22">
        <f>1200*LN('US Raw Data'!B213/'US Raw Data'!B212)</f>
        <v>-30.357764295249204</v>
      </c>
      <c r="C213" s="22">
        <f>'US Raw Data'!C213</f>
        <v>0.37190499999999999</v>
      </c>
      <c r="D213" s="22">
        <f>'US Raw Data'!D213</f>
        <v>1.5</v>
      </c>
      <c r="E213" s="22">
        <f>'US Raw Data'!E213</f>
        <v>1.71</v>
      </c>
      <c r="F213" s="22">
        <v>18.2</v>
      </c>
      <c r="G213" s="22">
        <f>1200*LN('US Raw Data'!G213/'US Raw Data'!G212)</f>
        <v>19.658759337641872</v>
      </c>
      <c r="H213" s="22">
        <f>'US Raw Data'!H213</f>
        <v>14.0571</v>
      </c>
      <c r="J213" s="22">
        <f>400*LN('US Raw Data'!J213/'US Raw Data'!J210)</f>
        <v>1.9677547199273659</v>
      </c>
      <c r="L213" s="22">
        <f>400*LN('US Raw Data'!L213/'US Raw Data'!L210)</f>
        <v>2.6696428350772869</v>
      </c>
      <c r="M213" s="22">
        <f>400*LN('US Raw Data'!M213/'US Raw Data'!M210)</f>
        <v>5.0516050673813933</v>
      </c>
      <c r="N213" s="22">
        <f>400*LN('US Raw Data'!N213/'US Raw Data'!N210)</f>
        <v>2.779425619787609</v>
      </c>
      <c r="P213" s="22">
        <f>'US Raw Data'!P213-'US Raw Data'!P210</f>
        <v>0.51000000000000023</v>
      </c>
      <c r="Q213" s="22">
        <f>'US Raw Data'!Q213-'US Raw Data'!Q210</f>
        <v>-5.7004356338898887E-3</v>
      </c>
      <c r="U213" s="2">
        <v>10.927594056463567</v>
      </c>
    </row>
    <row r="214" spans="1:21">
      <c r="A214" s="1" t="s">
        <v>219</v>
      </c>
      <c r="B214" s="22">
        <f>1200*LN('US Raw Data'!B214/'US Raw Data'!B213)</f>
        <v>16.403417963439551</v>
      </c>
      <c r="C214" s="22">
        <f>'US Raw Data'!C214</f>
        <v>0.4345</v>
      </c>
      <c r="D214" s="22">
        <f>'US Raw Data'!D214</f>
        <v>1.24</v>
      </c>
      <c r="E214" s="22">
        <f>'US Raw Data'!E214</f>
        <v>1.87</v>
      </c>
      <c r="F214" s="22">
        <v>4.5999999999999996</v>
      </c>
      <c r="G214" s="22">
        <f>1200*LN('US Raw Data'!G214/'US Raw Data'!G213)</f>
        <v>12.635195703243115</v>
      </c>
      <c r="H214" s="22">
        <f>'US Raw Data'!H214</f>
        <v>13.179</v>
      </c>
      <c r="J214" s="22">
        <f>400*LN('US Raw Data'!J214/'US Raw Data'!J211)</f>
        <v>2.1097670881014006</v>
      </c>
      <c r="L214" s="22">
        <f>400*LN('US Raw Data'!L214/'US Raw Data'!L211)</f>
        <v>2.2209940459142876</v>
      </c>
      <c r="M214" s="22">
        <f>400*LN('US Raw Data'!M214/'US Raw Data'!M211)</f>
        <v>-0.86805256862319125</v>
      </c>
      <c r="N214" s="22">
        <f>400*LN('US Raw Data'!N214/'US Raw Data'!N211)</f>
        <v>0.56023385005837301</v>
      </c>
      <c r="P214" s="22">
        <f>'US Raw Data'!P214-'US Raw Data'!P211</f>
        <v>0.5</v>
      </c>
      <c r="Q214" s="22">
        <f>'US Raw Data'!Q214-'US Raw Data'!Q211</f>
        <v>-8.4932791300142085E-2</v>
      </c>
      <c r="U214" s="2">
        <v>6.2437970843797723</v>
      </c>
    </row>
    <row r="215" spans="1:21">
      <c r="A215" s="1" t="s">
        <v>220</v>
      </c>
      <c r="B215" s="22">
        <f>1200*LN('US Raw Data'!B215/'US Raw Data'!B214)</f>
        <v>33.495536978247337</v>
      </c>
      <c r="C215" s="22">
        <f>'US Raw Data'!C215</f>
        <v>0.45318199999999997</v>
      </c>
      <c r="D215" s="22">
        <f>'US Raw Data'!D215</f>
        <v>0.96</v>
      </c>
      <c r="E215" s="22">
        <f>'US Raw Data'!E215</f>
        <v>1.86</v>
      </c>
      <c r="F215" s="22">
        <v>14.6</v>
      </c>
      <c r="G215" s="22">
        <f>1200*LN('US Raw Data'!G215/'US Raw Data'!G214)</f>
        <v>21.200806427894676</v>
      </c>
      <c r="H215" s="22">
        <f>'US Raw Data'!H215</f>
        <v>11.2418</v>
      </c>
      <c r="J215" s="22">
        <f>400*LN('US Raw Data'!J215/'US Raw Data'!J212)</f>
        <v>1.4256218128151965</v>
      </c>
      <c r="L215" s="22">
        <f>400*LN('US Raw Data'!L215/'US Raw Data'!L212)</f>
        <v>3.5476950963119163</v>
      </c>
      <c r="M215" s="22">
        <f>400*LN('US Raw Data'!M215/'US Raw Data'!M212)</f>
        <v>11.408938605855377</v>
      </c>
      <c r="N215" s="22">
        <f>400*LN('US Raw Data'!N215/'US Raw Data'!N212)</f>
        <v>2.7261439553293005</v>
      </c>
      <c r="P215" s="22">
        <f>'US Raw Data'!P215-'US Raw Data'!P212</f>
        <v>0.41000000000000014</v>
      </c>
      <c r="Q215" s="22">
        <f>'US Raw Data'!Q215-'US Raw Data'!Q212</f>
        <v>-6.6712242082825668E-2</v>
      </c>
      <c r="U215" s="2">
        <v>12.868577821779548</v>
      </c>
    </row>
    <row r="216" spans="1:21">
      <c r="A216" s="1" t="s">
        <v>221</v>
      </c>
      <c r="B216" s="22">
        <f>1200*LN('US Raw Data'!B216/'US Raw Data'!B215)</f>
        <v>28.45403623697927</v>
      </c>
      <c r="C216" s="22">
        <f>'US Raw Data'!C216</f>
        <v>0.40050000000000002</v>
      </c>
      <c r="D216" s="22">
        <f>'US Raw Data'!D216</f>
        <v>0.89</v>
      </c>
      <c r="E216" s="22">
        <f>'US Raw Data'!E216</f>
        <v>1.77</v>
      </c>
      <c r="F216" s="22">
        <v>16.7</v>
      </c>
      <c r="G216" s="22">
        <f>1200*LN('US Raw Data'!G216/'US Raw Data'!G215)</f>
        <v>12.821670800577392</v>
      </c>
      <c r="H216" s="22">
        <f>'US Raw Data'!H216</f>
        <v>10.489000000000001</v>
      </c>
      <c r="J216" s="22">
        <f>400*LN('US Raw Data'!J216/'US Raw Data'!J213)</f>
        <v>1.609806105478143</v>
      </c>
      <c r="L216" s="22">
        <f>400*LN('US Raw Data'!L216/'US Raw Data'!L213)</f>
        <v>2.6519434154678327</v>
      </c>
      <c r="M216" s="22">
        <f>400*LN('US Raw Data'!M216/'US Raw Data'!M213)</f>
        <v>10.179865339028266</v>
      </c>
      <c r="N216" s="22">
        <f>400*LN('US Raw Data'!N216/'US Raw Data'!N213)</f>
        <v>0.78670737091947229</v>
      </c>
      <c r="P216" s="22">
        <f>'US Raw Data'!P216-'US Raw Data'!P213</f>
        <v>0.46999999999999975</v>
      </c>
      <c r="Q216" s="22">
        <f>'US Raw Data'!Q216-'US Raw Data'!Q213</f>
        <v>-7.7571981580923044E-2</v>
      </c>
      <c r="U216" s="2">
        <v>18.091723105709335</v>
      </c>
    </row>
    <row r="217" spans="1:21">
      <c r="A217" s="1" t="s">
        <v>222</v>
      </c>
      <c r="B217" s="22">
        <f>1200*LN('US Raw Data'!B217/'US Raw Data'!B216)</f>
        <v>3.6868541819835126</v>
      </c>
      <c r="C217" s="22">
        <f>'US Raw Data'!C217</f>
        <v>0.359545</v>
      </c>
      <c r="D217" s="22">
        <f>'US Raw Data'!D217</f>
        <v>0.74</v>
      </c>
      <c r="E217" s="22">
        <f>'US Raw Data'!E217</f>
        <v>1.7</v>
      </c>
      <c r="F217" s="22">
        <v>14.4</v>
      </c>
      <c r="G217" s="22">
        <f>1200*LN('US Raw Data'!G217/'US Raw Data'!G216)</f>
        <v>-19.665486028504102</v>
      </c>
      <c r="H217" s="22">
        <f>'US Raw Data'!H217</f>
        <v>11.985200000000001</v>
      </c>
      <c r="J217" s="22">
        <f>400*LN('US Raw Data'!J217/'US Raw Data'!J214)</f>
        <v>1.1366538649023057</v>
      </c>
      <c r="L217" s="22">
        <f>400*LN('US Raw Data'!L217/'US Raw Data'!L214)</f>
        <v>2.6490163041973829</v>
      </c>
      <c r="M217" s="22">
        <f>400*LN('US Raw Data'!M217/'US Raw Data'!M214)</f>
        <v>5.682111581477665</v>
      </c>
      <c r="N217" s="22">
        <f>400*LN('US Raw Data'!N217/'US Raw Data'!N214)</f>
        <v>1.3640365788879694</v>
      </c>
      <c r="P217" s="22">
        <f>'US Raw Data'!P217-'US Raw Data'!P214</f>
        <v>0.5</v>
      </c>
      <c r="Q217" s="22">
        <f>'US Raw Data'!Q217-'US Raw Data'!Q214</f>
        <v>-4.4169579944495219E-2</v>
      </c>
      <c r="U217" s="2">
        <v>15.503599299815612</v>
      </c>
    </row>
    <row r="218" spans="1:21">
      <c r="A218" s="1" t="s">
        <v>223</v>
      </c>
      <c r="B218" s="22">
        <f>1200*LN('US Raw Data'!B218/'US Raw Data'!B217)</f>
        <v>5.2318335952516692</v>
      </c>
      <c r="C218" s="22">
        <f>'US Raw Data'!C218</f>
        <v>0.49238100000000001</v>
      </c>
      <c r="D218" s="22">
        <f>'US Raw Data'!D218</f>
        <v>0.71</v>
      </c>
      <c r="E218" s="22">
        <f>'US Raw Data'!E218</f>
        <v>1.83</v>
      </c>
      <c r="F218" s="22">
        <v>8.1999999999999993</v>
      </c>
      <c r="G218" s="22">
        <f>1200*LN('US Raw Data'!G218/'US Raw Data'!G217)</f>
        <v>-3.4912289377172265</v>
      </c>
      <c r="H218" s="22">
        <f>'US Raw Data'!H218</f>
        <v>11.959</v>
      </c>
      <c r="J218" s="22">
        <f>400*LN('US Raw Data'!J218/'US Raw Data'!J215)</f>
        <v>1.7410698873099619</v>
      </c>
      <c r="L218" s="22">
        <f>400*LN('US Raw Data'!L218/'US Raw Data'!L215)</f>
        <v>0</v>
      </c>
      <c r="M218" s="22">
        <f>400*LN('US Raw Data'!M218/'US Raw Data'!M215)</f>
        <v>-10.80241259019048</v>
      </c>
      <c r="N218" s="22">
        <f>400*LN('US Raw Data'!N218/'US Raw Data'!N215)</f>
        <v>-7.7041262598284046</v>
      </c>
      <c r="P218" s="22">
        <f>'US Raw Data'!P218-'US Raw Data'!P215</f>
        <v>0.58000000000000007</v>
      </c>
      <c r="Q218" s="22">
        <f>'US Raw Data'!Q218-'US Raw Data'!Q215</f>
        <v>-3.8337588022025137E-2</v>
      </c>
      <c r="U218" s="2">
        <v>9.1492587092064408</v>
      </c>
    </row>
    <row r="219" spans="1:21">
      <c r="A219" s="1" t="s">
        <v>224</v>
      </c>
      <c r="B219" s="22">
        <f>1200*LN('US Raw Data'!B219/'US Raw Data'!B218)</f>
        <v>-33.826872434278854</v>
      </c>
      <c r="C219" s="22">
        <f>'US Raw Data'!C219</f>
        <v>0.46400000000000002</v>
      </c>
      <c r="D219" s="22">
        <f>'US Raw Data'!D219</f>
        <v>0.67</v>
      </c>
      <c r="E219" s="22">
        <f>'US Raw Data'!E219</f>
        <v>1.84</v>
      </c>
      <c r="F219" s="22">
        <v>10.199999999999999</v>
      </c>
      <c r="G219" s="22">
        <f>1200*LN('US Raw Data'!G219/'US Raw Data'!G218)</f>
        <v>19.722314983094911</v>
      </c>
      <c r="H219" s="22">
        <f>'US Raw Data'!H219</f>
        <v>14.5824</v>
      </c>
      <c r="J219" s="22">
        <f>400*LN('US Raw Data'!J219/'US Raw Data'!J216)</f>
        <v>2.2699000990897353</v>
      </c>
      <c r="L219" s="22">
        <f>400*LN('US Raw Data'!L219/'US Raw Data'!L216)</f>
        <v>0.44028623047428589</v>
      </c>
      <c r="M219" s="22">
        <f>400*LN('US Raw Data'!M219/'US Raw Data'!M216)</f>
        <v>-12.426953617028845</v>
      </c>
      <c r="N219" s="22">
        <f>400*LN('US Raw Data'!N219/'US Raw Data'!N216)</f>
        <v>-1.4244014170948132</v>
      </c>
      <c r="P219" s="22">
        <f>'US Raw Data'!P219-'US Raw Data'!P216</f>
        <v>0.52</v>
      </c>
      <c r="Q219" s="22">
        <f>'US Raw Data'!Q219-'US Raw Data'!Q216</f>
        <v>-1.1254749987076984E-2</v>
      </c>
      <c r="U219" s="2">
        <v>8.4442882905670587</v>
      </c>
    </row>
    <row r="220" spans="1:21">
      <c r="A220" s="1" t="s">
        <v>225</v>
      </c>
      <c r="B220" s="22">
        <f>1200*LN('US Raw Data'!B220/'US Raw Data'!B219)</f>
        <v>48.679596215827623</v>
      </c>
      <c r="C220" s="22">
        <f>'US Raw Data'!C220</f>
        <v>0.46650000000000003</v>
      </c>
      <c r="D220" s="22">
        <f>'US Raw Data'!D220</f>
        <v>0.56999999999999995</v>
      </c>
      <c r="E220" s="22">
        <f>'US Raw Data'!E220</f>
        <v>1.85</v>
      </c>
      <c r="F220" s="22">
        <v>9.5</v>
      </c>
      <c r="G220" s="22">
        <f>1200*LN('US Raw Data'!G220/'US Raw Data'!G219)</f>
        <v>17.710136527570025</v>
      </c>
      <c r="H220" s="22">
        <f>'US Raw Data'!H220</f>
        <v>11.606199999999999</v>
      </c>
      <c r="J220" s="22">
        <f>400*LN('US Raw Data'!J220/'US Raw Data'!J217)</f>
        <v>2.9645116770183986</v>
      </c>
      <c r="L220" s="22">
        <f>400*LN('US Raw Data'!L220/'US Raw Data'!L217)</f>
        <v>2.631588439216936</v>
      </c>
      <c r="M220" s="22">
        <f>400*LN('US Raw Data'!M220/'US Raw Data'!M217)</f>
        <v>0.12105163701236826</v>
      </c>
      <c r="N220" s="22">
        <f>400*LN('US Raw Data'!N220/'US Raw Data'!N217)</f>
        <v>1.5105296376476891</v>
      </c>
      <c r="P220" s="22">
        <f>'US Raw Data'!P220-'US Raw Data'!P217</f>
        <v>0.5</v>
      </c>
      <c r="Q220" s="22">
        <f>'US Raw Data'!Q220-'US Raw Data'!Q217</f>
        <v>-2.8741319194844905E-2</v>
      </c>
      <c r="U220" s="2">
        <v>10.552727634812753</v>
      </c>
    </row>
    <row r="221" spans="1:21">
      <c r="A221" s="1" t="s">
        <v>226</v>
      </c>
      <c r="B221" s="22">
        <f>1200*LN('US Raw Data'!B221/'US Raw Data'!B220)</f>
        <v>27.347392860118386</v>
      </c>
      <c r="C221" s="22">
        <f>'US Raw Data'!C221</f>
        <v>0.60599999999999998</v>
      </c>
      <c r="D221" s="22">
        <f>'US Raw Data'!D221</f>
        <v>0.5</v>
      </c>
      <c r="E221" s="22">
        <f>'US Raw Data'!E221</f>
        <v>1.85</v>
      </c>
      <c r="F221" s="22">
        <v>11.8</v>
      </c>
      <c r="G221" s="22">
        <f>1200*LN('US Raw Data'!G221/'US Raw Data'!G220)</f>
        <v>-10.744276377693243</v>
      </c>
      <c r="H221" s="22">
        <f>'US Raw Data'!H221</f>
        <v>10.9238</v>
      </c>
      <c r="J221" s="22">
        <f>400*LN('US Raw Data'!J221/'US Raw Data'!J218)</f>
        <v>2.5324654034629193</v>
      </c>
      <c r="L221" s="22">
        <f>400*LN('US Raw Data'!L221/'US Raw Data'!L218)</f>
        <v>5.2632338310044799</v>
      </c>
      <c r="M221" s="22">
        <f>400*LN('US Raw Data'!M221/'US Raw Data'!M218)</f>
        <v>5.0000334055851816</v>
      </c>
      <c r="N221" s="22">
        <f>400*LN('US Raw Data'!N221/'US Raw Data'!N218)</f>
        <v>11.520228432722249</v>
      </c>
      <c r="P221" s="22">
        <f>'US Raw Data'!P221-'US Raw Data'!P218</f>
        <v>0.54</v>
      </c>
      <c r="Q221" s="22">
        <f>'US Raw Data'!Q221-'US Raw Data'!Q218</f>
        <v>-8.838017510881091E-2</v>
      </c>
      <c r="U221" s="2">
        <v>13.238307062664525</v>
      </c>
    </row>
    <row r="222" spans="1:21">
      <c r="A222" s="1" t="s">
        <v>227</v>
      </c>
      <c r="B222" s="22">
        <f>1200*LN('US Raw Data'!B222/'US Raw Data'!B221)</f>
        <v>23.203843545103293</v>
      </c>
      <c r="C222" s="22">
        <f>'US Raw Data'!C222</f>
        <v>0.36899999999999999</v>
      </c>
      <c r="D222" s="22">
        <f>'US Raw Data'!D222</f>
        <v>0.08</v>
      </c>
      <c r="E222" s="22">
        <f>'US Raw Data'!E222</f>
        <v>1.82</v>
      </c>
      <c r="F222" s="22">
        <v>8.5</v>
      </c>
      <c r="G222" s="22">
        <f>1200*LN('US Raw Data'!G222/'US Raw Data'!G221)</f>
        <v>-21.67272171161018</v>
      </c>
      <c r="H222" s="22">
        <f>'US Raw Data'!H222</f>
        <v>11.711499999999999</v>
      </c>
      <c r="J222" s="22">
        <f>400*LN('US Raw Data'!J222/'US Raw Data'!J219)</f>
        <v>2.3331529974572387</v>
      </c>
      <c r="L222" s="22">
        <f>400*LN('US Raw Data'!L222/'US Raw Data'!L219)</f>
        <v>5.6800517516459639</v>
      </c>
      <c r="M222" s="22">
        <f>400*LN('US Raw Data'!M222/'US Raw Data'!M219)</f>
        <v>14.604668990771488</v>
      </c>
      <c r="N222" s="22">
        <f>400*LN('US Raw Data'!N222/'US Raw Data'!N219)</f>
        <v>6.9782914004162286</v>
      </c>
      <c r="P222" s="22">
        <f>'US Raw Data'!P222-'US Raw Data'!P219</f>
        <v>0.51000000000000023</v>
      </c>
      <c r="Q222" s="22">
        <f>'US Raw Data'!Q222-'US Raw Data'!Q219</f>
        <v>-6.0263026433714728E-2</v>
      </c>
      <c r="U222" s="2">
        <v>7.839620808110797</v>
      </c>
    </row>
    <row r="223" spans="1:21">
      <c r="A223" s="1" t="s">
        <v>228</v>
      </c>
      <c r="B223" s="22">
        <f>1200*LN('US Raw Data'!B223/'US Raw Data'!B222)</f>
        <v>2.0885576340103755</v>
      </c>
      <c r="C223" s="22">
        <f>'US Raw Data'!C223</f>
        <v>0.321579</v>
      </c>
      <c r="D223" s="22">
        <f>'US Raw Data'!D223</f>
        <v>0.03</v>
      </c>
      <c r="E223" s="22">
        <f>'US Raw Data'!E223</f>
        <v>1.7</v>
      </c>
      <c r="F223" s="22">
        <v>9.8000000000000007</v>
      </c>
      <c r="G223" s="22">
        <f>1200*LN('US Raw Data'!G223/'US Raw Data'!G222)</f>
        <v>8.1326837285265725</v>
      </c>
      <c r="H223" s="22">
        <f>'US Raw Data'!H223</f>
        <v>11.8674</v>
      </c>
      <c r="J223" s="22">
        <f>400*LN('US Raw Data'!J223/'US Raw Data'!J220)</f>
        <v>1.9299589095373624</v>
      </c>
      <c r="L223" s="22">
        <f>400*LN('US Raw Data'!L223/'US Raw Data'!L220)</f>
        <v>3.9152025464651774</v>
      </c>
      <c r="M223" s="22">
        <f>400*LN('US Raw Data'!M223/'US Raw Data'!M220)</f>
        <v>6.05767594081584</v>
      </c>
      <c r="N223" s="22">
        <f>400*LN('US Raw Data'!N223/'US Raw Data'!N220)</f>
        <v>2.9603786160011407</v>
      </c>
      <c r="P223" s="22">
        <f>'US Raw Data'!P223-'US Raw Data'!P220</f>
        <v>0.49000000000000021</v>
      </c>
      <c r="Q223" s="22">
        <f>'US Raw Data'!Q223-'US Raw Data'!Q220</f>
        <v>6.9564408316322712E-3</v>
      </c>
      <c r="U223" s="2">
        <v>8.7216305954985813</v>
      </c>
    </row>
    <row r="224" spans="1:21">
      <c r="A224" s="1" t="s">
        <v>229</v>
      </c>
      <c r="B224" s="22">
        <f>1200*LN('US Raw Data'!B224/'US Raw Data'!B223)</f>
        <v>18.373181854839171</v>
      </c>
      <c r="C224" s="22">
        <f>'US Raw Data'!C224</f>
        <v>0.40826099999999999</v>
      </c>
      <c r="D224" s="22">
        <f>'US Raw Data'!D224</f>
        <v>0.09</v>
      </c>
      <c r="E224" s="22">
        <f>'US Raw Data'!E224</f>
        <v>1.69</v>
      </c>
      <c r="F224" s="22">
        <v>8.8000000000000007</v>
      </c>
      <c r="G224" s="22">
        <f>1200*LN('US Raw Data'!G224/'US Raw Data'!G223)</f>
        <v>-0.43235453539239033</v>
      </c>
      <c r="H224" s="22">
        <f>'US Raw Data'!H224</f>
        <v>11.190899999999999</v>
      </c>
      <c r="J224" s="22">
        <f>400*LN('US Raw Data'!J224/'US Raw Data'!J221)</f>
        <v>2.498709046756729</v>
      </c>
      <c r="L224" s="22">
        <f>400*LN('US Raw Data'!L224/'US Raw Data'!L221)</f>
        <v>3.4707376102755259</v>
      </c>
      <c r="M224" s="22">
        <f>400*LN('US Raw Data'!M224/'US Raw Data'!M221)</f>
        <v>6.1102599539477342</v>
      </c>
      <c r="N224" s="22">
        <f>400*LN('US Raw Data'!N224/'US Raw Data'!N221)</f>
        <v>1.3110032633287618</v>
      </c>
      <c r="P224" s="22">
        <f>'US Raw Data'!P224-'US Raw Data'!P221</f>
        <v>0.42999999999999972</v>
      </c>
      <c r="Q224" s="22">
        <f>'US Raw Data'!Q224-'US Raw Data'!Q221</f>
        <v>5.3107281641027626E-2</v>
      </c>
      <c r="U224" s="2">
        <v>11.219446121318764</v>
      </c>
    </row>
    <row r="225" spans="1:21">
      <c r="A225" s="1" t="s">
        <v>230</v>
      </c>
      <c r="B225" s="22">
        <f>1200*LN('US Raw Data'!B225/'US Raw Data'!B224)</f>
        <v>13.768834847889948</v>
      </c>
      <c r="C225" s="22">
        <f>'US Raw Data'!C225</f>
        <v>0.46777800000000003</v>
      </c>
      <c r="D225" s="22">
        <f>'US Raw Data'!D225</f>
        <v>0.27</v>
      </c>
      <c r="E225" s="22">
        <f>'US Raw Data'!E225</f>
        <v>1.69</v>
      </c>
      <c r="F225" s="22">
        <v>10.3</v>
      </c>
      <c r="G225" s="22">
        <f>1200*LN('US Raw Data'!G225/'US Raw Data'!G224)</f>
        <v>-16.217198429599591</v>
      </c>
      <c r="H225" s="22">
        <f>'US Raw Data'!H225</f>
        <v>11.1637</v>
      </c>
      <c r="J225" s="22">
        <f>400*LN('US Raw Data'!J225/'US Raw Data'!J222)</f>
        <v>2.630855033215393</v>
      </c>
      <c r="L225" s="22">
        <f>400*LN('US Raw Data'!L225/'US Raw Data'!L222)</f>
        <v>2.163336803704492</v>
      </c>
      <c r="M225" s="22">
        <f>400*LN('US Raw Data'!M225/'US Raw Data'!M222)</f>
        <v>-2.5361025933325685</v>
      </c>
      <c r="N225" s="22">
        <f>400*LN('US Raw Data'!N225/'US Raw Data'!N222)</f>
        <v>2.4410359132651713</v>
      </c>
      <c r="P225" s="22">
        <f>'US Raw Data'!P225-'US Raw Data'!P222</f>
        <v>0.5</v>
      </c>
      <c r="Q225" s="22">
        <f>'US Raw Data'!Q225-'US Raw Data'!Q222</f>
        <v>9.5113315130230802E-3</v>
      </c>
      <c r="U225" s="2">
        <v>12.935900982629837</v>
      </c>
    </row>
    <row r="226" spans="1:21">
      <c r="A226" s="1" t="s">
        <v>231</v>
      </c>
      <c r="B226" s="22">
        <f>1200*LN('US Raw Data'!B226/'US Raw Data'!B225)</f>
        <v>-11.733690317477306</v>
      </c>
      <c r="C226" s="22">
        <f>'US Raw Data'!C226</f>
        <v>0.46904800000000002</v>
      </c>
      <c r="D226" s="22">
        <f>'US Raw Data'!D226</f>
        <v>0.27</v>
      </c>
      <c r="E226" s="22">
        <f>'US Raw Data'!E226</f>
        <v>1.64</v>
      </c>
      <c r="F226" s="22">
        <v>12</v>
      </c>
      <c r="G226" s="22">
        <f>1200*LN('US Raw Data'!G226/'US Raw Data'!G225)</f>
        <v>-43.62899761860816</v>
      </c>
      <c r="H226" s="22">
        <f>'US Raw Data'!H226</f>
        <v>13.488200000000001</v>
      </c>
      <c r="J226" s="22">
        <f>400*LN('US Raw Data'!J226/'US Raw Data'!J223)</f>
        <v>2.9418933271200083</v>
      </c>
      <c r="L226" s="22">
        <f>400*LN('US Raw Data'!L226/'US Raw Data'!L223)</f>
        <v>1.2965975696684091</v>
      </c>
      <c r="M226" s="22">
        <f>400*LN('US Raw Data'!M226/'US Raw Data'!M223)</f>
        <v>-1.7710166989550695</v>
      </c>
      <c r="N226" s="22">
        <f>400*LN('US Raw Data'!N226/'US Raw Data'!N223)</f>
        <v>2.0217538325978013</v>
      </c>
      <c r="P226" s="22">
        <f>'US Raw Data'!P226-'US Raw Data'!P223</f>
        <v>0.45000000000000018</v>
      </c>
      <c r="Q226" s="22">
        <f>'US Raw Data'!Q226-'US Raw Data'!Q223</f>
        <v>-2.7273362352169706E-2</v>
      </c>
      <c r="U226" s="2">
        <v>13.721636777650973</v>
      </c>
    </row>
    <row r="227" spans="1:21">
      <c r="A227" s="1" t="s">
        <v>232</v>
      </c>
      <c r="B227" s="22">
        <f>1200*LN('US Raw Data'!B227/'US Raw Data'!B226)</f>
        <v>-38.064095525945014</v>
      </c>
      <c r="C227" s="22">
        <f>'US Raw Data'!C227</f>
        <v>0.59363600000000005</v>
      </c>
      <c r="D227" s="22">
        <f>'US Raw Data'!D227</f>
        <v>0.19</v>
      </c>
      <c r="E227" s="22">
        <f>'US Raw Data'!E227</f>
        <v>1.67</v>
      </c>
      <c r="F227" s="22">
        <v>13.3</v>
      </c>
      <c r="G227" s="22">
        <f>1200*LN('US Raw Data'!G227/'US Raw Data'!G226)</f>
        <v>14.570276416431916</v>
      </c>
      <c r="H227" s="22">
        <f>'US Raw Data'!H227</f>
        <v>15.891400000000001</v>
      </c>
      <c r="J227" s="22">
        <f>400*LN('US Raw Data'!J227/'US Raw Data'!J224)</f>
        <v>2.9346443642322098</v>
      </c>
      <c r="L227" s="22">
        <f>400*LN('US Raw Data'!L227/'US Raw Data'!L224)</f>
        <v>0.86299925600852567</v>
      </c>
      <c r="M227" s="22">
        <f>400*LN('US Raw Data'!M227/'US Raw Data'!M224)</f>
        <v>-1.3088879977703665</v>
      </c>
      <c r="N227" s="22">
        <f>400*LN('US Raw Data'!N227/'US Raw Data'!N224)</f>
        <v>2.732542736904068</v>
      </c>
      <c r="P227" s="22">
        <f>'US Raw Data'!P227-'US Raw Data'!P224</f>
        <v>0.40000000000000036</v>
      </c>
      <c r="Q227" s="22">
        <f>'US Raw Data'!Q227-'US Raw Data'!Q224</f>
        <v>-3.5355510891272424E-2</v>
      </c>
      <c r="U227" s="2">
        <v>9.304978028548831</v>
      </c>
    </row>
    <row r="228" spans="1:21">
      <c r="A228" s="1" t="s">
        <v>233</v>
      </c>
      <c r="B228" s="22">
        <f>1200*LN('US Raw Data'!B228/'US Raw Data'!B227)</f>
        <v>5.7083899449780144</v>
      </c>
      <c r="C228" s="22">
        <f>'US Raw Data'!C228</f>
        <v>0.55049999999999999</v>
      </c>
      <c r="D228" s="22">
        <f>'US Raw Data'!D228</f>
        <v>0.01</v>
      </c>
      <c r="E228" s="22">
        <f>'US Raw Data'!E228</f>
        <v>1.67</v>
      </c>
      <c r="F228" s="22">
        <v>12.4</v>
      </c>
      <c r="G228" s="22">
        <f>1200*LN('US Raw Data'!G228/'US Raw Data'!G227)</f>
        <v>4.0347474267264802</v>
      </c>
      <c r="H228" s="22">
        <f>'US Raw Data'!H228</f>
        <v>14.522</v>
      </c>
      <c r="J228" s="22">
        <f>400*LN('US Raw Data'!J228/'US Raw Data'!J225)</f>
        <v>2.3353913687061754</v>
      </c>
      <c r="L228" s="22">
        <f>400*LN('US Raw Data'!L228/'US Raw Data'!L225)</f>
        <v>0.43126688813817798</v>
      </c>
      <c r="M228" s="22">
        <f>400*LN('US Raw Data'!M228/'US Raw Data'!M225)</f>
        <v>-2.3284333729544819</v>
      </c>
      <c r="N228" s="22">
        <f>400*LN('US Raw Data'!N228/'US Raw Data'!N225)</f>
        <v>0.98459700226699221</v>
      </c>
      <c r="P228" s="22">
        <f>'US Raw Data'!P228-'US Raw Data'!P225</f>
        <v>0.45000000000000018</v>
      </c>
      <c r="Q228" s="22">
        <f>'US Raw Data'!Q228-'US Raw Data'!Q225</f>
        <v>-5.3912284218421647E-2</v>
      </c>
      <c r="U228" s="2">
        <v>8.031352281142027</v>
      </c>
    </row>
    <row r="229" spans="1:21">
      <c r="A229" s="1" t="s">
        <v>234</v>
      </c>
      <c r="B229" s="22">
        <f>1200*LN('US Raw Data'!B229/'US Raw Data'!B228)</f>
        <v>22.430017530913172</v>
      </c>
      <c r="C229" s="22">
        <f>'US Raw Data'!C229</f>
        <v>0.46090900000000001</v>
      </c>
      <c r="D229" s="22">
        <f>'US Raw Data'!D229</f>
        <v>-0.21</v>
      </c>
      <c r="E229" s="22">
        <f>'US Raw Data'!E229</f>
        <v>1.71</v>
      </c>
      <c r="F229" s="22">
        <v>10.6</v>
      </c>
      <c r="G229" s="22">
        <f>1200*LN('US Raw Data'!G229/'US Raw Data'!G228)</f>
        <v>-7.4074309284971607</v>
      </c>
      <c r="H229" s="22">
        <f>'US Raw Data'!H229</f>
        <v>12.5604</v>
      </c>
      <c r="J229" s="22">
        <f>400*LN('US Raw Data'!J229/'US Raw Data'!J226)</f>
        <v>2.2463274415297549</v>
      </c>
      <c r="L229" s="22">
        <f>400*LN('US Raw Data'!L229/'US Raw Data'!L226)</f>
        <v>1.2924082325786159</v>
      </c>
      <c r="M229" s="22">
        <f>400*LN('US Raw Data'!M229/'US Raw Data'!M226)</f>
        <v>-0.57293217772653782</v>
      </c>
      <c r="N229" s="22">
        <f>400*LN('US Raw Data'!N229/'US Raw Data'!N226)</f>
        <v>2.9568329327718046</v>
      </c>
      <c r="P229" s="22">
        <f>'US Raw Data'!P229-'US Raw Data'!P226</f>
        <v>0.30999999999999961</v>
      </c>
      <c r="Q229" s="22">
        <f>'US Raw Data'!Q229-'US Raw Data'!Q226</f>
        <v>-7.5574423763552723E-2</v>
      </c>
      <c r="U229" s="2">
        <v>9.3268436855319177</v>
      </c>
    </row>
    <row r="230" spans="1:21">
      <c r="A230" s="1" t="s">
        <v>235</v>
      </c>
      <c r="B230" s="22">
        <f>1200*LN('US Raw Data'!B230/'US Raw Data'!B229)</f>
        <v>30.092071408077356</v>
      </c>
      <c r="C230" s="22">
        <f>'US Raw Data'!C230</f>
        <v>0.57799999999999996</v>
      </c>
      <c r="D230" s="22">
        <f>'US Raw Data'!D230</f>
        <v>-0.21</v>
      </c>
      <c r="E230" s="22">
        <f>'US Raw Data'!E230</f>
        <v>1.71</v>
      </c>
      <c r="F230" s="22">
        <v>3.1</v>
      </c>
      <c r="G230" s="22">
        <f>1200*LN('US Raw Data'!G230/'US Raw Data'!G229)</f>
        <v>4.2704671403927197</v>
      </c>
      <c r="H230" s="22">
        <f>'US Raw Data'!H230</f>
        <v>11.397</v>
      </c>
      <c r="J230" s="22">
        <f>400*LN('US Raw Data'!J230/'US Raw Data'!J227)</f>
        <v>1.8755654153756931</v>
      </c>
      <c r="L230" s="22">
        <f>400*LN('US Raw Data'!L230/'US Raw Data'!L227)</f>
        <v>1.2910177963466258</v>
      </c>
      <c r="M230" s="22">
        <f>400*LN('US Raw Data'!M230/'US Raw Data'!M227)</f>
        <v>-1.9128043922488316</v>
      </c>
      <c r="N230" s="22">
        <f>400*LN('US Raw Data'!N230/'US Raw Data'!N227)</f>
        <v>0.61091237051008584</v>
      </c>
      <c r="P230" s="22">
        <f>'US Raw Data'!P230-'US Raw Data'!P227</f>
        <v>0.25999999999999979</v>
      </c>
      <c r="Q230" s="22">
        <f>'US Raw Data'!Q230-'US Raw Data'!Q227</f>
        <v>-8.503863330175232E-2</v>
      </c>
      <c r="U230" s="2">
        <v>5.6115866050496859</v>
      </c>
    </row>
    <row r="231" spans="1:21">
      <c r="A231" s="1" t="s">
        <v>236</v>
      </c>
      <c r="B231" s="22">
        <f>1200*LN('US Raw Data'!B231/'US Raw Data'!B230)</f>
        <v>42.927387648301377</v>
      </c>
      <c r="C231" s="22">
        <f>'US Raw Data'!C231</f>
        <v>0.45571400000000001</v>
      </c>
      <c r="D231" s="22">
        <f>'US Raw Data'!D231</f>
        <v>-0.32</v>
      </c>
      <c r="E231" s="22">
        <f>'US Raw Data'!E231</f>
        <v>1.69</v>
      </c>
      <c r="F231" s="22">
        <v>8.5</v>
      </c>
      <c r="G231" s="22">
        <f>1200*LN('US Raw Data'!G231/'US Raw Data'!G230)</f>
        <v>11.277124166521707</v>
      </c>
      <c r="H231" s="22">
        <f>'US Raw Data'!H231</f>
        <v>10.7973</v>
      </c>
      <c r="J231" s="22">
        <f>400*LN('US Raw Data'!J231/'US Raw Data'!J228)</f>
        <v>2.132891832162505</v>
      </c>
      <c r="L231" s="22">
        <f>400*LN('US Raw Data'!L231/'US Raw Data'!L228)</f>
        <v>2.1493872244572576</v>
      </c>
      <c r="M231" s="22">
        <f>400*LN('US Raw Data'!M231/'US Raw Data'!M228)</f>
        <v>8.9006455414788757E-2</v>
      </c>
      <c r="N231" s="22">
        <f>400*LN('US Raw Data'!N231/'US Raw Data'!N228)</f>
        <v>0.5287260769813299</v>
      </c>
      <c r="P231" s="22">
        <f>'US Raw Data'!P231-'US Raw Data'!P228</f>
        <v>9.9999999999997868E-3</v>
      </c>
      <c r="Q231" s="22">
        <f>'US Raw Data'!Q231-'US Raw Data'!Q228</f>
        <v>-5.2159069555822946E-2</v>
      </c>
      <c r="U231" s="2">
        <v>27.250504305573305</v>
      </c>
    </row>
    <row r="232" spans="1:21">
      <c r="A232" s="1" t="s">
        <v>237</v>
      </c>
      <c r="B232" s="22">
        <f>1200*LN('US Raw Data'!B232/'US Raw Data'!B231)</f>
        <v>27.395094039374548</v>
      </c>
      <c r="C232" s="22">
        <f>'US Raw Data'!C232</f>
        <v>0.42952400000000002</v>
      </c>
      <c r="D232" s="22">
        <f>'US Raw Data'!D232</f>
        <v>-0.47</v>
      </c>
      <c r="E232" s="22">
        <f>'US Raw Data'!E232</f>
        <v>1.6</v>
      </c>
      <c r="F232" s="22">
        <v>9.6999999999999993</v>
      </c>
      <c r="G232" s="22">
        <f>1200*LN('US Raw Data'!G232/'US Raw Data'!G231)</f>
        <v>-13.972492637120798</v>
      </c>
      <c r="H232" s="22">
        <f>'US Raw Data'!H232</f>
        <v>10.484299999999999</v>
      </c>
      <c r="J232" s="22">
        <f>400*LN('US Raw Data'!J232/'US Raw Data'!J229)</f>
        <v>1.5183958465282241</v>
      </c>
      <c r="L232" s="22">
        <f>400*LN('US Raw Data'!L232/'US Raw Data'!L229)</f>
        <v>1.7167408326164337</v>
      </c>
      <c r="M232" s="22">
        <f>400*LN('US Raw Data'!M232/'US Raw Data'!M229)</f>
        <v>1.1051855710273921</v>
      </c>
      <c r="N232" s="22">
        <f>400*LN('US Raw Data'!N232/'US Raw Data'!N229)</f>
        <v>-1.4248346772651057</v>
      </c>
      <c r="P232" s="22">
        <f>'US Raw Data'!P232-'US Raw Data'!P229</f>
        <v>0</v>
      </c>
      <c r="Q232" s="22">
        <f>'US Raw Data'!Q232-'US Raw Data'!Q229</f>
        <v>-3.2129498430185421E-2</v>
      </c>
      <c r="U232" s="2">
        <v>8.9476982888434673</v>
      </c>
    </row>
    <row r="233" spans="1:21">
      <c r="A233" s="1" t="s">
        <v>238</v>
      </c>
      <c r="B233" s="22">
        <f>1200*LN('US Raw Data'!B233/'US Raw Data'!B232)</f>
        <v>26.964491002025774</v>
      </c>
      <c r="C233" s="22">
        <f>'US Raw Data'!C233</f>
        <v>0.514737</v>
      </c>
      <c r="D233" s="22">
        <f>'US Raw Data'!D233</f>
        <v>-0.41</v>
      </c>
      <c r="E233" s="22">
        <f>'US Raw Data'!E233</f>
        <v>1.66</v>
      </c>
      <c r="F233" s="22">
        <v>11.5</v>
      </c>
      <c r="G233" s="22">
        <f>1200*LN('US Raw Data'!G233/'US Raw Data'!G232)</f>
        <v>-11.069355599383504</v>
      </c>
      <c r="H233" s="22">
        <f>'US Raw Data'!H233</f>
        <v>10.499000000000001</v>
      </c>
      <c r="J233" s="22">
        <f>400*LN('US Raw Data'!J233/'US Raw Data'!J230)</f>
        <v>1.4853732145616616</v>
      </c>
      <c r="L233" s="22">
        <f>400*LN('US Raw Data'!L233/'US Raw Data'!L230)</f>
        <v>3.4224807724783854</v>
      </c>
      <c r="M233" s="22">
        <f>400*LN('US Raw Data'!M233/'US Raw Data'!M230)</f>
        <v>3.8549165293876255</v>
      </c>
      <c r="N233" s="22">
        <f>400*LN('US Raw Data'!N233/'US Raw Data'!N230)</f>
        <v>3.5251711644566712</v>
      </c>
      <c r="P233" s="22">
        <f>'US Raw Data'!P233-'US Raw Data'!P230</f>
        <v>-9.9999999999997868E-3</v>
      </c>
      <c r="Q233" s="22">
        <f>'US Raw Data'!Q233-'US Raw Data'!Q230</f>
        <v>-4.7418990718808729E-2</v>
      </c>
      <c r="U233" s="2">
        <v>14.7374310355173</v>
      </c>
    </row>
    <row r="234" spans="1:21">
      <c r="A234" s="1" t="s">
        <v>239</v>
      </c>
      <c r="B234" s="22">
        <f>1200*LN('US Raw Data'!B234/'US Raw Data'!B233)</f>
        <v>8.3094720230754522</v>
      </c>
      <c r="C234" s="22">
        <f>'US Raw Data'!C234</f>
        <v>0.38476199999999999</v>
      </c>
      <c r="D234" s="22">
        <f>'US Raw Data'!D234</f>
        <v>-0.35</v>
      </c>
      <c r="E234" s="22">
        <f>'US Raw Data'!E234</f>
        <v>1.58</v>
      </c>
      <c r="F234" s="22">
        <v>5.2</v>
      </c>
      <c r="G234" s="22">
        <f>1200*LN('US Raw Data'!G234/'US Raw Data'!G233)</f>
        <v>21.145921619783291</v>
      </c>
      <c r="H234" s="22">
        <f>'US Raw Data'!H234</f>
        <v>10.627000000000001</v>
      </c>
      <c r="J234" s="22">
        <f>400*LN('US Raw Data'!J234/'US Raw Data'!J231)</f>
        <v>2.5104822406195262</v>
      </c>
      <c r="L234" s="22">
        <f>400*LN('US Raw Data'!L234/'US Raw Data'!L231)</f>
        <v>2.1378992635523772</v>
      </c>
      <c r="M234" s="22">
        <f>400*LN('US Raw Data'!M234/'US Raw Data'!M231)</f>
        <v>2.5102104689956057</v>
      </c>
      <c r="N234" s="22">
        <f>400*LN('US Raw Data'!N234/'US Raw Data'!N231)</f>
        <v>1.6681458955342403</v>
      </c>
      <c r="P234" s="22">
        <f>'US Raw Data'!P234-'US Raw Data'!P231</f>
        <v>0</v>
      </c>
      <c r="Q234" s="22">
        <f>'US Raw Data'!Q234-'US Raw Data'!Q231</f>
        <v>-3.2582975153562899E-2</v>
      </c>
      <c r="U234" s="2">
        <v>6.8436156299700031</v>
      </c>
    </row>
    <row r="235" spans="1:21">
      <c r="A235" s="1" t="s">
        <v>240</v>
      </c>
      <c r="B235" s="22">
        <f>1200*LN('US Raw Data'!B235/'US Raw Data'!B234)</f>
        <v>25.045631864492059</v>
      </c>
      <c r="C235" s="22">
        <f>'US Raw Data'!C235</f>
        <v>0.33263199999999998</v>
      </c>
      <c r="D235" s="22">
        <f>'US Raw Data'!D235</f>
        <v>-0.44</v>
      </c>
      <c r="E235" s="22">
        <f>'US Raw Data'!E235</f>
        <v>1.56</v>
      </c>
      <c r="F235" s="22">
        <v>9.1</v>
      </c>
      <c r="G235" s="22">
        <f>1200*LN('US Raw Data'!G235/'US Raw Data'!G234)</f>
        <v>-3.0140952634022216</v>
      </c>
      <c r="H235" s="22">
        <f>'US Raw Data'!H235</f>
        <v>10.920500000000001</v>
      </c>
      <c r="J235" s="22">
        <f>400*LN('US Raw Data'!J235/'US Raw Data'!J232)</f>
        <v>3.1896037092573852</v>
      </c>
      <c r="L235" s="22">
        <f>400*LN('US Raw Data'!L235/'US Raw Data'!L232)</f>
        <v>3.4115345390082008</v>
      </c>
      <c r="M235" s="22">
        <f>400*LN('US Raw Data'!M235/'US Raw Data'!M232)</f>
        <v>1.2789132886396697</v>
      </c>
      <c r="N235" s="22">
        <f>400*LN('US Raw Data'!N235/'US Raw Data'!N232)</f>
        <v>6.0639493157333133</v>
      </c>
      <c r="P235" s="22">
        <f>'US Raw Data'!P235-'US Raw Data'!P232</f>
        <v>9.9999999999997868E-3</v>
      </c>
      <c r="Q235" s="22">
        <f>'US Raw Data'!Q235-'US Raw Data'!Q232</f>
        <v>-2.3343920453087641E-2</v>
      </c>
      <c r="U235" s="2">
        <v>8.3794979607461464</v>
      </c>
    </row>
    <row r="236" spans="1:21">
      <c r="A236" s="1" t="s">
        <v>241</v>
      </c>
      <c r="B236" s="22">
        <f>1200*LN('US Raw Data'!B236/'US Raw Data'!B235)</f>
        <v>-29.176790763597197</v>
      </c>
      <c r="C236" s="22">
        <f>'US Raw Data'!C236</f>
        <v>0.408636</v>
      </c>
      <c r="D236" s="22">
        <f>'US Raw Data'!D236</f>
        <v>-0.52</v>
      </c>
      <c r="E236" s="22">
        <f>'US Raw Data'!E236</f>
        <v>1.71</v>
      </c>
      <c r="F236" s="22">
        <v>1.7</v>
      </c>
      <c r="G236" s="22">
        <f>1200*LN('US Raw Data'!G236/'US Raw Data'!G235)</f>
        <v>-11.229728218263139</v>
      </c>
      <c r="H236" s="22">
        <f>'US Raw Data'!H236</f>
        <v>14.9214</v>
      </c>
      <c r="J236" s="22">
        <f>400*LN('US Raw Data'!J236/'US Raw Data'!J233)</f>
        <v>2.9630088834377082</v>
      </c>
      <c r="L236" s="22">
        <f>400*LN('US Raw Data'!L236/'US Raw Data'!L233)</f>
        <v>2.1242747748951247</v>
      </c>
      <c r="M236" s="22">
        <f>400*LN('US Raw Data'!M236/'US Raw Data'!M233)</f>
        <v>0.25267904615771913</v>
      </c>
      <c r="N236" s="22">
        <f>400*LN('US Raw Data'!N236/'US Raw Data'!N233)</f>
        <v>2.7969747737207715</v>
      </c>
      <c r="P236" s="22">
        <f>'US Raw Data'!P236-'US Raw Data'!P233</f>
        <v>1.9999999999999574E-2</v>
      </c>
      <c r="Q236" s="22">
        <f>'US Raw Data'!Q236-'US Raw Data'!Q233</f>
        <v>1.595174587123438E-3</v>
      </c>
      <c r="U236" s="2">
        <v>-10.198062048247849</v>
      </c>
    </row>
    <row r="237" spans="1:21">
      <c r="A237" s="1" t="s">
        <v>242</v>
      </c>
      <c r="B237" s="22">
        <f>1200*LN('US Raw Data'!B237/'US Raw Data'!B236)</f>
        <v>48.697521826608742</v>
      </c>
      <c r="C237" s="22">
        <f>'US Raw Data'!C237</f>
        <v>0.49210500000000001</v>
      </c>
      <c r="D237" s="22">
        <f>'US Raw Data'!D237</f>
        <v>-0.32</v>
      </c>
      <c r="E237" s="22">
        <f>'US Raw Data'!E237</f>
        <v>1.7</v>
      </c>
      <c r="F237" s="22">
        <v>11.7</v>
      </c>
      <c r="G237" s="22">
        <f>1200*LN('US Raw Data'!G237/'US Raw Data'!G236)</f>
        <v>-18.074514011934685</v>
      </c>
      <c r="H237" s="22">
        <f>'US Raw Data'!H237</f>
        <v>12.246</v>
      </c>
      <c r="J237" s="22">
        <f>400*LN('US Raw Data'!J237/'US Raw Data'!J234)</f>
        <v>1.6953887124050202</v>
      </c>
      <c r="L237" s="22">
        <f>400*LN('US Raw Data'!L237/'US Raw Data'!L234)</f>
        <v>2.9739913950072845</v>
      </c>
      <c r="M237" s="22">
        <f>400*LN('US Raw Data'!M237/'US Raw Data'!M234)</f>
        <v>-1.9238454266208602</v>
      </c>
      <c r="N237" s="22">
        <f>400*LN('US Raw Data'!N237/'US Raw Data'!N234)</f>
        <v>7.6831026742815594</v>
      </c>
      <c r="P237" s="22">
        <f>'US Raw Data'!P237-'US Raw Data'!P234</f>
        <v>0</v>
      </c>
      <c r="Q237" s="22">
        <f>'US Raw Data'!Q237-'US Raw Data'!Q234</f>
        <v>-3.3807866739316239E-2</v>
      </c>
      <c r="U237" s="2">
        <v>10.487644913637652</v>
      </c>
    </row>
    <row r="238" spans="1:21">
      <c r="A238" s="1" t="s">
        <v>243</v>
      </c>
      <c r="B238" s="22">
        <f>1200*LN('US Raw Data'!B238/'US Raw Data'!B237)</f>
        <v>36.372960811102246</v>
      </c>
      <c r="C238" s="22">
        <f>'US Raw Data'!C238</f>
        <v>0.62904800000000005</v>
      </c>
      <c r="D238" s="22">
        <f>'US Raw Data'!D238</f>
        <v>-0.12</v>
      </c>
      <c r="E238" s="22">
        <f>'US Raw Data'!E238</f>
        <v>1.64</v>
      </c>
      <c r="F238" s="22">
        <v>7.9</v>
      </c>
      <c r="G238" s="22">
        <f>1200*LN('US Raw Data'!G238/'US Raw Data'!G237)</f>
        <v>-7.0071514855372596</v>
      </c>
      <c r="H238" s="22">
        <f>'US Raw Data'!H238</f>
        <v>12.965</v>
      </c>
      <c r="J238" s="22">
        <f>400*LN('US Raw Data'!J238/'US Raw Data'!J235)</f>
        <v>1.2270482166125853</v>
      </c>
      <c r="L238" s="22">
        <f>400*LN('US Raw Data'!L238/'US Raw Data'!L235)</f>
        <v>1.694917790206087</v>
      </c>
      <c r="M238" s="22">
        <f>400*LN('US Raw Data'!M238/'US Raw Data'!M235)</f>
        <v>2.6274589513910276</v>
      </c>
      <c r="N238" s="22">
        <f>400*LN('US Raw Data'!N238/'US Raw Data'!N235)</f>
        <v>3.8666828322970699</v>
      </c>
      <c r="P238" s="22">
        <f>'US Raw Data'!P238-'US Raw Data'!P235</f>
        <v>-9.9999999999997868E-3</v>
      </c>
      <c r="Q238" s="22">
        <f>'US Raw Data'!Q238-'US Raw Data'!Q235</f>
        <v>-5.2382725696045185E-2</v>
      </c>
      <c r="U238" s="2">
        <v>8.9506211645574307</v>
      </c>
    </row>
    <row r="239" spans="1:21">
      <c r="A239" s="1" t="s">
        <v>244</v>
      </c>
      <c r="B239" s="22">
        <f>1200*LN('US Raw Data'!B239/'US Raw Data'!B238)</f>
        <v>6.662419514525415</v>
      </c>
      <c r="C239" s="22">
        <f>'US Raw Data'!C239</f>
        <v>0.74904800000000005</v>
      </c>
      <c r="D239" s="22">
        <f>'US Raw Data'!D239</f>
        <v>0.36</v>
      </c>
      <c r="E239" s="22">
        <f>'US Raw Data'!E239</f>
        <v>1.6</v>
      </c>
      <c r="F239" s="22">
        <v>9.1</v>
      </c>
      <c r="G239" s="22">
        <f>1200*LN('US Raw Data'!G239/'US Raw Data'!G238)</f>
        <v>-2.8836463148445151</v>
      </c>
      <c r="H239" s="22">
        <f>'US Raw Data'!H239</f>
        <v>14.8819</v>
      </c>
      <c r="J239" s="22">
        <f>400*LN('US Raw Data'!J239/'US Raw Data'!J236)</f>
        <v>1.5253675723247895</v>
      </c>
      <c r="L239" s="22">
        <f>400*LN('US Raw Data'!L239/'US Raw Data'!L236)</f>
        <v>0.84656116255098879</v>
      </c>
      <c r="M239" s="22">
        <f>400*LN('US Raw Data'!M239/'US Raw Data'!M236)</f>
        <v>-3.1729310451870925</v>
      </c>
      <c r="N239" s="22">
        <f>400*LN('US Raw Data'!N239/'US Raw Data'!N236)</f>
        <v>3.1110483836692451</v>
      </c>
      <c r="P239" s="22">
        <f>'US Raw Data'!P239-'US Raw Data'!P236</f>
        <v>-9.9999999999997868E-3</v>
      </c>
      <c r="Q239" s="22">
        <f>'US Raw Data'!Q239-'US Raw Data'!Q236</f>
        <v>-4.4722274991165989E-2</v>
      </c>
      <c r="U239" s="2">
        <v>10.88162013498199</v>
      </c>
    </row>
    <row r="240" spans="1:21">
      <c r="A240" s="1" t="s">
        <v>245</v>
      </c>
      <c r="B240" s="22">
        <f>1200*LN('US Raw Data'!B240/'US Raw Data'!B239)</f>
        <v>5.7886376699867634</v>
      </c>
      <c r="C240" s="22">
        <f>'US Raw Data'!C240</f>
        <v>0.53857100000000002</v>
      </c>
      <c r="D240" s="22">
        <f>'US Raw Data'!D240</f>
        <v>0.04</v>
      </c>
      <c r="E240" s="22">
        <f>'US Raw Data'!E240</f>
        <v>1.65</v>
      </c>
      <c r="F240" s="22">
        <v>7.5</v>
      </c>
      <c r="G240" s="22">
        <f>1200*LN('US Raw Data'!G240/'US Raw Data'!G239)</f>
        <v>-19.442579082396804</v>
      </c>
      <c r="H240" s="22">
        <f>'US Raw Data'!H240</f>
        <v>17.247599999999998</v>
      </c>
      <c r="J240" s="22">
        <f>400*LN('US Raw Data'!J240/'US Raw Data'!J237)</f>
        <v>1.7142170414317635</v>
      </c>
      <c r="L240" s="22">
        <f>400*LN('US Raw Data'!L240/'US Raw Data'!L237)</f>
        <v>0</v>
      </c>
      <c r="M240" s="22">
        <f>400*LN('US Raw Data'!M240/'US Raw Data'!M237)</f>
        <v>7.5570646841690875E-2</v>
      </c>
      <c r="N240" s="22">
        <f>400*LN('US Raw Data'!N240/'US Raw Data'!N237)</f>
        <v>0.15940224370346723</v>
      </c>
      <c r="P240" s="22">
        <f>'US Raw Data'!P240-'US Raw Data'!P237</f>
        <v>9.9999999999997868E-3</v>
      </c>
      <c r="Q240" s="22">
        <f>'US Raw Data'!Q240-'US Raw Data'!Q237</f>
        <v>-4.2049855159100424E-2</v>
      </c>
      <c r="U240" s="2">
        <v>11.334396592971212</v>
      </c>
    </row>
    <row r="241" spans="1:21">
      <c r="A241" s="1" t="s">
        <v>246</v>
      </c>
      <c r="B241" s="22">
        <f>1200*LN('US Raw Data'!B241/'US Raw Data'!B240)</f>
        <v>-56.12832956338822</v>
      </c>
      <c r="C241" s="22">
        <f>'US Raw Data'!C241</f>
        <v>1.2949999999999999</v>
      </c>
      <c r="D241" s="22">
        <f>'US Raw Data'!D241</f>
        <v>0.35</v>
      </c>
      <c r="E241" s="22">
        <f>'US Raw Data'!E241</f>
        <v>1.98</v>
      </c>
      <c r="F241" s="22">
        <v>16.100000000000001</v>
      </c>
      <c r="G241" s="22">
        <f>1200*LN('US Raw Data'!G241/'US Raw Data'!G240)</f>
        <v>0.23471882715424652</v>
      </c>
      <c r="H241" s="22">
        <f>'US Raw Data'!H241</f>
        <v>25.12</v>
      </c>
      <c r="J241" s="22">
        <f>400*LN('US Raw Data'!J241/'US Raw Data'!J238)</f>
        <v>1.881112194122313</v>
      </c>
      <c r="L241" s="22">
        <f>400*LN('US Raw Data'!L241/'US Raw Data'!L238)</f>
        <v>0.422609653680036</v>
      </c>
      <c r="M241" s="22">
        <f>400*LN('US Raw Data'!M241/'US Raw Data'!M238)</f>
        <v>-1.8001081265937837</v>
      </c>
      <c r="N241" s="22">
        <f>400*LN('US Raw Data'!N241/'US Raw Data'!N238)</f>
        <v>0.85562381211727945</v>
      </c>
      <c r="P241" s="22">
        <f>'US Raw Data'!P241-'US Raw Data'!P238</f>
        <v>-0.23000000000000043</v>
      </c>
      <c r="Q241" s="22">
        <f>'US Raw Data'!Q241-'US Raw Data'!Q238</f>
        <v>-3.4754396864626891E-2</v>
      </c>
      <c r="U241" s="2">
        <v>17.231282272149805</v>
      </c>
    </row>
    <row r="242" spans="1:21">
      <c r="A242" s="1" t="s">
        <v>247</v>
      </c>
      <c r="B242" s="22">
        <f>1200*LN('US Raw Data'!B242/'US Raw Data'!B241)</f>
        <v>36.462267360671596</v>
      </c>
      <c r="C242" s="22">
        <f>'US Raw Data'!C242</f>
        <v>1.5921099999999999</v>
      </c>
      <c r="D242" s="22">
        <f>'US Raw Data'!D242</f>
        <v>0.53</v>
      </c>
      <c r="E242" s="22">
        <f>'US Raw Data'!E242</f>
        <v>2.0699999999999998</v>
      </c>
      <c r="F242" s="22">
        <v>15.1</v>
      </c>
      <c r="G242" s="22">
        <f>1200*LN('US Raw Data'!G242/'US Raw Data'!G241)</f>
        <v>-22.027658873069271</v>
      </c>
      <c r="H242" s="22">
        <f>'US Raw Data'!H242</f>
        <v>22.182099999999998</v>
      </c>
      <c r="J242" s="22">
        <f>400*LN('US Raw Data'!J242/'US Raw Data'!J239)</f>
        <v>2.2621045253024445</v>
      </c>
      <c r="L242" s="22">
        <f>400*LN('US Raw Data'!L242/'US Raw Data'!L239)</f>
        <v>0.84477328125742057</v>
      </c>
      <c r="M242" s="22">
        <f>400*LN('US Raw Data'!M242/'US Raw Data'!M239)</f>
        <v>2.7141095485908431</v>
      </c>
      <c r="N242" s="22">
        <f>400*LN('US Raw Data'!N242/'US Raw Data'!N239)</f>
        <v>2.2835532455371976</v>
      </c>
      <c r="P242" s="22">
        <f>'US Raw Data'!P242-'US Raw Data'!P239</f>
        <v>-0.30999999999999961</v>
      </c>
      <c r="Q242" s="22">
        <f>'US Raw Data'!Q242-'US Raw Data'!Q239</f>
        <v>-5.7612325329704284E-2</v>
      </c>
      <c r="U242" s="2">
        <v>17.870962199061367</v>
      </c>
    </row>
    <row r="243" spans="1:21">
      <c r="A243" s="1" t="s">
        <v>248</v>
      </c>
      <c r="B243" s="22">
        <f>1200*LN('US Raw Data'!B243/'US Raw Data'!B242)</f>
        <v>38.11434158699894</v>
      </c>
      <c r="C243" s="22">
        <f>'US Raw Data'!C243</f>
        <v>1.24091</v>
      </c>
      <c r="D243" s="22">
        <f>'US Raw Data'!D243</f>
        <v>0.53</v>
      </c>
      <c r="E243" s="22">
        <f>'US Raw Data'!E243</f>
        <v>1.95</v>
      </c>
      <c r="F243" s="22">
        <v>9.4</v>
      </c>
      <c r="G243" s="22">
        <f>1200*LN('US Raw Data'!G243/'US Raw Data'!G242)</f>
        <v>-29.156129531882225</v>
      </c>
      <c r="H243" s="22">
        <f>'US Raw Data'!H243</f>
        <v>18.8596</v>
      </c>
      <c r="J243" s="22">
        <f>400*LN('US Raw Data'!J243/'US Raw Data'!J240)</f>
        <v>2.5683864836871551</v>
      </c>
      <c r="L243" s="22">
        <f>400*LN('US Raw Data'!L243/'US Raw Data'!L240)</f>
        <v>1.2678299045116157</v>
      </c>
      <c r="M243" s="22">
        <f>400*LN('US Raw Data'!M243/'US Raw Data'!M240)</f>
        <v>3.1496095469782124</v>
      </c>
      <c r="N243" s="22">
        <f>400*LN('US Raw Data'!N243/'US Raw Data'!N240)</f>
        <v>0.74436399773055539</v>
      </c>
      <c r="P243" s="22">
        <f>'US Raw Data'!P243-'US Raw Data'!P240</f>
        <v>-0.5</v>
      </c>
      <c r="Q243" s="22">
        <f>'US Raw Data'!Q243-'US Raw Data'!Q240</f>
        <v>-2.7427706506738758E-2</v>
      </c>
      <c r="U243" s="2">
        <v>15.981952199464665</v>
      </c>
    </row>
    <row r="244" spans="1:21">
      <c r="A244" s="1" t="s">
        <v>249</v>
      </c>
      <c r="B244" s="22">
        <f>1200*LN('US Raw Data'!B244/'US Raw Data'!B243)</f>
        <v>-59.750826720126732</v>
      </c>
      <c r="C244" s="22">
        <f>'US Raw Data'!C244</f>
        <v>1.69</v>
      </c>
      <c r="D244" s="22">
        <f>'US Raw Data'!D244</f>
        <v>0.8</v>
      </c>
      <c r="E244" s="22">
        <f>'US Raw Data'!E244</f>
        <v>2.25</v>
      </c>
      <c r="F244" s="22">
        <v>6.4</v>
      </c>
      <c r="G244" s="22">
        <f>1200*LN('US Raw Data'!G244/'US Raw Data'!G243)</f>
        <v>-27.749765504366028</v>
      </c>
      <c r="H244" s="22">
        <f>'US Raw Data'!H244</f>
        <v>26.6571</v>
      </c>
      <c r="J244" s="22">
        <f>400*LN('US Raw Data'!J244/'US Raw Data'!J241)</f>
        <v>2.7192959601498035</v>
      </c>
      <c r="L244" s="22">
        <f>400*LN('US Raw Data'!L244/'US Raw Data'!L241)</f>
        <v>0.84388216953986261</v>
      </c>
      <c r="M244" s="22">
        <f>400*LN('US Raw Data'!M244/'US Raw Data'!M241)</f>
        <v>2.1958850997383972</v>
      </c>
      <c r="N244" s="22">
        <f>400*LN('US Raw Data'!N244/'US Raw Data'!N241)</f>
        <v>2.2002800866950505</v>
      </c>
      <c r="P244" s="22">
        <f>'US Raw Data'!P244-'US Raw Data'!P241</f>
        <v>-0.52999999999999936</v>
      </c>
      <c r="Q244" s="22">
        <f>'US Raw Data'!Q244-'US Raw Data'!Q241</f>
        <v>-7.4013300890021227E-3</v>
      </c>
      <c r="U244" s="2">
        <v>12.511319879434136</v>
      </c>
    </row>
    <row r="245" spans="1:21">
      <c r="A245" s="1" t="s">
        <v>250</v>
      </c>
      <c r="B245" s="22">
        <f>1200*LN('US Raw Data'!B245/'US Raw Data'!B244)</f>
        <v>13.753114980325302</v>
      </c>
      <c r="C245" s="22">
        <f>'US Raw Data'!C245</f>
        <v>1.9968399999999999</v>
      </c>
      <c r="D245" s="22">
        <f>'US Raw Data'!D245</f>
        <v>1.03</v>
      </c>
      <c r="E245" s="22">
        <f>'US Raw Data'!E245</f>
        <v>2.5499999999999998</v>
      </c>
      <c r="F245" s="22">
        <v>8.5</v>
      </c>
      <c r="G245" s="22">
        <f>1200*LN('US Raw Data'!G245/'US Raw Data'!G244)</f>
        <v>21.98022853471269</v>
      </c>
      <c r="H245" s="22">
        <f>'US Raw Data'!H245</f>
        <v>23.096499999999999</v>
      </c>
      <c r="J245" s="22">
        <f>400*LN('US Raw Data'!J245/'US Raw Data'!J242)</f>
        <v>2.4809147524131046</v>
      </c>
      <c r="L245" s="22">
        <f>400*LN('US Raw Data'!L245/'US Raw Data'!L242)</f>
        <v>0.42171854196248565</v>
      </c>
      <c r="M245" s="22">
        <f>400*LN('US Raw Data'!M245/'US Raw Data'!M242)</f>
        <v>-4.6303542948716752</v>
      </c>
      <c r="N245" s="22">
        <f>400*LN('US Raw Data'!N245/'US Raw Data'!N242)</f>
        <v>0.7042742949189299</v>
      </c>
      <c r="P245" s="22">
        <f>'US Raw Data'!P245-'US Raw Data'!P242</f>
        <v>-0.70000000000000018</v>
      </c>
      <c r="Q245" s="22">
        <f>'US Raw Data'!Q245-'US Raw Data'!Q242</f>
        <v>-3.9176958342804546E-2</v>
      </c>
      <c r="U245" s="2">
        <v>10.840484987383402</v>
      </c>
    </row>
    <row r="246" spans="1:21">
      <c r="A246" s="1" t="s">
        <v>251</v>
      </c>
      <c r="B246" s="22">
        <f>1200*LN('US Raw Data'!B246/'US Raw Data'!B245)</f>
        <v>-85.793446972285025</v>
      </c>
      <c r="C246" s="22">
        <f>'US Raw Data'!C246</f>
        <v>1.1676200000000001</v>
      </c>
      <c r="D246" s="22">
        <f>'US Raw Data'!D246</f>
        <v>0.92</v>
      </c>
      <c r="E246" s="22">
        <f>'US Raw Data'!E246</f>
        <v>2.8</v>
      </c>
      <c r="F246" s="22">
        <v>10</v>
      </c>
      <c r="G246" s="22">
        <f>1200*LN('US Raw Data'!G246/'US Raw Data'!G245)</f>
        <v>-9.0165624144224843</v>
      </c>
      <c r="H246" s="22">
        <f>'US Raw Data'!H246</f>
        <v>27.9895</v>
      </c>
      <c r="J246" s="22">
        <f>400*LN('US Raw Data'!J246/'US Raw Data'!J243)</f>
        <v>2.3852238715734488</v>
      </c>
      <c r="L246" s="22">
        <f>400*LN('US Raw Data'!L246/'US Raw Data'!L243)</f>
        <v>0.42171854196248565</v>
      </c>
      <c r="M246" s="22">
        <f>400*LN('US Raw Data'!M246/'US Raw Data'!M243)</f>
        <v>-5.8052040216669782</v>
      </c>
      <c r="N246" s="22">
        <f>400*LN('US Raw Data'!N246/'US Raw Data'!N243)</f>
        <v>1.3141777125523697</v>
      </c>
      <c r="P246" s="22">
        <f>'US Raw Data'!P246-'US Raw Data'!P243</f>
        <v>-0.81999999999999984</v>
      </c>
      <c r="Q246" s="22">
        <f>'US Raw Data'!Q246-'US Raw Data'!Q243</f>
        <v>-2.2285590283280143E-2</v>
      </c>
      <c r="U246" s="2">
        <v>9.7856010476365842</v>
      </c>
    </row>
    <row r="247" spans="1:21">
      <c r="A247" s="1" t="s">
        <v>252</v>
      </c>
      <c r="B247" s="22">
        <f>1200*LN('US Raw Data'!B247/'US Raw Data'!B246)</f>
        <v>-12.521371773088166</v>
      </c>
      <c r="C247" s="22">
        <f>'US Raw Data'!C247</f>
        <v>0.96450000000000002</v>
      </c>
      <c r="D247" s="22">
        <f>'US Raw Data'!D247</f>
        <v>1.57</v>
      </c>
      <c r="E247" s="22">
        <f>'US Raw Data'!E247</f>
        <v>3.08</v>
      </c>
      <c r="F247" s="22">
        <v>8.5</v>
      </c>
      <c r="G247" s="22">
        <f>1200*LN('US Raw Data'!G247/'US Raw Data'!G246)</f>
        <v>-7.5866967737767705</v>
      </c>
      <c r="H247" s="22">
        <f>'US Raw Data'!H247</f>
        <v>27.156500000000001</v>
      </c>
      <c r="J247" s="22">
        <f>400*LN('US Raw Data'!J247/'US Raw Data'!J244)</f>
        <v>2.0861603871711374</v>
      </c>
      <c r="L247" s="22">
        <f>400*LN('US Raw Data'!L247/'US Raw Data'!L244)</f>
        <v>-0.8438821695398826</v>
      </c>
      <c r="M247" s="22">
        <f>400*LN('US Raw Data'!M247/'US Raw Data'!M244)</f>
        <v>-11.253645129342674</v>
      </c>
      <c r="N247" s="22">
        <f>400*LN('US Raw Data'!N247/'US Raw Data'!N244)</f>
        <v>-2.3792127563222838</v>
      </c>
      <c r="P247" s="22">
        <f>'US Raw Data'!P247-'US Raw Data'!P244</f>
        <v>-1.5100000000000002</v>
      </c>
      <c r="Q247" s="22">
        <f>'US Raw Data'!Q247-'US Raw Data'!Q244</f>
        <v>-1.4646065749210457E-2</v>
      </c>
      <c r="U247" s="2">
        <v>7.0362611405549549</v>
      </c>
    </row>
    <row r="248" spans="1:21">
      <c r="A248" s="1" t="s">
        <v>253</v>
      </c>
      <c r="B248" s="22">
        <f>1200*LN('US Raw Data'!B248/'US Raw Data'!B247)</f>
        <v>-36.053796410229189</v>
      </c>
      <c r="C248" s="22">
        <f>'US Raw Data'!C248</f>
        <v>1.5184200000000001</v>
      </c>
      <c r="D248" s="22">
        <f>'US Raw Data'!D248</f>
        <v>2.23</v>
      </c>
      <c r="E248" s="22">
        <f>'US Raw Data'!E248</f>
        <v>3.38</v>
      </c>
      <c r="F248" s="22">
        <v>9</v>
      </c>
      <c r="G248" s="22">
        <f>1200*LN('US Raw Data'!G248/'US Raw Data'!G247)</f>
        <v>-36.61021785197633</v>
      </c>
      <c r="H248" s="22">
        <f>'US Raw Data'!H248</f>
        <v>29.009</v>
      </c>
      <c r="J248" s="22">
        <f>400*LN('US Raw Data'!J248/'US Raw Data'!J245)</f>
        <v>2.1800981574766127</v>
      </c>
      <c r="L248" s="22">
        <f>400*LN('US Raw Data'!L248/'US Raw Data'!L245)</f>
        <v>-1.6895484464740687</v>
      </c>
      <c r="M248" s="22">
        <f>400*LN('US Raw Data'!M248/'US Raw Data'!M245)</f>
        <v>-4.9583275076148832</v>
      </c>
      <c r="N248" s="22">
        <f>400*LN('US Raw Data'!N248/'US Raw Data'!N245)</f>
        <v>-3.3743414247608592</v>
      </c>
      <c r="P248" s="22">
        <f>'US Raw Data'!P248-'US Raw Data'!P245</f>
        <v>-1.6300000000000003</v>
      </c>
      <c r="Q248" s="22">
        <f>'US Raw Data'!Q248-'US Raw Data'!Q245</f>
        <v>5.3686983895349982E-2</v>
      </c>
      <c r="U248" s="2">
        <v>8.6555631822418775</v>
      </c>
    </row>
    <row r="249" spans="1:21">
      <c r="A249" s="1" t="s">
        <v>254</v>
      </c>
      <c r="B249" s="22">
        <f>1200*LN('US Raw Data'!B249/'US Raw Data'!B248)</f>
        <v>50.679409193592662</v>
      </c>
      <c r="C249" s="22">
        <f>'US Raw Data'!C249</f>
        <v>1.50136</v>
      </c>
      <c r="D249" s="22">
        <f>'US Raw Data'!D249</f>
        <v>2.37</v>
      </c>
      <c r="E249" s="22">
        <f>'US Raw Data'!E249</f>
        <v>3.29</v>
      </c>
      <c r="F249" s="22">
        <v>3.7</v>
      </c>
      <c r="G249" s="22">
        <f>1200*LN('US Raw Data'!G249/'US Raw Data'!G248)</f>
        <v>1.6710409213106296</v>
      </c>
      <c r="H249" s="22">
        <f>'US Raw Data'!H249</f>
        <v>22.526800000000001</v>
      </c>
      <c r="J249" s="22">
        <f>400*LN('US Raw Data'!J249/'US Raw Data'!J246)</f>
        <v>1.6774197477967889</v>
      </c>
      <c r="L249" s="22">
        <f>400*LN('US Raw Data'!L249/'US Raw Data'!L246)</f>
        <v>-2.5370063905882065</v>
      </c>
      <c r="M249" s="22">
        <f>400*LN('US Raw Data'!M249/'US Raw Data'!M246)</f>
        <v>-6.3766444114614629</v>
      </c>
      <c r="N249" s="22">
        <f>400*LN('US Raw Data'!N249/'US Raw Data'!N246)</f>
        <v>-5.333428309438994</v>
      </c>
      <c r="P249" s="22">
        <f>'US Raw Data'!P249-'US Raw Data'!P246</f>
        <v>-1.6600000000000001</v>
      </c>
      <c r="Q249" s="22">
        <f>'US Raw Data'!Q249-'US Raw Data'!Q246</f>
        <v>-3.1745725147350079E-2</v>
      </c>
      <c r="U249" s="2">
        <v>4.1968539224668771</v>
      </c>
    </row>
    <row r="250" spans="1:21">
      <c r="A250" s="1" t="s">
        <v>255</v>
      </c>
      <c r="B250" s="22">
        <f>1200*LN('US Raw Data'!B250/'US Raw Data'!B249)</f>
        <v>34.400084185334919</v>
      </c>
      <c r="C250" s="22">
        <f>'US Raw Data'!C250</f>
        <v>0.94799999999999995</v>
      </c>
      <c r="D250" s="22">
        <f>'US Raw Data'!D250</f>
        <v>2.12</v>
      </c>
      <c r="E250" s="22">
        <f>'US Raw Data'!E250</f>
        <v>3.05</v>
      </c>
      <c r="F250" s="22">
        <v>-2.8</v>
      </c>
      <c r="G250" s="22">
        <f>1200*LN('US Raw Data'!G250/'US Raw Data'!G249)</f>
        <v>9.2130970788411979</v>
      </c>
      <c r="H250" s="22">
        <f>'US Raw Data'!H250</f>
        <v>18.791899999999998</v>
      </c>
      <c r="J250" s="22">
        <f>400*LN('US Raw Data'!J250/'US Raw Data'!J247)</f>
        <v>2.0540839070540668</v>
      </c>
      <c r="L250" s="22">
        <f>400*LN('US Raw Data'!L250/'US Raw Data'!L247)</f>
        <v>-2.9676871688114708</v>
      </c>
      <c r="M250" s="22">
        <f>400*LN('US Raw Data'!M250/'US Raw Data'!M247)</f>
        <v>-0.71297196167727006</v>
      </c>
      <c r="N250" s="22">
        <f>400*LN('US Raw Data'!N250/'US Raw Data'!N247)</f>
        <v>-6.24735254602093</v>
      </c>
      <c r="P250" s="22">
        <f>'US Raw Data'!P250-'US Raw Data'!P247</f>
        <v>-1</v>
      </c>
      <c r="Q250" s="22">
        <f>'US Raw Data'!Q250-'US Raw Data'!Q247</f>
        <v>-2.0303325648526993E-2</v>
      </c>
      <c r="U250" s="2">
        <v>-1.9353251498678508</v>
      </c>
    </row>
    <row r="251" spans="1:21">
      <c r="A251" s="1" t="s">
        <v>256</v>
      </c>
      <c r="B251" s="22">
        <f>1200*LN('US Raw Data'!B251/'US Raw Data'!B250)</f>
        <v>-41.564369631335488</v>
      </c>
      <c r="C251" s="22">
        <f>'US Raw Data'!C251</f>
        <v>0.90904799999999997</v>
      </c>
      <c r="D251" s="22">
        <f>'US Raw Data'!D251</f>
        <v>2.21</v>
      </c>
      <c r="E251" s="22">
        <f>'US Raw Data'!E251</f>
        <v>2.97</v>
      </c>
      <c r="F251" s="22">
        <v>-4.0999999999999996</v>
      </c>
      <c r="G251" s="22">
        <f>1200*LN('US Raw Data'!G251/'US Raw Data'!G250)</f>
        <v>9.2693969181470912</v>
      </c>
      <c r="H251" s="22">
        <f>'US Raw Data'!H251</f>
        <v>23.191400000000002</v>
      </c>
      <c r="J251" s="22">
        <f>400*LN('US Raw Data'!J251/'US Raw Data'!J248)</f>
        <v>1.9986433825411254</v>
      </c>
      <c r="L251" s="22">
        <f>400*LN('US Raw Data'!L251/'US Raw Data'!L248)</f>
        <v>-2.9739913950072361</v>
      </c>
      <c r="M251" s="22">
        <f>400*LN('US Raw Data'!M251/'US Raw Data'!M248)</f>
        <v>-3.7505297766360397</v>
      </c>
      <c r="N251" s="22">
        <f>400*LN('US Raw Data'!N251/'US Raw Data'!N248)</f>
        <v>-6.2392065238366685</v>
      </c>
      <c r="P251" s="22">
        <f>'US Raw Data'!P251-'US Raw Data'!P248</f>
        <v>-0.60999999999999988</v>
      </c>
      <c r="Q251" s="22">
        <f>'US Raw Data'!Q251-'US Raw Data'!Q248</f>
        <v>-6.2579944562015655E-3</v>
      </c>
      <c r="U251" s="2">
        <v>-2.5211426962401102</v>
      </c>
    </row>
    <row r="252" spans="1:21">
      <c r="A252" s="1" t="s">
        <v>257</v>
      </c>
      <c r="B252" s="22">
        <f>1200*LN('US Raw Data'!B252/'US Raw Data'!B251)</f>
        <v>-78.227532111893368</v>
      </c>
      <c r="C252" s="22">
        <f>'US Raw Data'!C252</f>
        <v>1.16682</v>
      </c>
      <c r="D252" s="22">
        <f>'US Raw Data'!D252</f>
        <v>2.35</v>
      </c>
      <c r="E252" s="22">
        <f>'US Raw Data'!E252</f>
        <v>3.15</v>
      </c>
      <c r="F252" s="22">
        <v>-1</v>
      </c>
      <c r="G252" s="22">
        <f>1200*LN('US Raw Data'!G252/'US Raw Data'!G251)</f>
        <v>-9.2693969181470948</v>
      </c>
      <c r="H252" s="22">
        <f>'US Raw Data'!H252</f>
        <v>25.662299999999998</v>
      </c>
      <c r="J252" s="22">
        <f>400*LN('US Raw Data'!J252/'US Raw Data'!J249)</f>
        <v>2.2002582795027252</v>
      </c>
      <c r="L252" s="22">
        <f>400*LN('US Raw Data'!L252/'US Raw Data'!L249)</f>
        <v>-4.2644327144454808</v>
      </c>
      <c r="M252" s="22">
        <f>400*LN('US Raw Data'!M252/'US Raw Data'!M249)</f>
        <v>-7.0790270087472367</v>
      </c>
      <c r="N252" s="22">
        <f>400*LN('US Raw Data'!N252/'US Raw Data'!N249)</f>
        <v>-5.322043545047821</v>
      </c>
      <c r="P252" s="22">
        <f>'US Raw Data'!P252-'US Raw Data'!P249</f>
        <v>-0.27</v>
      </c>
      <c r="Q252" s="22">
        <f>'US Raw Data'!Q252-'US Raw Data'!Q249</f>
        <v>9.6235615783109907E-2</v>
      </c>
      <c r="U252" s="2">
        <v>2.7693429059211825</v>
      </c>
    </row>
    <row r="253" spans="1:21">
      <c r="A253" s="1" t="s">
        <v>258</v>
      </c>
      <c r="B253" s="22">
        <f>1200*LN('US Raw Data'!B253/'US Raw Data'!B252)</f>
        <v>26.67882675965539</v>
      </c>
      <c r="C253" s="22">
        <f>'US Raw Data'!C253</f>
        <v>1.0825</v>
      </c>
      <c r="D253" s="22">
        <f>'US Raw Data'!D253</f>
        <v>2.14</v>
      </c>
      <c r="E253" s="22">
        <f>'US Raw Data'!E253</f>
        <v>3.26</v>
      </c>
      <c r="F253" s="22">
        <v>1.1000000000000001</v>
      </c>
      <c r="G253" s="22">
        <f>1200*LN('US Raw Data'!G253/'US Raw Data'!G252)</f>
        <v>49.322866323873654</v>
      </c>
      <c r="H253" s="22">
        <f>'US Raw Data'!H253</f>
        <v>22.259499999999999</v>
      </c>
      <c r="J253" s="22">
        <f>400*LN('US Raw Data'!J253/'US Raw Data'!J250)</f>
        <v>1.8659321603000583</v>
      </c>
      <c r="L253" s="22">
        <f>400*LN('US Raw Data'!L253/'US Raw Data'!L250)</f>
        <v>-4.2781156466991677</v>
      </c>
      <c r="M253" s="22">
        <f>400*LN('US Raw Data'!M253/'US Raw Data'!M250)</f>
        <v>-11.065711401691528</v>
      </c>
      <c r="N253" s="22">
        <f>400*LN('US Raw Data'!N253/'US Raw Data'!N250)</f>
        <v>-9.2282583388076844</v>
      </c>
      <c r="P253" s="22">
        <f>'US Raw Data'!P253-'US Raw Data'!P250</f>
        <v>2.0000000000000018E-2</v>
      </c>
      <c r="Q253" s="22">
        <f>'US Raw Data'!Q253-'US Raw Data'!Q250</f>
        <v>0.10724350315703468</v>
      </c>
      <c r="U253" s="2">
        <v>1.830023320463825</v>
      </c>
    </row>
    <row r="254" spans="1:21">
      <c r="A254" s="1" t="s">
        <v>259</v>
      </c>
      <c r="B254" s="22">
        <f>1200*LN('US Raw Data'!B254/'US Raw Data'!B253)</f>
        <v>-59.203014208663355</v>
      </c>
      <c r="C254" s="22">
        <f>'US Raw Data'!C254</f>
        <v>2.00238</v>
      </c>
      <c r="D254" s="22">
        <f>'US Raw Data'!D254</f>
        <v>2.54</v>
      </c>
      <c r="E254" s="22">
        <f>'US Raw Data'!E254</f>
        <v>3.62</v>
      </c>
      <c r="F254" s="22">
        <v>10.6</v>
      </c>
      <c r="G254" s="22">
        <f>1200*LN('US Raw Data'!G254/'US Raw Data'!G253)</f>
        <v>28.290651394828114</v>
      </c>
      <c r="H254" s="22">
        <f>'US Raw Data'!H254</f>
        <v>33.211399999999998</v>
      </c>
      <c r="J254" s="22">
        <f>400*LN('US Raw Data'!J254/'US Raw Data'!J251)</f>
        <v>1.5621795086557397</v>
      </c>
      <c r="L254" s="22">
        <f>400*LN('US Raw Data'!L254/'US Raw Data'!L251)</f>
        <v>-7.7505115852554427</v>
      </c>
      <c r="M254" s="22">
        <f>400*LN('US Raw Data'!M254/'US Raw Data'!M251)</f>
        <v>-14.555032706480889</v>
      </c>
      <c r="N254" s="22">
        <f>400*LN('US Raw Data'!N254/'US Raw Data'!N251)</f>
        <v>-26.02346034442969</v>
      </c>
      <c r="P254" s="22">
        <f>'US Raw Data'!P254-'US Raw Data'!P251</f>
        <v>-0.18999999999999995</v>
      </c>
      <c r="Q254" s="22">
        <f>'US Raw Data'!Q254-'US Raw Data'!Q251</f>
        <v>0.56469987671610689</v>
      </c>
      <c r="U254" s="2">
        <v>18.898169668990146</v>
      </c>
    </row>
    <row r="255" spans="1:21">
      <c r="A255" s="1" t="s">
        <v>260</v>
      </c>
      <c r="B255" s="22">
        <f>1200*LN('US Raw Data'!B255/'US Raw Data'!B254)</f>
        <v>-285.27644523823312</v>
      </c>
      <c r="C255" s="22">
        <f>'US Raw Data'!C255</f>
        <v>3.3527300000000002</v>
      </c>
      <c r="D255" s="22">
        <f>'US Raw Data'!D255</f>
        <v>3.12</v>
      </c>
      <c r="E255" s="22">
        <f>'US Raw Data'!E255</f>
        <v>5.07</v>
      </c>
      <c r="F255" s="22">
        <v>12.6</v>
      </c>
      <c r="G255" s="22">
        <f>1200*LN('US Raw Data'!G255/'US Raw Data'!G254)</f>
        <v>75.031669944192927</v>
      </c>
      <c r="H255" s="22">
        <f>'US Raw Data'!H255</f>
        <v>65.4465</v>
      </c>
      <c r="J255" s="22">
        <f>400*LN('US Raw Data'!J255/'US Raw Data'!J252)</f>
        <v>0.68986330934498152</v>
      </c>
      <c r="L255" s="22">
        <f>400*LN('US Raw Data'!L255/'US Raw Data'!L252)</f>
        <v>-6.0476313966626645</v>
      </c>
      <c r="M255" s="22">
        <f>400*LN('US Raw Data'!M255/'US Raw Data'!M252)</f>
        <v>-23.240311065194629</v>
      </c>
      <c r="N255" s="22">
        <f>400*LN('US Raw Data'!N255/'US Raw Data'!N252)</f>
        <v>-20.114231206327297</v>
      </c>
      <c r="P255" s="22">
        <f>'US Raw Data'!P255-'US Raw Data'!P252</f>
        <v>-1.0399999999999998</v>
      </c>
      <c r="Q255" s="22">
        <f>'US Raw Data'!Q255-'US Raw Data'!Q252</f>
        <v>1.9694600389569299</v>
      </c>
      <c r="U255" s="2">
        <v>44.535017946616641</v>
      </c>
    </row>
    <row r="256" spans="1:21">
      <c r="A256" s="1" t="s">
        <v>261</v>
      </c>
      <c r="B256" s="22">
        <f>1200*LN('US Raw Data'!B256/'US Raw Data'!B255)</f>
        <v>-118.04732133222501</v>
      </c>
      <c r="C256" s="22">
        <f>'US Raw Data'!C256</f>
        <v>2.0988899999999999</v>
      </c>
      <c r="D256" s="22">
        <f>'US Raw Data'!D256</f>
        <v>3.34</v>
      </c>
      <c r="E256" s="22">
        <f>'US Raw Data'!E256</f>
        <v>5.68</v>
      </c>
      <c r="F256" s="22">
        <v>-8.9</v>
      </c>
      <c r="G256" s="22">
        <f>1200*LN('US Raw Data'!G256/'US Raw Data'!G255)</f>
        <v>38.221198511261207</v>
      </c>
      <c r="H256" s="22">
        <f>'US Raw Data'!H256</f>
        <v>65.4268</v>
      </c>
      <c r="J256" s="22">
        <f>400*LN('US Raw Data'!J256/'US Raw Data'!J253)</f>
        <v>0.24108743850108005</v>
      </c>
      <c r="L256" s="22">
        <f>400*LN('US Raw Data'!L256/'US Raw Data'!L253)</f>
        <v>-7.3794822209332729</v>
      </c>
      <c r="M256" s="22">
        <f>400*LN('US Raw Data'!M256/'US Raw Data'!M253)</f>
        <v>-30.967194310619018</v>
      </c>
      <c r="N256" s="22">
        <f>400*LN('US Raw Data'!N256/'US Raw Data'!N253)</f>
        <v>-19.00727998398937</v>
      </c>
      <c r="P256" s="22">
        <f>'US Raw Data'!P256-'US Raw Data'!P253</f>
        <v>-1.6099999999999999</v>
      </c>
      <c r="Q256" s="22">
        <f>'US Raw Data'!Q256-'US Raw Data'!Q253</f>
        <v>4.2924648366435489</v>
      </c>
      <c r="U256" s="2">
        <v>-5.9541693335683821</v>
      </c>
    </row>
    <row r="257" spans="1:21">
      <c r="A257" s="1" t="s">
        <v>262</v>
      </c>
      <c r="B257" s="22">
        <f>1200*LN('US Raw Data'!B257/'US Raw Data'!B256)</f>
        <v>-4.031451033100236</v>
      </c>
      <c r="C257" s="22">
        <f>'US Raw Data'!C257</f>
        <v>1.7957099999999999</v>
      </c>
      <c r="D257" s="22">
        <f>'US Raw Data'!D257</f>
        <v>2.39</v>
      </c>
      <c r="E257" s="22">
        <f>'US Raw Data'!E257</f>
        <v>6.01</v>
      </c>
      <c r="F257" s="22">
        <v>-8.1</v>
      </c>
      <c r="G257" s="22">
        <f>1200*LN('US Raw Data'!G257/'US Raw Data'!G256)</f>
        <v>-29.052313054429845</v>
      </c>
      <c r="H257" s="22">
        <f>'US Raw Data'!H257</f>
        <v>55.0291</v>
      </c>
      <c r="J257" s="22">
        <f>400*LN('US Raw Data'!J257/'US Raw Data'!J254)</f>
        <v>-0.37199867408927367</v>
      </c>
      <c r="L257" s="22">
        <f>400*LN('US Raw Data'!L257/'US Raw Data'!L254)</f>
        <v>-7.0177238603637573</v>
      </c>
      <c r="M257" s="22">
        <f>400*LN('US Raw Data'!M257/'US Raw Data'!M254)</f>
        <v>-30.250918014055983</v>
      </c>
      <c r="N257" s="22">
        <f>400*LN('US Raw Data'!N257/'US Raw Data'!N254)</f>
        <v>-13.141210553867078</v>
      </c>
      <c r="P257" s="22">
        <f>'US Raw Data'!P257-'US Raw Data'!P254</f>
        <v>-1.6500000000000001</v>
      </c>
      <c r="Q257" s="22">
        <f>'US Raw Data'!Q257-'US Raw Data'!Q254</f>
        <v>5.160589233542785</v>
      </c>
      <c r="U257" s="2">
        <v>-3.8112182551163754</v>
      </c>
    </row>
    <row r="258" spans="1:21">
      <c r="A258" s="1" t="s">
        <v>263</v>
      </c>
      <c r="B258" s="22">
        <f>1200*LN('US Raw Data'!B258/'US Raw Data'!B257)</f>
        <v>-4.6781965714109299</v>
      </c>
      <c r="C258" s="22">
        <f>'US Raw Data'!C258</f>
        <v>1.083</v>
      </c>
      <c r="D258" s="22">
        <f>'US Raw Data'!D258</f>
        <v>2.39</v>
      </c>
      <c r="E258" s="22">
        <f>'US Raw Data'!E258</f>
        <v>5.62</v>
      </c>
      <c r="F258" s="22">
        <v>-6</v>
      </c>
      <c r="G258" s="22">
        <f>1200*LN('US Raw Data'!G258/'US Raw Data'!G257)</f>
        <v>3.5591832561525818</v>
      </c>
      <c r="H258" s="22">
        <f>'US Raw Data'!H258</f>
        <v>44.291499999999999</v>
      </c>
      <c r="J258" s="22">
        <f>400*LN('US Raw Data'!J258/'US Raw Data'!J255)</f>
        <v>-6.343467035196737E-2</v>
      </c>
      <c r="L258" s="22">
        <f>400*LN('US Raw Data'!L258/'US Raw Data'!L255)</f>
        <v>-11.927995910271063</v>
      </c>
      <c r="M258" s="22">
        <f>400*LN('US Raw Data'!M258/'US Raw Data'!M255)</f>
        <v>-11.631597548690381</v>
      </c>
      <c r="N258" s="22">
        <f>400*LN('US Raw Data'!N258/'US Raw Data'!N255)</f>
        <v>-26.542599273129863</v>
      </c>
      <c r="P258" s="22">
        <f>'US Raw Data'!P258-'US Raw Data'!P255</f>
        <v>-0.82</v>
      </c>
      <c r="Q258" s="22">
        <f>'US Raw Data'!Q258-'US Raw Data'!Q255</f>
        <v>4.1746837965365531</v>
      </c>
      <c r="U258" s="2">
        <v>-6.5384577032729867</v>
      </c>
    </row>
    <row r="259" spans="1:21">
      <c r="A259" s="1" t="s">
        <v>264</v>
      </c>
      <c r="B259" s="22">
        <f>1200*LN('US Raw Data'!B259/'US Raw Data'!B258)</f>
        <v>-81.688634403237131</v>
      </c>
      <c r="C259" s="22">
        <f>'US Raw Data'!C259</f>
        <v>0.94684199999999996</v>
      </c>
      <c r="D259" s="22">
        <f>'US Raw Data'!D259</f>
        <v>2.57</v>
      </c>
      <c r="E259" s="22">
        <f>'US Raw Data'!E259</f>
        <v>5.21</v>
      </c>
      <c r="F259" s="22">
        <v>2.6</v>
      </c>
      <c r="G259" s="22">
        <f>1200*LN('US Raw Data'!G259/'US Raw Data'!G258)</f>
        <v>31.890831664417302</v>
      </c>
      <c r="H259" s="22">
        <f>'US Raw Data'!H259</f>
        <v>45.389499999999998</v>
      </c>
      <c r="J259" s="22">
        <f>400*LN('US Raw Data'!J259/'US Raw Data'!J256)</f>
        <v>0.33389865579290828</v>
      </c>
      <c r="L259" s="22">
        <f>400*LN('US Raw Data'!L259/'US Raw Data'!L256)</f>
        <v>-12.007571995955018</v>
      </c>
      <c r="M259" s="22">
        <f>400*LN('US Raw Data'!M259/'US Raw Data'!M256)</f>
        <v>-4.1014077234508237</v>
      </c>
      <c r="N259" s="22">
        <f>400*LN('US Raw Data'!N259/'US Raw Data'!N256)</f>
        <v>-24.071303604244036</v>
      </c>
      <c r="P259" s="22">
        <f>'US Raw Data'!P259-'US Raw Data'!P256</f>
        <v>-0.17</v>
      </c>
      <c r="Q259" s="22">
        <f>'US Raw Data'!Q259-'US Raw Data'!Q256</f>
        <v>0.84865168403443114</v>
      </c>
      <c r="U259" s="2">
        <v>1.7916455488384866</v>
      </c>
    </row>
    <row r="260" spans="1:21">
      <c r="A260" s="1" t="s">
        <v>265</v>
      </c>
      <c r="B260" s="22">
        <f>1200*LN('US Raw Data'!B260/'US Raw Data'!B259)</f>
        <v>-70.653271136485586</v>
      </c>
      <c r="C260" s="22">
        <f>'US Raw Data'!C260</f>
        <v>1.0536399999999999</v>
      </c>
      <c r="D260" s="22">
        <f>'US Raw Data'!D260</f>
        <v>2.6</v>
      </c>
      <c r="E260" s="22">
        <f>'US Raw Data'!E260</f>
        <v>5.6</v>
      </c>
      <c r="F260" s="22">
        <v>-7.3</v>
      </c>
      <c r="G260" s="22">
        <f>1200*LN('US Raw Data'!G260/'US Raw Data'!G259)</f>
        <v>7.9763160822946331</v>
      </c>
      <c r="H260" s="22">
        <f>'US Raw Data'!H260</f>
        <v>46.090499999999999</v>
      </c>
      <c r="J260" s="22">
        <f>400*LN('US Raw Data'!J260/'US Raw Data'!J257)</f>
        <v>0.82807017469133903</v>
      </c>
      <c r="L260" s="22">
        <f>400*LN('US Raw Data'!L260/'US Raw Data'!L257)</f>
        <v>-12.12894720799739</v>
      </c>
      <c r="M260" s="22">
        <f>400*LN('US Raw Data'!M260/'US Raw Data'!M257)</f>
        <v>-4.4236353238176003</v>
      </c>
      <c r="N260" s="22">
        <f>400*LN('US Raw Data'!N260/'US Raw Data'!N257)</f>
        <v>-18.596118880651403</v>
      </c>
      <c r="P260" s="22">
        <f>'US Raw Data'!P260-'US Raw Data'!P257</f>
        <v>1.999999999999999E-2</v>
      </c>
      <c r="Q260" s="22">
        <f>'US Raw Data'!Q260-'US Raw Data'!Q257</f>
        <v>6.1162064730654109E-2</v>
      </c>
      <c r="U260" s="2">
        <v>-8.8643867026943148</v>
      </c>
    </row>
    <row r="261" spans="1:21">
      <c r="A261" s="1" t="s">
        <v>266</v>
      </c>
      <c r="B261" s="22">
        <f>1200*LN('US Raw Data'!B261/'US Raw Data'!B260)</f>
        <v>145.00686067977881</v>
      </c>
      <c r="C261" s="22">
        <f>'US Raw Data'!C261</f>
        <v>0.94950000000000001</v>
      </c>
      <c r="D261" s="22">
        <f>'US Raw Data'!D261</f>
        <v>2.77</v>
      </c>
      <c r="E261" s="22">
        <f>'US Raw Data'!E261</f>
        <v>5.46</v>
      </c>
      <c r="F261" s="22">
        <v>-7.6</v>
      </c>
      <c r="G261" s="22">
        <f>1200*LN('US Raw Data'!G261/'US Raw Data'!G260)</f>
        <v>-24.418658527539677</v>
      </c>
      <c r="H261" s="22">
        <f>'US Raw Data'!H261</f>
        <v>38.898600000000002</v>
      </c>
      <c r="J261" s="22">
        <f>400*LN('US Raw Data'!J261/'US Raw Data'!J258)</f>
        <v>1.7934316707377274</v>
      </c>
      <c r="L261" s="22">
        <f>400*LN('US Raw Data'!L261/'US Raw Data'!L258)</f>
        <v>-8.1543027697895454</v>
      </c>
      <c r="M261" s="22">
        <f>400*LN('US Raw Data'!M261/'US Raw Data'!M258)</f>
        <v>-8.2954400836209885</v>
      </c>
      <c r="N261" s="22">
        <f>400*LN('US Raw Data'!N261/'US Raw Data'!N258)</f>
        <v>-12.186201307452336</v>
      </c>
      <c r="P261" s="22">
        <f>'US Raw Data'!P261-'US Raw Data'!P258</f>
        <v>0</v>
      </c>
      <c r="Q261" s="22">
        <f>'US Raw Data'!Q261-'US Raw Data'!Q258</f>
        <v>0.43584248765112577</v>
      </c>
      <c r="U261" s="2">
        <v>-5.2314554071757575</v>
      </c>
    </row>
    <row r="262" spans="1:21">
      <c r="A262" s="1" t="s">
        <v>267</v>
      </c>
      <c r="B262" s="22">
        <f>1200*LN('US Raw Data'!B262/'US Raw Data'!B261)</f>
        <v>78.493731384961762</v>
      </c>
      <c r="C262" s="22">
        <f>'US Raw Data'!C262</f>
        <v>0.64052600000000004</v>
      </c>
      <c r="D262" s="22">
        <f>'US Raw Data'!D262</f>
        <v>3.11</v>
      </c>
      <c r="E262" s="22">
        <f>'US Raw Data'!E262</f>
        <v>4.7699999999999996</v>
      </c>
      <c r="F262" s="22">
        <v>-7.3</v>
      </c>
      <c r="G262" s="22">
        <f>1200*LN('US Raw Data'!G262/'US Raw Data'!G261)</f>
        <v>-50.952370279944518</v>
      </c>
      <c r="H262" s="22">
        <f>'US Raw Data'!H262</f>
        <v>32.11</v>
      </c>
      <c r="J262" s="22">
        <f>400*LN('US Raw Data'!J262/'US Raw Data'!J259)</f>
        <v>1.7620802460510108</v>
      </c>
      <c r="L262" s="22">
        <f>400*LN('US Raw Data'!L262/'US Raw Data'!L259)</f>
        <v>-6.8299895010312488</v>
      </c>
      <c r="M262" s="22">
        <f>400*LN('US Raw Data'!M262/'US Raw Data'!M259)</f>
        <v>-2.1174351672361174</v>
      </c>
      <c r="N262" s="22">
        <f>400*LN('US Raw Data'!N262/'US Raw Data'!N259)</f>
        <v>-13.650919667393611</v>
      </c>
      <c r="P262" s="22">
        <f>'US Raw Data'!P262-'US Raw Data'!P259</f>
        <v>-4.0000000000000008E-2</v>
      </c>
      <c r="Q262" s="22">
        <f>'US Raw Data'!Q262-'US Raw Data'!Q259</f>
        <v>1.4583952477121507</v>
      </c>
      <c r="U262" s="2">
        <v>2.9130742837194861</v>
      </c>
    </row>
    <row r="263" spans="1:21">
      <c r="A263" s="1" t="s">
        <v>268</v>
      </c>
      <c r="B263" s="22">
        <f>1200*LN('US Raw Data'!B263/'US Raw Data'!B262)</f>
        <v>35.570619076907036</v>
      </c>
      <c r="C263" s="22">
        <f>'US Raw Data'!C263</f>
        <v>0.44363599999999997</v>
      </c>
      <c r="D263" s="22">
        <f>'US Raw Data'!D263</f>
        <v>3.54</v>
      </c>
      <c r="E263" s="22">
        <f>'US Raw Data'!E263</f>
        <v>3.78</v>
      </c>
      <c r="F263" s="22">
        <v>-11.4</v>
      </c>
      <c r="G263" s="22">
        <f>1200*LN('US Raw Data'!G263/'US Raw Data'!G262)</f>
        <v>-23.566410066577742</v>
      </c>
      <c r="H263" s="22">
        <f>'US Raw Data'!H263</f>
        <v>27.935500000000001</v>
      </c>
      <c r="J263" s="22">
        <f>400*LN('US Raw Data'!J263/'US Raw Data'!J260)</f>
        <v>1.8443108625209179</v>
      </c>
      <c r="L263" s="22">
        <f>400*LN('US Raw Data'!L263/'US Raw Data'!L260)</f>
        <v>-4.1261110847331643</v>
      </c>
      <c r="M263" s="22">
        <f>400*LN('US Raw Data'!M263/'US Raw Data'!M260)</f>
        <v>8.985072842106856</v>
      </c>
      <c r="N263" s="22">
        <f>400*LN('US Raw Data'!N263/'US Raw Data'!N260)</f>
        <v>-8.8221185101811361</v>
      </c>
      <c r="P263" s="22">
        <f>'US Raw Data'!P263-'US Raw Data'!P260</f>
        <v>0.03</v>
      </c>
      <c r="Q263" s="22">
        <f>'US Raw Data'!Q263-'US Raw Data'!Q260</f>
        <v>0.22164465520237187</v>
      </c>
      <c r="U263" s="2">
        <v>-11.296807335530621</v>
      </c>
    </row>
    <row r="264" spans="1:21">
      <c r="A264" s="1" t="s">
        <v>269</v>
      </c>
      <c r="B264" s="22">
        <f>1200*LN('US Raw Data'!B264/'US Raw Data'!B263)</f>
        <v>15.034531084108441</v>
      </c>
      <c r="C264" s="22">
        <f>'US Raw Data'!C264</f>
        <v>0.32909100000000002</v>
      </c>
      <c r="D264" s="22">
        <f>'US Raw Data'!D264</f>
        <v>3.38</v>
      </c>
      <c r="E264" s="22">
        <f>'US Raw Data'!E264</f>
        <v>3.53</v>
      </c>
      <c r="F264" s="22">
        <v>-13.2</v>
      </c>
      <c r="G264" s="22">
        <f>1200*LN('US Raw Data'!G264/'US Raw Data'!G263)</f>
        <v>-6.7856279085411026</v>
      </c>
      <c r="H264" s="22">
        <f>'US Raw Data'!H264</f>
        <v>25.924499999999998</v>
      </c>
      <c r="J264" s="22">
        <f>400*LN('US Raw Data'!J264/'US Raw Data'!J261)</f>
        <v>1.2107590145377904</v>
      </c>
      <c r="L264" s="22">
        <f>400*LN('US Raw Data'!L264/'US Raw Data'!L261)</f>
        <v>-2.2949001560573836</v>
      </c>
      <c r="M264" s="22">
        <f>400*LN('US Raw Data'!M264/'US Raw Data'!M261)</f>
        <v>8.5505068026989353</v>
      </c>
      <c r="N264" s="22">
        <f>400*LN('US Raw Data'!N264/'US Raw Data'!N261)</f>
        <v>-1.2398585153509285</v>
      </c>
      <c r="P264" s="22">
        <f>'US Raw Data'!P264-'US Raw Data'!P261</f>
        <v>1.0000000000000009E-2</v>
      </c>
      <c r="Q264" s="22">
        <f>'US Raw Data'!Q264-'US Raw Data'!Q261</f>
        <v>-0.70988547348496844</v>
      </c>
      <c r="U264" s="2">
        <v>-13.524482653375333</v>
      </c>
    </row>
    <row r="265" spans="1:21">
      <c r="A265" s="1" t="s">
        <v>270</v>
      </c>
      <c r="B265" s="22">
        <f>1200*LN('US Raw Data'!B265/'US Raw Data'!B264)</f>
        <v>96.454238368104669</v>
      </c>
      <c r="C265" s="22">
        <f>'US Raw Data'!C265</f>
        <v>0.2515</v>
      </c>
      <c r="D265" s="22">
        <f>'US Raw Data'!D265</f>
        <v>3.42</v>
      </c>
      <c r="E265" s="22">
        <f>'US Raw Data'!E265</f>
        <v>2.99</v>
      </c>
      <c r="F265" s="22">
        <v>-15.4</v>
      </c>
      <c r="G265" s="22">
        <f>1200*LN('US Raw Data'!G265/'US Raw Data'!G264)</f>
        <v>-18.801192594554919</v>
      </c>
      <c r="H265" s="22">
        <f>'US Raw Data'!H265</f>
        <v>24.3062</v>
      </c>
      <c r="J265" s="22">
        <f>400*LN('US Raw Data'!J265/'US Raw Data'!J262)</f>
        <v>1.3982284466881021</v>
      </c>
      <c r="L265" s="22">
        <f>400*LN('US Raw Data'!L265/'US Raw Data'!L262)</f>
        <v>-0.91954063484424065</v>
      </c>
      <c r="M265" s="22">
        <f>400*LN('US Raw Data'!M265/'US Raw Data'!M262)</f>
        <v>12.021948040806821</v>
      </c>
      <c r="N265" s="22">
        <f>400*LN('US Raw Data'!N265/'US Raw Data'!N262)</f>
        <v>7.270996285169165</v>
      </c>
      <c r="P265" s="22">
        <f>'US Raw Data'!P265-'US Raw Data'!P262</f>
        <v>-1.999999999999999E-2</v>
      </c>
      <c r="Q265" s="22">
        <f>'US Raw Data'!Q265-'US Raw Data'!Q262</f>
        <v>-0.58932640574297324</v>
      </c>
      <c r="U265" s="2">
        <v>-13.137615721172136</v>
      </c>
    </row>
    <row r="266" spans="1:21">
      <c r="A266" s="1" t="s">
        <v>271</v>
      </c>
      <c r="B266" s="22">
        <f>1200*LN('US Raw Data'!B266/'US Raw Data'!B265)</f>
        <v>44.497582600401763</v>
      </c>
      <c r="C266" s="22">
        <f>'US Raw Data'!C266</f>
        <v>0.17333299999999999</v>
      </c>
      <c r="D266" s="22">
        <f>'US Raw Data'!D266</f>
        <v>3.28</v>
      </c>
      <c r="E266" s="22">
        <f>'US Raw Data'!E266</f>
        <v>2.91</v>
      </c>
      <c r="F266" s="22">
        <v>-15.7</v>
      </c>
      <c r="G266" s="22">
        <f>1200*LN('US Raw Data'!G266/'US Raw Data'!G265)</f>
        <v>-20.31196775152031</v>
      </c>
      <c r="H266" s="22">
        <f>'US Raw Data'!H266</f>
        <v>23.857600000000001</v>
      </c>
      <c r="J266" s="22">
        <f>400*LN('US Raw Data'!J266/'US Raw Data'!J263)</f>
        <v>1.6392520544650384</v>
      </c>
      <c r="L266" s="22">
        <f>400*LN('US Raw Data'!L266/'US Raw Data'!L263)</f>
        <v>0.460564242016823</v>
      </c>
      <c r="M266" s="22">
        <f>400*LN('US Raw Data'!M266/'US Raw Data'!M263)</f>
        <v>-3.4962528260180243</v>
      </c>
      <c r="N266" s="22">
        <f>400*LN('US Raw Data'!N266/'US Raw Data'!N263)</f>
        <v>11.85106431122783</v>
      </c>
      <c r="P266" s="22">
        <f>'US Raw Data'!P266-'US Raw Data'!P263</f>
        <v>-0.06</v>
      </c>
      <c r="Q266" s="22">
        <f>'US Raw Data'!Q266-'US Raw Data'!Q263</f>
        <v>0.66412174484768194</v>
      </c>
      <c r="U266" s="2">
        <v>-14.882827994810611</v>
      </c>
    </row>
    <row r="267" spans="1:21">
      <c r="A267" s="1" t="s">
        <v>272</v>
      </c>
      <c r="B267" s="22">
        <f>1200*LN('US Raw Data'!B267/'US Raw Data'!B266)</f>
        <v>26.546247205125255</v>
      </c>
      <c r="C267" s="22">
        <f>'US Raw Data'!C267</f>
        <v>0.20571400000000001</v>
      </c>
      <c r="D267" s="22">
        <f>'US Raw Data'!D267</f>
        <v>3.32</v>
      </c>
      <c r="E267" s="22">
        <f>'US Raw Data'!E267</f>
        <v>2.9</v>
      </c>
      <c r="F267" s="22">
        <v>-14.3</v>
      </c>
      <c r="G267" s="22">
        <f>1200*LN('US Raw Data'!G267/'US Raw Data'!G266)</f>
        <v>-21.525240824000782</v>
      </c>
      <c r="H267" s="22">
        <f>'US Raw Data'!H267</f>
        <v>23.250499999999999</v>
      </c>
      <c r="J267" s="22">
        <f>400*LN('US Raw Data'!J267/'US Raw Data'!J264)</f>
        <v>2.8025965361198923</v>
      </c>
      <c r="L267" s="22">
        <f>400*LN('US Raw Data'!L267/'US Raw Data'!L264)</f>
        <v>0</v>
      </c>
      <c r="M267" s="22">
        <f>400*LN('US Raw Data'!M267/'US Raw Data'!M264)</f>
        <v>-1.5257488301882709</v>
      </c>
      <c r="N267" s="22">
        <f>400*LN('US Raw Data'!N267/'US Raw Data'!N264)</f>
        <v>8.7521322353678155</v>
      </c>
      <c r="P267" s="22">
        <f>'US Raw Data'!P267-'US Raw Data'!P264</f>
        <v>-4.0000000000000008E-2</v>
      </c>
      <c r="Q267" s="22">
        <f>'US Raw Data'!Q267-'US Raw Data'!Q264</f>
        <v>1.7584565383563682</v>
      </c>
      <c r="U267" s="2">
        <v>-13.218225879679167</v>
      </c>
    </row>
    <row r="268" spans="1:21">
      <c r="A268" s="1" t="s">
        <v>273</v>
      </c>
      <c r="B268" s="22">
        <f>1200*LN('US Raw Data'!B268/'US Raw Data'!B267)</f>
        <v>18.345034200176173</v>
      </c>
      <c r="C268" s="22">
        <f>'US Raw Data'!C268</f>
        <v>0.21684200000000001</v>
      </c>
      <c r="D268" s="22">
        <f>'US Raw Data'!D268</f>
        <v>3.35</v>
      </c>
      <c r="E268" s="22">
        <f>'US Raw Data'!E268</f>
        <v>2.92</v>
      </c>
      <c r="F268" s="22">
        <v>-10.1</v>
      </c>
      <c r="G268" s="22">
        <f>1200*LN('US Raw Data'!G268/'US Raw Data'!G267)</f>
        <v>-7.1789796371814445</v>
      </c>
      <c r="H268" s="22">
        <f>'US Raw Data'!H268</f>
        <v>22.57</v>
      </c>
      <c r="J268" s="22">
        <f>400*LN('US Raw Data'!J268/'US Raw Data'!J265)</f>
        <v>2.5612053682461453</v>
      </c>
      <c r="L268" s="22">
        <f>400*LN('US Raw Data'!L268/'US Raw Data'!L265)</f>
        <v>0.91954063484425952</v>
      </c>
      <c r="M268" s="22">
        <f>400*LN('US Raw Data'!M268/'US Raw Data'!M265)</f>
        <v>-6.3587408417806381</v>
      </c>
      <c r="N268" s="22">
        <f>400*LN('US Raw Data'!N268/'US Raw Data'!N265)</f>
        <v>5.8809837943709775</v>
      </c>
      <c r="P268" s="22">
        <f>'US Raw Data'!P268-'US Raw Data'!P265</f>
        <v>-4.0000000000000008E-2</v>
      </c>
      <c r="Q268" s="22">
        <f>'US Raw Data'!Q268-'US Raw Data'!Q265</f>
        <v>2.0215137459834622</v>
      </c>
      <c r="U268" s="2">
        <v>7.348133545489814</v>
      </c>
    </row>
    <row r="269" spans="1:21">
      <c r="A269" s="1" t="s">
        <v>274</v>
      </c>
      <c r="B269" s="22">
        <f>1200*LN('US Raw Data'!B269/'US Raw Data'!B268)</f>
        <v>29.622447545777661</v>
      </c>
      <c r="C269" s="22">
        <f>'US Raw Data'!C269</f>
        <v>0.20095199999999999</v>
      </c>
      <c r="D269" s="22">
        <f>'US Raw Data'!D269</f>
        <v>3.54</v>
      </c>
      <c r="E269" s="22">
        <f>'US Raw Data'!E269</f>
        <v>2.78</v>
      </c>
      <c r="F269" s="22">
        <v>-11.7</v>
      </c>
      <c r="G269" s="22">
        <f>1200*LN('US Raw Data'!G269/'US Raw Data'!G268)</f>
        <v>11.244483243504718</v>
      </c>
      <c r="H269" s="22">
        <f>'US Raw Data'!H269</f>
        <v>19.845500000000001</v>
      </c>
      <c r="J269" s="22">
        <f>400*LN('US Raw Data'!J269/'US Raw Data'!J266)</f>
        <v>2.0989756738490728</v>
      </c>
      <c r="L269" s="22">
        <f>400*LN('US Raw Data'!L269/'US Raw Data'!L266)</f>
        <v>0.91954063484425952</v>
      </c>
      <c r="M269" s="22">
        <f>400*LN('US Raw Data'!M269/'US Raw Data'!M266)</f>
        <v>6.9439437650521647</v>
      </c>
      <c r="N269" s="22">
        <f>400*LN('US Raw Data'!N269/'US Raw Data'!N266)</f>
        <v>4.08444445183643</v>
      </c>
      <c r="P269" s="22">
        <f>'US Raw Data'!P269-'US Raw Data'!P266</f>
        <v>-0.03</v>
      </c>
      <c r="Q269" s="22">
        <f>'US Raw Data'!Q269-'US Raw Data'!Q266</f>
        <v>1.2332604721219926</v>
      </c>
      <c r="U269" s="2">
        <v>-11.564968567618171</v>
      </c>
    </row>
    <row r="270" spans="1:21">
      <c r="A270" s="1" t="s">
        <v>275</v>
      </c>
      <c r="B270" s="22">
        <f>1200*LN('US Raw Data'!B270/'US Raw Data'!B269)</f>
        <v>20.07531468177433</v>
      </c>
      <c r="C270" s="22">
        <f>'US Raw Data'!C270</f>
        <v>0.18842100000000001</v>
      </c>
      <c r="D270" s="22">
        <f>'US Raw Data'!D270</f>
        <v>3.67</v>
      </c>
      <c r="E270" s="22">
        <f>'US Raw Data'!E270</f>
        <v>2.52</v>
      </c>
      <c r="F270" s="22">
        <v>-9.9</v>
      </c>
      <c r="G270" s="22">
        <f>1200*LN('US Raw Data'!G270/'US Raw Data'!G269)</f>
        <v>7.3567207014858349</v>
      </c>
      <c r="H270" s="22">
        <f>'US Raw Data'!H270</f>
        <v>19.5274</v>
      </c>
      <c r="J270" s="22">
        <f>400*LN('US Raw Data'!J270/'US Raw Data'!J267)</f>
        <v>1.1114066747771265</v>
      </c>
      <c r="L270" s="22">
        <f>400*LN('US Raw Data'!L270/'US Raw Data'!L267)</f>
        <v>1.3785194574350594</v>
      </c>
      <c r="M270" s="22">
        <f>400*LN('US Raw Data'!M270/'US Raw Data'!M267)</f>
        <v>3.907775358326794</v>
      </c>
      <c r="N270" s="22">
        <f>400*LN('US Raw Data'!N270/'US Raw Data'!N267)</f>
        <v>7.4187648833176496</v>
      </c>
      <c r="P270" s="22">
        <f>'US Raw Data'!P270-'US Raw Data'!P267</f>
        <v>-9.999999999999995E-3</v>
      </c>
      <c r="Q270" s="22">
        <f>'US Raw Data'!Q270-'US Raw Data'!Q267</f>
        <v>0.15065755543916737</v>
      </c>
      <c r="U270" s="2">
        <v>-12.958050029145529</v>
      </c>
    </row>
    <row r="271" spans="1:21">
      <c r="A271" s="1" t="s">
        <v>276</v>
      </c>
      <c r="B271" s="22">
        <f>1200*LN('US Raw Data'!B271/'US Raw Data'!B270)</f>
        <v>-33.249650667880644</v>
      </c>
      <c r="C271" s="22">
        <f>'US Raw Data'!C271</f>
        <v>0.14105300000000001</v>
      </c>
      <c r="D271" s="22">
        <f>'US Raw Data'!D271</f>
        <v>3.58</v>
      </c>
      <c r="E271" s="22">
        <f>'US Raw Data'!E271</f>
        <v>2.65</v>
      </c>
      <c r="F271" s="22">
        <v>-11.9</v>
      </c>
      <c r="G271" s="22">
        <f>1200*LN('US Raw Data'!G271/'US Raw Data'!G270)</f>
        <v>24.800519792578168</v>
      </c>
      <c r="H271" s="22">
        <f>'US Raw Data'!H271</f>
        <v>21.771100000000001</v>
      </c>
      <c r="J271" s="22">
        <f>400*LN('US Raw Data'!J271/'US Raw Data'!J268)</f>
        <v>1.0606169226607158</v>
      </c>
      <c r="L271" s="22">
        <f>400*LN('US Raw Data'!L271/'US Raw Data'!L268)</f>
        <v>0.45897882259076861</v>
      </c>
      <c r="M271" s="22">
        <f>400*LN('US Raw Data'!M271/'US Raw Data'!M268)</f>
        <v>2.3129605957841837</v>
      </c>
      <c r="N271" s="22">
        <f>400*LN('US Raw Data'!N271/'US Raw Data'!N268)</f>
        <v>7.26835509640288</v>
      </c>
      <c r="P271" s="22">
        <f>'US Raw Data'!P271-'US Raw Data'!P268</f>
        <v>1.0000000000000009E-2</v>
      </c>
      <c r="Q271" s="22">
        <f>'US Raw Data'!Q271-'US Raw Data'!Q268</f>
        <v>0.59586393204272525</v>
      </c>
      <c r="U271" s="2">
        <v>-12.379906712017782</v>
      </c>
    </row>
    <row r="272" spans="1:21">
      <c r="A272" s="1" t="s">
        <v>277</v>
      </c>
      <c r="B272" s="22">
        <f>1200*LN('US Raw Data'!B272/'US Raw Data'!B271)</f>
        <v>74.730459289096856</v>
      </c>
      <c r="C272" s="22">
        <f>'US Raw Data'!C272</f>
        <v>0.117826</v>
      </c>
      <c r="D272" s="22">
        <f>'US Raw Data'!D272</f>
        <v>3.58</v>
      </c>
      <c r="E272" s="22">
        <f>'US Raw Data'!E272</f>
        <v>2.54</v>
      </c>
      <c r="F272" s="22">
        <v>-9</v>
      </c>
      <c r="G272" s="22">
        <f>1200*LN('US Raw Data'!G272/'US Raw Data'!G271)</f>
        <v>-4.7990465881385767</v>
      </c>
      <c r="H272" s="22">
        <f>'US Raw Data'!H272</f>
        <v>16.9252</v>
      </c>
      <c r="J272" s="22">
        <f>400*LN('US Raw Data'!J272/'US Raw Data'!J269)</f>
        <v>1.3047328869329056</v>
      </c>
      <c r="L272" s="22">
        <f>400*LN('US Raw Data'!L272/'US Raw Data'!L269)</f>
        <v>2.2896456335554571</v>
      </c>
      <c r="M272" s="22">
        <f>400*LN('US Raw Data'!M272/'US Raw Data'!M269)</f>
        <v>10.050451107488522</v>
      </c>
      <c r="N272" s="22">
        <f>400*LN('US Raw Data'!N272/'US Raw Data'!N269)</f>
        <v>8.6728219396048214</v>
      </c>
      <c r="P272" s="22">
        <f>'US Raw Data'!P272-'US Raw Data'!P269</f>
        <v>4.0000000000000008E-2</v>
      </c>
      <c r="Q272" s="22">
        <f>'US Raw Data'!Q272-'US Raw Data'!Q269</f>
        <v>0.44600023653212695</v>
      </c>
      <c r="U272" s="2">
        <v>11.590624632682584</v>
      </c>
    </row>
    <row r="273" spans="1:21">
      <c r="A273" s="1" t="s">
        <v>278</v>
      </c>
      <c r="B273" s="22">
        <f>1200*LN('US Raw Data'!B273/'US Raw Data'!B272)</f>
        <v>51.235489391754989</v>
      </c>
      <c r="C273" s="22">
        <f>'US Raw Data'!C273</f>
        <v>0.15</v>
      </c>
      <c r="D273" s="22">
        <f>'US Raw Data'!D273</f>
        <v>3.69</v>
      </c>
      <c r="E273" s="22">
        <f>'US Raw Data'!E273</f>
        <v>2.4</v>
      </c>
      <c r="F273" s="42">
        <v>-8.6999999999999993</v>
      </c>
      <c r="G273" s="22">
        <f>1200*LN('US Raw Data'!G273/'US Raw Data'!G272)</f>
        <v>0.9613459356536006</v>
      </c>
      <c r="H273" s="22">
        <f>'US Raw Data'!H273</f>
        <v>16.136700000000001</v>
      </c>
      <c r="J273" s="22">
        <f>400*LN('US Raw Data'!J273/'US Raw Data'!J270)</f>
        <v>0.94662808084710093</v>
      </c>
      <c r="L273" s="22">
        <f>400*LN('US Raw Data'!L273/'US Raw Data'!L270)</f>
        <v>3.6529934253089889</v>
      </c>
      <c r="M273" s="22">
        <f>400*LN('US Raw Data'!M273/'US Raw Data'!M270)</f>
        <v>13.01971900824784</v>
      </c>
      <c r="N273" s="22">
        <f>400*LN('US Raw Data'!N273/'US Raw Data'!N270)</f>
        <v>5.5444935825958224</v>
      </c>
      <c r="P273" s="22">
        <f>'US Raw Data'!P273-'US Raw Data'!P270</f>
        <v>9.0000000000000011E-2</v>
      </c>
      <c r="Q273" s="22">
        <f>'US Raw Data'!Q273-'US Raw Data'!Q270</f>
        <v>4.1988905220877726E-2</v>
      </c>
      <c r="U273" s="2">
        <v>5.45</v>
      </c>
    </row>
    <row r="274" spans="1:21">
      <c r="A274" s="1" t="s">
        <v>279</v>
      </c>
      <c r="B274" s="22">
        <f>1200*LN('US Raw Data'!B274/'US Raw Data'!B273)</f>
        <v>-72.094923948234339</v>
      </c>
      <c r="C274" s="22">
        <f>'US Raw Data'!C274</f>
        <v>0.29947400000000002</v>
      </c>
      <c r="D274" s="22">
        <f>'US Raw Data'!D274</f>
        <v>3.26</v>
      </c>
      <c r="E274" s="22">
        <f>'US Raw Data'!E274</f>
        <v>2.63</v>
      </c>
      <c r="F274" s="22">
        <v>-6.5</v>
      </c>
      <c r="G274" s="22">
        <f>1200*LN('US Raw Data'!G274/'US Raw Data'!G273)</f>
        <v>45.60867115521485</v>
      </c>
      <c r="H274" s="22">
        <f>'US Raw Data'!H274</f>
        <v>30.0335</v>
      </c>
      <c r="J274" s="22">
        <f>400*LN('US Raw Data'!J274/'US Raw Data'!J271)</f>
        <v>1.0536692636669094</v>
      </c>
      <c r="L274" s="22">
        <f>400*LN('US Raw Data'!L274/'US Raw Data'!L271)</f>
        <v>5.9192884395799528</v>
      </c>
      <c r="M274" s="22">
        <f>400*LN('US Raw Data'!M274/'US Raw Data'!M271)</f>
        <v>8.7495950761079655</v>
      </c>
      <c r="N274" s="22">
        <f>400*LN('US Raw Data'!N274/'US Raw Data'!N271)</f>
        <v>9.902096662006894</v>
      </c>
      <c r="P274" s="22">
        <f>'US Raw Data'!P274-'US Raw Data'!P271</f>
        <v>7.0000000000000007E-2</v>
      </c>
      <c r="Q274" s="22">
        <f>'US Raw Data'!Q274-'US Raw Data'!Q271</f>
        <v>-0.95991311342680596</v>
      </c>
      <c r="U274" s="2">
        <v>-7.2131806174022968</v>
      </c>
    </row>
    <row r="275" spans="1:21">
      <c r="A275" s="1" t="s">
        <v>280</v>
      </c>
      <c r="B275" s="22">
        <f>1200*LN('US Raw Data'!B275/'US Raw Data'!B274)</f>
        <v>-44.137734924834589</v>
      </c>
      <c r="C275" s="22">
        <f>'US Raw Data'!C275</f>
        <v>0.414545</v>
      </c>
      <c r="D275" s="22">
        <f>'US Raw Data'!D275</f>
        <v>3.08</v>
      </c>
      <c r="E275" s="22">
        <f>'US Raw Data'!E275</f>
        <v>3.03</v>
      </c>
      <c r="F275" s="22">
        <v>-4.9000000000000004</v>
      </c>
      <c r="G275" s="22">
        <f>1200*LN('US Raw Data'!G275/'US Raw Data'!G274)</f>
        <v>12.310160205622271</v>
      </c>
      <c r="H275" s="22">
        <f>'US Raw Data'!H275</f>
        <v>28.940899999999999</v>
      </c>
      <c r="J275" s="22">
        <f>400*LN('US Raw Data'!J275/'US Raw Data'!J272)</f>
        <v>0.67148187328336528</v>
      </c>
      <c r="L275" s="22">
        <f>400*LN('US Raw Data'!L275/'US Raw Data'!L272)</f>
        <v>4.5403438674757917</v>
      </c>
      <c r="M275" s="22">
        <f>400*LN('US Raw Data'!M275/'US Raw Data'!M272)</f>
        <v>-1.0075405035824454</v>
      </c>
      <c r="N275" s="22">
        <f>400*LN('US Raw Data'!N275/'US Raw Data'!N272)</f>
        <v>7.87188637122952</v>
      </c>
      <c r="P275" s="22">
        <f>'US Raw Data'!P275-'US Raw Data'!P272</f>
        <v>1.999999999999999E-2</v>
      </c>
      <c r="Q275" s="22">
        <f>'US Raw Data'!Q275-'US Raw Data'!Q272</f>
        <v>-0.71045907357975402</v>
      </c>
      <c r="U275" s="2">
        <v>-4.8860208056848462</v>
      </c>
    </row>
    <row r="276" spans="1:21">
      <c r="A276" s="1" t="s">
        <v>281</v>
      </c>
      <c r="B276" s="22">
        <f>1200*LN('US Raw Data'!B276/'US Raw Data'!B275)</f>
        <v>-5.0289470454691463</v>
      </c>
      <c r="C276" s="22">
        <f>'US Raw Data'!C276</f>
        <v>0.35190500000000002</v>
      </c>
      <c r="D276" s="22">
        <f>'US Raw Data'!D276</f>
        <v>2.85</v>
      </c>
      <c r="E276" s="22">
        <f>'US Raw Data'!E276</f>
        <v>3</v>
      </c>
      <c r="F276" s="22">
        <v>-4.2</v>
      </c>
      <c r="G276" s="22">
        <f>1200*LN('US Raw Data'!G276/'US Raw Data'!G275)</f>
        <v>-31.544143298307016</v>
      </c>
      <c r="H276" s="22">
        <f>'US Raw Data'!H276</f>
        <v>25.0167</v>
      </c>
      <c r="J276" s="22">
        <f>400*LN('US Raw Data'!J276/'US Raw Data'!J273)</f>
        <v>0.53460153729870474</v>
      </c>
      <c r="L276" s="22">
        <f>400*LN('US Raw Data'!L276/'US Raw Data'!L273)</f>
        <v>3.6199342079671424</v>
      </c>
      <c r="M276" s="22">
        <f>400*LN('US Raw Data'!M276/'US Raw Data'!M273)</f>
        <v>-4.2392075279968999</v>
      </c>
      <c r="N276" s="22">
        <f>400*LN('US Raw Data'!N276/'US Raw Data'!N273)</f>
        <v>8.1368359762160924</v>
      </c>
      <c r="P276" s="22">
        <f>'US Raw Data'!P276-'US Raw Data'!P273</f>
        <v>-2.0000000000000018E-2</v>
      </c>
      <c r="Q276" s="22">
        <f>'US Raw Data'!Q276-'US Raw Data'!Q273</f>
        <v>-0.33277429275735848</v>
      </c>
      <c r="U276" s="2">
        <v>-4.3832820072476473</v>
      </c>
    </row>
    <row r="277" spans="1:21">
      <c r="A277" s="1" t="s">
        <v>282</v>
      </c>
      <c r="B277" s="22">
        <f>1200*LN('US Raw Data'!B277/'US Raw Data'!B276)</f>
        <v>9.6453701457495988</v>
      </c>
      <c r="C277" s="22">
        <f>'US Raw Data'!C277</f>
        <v>0.20666699999999999</v>
      </c>
      <c r="D277" s="22">
        <f>'US Raw Data'!D277</f>
        <v>2.54</v>
      </c>
      <c r="E277" s="22">
        <f>'US Raw Data'!E277</f>
        <v>2.96</v>
      </c>
      <c r="F277" s="22">
        <v>-1.3</v>
      </c>
      <c r="G277" s="22">
        <f>1200*LN('US Raw Data'!G277/'US Raw Data'!G276)</f>
        <v>-15.017193567674832</v>
      </c>
      <c r="H277" s="22">
        <f>'US Raw Data'!H277</f>
        <v>24.155899999999999</v>
      </c>
      <c r="J277" s="22">
        <f>400*LN('US Raw Data'!J277/'US Raw Data'!J274)</f>
        <v>0.50510807535900992</v>
      </c>
      <c r="L277" s="22">
        <f>400*LN('US Raw Data'!L277/'US Raw Data'!L274)</f>
        <v>1.8038362023900256</v>
      </c>
      <c r="M277" s="22">
        <f>400*LN('US Raw Data'!M277/'US Raw Data'!M274)</f>
        <v>1.3514545779291067</v>
      </c>
      <c r="N277" s="22">
        <f>400*LN('US Raw Data'!N277/'US Raw Data'!N274)</f>
        <v>3.5686553672045451</v>
      </c>
      <c r="P277" s="22">
        <f>'US Raw Data'!P277-'US Raw Data'!P274</f>
        <v>-1.0000000000000009E-2</v>
      </c>
      <c r="Q277" s="22">
        <f>'US Raw Data'!Q277-'US Raw Data'!Q274</f>
        <v>-0.27125748031425445</v>
      </c>
      <c r="U277" s="2">
        <v>-1.359894900455237</v>
      </c>
    </row>
    <row r="278" spans="1:21">
      <c r="A278" s="1" t="s">
        <v>283</v>
      </c>
      <c r="B278" s="22">
        <f>1200*LN('US Raw Data'!B278/'US Raw Data'!B277)</f>
        <v>42.40403811062049</v>
      </c>
      <c r="C278" s="22">
        <f>'US Raw Data'!C278</f>
        <v>0.138571</v>
      </c>
      <c r="D278" s="22">
        <f>'US Raw Data'!D278</f>
        <v>2.5</v>
      </c>
      <c r="E278" s="22">
        <f>'US Raw Data'!E278</f>
        <v>3.01</v>
      </c>
      <c r="F278" s="22">
        <v>-5.0999999999999996</v>
      </c>
      <c r="G278" s="22">
        <f>1200*LN('US Raw Data'!G278/'US Raw Data'!G277)</f>
        <v>-13.401275983732958</v>
      </c>
      <c r="H278" s="22">
        <f>'US Raw Data'!H278</f>
        <v>21.322399999999998</v>
      </c>
      <c r="J278" s="22">
        <f>400*LN('US Raw Data'!J278/'US Raw Data'!J275)</f>
        <v>0.57111532365745177</v>
      </c>
      <c r="L278" s="22">
        <f>400*LN('US Raw Data'!L278/'US Raw Data'!L275)</f>
        <v>1.3521139635294765</v>
      </c>
      <c r="M278" s="22">
        <f>400*LN('US Raw Data'!M278/'US Raw Data'!M275)</f>
        <v>3.8980418558077252</v>
      </c>
      <c r="N278" s="22">
        <f>400*LN('US Raw Data'!N278/'US Raw Data'!N275)</f>
        <v>3.89454109661665</v>
      </c>
      <c r="P278" s="22">
        <f>'US Raw Data'!P278-'US Raw Data'!P275</f>
        <v>1.0000000000000009E-2</v>
      </c>
      <c r="Q278" s="22">
        <f>'US Raw Data'!Q278-'US Raw Data'!Q275</f>
        <v>-0.42262336293101121</v>
      </c>
      <c r="U278" s="2">
        <v>-5.1977569823774852</v>
      </c>
    </row>
    <row r="279" spans="1:21">
      <c r="A279" s="1" t="s">
        <v>284</v>
      </c>
      <c r="B279" s="22">
        <f>1200*LN('US Raw Data'!B279/'US Raw Data'!B278)</f>
        <v>56.420244848266471</v>
      </c>
      <c r="C279" s="22">
        <f>'US Raw Data'!C279</f>
        <v>0.1555</v>
      </c>
      <c r="D279" s="22">
        <f>'US Raw Data'!D279</f>
        <v>2.41</v>
      </c>
      <c r="E279" s="22">
        <f>'US Raw Data'!E279</f>
        <v>3.18</v>
      </c>
      <c r="F279" s="22">
        <v>-2.9</v>
      </c>
      <c r="G279" s="22">
        <f>1200*LN('US Raw Data'!G279/'US Raw Data'!G278)</f>
        <v>-44.617538549520084</v>
      </c>
      <c r="H279" s="22">
        <f>'US Raw Data'!H279</f>
        <v>19.861000000000001</v>
      </c>
      <c r="J279" s="22">
        <f>400*LN('US Raw Data'!J279/'US Raw Data'!J276)</f>
        <v>1.0670643464354681</v>
      </c>
      <c r="L279" s="22">
        <f>400*LN('US Raw Data'!L279/'US Raw Data'!L276)</f>
        <v>1.3490737914556623</v>
      </c>
      <c r="M279" s="22">
        <f>400*LN('US Raw Data'!M279/'US Raw Data'!M276)</f>
        <v>8.0087302093297179</v>
      </c>
      <c r="N279" s="22">
        <f>400*LN('US Raw Data'!N279/'US Raw Data'!N276)</f>
        <v>1.0834001735584302</v>
      </c>
      <c r="P279" s="22">
        <f>'US Raw Data'!P279-'US Raw Data'!P276</f>
        <v>1.0000000000000009E-2</v>
      </c>
      <c r="Q279" s="22">
        <f>'US Raw Data'!Q279-'US Raw Data'!Q276</f>
        <v>-0.25053069187571708</v>
      </c>
      <c r="U279" s="2">
        <v>-2.3139076721485714</v>
      </c>
    </row>
    <row r="280" spans="1:21">
      <c r="A280" s="1" t="s">
        <v>285</v>
      </c>
      <c r="B280" s="22">
        <f>1200*LN('US Raw Data'!B280/'US Raw Data'!B279)</f>
        <v>33.166723512891899</v>
      </c>
      <c r="C280" s="22">
        <f>'US Raw Data'!C280</f>
        <v>0.14399999999999999</v>
      </c>
      <c r="D280" s="22">
        <f>'US Raw Data'!D280</f>
        <v>2.62</v>
      </c>
      <c r="E280" s="22">
        <f>'US Raw Data'!E280</f>
        <v>3.16</v>
      </c>
      <c r="F280" s="22">
        <v>-0.7</v>
      </c>
      <c r="G280" s="22">
        <f>1200*LN('US Raw Data'!G280/'US Raw Data'!G279)</f>
        <v>6.7247996664486722</v>
      </c>
      <c r="H280" s="22">
        <f>'US Raw Data'!H280</f>
        <v>19.395199999999999</v>
      </c>
      <c r="J280" s="22">
        <f>400*LN('US Raw Data'!J280/'US Raw Data'!J277)</f>
        <v>1.1609839322347537</v>
      </c>
      <c r="L280" s="22">
        <f>400*LN('US Raw Data'!L280/'US Raw Data'!L277)</f>
        <v>1.3475588264418794</v>
      </c>
      <c r="M280" s="22">
        <f>400*LN('US Raw Data'!M280/'US Raw Data'!M277)</f>
        <v>9.7159524099991987</v>
      </c>
      <c r="N280" s="22">
        <f>400*LN('US Raw Data'!N280/'US Raw Data'!N277)</f>
        <v>-2.7575837668009164E-2</v>
      </c>
      <c r="P280" s="22">
        <f>'US Raw Data'!P280-'US Raw Data'!P277</f>
        <v>0</v>
      </c>
      <c r="Q280" s="22">
        <f>'US Raw Data'!Q280-'US Raw Data'!Q277</f>
        <v>-0.26091617553841218</v>
      </c>
      <c r="U280" s="2">
        <v>-0.69668944953176215</v>
      </c>
    </row>
    <row r="281" spans="1:21">
      <c r="A281" s="1" t="s">
        <v>286</v>
      </c>
      <c r="B281" s="22">
        <f>1200*LN('US Raw Data'!B281/'US Raw Data'!B280)</f>
        <v>48.928470772432561</v>
      </c>
      <c r="C281" s="22">
        <f>'US Raw Data'!C281</f>
        <v>0.161</v>
      </c>
      <c r="D281" s="22">
        <f>'US Raw Data'!D281</f>
        <v>3.15</v>
      </c>
      <c r="E281" s="22">
        <f>'US Raw Data'!E281</f>
        <v>2.81</v>
      </c>
      <c r="F281" s="22">
        <v>-0.6</v>
      </c>
      <c r="G281" s="22">
        <f>1200*LN('US Raw Data'!G281/'US Raw Data'!G280)</f>
        <v>15.178360619712397</v>
      </c>
      <c r="H281" s="22">
        <f>'US Raw Data'!H281</f>
        <v>16.5868</v>
      </c>
      <c r="J281" s="22">
        <f>400*LN('US Raw Data'!J281/'US Raw Data'!J278)</f>
        <v>1.0449315947203779</v>
      </c>
      <c r="L281" s="22">
        <f>400*LN('US Raw Data'!L281/'US Raw Data'!L278)</f>
        <v>2.6905931043803251</v>
      </c>
      <c r="M281" s="22">
        <f>400*LN('US Raw Data'!M281/'US Raw Data'!M278)</f>
        <v>8.0961111348854331</v>
      </c>
      <c r="N281" s="22">
        <f>400*LN('US Raw Data'!N281/'US Raw Data'!N278)</f>
        <v>2.9095530813117936</v>
      </c>
      <c r="P281" s="22">
        <f>'US Raw Data'!P281-'US Raw Data'!P278</f>
        <v>-1.0000000000000009E-2</v>
      </c>
      <c r="Q281" s="22">
        <f>'US Raw Data'!Q281-'US Raw Data'!Q278</f>
        <v>0.11260540679625386</v>
      </c>
      <c r="U281" s="2">
        <v>-0.84351709834196653</v>
      </c>
    </row>
    <row r="282" spans="1:21">
      <c r="A282" s="1" t="s">
        <v>287</v>
      </c>
      <c r="B282" s="22">
        <f>1200*LN('US Raw Data'!B282/'US Raw Data'!B281)</f>
        <v>40.172579662226852</v>
      </c>
      <c r="C282" s="22">
        <f>'US Raw Data'!C282</f>
        <v>0.147895</v>
      </c>
      <c r="D282" s="22">
        <f>'US Raw Data'!D282</f>
        <v>3.24</v>
      </c>
      <c r="E282" s="22">
        <f>'US Raw Data'!E282</f>
        <v>2.7</v>
      </c>
      <c r="F282" s="22">
        <v>-1.9</v>
      </c>
      <c r="G282" s="22">
        <f>1200*LN('US Raw Data'!G282/'US Raw Data'!G281)</f>
        <v>-15.302552081660192</v>
      </c>
      <c r="H282" s="22">
        <f>'US Raw Data'!H282</f>
        <v>15.723000000000001</v>
      </c>
      <c r="J282" s="22">
        <f>400*LN('US Raw Data'!J282/'US Raw Data'!J279)</f>
        <v>1.5294493968453817</v>
      </c>
      <c r="L282" s="22">
        <f>400*LN('US Raw Data'!L282/'US Raw Data'!L279)</f>
        <v>3.5754428003244567</v>
      </c>
      <c r="M282" s="22">
        <f>400*LN('US Raw Data'!M282/'US Raw Data'!M279)</f>
        <v>5.9611415557516878</v>
      </c>
      <c r="N282" s="22">
        <f>400*LN('US Raw Data'!N282/'US Raw Data'!N279)</f>
        <v>3.4567553921447161</v>
      </c>
      <c r="P282" s="22">
        <f>'US Raw Data'!P282-'US Raw Data'!P279</f>
        <v>-1.999999999999999E-2</v>
      </c>
      <c r="Q282" s="22">
        <f>'US Raw Data'!Q282-'US Raw Data'!Q279</f>
        <v>0.3449008512993661</v>
      </c>
      <c r="U282" s="2">
        <v>-5.704244653243765</v>
      </c>
    </row>
    <row r="283" spans="1:21">
      <c r="A283" s="1" t="s">
        <v>288</v>
      </c>
      <c r="B283" s="22">
        <f>1200*LN('US Raw Data'!B283/'US Raw Data'!B282)</f>
        <v>37.320372183822506</v>
      </c>
      <c r="C283" s="22">
        <f>'US Raw Data'!C283</f>
        <v>0.177895</v>
      </c>
      <c r="D283" s="22">
        <f>'US Raw Data'!D283</f>
        <v>3.45</v>
      </c>
      <c r="E283" s="22">
        <f>'US Raw Data'!E283</f>
        <v>2.57</v>
      </c>
      <c r="F283" s="22">
        <v>-5.3</v>
      </c>
      <c r="G283" s="22">
        <f>1200*LN('US Raw Data'!G283/'US Raw Data'!G282)</f>
        <v>-13.11215501780692</v>
      </c>
      <c r="H283" s="22">
        <f>'US Raw Data'!H283</f>
        <v>15.72</v>
      </c>
      <c r="J283" s="22">
        <f>400*LN('US Raw Data'!J283/'US Raw Data'!J280)</f>
        <v>1.8152754835190192</v>
      </c>
      <c r="L283" s="22">
        <f>400*LN('US Raw Data'!L283/'US Raw Data'!L280)</f>
        <v>3.1267607566443449</v>
      </c>
      <c r="M283" s="22">
        <f>400*LN('US Raw Data'!M283/'US Raw Data'!M280)</f>
        <v>4.3203236971349899</v>
      </c>
      <c r="N283" s="22">
        <f>400*LN('US Raw Data'!N283/'US Raw Data'!N280)</f>
        <v>1.5827486852654213</v>
      </c>
      <c r="P283" s="22">
        <f>'US Raw Data'!P283-'US Raw Data'!P280</f>
        <v>-0.03</v>
      </c>
      <c r="Q283" s="22">
        <f>'US Raw Data'!Q283-'US Raw Data'!Q280</f>
        <v>1.5588914117537289</v>
      </c>
      <c r="U283" s="2">
        <v>-5.0479520129698523</v>
      </c>
    </row>
    <row r="284" spans="1:21">
      <c r="A284" s="1" t="s">
        <v>289</v>
      </c>
      <c r="B284" s="22">
        <f>1200*LN('US Raw Data'!B284/'US Raw Data'!B283)</f>
        <v>-12.003970862778781</v>
      </c>
      <c r="C284" s="22">
        <f>'US Raw Data'!C284</f>
        <v>0.20869599999999999</v>
      </c>
      <c r="D284" s="22">
        <f>'US Raw Data'!D284</f>
        <v>3.31</v>
      </c>
      <c r="E284" s="22">
        <f>'US Raw Data'!E284</f>
        <v>2.62</v>
      </c>
      <c r="F284" s="22">
        <v>-3.2</v>
      </c>
      <c r="G284" s="22">
        <f>1200*LN('US Raw Data'!G284/'US Raw Data'!G283)</f>
        <v>-16.689764339961709</v>
      </c>
      <c r="H284" s="22">
        <f>'US Raw Data'!H284</f>
        <v>19.8935</v>
      </c>
      <c r="J284" s="22">
        <f>400*LN('US Raw Data'!J284/'US Raw Data'!J281)</f>
        <v>2.3360372382290322</v>
      </c>
      <c r="L284" s="22">
        <f>400*LN('US Raw Data'!L284/'US Raw Data'!L281)</f>
        <v>3.1163207151072894</v>
      </c>
      <c r="M284" s="22">
        <f>400*LN('US Raw Data'!M284/'US Raw Data'!M281)</f>
        <v>5.175172234677861</v>
      </c>
      <c r="N284" s="22">
        <f>400*LN('US Raw Data'!N284/'US Raw Data'!N281)</f>
        <v>1.6807174580005795</v>
      </c>
      <c r="P284" s="22">
        <f>'US Raw Data'!P284-'US Raw Data'!P281</f>
        <v>-3.999999999999998E-2</v>
      </c>
      <c r="Q284" s="22">
        <f>'US Raw Data'!Q284-'US Raw Data'!Q281</f>
        <v>2.5832500092722572</v>
      </c>
      <c r="U284" s="2">
        <v>-2.9993728400430153</v>
      </c>
    </row>
    <row r="285" spans="1:21">
      <c r="A285" s="1" t="s">
        <v>290</v>
      </c>
      <c r="B285" s="22">
        <f>1200*LN('US Raw Data'!B285/'US Raw Data'!B284)</f>
        <v>28.505189911272513</v>
      </c>
      <c r="C285" s="22">
        <f>'US Raw Data'!C285</f>
        <v>0.221111</v>
      </c>
      <c r="D285" s="22">
        <f>'US Raw Data'!D285</f>
        <v>3.4</v>
      </c>
      <c r="E285" s="22">
        <f>'US Raw Data'!E285</f>
        <v>2.56</v>
      </c>
      <c r="F285" s="22">
        <v>-1.6</v>
      </c>
      <c r="G285" s="22">
        <f>1200*LN('US Raw Data'!G285/'US Raw Data'!G284)</f>
        <v>-21.323618241797206</v>
      </c>
      <c r="H285" s="22">
        <f>'US Raw Data'!H285</f>
        <v>15.208</v>
      </c>
      <c r="J285" s="22">
        <f>400*LN('US Raw Data'!J285/'US Raw Data'!J282)</f>
        <v>2.2443961948314994</v>
      </c>
      <c r="L285" s="22">
        <f>400*LN('US Raw Data'!L285/'US Raw Data'!L282)</f>
        <v>1.3325942364013676</v>
      </c>
      <c r="M285" s="22">
        <f>400*LN('US Raw Data'!M285/'US Raw Data'!M282)</f>
        <v>4.3099453409013684</v>
      </c>
      <c r="N285" s="22">
        <f>400*LN('US Raw Data'!N285/'US Raw Data'!N282)</f>
        <v>0.75936201288341965</v>
      </c>
      <c r="P285" s="22">
        <f>'US Raw Data'!P285-'US Raw Data'!P282</f>
        <v>-7.0000000000000007E-2</v>
      </c>
      <c r="Q285" s="22">
        <f>'US Raw Data'!Q285-'US Raw Data'!Q282</f>
        <v>2.8797148040722256</v>
      </c>
      <c r="U285" s="2">
        <v>0.98644111777673826</v>
      </c>
    </row>
    <row r="286" spans="1:21">
      <c r="A286" s="1" t="s">
        <v>291</v>
      </c>
      <c r="B286" s="22">
        <f>1200*LN('US Raw Data'!B286/'US Raw Data'!B285)</f>
        <v>5.9156562153364796</v>
      </c>
      <c r="C286" s="22">
        <f>'US Raw Data'!C286</f>
        <v>0.22</v>
      </c>
      <c r="D286" s="22">
        <f>'US Raw Data'!D286</f>
        <v>3.13</v>
      </c>
      <c r="E286" s="22">
        <f>'US Raw Data'!E286</f>
        <v>2.61</v>
      </c>
      <c r="F286" s="22">
        <v>-0.2</v>
      </c>
      <c r="G286" s="22">
        <f>1200*LN('US Raw Data'!G286/'US Raw Data'!G285)</f>
        <v>-1.2967366725445162</v>
      </c>
      <c r="H286" s="22">
        <f>'US Raw Data'!H286</f>
        <v>16.293800000000001</v>
      </c>
      <c r="J286" s="22">
        <f>400*LN('US Raw Data'!J286/'US Raw Data'!J283)</f>
        <v>2.4484441052406267</v>
      </c>
      <c r="L286" s="22">
        <f>400*LN('US Raw Data'!L286/'US Raw Data'!L283)</f>
        <v>0.88888925468700686</v>
      </c>
      <c r="M286" s="22">
        <f>400*LN('US Raw Data'!M286/'US Raw Data'!M283)</f>
        <v>0.2031021584690465</v>
      </c>
      <c r="N286" s="22">
        <f>400*LN('US Raw Data'!N286/'US Raw Data'!N283)</f>
        <v>3.4287759981997623</v>
      </c>
      <c r="P286" s="22">
        <f>'US Raw Data'!P286-'US Raw Data'!P283</f>
        <v>-7.0000000000000007E-2</v>
      </c>
      <c r="Q286" s="22">
        <f>'US Raw Data'!Q286-'US Raw Data'!Q283</f>
        <v>2.0713225873173489</v>
      </c>
      <c r="U286" s="2">
        <v>0.42541844819478103</v>
      </c>
    </row>
    <row r="287" spans="1:21">
      <c r="A287" s="1" t="s">
        <v>292</v>
      </c>
      <c r="B287" s="22">
        <f>1200*LN('US Raw Data'!B287/'US Raw Data'!B286)</f>
        <v>-44.439159069700601</v>
      </c>
      <c r="C287" s="22">
        <f>'US Raw Data'!C287</f>
        <v>0.212727</v>
      </c>
      <c r="D287" s="22">
        <f>'US Raw Data'!D287</f>
        <v>2.96</v>
      </c>
      <c r="E287" s="22">
        <f>'US Raw Data'!E287</f>
        <v>2.75</v>
      </c>
      <c r="F287" s="22">
        <v>1.4</v>
      </c>
      <c r="G287" s="22">
        <f>1200*LN('US Raw Data'!G287/'US Raw Data'!G286)</f>
        <v>-0.64889419198639353</v>
      </c>
      <c r="H287" s="22">
        <f>'US Raw Data'!H287</f>
        <v>18.918600000000001</v>
      </c>
      <c r="J287" s="22">
        <f>400*LN('US Raw Data'!J287/'US Raw Data'!J284)</f>
        <v>2.3020881435604013</v>
      </c>
      <c r="L287" s="22">
        <f>400*LN('US Raw Data'!L287/'US Raw Data'!L284)</f>
        <v>1.3281694549209304</v>
      </c>
      <c r="M287" s="22">
        <f>400*LN('US Raw Data'!M287/'US Raw Data'!M284)</f>
        <v>1.23780933115869</v>
      </c>
      <c r="N287" s="22">
        <f>400*LN('US Raw Data'!N287/'US Raw Data'!N284)</f>
        <v>0.62592049973415309</v>
      </c>
      <c r="P287" s="22">
        <f>'US Raw Data'!P287-'US Raw Data'!P284</f>
        <v>-5.0000000000000017E-2</v>
      </c>
      <c r="Q287" s="22">
        <f>'US Raw Data'!Q287-'US Raw Data'!Q284</f>
        <v>1.427883928731319</v>
      </c>
      <c r="U287" s="2">
        <v>1.3658680812178883</v>
      </c>
    </row>
    <row r="288" spans="1:21">
      <c r="A288" s="1" t="s">
        <v>293</v>
      </c>
      <c r="B288" s="22">
        <f>1200*LN('US Raw Data'!B288/'US Raw Data'!B287)</f>
        <v>38.059593863111125</v>
      </c>
      <c r="C288" s="22">
        <f>'US Raw Data'!C288</f>
        <v>0.21299999999999999</v>
      </c>
      <c r="D288" s="22">
        <f>'US Raw Data'!D288</f>
        <v>2.96</v>
      </c>
      <c r="E288" s="22">
        <f>'US Raw Data'!E288</f>
        <v>2.76</v>
      </c>
      <c r="F288" s="22">
        <v>3.6</v>
      </c>
      <c r="G288" s="22">
        <f>1200*LN('US Raw Data'!G288/'US Raw Data'!G287)</f>
        <v>-8.3369853356821846</v>
      </c>
      <c r="H288" s="22">
        <f>'US Raw Data'!H288</f>
        <v>18.740500000000001</v>
      </c>
      <c r="J288" s="22">
        <f>400*LN('US Raw Data'!J288/'US Raw Data'!J285)</f>
        <v>2.0568745393647574</v>
      </c>
      <c r="L288" s="22">
        <f>400*LN('US Raw Data'!L288/'US Raw Data'!L285)</f>
        <v>2.2111720210052042</v>
      </c>
      <c r="M288" s="22">
        <f>400*LN('US Raw Data'!M288/'US Raw Data'!M285)</f>
        <v>-0.99653314743947763</v>
      </c>
      <c r="N288" s="22">
        <f>400*LN('US Raw Data'!N288/'US Raw Data'!N285)</f>
        <v>4.1832891772585059</v>
      </c>
      <c r="P288" s="22">
        <f>'US Raw Data'!P288-'US Raw Data'!P285</f>
        <v>-0.03</v>
      </c>
      <c r="Q288" s="22">
        <f>'US Raw Data'!Q288-'US Raw Data'!Q285</f>
        <v>1.0017664381164266</v>
      </c>
      <c r="U288" s="2">
        <v>3.5819380482348708</v>
      </c>
    </row>
    <row r="289" spans="1:21">
      <c r="A289" s="1" t="s">
        <v>294</v>
      </c>
      <c r="B289" s="22">
        <f>1200*LN('US Raw Data'!B289/'US Raw Data'!B288)</f>
        <v>-140.81775778052162</v>
      </c>
      <c r="C289" s="22">
        <f>'US Raw Data'!C289</f>
        <v>0.26863599999999999</v>
      </c>
      <c r="D289" s="22">
        <f>'US Raw Data'!D289</f>
        <v>2.2799999999999998</v>
      </c>
      <c r="E289" s="22">
        <f>'US Raw Data'!E289</f>
        <v>3.06</v>
      </c>
      <c r="F289" s="22">
        <v>3.8</v>
      </c>
      <c r="G289" s="22">
        <f>1200*LN('US Raw Data'!G289/'US Raw Data'!G288)</f>
        <v>-1.4387706775624796</v>
      </c>
      <c r="H289" s="22">
        <f>'US Raw Data'!H289</f>
        <v>35.0687</v>
      </c>
      <c r="J289" s="22">
        <f>400*LN('US Raw Data'!J289/'US Raw Data'!J286)</f>
        <v>1.9382723812920684</v>
      </c>
      <c r="L289" s="22">
        <f>400*LN('US Raw Data'!L289/'US Raw Data'!L286)</f>
        <v>3.5359346276564083</v>
      </c>
      <c r="M289" s="22">
        <f>400*LN('US Raw Data'!M289/'US Raw Data'!M286)</f>
        <v>1.2107434607363119</v>
      </c>
      <c r="N289" s="22">
        <f>400*LN('US Raw Data'!N289/'US Raw Data'!N286)</f>
        <v>5.5063086032025321</v>
      </c>
      <c r="P289" s="22">
        <f>'US Raw Data'!P289-'US Raw Data'!P286</f>
        <v>1.0000000000000009E-2</v>
      </c>
      <c r="Q289" s="22">
        <f>'US Raw Data'!Q289-'US Raw Data'!Q286</f>
        <v>0.43434211403964085</v>
      </c>
      <c r="U289" s="2">
        <v>3.9035905409712073</v>
      </c>
    </row>
    <row r="290" spans="1:21">
      <c r="A290" s="1" t="s">
        <v>295</v>
      </c>
      <c r="B290" s="22">
        <f>1200*LN('US Raw Data'!B290/'US Raw Data'!B289)</f>
        <v>-12.495416965162846</v>
      </c>
      <c r="C290" s="22">
        <f>'US Raw Data'!C290</f>
        <v>0.337619</v>
      </c>
      <c r="D290" s="22">
        <f>'US Raw Data'!D290</f>
        <v>1.97</v>
      </c>
      <c r="E290" s="22">
        <f>'US Raw Data'!E290</f>
        <v>3.29</v>
      </c>
      <c r="F290" s="22">
        <v>1.4</v>
      </c>
      <c r="G290" s="22">
        <f>1200*LN('US Raw Data'!G290/'US Raw Data'!G289)</f>
        <v>35.715770887393852</v>
      </c>
      <c r="H290" s="22">
        <f>'US Raw Data'!H290</f>
        <v>36.643799999999999</v>
      </c>
      <c r="J290" s="22">
        <f>400*LN('US Raw Data'!J290/'US Raw Data'!J287)</f>
        <v>1.7777897445744144</v>
      </c>
      <c r="L290" s="22">
        <f>400*LN('US Raw Data'!L290/'US Raw Data'!L287)</f>
        <v>1.7640601910211158</v>
      </c>
      <c r="M290" s="22">
        <f>400*LN('US Raw Data'!M290/'US Raw Data'!M287)</f>
        <v>1.5268643544883851</v>
      </c>
      <c r="N290" s="22">
        <f>400*LN('US Raw Data'!N290/'US Raw Data'!N287)</f>
        <v>4.2582875690595854</v>
      </c>
      <c r="P290" s="22">
        <f>'US Raw Data'!P290-'US Raw Data'!P287</f>
        <v>-9.999999999999995E-3</v>
      </c>
      <c r="Q290" s="22">
        <f>'US Raw Data'!Q290-'US Raw Data'!Q287</f>
        <v>-0.27822377930948505</v>
      </c>
      <c r="U290" s="2">
        <v>1.4621831662916227</v>
      </c>
    </row>
    <row r="291" spans="1:21">
      <c r="A291" s="1" t="s">
        <v>296</v>
      </c>
      <c r="B291" s="22">
        <f>1200*LN('US Raw Data'!B291/'US Raw Data'!B290)</f>
        <v>32.747191041800534</v>
      </c>
      <c r="C291" s="22">
        <f>'US Raw Data'!C291</f>
        <v>0.38800000000000001</v>
      </c>
      <c r="D291" s="22">
        <f>'US Raw Data'!D291</f>
        <v>2.13</v>
      </c>
      <c r="E291" s="22">
        <f>'US Raw Data'!E291</f>
        <v>3.22</v>
      </c>
      <c r="F291" s="22">
        <v>5.4</v>
      </c>
      <c r="G291" s="22">
        <f>1200*LN('US Raw Data'!G291/'US Raw Data'!G290)</f>
        <v>12.259835953429688</v>
      </c>
      <c r="H291" s="22">
        <f>'US Raw Data'!H291</f>
        <v>32.008600000000001</v>
      </c>
      <c r="J291" s="22">
        <f>400*LN('US Raw Data'!J291/'US Raw Data'!J288)</f>
        <v>1.345112792968133</v>
      </c>
      <c r="L291" s="22">
        <f>400*LN('US Raw Data'!L291/'US Raw Data'!L288)</f>
        <v>2.1990159836779135</v>
      </c>
      <c r="M291" s="22">
        <f>400*LN('US Raw Data'!M291/'US Raw Data'!M288)</f>
        <v>5.0837357574606372</v>
      </c>
      <c r="N291" s="22">
        <f>400*LN('US Raw Data'!N291/'US Raw Data'!N288)</f>
        <v>4.8831685076269959</v>
      </c>
      <c r="P291" s="22">
        <f>'US Raw Data'!P291-'US Raw Data'!P288</f>
        <v>0</v>
      </c>
      <c r="Q291" s="22">
        <f>'US Raw Data'!Q291-'US Raw Data'!Q288</f>
        <v>-0.38316094215682384</v>
      </c>
      <c r="U291" s="2">
        <v>5.7470463168635693</v>
      </c>
    </row>
    <row r="292" spans="1:21">
      <c r="A292" s="1" t="s">
        <v>297</v>
      </c>
      <c r="B292" s="22">
        <f>1200*LN('US Raw Data'!B292/'US Raw Data'!B291)</f>
        <v>23.262942530516735</v>
      </c>
      <c r="C292" s="22">
        <f>'US Raw Data'!C292</f>
        <v>0.46050000000000002</v>
      </c>
      <c r="D292" s="22">
        <f>'US Raw Data'!D292</f>
        <v>2</v>
      </c>
      <c r="E292" s="22">
        <f>'US Raw Data'!E292</f>
        <v>3.13</v>
      </c>
      <c r="F292" s="22">
        <v>5.2</v>
      </c>
      <c r="G292" s="22">
        <f>1200*LN('US Raw Data'!G292/'US Raw Data'!G291)</f>
        <v>7.146236446408432</v>
      </c>
      <c r="H292" s="22">
        <f>'US Raw Data'!H292</f>
        <v>31.412400000000002</v>
      </c>
      <c r="J292" s="22">
        <f>400*LN('US Raw Data'!J292/'US Raw Data'!J289)</f>
        <v>1.3585110004220893</v>
      </c>
      <c r="L292" s="22">
        <f>400*LN('US Raw Data'!L292/'US Raw Data'!L289)</f>
        <v>1.3179583587409938</v>
      </c>
      <c r="M292" s="22">
        <f>400*LN('US Raw Data'!M292/'US Raw Data'!M289)</f>
        <v>6.3651513313316919</v>
      </c>
      <c r="N292" s="22">
        <f>400*LN('US Raw Data'!N292/'US Raw Data'!N289)</f>
        <v>2.3284217316003186</v>
      </c>
      <c r="P292" s="22">
        <f>'US Raw Data'!P292-'US Raw Data'!P289</f>
        <v>-2.0000000000000004E-2</v>
      </c>
      <c r="Q292" s="22">
        <f>'US Raw Data'!Q292-'US Raw Data'!Q289</f>
        <v>-0.58826883916259831</v>
      </c>
      <c r="U292" s="2">
        <v>5.2037832283845127</v>
      </c>
    </row>
    <row r="293" spans="1:21">
      <c r="A293" s="1" t="s">
        <v>298</v>
      </c>
      <c r="B293" s="22">
        <f>1200*LN('US Raw Data'!B293/'US Raw Data'!B292)</f>
        <v>18.139971560666769</v>
      </c>
      <c r="C293" s="22">
        <f>'US Raw Data'!C293</f>
        <v>0.54500000000000004</v>
      </c>
      <c r="D293" s="22">
        <f>'US Raw Data'!D293</f>
        <v>1.97</v>
      </c>
      <c r="E293" s="22">
        <f>'US Raw Data'!E293</f>
        <v>3.27</v>
      </c>
      <c r="F293" s="22">
        <v>1.2</v>
      </c>
      <c r="G293" s="22">
        <f>1200*LN('US Raw Data'!G293/'US Raw Data'!G292)</f>
        <v>14.413095199362482</v>
      </c>
      <c r="H293" s="22">
        <f>'US Raw Data'!H293</f>
        <v>25.0395</v>
      </c>
      <c r="J293" s="22">
        <f>400*LN('US Raw Data'!J293/'US Raw Data'!J290)</f>
        <v>1.7335507150218044</v>
      </c>
      <c r="L293" s="22">
        <f>400*LN('US Raw Data'!L293/'US Raw Data'!L290)</f>
        <v>3.0685081986605076</v>
      </c>
      <c r="M293" s="22">
        <f>400*LN('US Raw Data'!M293/'US Raw Data'!M290)</f>
        <v>3.8147268595421182</v>
      </c>
      <c r="N293" s="22">
        <f>400*LN('US Raw Data'!N293/'US Raw Data'!N290)</f>
        <v>4.6352111541401548</v>
      </c>
      <c r="P293" s="22">
        <f>'US Raw Data'!P293-'US Raw Data'!P290</f>
        <v>-9.999999999999995E-3</v>
      </c>
      <c r="Q293" s="22">
        <f>'US Raw Data'!Q293-'US Raw Data'!Q290</f>
        <v>-0.56199613563161677</v>
      </c>
      <c r="U293" s="2">
        <v>1.7628519852890479</v>
      </c>
    </row>
    <row r="294" spans="1:21">
      <c r="A294" s="1" t="s">
        <v>299</v>
      </c>
      <c r="B294" s="22">
        <f>1200*LN('US Raw Data'!B294/'US Raw Data'!B293)</f>
        <v>57.986901772230269</v>
      </c>
      <c r="C294" s="22">
        <f>'US Raw Data'!C294</f>
        <v>0.53100000000000003</v>
      </c>
      <c r="D294" s="22">
        <f>'US Raw Data'!D294</f>
        <v>1.94</v>
      </c>
      <c r="E294" s="22">
        <f>'US Raw Data'!E294</f>
        <v>3.26</v>
      </c>
      <c r="F294" s="22">
        <v>3.3</v>
      </c>
      <c r="G294" s="22">
        <f>1200*LN('US Raw Data'!G294/'US Raw Data'!G293)</f>
        <v>2.3443532210841935</v>
      </c>
      <c r="H294" s="22">
        <f>'US Raw Data'!H294</f>
        <v>18.941500000000001</v>
      </c>
      <c r="J294" s="22">
        <f>400*LN('US Raw Data'!J294/'US Raw Data'!J291)</f>
        <v>2.7814949355986185</v>
      </c>
      <c r="L294" s="22">
        <f>400*LN('US Raw Data'!L294/'US Raw Data'!L291)</f>
        <v>3.9280184723901179</v>
      </c>
      <c r="M294" s="22">
        <f>400*LN('US Raw Data'!M294/'US Raw Data'!M291)</f>
        <v>3.6676783779874884</v>
      </c>
      <c r="N294" s="22">
        <f>400*LN('US Raw Data'!N294/'US Raw Data'!N291)</f>
        <v>4.3305875984582789</v>
      </c>
      <c r="P294" s="22">
        <f>'US Raw Data'!P294-'US Raw Data'!P291</f>
        <v>9.999999999999995E-3</v>
      </c>
      <c r="Q294" s="22">
        <f>'US Raw Data'!Q294-'US Raw Data'!Q291</f>
        <v>-0.42871263692054029</v>
      </c>
      <c r="U294" s="2">
        <v>6.8109794395797429</v>
      </c>
    </row>
    <row r="295" spans="1:21">
      <c r="A295" s="1" t="s">
        <v>300</v>
      </c>
      <c r="B295" s="22">
        <f>1200*LN('US Raw Data'!B295/'US Raw Data'!B294)</f>
        <v>53.600705487238052</v>
      </c>
      <c r="C295" s="22">
        <f>'US Raw Data'!C295</f>
        <v>0.41149999999999998</v>
      </c>
      <c r="D295" s="22">
        <f>'US Raw Data'!D295</f>
        <v>1.88</v>
      </c>
      <c r="E295" s="22">
        <f>'US Raw Data'!E295</f>
        <v>3.17</v>
      </c>
      <c r="F295" s="22">
        <v>1.2</v>
      </c>
      <c r="G295" s="22">
        <f>1200*LN('US Raw Data'!G295/'US Raw Data'!G294)</f>
        <v>-17.132507026406813</v>
      </c>
      <c r="H295" s="22">
        <f>'US Raw Data'!H295</f>
        <v>16.690999999999999</v>
      </c>
      <c r="J295" s="22">
        <f>400*LN('US Raw Data'!J295/'US Raw Data'!J292)</f>
        <v>2.558472030303391</v>
      </c>
      <c r="L295" s="22">
        <f>400*LN('US Raw Data'!L295/'US Raw Data'!L292)</f>
        <v>5.2288326269410801</v>
      </c>
      <c r="M295" s="22">
        <f>400*LN('US Raw Data'!M295/'US Raw Data'!M292)</f>
        <v>6.8857365887547344</v>
      </c>
      <c r="N295" s="22">
        <f>400*LN('US Raw Data'!N295/'US Raw Data'!N292)</f>
        <v>5.5674727452419015</v>
      </c>
      <c r="P295" s="22">
        <f>'US Raw Data'!P295-'US Raw Data'!P292</f>
        <v>2.0000000000000004E-2</v>
      </c>
      <c r="Q295" s="22">
        <f>'US Raw Data'!Q295-'US Raw Data'!Q292</f>
        <v>0.48683680124680606</v>
      </c>
      <c r="U295" s="2">
        <v>9.7088983895859009</v>
      </c>
    </row>
    <row r="296" spans="1:21">
      <c r="A296" s="1" t="s">
        <v>301</v>
      </c>
      <c r="B296" s="22">
        <f>1200*LN('US Raw Data'!B296/'US Raw Data'!B295)</f>
        <v>30.865267844539801</v>
      </c>
      <c r="C296" s="22">
        <f>'US Raw Data'!C296</f>
        <v>0.386818</v>
      </c>
      <c r="D296" s="22">
        <f>'US Raw Data'!D296</f>
        <v>2.09</v>
      </c>
      <c r="E296" s="22">
        <f>'US Raw Data'!E296</f>
        <v>3.06</v>
      </c>
      <c r="F296" s="22">
        <v>1.2</v>
      </c>
      <c r="G296" s="22">
        <f>1200*LN('US Raw Data'!G296/'US Raw Data'!G295)</f>
        <v>9.8376517347481904</v>
      </c>
      <c r="H296" s="22">
        <f>'US Raw Data'!H296</f>
        <v>14.9627</v>
      </c>
      <c r="J296" s="22">
        <f>400*LN('US Raw Data'!J296/'US Raw Data'!J293)</f>
        <v>2.5220662901996262</v>
      </c>
      <c r="L296" s="22">
        <f>400*LN('US Raw Data'!L296/'US Raw Data'!L293)</f>
        <v>3.9109491353179684</v>
      </c>
      <c r="M296" s="22">
        <f>400*LN('US Raw Data'!M296/'US Raw Data'!M293)</f>
        <v>7.2542820248432864</v>
      </c>
      <c r="N296" s="22">
        <f>400*LN('US Raw Data'!N296/'US Raw Data'!N293)</f>
        <v>1.4853340498644281</v>
      </c>
      <c r="P296" s="22">
        <f>'US Raw Data'!P296-'US Raw Data'!P293</f>
        <v>0.06</v>
      </c>
      <c r="Q296" s="22">
        <f>'US Raw Data'!Q296-'US Raw Data'!Q293</f>
        <v>0.33598028954490289</v>
      </c>
      <c r="U296" s="2">
        <v>1.9184542027948603</v>
      </c>
    </row>
    <row r="297" spans="1:21">
      <c r="A297" s="1" t="s">
        <v>302</v>
      </c>
      <c r="B297" s="22">
        <f>1200*LN('US Raw Data'!B297/'US Raw Data'!B296)</f>
        <v>-3.0598716449335188</v>
      </c>
      <c r="C297" s="22">
        <f>'US Raw Data'!C297</f>
        <v>0.38578899999999999</v>
      </c>
      <c r="D297" s="22">
        <f>'US Raw Data'!D297</f>
        <v>1.97</v>
      </c>
      <c r="E297" s="22">
        <f>'US Raw Data'!E297</f>
        <v>3.14</v>
      </c>
      <c r="F297" s="22">
        <v>3.8</v>
      </c>
      <c r="G297" s="22">
        <f>1200*LN('US Raw Data'!G297/'US Raw Data'!G296)</f>
        <v>-1.9859334280251526</v>
      </c>
      <c r="H297" s="22">
        <f>'US Raw Data'!H297</f>
        <v>17.177</v>
      </c>
      <c r="J297" s="22">
        <f>400*LN('US Raw Data'!J297/'US Raw Data'!J294)</f>
        <v>1.8850801329308573</v>
      </c>
      <c r="L297" s="22">
        <f>400*LN('US Raw Data'!L297/'US Raw Data'!L294)</f>
        <v>2.5974117242193246</v>
      </c>
      <c r="M297" s="22">
        <f>400*LN('US Raw Data'!M297/'US Raw Data'!M294)</f>
        <v>2.0907638810301563</v>
      </c>
      <c r="N297" s="22">
        <f>400*LN('US Raw Data'!N297/'US Raw Data'!N294)</f>
        <v>2.0398857517582294</v>
      </c>
      <c r="P297" s="22">
        <f>'US Raw Data'!P297-'US Raw Data'!P294</f>
        <v>6.0000000000000012E-2</v>
      </c>
      <c r="Q297" s="22">
        <f>'US Raw Data'!Q297-'US Raw Data'!Q294</f>
        <v>2.6527112648189188E-2</v>
      </c>
      <c r="U297" s="2">
        <v>4.221227725903641</v>
      </c>
    </row>
    <row r="298" spans="1:21">
      <c r="A298" s="1" t="s">
        <v>303</v>
      </c>
      <c r="B298" s="22">
        <f>1200*LN('US Raw Data'!B298/'US Raw Data'!B297)</f>
        <v>-38.6134483288875</v>
      </c>
      <c r="C298" s="22">
        <f>'US Raw Data'!C298</f>
        <v>0.38095200000000001</v>
      </c>
      <c r="D298" s="22">
        <f>'US Raw Data'!D298</f>
        <v>1.71</v>
      </c>
      <c r="E298" s="22">
        <f>'US Raw Data'!E298</f>
        <v>3.27</v>
      </c>
      <c r="F298" s="22">
        <v>3.1</v>
      </c>
      <c r="G298" s="22">
        <f>1200*LN('US Raw Data'!G298/'US Raw Data'!G297)</f>
        <v>18.123321822907979</v>
      </c>
      <c r="H298" s="22">
        <f>'US Raw Data'!H298</f>
        <v>20.5473</v>
      </c>
      <c r="J298" s="22">
        <f>400*LN('US Raw Data'!J298/'US Raw Data'!J295)</f>
        <v>1.6458615810461348</v>
      </c>
      <c r="L298" s="22">
        <f>400*LN('US Raw Data'!L298/'US Raw Data'!L295)</f>
        <v>1.7278644578065518</v>
      </c>
      <c r="M298" s="22">
        <f>400*LN('US Raw Data'!M298/'US Raw Data'!M295)</f>
        <v>-1.999077875141779</v>
      </c>
      <c r="N298" s="22">
        <f>400*LN('US Raw Data'!N298/'US Raw Data'!N295)</f>
        <v>1.8913018310248233</v>
      </c>
      <c r="P298" s="22">
        <f>'US Raw Data'!P298-'US Raw Data'!P295</f>
        <v>0.06</v>
      </c>
      <c r="Q298" s="22">
        <f>'US Raw Data'!Q298-'US Raw Data'!Q295</f>
        <v>-0.73606357773670439</v>
      </c>
      <c r="U298" s="2">
        <v>4.3465689051962242</v>
      </c>
    </row>
    <row r="299" spans="1:21">
      <c r="A299" s="1" t="s">
        <v>304</v>
      </c>
      <c r="B299" s="22">
        <f>1200*LN('US Raw Data'!B299/'US Raw Data'!B298)</f>
        <v>-16.776368886364374</v>
      </c>
      <c r="C299" s="22">
        <f>'US Raw Data'!C299</f>
        <v>0.37421100000000002</v>
      </c>
      <c r="D299" s="22">
        <f>'US Raw Data'!D299</f>
        <v>1.53</v>
      </c>
      <c r="E299" s="22">
        <f>'US Raw Data'!E299</f>
        <v>3.4</v>
      </c>
      <c r="F299" s="22">
        <v>2.7</v>
      </c>
      <c r="G299" s="22">
        <f>1200*LN('US Raw Data'!G299/'US Raw Data'!G298)</f>
        <v>16.043994690822451</v>
      </c>
      <c r="H299" s="22">
        <f>'US Raw Data'!H299</f>
        <v>20.750499999999999</v>
      </c>
      <c r="J299" s="22">
        <f>400*LN('US Raw Data'!J299/'US Raw Data'!J296)</f>
        <v>1.4072028344839007</v>
      </c>
      <c r="L299" s="22">
        <f>400*LN('US Raw Data'!L299/'US Raw Data'!L296)</f>
        <v>1.7260005205653117</v>
      </c>
      <c r="M299" s="22">
        <f>400*LN('US Raw Data'!M299/'US Raw Data'!M296)</f>
        <v>-6.5963098402933502</v>
      </c>
      <c r="N299" s="22">
        <f>400*LN('US Raw Data'!N299/'US Raw Data'!N296)</f>
        <v>3.6852209581990638</v>
      </c>
      <c r="P299" s="22">
        <f>'US Raw Data'!P299-'US Raw Data'!P296</f>
        <v>0.03</v>
      </c>
      <c r="Q299" s="22">
        <f>'US Raw Data'!Q299-'US Raw Data'!Q296</f>
        <v>-0.36036479016441447</v>
      </c>
      <c r="U299" s="2">
        <v>2.6789878107619498</v>
      </c>
    </row>
    <row r="300" spans="1:21">
      <c r="A300" s="1" t="s">
        <v>305</v>
      </c>
      <c r="B300" s="22">
        <f>1200*LN('US Raw Data'!B300/'US Raw Data'!B299)</f>
        <v>34.998297153709821</v>
      </c>
      <c r="C300" s="22">
        <f>'US Raw Data'!C300</f>
        <v>0.35761900000000002</v>
      </c>
      <c r="D300" s="22">
        <f>'US Raw Data'!D300</f>
        <v>1.43</v>
      </c>
      <c r="E300" s="22">
        <f>'US Raw Data'!E300</f>
        <v>3.34</v>
      </c>
      <c r="F300" s="22">
        <v>2.2999999999999998</v>
      </c>
      <c r="G300" s="22">
        <f>1200*LN('US Raw Data'!G300/'US Raw Data'!G299)</f>
        <v>0.60353066704964919</v>
      </c>
      <c r="H300" s="22">
        <f>'US Raw Data'!H300</f>
        <v>16.954799999999999</v>
      </c>
      <c r="J300" s="22">
        <f>400*LN('US Raw Data'!J300/'US Raw Data'!J297)</f>
        <v>1.1971681316996594</v>
      </c>
      <c r="L300" s="22">
        <f>400*LN('US Raw Data'!L300/'US Raw Data'!L297)</f>
        <v>0.43126688813817798</v>
      </c>
      <c r="M300" s="22">
        <f>400*LN('US Raw Data'!M300/'US Raw Data'!M297)</f>
        <v>-2.0744443970671562</v>
      </c>
      <c r="N300" s="22">
        <f>400*LN('US Raw Data'!N300/'US Raw Data'!N297)</f>
        <v>1.7370298801390163</v>
      </c>
      <c r="P300" s="22">
        <f>'US Raw Data'!P300-'US Raw Data'!P297</f>
        <v>1.999999999999999E-2</v>
      </c>
      <c r="Q300" s="22">
        <f>'US Raw Data'!Q300-'US Raw Data'!Q297</f>
        <v>-0.13406148050297162</v>
      </c>
      <c r="U300" s="2">
        <v>2.2968240036084349</v>
      </c>
    </row>
    <row r="301" spans="1:21">
      <c r="A301" s="1" t="s">
        <v>306</v>
      </c>
      <c r="B301" s="22">
        <f>1200*LN('US Raw Data'!B301/'US Raw Data'!B300)</f>
        <v>36.87223113505582</v>
      </c>
      <c r="C301" s="22">
        <f>'US Raw Data'!C301</f>
        <v>0.32954499999999998</v>
      </c>
      <c r="D301" s="22">
        <f>'US Raw Data'!D301</f>
        <v>1.58</v>
      </c>
      <c r="E301" s="22">
        <f>'US Raw Data'!E301</f>
        <v>3.23</v>
      </c>
      <c r="F301" s="22">
        <v>4</v>
      </c>
      <c r="G301" s="22">
        <f>1200*LN('US Raw Data'!G301/'US Raw Data'!G300)</f>
        <v>-13.59237833361157</v>
      </c>
      <c r="H301" s="22">
        <f>'US Raw Data'!H301</f>
        <v>14.969099999999999</v>
      </c>
      <c r="J301" s="22">
        <f>400*LN('US Raw Data'!J301/'US Raw Data'!J298)</f>
        <v>1.048210241779733</v>
      </c>
      <c r="L301" s="22">
        <f>400*LN('US Raw Data'!L301/'US Raw Data'!L298)</f>
        <v>0</v>
      </c>
      <c r="M301" s="22">
        <f>400*LN('US Raw Data'!M301/'US Raw Data'!M298)</f>
        <v>0.5260775506593649</v>
      </c>
      <c r="N301" s="22">
        <f>400*LN('US Raw Data'!N301/'US Raw Data'!N298)</f>
        <v>-0.94599275655705972</v>
      </c>
      <c r="P301" s="22">
        <f>'US Raw Data'!P301-'US Raw Data'!P298</f>
        <v>-0.03</v>
      </c>
      <c r="Q301" s="22">
        <f>'US Raw Data'!Q301-'US Raw Data'!Q298</f>
        <v>0.1092800180732425</v>
      </c>
      <c r="U301" s="2">
        <v>3.9327471377517607</v>
      </c>
    </row>
    <row r="302" spans="1:21">
      <c r="A302" s="1" t="s">
        <v>307</v>
      </c>
      <c r="B302" s="22">
        <f>1200*LN('US Raw Data'!B302/'US Raw Data'!B301)</f>
        <v>39.194197709247824</v>
      </c>
      <c r="C302" s="22">
        <f>'US Raw Data'!C302</f>
        <v>0.278947</v>
      </c>
      <c r="D302" s="22">
        <f>'US Raw Data'!D302</f>
        <v>1.61</v>
      </c>
      <c r="E302" s="22">
        <f>'US Raw Data'!E302</f>
        <v>3.12</v>
      </c>
      <c r="F302" s="22">
        <v>2.8</v>
      </c>
      <c r="G302" s="22">
        <f>1200*LN('US Raw Data'!G302/'US Raw Data'!G301)</f>
        <v>-24.412636866845411</v>
      </c>
      <c r="H302" s="22">
        <f>'US Raw Data'!H302</f>
        <v>14.3142</v>
      </c>
      <c r="J302" s="22">
        <f>400*LN('US Raw Data'!J302/'US Raw Data'!J299)</f>
        <v>1.158923013055575</v>
      </c>
      <c r="L302" s="22">
        <f>400*LN('US Raw Data'!L302/'US Raw Data'!L299)</f>
        <v>0.43033893338524398</v>
      </c>
      <c r="M302" s="22">
        <f>400*LN('US Raw Data'!M302/'US Raw Data'!M299)</f>
        <v>5.4419813714022105</v>
      </c>
      <c r="N302" s="22">
        <f>400*LN('US Raw Data'!N302/'US Raw Data'!N299)</f>
        <v>-0.67180182440342195</v>
      </c>
      <c r="P302" s="22">
        <f>'US Raw Data'!P302-'US Raw Data'!P299</f>
        <v>-1.999999999999999E-2</v>
      </c>
      <c r="Q302" s="22">
        <f>'US Raw Data'!Q302-'US Raw Data'!Q299</f>
        <v>-0.2758825477007818</v>
      </c>
      <c r="U302" s="2">
        <v>2.7101406526086338</v>
      </c>
    </row>
    <row r="303" spans="1:21">
      <c r="A303" s="1" t="s">
        <v>308</v>
      </c>
      <c r="B303" s="22">
        <f>1200*LN('US Raw Data'!B303/'US Raw Data'!B302)</f>
        <v>-4.9350812456164972</v>
      </c>
      <c r="C303" s="22">
        <f>'US Raw Data'!C303</f>
        <v>0.22476199999999999</v>
      </c>
      <c r="D303" s="22">
        <f>'US Raw Data'!D303</f>
        <v>1.65</v>
      </c>
      <c r="E303" s="22">
        <f>'US Raw Data'!E303</f>
        <v>2.83</v>
      </c>
      <c r="F303" s="22">
        <v>1.6</v>
      </c>
      <c r="G303" s="22">
        <f>1200*LN('US Raw Data'!G303/'US Raw Data'!G302)</f>
        <v>-1.3709302005183568</v>
      </c>
      <c r="H303" s="22">
        <f>'US Raw Data'!H303</f>
        <v>15.468999999999999</v>
      </c>
      <c r="J303" s="22">
        <f>400*LN('US Raw Data'!J303/'US Raw Data'!J300)</f>
        <v>1.6915368701410864</v>
      </c>
      <c r="L303" s="22">
        <f>400*LN('US Raw Data'!L303/'US Raw Data'!L300)</f>
        <v>1.7204327597562807</v>
      </c>
      <c r="M303" s="22">
        <f>400*LN('US Raw Data'!M303/'US Raw Data'!M300)</f>
        <v>4.0297882911075531</v>
      </c>
      <c r="N303" s="22">
        <f>400*LN('US Raw Data'!N303/'US Raw Data'!N300)</f>
        <v>-0.87297949171557554</v>
      </c>
      <c r="P303" s="22">
        <f>'US Raw Data'!P303-'US Raw Data'!P300</f>
        <v>0</v>
      </c>
      <c r="Q303" s="22">
        <f>'US Raw Data'!Q303-'US Raw Data'!Q300</f>
        <v>-0.2260270750235982</v>
      </c>
      <c r="U303" s="2">
        <v>1.4852529985971898</v>
      </c>
    </row>
    <row r="304" spans="1:21">
      <c r="A304" s="1" t="s">
        <v>309</v>
      </c>
      <c r="B304" s="22">
        <f>1200*LN('US Raw Data'!B304/'US Raw Data'!B303)</f>
        <v>-32.562780614628856</v>
      </c>
      <c r="C304" s="22">
        <f>'US Raw Data'!C304</f>
        <v>0.2165</v>
      </c>
      <c r="D304" s="22">
        <f>'US Raw Data'!D304</f>
        <v>1.56</v>
      </c>
      <c r="E304" s="22">
        <f>'US Raw Data'!E304</f>
        <v>2.86</v>
      </c>
      <c r="F304" s="22">
        <v>-0.2</v>
      </c>
      <c r="G304" s="22">
        <f>1200*LN('US Raw Data'!G304/'US Raw Data'!G303)</f>
        <v>11.418019746167692</v>
      </c>
      <c r="H304" s="22">
        <f>'US Raw Data'!H304</f>
        <v>17.1557</v>
      </c>
      <c r="J304" s="22">
        <f>400*LN('US Raw Data'!J304/'US Raw Data'!J301)</f>
        <v>1.8934050311042565</v>
      </c>
      <c r="L304" s="22">
        <f>400*LN('US Raw Data'!L304/'US Raw Data'!L301)</f>
        <v>4.2872864880096433</v>
      </c>
      <c r="M304" s="22">
        <f>400*LN('US Raw Data'!M304/'US Raw Data'!M301)</f>
        <v>2.8102105331360523</v>
      </c>
      <c r="N304" s="22">
        <f>400*LN('US Raw Data'!N304/'US Raw Data'!N301)</f>
        <v>2.9658542745174925</v>
      </c>
      <c r="P304" s="22">
        <f>'US Raw Data'!P304-'US Raw Data'!P301</f>
        <v>0.03</v>
      </c>
      <c r="Q304" s="22">
        <f>'US Raw Data'!Q304-'US Raw Data'!Q301</f>
        <v>-0.16397890668829262</v>
      </c>
      <c r="U304" s="2">
        <v>5.9855473670443118</v>
      </c>
    </row>
    <row r="305" spans="1:21">
      <c r="A305" s="1" t="s">
        <v>310</v>
      </c>
      <c r="B305" s="22">
        <f>1200*LN('US Raw Data'!B305/'US Raw Data'!B304)</f>
        <v>28.994084244377593</v>
      </c>
      <c r="C305" s="22">
        <f>'US Raw Data'!C305</f>
        <v>0.24105299999999999</v>
      </c>
      <c r="D305" s="22">
        <f>'US Raw Data'!D305</f>
        <v>1.65</v>
      </c>
      <c r="E305" s="22">
        <f>'US Raw Data'!E305</f>
        <v>2.91</v>
      </c>
      <c r="F305" s="22">
        <v>3.3</v>
      </c>
      <c r="G305" s="22">
        <f>1200*LN('US Raw Data'!G305/'US Raw Data'!G304)</f>
        <v>-8.3045314134885544</v>
      </c>
      <c r="H305" s="22">
        <f>'US Raw Data'!H305</f>
        <v>17.350999999999999</v>
      </c>
      <c r="J305" s="22">
        <f>400*LN('US Raw Data'!J305/'US Raw Data'!J302)</f>
        <v>1.7082726742852958</v>
      </c>
      <c r="L305" s="22">
        <f>400*LN('US Raw Data'!L305/'US Raw Data'!L302)</f>
        <v>6.8231931618306207</v>
      </c>
      <c r="M305" s="22">
        <f>400*LN('US Raw Data'!M305/'US Raw Data'!M302)</f>
        <v>2.9711517659468525</v>
      </c>
      <c r="N305" s="22">
        <f>400*LN('US Raw Data'!N305/'US Raw Data'!N302)</f>
        <v>4.1794405021505892</v>
      </c>
      <c r="P305" s="22">
        <f>'US Raw Data'!P305-'US Raw Data'!P302</f>
        <v>1.999999999999999E-2</v>
      </c>
      <c r="Q305" s="22">
        <f>'US Raw Data'!Q305-'US Raw Data'!Q302</f>
        <v>7.6327606169822815E-2</v>
      </c>
      <c r="U305" s="2">
        <v>3.2776283156375983</v>
      </c>
    </row>
    <row r="306" spans="1:21">
      <c r="A306" s="1" t="s">
        <v>311</v>
      </c>
      <c r="B306" s="22">
        <f>1200*LN('US Raw Data'!B306/'US Raw Data'!B305)</f>
        <v>53.966242469529462</v>
      </c>
      <c r="C306" s="22">
        <f>'US Raw Data'!C306</f>
        <v>0.22714300000000001</v>
      </c>
      <c r="D306" s="22">
        <f>'US Raw Data'!D306</f>
        <v>1.84</v>
      </c>
      <c r="E306" s="22">
        <f>'US Raw Data'!E306</f>
        <v>2.82</v>
      </c>
      <c r="F306" s="22">
        <v>5.6</v>
      </c>
      <c r="G306" s="22">
        <f>1200*LN('US Raw Data'!G306/'US Raw Data'!G305)</f>
        <v>7.8103483528647075</v>
      </c>
      <c r="H306" s="22">
        <f>'US Raw Data'!H306</f>
        <v>13.1219</v>
      </c>
      <c r="J306" s="22">
        <f>400*LN('US Raw Data'!J306/'US Raw Data'!J303)</f>
        <v>1.5456384304075825</v>
      </c>
      <c r="L306" s="22">
        <f>400*LN('US Raw Data'!L306/'US Raw Data'!L303)</f>
        <v>1.2854858412383299</v>
      </c>
      <c r="M306" s="22">
        <f>400*LN('US Raw Data'!M306/'US Raw Data'!M303)</f>
        <v>5.4219681767335786</v>
      </c>
      <c r="N306" s="22">
        <f>400*LN('US Raw Data'!N306/'US Raw Data'!N303)</f>
        <v>2.802054960608737</v>
      </c>
      <c r="P306" s="22">
        <f>'US Raw Data'!P306-'US Raw Data'!P303</f>
        <v>-1.999999999999999E-2</v>
      </c>
      <c r="Q306" s="22">
        <f>'US Raw Data'!Q306-'US Raw Data'!Q303</f>
        <v>0.39776504664619949</v>
      </c>
      <c r="U306" s="2">
        <v>5.6190896616930877</v>
      </c>
    </row>
    <row r="307" spans="1:21">
      <c r="A307" s="1" t="s">
        <v>312</v>
      </c>
      <c r="B307" s="22">
        <f>1200*LN('US Raw Data'!B307/'US Raw Data'!B306)</f>
        <v>28.62463263981406</v>
      </c>
      <c r="C307" s="22">
        <f>'US Raw Data'!C307</f>
        <v>0.192632</v>
      </c>
      <c r="D307" s="22">
        <f>'US Raw Data'!D307</f>
        <v>1.88</v>
      </c>
      <c r="E307" s="22">
        <f>'US Raw Data'!E307</f>
        <v>2.87</v>
      </c>
      <c r="F307" s="22">
        <v>3.2</v>
      </c>
      <c r="G307" s="22">
        <f>1200*LN('US Raw Data'!G307/'US Raw Data'!G306)</f>
        <v>15.957681965557699</v>
      </c>
      <c r="H307" s="22">
        <f>'US Raw Data'!H307</f>
        <v>13.5121</v>
      </c>
      <c r="J307" s="22">
        <f>400*LN('US Raw Data'!J307/'US Raw Data'!J304)</f>
        <v>1.5796021916841845</v>
      </c>
      <c r="L307" s="22">
        <f>400*LN('US Raw Data'!L307/'US Raw Data'!L304)</f>
        <v>-0.8537890114530724</v>
      </c>
      <c r="M307" s="22">
        <f>400*LN('US Raw Data'!M307/'US Raw Data'!M304)</f>
        <v>7.2556365535523648</v>
      </c>
      <c r="N307" s="22">
        <f>400*LN('US Raw Data'!N307/'US Raw Data'!N304)</f>
        <v>3.1699729253818991</v>
      </c>
      <c r="P307" s="22">
        <f>'US Raw Data'!P307-'US Raw Data'!P304</f>
        <v>-1.0000000000000009E-2</v>
      </c>
      <c r="Q307" s="22">
        <f>'US Raw Data'!Q307-'US Raw Data'!Q304</f>
        <v>1.1010208620863899</v>
      </c>
      <c r="U307" s="2">
        <v>3.2102446945843339</v>
      </c>
    </row>
    <row r="308" spans="1:21">
      <c r="A308" s="1" t="s">
        <v>313</v>
      </c>
      <c r="B308" s="22">
        <f>1200*LN('US Raw Data'!B308/'US Raw Data'!B307)</f>
        <v>32.927803502324615</v>
      </c>
      <c r="C308" s="22">
        <f>'US Raw Data'!C308</f>
        <v>0.193</v>
      </c>
      <c r="D308" s="22">
        <f>'US Raw Data'!D308</f>
        <v>1.87</v>
      </c>
      <c r="E308" s="22">
        <f>'US Raw Data'!E308</f>
        <v>2.89</v>
      </c>
      <c r="F308" s="22">
        <v>0.8</v>
      </c>
      <c r="G308" s="22">
        <f>1200*LN('US Raw Data'!G308/'US Raw Data'!G307)</f>
        <v>24.740656093205317</v>
      </c>
      <c r="H308" s="22">
        <f>'US Raw Data'!H308</f>
        <v>12.391500000000001</v>
      </c>
      <c r="J308" s="22">
        <f>400*LN('US Raw Data'!J308/'US Raw Data'!J305)</f>
        <v>1.6218676646683619</v>
      </c>
      <c r="L308" s="22">
        <f>400*LN('US Raw Data'!L308/'US Raw Data'!L305)</f>
        <v>-3.8237147253823891</v>
      </c>
      <c r="M308" s="22">
        <f>400*LN('US Raw Data'!M308/'US Raw Data'!M305)</f>
        <v>3.496601026000274</v>
      </c>
      <c r="N308" s="22">
        <f>400*LN('US Raw Data'!N308/'US Raw Data'!N305)</f>
        <v>3.3818529086490696</v>
      </c>
      <c r="P308" s="22">
        <f>'US Raw Data'!P308-'US Raw Data'!P305</f>
        <v>-1.999999999999999E-2</v>
      </c>
      <c r="Q308" s="22">
        <f>'US Raw Data'!Q308-'US Raw Data'!Q305</f>
        <v>1.7922586390894359</v>
      </c>
      <c r="U308" s="2">
        <v>0.64792905455294636</v>
      </c>
    </row>
    <row r="309" spans="1:21">
      <c r="A309" s="1" t="s">
        <v>314</v>
      </c>
      <c r="B309" s="22">
        <f>1200*LN('US Raw Data'!B309/'US Raw Data'!B308)</f>
        <v>13.778009546059874</v>
      </c>
      <c r="C309" s="22">
        <f>'US Raw Data'!C309</f>
        <v>0.22</v>
      </c>
      <c r="D309" s="22">
        <f>'US Raw Data'!D309</f>
        <v>1.7</v>
      </c>
      <c r="E309" s="22">
        <f>'US Raw Data'!E309</f>
        <v>2.83</v>
      </c>
      <c r="F309" s="22">
        <v>4.3</v>
      </c>
      <c r="G309" s="22">
        <f>1200*LN('US Raw Data'!G309/'US Raw Data'!G308)</f>
        <v>1.9096880895288324</v>
      </c>
      <c r="H309" s="22">
        <f>'US Raw Data'!H309</f>
        <v>13.2514</v>
      </c>
      <c r="J309" s="22">
        <f>400*LN('US Raw Data'!J309/'US Raw Data'!J306)</f>
        <v>1.1681730861801238</v>
      </c>
      <c r="L309" s="22">
        <f>400*LN('US Raw Data'!L309/'US Raw Data'!L306)</f>
        <v>1.7075799678304058</v>
      </c>
      <c r="M309" s="22">
        <f>400*LN('US Raw Data'!M309/'US Raw Data'!M306)</f>
        <v>0.19037256143112191</v>
      </c>
      <c r="N309" s="22">
        <f>400*LN('US Raw Data'!N309/'US Raw Data'!N306)</f>
        <v>3.224097055267086</v>
      </c>
      <c r="P309" s="22">
        <f>'US Raw Data'!P309-'US Raw Data'!P306</f>
        <v>9.9999999999999811E-3</v>
      </c>
      <c r="Q309" s="22">
        <f>'US Raw Data'!Q309-'US Raw Data'!Q306</f>
        <v>1.7147918633852015</v>
      </c>
      <c r="U309" s="2">
        <v>4.5016421009046157</v>
      </c>
    </row>
    <row r="310" spans="1:21">
      <c r="A310" s="1" t="s">
        <v>315</v>
      </c>
      <c r="B310" s="22">
        <f>1200*LN('US Raw Data'!B310/'US Raw Data'!B309)</f>
        <v>54.120220027846678</v>
      </c>
      <c r="C310" s="22">
        <f>'US Raw Data'!C310</f>
        <v>0.22952400000000001</v>
      </c>
      <c r="D310" s="22">
        <f>'US Raw Data'!D310</f>
        <v>1.89</v>
      </c>
      <c r="E310" s="22">
        <f>'US Raw Data'!E310</f>
        <v>2.8</v>
      </c>
      <c r="F310" s="22">
        <v>1.3</v>
      </c>
      <c r="G310" s="22">
        <f>1200*LN('US Raw Data'!G310/'US Raw Data'!G309)</f>
        <v>9.8580254503815024</v>
      </c>
      <c r="H310" s="22">
        <f>'US Raw Data'!H310</f>
        <v>12.914099999999999</v>
      </c>
      <c r="J310" s="22">
        <f>400*LN('US Raw Data'!J310/'US Raw Data'!J307)</f>
        <v>1.1233518053077349</v>
      </c>
      <c r="L310" s="22">
        <f>400*LN('US Raw Data'!L310/'US Raw Data'!L307)</f>
        <v>2.555919239508484</v>
      </c>
      <c r="M310" s="22">
        <f>400*LN('US Raw Data'!M310/'US Raw Data'!M307)</f>
        <v>-1.4270332687683152</v>
      </c>
      <c r="N310" s="22">
        <f>400*LN('US Raw Data'!N310/'US Raw Data'!N307)</f>
        <v>1.3706120325623332</v>
      </c>
      <c r="P310" s="22">
        <f>'US Raw Data'!P310-'US Raw Data'!P307</f>
        <v>-3.9999999999999994E-2</v>
      </c>
      <c r="Q310" s="22">
        <f>'US Raw Data'!Q310-'US Raw Data'!Q307</f>
        <v>1.4631189969119482</v>
      </c>
      <c r="U310" s="2">
        <v>1.3415336443768386</v>
      </c>
    </row>
    <row r="311" spans="1:21">
      <c r="A311" s="1" t="s">
        <v>316</v>
      </c>
      <c r="B311" s="22">
        <f>1200*LN('US Raw Data'!B311/'US Raw Data'!B310)</f>
        <v>-13.25122983094532</v>
      </c>
      <c r="C311" s="22">
        <f>'US Raw Data'!C311</f>
        <v>0.2215</v>
      </c>
      <c r="D311" s="22">
        <f>'US Raw Data'!D311</f>
        <v>2.25</v>
      </c>
      <c r="E311" s="22">
        <f>'US Raw Data'!E311</f>
        <v>2.89</v>
      </c>
      <c r="F311" s="22">
        <v>3.7</v>
      </c>
      <c r="G311" s="22">
        <f>1200*LN('US Raw Data'!G311/'US Raw Data'!G310)</f>
        <v>-8.6660118428784347</v>
      </c>
      <c r="H311" s="22">
        <f>'US Raw Data'!H311</f>
        <v>17.155999999999999</v>
      </c>
      <c r="J311" s="22">
        <f>400*LN('US Raw Data'!J311/'US Raw Data'!J308)</f>
        <v>1.4260827991494271</v>
      </c>
      <c r="L311" s="22">
        <f>400*LN('US Raw Data'!L311/'US Raw Data'!L308)</f>
        <v>2.5532001580141155</v>
      </c>
      <c r="M311" s="22">
        <f>400*LN('US Raw Data'!M311/'US Raw Data'!M308)</f>
        <v>1.5117936297872507</v>
      </c>
      <c r="N311" s="22">
        <f>400*LN('US Raw Data'!N311/'US Raw Data'!N308)</f>
        <v>0.5636639080699567</v>
      </c>
      <c r="P311" s="22">
        <f>'US Raw Data'!P311-'US Raw Data'!P308</f>
        <v>-5.0000000000000017E-2</v>
      </c>
      <c r="Q311" s="22">
        <f>'US Raw Data'!Q311-'US Raw Data'!Q308</f>
        <v>1.3080922949134788</v>
      </c>
      <c r="U311" s="2">
        <v>3.5923879589330503</v>
      </c>
    </row>
    <row r="312" spans="1:21">
      <c r="A312" s="1" t="s">
        <v>317</v>
      </c>
      <c r="B312" s="22">
        <f>1200*LN('US Raw Data'!B312/'US Raw Data'!B311)</f>
        <v>42.220516755497343</v>
      </c>
      <c r="C312" s="22">
        <f>'US Raw Data'!C312</f>
        <v>0.23227300000000001</v>
      </c>
      <c r="D312" s="22">
        <f>'US Raw Data'!D312</f>
        <v>2.54</v>
      </c>
      <c r="E312" s="22">
        <f>'US Raw Data'!E312</f>
        <v>2.74</v>
      </c>
      <c r="F312" s="22">
        <v>1.9</v>
      </c>
      <c r="G312" s="22">
        <f>1200*LN('US Raw Data'!G312/'US Raw Data'!G311)</f>
        <v>12.798857256396653</v>
      </c>
      <c r="H312" s="22">
        <f>'US Raw Data'!H312</f>
        <v>13.626799999999999</v>
      </c>
      <c r="J312" s="22">
        <f>400*LN('US Raw Data'!J312/'US Raw Data'!J309)</f>
        <v>1.5982263215815782</v>
      </c>
      <c r="L312" s="22">
        <f>400*LN('US Raw Data'!L312/'US Raw Data'!L309)</f>
        <v>1.2759181472400323</v>
      </c>
      <c r="M312" s="22">
        <f>400*LN('US Raw Data'!M312/'US Raw Data'!M309)</f>
        <v>4.5875609269279476</v>
      </c>
      <c r="N312" s="22">
        <f>400*LN('US Raw Data'!N312/'US Raw Data'!N309)</f>
        <v>-0.45671184766286471</v>
      </c>
      <c r="P312" s="22">
        <f>'US Raw Data'!P312-'US Raw Data'!P309</f>
        <v>-0.06</v>
      </c>
      <c r="Q312" s="22">
        <f>'US Raw Data'!Q312-'US Raw Data'!Q309</f>
        <v>1.3405808193234634</v>
      </c>
      <c r="U312" s="2">
        <v>2.6637384862524041</v>
      </c>
    </row>
    <row r="313" spans="1:21">
      <c r="A313" s="1" t="s">
        <v>318</v>
      </c>
      <c r="B313" s="22">
        <f>1200*LN('US Raw Data'!B313/'US Raw Data'!B312)</f>
        <v>5.404235407768498</v>
      </c>
      <c r="C313" s="22">
        <f>'US Raw Data'!C313</f>
        <v>0.21857099999999999</v>
      </c>
      <c r="D313" s="22">
        <f>'US Raw Data'!D313</f>
        <v>2.7</v>
      </c>
      <c r="E313" s="22">
        <f>'US Raw Data'!E313</f>
        <v>2.68</v>
      </c>
      <c r="F313" s="22">
        <v>-0.3</v>
      </c>
      <c r="G313" s="22">
        <f>1200*LN('US Raw Data'!G313/'US Raw Data'!G312)</f>
        <v>-13.156337026678599</v>
      </c>
      <c r="H313" s="22">
        <f>'US Raw Data'!H313</f>
        <v>13.8636</v>
      </c>
      <c r="J313" s="22">
        <f>400*LN('US Raw Data'!J313/'US Raw Data'!J310)</f>
        <v>1.6161956689545292</v>
      </c>
      <c r="L313" s="22">
        <f>400*LN('US Raw Data'!L313/'US Raw Data'!L310)</f>
        <v>1.2718611669518338</v>
      </c>
      <c r="M313" s="22">
        <f>400*LN('US Raw Data'!M313/'US Raw Data'!M310)</f>
        <v>0.72789827012454389</v>
      </c>
      <c r="N313" s="22">
        <f>400*LN('US Raw Data'!N313/'US Raw Data'!N310)</f>
        <v>1.7381689819662336</v>
      </c>
      <c r="P313" s="22">
        <f>'US Raw Data'!P313-'US Raw Data'!P310</f>
        <v>-0.03</v>
      </c>
      <c r="Q313" s="22">
        <f>'US Raw Data'!Q313-'US Raw Data'!Q310</f>
        <v>1.4139740461891677</v>
      </c>
      <c r="U313" s="2">
        <v>0.21373290994717645</v>
      </c>
    </row>
    <row r="314" spans="1:21">
      <c r="A314" s="1" t="s">
        <v>319</v>
      </c>
      <c r="B314" s="22">
        <f>1200*LN('US Raw Data'!B314/'US Raw Data'!B313)</f>
        <v>15.901921208799576</v>
      </c>
      <c r="C314" s="22">
        <f>'US Raw Data'!C314</f>
        <v>0.23699999999999999</v>
      </c>
      <c r="D314" s="22">
        <f>'US Raw Data'!D314</f>
        <v>2.79</v>
      </c>
      <c r="E314" s="22">
        <f>'US Raw Data'!E314</f>
        <v>2.66</v>
      </c>
      <c r="F314" s="22">
        <v>3.6</v>
      </c>
      <c r="G314" s="22">
        <f>1200*LN('US Raw Data'!G314/'US Raw Data'!G313)</f>
        <v>-5.9737279876222891</v>
      </c>
      <c r="H314" s="22">
        <f>'US Raw Data'!H314</f>
        <v>14.291499999999999</v>
      </c>
      <c r="J314" s="22">
        <f>400*LN('US Raw Data'!J314/'US Raw Data'!J311)</f>
        <v>1.4092283510160326</v>
      </c>
      <c r="L314" s="22">
        <f>400*LN('US Raw Data'!L314/'US Raw Data'!L311)</f>
        <v>1.6931242210483051</v>
      </c>
      <c r="M314" s="22">
        <f>400*LN('US Raw Data'!M314/'US Raw Data'!M311)</f>
        <v>-0.613711909327053</v>
      </c>
      <c r="N314" s="22">
        <f>400*LN('US Raw Data'!N314/'US Raw Data'!N311)</f>
        <v>2.9788111991741606</v>
      </c>
      <c r="P314" s="22">
        <f>'US Raw Data'!P314-'US Raw Data'!P311</f>
        <v>-9.999999999999995E-3</v>
      </c>
      <c r="Q314" s="22">
        <f>'US Raw Data'!Q314-'US Raw Data'!Q311</f>
        <v>1.4300275327161032</v>
      </c>
      <c r="U314" s="2">
        <v>3.6208288992525239</v>
      </c>
    </row>
    <row r="315" spans="1:21">
      <c r="A315" s="1" t="s">
        <v>320</v>
      </c>
      <c r="B315" s="22">
        <f>1200*LN('US Raw Data'!B315/'US Raw Data'!B314)</f>
        <v>27.314911193794103</v>
      </c>
      <c r="C315" s="22">
        <f>'US Raw Data'!C315</f>
        <v>0.19409100000000001</v>
      </c>
      <c r="D315" s="22">
        <f>'US Raw Data'!D315</f>
        <v>2.57</v>
      </c>
      <c r="E315" s="22">
        <f>'US Raw Data'!E315</f>
        <v>2.69</v>
      </c>
      <c r="F315" s="22">
        <v>4.2</v>
      </c>
      <c r="G315" s="22">
        <f>1200*LN('US Raw Data'!G315/'US Raw Data'!G314)</f>
        <v>-15.793667474149139</v>
      </c>
      <c r="H315" s="22">
        <f>'US Raw Data'!H315</f>
        <v>14.323</v>
      </c>
      <c r="J315" s="22">
        <f>400*LN('US Raw Data'!J315/'US Raw Data'!J312)</f>
        <v>1.7252162383649101</v>
      </c>
      <c r="L315" s="22">
        <f>400*LN('US Raw Data'!L315/'US Raw Data'!L312)</f>
        <v>2.5396910714634977</v>
      </c>
      <c r="M315" s="22">
        <f>400*LN('US Raw Data'!M315/'US Raw Data'!M312)</f>
        <v>-1.5305595597370434</v>
      </c>
      <c r="N315" s="22">
        <f>400*LN('US Raw Data'!N315/'US Raw Data'!N312)</f>
        <v>3.9861717074256537</v>
      </c>
      <c r="P315" s="22">
        <f>'US Raw Data'!P315-'US Raw Data'!P312</f>
        <v>0</v>
      </c>
      <c r="Q315" s="22">
        <f>'US Raw Data'!Q315-'US Raw Data'!Q312</f>
        <v>1.6060078966940416</v>
      </c>
      <c r="U315" s="2">
        <v>4.2181817272202053</v>
      </c>
    </row>
    <row r="316" spans="1:21">
      <c r="A316" s="1" t="s">
        <v>321</v>
      </c>
      <c r="B316" s="22">
        <f>1200*LN('US Raw Data'!B316/'US Raw Data'!B315)</f>
        <v>41.188344840465895</v>
      </c>
      <c r="C316" s="22">
        <f>'US Raw Data'!C316</f>
        <v>0.17210500000000001</v>
      </c>
      <c r="D316" s="22">
        <f>'US Raw Data'!D316</f>
        <v>2.65</v>
      </c>
      <c r="E316" s="22">
        <f>'US Raw Data'!E316</f>
        <v>2.66</v>
      </c>
      <c r="F316" s="22">
        <v>4.9000000000000004</v>
      </c>
      <c r="G316" s="22">
        <f>1200*LN('US Raw Data'!G316/'US Raw Data'!G315)</f>
        <v>13.155776723650495</v>
      </c>
      <c r="H316" s="22">
        <f>'US Raw Data'!H316</f>
        <v>11.9565</v>
      </c>
      <c r="J316" s="22">
        <f>400*LN('US Raw Data'!J316/'US Raw Data'!J313)</f>
        <v>1.9543437584621566</v>
      </c>
      <c r="L316" s="22">
        <f>400*LN('US Raw Data'!L316/'US Raw Data'!L313)</f>
        <v>2.952042919049072</v>
      </c>
      <c r="M316" s="22">
        <f>400*LN('US Raw Data'!M316/'US Raw Data'!M313)</f>
        <v>0.43585436911901426</v>
      </c>
      <c r="N316" s="22">
        <f>400*LN('US Raw Data'!N316/'US Raw Data'!N313)</f>
        <v>2.5255514839034348</v>
      </c>
      <c r="P316" s="22">
        <f>'US Raw Data'!P316-'US Raw Data'!P313</f>
        <v>0</v>
      </c>
      <c r="Q316" s="22">
        <f>'US Raw Data'!Q316-'US Raw Data'!Q313</f>
        <v>1.4598965808806348</v>
      </c>
      <c r="U316" s="2">
        <v>3.3161351825486647</v>
      </c>
    </row>
    <row r="317" spans="1:21">
      <c r="A317" s="1" t="s">
        <v>322</v>
      </c>
      <c r="B317" s="22">
        <f>1200*LN('US Raw Data'!B317/'US Raw Data'!B316)</f>
        <v>18.822613715396034</v>
      </c>
      <c r="C317" s="22">
        <f>'US Raw Data'!C317</f>
        <v>0.17749999999999999</v>
      </c>
      <c r="D317" s="22">
        <f>'US Raw Data'!D317</f>
        <v>2.83</v>
      </c>
      <c r="E317" s="22">
        <f>'US Raw Data'!E317</f>
        <v>2.48</v>
      </c>
      <c r="F317" s="22">
        <v>4.9000000000000004</v>
      </c>
      <c r="G317" s="22">
        <f>1200*LN('US Raw Data'!G317/'US Raw Data'!G316)</f>
        <v>3.5956878680935818</v>
      </c>
      <c r="H317" s="22">
        <f>'US Raw Data'!H317</f>
        <v>12.995200000000001</v>
      </c>
      <c r="J317" s="22">
        <f>400*LN('US Raw Data'!J317/'US Raw Data'!J314)</f>
        <v>2.0224828248240247</v>
      </c>
      <c r="L317" s="22">
        <f>400*LN('US Raw Data'!L317/'US Raw Data'!L314)</f>
        <v>2.526324187249501</v>
      </c>
      <c r="M317" s="22">
        <f>400*LN('US Raw Data'!M317/'US Raw Data'!M314)</f>
        <v>2.7816668357933478</v>
      </c>
      <c r="N317" s="22">
        <f>400*LN('US Raw Data'!N317/'US Raw Data'!N314)</f>
        <v>1.6838501716266094</v>
      </c>
      <c r="P317" s="22">
        <f>'US Raw Data'!P317-'US Raw Data'!P314</f>
        <v>9.999999999999995E-3</v>
      </c>
      <c r="Q317" s="22">
        <f>'US Raw Data'!Q317-'US Raw Data'!Q314</f>
        <v>0.91981218455854474</v>
      </c>
      <c r="U317" s="2">
        <v>3.6633709958470289</v>
      </c>
    </row>
    <row r="318" spans="1:21">
      <c r="A318" s="1" t="s">
        <v>323</v>
      </c>
      <c r="B318" s="22">
        <f>1200*LN('US Raw Data'!B318/'US Raw Data'!B317)</f>
        <v>14.293586210316743</v>
      </c>
      <c r="C318" s="22">
        <f>'US Raw Data'!C318</f>
        <v>0.19666700000000001</v>
      </c>
      <c r="D318" s="22">
        <f>'US Raw Data'!D318</f>
        <v>2.82</v>
      </c>
      <c r="E318" s="22">
        <f>'US Raw Data'!E318</f>
        <v>2.33</v>
      </c>
      <c r="F318" s="22">
        <v>4</v>
      </c>
      <c r="G318" s="22">
        <f>1200*LN('US Raw Data'!G318/'US Raw Data'!G317)</f>
        <v>12.974386172459502</v>
      </c>
      <c r="H318" s="22">
        <f>'US Raw Data'!H318</f>
        <v>13.0571</v>
      </c>
      <c r="J318" s="22">
        <f>400*LN('US Raw Data'!J318/'US Raw Data'!J315)</f>
        <v>1.5459674924370665</v>
      </c>
      <c r="L318" s="22">
        <f>400*LN('US Raw Data'!L318/'US Raw Data'!L315)</f>
        <v>2.104160559672164</v>
      </c>
      <c r="M318" s="22">
        <f>400*LN('US Raw Data'!M318/'US Raw Data'!M315)</f>
        <v>-3.3786747570905771</v>
      </c>
      <c r="N318" s="22">
        <f>400*LN('US Raw Data'!N318/'US Raw Data'!N315)</f>
        <v>0.71903566353409132</v>
      </c>
      <c r="P318" s="22">
        <f>'US Raw Data'!P318-'US Raw Data'!P315</f>
        <v>-1.999999999999999E-2</v>
      </c>
      <c r="Q318" s="22">
        <f>'US Raw Data'!Q318-'US Raw Data'!Q315</f>
        <v>0.57457755286433354</v>
      </c>
      <c r="U318" s="2">
        <v>4.0410691575201056</v>
      </c>
    </row>
    <row r="319" spans="1:21">
      <c r="A319" s="1" t="s">
        <v>324</v>
      </c>
      <c r="B319" s="22">
        <f>1200*LN('US Raw Data'!B319/'US Raw Data'!B318)</f>
        <v>-0.6632603847860078</v>
      </c>
      <c r="C319" s="22">
        <f>'US Raw Data'!C319</f>
        <v>0.18315799999999999</v>
      </c>
      <c r="D319" s="22">
        <f>'US Raw Data'!D319</f>
        <v>2.66</v>
      </c>
      <c r="E319" s="22">
        <f>'US Raw Data'!E319</f>
        <v>2.39</v>
      </c>
      <c r="F319" s="22">
        <v>10.199999999999999</v>
      </c>
      <c r="G319" s="22">
        <f>1200*LN('US Raw Data'!G319/'US Raw Data'!G318)</f>
        <v>-1.8957349914220689</v>
      </c>
      <c r="H319" s="22">
        <f>'US Raw Data'!H319</f>
        <v>14.179500000000001</v>
      </c>
      <c r="J319" s="22">
        <f>400*LN('US Raw Data'!J319/'US Raw Data'!J316)</f>
        <v>1.0868403304737271</v>
      </c>
      <c r="L319" s="22">
        <f>400*LN('US Raw Data'!L319/'US Raw Data'!L316)</f>
        <v>2.0953426646355724</v>
      </c>
      <c r="M319" s="22">
        <f>400*LN('US Raw Data'!M319/'US Raw Data'!M316)</f>
        <v>2.0616741305348634</v>
      </c>
      <c r="N319" s="22">
        <f>400*LN('US Raw Data'!N319/'US Raw Data'!N316)</f>
        <v>2.9211699868770102</v>
      </c>
      <c r="P319" s="22">
        <f>'US Raw Data'!P319-'US Raw Data'!P316</f>
        <v>-9.999999999999995E-3</v>
      </c>
      <c r="Q319" s="22">
        <f>'US Raw Data'!Q319-'US Raw Data'!Q316</f>
        <v>0.81710843730767735</v>
      </c>
      <c r="U319" s="2">
        <v>10.319725085655646</v>
      </c>
    </row>
    <row r="320" spans="1:21">
      <c r="A320" s="1" t="s">
        <v>325</v>
      </c>
      <c r="B320" s="22">
        <f>1200*LN('US Raw Data'!B320/'US Raw Data'!B319)</f>
        <v>33.911417750166045</v>
      </c>
      <c r="C320" s="22">
        <f>'US Raw Data'!C320</f>
        <v>0.18</v>
      </c>
      <c r="D320" s="22">
        <f>'US Raw Data'!D320</f>
        <v>2.67</v>
      </c>
      <c r="E320" s="22">
        <f>'US Raw Data'!E320</f>
        <v>2.34</v>
      </c>
      <c r="F320" s="22">
        <v>6.2</v>
      </c>
      <c r="G320" s="22">
        <f>1200*LN('US Raw Data'!G320/'US Raw Data'!G319)</f>
        <v>-4.3953917378894625</v>
      </c>
      <c r="H320" s="22">
        <f>'US Raw Data'!H320</f>
        <v>13.5924</v>
      </c>
      <c r="J320" s="22">
        <f>400*LN('US Raw Data'!J320/'US Raw Data'!J317)</f>
        <v>1.3075925128650192</v>
      </c>
      <c r="L320" s="22">
        <f>400*LN('US Raw Data'!L320/'US Raw Data'!L317)</f>
        <v>3.7598188046018084</v>
      </c>
      <c r="M320" s="22">
        <f>400*LN('US Raw Data'!M320/'US Raw Data'!M317)</f>
        <v>3.4926144573998883</v>
      </c>
      <c r="N320" s="22">
        <f>400*LN('US Raw Data'!N320/'US Raw Data'!N317)</f>
        <v>5.5413471112975365</v>
      </c>
      <c r="P320" s="22">
        <f>'US Raw Data'!P320-'US Raw Data'!P317</f>
        <v>-9.999999999999995E-3</v>
      </c>
      <c r="Q320" s="22">
        <f>'US Raw Data'!Q320-'US Raw Data'!Q317</f>
        <v>1.1069442862361036</v>
      </c>
      <c r="U320" s="2">
        <v>8.1403146015625101</v>
      </c>
    </row>
    <row r="321" spans="1:21">
      <c r="A321" s="1" t="s">
        <v>326</v>
      </c>
      <c r="B321" s="22">
        <f>1200*LN('US Raw Data'!B321/'US Raw Data'!B320)</f>
        <v>-2.8685829828493592</v>
      </c>
      <c r="C321" s="22">
        <f>'US Raw Data'!C321</f>
        <v>0.19850000000000001</v>
      </c>
      <c r="D321" s="22">
        <f>'US Raw Data'!D321</f>
        <v>2.68</v>
      </c>
      <c r="E321" s="22">
        <f>'US Raw Data'!E321</f>
        <v>2.19</v>
      </c>
      <c r="F321" s="22">
        <v>5.9</v>
      </c>
      <c r="G321" s="22">
        <f>1200*LN('US Raw Data'!G321/'US Raw Data'!G320)</f>
        <v>-5.9654129611230777</v>
      </c>
      <c r="H321" s="22">
        <f>'US Raw Data'!H321</f>
        <v>13.485200000000001</v>
      </c>
      <c r="J321" s="22">
        <f>400*LN('US Raw Data'!J321/'US Raw Data'!J318)</f>
        <v>1.6761869890415342</v>
      </c>
      <c r="L321" s="22">
        <f>400*LN('US Raw Data'!L321/'US Raw Data'!L318)</f>
        <v>4.1754032575693527</v>
      </c>
      <c r="M321" s="22">
        <f>400*LN('US Raw Data'!M321/'US Raw Data'!M318)</f>
        <v>12.557537865752542</v>
      </c>
      <c r="N321" s="22">
        <f>400*LN('US Raw Data'!N321/'US Raw Data'!N318)</f>
        <v>7.3904761415399935</v>
      </c>
      <c r="P321" s="22">
        <f>'US Raw Data'!P321-'US Raw Data'!P318</f>
        <v>1.999999999999999E-2</v>
      </c>
      <c r="Q321" s="22">
        <f>'US Raw Data'!Q321-'US Raw Data'!Q318</f>
        <v>0.91745881078555058</v>
      </c>
      <c r="U321" s="2">
        <v>5.8263617377888073</v>
      </c>
    </row>
    <row r="322" spans="1:21">
      <c r="A322" s="1" t="s">
        <v>327</v>
      </c>
      <c r="B322" s="22">
        <f>1200*LN('US Raw Data'!B322/'US Raw Data'!B321)</f>
        <v>14.221835850430718</v>
      </c>
      <c r="C322" s="22">
        <f>'US Raw Data'!C322</f>
        <v>0.19400000000000001</v>
      </c>
      <c r="D322" s="22">
        <f>'US Raw Data'!D322</f>
        <v>2.5299999999999998</v>
      </c>
      <c r="E322" s="22">
        <f>'US Raw Data'!E322</f>
        <v>2.2000000000000002</v>
      </c>
      <c r="F322" s="22">
        <v>6.6</v>
      </c>
      <c r="G322" s="22">
        <f>1200*LN('US Raw Data'!G322/'US Raw Data'!G321)</f>
        <v>-3.5935343285183943</v>
      </c>
      <c r="H322" s="22">
        <f>'US Raw Data'!H322</f>
        <v>11.7614</v>
      </c>
      <c r="J322" s="22">
        <f>400*LN('US Raw Data'!J322/'US Raw Data'!J319)</f>
        <v>2.1260283484319022</v>
      </c>
      <c r="L322" s="22">
        <f>400*LN('US Raw Data'!L322/'US Raw Data'!L319)</f>
        <v>3.3298839544126531</v>
      </c>
      <c r="M322" s="22">
        <f>400*LN('US Raw Data'!M322/'US Raw Data'!M319)</f>
        <v>6.7244616235114076</v>
      </c>
      <c r="N322" s="22">
        <f>400*LN('US Raw Data'!N322/'US Raw Data'!N319)</f>
        <v>5.4588188144812433</v>
      </c>
      <c r="P322" s="22">
        <f>'US Raw Data'!P322-'US Raw Data'!P319</f>
        <v>1.999999999999999E-2</v>
      </c>
      <c r="Q322" s="22">
        <f>'US Raw Data'!Q322-'US Raw Data'!Q319</f>
        <v>-4.5248361521963432E-2</v>
      </c>
      <c r="U322" s="2">
        <v>6.5513667790760186</v>
      </c>
    </row>
    <row r="323" spans="1:21">
      <c r="A323" s="1" t="s">
        <v>328</v>
      </c>
      <c r="B323" s="22">
        <f>1200*LN('US Raw Data'!B323/'US Raw Data'!B322)</f>
        <v>39.448407217751644</v>
      </c>
      <c r="C323" s="22">
        <f>'US Raw Data'!C323</f>
        <v>0.19428599999999999</v>
      </c>
      <c r="D323" s="22">
        <f>'US Raw Data'!D323</f>
        <v>2.56</v>
      </c>
      <c r="E323" s="22">
        <f>'US Raw Data'!E323</f>
        <v>2.2000000000000002</v>
      </c>
      <c r="F323" s="22">
        <v>7.7</v>
      </c>
      <c r="G323" s="22">
        <f>1200*LN('US Raw Data'!G323/'US Raw Data'!G322)</f>
        <v>2.9953587516040305</v>
      </c>
      <c r="H323" s="22">
        <f>'US Raw Data'!H323</f>
        <v>10.2986</v>
      </c>
      <c r="J323" s="22">
        <f>400*LN('US Raw Data'!J323/'US Raw Data'!J320)</f>
        <v>1.8157195627380323</v>
      </c>
      <c r="L323" s="22">
        <f>400*LN('US Raw Data'!L323/'US Raw Data'!L320)</f>
        <v>2.4870546443481447</v>
      </c>
      <c r="M323" s="22">
        <f>400*LN('US Raw Data'!M323/'US Raw Data'!M320)</f>
        <v>3.8189394007015656</v>
      </c>
      <c r="N323" s="22">
        <f>400*LN('US Raw Data'!N323/'US Raw Data'!N320)</f>
        <v>3.1174551958034491</v>
      </c>
      <c r="P323" s="22">
        <f>'US Raw Data'!P323-'US Raw Data'!P320</f>
        <v>2.0000000000000004E-2</v>
      </c>
      <c r="Q323" s="22">
        <f>'US Raw Data'!Q323-'US Raw Data'!Q320</f>
        <v>-0.13239734477071963</v>
      </c>
      <c r="U323" s="2">
        <v>7.6572782365579837</v>
      </c>
    </row>
    <row r="324" spans="1:21">
      <c r="A324" s="1" t="s">
        <v>329</v>
      </c>
      <c r="B324" s="22">
        <f>1200*LN('US Raw Data'!B324/'US Raw Data'!B323)</f>
        <v>15.228912794267076</v>
      </c>
      <c r="C324" s="22">
        <f>'US Raw Data'!C324</f>
        <v>0.20590900000000001</v>
      </c>
      <c r="D324" s="22">
        <f>'US Raw Data'!D324</f>
        <v>2.5099999999999998</v>
      </c>
      <c r="E324" s="22">
        <f>'US Raw Data'!E324</f>
        <v>2.19</v>
      </c>
      <c r="F324" s="22">
        <v>6.2</v>
      </c>
      <c r="G324" s="22">
        <f>1200*LN('US Raw Data'!G324/'US Raw Data'!G323)</f>
        <v>-2.1559043627013343</v>
      </c>
      <c r="H324" s="22">
        <f>'US Raw Data'!H324</f>
        <v>10.6386</v>
      </c>
      <c r="J324" s="22">
        <f>400*LN('US Raw Data'!J324/'US Raw Data'!J321)</f>
        <v>1.8202401794466356</v>
      </c>
      <c r="L324" s="22">
        <f>400*LN('US Raw Data'!L324/'US Raw Data'!L321)</f>
        <v>2.8970638797211659</v>
      </c>
      <c r="M324" s="22">
        <f>400*LN('US Raw Data'!M324/'US Raw Data'!M321)</f>
        <v>-0.11711601889204555</v>
      </c>
      <c r="N324" s="22">
        <f>400*LN('US Raw Data'!N324/'US Raw Data'!N321)</f>
        <v>3.7237208758614013</v>
      </c>
      <c r="P324" s="22">
        <f>'US Raw Data'!P324-'US Raw Data'!P321</f>
        <v>0</v>
      </c>
      <c r="Q324" s="22">
        <f>'US Raw Data'!Q324-'US Raw Data'!Q321</f>
        <v>-0.12300865035427933</v>
      </c>
      <c r="U324" s="2">
        <v>6.715986648343895</v>
      </c>
    </row>
    <row r="325" spans="1:21">
      <c r="A325" s="1" t="s">
        <v>330</v>
      </c>
      <c r="B325" s="22">
        <f>1200*LN('US Raw Data'!B325/'US Raw Data'!B324)</f>
        <v>-5.3524539430222218</v>
      </c>
      <c r="C325" s="22">
        <f>'US Raw Data'!C325</f>
        <v>0.20050000000000001</v>
      </c>
      <c r="D325" s="22">
        <f>'US Raw Data'!D325</f>
        <v>2.39</v>
      </c>
      <c r="E325" s="22">
        <f>'US Raw Data'!E325</f>
        <v>2.27</v>
      </c>
      <c r="F325" s="22">
        <v>7.9</v>
      </c>
      <c r="G325" s="22">
        <f>1200*LN('US Raw Data'!G325/'US Raw Data'!G324)</f>
        <v>17.257922046262561</v>
      </c>
      <c r="H325" s="22">
        <f>'US Raw Data'!H325</f>
        <v>12.4148</v>
      </c>
      <c r="J325" s="22">
        <f>400*LN('US Raw Data'!J325/'US Raw Data'!J322)</f>
        <v>1.2872469089570602</v>
      </c>
      <c r="L325" s="22">
        <f>400*LN('US Raw Data'!L325/'US Raw Data'!L322)</f>
        <v>2.8910812485813056</v>
      </c>
      <c r="M325" s="22">
        <f>400*LN('US Raw Data'!M325/'US Raw Data'!M322)</f>
        <v>3.6812176085875614</v>
      </c>
      <c r="N325" s="22">
        <f>400*LN('US Raw Data'!N325/'US Raw Data'!N322)</f>
        <v>1.8358093549505166</v>
      </c>
      <c r="P325" s="22">
        <f>'US Raw Data'!P325-'US Raw Data'!P322</f>
        <v>0</v>
      </c>
      <c r="Q325" s="22">
        <f>'US Raw Data'!Q325-'US Raw Data'!Q322</f>
        <v>0.63025065028972449</v>
      </c>
      <c r="U325" s="2">
        <v>8.1814992816884828</v>
      </c>
    </row>
    <row r="326" spans="1:21">
      <c r="A326" s="1" t="s">
        <v>331</v>
      </c>
      <c r="B326" s="22">
        <f>1200*LN('US Raw Data'!B326/'US Raw Data'!B325)</f>
        <v>18.671097680688238</v>
      </c>
      <c r="C326" s="22">
        <f>'US Raw Data'!C326</f>
        <v>0.21190500000000001</v>
      </c>
      <c r="D326" s="22">
        <f>'US Raw Data'!D326</f>
        <v>2.5099999999999998</v>
      </c>
      <c r="E326" s="22">
        <f>'US Raw Data'!E326</f>
        <v>2.27</v>
      </c>
      <c r="F326" s="22">
        <v>4.5999999999999996</v>
      </c>
      <c r="G326" s="22">
        <f>1200*LN('US Raw Data'!G326/'US Raw Data'!G325)</f>
        <v>27.799569088724045</v>
      </c>
      <c r="H326" s="22">
        <f>'US Raw Data'!H326</f>
        <v>11.911899999999999</v>
      </c>
      <c r="J326" s="22">
        <f>400*LN('US Raw Data'!J326/'US Raw Data'!J323)</f>
        <v>1.3283709181257342</v>
      </c>
      <c r="L326" s="22">
        <f>400*LN('US Raw Data'!L326/'US Raw Data'!L323)</f>
        <v>2.4716865463832471</v>
      </c>
      <c r="M326" s="22">
        <f>400*LN('US Raw Data'!M326/'US Raw Data'!M323)</f>
        <v>1.8319003550294242</v>
      </c>
      <c r="N326" s="22">
        <f>400*LN('US Raw Data'!N326/'US Raw Data'!N323)</f>
        <v>1.5378567838770127</v>
      </c>
      <c r="P326" s="22">
        <f>'US Raw Data'!P326-'US Raw Data'!P323</f>
        <v>-1.0000000000000009E-2</v>
      </c>
      <c r="Q326" s="22">
        <f>'US Raw Data'!Q326-'US Raw Data'!Q323</f>
        <v>0.33843940484762314</v>
      </c>
      <c r="U326" s="2">
        <v>4.7187132156159866</v>
      </c>
    </row>
    <row r="327" spans="1:21">
      <c r="A327" s="1" t="s">
        <v>332</v>
      </c>
      <c r="B327" s="22">
        <f>1200*LN('US Raw Data'!B327/'US Raw Data'!B326)</f>
        <v>-35.618086232468059</v>
      </c>
      <c r="C327" s="22">
        <f>'US Raw Data'!C327</f>
        <v>0.21318200000000001</v>
      </c>
      <c r="D327" s="22">
        <f>'US Raw Data'!D327</f>
        <v>2.2799999999999998</v>
      </c>
      <c r="E327" s="22">
        <f>'US Raw Data'!E327</f>
        <v>2.39</v>
      </c>
      <c r="F327" s="22">
        <v>2.6</v>
      </c>
      <c r="G327" s="22">
        <f>1200*LN('US Raw Data'!G327/'US Raw Data'!G326)</f>
        <v>19.696978154082384</v>
      </c>
      <c r="H327" s="22">
        <f>'US Raw Data'!H327</f>
        <v>16.911300000000001</v>
      </c>
      <c r="J327" s="22">
        <f>400*LN('US Raw Data'!J327/'US Raw Data'!J324)</f>
        <v>0.95917742389852112</v>
      </c>
      <c r="L327" s="22">
        <f>400*LN('US Raw Data'!L327/'US Raw Data'!L324)</f>
        <v>2.4666059662655835</v>
      </c>
      <c r="M327" s="22">
        <f>400*LN('US Raw Data'!M327/'US Raw Data'!M324)</f>
        <v>2.487026073642725</v>
      </c>
      <c r="N327" s="22">
        <f>400*LN('US Raw Data'!N327/'US Raw Data'!N324)</f>
        <v>0.83111388288819121</v>
      </c>
      <c r="P327" s="22">
        <f>'US Raw Data'!P327-'US Raw Data'!P324</f>
        <v>0</v>
      </c>
      <c r="Q327" s="22">
        <f>'US Raw Data'!Q327-'US Raw Data'!Q324</f>
        <v>1.8770546592726589E-2</v>
      </c>
      <c r="U327" s="2">
        <v>3.5097107734109909</v>
      </c>
    </row>
    <row r="328" spans="1:21">
      <c r="A328" s="1" t="s">
        <v>333</v>
      </c>
      <c r="B328" s="22">
        <f>1200*LN('US Raw Data'!B328/'US Raw Data'!B327)</f>
        <v>67.711967561418675</v>
      </c>
      <c r="C328" s="22">
        <f>'US Raw Data'!C328</f>
        <v>0.20944399999999999</v>
      </c>
      <c r="D328" s="22">
        <f>'US Raw Data'!D328</f>
        <v>2.31</v>
      </c>
      <c r="E328" s="22">
        <f>'US Raw Data'!E328</f>
        <v>2.46</v>
      </c>
      <c r="F328" s="22">
        <v>7.8</v>
      </c>
      <c r="G328" s="22">
        <f>1200*LN('US Raw Data'!G328/'US Raw Data'!G327)</f>
        <v>28.95221789398714</v>
      </c>
      <c r="H328" s="22">
        <f>'US Raw Data'!H328</f>
        <v>12.2437</v>
      </c>
      <c r="J328" s="22">
        <f>400*LN('US Raw Data'!J328/'US Raw Data'!J325)</f>
        <v>1.2406706083845742</v>
      </c>
      <c r="L328" s="22">
        <f>400*LN('US Raw Data'!L328/'US Raw Data'!L325)</f>
        <v>2.8703352280285648</v>
      </c>
      <c r="M328" s="22">
        <f>400*LN('US Raw Data'!M328/'US Raw Data'!M325)</f>
        <v>1.1497506807343121</v>
      </c>
      <c r="N328" s="22">
        <f>400*LN('US Raw Data'!N328/'US Raw Data'!N325)</f>
        <v>4.3929522957672402</v>
      </c>
      <c r="P328" s="22">
        <f>'US Raw Data'!P328-'US Raw Data'!P325</f>
        <v>0</v>
      </c>
      <c r="Q328" s="22">
        <f>'US Raw Data'!Q328-'US Raw Data'!Q325</f>
        <v>-1.5601158380453199</v>
      </c>
      <c r="U328" s="2">
        <v>7.765800250417171</v>
      </c>
    </row>
    <row r="329" spans="1:21">
      <c r="A329" s="1" t="s">
        <v>334</v>
      </c>
      <c r="B329" s="22">
        <f>1200*LN('US Raw Data'!B329/'US Raw Data'!B328)</f>
        <v>6.8964581732938877</v>
      </c>
      <c r="C329" s="22">
        <f>'US Raw Data'!C329</f>
        <v>0.21523800000000001</v>
      </c>
      <c r="D329" s="22">
        <f>'US Raw Data'!D329</f>
        <v>2.1800000000000002</v>
      </c>
      <c r="E329" s="22">
        <f>'US Raw Data'!E329</f>
        <v>2.5299999999999998</v>
      </c>
      <c r="F329" s="22">
        <v>8.5</v>
      </c>
      <c r="G329" s="22">
        <f>1200*LN('US Raw Data'!G329/'US Raw Data'!G328)</f>
        <v>19.13881081894554</v>
      </c>
      <c r="H329" s="22">
        <f>'US Raw Data'!H329</f>
        <v>14.9068</v>
      </c>
      <c r="J329" s="22">
        <f>400*LN('US Raw Data'!J329/'US Raw Data'!J326)</f>
        <v>1.0849794048456132</v>
      </c>
      <c r="L329" s="22">
        <f>400*LN('US Raw Data'!L329/'US Raw Data'!L326)</f>
        <v>3.2720018847722758</v>
      </c>
      <c r="M329" s="22">
        <f>400*LN('US Raw Data'!M329/'US Raw Data'!M326)</f>
        <v>0.83138623077357798</v>
      </c>
      <c r="N329" s="22">
        <f>400*LN('US Raw Data'!N329/'US Raw Data'!N326)</f>
        <v>2.6165036390724739</v>
      </c>
      <c r="P329" s="22">
        <f>'US Raw Data'!P329-'US Raw Data'!P326</f>
        <v>0.03</v>
      </c>
      <c r="Q329" s="22">
        <f>'US Raw Data'!Q329-'US Raw Data'!Q326</f>
        <v>-1.1363971968850386</v>
      </c>
      <c r="U329" s="2">
        <v>8.4069684041822033</v>
      </c>
    </row>
    <row r="330" spans="1:21">
      <c r="A330" s="1" t="s">
        <v>335</v>
      </c>
      <c r="B330" s="22">
        <f>1200*LN('US Raw Data'!B330/'US Raw Data'!B329)</f>
        <v>-10.380659494333337</v>
      </c>
      <c r="C330" s="22">
        <f>'US Raw Data'!C330</f>
        <v>0.22600000000000001</v>
      </c>
      <c r="D330" s="22">
        <f>'US Raw Data'!D330</f>
        <v>1.85</v>
      </c>
      <c r="E330" s="22">
        <f>'US Raw Data'!E330</f>
        <v>2.57</v>
      </c>
      <c r="F330" s="22">
        <v>13.2</v>
      </c>
      <c r="G330" s="22">
        <f>1200*LN('US Raw Data'!G330/'US Raw Data'!G329)</f>
        <v>36.962363405275305</v>
      </c>
      <c r="H330" s="22">
        <f>'US Raw Data'!H330</f>
        <v>17.987500000000001</v>
      </c>
      <c r="J330" s="22">
        <f>400*LN('US Raw Data'!J330/'US Raw Data'!J327)</f>
        <v>0.62531978342596362</v>
      </c>
      <c r="L330" s="22">
        <f>400*LN('US Raw Data'!L330/'US Raw Data'!L327)</f>
        <v>3.2653242556644222</v>
      </c>
      <c r="M330" s="22">
        <f>400*LN('US Raw Data'!M330/'US Raw Data'!M327)</f>
        <v>-0.30730352787694487</v>
      </c>
      <c r="N330" s="22">
        <f>400*LN('US Raw Data'!N330/'US Raw Data'!N327)</f>
        <v>0.5465690377628295</v>
      </c>
      <c r="P330" s="22">
        <f>'US Raw Data'!P330-'US Raw Data'!P327</f>
        <v>2.0000000000000004E-2</v>
      </c>
      <c r="Q330" s="22">
        <f>'US Raw Data'!Q330-'US Raw Data'!Q327</f>
        <v>-0.28828403644153155</v>
      </c>
      <c r="U330" s="2">
        <v>8.5333092147580061</v>
      </c>
    </row>
    <row r="331" spans="1:21">
      <c r="A331" s="1" t="s">
        <v>336</v>
      </c>
      <c r="B331" s="22">
        <f>1200*LN('US Raw Data'!B331/'US Raw Data'!B330)</f>
        <v>35.193216623185741</v>
      </c>
      <c r="C331" s="22">
        <f>'US Raw Data'!C331</f>
        <v>0.24157899999999999</v>
      </c>
      <c r="D331" s="22">
        <f>'US Raw Data'!D331</f>
        <v>1.96</v>
      </c>
      <c r="E331" s="22">
        <f>'US Raw Data'!E331</f>
        <v>2.5299999999999998</v>
      </c>
      <c r="F331" s="22">
        <v>6.8</v>
      </c>
      <c r="G331" s="22">
        <f>1200*LN('US Raw Data'!G331/'US Raw Data'!G330)</f>
        <v>22.328663431056619</v>
      </c>
      <c r="H331" s="22">
        <f>'US Raw Data'!H331</f>
        <v>15.321099999999999</v>
      </c>
      <c r="J331" s="22">
        <f>400*LN('US Raw Data'!J331/'US Raw Data'!J328)</f>
        <v>0.62467477557866358</v>
      </c>
      <c r="L331" s="22">
        <f>400*LN('US Raw Data'!L331/'US Raw Data'!L328)</f>
        <v>2.0377018086972374</v>
      </c>
      <c r="M331" s="22">
        <f>400*LN('US Raw Data'!M331/'US Raw Data'!M328)</f>
        <v>-4.1510044824891308</v>
      </c>
      <c r="N331" s="22">
        <f>400*LN('US Raw Data'!N331/'US Raw Data'!N328)</f>
        <v>-4.6022203067197394</v>
      </c>
      <c r="P331" s="22">
        <f>'US Raw Data'!P331-'US Raw Data'!P328</f>
        <v>2.0000000000000004E-2</v>
      </c>
      <c r="Q331" s="22">
        <f>'US Raw Data'!Q331-'US Raw Data'!Q328</f>
        <v>-9.6697818893932919E-2</v>
      </c>
      <c r="U331" s="2">
        <v>8.4030699809012503</v>
      </c>
    </row>
    <row r="332" spans="1:21">
      <c r="A332" s="1" t="s">
        <v>337</v>
      </c>
      <c r="B332" s="22">
        <f>1200*LN('US Raw Data'!B332/'US Raw Data'!B331)</f>
        <v>3.6032701439518142</v>
      </c>
      <c r="C332" s="22">
        <f>'US Raw Data'!C332</f>
        <v>0.240455</v>
      </c>
      <c r="D332" s="22">
        <f>'US Raw Data'!D332</f>
        <v>2.0099999999999998</v>
      </c>
      <c r="E332" s="22">
        <f>'US Raw Data'!E332</f>
        <v>2.5</v>
      </c>
      <c r="F332" s="22">
        <v>9.3000000000000007</v>
      </c>
      <c r="G332" s="22">
        <f>1200*LN('US Raw Data'!G332/'US Raw Data'!G331)</f>
        <v>29.240962884510498</v>
      </c>
      <c r="H332" s="22">
        <f>'US Raw Data'!H332</f>
        <v>15.0168</v>
      </c>
      <c r="J332" s="22">
        <f>400*LN('US Raw Data'!J332/'US Raw Data'!J329)</f>
        <v>0.93588916017325674</v>
      </c>
      <c r="L332" s="22">
        <f>400*LN('US Raw Data'!L332/'US Raw Data'!L329)</f>
        <v>0.81383547911498266</v>
      </c>
      <c r="M332" s="22">
        <f>400*LN('US Raw Data'!M332/'US Raw Data'!M329)</f>
        <v>2.583837897457065</v>
      </c>
      <c r="N332" s="22">
        <f>400*LN('US Raw Data'!N332/'US Raw Data'!N329)</f>
        <v>-5.1472455890175111</v>
      </c>
      <c r="P332" s="22">
        <f>'US Raw Data'!P332-'US Raw Data'!P329</f>
        <v>-9.999999999999995E-3</v>
      </c>
      <c r="Q332" s="22">
        <f>'US Raw Data'!Q332-'US Raw Data'!Q329</f>
        <v>0.76777127685835111</v>
      </c>
      <c r="U332" s="2">
        <v>12.121213581508153</v>
      </c>
    </row>
    <row r="333" spans="1:21">
      <c r="A333" s="1" t="s">
        <v>338</v>
      </c>
      <c r="B333" s="22">
        <f>1200*LN('US Raw Data'!B333/'US Raw Data'!B332)</f>
        <v>11.121934740712893</v>
      </c>
      <c r="C333" s="22">
        <f>'US Raw Data'!C333</f>
        <v>0.2545</v>
      </c>
      <c r="D333" s="22">
        <f>'US Raw Data'!D333</f>
        <v>1.92</v>
      </c>
      <c r="E333" s="22">
        <f>'US Raw Data'!E333</f>
        <v>2.54</v>
      </c>
      <c r="F333" s="22">
        <v>7</v>
      </c>
      <c r="G333" s="22">
        <f>1200*LN('US Raw Data'!G333/'US Raw Data'!G332)</f>
        <v>-9.0551110071974676</v>
      </c>
      <c r="H333" s="22">
        <f>'US Raw Data'!H333</f>
        <v>13.758599999999999</v>
      </c>
      <c r="J333" s="22">
        <f>400*LN('US Raw Data'!J333/'US Raw Data'!J330)</f>
        <v>1.7088450891362923</v>
      </c>
      <c r="L333" s="22">
        <f>400*LN('US Raw Data'!L333/'US Raw Data'!L330)</f>
        <v>1.2176569524912206</v>
      </c>
      <c r="M333" s="22">
        <f>400*LN('US Raw Data'!M333/'US Raw Data'!M330)</f>
        <v>3.0187058546985774</v>
      </c>
      <c r="N333" s="22">
        <f>400*LN('US Raw Data'!N333/'US Raw Data'!N330)</f>
        <v>-5.5234959791907627</v>
      </c>
      <c r="P333" s="22">
        <f>'US Raw Data'!P333-'US Raw Data'!P330</f>
        <v>9.999999999999995E-3</v>
      </c>
      <c r="Q333" s="22">
        <f>'US Raw Data'!Q333-'US Raw Data'!Q330</f>
        <v>9.1675688869301553E-2</v>
      </c>
      <c r="U333" s="2">
        <v>6.9192860743771512</v>
      </c>
    </row>
    <row r="334" spans="1:21">
      <c r="A334" s="1" t="s">
        <v>339</v>
      </c>
      <c r="B334" s="22">
        <f>1200*LN('US Raw Data'!B334/'US Raw Data'!B333)</f>
        <v>8.2604124631925568</v>
      </c>
      <c r="C334" s="22">
        <f>'US Raw Data'!C334</f>
        <v>0.26368399999999997</v>
      </c>
      <c r="D334" s="22">
        <f>'US Raw Data'!D334</f>
        <v>2.1800000000000002</v>
      </c>
      <c r="E334" s="22">
        <f>'US Raw Data'!E334</f>
        <v>2.69</v>
      </c>
      <c r="F334" s="22">
        <v>6.2</v>
      </c>
      <c r="G334" s="22">
        <f>1200*LN('US Raw Data'!G334/'US Raw Data'!G333)</f>
        <v>-21.120957340451135</v>
      </c>
      <c r="H334" s="22">
        <f>'US Raw Data'!H334</f>
        <v>13.6325</v>
      </c>
      <c r="J334" s="22">
        <f>400*LN('US Raw Data'!J334/'US Raw Data'!J331)</f>
        <v>1.7646324194861573</v>
      </c>
      <c r="L334" s="22">
        <f>400*LN('US Raw Data'!L334/'US Raw Data'!L331)</f>
        <v>1.2176569524912206</v>
      </c>
      <c r="M334" s="22">
        <f>400*LN('US Raw Data'!M334/'US Raw Data'!M331)</f>
        <v>6.929345839186916</v>
      </c>
      <c r="N334" s="22">
        <f>400*LN('US Raw Data'!N334/'US Raw Data'!N331)</f>
        <v>-5.2263849924028589</v>
      </c>
      <c r="P334" s="22">
        <f>'US Raw Data'!P334-'US Raw Data'!P331</f>
        <v>9.999999999999995E-3</v>
      </c>
      <c r="Q334" s="22">
        <f>'US Raw Data'!Q334-'US Raw Data'!Q331</f>
        <v>0.27309307358681068</v>
      </c>
      <c r="U334" s="2">
        <v>6.1701268689395183</v>
      </c>
    </row>
    <row r="335" spans="1:21">
      <c r="A335" s="1" t="s">
        <v>340</v>
      </c>
      <c r="B335" s="22">
        <f>1200*LN('US Raw Data'!B335/'US Raw Data'!B334)</f>
        <v>-2.4674909322538303</v>
      </c>
      <c r="C335" s="22">
        <f>'US Raw Data'!C335</f>
        <v>0.26772699999999999</v>
      </c>
      <c r="D335" s="22">
        <f>'US Raw Data'!D335</f>
        <v>2.34</v>
      </c>
      <c r="E335" s="22">
        <f>'US Raw Data'!E335</f>
        <v>2.77</v>
      </c>
      <c r="F335" s="22">
        <v>7.6</v>
      </c>
      <c r="G335" s="22">
        <f>1200*LN('US Raw Data'!G335/'US Raw Data'!G334)</f>
        <v>8.286610400353684</v>
      </c>
      <c r="H335" s="22">
        <f>'US Raw Data'!H335</f>
        <v>14.8309</v>
      </c>
      <c r="J335" s="22">
        <f>400*LN('US Raw Data'!J335/'US Raw Data'!J332)</f>
        <v>1.627766374097795</v>
      </c>
      <c r="L335" s="22">
        <f>400*LN('US Raw Data'!L335/'US Raw Data'!L332)</f>
        <v>1.6227202782456991</v>
      </c>
      <c r="M335" s="22">
        <f>400*LN('US Raw Data'!M335/'US Raw Data'!M332)</f>
        <v>1.6781459250634143</v>
      </c>
      <c r="N335" s="22">
        <f>400*LN('US Raw Data'!N335/'US Raw Data'!N332)</f>
        <v>-5.4728402351923906</v>
      </c>
      <c r="P335" s="22">
        <f>'US Raw Data'!P335-'US Raw Data'!P332</f>
        <v>2.0000000000000004E-2</v>
      </c>
      <c r="Q335" s="22">
        <f>'US Raw Data'!Q335-'US Raw Data'!Q332</f>
        <v>-0.91131589514829514</v>
      </c>
      <c r="U335" s="2">
        <v>7.6361534060674314</v>
      </c>
    </row>
    <row r="336" spans="1:21">
      <c r="A336" s="1" t="s">
        <v>341</v>
      </c>
      <c r="B336" s="22">
        <f>1200*LN('US Raw Data'!B336/'US Raw Data'!B335)</f>
        <v>-3.9247467841692862</v>
      </c>
      <c r="C336" s="22">
        <f>'US Raw Data'!C336</f>
        <v>0.25863599999999998</v>
      </c>
      <c r="D336" s="22">
        <f>'US Raw Data'!D336</f>
        <v>2.29</v>
      </c>
      <c r="E336" s="22">
        <f>'US Raw Data'!E336</f>
        <v>2.88</v>
      </c>
      <c r="F336" s="22">
        <v>5.7</v>
      </c>
      <c r="G336" s="22">
        <f>1200*LN('US Raw Data'!G336/'US Raw Data'!G335)</f>
        <v>24.521926097168368</v>
      </c>
      <c r="H336" s="22">
        <f>'US Raw Data'!H336</f>
        <v>14.5509</v>
      </c>
      <c r="J336" s="22">
        <f>400*LN('US Raw Data'!J336/'US Raw Data'!J333)</f>
        <v>1.4108280229262642</v>
      </c>
      <c r="L336" s="22">
        <f>400*LN('US Raw Data'!L336/'US Raw Data'!L333)</f>
        <v>1.2139614780615557</v>
      </c>
      <c r="M336" s="22">
        <f>400*LN('US Raw Data'!M336/'US Raw Data'!M333)</f>
        <v>3.8431312126483186</v>
      </c>
      <c r="N336" s="22">
        <f>400*LN('US Raw Data'!N336/'US Raw Data'!N333)</f>
        <v>-0.77765561400276184</v>
      </c>
      <c r="P336" s="22">
        <f>'US Raw Data'!P336-'US Raw Data'!P333</f>
        <v>1.0000000000000009E-2</v>
      </c>
      <c r="Q336" s="22">
        <f>'US Raw Data'!Q336-'US Raw Data'!Q333</f>
        <v>-0.69622208967277288</v>
      </c>
      <c r="U336" s="2">
        <v>5.7443429075820793</v>
      </c>
    </row>
    <row r="337" spans="1:21">
      <c r="A337" s="1" t="s">
        <v>342</v>
      </c>
      <c r="B337" s="22">
        <f>1200*LN('US Raw Data'!B337/'US Raw Data'!B336)</f>
        <v>-30.414958693274347</v>
      </c>
      <c r="C337" s="22">
        <f>'US Raw Data'!C337</f>
        <v>0.248</v>
      </c>
      <c r="D337" s="22">
        <f>'US Raw Data'!D337</f>
        <v>2.1</v>
      </c>
      <c r="E337" s="22">
        <f>'US Raw Data'!E337</f>
        <v>3.02</v>
      </c>
      <c r="F337" s="22">
        <v>7.9</v>
      </c>
      <c r="G337" s="22">
        <f>1200*LN('US Raw Data'!G337/'US Raw Data'!G336)</f>
        <v>6.3548250896523388</v>
      </c>
      <c r="H337" s="22">
        <f>'US Raw Data'!H337</f>
        <v>19.588100000000001</v>
      </c>
      <c r="J337" s="22">
        <f>400*LN('US Raw Data'!J337/'US Raw Data'!J334)</f>
        <v>1.3174283781657372</v>
      </c>
      <c r="L337" s="22">
        <f>400*LN('US Raw Data'!L337/'US Raw Data'!L334)</f>
        <v>1.6177979586024891</v>
      </c>
      <c r="M337" s="22">
        <f>400*LN('US Raw Data'!M337/'US Raw Data'!M334)</f>
        <v>1.5226269718432617</v>
      </c>
      <c r="N337" s="22">
        <f>400*LN('US Raw Data'!N337/'US Raw Data'!N334)</f>
        <v>0.33877749154900377</v>
      </c>
      <c r="P337" s="22">
        <f>'US Raw Data'!P337-'US Raw Data'!P334</f>
        <v>2.0000000000000018E-2</v>
      </c>
      <c r="Q337" s="22">
        <f>'US Raw Data'!Q337-'US Raw Data'!Q334</f>
        <v>0.1405177300982281</v>
      </c>
      <c r="U337" s="2">
        <v>7.7896860524965739</v>
      </c>
    </row>
    <row r="338" spans="1:21">
      <c r="A338" s="1" t="s">
        <v>343</v>
      </c>
      <c r="B338" s="22">
        <f>1200*LN('US Raw Data'!B338/'US Raw Data'!B337)</f>
        <v>-53.350848347510862</v>
      </c>
      <c r="C338" s="22">
        <f>'US Raw Data'!C338</f>
        <v>0.31</v>
      </c>
      <c r="D338" s="22">
        <f>'US Raw Data'!D338</f>
        <v>2.15</v>
      </c>
      <c r="E338" s="22">
        <f>'US Raw Data'!E338</f>
        <v>3.17</v>
      </c>
      <c r="F338" s="22">
        <v>7.3</v>
      </c>
      <c r="G338" s="22">
        <f>1200*LN('US Raw Data'!G338/'US Raw Data'!G337)</f>
        <v>-1.207851133681807</v>
      </c>
      <c r="H338" s="22">
        <f>'US Raw Data'!H338</f>
        <v>24.604299999999999</v>
      </c>
      <c r="J338" s="22">
        <f>400*LN('US Raw Data'!J338/'US Raw Data'!J335)</f>
        <v>1.334883647786077</v>
      </c>
      <c r="L338" s="22">
        <f>400*LN('US Raw Data'!L338/'US Raw Data'!L335)</f>
        <v>2.0191865189219409</v>
      </c>
      <c r="M338" s="22">
        <f>400*LN('US Raw Data'!M338/'US Raw Data'!M335)</f>
        <v>1.4966865892596219</v>
      </c>
      <c r="N338" s="22">
        <f>400*LN('US Raw Data'!N338/'US Raw Data'!N335)</f>
        <v>0.22880057944402649</v>
      </c>
      <c r="P338" s="22">
        <f>'US Raw Data'!P338-'US Raw Data'!P335</f>
        <v>1.0000000000000009E-2</v>
      </c>
      <c r="Q338" s="22">
        <f>'US Raw Data'!Q338-'US Raw Data'!Q335</f>
        <v>0.48270246682715978</v>
      </c>
      <c r="U338" s="2">
        <v>7.1133775194489344</v>
      </c>
    </row>
    <row r="339" spans="1:21">
      <c r="A339" s="1" t="s">
        <v>344</v>
      </c>
      <c r="B339" s="22">
        <f>1200*LN('US Raw Data'!B339/'US Raw Data'!B338)</f>
        <v>45.184236438464303</v>
      </c>
      <c r="C339" s="22">
        <f>'US Raw Data'!C339</f>
        <v>0.30619000000000002</v>
      </c>
      <c r="D339" s="22">
        <f>'US Raw Data'!D339</f>
        <v>2.0499999999999998</v>
      </c>
      <c r="E339" s="22">
        <f>'US Raw Data'!E339</f>
        <v>3.27</v>
      </c>
      <c r="F339" s="22">
        <v>6.8</v>
      </c>
      <c r="G339" s="22">
        <f>1200*LN('US Raw Data'!G339/'US Raw Data'!G338)</f>
        <v>-9.3008047742278652</v>
      </c>
      <c r="H339" s="22">
        <f>'US Raw Data'!H339</f>
        <v>16.9773</v>
      </c>
      <c r="J339" s="22">
        <f>400*LN('US Raw Data'!J339/'US Raw Data'!J336)</f>
        <v>0.98615421334058828</v>
      </c>
      <c r="L339" s="22">
        <f>400*LN('US Raw Data'!L339/'US Raw Data'!L336)</f>
        <v>1.2102883666147561</v>
      </c>
      <c r="M339" s="22">
        <f>400*LN('US Raw Data'!M339/'US Raw Data'!M336)</f>
        <v>-2.6617721226931534</v>
      </c>
      <c r="N339" s="22">
        <f>400*LN('US Raw Data'!N339/'US Raw Data'!N336)</f>
        <v>-3.5670129481854218</v>
      </c>
      <c r="P339" s="22">
        <f>'US Raw Data'!P339-'US Raw Data'!P336</f>
        <v>-1.0000000000000009E-2</v>
      </c>
      <c r="Q339" s="22">
        <f>'US Raw Data'!Q339-'US Raw Data'!Q336</f>
        <v>0.58921457743847938</v>
      </c>
      <c r="U339" s="2">
        <v>7.1483514644397701</v>
      </c>
    </row>
    <row r="340" spans="1:21">
      <c r="A340" s="1" t="s">
        <v>345</v>
      </c>
      <c r="B340" s="22">
        <f>1200*LN('US Raw Data'!B340/'US Raw Data'!B339)</f>
        <v>32.676813135847354</v>
      </c>
      <c r="C340" s="22">
        <f>'US Raw Data'!C340</f>
        <v>0.24421100000000001</v>
      </c>
      <c r="D340" s="22">
        <f>'US Raw Data'!D340</f>
        <v>2.13</v>
      </c>
      <c r="E340" s="22">
        <f>'US Raw Data'!E340</f>
        <v>3.2</v>
      </c>
      <c r="F340" s="22">
        <v>6.6</v>
      </c>
      <c r="G340" s="22">
        <f>1200*LN('US Raw Data'!G340/'US Raw Data'!G339)</f>
        <v>31.451595849380883</v>
      </c>
      <c r="H340" s="22">
        <f>'US Raw Data'!H340</f>
        <v>16.007999999999999</v>
      </c>
      <c r="J340" s="22">
        <f>400*LN('US Raw Data'!J340/'US Raw Data'!J337)</f>
        <v>1.1148875149312076</v>
      </c>
      <c r="L340" s="22">
        <f>400*LN('US Raw Data'!L340/'US Raw Data'!L337)</f>
        <v>0.80645188607388685</v>
      </c>
      <c r="M340" s="22">
        <f>400*LN('US Raw Data'!M340/'US Raw Data'!M337)</f>
        <v>-1.4906800037932386</v>
      </c>
      <c r="N340" s="22">
        <f>400*LN('US Raw Data'!N340/'US Raw Data'!N337)</f>
        <v>-5.707753109032387</v>
      </c>
      <c r="P340" s="22">
        <f>'US Raw Data'!P340-'US Raw Data'!P337</f>
        <v>-2.0000000000000018E-2</v>
      </c>
      <c r="Q340" s="22">
        <f>'US Raw Data'!Q340-'US Raw Data'!Q337</f>
        <v>8.9264805847065531E-2</v>
      </c>
      <c r="U340" s="2">
        <v>9.0858414453117025</v>
      </c>
    </row>
    <row r="341" spans="1:21">
      <c r="A341" s="1" t="s">
        <v>346</v>
      </c>
      <c r="B341" s="22">
        <f>1200*LN('US Raw Data'!B341/'US Raw Data'!B340)</f>
        <v>-16.060899314991595</v>
      </c>
      <c r="C341" s="22">
        <f>'US Raw Data'!C341</f>
        <v>0.30523800000000001</v>
      </c>
      <c r="D341" s="22">
        <f>'US Raw Data'!D341</f>
        <v>2.0099999999999998</v>
      </c>
      <c r="E341" s="22">
        <f>'US Raw Data'!E341</f>
        <v>3.22</v>
      </c>
      <c r="F341" s="22">
        <v>8.1</v>
      </c>
      <c r="G341" s="22">
        <f>1200*LN('US Raw Data'!G341/'US Raw Data'!G340)</f>
        <v>3.7509284468000876</v>
      </c>
      <c r="H341" s="22">
        <f>'US Raw Data'!H341</f>
        <v>18.304500000000001</v>
      </c>
      <c r="J341" s="22">
        <f>400*LN('US Raw Data'!J341/'US Raw Data'!J338)</f>
        <v>0.86205285783074703</v>
      </c>
      <c r="L341" s="22">
        <f>400*LN('US Raw Data'!L341/'US Raw Data'!L338)</f>
        <v>0</v>
      </c>
      <c r="M341" s="22">
        <f>400*LN('US Raw Data'!M341/'US Raw Data'!M338)</f>
        <v>0.35837301061259452</v>
      </c>
      <c r="N341" s="22">
        <f>400*LN('US Raw Data'!N341/'US Raw Data'!N338)</f>
        <v>-6.5102474760405773</v>
      </c>
      <c r="P341" s="22">
        <f>'US Raw Data'!P341-'US Raw Data'!P338</f>
        <v>9.9999999999999978E-2</v>
      </c>
      <c r="Q341" s="22">
        <f>'US Raw Data'!Q341-'US Raw Data'!Q338</f>
        <v>-1.3308749074020696</v>
      </c>
      <c r="U341" s="2">
        <v>8.0690000807772915</v>
      </c>
    </row>
    <row r="342" spans="1:21">
      <c r="A342" s="1" t="s">
        <v>347</v>
      </c>
      <c r="B342" s="22">
        <f>1200*LN('US Raw Data'!B342/'US Raw Data'!B341)</f>
        <v>-84.840515559073751</v>
      </c>
      <c r="C342" s="22">
        <f>'US Raw Data'!C342</f>
        <v>0.36368400000000001</v>
      </c>
      <c r="D342" s="22">
        <f>'US Raw Data'!D342</f>
        <v>1.83</v>
      </c>
      <c r="E342" s="22">
        <f>'US Raw Data'!E342</f>
        <v>3.36</v>
      </c>
      <c r="F342" s="22">
        <v>7.4</v>
      </c>
      <c r="G342" s="22">
        <f>1200*LN('US Raw Data'!G342/'US Raw Data'!G341)</f>
        <v>14.011181832608461</v>
      </c>
      <c r="H342" s="22">
        <f>'US Raw Data'!H342</f>
        <v>24.331099999999999</v>
      </c>
      <c r="J342" s="22">
        <f>400*LN('US Raw Data'!J342/'US Raw Data'!J339)</f>
        <v>1.4899015544085319</v>
      </c>
      <c r="L342" s="22">
        <f>400*LN('US Raw Data'!L342/'US Raw Data'!L339)</f>
        <v>0.80482924536809408</v>
      </c>
      <c r="M342" s="22">
        <f>400*LN('US Raw Data'!M342/'US Raw Data'!M339)</f>
        <v>0.4608535099797616</v>
      </c>
      <c r="N342" s="22">
        <f>400*LN('US Raw Data'!N342/'US Raw Data'!N339)</f>
        <v>-1.7255211260135346</v>
      </c>
      <c r="P342" s="22">
        <f>'US Raw Data'!P342-'US Raw Data'!P339</f>
        <v>0.22000000000000003</v>
      </c>
      <c r="Q342" s="22">
        <f>'US Raw Data'!Q342-'US Raw Data'!Q339</f>
        <v>-1.821996474388655</v>
      </c>
      <c r="U342" s="2">
        <v>7.350307081656231</v>
      </c>
    </row>
    <row r="343" spans="1:21">
      <c r="A343" s="1" t="s">
        <v>348</v>
      </c>
      <c r="B343" s="22">
        <f>1200*LN('US Raw Data'!B343/'US Raw Data'!B342)</f>
        <v>-10.441113617378436</v>
      </c>
      <c r="C343" s="22">
        <f>'US Raw Data'!C343</f>
        <v>0.311</v>
      </c>
      <c r="D343" s="22">
        <f>'US Raw Data'!D343</f>
        <v>1.47</v>
      </c>
      <c r="E343" s="22">
        <f>'US Raw Data'!E343</f>
        <v>3.56</v>
      </c>
      <c r="F343" s="22">
        <v>8</v>
      </c>
      <c r="G343" s="22">
        <f>1200*LN('US Raw Data'!G343/'US Raw Data'!G342)</f>
        <v>-22.020770301415698</v>
      </c>
      <c r="H343" s="22">
        <f>'US Raw Data'!H343</f>
        <v>24.109000000000002</v>
      </c>
      <c r="J343" s="22">
        <f>400*LN('US Raw Data'!J343/'US Raw Data'!J340)</f>
        <v>1.6741202027215643</v>
      </c>
      <c r="L343" s="22">
        <f>400*LN('US Raw Data'!L343/'US Raw Data'!L340)</f>
        <v>0.80482924536809408</v>
      </c>
      <c r="M343" s="22">
        <f>400*LN('US Raw Data'!M343/'US Raw Data'!M340)</f>
        <v>2.9124024579980525</v>
      </c>
      <c r="N343" s="22">
        <f>400*LN('US Raw Data'!N343/'US Raw Data'!N340)</f>
        <v>-1.8120398517394245</v>
      </c>
      <c r="P343" s="22">
        <f>'US Raw Data'!P343-'US Raw Data'!P340</f>
        <v>0.26</v>
      </c>
      <c r="Q343" s="22">
        <f>'US Raw Data'!Q343-'US Raw Data'!Q340</f>
        <v>-0.77574078031717519</v>
      </c>
      <c r="U343" s="2">
        <v>9.089793559432378</v>
      </c>
    </row>
    <row r="344" spans="1:21">
      <c r="A344" s="1" t="s">
        <v>349</v>
      </c>
      <c r="B344" s="22">
        <f>1200*LN('US Raw Data'!B344/'US Raw Data'!B343)</f>
        <v>78.98404820669343</v>
      </c>
      <c r="C344" s="22">
        <f>'US Raw Data'!C344</f>
        <v>0.33714300000000003</v>
      </c>
      <c r="D344" s="22">
        <f>'US Raw Data'!D344</f>
        <v>1.59</v>
      </c>
      <c r="E344" s="22">
        <f>'US Raw Data'!E344</f>
        <v>3.24</v>
      </c>
      <c r="F344" s="22">
        <v>5.8</v>
      </c>
      <c r="G344" s="22">
        <f>1200*LN('US Raw Data'!G344/'US Raw Data'!G343)</f>
        <v>-20.210582780258694</v>
      </c>
      <c r="H344" s="22">
        <f>'US Raw Data'!H344</f>
        <v>16.398599999999998</v>
      </c>
      <c r="J344" s="22">
        <f>400*LN('US Raw Data'!J344/'US Raw Data'!J341)</f>
        <v>1.7830441021232775</v>
      </c>
      <c r="L344" s="22">
        <f>400*LN('US Raw Data'!L344/'US Raw Data'!L341)</f>
        <v>1.2066374157702022</v>
      </c>
      <c r="M344" s="22">
        <f>400*LN('US Raw Data'!M344/'US Raw Data'!M341)</f>
        <v>-0.65327598495563599</v>
      </c>
      <c r="N344" s="22">
        <f>400*LN('US Raw Data'!N344/'US Raw Data'!N341)</f>
        <v>-2.6961428043280709</v>
      </c>
      <c r="P344" s="22">
        <f>'US Raw Data'!P344-'US Raw Data'!P341</f>
        <v>0.12</v>
      </c>
      <c r="Q344" s="22">
        <f>'US Raw Data'!Q344-'US Raw Data'!Q341</f>
        <v>0.41017250699251306</v>
      </c>
      <c r="U344" s="2">
        <v>10.570245719686106</v>
      </c>
    </row>
    <row r="345" spans="1:21">
      <c r="A345" s="1" t="s">
        <v>350</v>
      </c>
      <c r="B345" s="22">
        <f>1200*LN('US Raw Data'!B345/'US Raw Data'!B344)</f>
        <v>35.377083749415078</v>
      </c>
      <c r="C345" s="22">
        <f>'US Raw Data'!C345</f>
        <v>0.40476200000000001</v>
      </c>
      <c r="D345" s="22">
        <f>'US Raw Data'!D345</f>
        <v>1.58</v>
      </c>
      <c r="E345" s="22">
        <f>'US Raw Data'!E345</f>
        <v>2.98</v>
      </c>
      <c r="F345" s="22">
        <v>7.1</v>
      </c>
      <c r="G345" s="22">
        <f>1200*LN('US Raw Data'!G345/'US Raw Data'!G344)</f>
        <v>-28.693134699269745</v>
      </c>
      <c r="H345" s="22">
        <f>'US Raw Data'!H345</f>
        <v>14.347099999999999</v>
      </c>
      <c r="J345" s="22">
        <f>400*LN('US Raw Data'!J345/'US Raw Data'!J342)</f>
        <v>2.0183093990369332</v>
      </c>
      <c r="L345" s="22">
        <f>400*LN('US Raw Data'!L345/'US Raw Data'!L342)</f>
        <v>0.40180817040219613</v>
      </c>
      <c r="M345" s="22">
        <f>400*LN('US Raw Data'!M345/'US Raw Data'!M342)</f>
        <v>1.9742097137893144</v>
      </c>
      <c r="N345" s="22">
        <f>400*LN('US Raw Data'!N345/'US Raw Data'!N342)</f>
        <v>-5.6177592096748619</v>
      </c>
      <c r="P345" s="22">
        <f>'US Raw Data'!P345-'US Raw Data'!P342</f>
        <v>2.9999999999999971E-2</v>
      </c>
      <c r="Q345" s="22">
        <f>'US Raw Data'!Q345-'US Raw Data'!Q342</f>
        <v>0.47647485922638211</v>
      </c>
      <c r="U345" s="2">
        <v>7.1106940393571954</v>
      </c>
    </row>
    <row r="346" spans="1:21">
      <c r="A346" s="1" t="s">
        <v>351</v>
      </c>
      <c r="B346" s="22">
        <f>1200*LN('US Raw Data'!B346/'US Raw Data'!B345)</f>
        <v>-2.0881895341532388</v>
      </c>
      <c r="C346" s="22">
        <f>'US Raw Data'!C346</f>
        <v>0.36849999999999999</v>
      </c>
      <c r="D346" s="22">
        <f>'US Raw Data'!D346</f>
        <v>1.53</v>
      </c>
      <c r="E346" s="22">
        <f>'US Raw Data'!E346</f>
        <v>2.87</v>
      </c>
      <c r="F346" s="22">
        <v>8</v>
      </c>
      <c r="G346" s="22">
        <f>1200*LN('US Raw Data'!G346/'US Raw Data'!G345)</f>
        <v>5.4646311732117132</v>
      </c>
      <c r="H346" s="22">
        <f>'US Raw Data'!H346</f>
        <v>14.7919</v>
      </c>
      <c r="J346" s="22">
        <f>400*LN('US Raw Data'!J346/'US Raw Data'!J343)</f>
        <v>1.931730471857368</v>
      </c>
      <c r="L346" s="22">
        <f>400*LN('US Raw Data'!L346/'US Raw Data'!L343)</f>
        <v>0.40180817040219613</v>
      </c>
      <c r="M346" s="22">
        <f>400*LN('US Raw Data'!M346/'US Raw Data'!M343)</f>
        <v>-1.2506896421364813</v>
      </c>
      <c r="N346" s="22">
        <f>400*LN('US Raw Data'!N346/'US Raw Data'!N343)</f>
        <v>-3.113966956206625</v>
      </c>
      <c r="P346" s="22">
        <f>'US Raw Data'!P346-'US Raw Data'!P343</f>
        <v>-1.0000000000000009E-2</v>
      </c>
      <c r="Q346" s="22">
        <f>'US Raw Data'!Q346-'US Raw Data'!Q343</f>
        <v>-0.49371974319083378</v>
      </c>
      <c r="U346" s="2">
        <v>7.9009295439147813</v>
      </c>
    </row>
    <row r="347" spans="1:21">
      <c r="A347" s="1" t="s">
        <v>352</v>
      </c>
      <c r="B347" s="22">
        <f>1200*LN('US Raw Data'!B347/'US Raw Data'!B346)</f>
        <v>14.919651060348524</v>
      </c>
      <c r="C347" s="22">
        <f>'US Raw Data'!C347</f>
        <v>0.38227299999999997</v>
      </c>
      <c r="D347" s="22">
        <f>'US Raw Data'!D347</f>
        <v>1.37</v>
      </c>
      <c r="E347" s="22">
        <f>'US Raw Data'!E347</f>
        <v>2.89</v>
      </c>
      <c r="F347" s="22">
        <v>5.8</v>
      </c>
      <c r="G347" s="22">
        <f>1200*LN('US Raw Data'!G347/'US Raw Data'!G346)</f>
        <v>-3.1932719817882091</v>
      </c>
      <c r="H347" s="22">
        <f>'US Raw Data'!H347</f>
        <v>16.635000000000002</v>
      </c>
      <c r="J347" s="22">
        <f>400*LN('US Raw Data'!J347/'US Raw Data'!J344)</f>
        <v>2.0167569410111885</v>
      </c>
      <c r="L347" s="22">
        <f>400*LN('US Raw Data'!L347/'US Raw Data'!L344)</f>
        <v>0.80240749074630635</v>
      </c>
      <c r="M347" s="22">
        <f>400*LN('US Raw Data'!M347/'US Raw Data'!M344)</f>
        <v>4.2983452366455763</v>
      </c>
      <c r="N347" s="22">
        <f>400*LN('US Raw Data'!N347/'US Raw Data'!N344)</f>
        <v>1.8068043884551626</v>
      </c>
      <c r="P347" s="22">
        <f>'US Raw Data'!P347-'US Raw Data'!P344</f>
        <v>2.0000000000000018E-2</v>
      </c>
      <c r="Q347" s="22">
        <f>'US Raw Data'!Q347-'US Raw Data'!Q344</f>
        <v>-0.63673330612357759</v>
      </c>
      <c r="U347" s="2">
        <v>6.5481007461711513</v>
      </c>
    </row>
    <row r="348" spans="1:21">
      <c r="A348" s="1" t="s">
        <v>353</v>
      </c>
      <c r="B348" s="22">
        <f>1200*LN('US Raw Data'!B348/'US Raw Data'!B347)</f>
        <v>39.809642720229832</v>
      </c>
      <c r="C348" s="22">
        <f>'US Raw Data'!C348</f>
        <v>0.40050000000000002</v>
      </c>
      <c r="D348" s="22">
        <f>'US Raw Data'!D348</f>
        <v>1.2</v>
      </c>
      <c r="E348" s="22">
        <f>'US Raw Data'!E348</f>
        <v>2.72</v>
      </c>
      <c r="F348" s="22">
        <v>5.7</v>
      </c>
      <c r="G348" s="22">
        <f>1200*LN('US Raw Data'!G348/'US Raw Data'!G347)</f>
        <v>10.986172991405953</v>
      </c>
      <c r="H348" s="22">
        <f>'US Raw Data'!H348</f>
        <v>12.307499999999999</v>
      </c>
      <c r="J348" s="22">
        <f>400*LN('US Raw Data'!J348/'US Raw Data'!J345)</f>
        <v>1.857535878032643</v>
      </c>
      <c r="L348" s="22">
        <f>400*LN('US Raw Data'!L348/'US Raw Data'!L345)</f>
        <v>1.6032085590155472</v>
      </c>
      <c r="M348" s="22">
        <f>400*LN('US Raw Data'!M348/'US Raw Data'!M345)</f>
        <v>3.2727959587120106</v>
      </c>
      <c r="N348" s="22">
        <f>400*LN('US Raw Data'!N348/'US Raw Data'!N345)</f>
        <v>2.4187347160634745</v>
      </c>
      <c r="P348" s="22">
        <f>'US Raw Data'!P348-'US Raw Data'!P345</f>
        <v>2.0000000000000018E-2</v>
      </c>
      <c r="Q348" s="22">
        <f>'US Raw Data'!Q348-'US Raw Data'!Q345</f>
        <v>-0.8454709494543593</v>
      </c>
      <c r="U348" s="2">
        <v>6.4916790469518659</v>
      </c>
    </row>
    <row r="349" spans="1:21">
      <c r="A349" s="1" t="s">
        <v>354</v>
      </c>
      <c r="B349" s="22">
        <f>1200*LN('US Raw Data'!B349/'US Raw Data'!B348)</f>
        <v>19.720482469519887</v>
      </c>
      <c r="C349" s="22">
        <f>'US Raw Data'!C349</f>
        <v>0.515455</v>
      </c>
      <c r="D349" s="22">
        <f>'US Raw Data'!D349</f>
        <v>1.26</v>
      </c>
      <c r="E349" s="22">
        <f>'US Raw Data'!E349</f>
        <v>2.68</v>
      </c>
      <c r="F349" s="22">
        <v>3.4</v>
      </c>
      <c r="G349" s="22">
        <f>1200*LN('US Raw Data'!G349/'US Raw Data'!G348)</f>
        <v>-15.429665689760187</v>
      </c>
      <c r="H349" s="22">
        <f>'US Raw Data'!H349</f>
        <v>11.2239</v>
      </c>
      <c r="J349" s="22">
        <f>400*LN('US Raw Data'!J349/'US Raw Data'!J346)</f>
        <v>2.0615591149416677</v>
      </c>
      <c r="L349" s="22">
        <f>400*LN('US Raw Data'!L349/'US Raw Data'!L346)</f>
        <v>2.0030086922489652</v>
      </c>
      <c r="M349" s="22">
        <f>400*LN('US Raw Data'!M349/'US Raw Data'!M346)</f>
        <v>2.4223876595603846</v>
      </c>
      <c r="N349" s="22">
        <f>400*LN('US Raw Data'!N349/'US Raw Data'!N346)</f>
        <v>2.4020285511266994</v>
      </c>
      <c r="P349" s="22">
        <f>'US Raw Data'!P349-'US Raw Data'!P346</f>
        <v>3.0000000000000027E-2</v>
      </c>
      <c r="Q349" s="22">
        <f>'US Raw Data'!Q349-'US Raw Data'!Q346</f>
        <v>-0.2732254209605216</v>
      </c>
      <c r="U349" s="2">
        <v>3.3826709866860241</v>
      </c>
    </row>
    <row r="350" spans="1:21">
      <c r="A350" s="1" t="s">
        <v>355</v>
      </c>
      <c r="B350" s="22">
        <f>1200*LN('US Raw Data'!B350/'US Raw Data'!B349)</f>
        <v>-6.2540882230690507</v>
      </c>
      <c r="C350" s="22">
        <f>'US Raw Data'!C350</f>
        <v>0.55904799999999999</v>
      </c>
      <c r="D350" s="22">
        <f>'US Raw Data'!D350</f>
        <v>1.34</v>
      </c>
      <c r="E350" s="22">
        <f>'US Raw Data'!E350</f>
        <v>2.68</v>
      </c>
      <c r="F350" s="22">
        <v>6.5</v>
      </c>
      <c r="G350" s="22">
        <f>1200*LN('US Raw Data'!G350/'US Raw Data'!G349)</f>
        <v>3.3083505059556977</v>
      </c>
      <c r="H350" s="22">
        <f>'US Raw Data'!H350</f>
        <v>13.593299999999999</v>
      </c>
      <c r="J350" s="22">
        <f>400*LN('US Raw Data'!J350/'US Raw Data'!J347)</f>
        <v>1.9127442669619281</v>
      </c>
      <c r="L350" s="22">
        <f>400*LN('US Raw Data'!L350/'US Raw Data'!L347)</f>
        <v>1.9990046601886464</v>
      </c>
      <c r="M350" s="22">
        <f>400*LN('US Raw Data'!M350/'US Raw Data'!M347)</f>
        <v>0.14196003579708016</v>
      </c>
      <c r="N350" s="22">
        <f>400*LN('US Raw Data'!N350/'US Raw Data'!N347)</f>
        <v>0.67881982540472952</v>
      </c>
      <c r="P350" s="22">
        <f>'US Raw Data'!P350-'US Raw Data'!P347</f>
        <v>2.0000000000000018E-2</v>
      </c>
      <c r="Q350" s="22">
        <f>'US Raw Data'!Q350-'US Raw Data'!Q347</f>
        <v>-0.70294525064947067</v>
      </c>
      <c r="U350" s="2">
        <v>6.3861461455649211</v>
      </c>
    </row>
    <row r="351" spans="1:21">
      <c r="A351" s="1" t="s">
        <v>356</v>
      </c>
      <c r="B351" s="22">
        <f>1200*LN('US Raw Data'!B351/'US Raw Data'!B350)</f>
        <v>-7.7764654486028624</v>
      </c>
      <c r="C351" s="22">
        <f>'US Raw Data'!C351</f>
        <v>0.55249999999999999</v>
      </c>
      <c r="D351" s="22">
        <f>'US Raw Data'!D351</f>
        <v>1.43</v>
      </c>
      <c r="E351" s="22">
        <f>'US Raw Data'!E351</f>
        <v>2.62</v>
      </c>
      <c r="F351" s="22">
        <v>6.1</v>
      </c>
      <c r="G351" s="22">
        <f>1200*LN('US Raw Data'!G351/'US Raw Data'!G350)</f>
        <v>21.386198096313127</v>
      </c>
      <c r="H351" s="22">
        <f>'US Raw Data'!H351</f>
        <v>14.8162</v>
      </c>
      <c r="J351" s="22">
        <f>400*LN('US Raw Data'!J351/'US Raw Data'!J348)</f>
        <v>1.7139500575475821</v>
      </c>
      <c r="L351" s="22">
        <f>400*LN('US Raw Data'!L351/'US Raw Data'!L348)</f>
        <v>1.5968085078149827</v>
      </c>
      <c r="M351" s="22">
        <f>400*LN('US Raw Data'!M351/'US Raw Data'!M348)</f>
        <v>0.81600099255549652</v>
      </c>
      <c r="N351" s="22">
        <f>400*LN('US Raw Data'!N351/'US Raw Data'!N348)</f>
        <v>0.45438365356003996</v>
      </c>
      <c r="P351" s="22">
        <f>'US Raw Data'!P351-'US Raw Data'!P348</f>
        <v>1.0000000000000009E-2</v>
      </c>
      <c r="Q351" s="22">
        <f>'US Raw Data'!Q351-'US Raw Data'!Q348</f>
        <v>-1.1482774555605388</v>
      </c>
      <c r="U351" s="2">
        <v>6.3289869360514706</v>
      </c>
    </row>
    <row r="352" spans="1:21">
      <c r="A352" s="1" t="s">
        <v>357</v>
      </c>
      <c r="B352" s="22">
        <f>1200*LN('US Raw Data'!B352/'US Raw Data'!B351)</f>
        <v>18.511785242900999</v>
      </c>
      <c r="C352" s="22">
        <f>'US Raw Data'!C352</f>
        <v>0.46150000000000002</v>
      </c>
      <c r="D352" s="22">
        <f>'US Raw Data'!D352</f>
        <v>1.69</v>
      </c>
      <c r="E352" s="22">
        <f>'US Raw Data'!E352</f>
        <v>2.57</v>
      </c>
      <c r="F352" s="22">
        <v>3.9</v>
      </c>
      <c r="G352" s="22">
        <f>1200*LN('US Raw Data'!G352/'US Raw Data'!G351)</f>
        <v>24.693468572653092</v>
      </c>
      <c r="H352" s="22">
        <f>'US Raw Data'!H352</f>
        <v>15.339499999999999</v>
      </c>
      <c r="J352" s="22">
        <f>400*LN('US Raw Data'!J352/'US Raw Data'!J349)</f>
        <v>1.1936273707319842</v>
      </c>
      <c r="L352" s="22">
        <f>400*LN('US Raw Data'!L352/'US Raw Data'!L349)</f>
        <v>1.5952164711822507</v>
      </c>
      <c r="M352" s="22">
        <f>400*LN('US Raw Data'!M352/'US Raw Data'!M349)</f>
        <v>-0.37172151245130297</v>
      </c>
      <c r="N352" s="22">
        <f>400*LN('US Raw Data'!N352/'US Raw Data'!N349)</f>
        <v>3.9177317180874943E-2</v>
      </c>
      <c r="P352" s="22">
        <f>'US Raw Data'!P352-'US Raw Data'!P349</f>
        <v>9.9999999999999534E-3</v>
      </c>
      <c r="Q352" s="22">
        <f>'US Raw Data'!Q352-'US Raw Data'!Q349</f>
        <v>-1.2209289247031947</v>
      </c>
      <c r="U352" s="2">
        <v>3.8184051118230622</v>
      </c>
    </row>
    <row r="353" spans="1:21">
      <c r="A353" s="1" t="s">
        <v>358</v>
      </c>
      <c r="B353" s="22">
        <f>1200*LN('US Raw Data'!B353/'US Raw Data'!B352)</f>
        <v>52.253488348979516</v>
      </c>
      <c r="C353" s="22">
        <f>'US Raw Data'!C353</f>
        <v>0.47099999999999997</v>
      </c>
      <c r="D353" s="22">
        <f>'US Raw Data'!D353</f>
        <v>1.98</v>
      </c>
      <c r="E353" s="22">
        <f>'US Raw Data'!E353</f>
        <v>2.34</v>
      </c>
      <c r="F353" s="22">
        <v>0.4</v>
      </c>
      <c r="G353" s="22">
        <f>1200*LN('US Raw Data'!G353/'US Raw Data'!G352)</f>
        <v>23.903409308186017</v>
      </c>
      <c r="H353" s="22">
        <f>'US Raw Data'!H353</f>
        <v>11.956200000000001</v>
      </c>
      <c r="J353" s="22">
        <f>400*LN('US Raw Data'!J353/'US Raw Data'!J350)</f>
        <v>1.4023787284490588</v>
      </c>
      <c r="L353" s="22">
        <f>400*LN('US Raw Data'!L353/'US Raw Data'!L350)</f>
        <v>2.3856929566694367</v>
      </c>
      <c r="M353" s="22">
        <f>400*LN('US Raw Data'!M353/'US Raw Data'!M350)</f>
        <v>3.0869684277890332</v>
      </c>
      <c r="N353" s="22">
        <f>400*LN('US Raw Data'!N353/'US Raw Data'!N350)</f>
        <v>3.4360018106372534</v>
      </c>
      <c r="P353" s="22">
        <f>'US Raw Data'!P353-'US Raw Data'!P350</f>
        <v>0.14000000000000001</v>
      </c>
      <c r="Q353" s="22">
        <f>'US Raw Data'!Q353-'US Raw Data'!Q350</f>
        <v>-1.4576375684438077</v>
      </c>
      <c r="U353" s="2">
        <v>0.44359508762667471</v>
      </c>
    </row>
    <row r="354" spans="1:21">
      <c r="A354" s="1" t="s">
        <v>359</v>
      </c>
      <c r="B354" s="22">
        <f>1200*LN('US Raw Data'!B354/'US Raw Data'!B353)</f>
        <v>16.259686427798684</v>
      </c>
      <c r="C354" s="22">
        <f>'US Raw Data'!C354</f>
        <v>0.51349999999999996</v>
      </c>
      <c r="D354" s="22">
        <f>'US Raw Data'!D354</f>
        <v>1.91</v>
      </c>
      <c r="E354" s="22">
        <f>'US Raw Data'!E354</f>
        <v>2.23</v>
      </c>
      <c r="F354" s="22">
        <v>2.7</v>
      </c>
      <c r="G354" s="22">
        <f>1200*LN('US Raw Data'!G354/'US Raw Data'!G353)</f>
        <v>-8.5033953865896841</v>
      </c>
      <c r="H354" s="22">
        <f>'US Raw Data'!H354</f>
        <v>10.7905</v>
      </c>
      <c r="J354" s="22">
        <f>400*LN('US Raw Data'!J354/'US Raw Data'!J351)</f>
        <v>1.7551848602208209</v>
      </c>
      <c r="L354" s="22">
        <f>400*LN('US Raw Data'!L354/'US Raw Data'!L351)</f>
        <v>2.3833238334522502</v>
      </c>
      <c r="M354" s="22">
        <f>400*LN('US Raw Data'!M354/'US Raw Data'!M351)</f>
        <v>4.6901381986525328</v>
      </c>
      <c r="N354" s="22">
        <f>400*LN('US Raw Data'!N354/'US Raw Data'!N351)</f>
        <v>3.0709412455519987</v>
      </c>
      <c r="P354" s="22">
        <f>'US Raw Data'!P354-'US Raw Data'!P351</f>
        <v>0.25</v>
      </c>
      <c r="Q354" s="22">
        <f>'US Raw Data'!Q354-'US Raw Data'!Q351</f>
        <v>-0.268581211161802</v>
      </c>
      <c r="U354" s="2">
        <v>2.5133447965512259</v>
      </c>
    </row>
    <row r="355" spans="1:21">
      <c r="A355" s="1" t="s">
        <v>360</v>
      </c>
      <c r="B355" s="22">
        <f>1200*LN('US Raw Data'!B355/'US Raw Data'!B354)</f>
        <v>29.203908119870885</v>
      </c>
      <c r="C355" s="22">
        <f>'US Raw Data'!C355</f>
        <v>0.52157900000000001</v>
      </c>
      <c r="D355" s="22">
        <f>'US Raw Data'!D355</f>
        <v>1.89</v>
      </c>
      <c r="E355" s="22">
        <f>'US Raw Data'!E355</f>
        <v>2.2200000000000002</v>
      </c>
      <c r="F355" s="22">
        <v>2.9</v>
      </c>
      <c r="G355" s="22">
        <f>1200*LN('US Raw Data'!G355/'US Raw Data'!G354)</f>
        <v>-13.612969659835228</v>
      </c>
      <c r="H355" s="22">
        <f>'US Raw Data'!H355</f>
        <v>10.5105</v>
      </c>
      <c r="J355" s="22">
        <f>400*LN('US Raw Data'!J355/'US Raw Data'!J352)</f>
        <v>2.0821795838000932</v>
      </c>
      <c r="L355" s="22">
        <f>400*LN('US Raw Data'!L355/'US Raw Data'!L352)</f>
        <v>2.3809594109180523</v>
      </c>
      <c r="M355" s="22">
        <f>400*LN('US Raw Data'!M355/'US Raw Data'!M352)</f>
        <v>5.0557446222503488</v>
      </c>
      <c r="N355" s="22">
        <f>400*LN('US Raw Data'!N355/'US Raw Data'!N352)</f>
        <v>2.3339079005284353</v>
      </c>
      <c r="P355" s="22">
        <f>'US Raw Data'!P355-'US Raw Data'!P352</f>
        <v>0.25000000000000006</v>
      </c>
      <c r="Q355" s="22">
        <f>'US Raw Data'!Q355-'US Raw Data'!Q352</f>
        <v>0.50140443504097476</v>
      </c>
      <c r="U355" s="2">
        <v>2.9673858651079521</v>
      </c>
    </row>
    <row r="356" spans="1:21">
      <c r="A356" s="1" t="s">
        <v>361</v>
      </c>
      <c r="B356" s="22">
        <f>1200*LN('US Raw Data'!B356/'US Raw Data'!B355)</f>
        <v>16.704722967280212</v>
      </c>
      <c r="C356" s="22">
        <f>'US Raw Data'!C356</f>
        <v>0.39782600000000001</v>
      </c>
      <c r="D356" s="22">
        <f>'US Raw Data'!D356</f>
        <v>1.73</v>
      </c>
      <c r="E356" s="22">
        <f>'US Raw Data'!E356</f>
        <v>2.2000000000000002</v>
      </c>
      <c r="F356" s="22">
        <v>0.8</v>
      </c>
      <c r="G356" s="22">
        <f>1200*LN('US Raw Data'!G356/'US Raw Data'!G355)</f>
        <v>4.4560021495932842</v>
      </c>
      <c r="H356" s="22">
        <f>'US Raw Data'!H356</f>
        <v>10.6409</v>
      </c>
      <c r="J356" s="22">
        <f>400*LN('US Raw Data'!J356/'US Raw Data'!J353)</f>
        <v>1.1325575596726045</v>
      </c>
      <c r="L356" s="22">
        <f>400*LN('US Raw Data'!L356/'US Raw Data'!L353)</f>
        <v>1.9772655190078037</v>
      </c>
      <c r="M356" s="22">
        <f>400*LN('US Raw Data'!M356/'US Raw Data'!M353)</f>
        <v>0.113441331544486</v>
      </c>
      <c r="N356" s="22">
        <f>400*LN('US Raw Data'!N356/'US Raw Data'!N353)</f>
        <v>1.609084906911799</v>
      </c>
      <c r="P356" s="22">
        <f>'US Raw Data'!P356-'US Raw Data'!P353</f>
        <v>0.25</v>
      </c>
      <c r="Q356" s="22">
        <f>'US Raw Data'!Q356-'US Raw Data'!Q353</f>
        <v>1.7893104724750479</v>
      </c>
      <c r="U356" s="2">
        <v>0.84453327132772993</v>
      </c>
    </row>
    <row r="357" spans="1:21">
      <c r="A357" s="1" t="s">
        <v>362</v>
      </c>
      <c r="B357" s="22">
        <f>1200*LN('US Raw Data'!B357/'US Raw Data'!B356)</f>
        <v>-0.6005560829703378</v>
      </c>
      <c r="C357" s="22">
        <f>'US Raw Data'!C357</f>
        <v>0.36333300000000002</v>
      </c>
      <c r="D357" s="22">
        <f>'US Raw Data'!D357</f>
        <v>1.49</v>
      </c>
      <c r="E357" s="22">
        <f>'US Raw Data'!E357</f>
        <v>2.27</v>
      </c>
      <c r="F357" s="22">
        <v>4.2</v>
      </c>
      <c r="G357" s="22">
        <f>1200*LN('US Raw Data'!G357/'US Raw Data'!G356)</f>
        <v>-6.8393197155484406</v>
      </c>
      <c r="H357" s="22">
        <f>'US Raw Data'!H357</f>
        <v>11.5732</v>
      </c>
      <c r="J357" s="22">
        <f>400*LN('US Raw Data'!J357/'US Raw Data'!J354)</f>
        <v>1.0740063508919999</v>
      </c>
      <c r="L357" s="22">
        <f>400*LN('US Raw Data'!L357/'US Raw Data'!L354)</f>
        <v>1.9753126562330308</v>
      </c>
      <c r="M357" s="22">
        <f>400*LN('US Raw Data'!M357/'US Raw Data'!M354)</f>
        <v>0.4667808216032539</v>
      </c>
      <c r="N357" s="22">
        <f>400*LN('US Raw Data'!N357/'US Raw Data'!N354)</f>
        <v>4.7665910248789309</v>
      </c>
      <c r="P357" s="22">
        <f>'US Raw Data'!P357-'US Raw Data'!P354</f>
        <v>0.25</v>
      </c>
      <c r="Q357" s="22">
        <f>'US Raw Data'!Q357-'US Raw Data'!Q354</f>
        <v>1.1756513882620752</v>
      </c>
      <c r="U357" s="2">
        <v>4.2422683635924141</v>
      </c>
    </row>
    <row r="358" spans="1:21">
      <c r="A358" s="1" t="s">
        <v>363</v>
      </c>
      <c r="B358" s="22">
        <f>1200*LN('US Raw Data'!B358/'US Raw Data'!B357)</f>
        <v>17.799533180166819</v>
      </c>
      <c r="C358" s="22">
        <f>'US Raw Data'!C358</f>
        <v>0.29285699999999998</v>
      </c>
      <c r="D358" s="22">
        <f>'US Raw Data'!D358</f>
        <v>1.4</v>
      </c>
      <c r="E358" s="22">
        <f>'US Raw Data'!E358</f>
        <v>2.25</v>
      </c>
      <c r="F358" s="22">
        <v>4.4000000000000004</v>
      </c>
      <c r="G358" s="22">
        <f>1200*LN('US Raw Data'!G358/'US Raw Data'!G357)</f>
        <v>-9.3805051479324888</v>
      </c>
      <c r="H358" s="22">
        <f>'US Raw Data'!H358</f>
        <v>9.9713600000000007</v>
      </c>
      <c r="J358" s="22">
        <f>400*LN('US Raw Data'!J358/'US Raw Data'!J355)</f>
        <v>0.90499882650966812</v>
      </c>
      <c r="L358" s="22">
        <f>400*LN('US Raw Data'!L358/'US Raw Data'!L355)</f>
        <v>2.7599912359986467</v>
      </c>
      <c r="M358" s="22">
        <f>400*LN('US Raw Data'!M358/'US Raw Data'!M355)</f>
        <v>-5.8603765396737721E-2</v>
      </c>
      <c r="N358" s="22">
        <f>400*LN('US Raw Data'!N358/'US Raw Data'!N355)</f>
        <v>6.8210153972718883</v>
      </c>
      <c r="P358" s="22">
        <f>'US Raw Data'!P358-'US Raw Data'!P355</f>
        <v>0.25</v>
      </c>
      <c r="Q358" s="22">
        <f>'US Raw Data'!Q358-'US Raw Data'!Q355</f>
        <v>-0.11774955084127114</v>
      </c>
      <c r="U358" s="2">
        <v>4.3273746271745406</v>
      </c>
    </row>
    <row r="359" spans="1:21">
      <c r="A359" s="1" t="s">
        <v>364</v>
      </c>
      <c r="B359" s="22">
        <f>1200*LN('US Raw Data'!B359/'US Raw Data'!B358)</f>
        <v>21.335440303740398</v>
      </c>
      <c r="C359" s="22">
        <f>'US Raw Data'!C359</f>
        <v>0.28045500000000001</v>
      </c>
      <c r="D359" s="22">
        <f>'US Raw Data'!D359</f>
        <v>1.19</v>
      </c>
      <c r="E359" s="22">
        <f>'US Raw Data'!E359</f>
        <v>2.1800000000000002</v>
      </c>
      <c r="F359" s="22">
        <v>1.9</v>
      </c>
      <c r="G359" s="22">
        <f>1200*LN('US Raw Data'!G359/'US Raw Data'!G358)</f>
        <v>-15.020988334404949</v>
      </c>
      <c r="H359" s="22">
        <f>'US Raw Data'!H359</f>
        <v>9.4231800000000003</v>
      </c>
      <c r="J359" s="22">
        <f>400*LN('US Raw Data'!J359/'US Raw Data'!J356)</f>
        <v>1.9473636936016252</v>
      </c>
      <c r="L359" s="22">
        <f>400*LN('US Raw Data'!L359/'US Raw Data'!L356)</f>
        <v>1.9675396286385021</v>
      </c>
      <c r="M359" s="22">
        <f>400*LN('US Raw Data'!M359/'US Raw Data'!M356)</f>
        <v>2.0403529997878609</v>
      </c>
      <c r="N359" s="22">
        <f>400*LN('US Raw Data'!N359/'US Raw Data'!N356)</f>
        <v>4.7792217623323658</v>
      </c>
      <c r="P359" s="22">
        <f>'US Raw Data'!P359-'US Raw Data'!P356</f>
        <v>0.25</v>
      </c>
      <c r="Q359" s="22">
        <f>'US Raw Data'!Q359-'US Raw Data'!Q356</f>
        <v>-0.69635662943679932</v>
      </c>
      <c r="U359" s="2">
        <v>2.0856461768879142</v>
      </c>
    </row>
    <row r="360" spans="1:21">
      <c r="A360" s="1" t="s">
        <v>365</v>
      </c>
      <c r="B360" s="22">
        <f>1200*LN('US Raw Data'!B360/'US Raw Data'!B359)</f>
        <v>11.412685425835265</v>
      </c>
      <c r="C360" s="22">
        <f>'US Raw Data'!C360</f>
        <v>0.23949999999999999</v>
      </c>
      <c r="D360" s="22">
        <f>'US Raw Data'!D360</f>
        <v>1.23</v>
      </c>
      <c r="E360" s="22">
        <f>'US Raw Data'!E360</f>
        <v>2.0699999999999998</v>
      </c>
      <c r="F360" s="22">
        <v>5.6</v>
      </c>
      <c r="G360" s="22">
        <f>1200*LN('US Raw Data'!G360/'US Raw Data'!G359)</f>
        <v>-23.148549837829759</v>
      </c>
      <c r="H360" s="22">
        <f>'US Raw Data'!H360</f>
        <v>8.8765000000000001</v>
      </c>
      <c r="J360" s="22">
        <f>400*LN('US Raw Data'!J360/'US Raw Data'!J357)</f>
        <v>1.4089823157149937</v>
      </c>
      <c r="L360" s="22">
        <f>400*LN('US Raw Data'!L360/'US Raw Data'!L357)</f>
        <v>2.357570675511119</v>
      </c>
      <c r="M360" s="22">
        <f>400*LN('US Raw Data'!M360/'US Raw Data'!M357)</f>
        <v>-0.16331133393638961</v>
      </c>
      <c r="N360" s="22">
        <f>400*LN('US Raw Data'!N360/'US Raw Data'!N357)</f>
        <v>1.0370553453727718</v>
      </c>
      <c r="P360" s="22">
        <f>'US Raw Data'!P360-'US Raw Data'!P357</f>
        <v>0.24999999999999989</v>
      </c>
      <c r="Q360" s="22">
        <f>'US Raw Data'!Q360-'US Raw Data'!Q357</f>
        <v>-0.51231566189489186</v>
      </c>
      <c r="U360" s="2">
        <v>5.6282502582800102</v>
      </c>
    </row>
    <row r="361" spans="1:21">
      <c r="A361" s="1" t="s">
        <v>366</v>
      </c>
      <c r="B361" s="22">
        <f>1200*LN('US Raw Data'!B361/'US Raw Data'!B360)</f>
        <v>0.15996942830165961</v>
      </c>
      <c r="C361" s="22">
        <f>'US Raw Data'!C361</f>
        <v>0.29772700000000002</v>
      </c>
      <c r="D361" s="22">
        <f>'US Raw Data'!D361</f>
        <v>1.18</v>
      </c>
      <c r="E361" s="22">
        <f>'US Raw Data'!E361</f>
        <v>2.1</v>
      </c>
      <c r="F361" s="22">
        <v>4</v>
      </c>
      <c r="G361" s="22">
        <f>1200*LN('US Raw Data'!G361/'US Raw Data'!G360)</f>
        <v>-18.131640539936907</v>
      </c>
      <c r="H361" s="22">
        <f>'US Raw Data'!H361</f>
        <v>10.1774</v>
      </c>
      <c r="J361" s="22">
        <f>400*LN('US Raw Data'!J361/'US Raw Data'!J358)</f>
        <v>1.4889713690334943</v>
      </c>
      <c r="L361" s="22">
        <f>400*LN('US Raw Data'!L361/'US Raw Data'!L358)</f>
        <v>1.1770484216790313</v>
      </c>
      <c r="M361" s="22">
        <f>400*LN('US Raw Data'!M361/'US Raw Data'!M358)</f>
        <v>1.0145851983634933</v>
      </c>
      <c r="N361" s="22">
        <f>400*LN('US Raw Data'!N361/'US Raw Data'!N358)</f>
        <v>-1.4039966748879034</v>
      </c>
      <c r="P361" s="22">
        <f>'US Raw Data'!P361-'US Raw Data'!P358</f>
        <v>0.24999999999999989</v>
      </c>
      <c r="Q361" s="22">
        <f>'US Raw Data'!Q361-'US Raw Data'!Q358</f>
        <v>0.39948059338254893</v>
      </c>
      <c r="U361" s="2">
        <v>3.891992445650609</v>
      </c>
    </row>
    <row r="362" spans="1:21">
      <c r="A362" s="1" t="s">
        <v>367</v>
      </c>
      <c r="B362" s="22">
        <f>1200*LN('US Raw Data'!B362/'US Raw Data'!B361)</f>
        <v>22.376251397172762</v>
      </c>
      <c r="C362" s="22">
        <f>'US Raw Data'!C362</f>
        <v>0.29399999999999998</v>
      </c>
      <c r="D362" s="22">
        <f>'US Raw Data'!D362</f>
        <v>1.1499999999999999</v>
      </c>
      <c r="E362" s="22">
        <f>'US Raw Data'!E362</f>
        <v>2.1</v>
      </c>
      <c r="F362" s="22">
        <v>4.5999999999999996</v>
      </c>
      <c r="G362" s="22">
        <f>1200*LN('US Raw Data'!G362/'US Raw Data'!G361)</f>
        <v>-12.666139231525182</v>
      </c>
      <c r="H362" s="22">
        <f>'US Raw Data'!H362</f>
        <v>8.6014999999999997</v>
      </c>
      <c r="J362" s="22">
        <f>400*LN('US Raw Data'!J362/'US Raw Data'!J359)</f>
        <v>1.4904086202180913</v>
      </c>
      <c r="L362" s="22">
        <f>400*LN('US Raw Data'!L362/'US Raw Data'!L359)</f>
        <v>1.5670930915606611</v>
      </c>
      <c r="M362" s="22">
        <f>400*LN('US Raw Data'!M362/'US Raw Data'!M359)</f>
        <v>6.2815882660061177</v>
      </c>
      <c r="N362" s="22">
        <f>400*LN('US Raw Data'!N362/'US Raw Data'!N359)</f>
        <v>-2.0511411927310466</v>
      </c>
      <c r="P362" s="22">
        <f>'US Raw Data'!P362-'US Raw Data'!P359</f>
        <v>0.10999999999999988</v>
      </c>
      <c r="Q362" s="22">
        <f>'US Raw Data'!Q362-'US Raw Data'!Q359</f>
        <v>0.16433406013614515</v>
      </c>
      <c r="U362" s="2">
        <v>4.8479731337500862</v>
      </c>
    </row>
    <row r="363" spans="1:21">
      <c r="A363" s="1" t="s">
        <v>368</v>
      </c>
      <c r="B363" s="22">
        <f>1200*LN('US Raw Data'!B363/'US Raw Data'!B362)</f>
        <v>34.225980965403501</v>
      </c>
      <c r="C363" s="22">
        <f>'US Raw Data'!C363</f>
        <v>0.28619</v>
      </c>
      <c r="D363" s="22">
        <f>'US Raw Data'!D363</f>
        <v>1.27</v>
      </c>
      <c r="E363" s="22">
        <f>'US Raw Data'!E363</f>
        <v>1.96</v>
      </c>
      <c r="F363" s="22">
        <v>3.6</v>
      </c>
      <c r="G363" s="22">
        <f>1200*LN('US Raw Data'!G363/'US Raw Data'!G362)</f>
        <v>18.636040263497797</v>
      </c>
      <c r="H363" s="22">
        <f>'US Raw Data'!H363</f>
        <v>8.02</v>
      </c>
      <c r="J363" s="22">
        <f>400*LN('US Raw Data'!J363/'US Raw Data'!J360)</f>
        <v>2.2463133274932368</v>
      </c>
      <c r="L363" s="22">
        <f>400*LN('US Raw Data'!L363/'US Raw Data'!L360)</f>
        <v>2.3437567055570954</v>
      </c>
      <c r="M363" s="22">
        <f>400*LN('US Raw Data'!M363/'US Raw Data'!M360)</f>
        <v>6.825248737399586</v>
      </c>
      <c r="N363" s="22">
        <f>400*LN('US Raw Data'!N363/'US Raw Data'!N360)</f>
        <v>4.1333694524292923</v>
      </c>
      <c r="P363" s="22">
        <f>'US Raw Data'!P363-'US Raw Data'!P360</f>
        <v>0</v>
      </c>
      <c r="Q363" s="22">
        <f>'US Raw Data'!Q363-'US Raw Data'!Q360</f>
        <v>4.3994099067766967E-2</v>
      </c>
      <c r="U363" s="2">
        <v>6.5963460716639322</v>
      </c>
    </row>
    <row r="364" spans="1:21">
      <c r="A364" s="1" t="s">
        <v>369</v>
      </c>
      <c r="B364" s="22">
        <f>1200*LN('US Raw Data'!B364/'US Raw Data'!B363)</f>
        <v>16.598250071784065</v>
      </c>
      <c r="C364" s="22">
        <f>'US Raw Data'!C364</f>
        <v>0.20333300000000001</v>
      </c>
      <c r="D364" s="22">
        <f>'US Raw Data'!D364</f>
        <v>1.1000000000000001</v>
      </c>
      <c r="E364" s="22">
        <f>'US Raw Data'!E364</f>
        <v>1.92</v>
      </c>
      <c r="F364" s="22">
        <v>3.8</v>
      </c>
      <c r="G364" s="22">
        <f>1200*LN('US Raw Data'!G364/'US Raw Data'!G363)</f>
        <v>2.2962518966359982</v>
      </c>
      <c r="H364" s="22">
        <f>'US Raw Data'!H364</f>
        <v>9.1271400000000007</v>
      </c>
      <c r="J364" s="22">
        <f>400*LN('US Raw Data'!J364/'US Raw Data'!J361)</f>
        <v>2.0701301218751822</v>
      </c>
      <c r="L364" s="22">
        <f>400*LN('US Raw Data'!L364/'US Raw Data'!L361)</f>
        <v>3.5105052236063981</v>
      </c>
      <c r="M364" s="22">
        <f>400*LN('US Raw Data'!M364/'US Raw Data'!M361)</f>
        <v>9.295353355024659</v>
      </c>
      <c r="N364" s="22">
        <f>400*LN('US Raw Data'!N364/'US Raw Data'!N361)</f>
        <v>8.1628047606985401</v>
      </c>
      <c r="P364" s="22">
        <f>'US Raw Data'!P364-'US Raw Data'!P361</f>
        <v>0</v>
      </c>
      <c r="Q364" s="22">
        <f>'US Raw Data'!Q364-'US Raw Data'!Q361</f>
        <v>-0.30196513589972085</v>
      </c>
      <c r="U364" s="2">
        <v>4.1955746968842202</v>
      </c>
    </row>
    <row r="365" spans="1:21">
      <c r="A365" s="1" t="s">
        <v>370</v>
      </c>
      <c r="B365" s="22">
        <f>1200*LN('US Raw Data'!B365/'US Raw Data'!B364)</f>
        <v>34.533049738392826</v>
      </c>
      <c r="C365" s="22">
        <f>'US Raw Data'!C365</f>
        <v>0.28578900000000002</v>
      </c>
      <c r="D365" s="22">
        <f>'US Raw Data'!D365</f>
        <v>1.06</v>
      </c>
      <c r="E365" s="22">
        <f>'US Raw Data'!E365</f>
        <v>1.82</v>
      </c>
      <c r="F365" s="22">
        <v>3.1</v>
      </c>
      <c r="G365" s="22">
        <f>1200*LN('US Raw Data'!G365/'US Raw Data'!G364)</f>
        <v>-6.4825460428691972</v>
      </c>
      <c r="H365" s="22">
        <f>'US Raw Data'!H365</f>
        <v>8.8275000000000006</v>
      </c>
      <c r="J365" s="22">
        <f>400*LN('US Raw Data'!J365/'US Raw Data'!J362)</f>
        <v>2.1369208559238304</v>
      </c>
      <c r="L365" s="22">
        <f>400*LN('US Raw Data'!L365/'US Raw Data'!L362)</f>
        <v>3.5036720359526217</v>
      </c>
      <c r="M365" s="22">
        <f>400*LN('US Raw Data'!M365/'US Raw Data'!M362)</f>
        <v>3.3150889052167241</v>
      </c>
      <c r="N365" s="22">
        <f>400*LN('US Raw Data'!N365/'US Raw Data'!N362)</f>
        <v>9.4444398789329185</v>
      </c>
      <c r="P365" s="22">
        <f>'US Raw Data'!P365-'US Raw Data'!P362</f>
        <v>0.15000000000000013</v>
      </c>
      <c r="Q365" s="22">
        <f>'US Raw Data'!Q365-'US Raw Data'!Q362</f>
        <v>-0.56957353455905135</v>
      </c>
      <c r="U365" s="2">
        <v>3.2929471460172199</v>
      </c>
    </row>
    <row r="366" spans="1:21">
      <c r="A366" s="1" t="s">
        <v>371</v>
      </c>
      <c r="B366" s="22">
        <f>1200*LN('US Raw Data'!B366/'US Raw Data'!B365)</f>
        <v>54.074705622740296</v>
      </c>
      <c r="C366" s="22">
        <f>'US Raw Data'!C366</f>
        <v>0.32</v>
      </c>
      <c r="D366" s="22">
        <f>'US Raw Data'!D366</f>
        <v>1.1499999999999999</v>
      </c>
      <c r="E366" s="22">
        <f>'US Raw Data'!E366</f>
        <v>1.68</v>
      </c>
      <c r="F366" s="22">
        <v>3.3</v>
      </c>
      <c r="G366" s="22">
        <f>1200*LN('US Raw Data'!G366/'US Raw Data'!G365)</f>
        <v>-30.042703145178447</v>
      </c>
      <c r="H366" s="22">
        <f>'US Raw Data'!H366</f>
        <v>10.371</v>
      </c>
      <c r="J366" s="22">
        <f>400*LN('US Raw Data'!J366/'US Raw Data'!J363)</f>
        <v>1.9547700132239179</v>
      </c>
      <c r="L366" s="22">
        <f>400*LN('US Raw Data'!L366/'US Raw Data'!L363)</f>
        <v>1.5549096353606591</v>
      </c>
      <c r="M366" s="22">
        <f>400*LN('US Raw Data'!M366/'US Raw Data'!M363)</f>
        <v>1.6559062919078646</v>
      </c>
      <c r="N366" s="22">
        <f>400*LN('US Raw Data'!N366/'US Raw Data'!N363)</f>
        <v>2.4055967083196985</v>
      </c>
      <c r="P366" s="22">
        <f>'US Raw Data'!P366-'US Raw Data'!P363</f>
        <v>0.26</v>
      </c>
      <c r="Q366" s="22">
        <f>'US Raw Data'!Q366-'US Raw Data'!Q363</f>
        <v>-0.46649921325854393</v>
      </c>
      <c r="U366" s="2">
        <v>2.9881575205446267</v>
      </c>
    </row>
    <row r="367" spans="1:21">
      <c r="A367" s="1" t="s">
        <v>372</v>
      </c>
      <c r="B367" s="22">
        <f>1200*LN('US Raw Data'!B367/'US Raw Data'!B366)</f>
        <v>-36.2322372761964</v>
      </c>
      <c r="C367" s="22">
        <f>'US Raw Data'!C367</f>
        <v>0.30526300000000001</v>
      </c>
      <c r="D367" s="22">
        <f>'US Raw Data'!D367</f>
        <v>1.27</v>
      </c>
      <c r="E367" s="22">
        <f>'US Raw Data'!E367</f>
        <v>1.65</v>
      </c>
      <c r="F367" s="22">
        <v>3.4</v>
      </c>
      <c r="G367" s="22">
        <f>1200*LN('US Raw Data'!G367/'US Raw Data'!G366)</f>
        <v>-8.306024441978618</v>
      </c>
      <c r="H367" s="22">
        <f>'US Raw Data'!H367</f>
        <v>20.133199999999999</v>
      </c>
      <c r="J367" s="22">
        <f>400*LN('US Raw Data'!J367/'US Raw Data'!J364)</f>
        <v>2.3711452276256333</v>
      </c>
      <c r="L367" s="22">
        <f>400*LN('US Raw Data'!L367/'US Raw Data'!L364)</f>
        <v>1.1633551583828008</v>
      </c>
      <c r="M367" s="22">
        <f>400*LN('US Raw Data'!M367/'US Raw Data'!M364)</f>
        <v>-0.27806479457880123</v>
      </c>
      <c r="N367" s="22">
        <f>400*LN('US Raw Data'!N367/'US Raw Data'!N364)</f>
        <v>1.6905567403836492</v>
      </c>
      <c r="P367" s="22">
        <f>'US Raw Data'!P367-'US Raw Data'!P364</f>
        <v>0.26</v>
      </c>
      <c r="Q367" s="22">
        <f>'US Raw Data'!Q367-'US Raw Data'!Q364</f>
        <v>-0.4394553762202591</v>
      </c>
      <c r="U367" s="2">
        <v>3.9600032655644464</v>
      </c>
    </row>
    <row r="368" spans="1:21">
      <c r="A368" s="1" t="s">
        <v>373</v>
      </c>
      <c r="B368" s="22">
        <f>1200*LN('US Raw Data'!B368/'US Raw Data'!B367)</f>
        <v>4.5629982844682013</v>
      </c>
      <c r="C368" s="22">
        <f>'US Raw Data'!C368</f>
        <v>0.47666700000000001</v>
      </c>
      <c r="D368" s="22">
        <f>'US Raw Data'!D368</f>
        <v>1.1100000000000001</v>
      </c>
      <c r="E368" s="22">
        <f>'US Raw Data'!E368</f>
        <v>1.8</v>
      </c>
      <c r="F368" s="22">
        <v>4.3</v>
      </c>
      <c r="G368" s="22">
        <f>1200*LN('US Raw Data'!G368/'US Raw Data'!G367)</f>
        <v>5.4000631133409778</v>
      </c>
      <c r="H368" s="22">
        <f>'US Raw Data'!H368</f>
        <v>18.048999999999999</v>
      </c>
      <c r="J368" s="22">
        <f>400*LN('US Raw Data'!J368/'US Raw Data'!J365)</f>
        <v>2.4622688536256896</v>
      </c>
      <c r="L368" s="22">
        <f>400*LN('US Raw Data'!L368/'US Raw Data'!L365)</f>
        <v>1.5473907111681329</v>
      </c>
      <c r="M368" s="22">
        <f>400*LN('US Raw Data'!M368/'US Raw Data'!M365)</f>
        <v>-2.1102399150874307</v>
      </c>
      <c r="N368" s="22">
        <f>400*LN('US Raw Data'!N368/'US Raw Data'!N365)</f>
        <v>2.6764812903419184</v>
      </c>
      <c r="P368" s="22">
        <f>'US Raw Data'!P368-'US Raw Data'!P365</f>
        <v>0.20999999999999996</v>
      </c>
      <c r="Q368" s="22">
        <f>'US Raw Data'!Q368-'US Raw Data'!Q365</f>
        <v>-0.24487512072636974</v>
      </c>
      <c r="U368" s="2">
        <v>4.7316858027783164</v>
      </c>
    </row>
    <row r="369" spans="1:21">
      <c r="A369" s="1" t="s">
        <v>374</v>
      </c>
      <c r="B369" s="22">
        <f>1200*LN('US Raw Data'!B369/'US Raw Data'!B368)</f>
        <v>-18.978978803003642</v>
      </c>
      <c r="C369" s="22">
        <f>'US Raw Data'!C369</f>
        <v>0.59150000000000003</v>
      </c>
      <c r="D369" s="22">
        <f>'US Raw Data'!D369</f>
        <v>1.08</v>
      </c>
      <c r="E369" s="22">
        <f>'US Raw Data'!E369</f>
        <v>1.8</v>
      </c>
      <c r="F369" s="22">
        <v>6.4</v>
      </c>
      <c r="G369" s="22">
        <f>1200*LN('US Raw Data'!G369/'US Raw Data'!G368)</f>
        <v>1.2924072331655592</v>
      </c>
      <c r="H369" s="22">
        <f>'US Raw Data'!H369</f>
        <v>18.777100000000001</v>
      </c>
      <c r="J369" s="22">
        <f>400*LN('US Raw Data'!J369/'US Raw Data'!J366)</f>
        <v>2.1462108330513594</v>
      </c>
      <c r="L369" s="22">
        <f>400*LN('US Raw Data'!L369/'US Raw Data'!L366)</f>
        <v>2.7066318835496483</v>
      </c>
      <c r="M369" s="22">
        <f>400*LN('US Raw Data'!M369/'US Raw Data'!M366)</f>
        <v>0.5022831710229847</v>
      </c>
      <c r="N369" s="22">
        <f>400*LN('US Raw Data'!N369/'US Raw Data'!N366)</f>
        <v>7.3005356314865972</v>
      </c>
      <c r="P369" s="22">
        <f>'US Raw Data'!P369-'US Raw Data'!P366</f>
        <v>0.28000000000000003</v>
      </c>
      <c r="Q369" s="22">
        <f>'US Raw Data'!Q369-'US Raw Data'!Q366</f>
        <v>-0.65751006736015327</v>
      </c>
      <c r="U369" s="2">
        <v>11.148344235094406</v>
      </c>
    </row>
    <row r="370" spans="1:21">
      <c r="A370" s="1" t="s">
        <v>375</v>
      </c>
      <c r="B370" s="22">
        <f>1200*LN('US Raw Data'!B370/'US Raw Data'!B369)</f>
        <v>25.182071887920674</v>
      </c>
      <c r="C370" s="22">
        <f>'US Raw Data'!C370</f>
        <v>0.469524</v>
      </c>
      <c r="D370" s="22">
        <f>'US Raw Data'!D370</f>
        <v>1.08</v>
      </c>
      <c r="E370" s="22">
        <f>'US Raw Data'!E370</f>
        <v>1.85</v>
      </c>
      <c r="F370" s="22">
        <v>3.5</v>
      </c>
      <c r="G370" s="22">
        <f>1200*LN('US Raw Data'!G370/'US Raw Data'!G369)</f>
        <v>29.662639853849722</v>
      </c>
      <c r="H370" s="22">
        <f>'US Raw Data'!H370</f>
        <v>13.6945</v>
      </c>
      <c r="J370" s="22">
        <f>400*LN('US Raw Data'!J370/'US Raw Data'!J367)</f>
        <v>2.2077491554743895</v>
      </c>
      <c r="L370" s="22">
        <f>400*LN('US Raw Data'!L370/'US Raw Data'!L367)</f>
        <v>2.31660879183553</v>
      </c>
      <c r="M370" s="22">
        <f>400*LN('US Raw Data'!M370/'US Raw Data'!M367)</f>
        <v>4.0037110464023282</v>
      </c>
      <c r="N370" s="22">
        <f>400*LN('US Raw Data'!N370/'US Raw Data'!N367)</f>
        <v>2.6970985890117181</v>
      </c>
      <c r="P370" s="22">
        <f>'US Raw Data'!P370-'US Raw Data'!P367</f>
        <v>0.28000000000000003</v>
      </c>
      <c r="Q370" s="22">
        <f>'US Raw Data'!Q370-'US Raw Data'!Q367</f>
        <v>-1.2409103975331917</v>
      </c>
      <c r="U370" s="2">
        <v>1.863308262747482</v>
      </c>
    </row>
    <row r="371" spans="1:21">
      <c r="A371" s="1" t="s">
        <v>376</v>
      </c>
      <c r="B371" s="22">
        <f>1200*LN('US Raw Data'!B371/'US Raw Data'!B370)</f>
        <v>28.230620083909233</v>
      </c>
      <c r="C371" s="22">
        <f>'US Raw Data'!C371</f>
        <v>0.43190499999999998</v>
      </c>
      <c r="D371" s="22">
        <f>'US Raw Data'!D371</f>
        <v>0.97</v>
      </c>
      <c r="E371" s="22">
        <f>'US Raw Data'!E371</f>
        <v>1.92</v>
      </c>
      <c r="F371" s="22">
        <v>6.3</v>
      </c>
      <c r="G371" s="22">
        <f>1200*LN('US Raw Data'!G371/'US Raw Data'!G370)</f>
        <v>14.093858994849237</v>
      </c>
      <c r="H371" s="22">
        <f>'US Raw Data'!H371</f>
        <v>12.694800000000001</v>
      </c>
      <c r="J371" s="22">
        <f>400*LN('US Raw Data'!J371/'US Raw Data'!J368)</f>
        <v>1.9596880712168945</v>
      </c>
      <c r="L371" s="22">
        <f>400*LN('US Raw Data'!L371/'US Raw Data'!L368)</f>
        <v>2.309919797553583</v>
      </c>
      <c r="M371" s="22">
        <f>400*LN('US Raw Data'!M371/'US Raw Data'!M368)</f>
        <v>3.6913220940194793</v>
      </c>
      <c r="N371" s="22">
        <f>400*LN('US Raw Data'!N371/'US Raw Data'!N368)</f>
        <v>3.4139829793223555</v>
      </c>
      <c r="P371" s="22">
        <f>'US Raw Data'!P371-'US Raw Data'!P368</f>
        <v>0.31000000000000005</v>
      </c>
      <c r="Q371" s="22">
        <f>'US Raw Data'!Q371-'US Raw Data'!Q368</f>
        <v>-1.0084171205197165</v>
      </c>
      <c r="U371" s="2">
        <v>5.7872344798877799</v>
      </c>
    </row>
    <row r="372" spans="1:21">
      <c r="A372" s="1" t="s">
        <v>377</v>
      </c>
      <c r="B372" s="22">
        <f>1200*LN('US Raw Data'!B372/'US Raw Data'!B371)</f>
        <v>17.884196630073749</v>
      </c>
      <c r="C372" s="22">
        <f>'US Raw Data'!C372</f>
        <v>0.38238100000000003</v>
      </c>
      <c r="D372" s="22">
        <f>'US Raw Data'!D372</f>
        <v>0.9</v>
      </c>
      <c r="E372" s="22">
        <f>'US Raw Data'!E372</f>
        <v>1.9</v>
      </c>
      <c r="F372" s="22">
        <v>4.2</v>
      </c>
      <c r="G372" s="22">
        <f>1200*LN('US Raw Data'!G372/'US Raw Data'!G371)</f>
        <v>7.0369294443464252</v>
      </c>
      <c r="H372" s="22">
        <f>'US Raw Data'!H372</f>
        <v>11.9176</v>
      </c>
      <c r="J372" s="22">
        <f>400*LN('US Raw Data'!J372/'US Raw Data'!J369)</f>
        <v>2.0221108495361024</v>
      </c>
      <c r="L372" s="22">
        <f>400*LN('US Raw Data'!L372/'US Raw Data'!L369)</f>
        <v>1.9221565099753726</v>
      </c>
      <c r="M372" s="22">
        <f>400*LN('US Raw Data'!M372/'US Raw Data'!M369)</f>
        <v>3.1967445351658839</v>
      </c>
      <c r="N372" s="22">
        <f>400*LN('US Raw Data'!N372/'US Raw Data'!N369)</f>
        <v>1.5822592759589982</v>
      </c>
      <c r="P372" s="22">
        <f>'US Raw Data'!P372-'US Raw Data'!P369</f>
        <v>0.21999999999999997</v>
      </c>
      <c r="Q372" s="22">
        <f>'US Raw Data'!Q372-'US Raw Data'!Q369</f>
        <v>-0.81364655225122107</v>
      </c>
      <c r="U372" s="2">
        <v>4.236717773415891</v>
      </c>
    </row>
    <row r="373" spans="1:21">
      <c r="A373" s="1" t="s">
        <v>378</v>
      </c>
      <c r="B373" s="22">
        <f>1200*LN('US Raw Data'!B373/'US Raw Data'!B372)</f>
        <v>28.574394857132877</v>
      </c>
      <c r="C373" s="22">
        <f>'US Raw Data'!C373</f>
        <v>0.29090899999999997</v>
      </c>
      <c r="D373" s="22">
        <f>'US Raw Data'!D373</f>
        <v>0.82</v>
      </c>
      <c r="E373" s="22">
        <f>'US Raw Data'!E373</f>
        <v>1.88</v>
      </c>
      <c r="F373" s="22">
        <v>2.7</v>
      </c>
      <c r="G373" s="22">
        <f>1200*LN('US Raw Data'!G373/'US Raw Data'!G372)</f>
        <v>4.5314163012314985</v>
      </c>
      <c r="H373" s="22">
        <f>'US Raw Data'!H373</f>
        <v>10.9726</v>
      </c>
      <c r="J373" s="22">
        <f>400*LN('US Raw Data'!J373/'US Raw Data'!J370)</f>
        <v>1.277404063510885</v>
      </c>
      <c r="L373" s="22">
        <f>400*LN('US Raw Data'!L373/'US Raw Data'!L370)</f>
        <v>3.0680879085237733</v>
      </c>
      <c r="M373" s="22">
        <f>400*LN('US Raw Data'!M373/'US Raw Data'!M370)</f>
        <v>-1.7883757205194553</v>
      </c>
      <c r="N373" s="22">
        <f>400*LN('US Raw Data'!N373/'US Raw Data'!N370)</f>
        <v>7.9686587667503055</v>
      </c>
      <c r="P373" s="22">
        <f>'US Raw Data'!P373-'US Raw Data'!P370</f>
        <v>0.20999999999999996</v>
      </c>
      <c r="Q373" s="22">
        <f>'US Raw Data'!Q373-'US Raw Data'!Q370</f>
        <v>-0.62206016521626495</v>
      </c>
      <c r="U373" s="2">
        <v>2.5683451999493312</v>
      </c>
    </row>
    <row r="374" spans="1:21">
      <c r="A374" s="1" t="s">
        <v>379</v>
      </c>
      <c r="B374" s="22">
        <f>1200*LN('US Raw Data'!B374/'US Raw Data'!B373)</f>
        <v>18.734226328103567</v>
      </c>
      <c r="C374" s="22">
        <f>'US Raw Data'!C374</f>
        <v>0.22473699999999999</v>
      </c>
      <c r="D374" s="22">
        <f>'US Raw Data'!D374</f>
        <v>0.83</v>
      </c>
      <c r="E374" s="22">
        <f>'US Raw Data'!E374</f>
        <v>1.88</v>
      </c>
      <c r="F374" s="22">
        <v>4.5</v>
      </c>
      <c r="G374" s="22">
        <f>1200*LN('US Raw Data'!G374/'US Raw Data'!G373)</f>
        <v>-4.2219119363639468</v>
      </c>
      <c r="H374" s="22">
        <f>'US Raw Data'!H374</f>
        <v>11.5647</v>
      </c>
      <c r="J374" s="22">
        <f>400*LN('US Raw Data'!J374/'US Raw Data'!J371)</f>
        <v>1.3773379952180704</v>
      </c>
      <c r="L374" s="22">
        <f>400*LN('US Raw Data'!L374/'US Raw Data'!L371)</f>
        <v>2.296657027070073</v>
      </c>
      <c r="M374" s="22">
        <f>400*LN('US Raw Data'!M374/'US Raw Data'!M371)</f>
        <v>-9.0828240403910118E-2</v>
      </c>
      <c r="N374" s="22">
        <f>400*LN('US Raw Data'!N374/'US Raw Data'!N371)</f>
        <v>5.5247648779045555</v>
      </c>
      <c r="P374" s="22">
        <f>'US Raw Data'!P374-'US Raw Data'!P371</f>
        <v>0.12999999999999989</v>
      </c>
      <c r="Q374" s="22">
        <f>'US Raw Data'!Q374-'US Raw Data'!Q371</f>
        <v>-0.65348813194100686</v>
      </c>
      <c r="U374" s="2">
        <v>4.1860641044234228</v>
      </c>
    </row>
    <row r="375" spans="1:21">
      <c r="A375" s="1" t="s">
        <v>380</v>
      </c>
      <c r="B375" s="22">
        <f>1200*LN('US Raw Data'!B375/'US Raw Data'!B374)</f>
        <v>-54.658883048690207</v>
      </c>
      <c r="C375" s="22">
        <f>'US Raw Data'!C375</f>
        <v>0.215</v>
      </c>
      <c r="D375" s="22">
        <f>'US Raw Data'!D375</f>
        <v>0.86</v>
      </c>
      <c r="E375" s="22">
        <f>'US Raw Data'!E375</f>
        <v>1.92</v>
      </c>
      <c r="F375" s="22">
        <v>4.2</v>
      </c>
      <c r="G375" s="22">
        <f>1200*LN('US Raw Data'!G375/'US Raw Data'!G374)</f>
        <v>9.8622248456863488</v>
      </c>
      <c r="H375" s="22">
        <f>'US Raw Data'!H375</f>
        <v>19.8552</v>
      </c>
      <c r="J375" s="22">
        <f>400*LN('US Raw Data'!J375/'US Raw Data'!J372)</f>
        <v>1.2518549903002856</v>
      </c>
      <c r="L375" s="22">
        <f>400*LN('US Raw Data'!L375/'US Raw Data'!L372)</f>
        <v>2.6755952603186839</v>
      </c>
      <c r="M375" s="22">
        <f>400*LN('US Raw Data'!M375/'US Raw Data'!M372)</f>
        <v>2.5383778512909405</v>
      </c>
      <c r="N375" s="22">
        <f>400*LN('US Raw Data'!N375/'US Raw Data'!N372)</f>
        <v>4.630012110600588</v>
      </c>
      <c r="P375" s="22">
        <f>'US Raw Data'!P375-'US Raw Data'!P372</f>
        <v>0.28000000000000003</v>
      </c>
      <c r="Q375" s="22">
        <f>'US Raw Data'!Q375-'US Raw Data'!Q372</f>
        <v>-0.46366743058538873</v>
      </c>
      <c r="U375" s="2">
        <v>4.4950179459469846</v>
      </c>
    </row>
    <row r="376" spans="1:21">
      <c r="A376" s="1" t="s">
        <v>381</v>
      </c>
      <c r="B376" s="22">
        <f>1200*LN('US Raw Data'!B376/'US Raw Data'!B375)</f>
        <v>-26.293589795360539</v>
      </c>
      <c r="C376" s="22">
        <f>'US Raw Data'!C376</f>
        <v>0.32300000000000001</v>
      </c>
      <c r="D376" s="22">
        <f>'US Raw Data'!D376</f>
        <v>0.75</v>
      </c>
      <c r="E376" s="22">
        <f>'US Raw Data'!E376</f>
        <v>2.1</v>
      </c>
      <c r="F376" s="22">
        <v>5.4</v>
      </c>
      <c r="G376" s="22">
        <f>1200*LN('US Raw Data'!G376/'US Raw Data'!G375)</f>
        <v>8.9697181410124713</v>
      </c>
      <c r="H376" s="22">
        <f>'US Raw Data'!H376</f>
        <v>20.950500000000002</v>
      </c>
      <c r="J376" s="22">
        <f>400*LN('US Raw Data'!J376/'US Raw Data'!J373)</f>
        <v>1.9211462290871344</v>
      </c>
      <c r="L376" s="22">
        <f>400*LN('US Raw Data'!L376/'US Raw Data'!L373)</f>
        <v>1.9056729708473517</v>
      </c>
      <c r="M376" s="22">
        <f>400*LN('US Raw Data'!M376/'US Raw Data'!M373)</f>
        <v>4.44666749082461</v>
      </c>
      <c r="N376" s="22">
        <f>400*LN('US Raw Data'!N376/'US Raw Data'!N373)</f>
        <v>3.5733788006209877</v>
      </c>
      <c r="P376" s="22">
        <f>'US Raw Data'!P376-'US Raw Data'!P373</f>
        <v>0.29000000000000026</v>
      </c>
      <c r="Q376" s="22">
        <f>'US Raw Data'!Q376-'US Raw Data'!Q373</f>
        <v>-0.66574538942713701</v>
      </c>
      <c r="U376" s="2">
        <v>5.1440566427298702</v>
      </c>
    </row>
    <row r="377" spans="1:21">
      <c r="A377" s="1" t="s">
        <v>382</v>
      </c>
      <c r="B377" s="22">
        <f>1200*LN('US Raw Data'!B377/'US Raw Data'!B376)</f>
        <v>-72.046182102714297</v>
      </c>
      <c r="C377" s="22">
        <f>'US Raw Data'!C377</f>
        <v>0.42444399999999999</v>
      </c>
      <c r="D377" s="22">
        <f>'US Raw Data'!D377</f>
        <v>0.42</v>
      </c>
      <c r="E377" s="22">
        <f>'US Raw Data'!E377</f>
        <v>2.2999999999999998</v>
      </c>
      <c r="F377" s="22">
        <v>8.3000000000000007</v>
      </c>
      <c r="G377" s="22">
        <f>1200*LN('US Raw Data'!G377/'US Raw Data'!G376)</f>
        <v>3.4476954593196276</v>
      </c>
      <c r="H377" s="22">
        <f>'US Raw Data'!H377</f>
        <v>27.1158</v>
      </c>
      <c r="J377" s="22">
        <f>400*LN('US Raw Data'!J377/'US Raw Data'!J374)</f>
        <v>2.0084269291982593</v>
      </c>
      <c r="L377" s="22">
        <f>400*LN('US Raw Data'!L377/'US Raw Data'!L374)</f>
        <v>3.0418397540876851</v>
      </c>
      <c r="M377" s="22">
        <f>400*LN('US Raw Data'!M377/'US Raw Data'!M374)</f>
        <v>-5.2499491638339784</v>
      </c>
      <c r="N377" s="22">
        <f>400*LN('US Raw Data'!N377/'US Raw Data'!N374)</f>
        <v>3.1844351045534998</v>
      </c>
      <c r="P377" s="22">
        <f>'US Raw Data'!P377-'US Raw Data'!P374</f>
        <v>0.32000000000000006</v>
      </c>
      <c r="Q377" s="22">
        <f>'US Raw Data'!Q377-'US Raw Data'!Q374</f>
        <v>-1.0967563599626935</v>
      </c>
      <c r="U377" s="2">
        <v>8.8942147688258295</v>
      </c>
    </row>
    <row r="378" spans="1:21">
      <c r="A378" s="1" t="s">
        <v>383</v>
      </c>
      <c r="B378" s="22">
        <f>1200*LN('US Raw Data'!B378/'US Raw Data'!B377)</f>
        <v>24.917267334253594</v>
      </c>
      <c r="C378" s="22">
        <f>'US Raw Data'!C378</f>
        <v>0.4</v>
      </c>
      <c r="D378" s="22">
        <f>'US Raw Data'!D378</f>
        <v>0.28999999999999998</v>
      </c>
      <c r="E378" s="22">
        <f>'US Raw Data'!E378</f>
        <v>2.41</v>
      </c>
      <c r="F378" s="22">
        <v>4.7</v>
      </c>
      <c r="G378" s="22">
        <f>1200*LN('US Raw Data'!G378/'US Raw Data'!G377)</f>
        <v>-10.168690625409116</v>
      </c>
      <c r="H378" s="22">
        <f>'US Raw Data'!H378</f>
        <v>20.525200000000002</v>
      </c>
      <c r="J378" s="22">
        <f>400*LN('US Raw Data'!J378/'US Raw Data'!J375)</f>
        <v>1.6017304159154355</v>
      </c>
      <c r="L378" s="22">
        <f>400*LN('US Raw Data'!L378/'US Raw Data'!L375)</f>
        <v>2.2792084458550299</v>
      </c>
      <c r="M378" s="22">
        <f>400*LN('US Raw Data'!M378/'US Raw Data'!M375)</f>
        <v>-2.4629346220970847</v>
      </c>
      <c r="N378" s="22">
        <f>400*LN('US Raw Data'!N378/'US Raw Data'!N375)</f>
        <v>0.73434105017330831</v>
      </c>
      <c r="P378" s="22">
        <f>'US Raw Data'!P378-'US Raw Data'!P375</f>
        <v>0.20999999999999996</v>
      </c>
      <c r="Q378" s="22">
        <f>'US Raw Data'!Q378-'US Raw Data'!Q375</f>
        <v>-1.1921462521655766</v>
      </c>
      <c r="U378" s="2">
        <v>6.5453718852963858</v>
      </c>
    </row>
    <row r="379" spans="1:21">
      <c r="A379" s="1" t="s">
        <v>384</v>
      </c>
      <c r="B379" s="22">
        <f>1200*LN('US Raw Data'!B379/'US Raw Data'!B378)</f>
        <v>72.04853076358124</v>
      </c>
      <c r="C379" s="22">
        <f>'US Raw Data'!C379</f>
        <v>0.28999999999999998</v>
      </c>
      <c r="D379" s="22">
        <f>'US Raw Data'!D379</f>
        <v>0.24</v>
      </c>
      <c r="E379" s="22">
        <f>'US Raw Data'!E379</f>
        <v>2.27</v>
      </c>
      <c r="F379" s="22">
        <v>5.0999999999999996</v>
      </c>
      <c r="G379" s="22">
        <f>1200*LN('US Raw Data'!G379/'US Raw Data'!G378)</f>
        <v>2.3464407051186984</v>
      </c>
      <c r="H379" s="22">
        <f>'US Raw Data'!H379</f>
        <v>15.2874</v>
      </c>
      <c r="J379" s="22">
        <f>400*LN('US Raw Data'!J379/'US Raw Data'!J376)</f>
        <v>1.0040184044337863</v>
      </c>
      <c r="L379" s="22">
        <f>400*LN('US Raw Data'!L379/'US Raw Data'!L376)</f>
        <v>1.8966370290330128</v>
      </c>
      <c r="M379" s="22">
        <f>400*LN('US Raw Data'!M379/'US Raw Data'!M376)</f>
        <v>-6.1365086624564418</v>
      </c>
      <c r="N379" s="22">
        <f>400*LN('US Raw Data'!N379/'US Raw Data'!N376)</f>
        <v>-3.4327177874576016</v>
      </c>
      <c r="P379" s="22">
        <f>'US Raw Data'!P379-'US Raw Data'!P376</f>
        <v>0.19999999999999973</v>
      </c>
      <c r="Q379" s="22">
        <f>'US Raw Data'!Q379-'US Raw Data'!Q376</f>
        <v>-0.68365718843037726</v>
      </c>
      <c r="U379" s="2">
        <v>5.1945736214223031</v>
      </c>
    </row>
    <row r="380" spans="1:21">
      <c r="A380" s="1" t="s">
        <v>385</v>
      </c>
      <c r="B380" s="22">
        <f>1200*LN('US Raw Data'!B380/'US Raw Data'!B379)</f>
        <v>20.963148858736513</v>
      </c>
      <c r="C380" s="22">
        <f>'US Raw Data'!C380</f>
        <v>0.20333300000000001</v>
      </c>
      <c r="D380" s="22">
        <f>'US Raw Data'!D380</f>
        <v>0.12</v>
      </c>
      <c r="E380" s="22">
        <f>'US Raw Data'!E380</f>
        <v>2.27</v>
      </c>
      <c r="F380" s="22">
        <v>5.0999999999999996</v>
      </c>
      <c r="G380" s="22">
        <f>1200*LN('US Raw Data'!G380/'US Raw Data'!G379)</f>
        <v>6.4038100388245391</v>
      </c>
      <c r="H380" s="22">
        <f>'US Raw Data'!H380</f>
        <v>14.6929</v>
      </c>
      <c r="J380" s="22">
        <f>400*LN('US Raw Data'!J380/'US Raw Data'!J377)</f>
        <v>0.53388172346749629</v>
      </c>
      <c r="L380" s="22">
        <f>400*LN('US Raw Data'!L380/'US Raw Data'!L377)</f>
        <v>0.75685926081518495</v>
      </c>
      <c r="M380" s="22">
        <f>400*LN('US Raw Data'!M380/'US Raw Data'!M377)</f>
        <v>9.2270085719368442</v>
      </c>
      <c r="N380" s="22">
        <f>400*LN('US Raw Data'!N380/'US Raw Data'!N377)</f>
        <v>-3.1616532502942398</v>
      </c>
      <c r="P380" s="22">
        <f>'US Raw Data'!P380-'US Raw Data'!P377</f>
        <v>0.14000000000000012</v>
      </c>
      <c r="Q380" s="22">
        <f>'US Raw Data'!Q380-'US Raw Data'!Q377</f>
        <v>3.2804277891500533E-3</v>
      </c>
      <c r="U380" s="2">
        <v>5.2500610234825382</v>
      </c>
    </row>
    <row r="381" spans="1:21">
      <c r="A381" s="1" t="s">
        <v>386</v>
      </c>
      <c r="B381" s="22">
        <f>1200*LN('US Raw Data'!B381/'US Raw Data'!B380)</f>
        <v>42.041111850315879</v>
      </c>
      <c r="C381" s="22">
        <f>'US Raw Data'!C381</f>
        <v>0.20699999999999999</v>
      </c>
      <c r="D381" s="22">
        <f>'US Raw Data'!D381</f>
        <v>0.1</v>
      </c>
      <c r="E381" s="22">
        <f>'US Raw Data'!E381</f>
        <v>2.17</v>
      </c>
      <c r="F381" s="22">
        <v>2.2000000000000002</v>
      </c>
      <c r="G381" s="22">
        <f>1200*LN('US Raw Data'!G381/'US Raw Data'!G380)</f>
        <v>5.159122804375988</v>
      </c>
      <c r="H381" s="22">
        <f>'US Raw Data'!H381</f>
        <v>12.57</v>
      </c>
      <c r="J381" s="22">
        <f>400*LN('US Raw Data'!J381/'US Raw Data'!J378)</f>
        <v>1.3688527614698838</v>
      </c>
      <c r="L381" s="22">
        <f>400*LN('US Raw Data'!L381/'US Raw Data'!L378)</f>
        <v>0.3786086416123513</v>
      </c>
      <c r="M381" s="22">
        <f>400*LN('US Raw Data'!M381/'US Raw Data'!M378)</f>
        <v>2.6240942238143354</v>
      </c>
      <c r="N381" s="22">
        <f>400*LN('US Raw Data'!N381/'US Raw Data'!N378)</f>
        <v>-4.1244336810947075</v>
      </c>
      <c r="P381" s="22">
        <f>'US Raw Data'!P381-'US Raw Data'!P378</f>
        <v>2.0000000000000018E-2</v>
      </c>
      <c r="Q381" s="22">
        <f>'US Raw Data'!Q381-'US Raw Data'!Q378</f>
        <v>-0.31431620103298563</v>
      </c>
      <c r="U381" s="2">
        <v>3.061619812380779</v>
      </c>
    </row>
    <row r="382" spans="1:21">
      <c r="A382" s="1" t="s">
        <v>387</v>
      </c>
      <c r="B382" s="22">
        <f>1200*LN('US Raw Data'!B382/'US Raw Data'!B381)</f>
        <v>-19.078415520477396</v>
      </c>
      <c r="C382" s="22">
        <f>'US Raw Data'!C382</f>
        <v>0.180476</v>
      </c>
      <c r="D382" s="22">
        <f>'US Raw Data'!D382</f>
        <v>0</v>
      </c>
      <c r="E382" s="22">
        <f>'US Raw Data'!E382</f>
        <v>2.23</v>
      </c>
      <c r="F382" s="22">
        <v>4.7</v>
      </c>
      <c r="G382" s="22">
        <f>1200*LN('US Raw Data'!G382/'US Raw Data'!G381)</f>
        <v>7.7474800619201094</v>
      </c>
      <c r="H382" s="22">
        <f>'US Raw Data'!H382</f>
        <v>17.9373</v>
      </c>
      <c r="J382" s="22">
        <f>400*LN('US Raw Data'!J382/'US Raw Data'!J379)</f>
        <v>1.6845464390193565</v>
      </c>
      <c r="L382" s="22">
        <f>400*LN('US Raw Data'!L382/'US Raw Data'!L379)</f>
        <v>0.37825061920281211</v>
      </c>
      <c r="M382" s="22">
        <f>400*LN('US Raw Data'!M382/'US Raw Data'!M379)</f>
        <v>7.5468246853193657</v>
      </c>
      <c r="N382" s="22">
        <f>400*LN('US Raw Data'!N382/'US Raw Data'!N379)</f>
        <v>-1.2296047256006706</v>
      </c>
      <c r="P382" s="22">
        <f>'US Raw Data'!P382-'US Raw Data'!P379</f>
        <v>-9.9999999999997868E-3</v>
      </c>
      <c r="Q382" s="22">
        <f>'US Raw Data'!Q382-'US Raw Data'!Q379</f>
        <v>-0.722662661078882</v>
      </c>
      <c r="U382" s="2">
        <v>5.1169165284104592</v>
      </c>
    </row>
    <row r="383" spans="1:21">
      <c r="A383" s="1" t="s">
        <v>388</v>
      </c>
      <c r="B383" s="22">
        <f>1200*LN('US Raw Data'!B383/'US Raw Data'!B382)</f>
        <v>13.356764243117357</v>
      </c>
      <c r="C383" s="22">
        <f>'US Raw Data'!C383</f>
        <v>0.22700000000000001</v>
      </c>
      <c r="D383" s="22">
        <f>'US Raw Data'!D383</f>
        <v>-0.15</v>
      </c>
      <c r="E383" s="22">
        <f>'US Raw Data'!E383</f>
        <v>2.39</v>
      </c>
      <c r="F383" s="22">
        <v>4.9000000000000004</v>
      </c>
      <c r="G383" s="22">
        <f>1200*LN('US Raw Data'!G383/'US Raw Data'!G382)</f>
        <v>-11.488162984830081</v>
      </c>
      <c r="H383" s="22">
        <f>'US Raw Data'!H383</f>
        <v>16.888999999999999</v>
      </c>
      <c r="J383" s="22">
        <f>400*LN('US Raw Data'!J383/'US Raw Data'!J380)</f>
        <v>2.4725155991149537</v>
      </c>
      <c r="L383" s="22">
        <f>400*LN('US Raw Data'!L383/'US Raw Data'!L380)</f>
        <v>1.1326104782953441</v>
      </c>
      <c r="M383" s="22">
        <f>400*LN('US Raw Data'!M383/'US Raw Data'!M380)</f>
        <v>2.413584629323744</v>
      </c>
      <c r="N383" s="22">
        <f>400*LN('US Raw Data'!N383/'US Raw Data'!N380)</f>
        <v>-1.5102037406419691</v>
      </c>
      <c r="P383" s="22">
        <f>'US Raw Data'!P383-'US Raw Data'!P380</f>
        <v>-3.0000000000000249E-2</v>
      </c>
      <c r="Q383" s="22">
        <f>'US Raw Data'!Q383-'US Raw Data'!Q380</f>
        <v>-0.69989710289586959</v>
      </c>
      <c r="U383" s="2">
        <v>4.8836785200921415</v>
      </c>
    </row>
    <row r="384" spans="1:21">
      <c r="A384" s="1" t="s">
        <v>389</v>
      </c>
      <c r="B384" s="22">
        <f>1200*LN('US Raw Data'!B384/'US Raw Data'!B383)</f>
        <v>44.433852162659043</v>
      </c>
      <c r="C384" s="22">
        <f>'US Raw Data'!C384</f>
        <v>0.19500000000000001</v>
      </c>
      <c r="D384" s="22">
        <f>'US Raw Data'!D384</f>
        <v>-0.08</v>
      </c>
      <c r="E384" s="22">
        <f>'US Raw Data'!E384</f>
        <v>2.2200000000000002</v>
      </c>
      <c r="F384" s="22">
        <v>3.2</v>
      </c>
      <c r="G384" s="22">
        <f>1200*LN('US Raw Data'!G384/'US Raw Data'!G383)</f>
        <v>-0.30381028897663764</v>
      </c>
      <c r="H384" s="22">
        <f>'US Raw Data'!H384</f>
        <v>13.0223</v>
      </c>
      <c r="J384" s="22">
        <f>400*LN('US Raw Data'!J384/'US Raw Data'!J381)</f>
        <v>2.3163526700289965</v>
      </c>
      <c r="L384" s="22">
        <f>400*LN('US Raw Data'!L384/'US Raw Data'!L381)</f>
        <v>1.5108610974981576</v>
      </c>
      <c r="M384" s="22">
        <f>400*LN('US Raw Data'!M384/'US Raw Data'!M381)</f>
        <v>4.3195313894917957</v>
      </c>
      <c r="N384" s="22">
        <f>400*LN('US Raw Data'!N384/'US Raw Data'!N381)</f>
        <v>0.4735219700080297</v>
      </c>
      <c r="P384" s="22">
        <f>'US Raw Data'!P384-'US Raw Data'!P381</f>
        <v>-2.0000000000000018E-2</v>
      </c>
      <c r="Q384" s="22">
        <f>'US Raw Data'!Q384-'US Raw Data'!Q381</f>
        <v>-0.34222360050313227</v>
      </c>
      <c r="U384" s="2">
        <v>2.9065462353000484</v>
      </c>
    </row>
    <row r="385" spans="1:21">
      <c r="A385" s="1" t="s">
        <v>390</v>
      </c>
      <c r="B385" s="22">
        <f>1200*LN('US Raw Data'!B385/'US Raw Data'!B384)</f>
        <v>-40.043646194672561</v>
      </c>
      <c r="C385" s="22">
        <f>'US Raw Data'!C385</f>
        <v>0.21618999999999999</v>
      </c>
      <c r="D385" s="22">
        <f>'US Raw Data'!D385</f>
        <v>-0.36</v>
      </c>
      <c r="E385" s="22">
        <f>'US Raw Data'!E385</f>
        <v>2.2400000000000002</v>
      </c>
      <c r="F385" s="22">
        <v>5.6</v>
      </c>
      <c r="G385" s="22">
        <f>1200*LN('US Raw Data'!G385/'US Raw Data'!G384)</f>
        <v>10.4874617099566</v>
      </c>
      <c r="H385" s="22">
        <f>'US Raw Data'!H385</f>
        <v>20.665900000000001</v>
      </c>
      <c r="J385" s="22">
        <f>400*LN('US Raw Data'!J385/'US Raw Data'!J382)</f>
        <v>2.3815029902674669</v>
      </c>
      <c r="L385" s="22">
        <f>400*LN('US Raw Data'!L385/'US Raw Data'!L382)</f>
        <v>2.2620229933380225</v>
      </c>
      <c r="M385" s="22">
        <f>400*LN('US Raw Data'!M385/'US Raw Data'!M382)</f>
        <v>4.9676453913461591</v>
      </c>
      <c r="N385" s="22">
        <f>400*LN('US Raw Data'!N385/'US Raw Data'!N382)</f>
        <v>2.5577405806912124</v>
      </c>
      <c r="P385" s="22">
        <f>'US Raw Data'!P385-'US Raw Data'!P382</f>
        <v>-0.26000000000000023</v>
      </c>
      <c r="U385" s="2">
        <v>5.4897614190895991</v>
      </c>
    </row>
    <row r="386" spans="1:21">
      <c r="A386" s="1" t="s">
        <v>391</v>
      </c>
      <c r="B386" s="22">
        <f>1200*LN('US Raw Data'!B386/'US Raw Data'!B385)</f>
        <v>35.644646186848732</v>
      </c>
      <c r="C386" s="22">
        <f>'US Raw Data'!C386</f>
        <v>0.23050000000000001</v>
      </c>
      <c r="D386" s="22">
        <f>'US Raw Data'!D386</f>
        <v>-0.23</v>
      </c>
      <c r="E386" s="22">
        <f>'US Raw Data'!E386</f>
        <v>2.21</v>
      </c>
      <c r="F386" s="22">
        <v>2.8</v>
      </c>
      <c r="G386" s="22">
        <f>1200*LN('US Raw Data'!G386/'US Raw Data'!G385)</f>
        <v>3.5089210014017098</v>
      </c>
      <c r="H386" s="22">
        <f>'US Raw Data'!H386</f>
        <v>16.091999999999999</v>
      </c>
      <c r="J386" s="22">
        <f>400*LN('US Raw Data'!J386/'US Raw Data'!J383)</f>
        <v>1.5625788085982715</v>
      </c>
      <c r="L386" s="22">
        <f>400*LN('US Raw Data'!L386/'US Raw Data'!L383)</f>
        <v>1.5051758118170042</v>
      </c>
      <c r="M386" s="22">
        <f>400*LN('US Raw Data'!M386/'US Raw Data'!M383)</f>
        <v>2.1917028223369925</v>
      </c>
      <c r="N386" s="22">
        <f>400*LN('US Raw Data'!N386/'US Raw Data'!N383)</f>
        <v>1.1911396450222429</v>
      </c>
      <c r="P386" s="22">
        <f>'US Raw Data'!P386-'US Raw Data'!P383</f>
        <v>-0.33999999999999986</v>
      </c>
      <c r="U386" s="2">
        <v>2.3677666440248792</v>
      </c>
    </row>
    <row r="387" spans="1:21">
      <c r="A387" s="1" t="s">
        <v>392</v>
      </c>
      <c r="B387" s="22">
        <f>1200*LN('US Raw Data'!B387/'US Raw Data'!B386)</f>
        <v>-1.2002086469272899</v>
      </c>
      <c r="C387" s="22">
        <f>'US Raw Data'!C387</f>
        <v>0.33</v>
      </c>
      <c r="D387" s="22">
        <f>'US Raw Data'!D387</f>
        <v>0.03</v>
      </c>
      <c r="E387" s="22">
        <f>'US Raw Data'!E387</f>
        <v>2.21</v>
      </c>
      <c r="F387" s="22">
        <v>2.5</v>
      </c>
      <c r="G387" s="22">
        <f>1200*LN('US Raw Data'!G387/'US Raw Data'!G386)</f>
        <v>-5.0158909344737497</v>
      </c>
      <c r="H387" s="22">
        <f>'US Raw Data'!H387</f>
        <v>16.4513</v>
      </c>
      <c r="J387" s="22">
        <f>400*LN('US Raw Data'!J387/'US Raw Data'!J384)</f>
        <v>1.3064324799963203</v>
      </c>
      <c r="L387" s="22">
        <f>400*LN('US Raw Data'!L387/'US Raw Data'!L384)</f>
        <v>1.5051758118170042</v>
      </c>
      <c r="M387" s="22">
        <f>400*LN('US Raw Data'!M387/'US Raw Data'!M384)</f>
        <v>0.60632926195315728</v>
      </c>
      <c r="N387" s="22">
        <f>400*LN('US Raw Data'!N387/'US Raw Data'!N384)</f>
        <v>-1.6406239387910273</v>
      </c>
      <c r="P387" s="22">
        <f>'US Raw Data'!P387-'US Raw Data'!P384</f>
        <v>-0.56999999999999984</v>
      </c>
      <c r="U387" s="2">
        <v>3.5235812873556491</v>
      </c>
    </row>
    <row r="388" spans="1:21">
      <c r="A388" s="1" t="s">
        <v>393</v>
      </c>
      <c r="C388" s="22">
        <f>'US Raw Data'!C388</f>
        <v>0</v>
      </c>
      <c r="D388" s="22">
        <f>'US Raw Data'!D388</f>
        <v>0</v>
      </c>
      <c r="E388" s="22">
        <f>'US Raw Data'!E388</f>
        <v>0</v>
      </c>
      <c r="F388" s="22">
        <v>4</v>
      </c>
      <c r="G388" s="22">
        <f>1200*LN('US Raw Data'!G388/'US Raw Data'!G387)</f>
        <v>-1.5088647781998883</v>
      </c>
      <c r="H388" s="22">
        <f>'US Raw Data'!H388</f>
        <v>0</v>
      </c>
      <c r="J388" s="22">
        <f>400*LN('US Raw Data'!J388/'US Raw Data'!J385)</f>
        <v>1.3260507808970625</v>
      </c>
      <c r="P388" s="22">
        <f>'US Raw Data'!P388-'US Raw Data'!P385</f>
        <v>-0.57999999999999985</v>
      </c>
      <c r="U388" s="2"/>
    </row>
    <row r="389" spans="1:21">
      <c r="U389" s="42" t="s">
        <v>536</v>
      </c>
    </row>
    <row r="395" spans="1:21">
      <c r="A395" t="s">
        <v>502</v>
      </c>
      <c r="B395" s="22">
        <f t="shared" ref="B395:H395" si="0">AVERAGE(B$6:B$388)</f>
        <v>9.9879883405177292</v>
      </c>
      <c r="C395" s="22">
        <f t="shared" si="0"/>
        <v>0.52863346475195816</v>
      </c>
      <c r="D395" s="22">
        <f t="shared" si="0"/>
        <v>1.692689295039163</v>
      </c>
      <c r="E395" s="22">
        <f t="shared" si="0"/>
        <v>2.3153524804177534</v>
      </c>
      <c r="F395" s="22">
        <f t="shared" si="0"/>
        <v>5.047258485639686</v>
      </c>
      <c r="G395" s="22">
        <f t="shared" si="0"/>
        <v>0.1044805854080967</v>
      </c>
      <c r="H395" s="22">
        <f t="shared" si="0"/>
        <v>19.605586109660575</v>
      </c>
      <c r="J395" s="22">
        <f>AVERAGE(J$6:J$388)</f>
        <v>2.0264573015769192</v>
      </c>
      <c r="L395" s="22">
        <f>AVERAGE(L$6:L$388)</f>
        <v>1.6764475966234449</v>
      </c>
      <c r="M395" s="22">
        <f>AVERAGE(M$6:M$388)</f>
        <v>1.6368196773150048</v>
      </c>
      <c r="N395" s="22">
        <f>AVERAGE(N$6:N$388)</f>
        <v>1.7791625680613292</v>
      </c>
      <c r="P395" s="22">
        <f>AVERAGE(P$6:P$388)</f>
        <v>-3.8342105263157907E-2</v>
      </c>
      <c r="Q395" s="22">
        <f>AVERAGE(Q$6:Q$388)</f>
        <v>8.2523988619083402E-2</v>
      </c>
    </row>
    <row r="396" spans="1:21">
      <c r="A396" t="s">
        <v>503</v>
      </c>
      <c r="B396" s="22">
        <f t="shared" ref="B396:H396" si="1">STDEV(B$6:B$388)</f>
        <v>43.002115737516419</v>
      </c>
      <c r="C396" s="22">
        <f t="shared" si="1"/>
        <v>0.38888436942644328</v>
      </c>
      <c r="D396" s="22">
        <f t="shared" si="1"/>
        <v>1.1408747103781376</v>
      </c>
      <c r="E396" s="22">
        <f t="shared" si="1"/>
        <v>0.74084804847533015</v>
      </c>
      <c r="F396" s="22">
        <f t="shared" si="1"/>
        <v>5.9541165796890967</v>
      </c>
      <c r="G396" s="22">
        <f t="shared" si="1"/>
        <v>18.252963028995474</v>
      </c>
      <c r="H396" s="22">
        <f t="shared" si="1"/>
        <v>8.1488316002154413</v>
      </c>
      <c r="J396" s="22">
        <f>STDEV(J$6:J$388)</f>
        <v>0.94424226458625571</v>
      </c>
      <c r="L396" s="22">
        <f>STDEV(L$6:L$388)</f>
        <v>2.5653607189447993</v>
      </c>
      <c r="M396" s="22">
        <f>STDEV(M$6:M$388)</f>
        <v>5.775538824851548</v>
      </c>
      <c r="N396" s="22">
        <f>STDEV(N$6:N$388)</f>
        <v>5.1870055152809176</v>
      </c>
      <c r="P396" s="22">
        <f>STDEV(P$6:P$388)</f>
        <v>0.45162285946732789</v>
      </c>
      <c r="Q396" s="22">
        <f>STDEV(Q$6:Q$388)</f>
        <v>0.67393544035428032</v>
      </c>
    </row>
    <row r="397" spans="1:21">
      <c r="A397" t="s">
        <v>504</v>
      </c>
      <c r="B397" s="22">
        <f t="shared" ref="B397:H397" si="2">MAX(B$6:B$388)</f>
        <v>145.00686067977881</v>
      </c>
      <c r="C397" s="22">
        <f t="shared" si="2"/>
        <v>3.3527300000000002</v>
      </c>
      <c r="D397" s="22">
        <f t="shared" si="2"/>
        <v>3.69</v>
      </c>
      <c r="E397" s="22">
        <f t="shared" si="2"/>
        <v>6.01</v>
      </c>
      <c r="F397" s="22">
        <f t="shared" si="2"/>
        <v>18.600000000000001</v>
      </c>
      <c r="G397" s="22">
        <f t="shared" si="2"/>
        <v>75.031669944192927</v>
      </c>
      <c r="H397" s="22">
        <f t="shared" si="2"/>
        <v>65.4465</v>
      </c>
      <c r="J397" s="22">
        <f>MAX(J$6:J$388)</f>
        <v>5.3902521575267155</v>
      </c>
      <c r="L397" s="22">
        <f>MAX(L$6:L$388)</f>
        <v>6.8231931618306207</v>
      </c>
      <c r="M397" s="22">
        <f>MAX(M$6:M$388)</f>
        <v>22.591645054953826</v>
      </c>
      <c r="N397" s="22">
        <f>MAX(N$6:N$388)</f>
        <v>11.85106431122783</v>
      </c>
      <c r="P397" s="22">
        <f>MAX(P$6:P$388)</f>
        <v>1.0899999999999999</v>
      </c>
      <c r="Q397" s="22">
        <f>MAX(Q$6:Q$388)</f>
        <v>5.160589233542785</v>
      </c>
    </row>
    <row r="398" spans="1:21">
      <c r="A398" t="s">
        <v>505</v>
      </c>
      <c r="B398" s="22">
        <f t="shared" ref="B398:H398" si="3">MIN(B$6:B$388)</f>
        <v>-285.27644523823312</v>
      </c>
      <c r="C398" s="22">
        <f t="shared" si="3"/>
        <v>0</v>
      </c>
      <c r="D398" s="22">
        <f t="shared" si="3"/>
        <v>-0.7</v>
      </c>
      <c r="E398" s="22">
        <f t="shared" si="3"/>
        <v>0</v>
      </c>
      <c r="F398" s="22">
        <f t="shared" si="3"/>
        <v>-16.7</v>
      </c>
      <c r="G398" s="22">
        <f t="shared" si="3"/>
        <v>-54.685604179470573</v>
      </c>
      <c r="H398" s="22">
        <f t="shared" si="3"/>
        <v>0</v>
      </c>
      <c r="J398" s="22">
        <f>MIN(J$6:J$388)</f>
        <v>-0.99329334922079549</v>
      </c>
      <c r="L398" s="22">
        <f>MIN(L$6:L$388)</f>
        <v>-12.12894720799739</v>
      </c>
      <c r="M398" s="22">
        <f>MIN(M$6:M$388)</f>
        <v>-30.967194310619018</v>
      </c>
      <c r="N398" s="22">
        <f>MIN(N$6:N$388)</f>
        <v>-26.542599273129863</v>
      </c>
      <c r="P398" s="22">
        <f>MIN(P$6:P$388)</f>
        <v>-1.6600000000000001</v>
      </c>
      <c r="Q398" s="22">
        <f>MIN(Q$6:Q$388)</f>
        <v>-1.821996474388655</v>
      </c>
    </row>
    <row r="399" spans="1:21">
      <c r="A399" t="s">
        <v>508</v>
      </c>
      <c r="B399" s="22">
        <f t="shared" ref="B399:H399" si="4">SKEW(B$6:B$388)</f>
        <v>-1.3323187582194462</v>
      </c>
      <c r="C399" s="22">
        <f t="shared" si="4"/>
        <v>2.245500908187644</v>
      </c>
      <c r="D399" s="22">
        <f t="shared" si="4"/>
        <v>-8.3953969475191986E-2</v>
      </c>
      <c r="E399" s="22">
        <f t="shared" si="4"/>
        <v>1.6153026913268602</v>
      </c>
      <c r="F399" s="22">
        <f t="shared" si="4"/>
        <v>-0.90659871474466169</v>
      </c>
      <c r="G399" s="22">
        <f t="shared" si="4"/>
        <v>4.9049093494000211E-2</v>
      </c>
      <c r="H399" s="22">
        <f t="shared" si="4"/>
        <v>1.7638545863639727</v>
      </c>
      <c r="J399" s="22">
        <f>SKEW(J$6:J$388)</f>
        <v>0.90031070034403049</v>
      </c>
      <c r="L399" s="22">
        <f>SKEW(L$6:L$388)</f>
        <v>-2.0184961634876228</v>
      </c>
      <c r="M399" s="22">
        <f>SKEW(M$6:M$388)</f>
        <v>-1.265889521654797</v>
      </c>
      <c r="N399" s="22">
        <f>SKEW(N$6:N$388)</f>
        <v>-1.9313879383881618</v>
      </c>
      <c r="P399" s="22">
        <f>SKEW(P$6:P$388)</f>
        <v>-1.0810127083937224</v>
      </c>
      <c r="Q399" s="22">
        <f>SKEW(Q$6:Q$388)</f>
        <v>2.9992992252242163</v>
      </c>
    </row>
    <row r="400" spans="1:21">
      <c r="A400" t="s">
        <v>509</v>
      </c>
      <c r="B400" s="22">
        <f t="shared" ref="B400:H400" si="5">KURT(B$6:B$388)</f>
        <v>6.7770110118941389</v>
      </c>
      <c r="C400" s="22">
        <f t="shared" si="5"/>
        <v>8.531129637933784</v>
      </c>
      <c r="D400" s="22">
        <f t="shared" si="5"/>
        <v>-1.0630446001316636</v>
      </c>
      <c r="E400" s="22">
        <f t="shared" si="5"/>
        <v>5.1598302322602176</v>
      </c>
      <c r="F400" s="22">
        <f t="shared" si="5"/>
        <v>1.5806623084173572</v>
      </c>
      <c r="G400" s="22">
        <f t="shared" si="5"/>
        <v>0.67334064575693064</v>
      </c>
      <c r="H400" s="22">
        <f t="shared" si="5"/>
        <v>5.6899371995134249</v>
      </c>
      <c r="J400" s="22">
        <f>KURT(J$6:J$388)</f>
        <v>1.3934257651082351</v>
      </c>
      <c r="L400" s="22">
        <f>KURT(L$6:L$388)</f>
        <v>7.2299654409365655</v>
      </c>
      <c r="M400" s="22">
        <f>KURT(M$6:M$388)</f>
        <v>5.7866440147707259</v>
      </c>
      <c r="N400" s="22">
        <f>KURT(N$6:N$388)</f>
        <v>7.0754228696481984</v>
      </c>
      <c r="P400" s="22">
        <f>KURT(P$6:P$388)</f>
        <v>2.4022613562741872</v>
      </c>
      <c r="Q400" s="22">
        <f>KURT(Q$6:Q$388)</f>
        <v>17.14742309100652</v>
      </c>
    </row>
    <row r="402" spans="1:20">
      <c r="A402" t="s">
        <v>506</v>
      </c>
      <c r="B402" s="22">
        <f t="shared" ref="B402:H402" si="6">(B$397-B$395)/B$396</f>
        <v>3.1398192861814547</v>
      </c>
      <c r="C402" s="22">
        <f t="shared" si="6"/>
        <v>7.2620469149049063</v>
      </c>
      <c r="D402" s="22">
        <f t="shared" si="6"/>
        <v>1.7506836524571903</v>
      </c>
      <c r="E402" s="22">
        <f t="shared" si="6"/>
        <v>4.9870516999887542</v>
      </c>
      <c r="F402" s="22">
        <f t="shared" si="6"/>
        <v>2.2761968686659459</v>
      </c>
      <c r="G402" s="22">
        <f t="shared" si="6"/>
        <v>4.1049329492291387</v>
      </c>
      <c r="H402" s="22">
        <f t="shared" si="6"/>
        <v>5.6254584877085279</v>
      </c>
      <c r="J402" s="22">
        <f>(J$397-J$395)/J$396</f>
        <v>3.5624277604474002</v>
      </c>
      <c r="L402" s="22">
        <f>(L$397-L$395)/L$396</f>
        <v>2.0062463446950138</v>
      </c>
      <c r="M402" s="22">
        <f>(M$397-M$395)/M$396</f>
        <v>3.6282026687228508</v>
      </c>
      <c r="N402" s="22">
        <f>(N$397-N$395)/N$396</f>
        <v>1.9417565131740615</v>
      </c>
      <c r="P402" s="22">
        <f>(P$397-P$395)/P$396</f>
        <v>2.4984167245076891</v>
      </c>
      <c r="Q402" s="22">
        <f>(Q$397-Q$395)/Q$396</f>
        <v>7.5349431723819409</v>
      </c>
    </row>
    <row r="403" spans="1:20">
      <c r="A403" t="s">
        <v>507</v>
      </c>
      <c r="B403" s="22">
        <f t="shared" ref="B403:H403" si="7">(B$398-B$395)/B$396</f>
        <v>-6.8662768916077486</v>
      </c>
      <c r="C403" s="22">
        <f t="shared" si="7"/>
        <v>-1.3593589928328249</v>
      </c>
      <c r="D403" s="22">
        <f t="shared" si="7"/>
        <v>-2.0972410671160526</v>
      </c>
      <c r="E403" s="22">
        <f t="shared" si="7"/>
        <v>-3.1252731044952649</v>
      </c>
      <c r="F403" s="22">
        <f t="shared" si="7"/>
        <v>-3.6524744174181505</v>
      </c>
      <c r="G403" s="22">
        <f t="shared" si="7"/>
        <v>-3.0017090747317403</v>
      </c>
      <c r="H403" s="22">
        <f t="shared" si="7"/>
        <v>-2.4059383076639156</v>
      </c>
      <c r="J403" s="22">
        <f>(J$398-J$395)/J$396</f>
        <v>-3.1980676612912435</v>
      </c>
      <c r="L403" s="22">
        <f>(L$398-L$395)/L$396</f>
        <v>-5.3814633952527968</v>
      </c>
      <c r="M403" s="22">
        <f>(M$398-M$395)/M$396</f>
        <v>-5.6451899946793391</v>
      </c>
      <c r="N403" s="22">
        <f>(N$398-N$395)/N$396</f>
        <v>-5.4601372136110689</v>
      </c>
      <c r="P403" s="22">
        <f>(P$398-P$395)/P$396</f>
        <v>-3.5907347485677024</v>
      </c>
      <c r="Q403" s="22">
        <f>(Q$398-Q$395)/Q$396</f>
        <v>-2.8259687040743149</v>
      </c>
    </row>
    <row r="405" spans="1:20">
      <c r="F405" s="42" t="s">
        <v>539</v>
      </c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4"/>
      <c r="T405" s="44"/>
    </row>
    <row r="406" spans="1:20">
      <c r="F406" s="43" t="s">
        <v>538</v>
      </c>
      <c r="G406" s="42"/>
      <c r="H406" s="42"/>
      <c r="I406" s="42"/>
    </row>
  </sheetData>
  <mergeCells count="2">
    <mergeCell ref="B1:H1"/>
    <mergeCell ref="L3:N3"/>
  </mergeCells>
  <phoneticPr fontId="2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7"/>
  <sheetViews>
    <sheetView workbookViewId="0">
      <pane xSplit="1" ySplit="4" topLeftCell="B357" activePane="bottomRight" state="frozen"/>
      <selection pane="topRight" activeCell="B1" sqref="B1"/>
      <selection pane="bottomLeft" activeCell="A5" sqref="A5"/>
      <selection pane="bottomRight" activeCell="Q5" sqref="Q5"/>
    </sheetView>
  </sheetViews>
  <sheetFormatPr baseColWidth="10" defaultColWidth="8.5" defaultRowHeight="15" x14ac:dyDescent="0"/>
  <cols>
    <col min="2" max="2" width="8.5" style="22"/>
    <col min="3" max="3" width="9.125" style="22" customWidth="1"/>
    <col min="4" max="16" width="8.5" style="22"/>
  </cols>
  <sheetData>
    <row r="1" spans="1:17">
      <c r="B1" s="59" t="s">
        <v>410</v>
      </c>
      <c r="C1" s="59"/>
      <c r="D1" s="59"/>
      <c r="E1" s="59"/>
      <c r="F1" s="59"/>
      <c r="G1" s="59"/>
      <c r="H1" s="59"/>
    </row>
    <row r="2" spans="1:17">
      <c r="B2" s="30" t="s">
        <v>401</v>
      </c>
      <c r="C2" s="30" t="s">
        <v>402</v>
      </c>
      <c r="D2" s="30" t="s">
        <v>403</v>
      </c>
      <c r="E2" s="30" t="s">
        <v>404</v>
      </c>
      <c r="F2" s="30" t="s">
        <v>405</v>
      </c>
      <c r="G2" s="30" t="s">
        <v>406</v>
      </c>
      <c r="H2" s="30" t="s">
        <v>407</v>
      </c>
    </row>
    <row r="3" spans="1:17" ht="30">
      <c r="B3" s="24" t="s">
        <v>399</v>
      </c>
      <c r="C3" s="24" t="s">
        <v>400</v>
      </c>
      <c r="D3" s="24" t="s">
        <v>397</v>
      </c>
      <c r="E3" s="24" t="s">
        <v>398</v>
      </c>
      <c r="F3" s="24" t="s">
        <v>411</v>
      </c>
      <c r="G3" s="24" t="s">
        <v>395</v>
      </c>
      <c r="H3" s="24" t="s">
        <v>396</v>
      </c>
      <c r="J3" s="24" t="s">
        <v>409</v>
      </c>
      <c r="K3" s="24"/>
      <c r="L3" s="60" t="s">
        <v>408</v>
      </c>
      <c r="M3" s="60"/>
      <c r="N3" s="60"/>
      <c r="P3" s="24" t="s">
        <v>394</v>
      </c>
      <c r="Q3" s="24" t="s">
        <v>543</v>
      </c>
    </row>
    <row r="4" spans="1:17">
      <c r="A4" s="28"/>
      <c r="B4" s="22" t="s">
        <v>9</v>
      </c>
      <c r="C4" s="22" t="s">
        <v>10</v>
      </c>
      <c r="D4" s="22" t="s">
        <v>7</v>
      </c>
      <c r="E4" s="22" t="s">
        <v>8</v>
      </c>
      <c r="F4" t="s">
        <v>537</v>
      </c>
      <c r="G4" s="22" t="s">
        <v>4</v>
      </c>
      <c r="H4" s="22" t="s">
        <v>6</v>
      </c>
      <c r="J4" s="22" t="s">
        <v>2</v>
      </c>
      <c r="L4" s="22" t="s">
        <v>412</v>
      </c>
      <c r="M4" s="22" t="s">
        <v>1</v>
      </c>
      <c r="N4" s="22" t="s">
        <v>0</v>
      </c>
      <c r="P4" s="22" t="s">
        <v>3</v>
      </c>
      <c r="Q4" s="22" t="s">
        <v>545</v>
      </c>
    </row>
    <row r="5" spans="1:17">
      <c r="A5" s="28"/>
    </row>
    <row r="6" spans="1:17">
      <c r="A6" s="1" t="s">
        <v>11</v>
      </c>
      <c r="C6" s="22">
        <f>('US TRANSFORMED'!C6-C$395)/C$396</f>
        <v>2.2799233009948616</v>
      </c>
      <c r="E6" s="22">
        <f>('US TRANSFORMED'!E6-E$395)/E$396</f>
        <v>0.11425759945842011</v>
      </c>
      <c r="H6" s="22">
        <f>('US TRANSFORMED'!H6-H$395)/H$396</f>
        <v>2.2986011749026956</v>
      </c>
    </row>
    <row r="7" spans="1:17">
      <c r="A7" s="1" t="s">
        <v>12</v>
      </c>
      <c r="B7" s="22">
        <f>('US TRANSFORMED'!B7-B$395)/B$396</f>
        <v>0.79194895578458246</v>
      </c>
      <c r="C7" s="22">
        <f>('US TRANSFORMED'!C7-C$395)/C$396</f>
        <v>1.6736762555100635</v>
      </c>
      <c r="D7" s="22">
        <f>('US TRANSFORMED'!D7-D$395)/D$396</f>
        <v>0.59571261405119569</v>
      </c>
      <c r="E7" s="22">
        <f>('US TRANSFORMED'!E7-E$395)/E$396</f>
        <v>0.12775564405822745</v>
      </c>
      <c r="F7" s="22">
        <f>('US TRANSFORMED'!F7-F$395)/F$396</f>
        <v>9.2833505518828088E-2</v>
      </c>
      <c r="G7" s="22">
        <f>('US TRANSFORMED'!G7-G$395)/G$396</f>
        <v>0.55060340087950044</v>
      </c>
      <c r="H7" s="22">
        <f>('US TRANSFORMED'!H7-H$395)/H$396</f>
        <v>1.7264332582314599</v>
      </c>
    </row>
    <row r="8" spans="1:17">
      <c r="A8" s="1" t="s">
        <v>13</v>
      </c>
      <c r="B8" s="22">
        <f>('US TRANSFORMED'!B8-B$395)/B$396</f>
        <v>0.88705167780078498</v>
      </c>
      <c r="C8" s="22">
        <f>('US TRANSFORMED'!C8-C$395)/C$396</f>
        <v>1.60452973763983</v>
      </c>
      <c r="D8" s="22">
        <f>('US TRANSFORMED'!D8-D$395)/D$396</f>
        <v>0.70962077474497831</v>
      </c>
      <c r="E8" s="22">
        <f>('US TRANSFORMED'!E8-E$395)/E$396</f>
        <v>-0.15570329253771995</v>
      </c>
      <c r="F8" s="22">
        <f>('US TRANSFORMED'!F8-F$395)/F$396</f>
        <v>0.57989148652856981</v>
      </c>
      <c r="G8" s="22">
        <f>('US TRANSFORMED'!G8-G$395)/G$396</f>
        <v>-1.0369369872726428</v>
      </c>
      <c r="H8" s="22">
        <f>('US TRANSFORMED'!H8-H$395)/H$396</f>
        <v>1.196664057959133</v>
      </c>
    </row>
    <row r="9" spans="1:17">
      <c r="A9" s="1" t="s">
        <v>14</v>
      </c>
      <c r="B9" s="22">
        <f>('US TRANSFORMED'!B9-B$395)/B$396</f>
        <v>-0.39879414209687081</v>
      </c>
      <c r="C9" s="22">
        <f>('US TRANSFORMED'!C9-C$395)/C$396</f>
        <v>1.9537595104905698</v>
      </c>
      <c r="D9" s="22">
        <f>('US TRANSFORMED'!D9-D$395)/D$396</f>
        <v>0.8322911016459752</v>
      </c>
      <c r="E9" s="22">
        <f>('US TRANSFORMED'!E9-E$395)/E$396</f>
        <v>-0.18269938173733402</v>
      </c>
      <c r="F9" s="22">
        <f>('US TRANSFORMED'!F9-F$395)/F$396</f>
        <v>0.42873556138761543</v>
      </c>
      <c r="G9" s="22">
        <f>('US TRANSFORMED'!G9-G$395)/G$396</f>
        <v>-0.73325531289765633</v>
      </c>
      <c r="H9" s="22">
        <f>('US TRANSFORMED'!H9-H$395)/H$396</f>
        <v>0.95712051407875742</v>
      </c>
      <c r="J9" s="22">
        <f>('US TRANSFORMED'!J9-J$395)/J$396</f>
        <v>2.5870347008972754</v>
      </c>
      <c r="L9" s="22">
        <f>('US TRANSFORMED'!L9-L$395)/L$396</f>
        <v>1.0859096935251229</v>
      </c>
      <c r="M9" s="22">
        <f>('US TRANSFORMED'!M9-M$395)/M$396</f>
        <v>0.33905757471688752</v>
      </c>
      <c r="N9" s="22">
        <f>('US TRANSFORMED'!N9-N$395)/N$396</f>
        <v>0.5808187167428841</v>
      </c>
      <c r="P9" s="22">
        <f>('US TRANSFORMED'!P9-P$395)/P$396</f>
        <v>0.17346798024254018</v>
      </c>
      <c r="Q9" s="22">
        <f>('US TRANSFORMED'!Q9-Q$395)/Q$396</f>
        <v>-0.13486121417161573</v>
      </c>
    </row>
    <row r="10" spans="1:17">
      <c r="A10" s="1" t="s">
        <v>15</v>
      </c>
      <c r="B10" s="22">
        <f>('US TRANSFORMED'!B10-B$395)/B$396</f>
        <v>-0.74913683332131165</v>
      </c>
      <c r="C10" s="22">
        <f>('US TRANSFORMED'!C10-C$395)/C$396</f>
        <v>1.8536783473998495</v>
      </c>
      <c r="D10" s="22">
        <f>('US TRANSFORMED'!D10-D$395)/D$396</f>
        <v>0.8322911016459752</v>
      </c>
      <c r="E10" s="22">
        <f>('US TRANSFORMED'!E10-E$395)/E$396</f>
        <v>-0.49315440753289574</v>
      </c>
      <c r="F10" s="22">
        <f>('US TRANSFORMED'!F10-F$395)/F$396</f>
        <v>0.99976905636455404</v>
      </c>
      <c r="G10" s="22">
        <f>('US TRANSFORMED'!G10-G$395)/G$396</f>
        <v>0.12188678029647546</v>
      </c>
      <c r="H10" s="22">
        <f>('US TRANSFORMED'!H10-H$395)/H$396</f>
        <v>0.7499374376785326</v>
      </c>
      <c r="J10" s="22">
        <f>('US TRANSFORMED'!J10-J$395)/J$396</f>
        <v>3.1588262298752672</v>
      </c>
      <c r="L10" s="22">
        <f>('US TRANSFORMED'!L10-L$395)/L$396</f>
        <v>0.58498354553761267</v>
      </c>
      <c r="M10" s="22">
        <f>('US TRANSFORMED'!M10-M$395)/M$396</f>
        <v>0.42952126685001368</v>
      </c>
      <c r="N10" s="22">
        <f>('US TRANSFORMED'!N10-N$395)/N$396</f>
        <v>0.15625869997248137</v>
      </c>
      <c r="P10" s="22">
        <f>('US TRANSFORMED'!P10-P$395)/P$396</f>
        <v>1.2141593229136067</v>
      </c>
      <c r="Q10" s="22">
        <f>('US TRANSFORMED'!Q10-Q$395)/Q$396</f>
        <v>-0.12660131552368423</v>
      </c>
    </row>
    <row r="11" spans="1:17">
      <c r="A11" s="1" t="s">
        <v>16</v>
      </c>
      <c r="B11" s="22">
        <f>('US TRANSFORMED'!B11-B$395)/B$396</f>
        <v>1.3068895708602462</v>
      </c>
      <c r="C11" s="22">
        <f>('US TRANSFORMED'!C11-C$395)/C$396</f>
        <v>1.9250877487109825</v>
      </c>
      <c r="D11" s="22">
        <f>('US TRANSFORMED'!D11-D$395)/D$396</f>
        <v>0.49932878577184076</v>
      </c>
      <c r="E11" s="22">
        <f>('US TRANSFORMED'!E11-E$395)/E$396</f>
        <v>-0.31767982773540432</v>
      </c>
      <c r="F11" s="22">
        <f>('US TRANSFORMED'!F11-F$395)/F$396</f>
        <v>0.71425230887608482</v>
      </c>
      <c r="G11" s="22">
        <f>('US TRANSFORMED'!G11-G$395)/G$396</f>
        <v>0.94925396103699511</v>
      </c>
      <c r="H11" s="22">
        <f>('US TRANSFORMED'!H11-H$395)/H$396</f>
        <v>0.69523020824109871</v>
      </c>
      <c r="J11" s="22">
        <f>('US TRANSFORMED'!J11-J$395)/J$396</f>
        <v>3.1364193983656996</v>
      </c>
      <c r="L11" s="22">
        <f>('US TRANSFORMED'!L11-L$395)/L$396</f>
        <v>0.57910928285864238</v>
      </c>
      <c r="M11" s="22">
        <f>('US TRANSFORMED'!M11-M$395)/M$396</f>
        <v>-0.5371722686871363</v>
      </c>
      <c r="N11" s="22">
        <f>('US TRANSFORMED'!N11-N$395)/N$396</f>
        <v>0.19823544015456646</v>
      </c>
      <c r="P11" s="22">
        <f>('US TRANSFORMED'!P11-P$395)/P$396</f>
        <v>2.1441388206196663</v>
      </c>
      <c r="Q11" s="22">
        <f>('US TRANSFORMED'!Q11-Q$395)/Q$396</f>
        <v>-6.8511351546987329E-2</v>
      </c>
    </row>
    <row r="12" spans="1:17">
      <c r="A12" s="1" t="s">
        <v>17</v>
      </c>
      <c r="B12" s="22">
        <f>('US TRANSFORMED'!B12-B$395)/B$396</f>
        <v>-0.19528096436873049</v>
      </c>
      <c r="C12" s="22">
        <f>('US TRANSFORMED'!C12-C$395)/C$396</f>
        <v>2.4618282721417679</v>
      </c>
      <c r="D12" s="22">
        <f>('US TRANSFORMED'!D12-D$395)/D$396</f>
        <v>0.36789629266363</v>
      </c>
      <c r="E12" s="22">
        <f>('US TRANSFORMED'!E12-E$395)/E$396</f>
        <v>-0.35817396153482572</v>
      </c>
      <c r="F12" s="22">
        <f>('US TRANSFORMED'!F12-F$395)/F$396</f>
        <v>0.86540823401703892</v>
      </c>
      <c r="G12" s="22">
        <f>('US TRANSFORMED'!G12-G$395)/G$396</f>
        <v>1.7191075571396151</v>
      </c>
      <c r="H12" s="22">
        <f>('US TRANSFORMED'!H12-H$395)/H$396</f>
        <v>0.49558195437891428</v>
      </c>
      <c r="J12" s="22">
        <f>('US TRANSFORMED'!J12-J$395)/J$396</f>
        <v>2.8018607363547283</v>
      </c>
      <c r="L12" s="22">
        <f>('US TRANSFORMED'!L12-L$395)/L$396</f>
        <v>0.57716355910726325</v>
      </c>
      <c r="M12" s="22">
        <f>('US TRANSFORMED'!M12-M$395)/M$396</f>
        <v>9.4276433736016824E-2</v>
      </c>
      <c r="N12" s="22">
        <f>('US TRANSFORMED'!N12-N$395)/N$396</f>
        <v>-0.204118554984381</v>
      </c>
      <c r="P12" s="22">
        <f>('US TRANSFORMED'!P12-P$395)/P$396</f>
        <v>2.0334269756546597</v>
      </c>
      <c r="Q12" s="22">
        <f>('US TRANSFORMED'!Q12-Q$395)/Q$396</f>
        <v>-0.11177470833224626</v>
      </c>
    </row>
    <row r="13" spans="1:17">
      <c r="A13" s="1" t="s">
        <v>18</v>
      </c>
      <c r="B13" s="22">
        <f>('US TRANSFORMED'!B13-B$395)/B$396</f>
        <v>-0.73057398574406363</v>
      </c>
      <c r="C13" s="22">
        <f>('US TRANSFORMED'!C13-C$395)/C$396</f>
        <v>2.5948498180483197</v>
      </c>
      <c r="D13" s="22">
        <f>('US TRANSFORMED'!D13-D$395)/D$396</f>
        <v>0.23646379955541927</v>
      </c>
      <c r="E13" s="22">
        <f>('US TRANSFORMED'!E13-E$395)/E$396</f>
        <v>-0.49315440753289574</v>
      </c>
      <c r="F13" s="22">
        <f>('US TRANSFORMED'!F13-F$395)/F$396</f>
        <v>0.39514535580073684</v>
      </c>
      <c r="G13" s="22">
        <f>('US TRANSFORMED'!G13-G$395)/G$396</f>
        <v>0.65300983522999978</v>
      </c>
      <c r="H13" s="22">
        <f>('US TRANSFORMED'!H13-H$395)/H$396</f>
        <v>0.50336221087584876</v>
      </c>
      <c r="J13" s="22">
        <f>('US TRANSFORMED'!J13-J$395)/J$396</f>
        <v>2.4067808462377465</v>
      </c>
      <c r="L13" s="22">
        <f>('US TRANSFORMED'!L13-L$395)/L$396</f>
        <v>0.57522396854424351</v>
      </c>
      <c r="M13" s="22">
        <f>('US TRANSFORMED'!M13-M$395)/M$396</f>
        <v>-0.2380049665392952</v>
      </c>
      <c r="N13" s="22">
        <f>('US TRANSFORMED'!N13-N$395)/N$396</f>
        <v>0.20737532691163102</v>
      </c>
      <c r="P13" s="22">
        <f>('US TRANSFORMED'!P13-P$395)/P$396</f>
        <v>2.1219964516266652</v>
      </c>
      <c r="Q13" s="22">
        <f>('US TRANSFORMED'!Q13-Q$395)/Q$396</f>
        <v>-0.11986689743344954</v>
      </c>
    </row>
    <row r="14" spans="1:17">
      <c r="A14" s="1" t="s">
        <v>19</v>
      </c>
      <c r="B14" s="22">
        <f>('US TRANSFORMED'!B14-B$395)/B$396</f>
        <v>0.24770045404968957</v>
      </c>
      <c r="C14" s="22">
        <f>('US TRANSFORMED'!C14-C$395)/C$396</f>
        <v>1.6810820558621005</v>
      </c>
      <c r="D14" s="22">
        <f>('US TRANSFORMED'!D14-D$395)/D$396</f>
        <v>-0.16659584597642726</v>
      </c>
      <c r="E14" s="22">
        <f>('US TRANSFORMED'!E14-E$395)/E$396</f>
        <v>-0.53364854133231687</v>
      </c>
      <c r="F14" s="22">
        <f>('US TRANSFORMED'!F14-F$395)/F$396</f>
        <v>-0.12550283079588365</v>
      </c>
      <c r="G14" s="22">
        <f>('US TRANSFORMED'!G14-G$395)/G$396</f>
        <v>0.10434254229902348</v>
      </c>
      <c r="H14" s="22">
        <f>('US TRANSFORMED'!H14-H$395)/H$396</f>
        <v>-9.9751858485362856E-3</v>
      </c>
      <c r="J14" s="22">
        <f>('US TRANSFORMED'!J14-J$395)/J$396</f>
        <v>2.8970776119880775</v>
      </c>
      <c r="L14" s="22">
        <f>('US TRANSFORMED'!L14-L$395)/L$396</f>
        <v>0.32562071725234454</v>
      </c>
      <c r="M14" s="22">
        <f>('US TRANSFORMED'!M14-M$395)/M$396</f>
        <v>-0.79213555509224165</v>
      </c>
      <c r="N14" s="22">
        <f>('US TRANSFORMED'!N14-N$395)/N$396</f>
        <v>-0.20023719156421635</v>
      </c>
      <c r="P14" s="22">
        <f>('US TRANSFORMED'!P14-P$395)/P$396</f>
        <v>1.5905795957946307</v>
      </c>
      <c r="Q14" s="22">
        <f>('US TRANSFORMED'!Q14-Q$395)/Q$396</f>
        <v>-0.15186459047902082</v>
      </c>
    </row>
    <row r="15" spans="1:17">
      <c r="A15" s="1" t="s">
        <v>20</v>
      </c>
      <c r="B15" s="22">
        <f>('US TRANSFORMED'!B15-B$395)/B$396</f>
        <v>0.62789916687178016</v>
      </c>
      <c r="C15" s="22">
        <f>('US TRANSFORMED'!C15-C$395)/C$396</f>
        <v>1.9398222056613894</v>
      </c>
      <c r="D15" s="22">
        <f>('US TRANSFORMED'!D15-D$395)/D$396</f>
        <v>-0.42946083219284897</v>
      </c>
      <c r="E15" s="22">
        <f>('US TRANSFORMED'!E15-E$395)/E$396</f>
        <v>-0.95208792392633423</v>
      </c>
      <c r="F15" s="22">
        <f>('US TRANSFORMED'!F15-F$395)/F$396</f>
        <v>0.32796494462697928</v>
      </c>
      <c r="G15" s="22">
        <f>('US TRANSFORMED'!G15-G$395)/G$396</f>
        <v>-1.6820308493148255</v>
      </c>
      <c r="H15" s="22">
        <f>('US TRANSFORMED'!H15-H$395)/H$396</f>
        <v>0.10753859366982829</v>
      </c>
      <c r="J15" s="22">
        <f>('US TRANSFORMED'!J15-J$395)/J$396</f>
        <v>2.7794661420395399</v>
      </c>
      <c r="L15" s="22">
        <f>('US TRANSFORMED'!L15-L$395)/L$396</f>
        <v>0.56752636182663041</v>
      </c>
      <c r="M15" s="22">
        <f>('US TRANSFORMED'!M15-M$395)/M$396</f>
        <v>0.51669292966649638</v>
      </c>
      <c r="N15" s="22">
        <f>('US TRANSFORMED'!N15-N$395)/N$396</f>
        <v>0.14854121945279958</v>
      </c>
      <c r="P15" s="22">
        <f>('US TRANSFORMED'!P15-P$395)/P$396</f>
        <v>1.3027287988856144</v>
      </c>
      <c r="Q15" s="22">
        <f>('US TRANSFORMED'!Q15-Q$395)/Q$396</f>
        <v>-0.19947556069782385</v>
      </c>
    </row>
    <row r="16" spans="1:17">
      <c r="A16" s="1" t="s">
        <v>21</v>
      </c>
      <c r="B16" s="22">
        <f>('US TRANSFORMED'!B16-B$395)/B$396</f>
        <v>-0.85941772397977878</v>
      </c>
      <c r="C16" s="22">
        <f>('US TRANSFORMED'!C16-C$395)/C$396</f>
        <v>1.8601069935387702</v>
      </c>
      <c r="D16" s="22">
        <f>('US TRANSFORMED'!D16-D$395)/D$396</f>
        <v>-0.66603931978762843</v>
      </c>
      <c r="E16" s="22">
        <f>('US TRANSFORMED'!E16-E$395)/E$396</f>
        <v>-1.0735703253245976</v>
      </c>
      <c r="F16" s="22">
        <f>('US TRANSFORMED'!F16-F$395)/F$396</f>
        <v>0.51271107535481231</v>
      </c>
      <c r="G16" s="22">
        <f>('US TRANSFORMED'!G16-G$395)/G$396</f>
        <v>-1.7838223729059102</v>
      </c>
      <c r="H16" s="22">
        <f>('US TRANSFORMED'!H16-H$395)/H$396</f>
        <v>0.25198875017679045</v>
      </c>
      <c r="J16" s="22">
        <f>('US TRANSFORMED'!J16-J$395)/J$396</f>
        <v>2.8920997280988279</v>
      </c>
      <c r="L16" s="22">
        <f>('US TRANSFORMED'!L16-L$395)/L$396</f>
        <v>0.80829953239941466</v>
      </c>
      <c r="M16" s="22">
        <f>('US TRANSFORMED'!M16-M$395)/M$396</f>
        <v>0.75593038042304617</v>
      </c>
      <c r="N16" s="22">
        <f>('US TRANSFORMED'!N16-N$395)/N$396</f>
        <v>-5.044293098558128E-2</v>
      </c>
      <c r="P16" s="22">
        <f>('US TRANSFORMED'!P16-P$395)/P$396</f>
        <v>0.83773905003258242</v>
      </c>
      <c r="Q16" s="22">
        <f>('US TRANSFORMED'!Q16-Q$395)/Q$396</f>
        <v>-0.16765465165986526</v>
      </c>
    </row>
    <row r="17" spans="1:17">
      <c r="A17" s="1" t="s">
        <v>22</v>
      </c>
      <c r="B17" s="22">
        <f>('US TRANSFORMED'!B17-B$395)/B$396</f>
        <v>0.34200301980239239</v>
      </c>
      <c r="C17" s="22">
        <f>('US TRANSFORMED'!C17-C$395)/C$396</f>
        <v>2.1159671098678223</v>
      </c>
      <c r="D17" s="22">
        <f>('US TRANSFORMED'!D17-D$395)/D$396</f>
        <v>-0.81499614531026743</v>
      </c>
      <c r="E17" s="22">
        <f>('US TRANSFORMED'!E17-E$395)/E$396</f>
        <v>-1.0465742361249835</v>
      </c>
      <c r="F17" s="22">
        <f>('US TRANSFORMED'!F17-F$395)/F$396</f>
        <v>9.2833505518828088E-2</v>
      </c>
      <c r="G17" s="22">
        <f>('US TRANSFORMED'!G17-G$395)/G$396</f>
        <v>-0.30777643359702467</v>
      </c>
      <c r="H17" s="22">
        <f>('US TRANSFORMED'!H17-H$395)/H$396</f>
        <v>-0.22718423946957367</v>
      </c>
      <c r="J17" s="22">
        <f>('US TRANSFORMED'!J17-J$395)/J$396</f>
        <v>2.0238192889781015</v>
      </c>
      <c r="L17" s="22">
        <f>('US TRANSFORMED'!L17-L$395)/L$396</f>
        <v>1.0453002361813464</v>
      </c>
      <c r="M17" s="22">
        <f>('US TRANSFORMED'!M17-M$395)/M$396</f>
        <v>1.5369430554461396</v>
      </c>
      <c r="N17" s="22">
        <f>('US TRANSFORMED'!N17-N$395)/N$396</f>
        <v>0.53715353132694876</v>
      </c>
      <c r="P17" s="22">
        <f>('US TRANSFORMED'!P17-P$395)/P$396</f>
        <v>1.3470135368716163</v>
      </c>
      <c r="Q17" s="22">
        <f>('US TRANSFORMED'!Q17-Q$395)/Q$396</f>
        <v>-0.18644715755435975</v>
      </c>
    </row>
    <row r="18" spans="1:17">
      <c r="A18" s="1" t="s">
        <v>23</v>
      </c>
      <c r="B18" s="22">
        <f>('US TRANSFORMED'!B18-B$395)/B$396</f>
        <v>0.78572452143177052</v>
      </c>
      <c r="C18" s="22">
        <f>('US TRANSFORMED'!C18-C$395)/C$396</f>
        <v>1.566960729603976</v>
      </c>
      <c r="D18" s="22">
        <f>('US TRANSFORMED'!D18-D$395)/D$396</f>
        <v>-1.0165259680761907</v>
      </c>
      <c r="E18" s="22">
        <f>('US TRANSFORMED'!E18-E$395)/E$396</f>
        <v>-1.0195781469253695</v>
      </c>
      <c r="F18" s="22">
        <f>('US TRANSFORMED'!F18-F$395)/F$396</f>
        <v>-0.15909303638276243</v>
      </c>
      <c r="G18" s="22">
        <f>('US TRANSFORMED'!G18-G$395)/G$396</f>
        <v>1.22282475970828</v>
      </c>
      <c r="H18" s="22">
        <f>('US TRANSFORMED'!H18-H$395)/H$396</f>
        <v>-0.2267179149476756</v>
      </c>
      <c r="J18" s="22">
        <f>('US TRANSFORMED'!J18-J$395)/J$396</f>
        <v>2.5511472541891669</v>
      </c>
      <c r="L18" s="22">
        <f>('US TRANSFORMED'!L18-L$395)/L$396</f>
        <v>1.0400284670749336</v>
      </c>
      <c r="M18" s="22">
        <f>('US TRANSFORMED'!M18-M$395)/M$396</f>
        <v>0.54373011798060145</v>
      </c>
      <c r="N18" s="22">
        <f>('US TRANSFORMED'!N18-N$395)/N$396</f>
        <v>0.38698351170888906</v>
      </c>
      <c r="P18" s="22">
        <f>('US TRANSFORMED'!P18-P$395)/P$396</f>
        <v>1.9005727616966479</v>
      </c>
      <c r="Q18" s="22">
        <f>('US TRANSFORMED'!Q18-Q$395)/Q$396</f>
        <v>-0.18404005105259585</v>
      </c>
    </row>
    <row r="19" spans="1:17">
      <c r="A19" s="1" t="s">
        <v>24</v>
      </c>
      <c r="B19" s="22">
        <f>('US TRANSFORMED'!B19-B$395)/B$396</f>
        <v>0.74540883544510994</v>
      </c>
      <c r="C19" s="22">
        <f>('US TRANSFORMED'!C19-C$395)/C$396</f>
        <v>1.7304540582090133</v>
      </c>
      <c r="D19" s="22">
        <f>('US TRANSFORMED'!D19-D$395)/D$396</f>
        <v>-1.1917692922204717</v>
      </c>
      <c r="E19" s="22">
        <f>('US TRANSFORMED'!E19-E$395)/E$396</f>
        <v>-1.1815546821230538</v>
      </c>
      <c r="F19" s="22">
        <f>('US TRANSFORMED'!F19-F$395)/F$396</f>
        <v>1.3356711122333413</v>
      </c>
      <c r="G19" s="22">
        <f>('US TRANSFORMED'!G19-G$395)/G$396</f>
        <v>0.27368093896590889</v>
      </c>
      <c r="H19" s="22">
        <f>('US TRANSFORMED'!H19-H$395)/H$396</f>
        <v>-0.15867134984436179</v>
      </c>
      <c r="J19" s="22">
        <f>('US TRANSFORMED'!J19-J$395)/J$396</f>
        <v>2.4698744619428163</v>
      </c>
      <c r="L19" s="22">
        <f>('US TRANSFORMED'!L19-L$395)/L$396</f>
        <v>0.55428511036980732</v>
      </c>
      <c r="M19" s="22">
        <f>('US TRANSFORMED'!M19-M$395)/M$396</f>
        <v>-0.96187616146176413</v>
      </c>
      <c r="N19" s="22">
        <f>('US TRANSFORMED'!N19-N$395)/N$396</f>
        <v>-8.6691944752258096E-2</v>
      </c>
      <c r="P19" s="22">
        <f>('US TRANSFORMED'!P19-P$395)/P$396</f>
        <v>2.3212777725636773</v>
      </c>
      <c r="Q19" s="22">
        <f>('US TRANSFORMED'!Q19-Q$395)/Q$396</f>
        <v>-0.25680141353233937</v>
      </c>
    </row>
    <row r="20" spans="1:17">
      <c r="A20" s="1" t="s">
        <v>25</v>
      </c>
      <c r="B20" s="22">
        <f>('US TRANSFORMED'!B20-B$395)/B$396</f>
        <v>-0.19359297154287949</v>
      </c>
      <c r="C20" s="22">
        <f>('US TRANSFORMED'!C20-C$395)/C$396</f>
        <v>2.4880314338040095</v>
      </c>
      <c r="D20" s="22">
        <f>('US TRANSFORMED'!D20-D$395)/D$396</f>
        <v>-1.2881531204998264</v>
      </c>
      <c r="E20" s="22">
        <f>('US TRANSFORMED'!E20-E$395)/E$396</f>
        <v>-1.3570292619205448</v>
      </c>
      <c r="F20" s="22">
        <f>('US TRANSFORMED'!F20-F$395)/F$396</f>
        <v>-0.25986365314339854</v>
      </c>
      <c r="G20" s="22">
        <f>('US TRANSFORMED'!G20-G$395)/G$396</f>
        <v>0.69045210226835962</v>
      </c>
      <c r="H20" s="22">
        <f>('US TRANSFORMED'!H20-H$395)/H$396</f>
        <v>-0.26139773333937327</v>
      </c>
      <c r="J20" s="22">
        <f>('US TRANSFORMED'!J20-J$395)/J$396</f>
        <v>2.3317320335442799</v>
      </c>
      <c r="L20" s="22">
        <f>('US TRANSFORMED'!L20-L$395)/L$396</f>
        <v>6.8932829081697733E-2</v>
      </c>
      <c r="M20" s="22">
        <f>('US TRANSFORMED'!M20-M$395)/M$396</f>
        <v>-1.1712885236315729</v>
      </c>
      <c r="N20" s="22">
        <f>('US TRANSFORMED'!N20-N$395)/N$396</f>
        <v>-0.28767398987076254</v>
      </c>
      <c r="P20" s="22">
        <f>('US TRANSFORMED'!P20-P$395)/P$396</f>
        <v>2.4984167245076891</v>
      </c>
      <c r="Q20" s="22">
        <f>('US TRANSFORMED'!Q20-Q$395)/Q$396</f>
        <v>-0.20046479838584755</v>
      </c>
    </row>
    <row r="21" spans="1:17">
      <c r="A21" s="1" t="s">
        <v>26</v>
      </c>
      <c r="B21" s="22">
        <f>('US TRANSFORMED'!B21-B$395)/B$396</f>
        <v>0.6704518550713785</v>
      </c>
      <c r="C21" s="22">
        <f>('US TRANSFORMED'!C21-C$395)/C$396</f>
        <v>2.5582579642255818</v>
      </c>
      <c r="D21" s="22">
        <f>('US TRANSFORMED'!D21-D$395)/D$396</f>
        <v>-1.2881531204998264</v>
      </c>
      <c r="E21" s="22">
        <f>('US TRANSFORMED'!E21-E$395)/E$396</f>
        <v>-1.1950527267228608</v>
      </c>
      <c r="F21" s="22">
        <f>('US TRANSFORMED'!F21-F$395)/F$396</f>
        <v>0.74784251446296346</v>
      </c>
      <c r="G21" s="22">
        <f>('US TRANSFORMED'!G21-G$395)/G$396</f>
        <v>0.15734663684855765</v>
      </c>
      <c r="H21" s="22">
        <f>('US TRANSFORMED'!H21-H$395)/H$396</f>
        <v>-0.33355531725415871</v>
      </c>
      <c r="J21" s="22">
        <f>('US TRANSFORMED'!J21-J$395)/J$396</f>
        <v>1.608595410352273</v>
      </c>
      <c r="L21" s="22">
        <f>('US TRANSFORMED'!L21-L$395)/L$396</f>
        <v>-0.1729897001941848</v>
      </c>
      <c r="M21" s="22">
        <f>('US TRANSFORMED'!M21-M$395)/M$396</f>
        <v>-0.61510694692055923</v>
      </c>
      <c r="N21" s="22">
        <f>('US TRANSFORMED'!N21-N$395)/N$396</f>
        <v>-0.46701586345718071</v>
      </c>
      <c r="P21" s="22">
        <f>('US TRANSFORMED'!P21-P$395)/P$396</f>
        <v>1.6791490717666384</v>
      </c>
      <c r="Q21" s="22">
        <f>('US TRANSFORMED'!Q21-Q$395)/Q$396</f>
        <v>-0.20058826407126609</v>
      </c>
    </row>
    <row r="22" spans="1:17">
      <c r="A22" s="1" t="s">
        <v>27</v>
      </c>
      <c r="B22" s="22">
        <f>('US TRANSFORMED'!B22-B$395)/B$396</f>
        <v>0.90047776404247992</v>
      </c>
      <c r="C22" s="22">
        <f>('US TRANSFORMED'!C22-C$395)/C$396</f>
        <v>2.0986354798772919</v>
      </c>
      <c r="D22" s="22">
        <f>('US TRANSFORMED'!D22-D$395)/D$396</f>
        <v>-1.3757747825719671</v>
      </c>
      <c r="E22" s="22">
        <f>('US TRANSFORMED'!E22-E$395)/E$396</f>
        <v>-0.96558596852614131</v>
      </c>
      <c r="F22" s="22">
        <f>('US TRANSFORMED'!F22-F$395)/F$396</f>
        <v>0.69745720608264528</v>
      </c>
      <c r="G22" s="22">
        <f>('US TRANSFORMED'!G22-G$395)/G$396</f>
        <v>1.6743212999152406</v>
      </c>
      <c r="H22" s="22">
        <f>('US TRANSFORMED'!H22-H$395)/H$396</f>
        <v>-0.26636777100697345</v>
      </c>
      <c r="J22" s="22">
        <f>('US TRANSFORMED'!J22-J$395)/J$396</f>
        <v>1.7960196369380645</v>
      </c>
      <c r="L22" s="22">
        <f>('US TRANSFORMED'!L22-L$395)/L$396</f>
        <v>-0.41305670897351826</v>
      </c>
      <c r="M22" s="22">
        <f>('US TRANSFORMED'!M22-M$395)/M$396</f>
        <v>0.67001838751601428</v>
      </c>
      <c r="N22" s="22">
        <f>('US TRANSFORMED'!N22-N$395)/N$396</f>
        <v>-0.62890120659778037</v>
      </c>
      <c r="P22" s="22">
        <f>('US TRANSFORMED'!P22-P$395)/P$396</f>
        <v>1.0813051089556007</v>
      </c>
      <c r="Q22" s="22">
        <f>('US TRANSFORMED'!Q22-Q$395)/Q$396</f>
        <v>-0.14153023647194218</v>
      </c>
    </row>
    <row r="23" spans="1:17">
      <c r="A23" s="1" t="s">
        <v>28</v>
      </c>
      <c r="B23" s="22">
        <f>('US TRANSFORMED'!B23-B$395)/B$396</f>
        <v>0.70892091213618436</v>
      </c>
      <c r="C23" s="22">
        <f>('US TRANSFORMED'!C23-C$395)/C$396</f>
        <v>1.8432639406547973</v>
      </c>
      <c r="D23" s="22">
        <f>('US TRANSFORMED'!D23-D$395)/D$396</f>
        <v>-1.6123532701667465</v>
      </c>
      <c r="E23" s="22">
        <f>('US TRANSFORMED'!E23-E$395)/E$396</f>
        <v>-0.76311529952903612</v>
      </c>
      <c r="F23" s="22">
        <f>('US TRANSFORMED'!F23-F$395)/F$396</f>
        <v>0.41194045859417611</v>
      </c>
      <c r="G23" s="22">
        <f>('US TRANSFORMED'!G23-G$395)/G$396</f>
        <v>1.2737167904389888</v>
      </c>
      <c r="H23" s="22">
        <f>('US TRANSFORMED'!H23-H$395)/H$396</f>
        <v>-0.35260099246431981</v>
      </c>
      <c r="J23" s="22">
        <f>('US TRANSFORMED'!J23-J$395)/J$396</f>
        <v>1.6556896356371875</v>
      </c>
      <c r="L23" s="22">
        <f>('US TRANSFORMED'!L23-L$395)/L$396</f>
        <v>-0.65349390603946411</v>
      </c>
      <c r="M23" s="22">
        <f>('US TRANSFORMED'!M23-M$395)/M$396</f>
        <v>0.41246181838007495</v>
      </c>
      <c r="N23" s="22">
        <f>('US TRANSFORMED'!N23-N$395)/N$396</f>
        <v>-0.76729004011148916</v>
      </c>
      <c r="P23" s="22">
        <f>('US TRANSFORMED'!P23-P$395)/P$396</f>
        <v>-0.62365730350551174</v>
      </c>
      <c r="Q23" s="22">
        <f>('US TRANSFORMED'!Q23-Q$395)/Q$396</f>
        <v>-0.17096946381163183</v>
      </c>
    </row>
    <row r="24" spans="1:17">
      <c r="A24" s="1" t="s">
        <v>29</v>
      </c>
      <c r="B24" s="22">
        <f>('US TRANSFORMED'!B24-B$395)/B$396</f>
        <v>0.39135053103257345</v>
      </c>
      <c r="C24" s="22">
        <f>('US TRANSFORMED'!C24-C$395)/C$396</f>
        <v>1.4101017638143059</v>
      </c>
      <c r="D24" s="22">
        <f>('US TRANSFORMED'!D24-D$395)/D$396</f>
        <v>-1.5948289377523184</v>
      </c>
      <c r="E24" s="22">
        <f>('US TRANSFORMED'!E24-E$395)/E$396</f>
        <v>-0.62813485353096576</v>
      </c>
      <c r="F24" s="22">
        <f>('US TRANSFORMED'!F24-F$395)/F$396</f>
        <v>1.63798296251525</v>
      </c>
      <c r="G24" s="22">
        <f>('US TRANSFORMED'!G24-G$395)/G$396</f>
        <v>-1.5649566853630013</v>
      </c>
      <c r="H24" s="22">
        <f>('US TRANSFORMED'!H24-H$395)/H$396</f>
        <v>-0.19009916828071641</v>
      </c>
      <c r="J24" s="22">
        <f>('US TRANSFORMED'!J24-J$395)/J$396</f>
        <v>1.3325594776091663</v>
      </c>
      <c r="L24" s="22">
        <f>('US TRANSFORMED'!L24-L$395)/L$396</f>
        <v>-1.1339981118847431</v>
      </c>
      <c r="M24" s="22">
        <f>('US TRANSFORMED'!M24-M$395)/M$396</f>
        <v>-0.2398542705037075</v>
      </c>
      <c r="N24" s="22">
        <f>('US TRANSFORMED'!N24-N$395)/N$396</f>
        <v>-1.5309176931862509</v>
      </c>
      <c r="P24" s="22">
        <f>('US TRANSFORMED'!P24-P$395)/P$396</f>
        <v>-1.2436436353095501</v>
      </c>
      <c r="Q24" s="22">
        <f>('US TRANSFORMED'!Q24-Q$395)/Q$396</f>
        <v>-0.15580894991997954</v>
      </c>
    </row>
    <row r="25" spans="1:17">
      <c r="A25" s="1" t="s">
        <v>30</v>
      </c>
      <c r="B25" s="22">
        <f>('US TRANSFORMED'!B25-B$395)/B$396</f>
        <v>1.0060742293687692</v>
      </c>
      <c r="C25" s="22">
        <f>('US TRANSFORMED'!C25-C$395)/C$396</f>
        <v>1.028589901512361</v>
      </c>
      <c r="D25" s="22">
        <f>('US TRANSFORMED'!D25-D$395)/D$396</f>
        <v>-1.53349377430182</v>
      </c>
      <c r="E25" s="22">
        <f>('US TRANSFORMED'!E25-E$395)/E$396</f>
        <v>-0.73611921032942207</v>
      </c>
      <c r="F25" s="22">
        <f>('US TRANSFORMED'!F25-F$395)/F$396</f>
        <v>0.9661788507776754</v>
      </c>
      <c r="G25" s="22">
        <f>('US TRANSFORMED'!G25-G$395)/G$396</f>
        <v>0.25764237029614656</v>
      </c>
      <c r="H25" s="22">
        <f>('US TRANSFORMED'!H25-H$395)/H$396</f>
        <v>-3.4616755321476698E-2</v>
      </c>
      <c r="J25" s="22">
        <f>('US TRANSFORMED'!J25-J$395)/J$396</f>
        <v>0.66185300561370797</v>
      </c>
      <c r="L25" s="22">
        <f>('US TRANSFORMED'!L25-L$395)/L$396</f>
        <v>-0.17372893860132241</v>
      </c>
      <c r="M25" s="22">
        <f>('US TRANSFORMED'!M25-M$395)/M$396</f>
        <v>0.71150067105627912</v>
      </c>
      <c r="N25" s="22">
        <f>('US TRANSFORMED'!N25-N$395)/N$396</f>
        <v>-0.30848840471845029</v>
      </c>
      <c r="P25" s="22">
        <f>('US TRANSFORMED'!P25-P$395)/P$396</f>
        <v>-1.7307757531555827</v>
      </c>
      <c r="Q25" s="22">
        <f>('US TRANSFORMED'!Q25-Q$395)/Q$396</f>
        <v>-0.15787132676939883</v>
      </c>
    </row>
    <row r="26" spans="1:17">
      <c r="A26" s="1" t="s">
        <v>31</v>
      </c>
      <c r="B26" s="22">
        <f>('US TRANSFORMED'!B26-B$395)/B$396</f>
        <v>-5.9005225940163643E-2</v>
      </c>
      <c r="C26" s="22">
        <f>('US TRANSFORMED'!C26-C$395)/C$396</f>
        <v>1.780391781416151</v>
      </c>
      <c r="D26" s="22">
        <f>('US TRANSFORMED'!D26-D$395)/D$396</f>
        <v>-1.3232017853286826</v>
      </c>
      <c r="E26" s="22">
        <f>('US TRANSFORMED'!E26-E$395)/E$396</f>
        <v>-0.80360943332845725</v>
      </c>
      <c r="F26" s="22">
        <f>('US TRANSFORMED'!F26-F$395)/F$396</f>
        <v>0.61348169211544845</v>
      </c>
      <c r="G26" s="22">
        <f>('US TRANSFORMED'!G26-G$395)/G$396</f>
        <v>0.85921727210425758</v>
      </c>
      <c r="H26" s="22">
        <f>('US TRANSFORMED'!H26-H$395)/H$396</f>
        <v>-0.35085841135617335</v>
      </c>
      <c r="J26" s="22">
        <f>('US TRANSFORMED'!J26-J$395)/J$396</f>
        <v>1.0040378954636782</v>
      </c>
      <c r="L26" s="22">
        <f>('US TRANSFORMED'!L26-L$395)/L$396</f>
        <v>-0.17372893860132241</v>
      </c>
      <c r="M26" s="22">
        <f>('US TRANSFORMED'!M26-M$395)/M$396</f>
        <v>0.67987179376849305</v>
      </c>
      <c r="N26" s="22">
        <f>('US TRANSFORMED'!N26-N$395)/N$396</f>
        <v>-0.61460518106928108</v>
      </c>
      <c r="P26" s="22">
        <f>('US TRANSFORMED'!P26-P$395)/P$396</f>
        <v>-1.0443623143725376</v>
      </c>
      <c r="Q26" s="22">
        <f>('US TRANSFORMED'!Q26-Q$395)/Q$396</f>
        <v>-0.14998908843815248</v>
      </c>
    </row>
    <row r="27" spans="1:17">
      <c r="A27" s="1" t="s">
        <v>32</v>
      </c>
      <c r="B27" s="22">
        <f>('US TRANSFORMED'!B27-B$395)/B$396</f>
        <v>-0.21554979996515919</v>
      </c>
      <c r="C27" s="22">
        <f>('US TRANSFORMED'!C27-C$395)/C$396</f>
        <v>1.6051726022537223</v>
      </c>
      <c r="D27" s="22">
        <f>('US TRANSFORMED'!D27-D$395)/D$396</f>
        <v>-1.384536948779181</v>
      </c>
      <c r="E27" s="22">
        <f>('US TRANSFORMED'!E27-E$395)/E$396</f>
        <v>-0.69562507653000094</v>
      </c>
      <c r="F27" s="22">
        <f>('US TRANSFORMED'!F27-F$395)/F$396</f>
        <v>0.61348169211544845</v>
      </c>
      <c r="G27" s="22">
        <f>('US TRANSFORMED'!G27-G$395)/G$396</f>
        <v>-1.2055420864934969</v>
      </c>
      <c r="H27" s="22">
        <f>('US TRANSFORMED'!H27-H$395)/H$396</f>
        <v>0.28780983647734482</v>
      </c>
      <c r="J27" s="22">
        <f>('US TRANSFORMED'!J27-J$395)/J$396</f>
        <v>1.444871037000697</v>
      </c>
      <c r="L27" s="22">
        <f>('US TRANSFORMED'!L27-L$395)/L$396</f>
        <v>0.30603829992797316</v>
      </c>
      <c r="M27" s="22">
        <f>('US TRANSFORMED'!M27-M$395)/M$396</f>
        <v>-0.54449455458189189</v>
      </c>
      <c r="N27" s="22">
        <f>('US TRANSFORMED'!N27-N$395)/N$396</f>
        <v>4.6627504552863581E-2</v>
      </c>
      <c r="P27" s="22">
        <f>('US TRANSFORMED'!P27-P$395)/P$396</f>
        <v>-0.80079625544952326</v>
      </c>
      <c r="Q27" s="22">
        <f>('US TRANSFORMED'!Q27-Q$395)/Q$396</f>
        <v>-0.1285934872579699</v>
      </c>
    </row>
    <row r="28" spans="1:17">
      <c r="A28" s="1" t="s">
        <v>33</v>
      </c>
      <c r="B28" s="22">
        <f>('US TRANSFORMED'!B28-B$395)/B$396</f>
        <v>-0.79908637124938242</v>
      </c>
      <c r="C28" s="22">
        <f>('US TRANSFORMED'!C28-C$395)/C$396</f>
        <v>0.87291123515379621</v>
      </c>
      <c r="D28" s="22">
        <f>('US TRANSFORMED'!D28-D$395)/D$396</f>
        <v>-1.5422559405090341</v>
      </c>
      <c r="E28" s="22">
        <f>('US TRANSFORMED'!E28-E$395)/E$396</f>
        <v>-0.50665245213270282</v>
      </c>
      <c r="F28" s="22">
        <f>('US TRANSFORMED'!F28-F$395)/F$396</f>
        <v>-4.1527316828686815E-2</v>
      </c>
      <c r="G28" s="22">
        <f>('US TRANSFORMED'!G28-G$395)/G$396</f>
        <v>-6.6293598302103837E-2</v>
      </c>
      <c r="H28" s="22">
        <f>('US TRANSFORMED'!H28-H$395)/H$396</f>
        <v>0.16282259291066317</v>
      </c>
      <c r="J28" s="22">
        <f>('US TRANSFORMED'!J28-J$395)/J$396</f>
        <v>1.9744823855582447</v>
      </c>
      <c r="L28" s="22">
        <f>('US TRANSFORMED'!L28-L$395)/L$396</f>
        <v>6.3396972451995548E-2</v>
      </c>
      <c r="M28" s="22">
        <f>('US TRANSFORMED'!M28-M$395)/M$396</f>
        <v>-1.2923210473023237</v>
      </c>
      <c r="N28" s="22">
        <f>('US TRANSFORMED'!N28-N$395)/N$396</f>
        <v>-0.41002581366698959</v>
      </c>
      <c r="P28" s="22">
        <f>('US TRANSFORMED'!P28-P$395)/P$396</f>
        <v>-0.88936573142152708</v>
      </c>
      <c r="Q28" s="22">
        <f>('US TRANSFORMED'!Q28-Q$395)/Q$396</f>
        <v>-0.13573161769647091</v>
      </c>
    </row>
    <row r="29" spans="1:17">
      <c r="A29" s="1" t="s">
        <v>34</v>
      </c>
      <c r="B29" s="22">
        <f>('US TRANSFORMED'!B29-B$395)/B$396</f>
        <v>0.30664079729861521</v>
      </c>
      <c r="C29" s="22">
        <f>('US TRANSFORMED'!C29-C$395)/C$396</f>
        <v>0.9319467783767349</v>
      </c>
      <c r="D29" s="22">
        <f>('US TRANSFORMED'!D29-D$395)/D$396</f>
        <v>-1.5159694418873919</v>
      </c>
      <c r="E29" s="22">
        <f>('US TRANSFORMED'!E29-E$395)/E$396</f>
        <v>-0.45266027373347467</v>
      </c>
      <c r="F29" s="22">
        <f>('US TRANSFORMED'!F29-F$395)/F$396</f>
        <v>-0.34383916711059542</v>
      </c>
      <c r="G29" s="22">
        <f>('US TRANSFORMED'!G29-G$395)/G$396</f>
        <v>-0.92661468274739844</v>
      </c>
      <c r="H29" s="22">
        <f>('US TRANSFORMED'!H29-H$395)/H$396</f>
        <v>-0.16819418744944234</v>
      </c>
      <c r="J29" s="22">
        <f>('US TRANSFORMED'!J29-J$395)/J$396</f>
        <v>1.7139689287777133</v>
      </c>
      <c r="L29" s="22">
        <f>('US TRANSFORMED'!L29-L$395)/L$396</f>
        <v>0.30163000794989725</v>
      </c>
      <c r="M29" s="22">
        <f>('US TRANSFORMED'!M29-M$395)/M$396</f>
        <v>-1.0988025432629076</v>
      </c>
      <c r="N29" s="22">
        <f>('US TRANSFORMED'!N29-N$395)/N$396</f>
        <v>0.32585264676069964</v>
      </c>
      <c r="P29" s="22">
        <f>('US TRANSFORMED'!P29-P$395)/P$396</f>
        <v>-1.1772165283305471</v>
      </c>
      <c r="Q29" s="22">
        <f>('US TRANSFORMED'!Q29-Q$395)/Q$396</f>
        <v>-0.13396561402332124</v>
      </c>
    </row>
    <row r="30" spans="1:17">
      <c r="A30" s="1" t="s">
        <v>35</v>
      </c>
      <c r="B30" s="22">
        <f>('US TRANSFORMED'!B30-B$395)/B$396</f>
        <v>-0.90746264266482357</v>
      </c>
      <c r="C30" s="22">
        <f>('US TRANSFORMED'!C30-C$395)/C$396</f>
        <v>0.46882453907041655</v>
      </c>
      <c r="D30" s="22">
        <f>('US TRANSFORMED'!D30-D$395)/D$396</f>
        <v>-1.2092936246348998</v>
      </c>
      <c r="E30" s="22">
        <f>('US TRANSFORMED'!E30-E$395)/E$396</f>
        <v>-0.79011138872865017</v>
      </c>
      <c r="F30" s="22">
        <f>('US TRANSFORMED'!F30-F$395)/F$396</f>
        <v>-0.31024896152371662</v>
      </c>
      <c r="G30" s="22">
        <f>('US TRANSFORMED'!G30-G$395)/G$396</f>
        <v>-0.44292698948419829</v>
      </c>
      <c r="H30" s="22">
        <f>('US TRANSFORMED'!H30-H$395)/H$396</f>
        <v>0.4778002640570565</v>
      </c>
      <c r="J30" s="22">
        <f>('US TRANSFORMED'!J30-J$395)/J$396</f>
        <v>1.8129127578148791</v>
      </c>
      <c r="L30" s="22">
        <f>('US TRANSFORMED'!L30-L$395)/L$396</f>
        <v>6.2299966486516464E-2</v>
      </c>
      <c r="M30" s="22">
        <f>('US TRANSFORMED'!M30-M$395)/M$396</f>
        <v>1.4556830443983624</v>
      </c>
      <c r="N30" s="22">
        <f>('US TRANSFORMED'!N30-N$395)/N$396</f>
        <v>-0.13778326001527974</v>
      </c>
      <c r="P30" s="22">
        <f>('US TRANSFORMED'!P30-P$395)/P$396</f>
        <v>-1.2657860043025511</v>
      </c>
      <c r="Q30" s="22">
        <f>('US TRANSFORMED'!Q30-Q$395)/Q$396</f>
        <v>-0.16319946890392914</v>
      </c>
    </row>
    <row r="31" spans="1:17">
      <c r="A31" s="1" t="s">
        <v>36</v>
      </c>
      <c r="B31" s="22">
        <f>('US TRANSFORMED'!B31-B$395)/B$396</f>
        <v>-1.0058556278867605</v>
      </c>
      <c r="C31" s="22">
        <f>('US TRANSFORMED'!C31-C$395)/C$396</f>
        <v>0.24577366117596069</v>
      </c>
      <c r="D31" s="22">
        <f>('US TRANSFORMED'!D31-D$395)/D$396</f>
        <v>-1.0690989653194751</v>
      </c>
      <c r="E31" s="22">
        <f>('US TRANSFORMED'!E31-E$395)/E$396</f>
        <v>-0.87109965632749242</v>
      </c>
      <c r="F31" s="22">
        <f>('US TRANSFORMED'!F31-F$395)/F$396</f>
        <v>0.19360412227946439</v>
      </c>
      <c r="G31" s="22">
        <f>('US TRANSFORMED'!G31-G$395)/G$396</f>
        <v>5.6109176158285923E-2</v>
      </c>
      <c r="H31" s="22">
        <f>('US TRANSFORMED'!H31-H$395)/H$396</f>
        <v>0.45665612849835324</v>
      </c>
      <c r="J31" s="22">
        <f>('US TRANSFORMED'!J31-J$395)/J$396</f>
        <v>2.740989993051977</v>
      </c>
      <c r="L31" s="22">
        <f>('US TRANSFORMED'!L31-L$395)/L$396</f>
        <v>0.29726203609196644</v>
      </c>
      <c r="M31" s="22">
        <f>('US TRANSFORMED'!M31-M$395)/M$396</f>
        <v>0.26771477211024802</v>
      </c>
      <c r="N31" s="22">
        <f>('US TRANSFORMED'!N31-N$395)/N$396</f>
        <v>0.36210131491633984</v>
      </c>
      <c r="P31" s="22">
        <f>('US TRANSFORMED'!P31-P$395)/P$396</f>
        <v>-0.60151493451251081</v>
      </c>
      <c r="Q31" s="22">
        <f>('US TRANSFORMED'!Q31-Q$395)/Q$396</f>
        <v>-0.14788710060858512</v>
      </c>
    </row>
    <row r="32" spans="1:17">
      <c r="A32" s="1" t="s">
        <v>37</v>
      </c>
      <c r="B32" s="22">
        <f>('US TRANSFORMED'!B32-B$395)/B$396</f>
        <v>0.49064439081236561</v>
      </c>
      <c r="C32" s="22">
        <f>('US TRANSFORMED'!C32-C$395)/C$396</f>
        <v>0.16715131889695811</v>
      </c>
      <c r="D32" s="22">
        <f>('US TRANSFORMED'!D32-D$395)/D$396</f>
        <v>-1.1129097963555454</v>
      </c>
      <c r="E32" s="22">
        <f>('US TRANSFORMED'!E32-E$395)/E$396</f>
        <v>-0.93858987932652727</v>
      </c>
      <c r="F32" s="22">
        <f>('US TRANSFORMED'!F32-F$395)/F$396</f>
        <v>0.12642371110570685</v>
      </c>
      <c r="G32" s="22">
        <f>('US TRANSFORMED'!G32-G$395)/G$396</f>
        <v>1.2243967651819863</v>
      </c>
      <c r="H32" s="22">
        <f>('US TRANSFORMED'!H32-H$395)/H$396</f>
        <v>-9.5005780907303064E-2</v>
      </c>
      <c r="J32" s="22">
        <f>('US TRANSFORMED'!J32-J$395)/J$396</f>
        <v>3.5624277604473988</v>
      </c>
      <c r="L32" s="22">
        <f>('US TRANSFORMED'!L32-L$395)/L$396</f>
        <v>0.53224178080728624</v>
      </c>
      <c r="M32" s="22">
        <f>('US TRANSFORMED'!M32-M$395)/M$396</f>
        <v>0.16604245854164074</v>
      </c>
      <c r="N32" s="22">
        <f>('US TRANSFORMED'!N32-N$395)/N$396</f>
        <v>0.27208761896680744</v>
      </c>
      <c r="P32" s="22">
        <f>('US TRANSFORMED'!P32-P$395)/P$396</f>
        <v>-0.29152176861048962</v>
      </c>
      <c r="Q32" s="22">
        <f>('US TRANSFORMED'!Q32-Q$395)/Q$396</f>
        <v>-0.11906753467019053</v>
      </c>
    </row>
    <row r="33" spans="1:17">
      <c r="A33" s="1" t="s">
        <v>38</v>
      </c>
      <c r="B33" s="22">
        <f>('US TRANSFORMED'!B33-B$395)/B$396</f>
        <v>-0.33752201164924334</v>
      </c>
      <c r="C33" s="22">
        <f>('US TRANSFORMED'!C33-C$395)/C$396</f>
        <v>0.68427418577021215</v>
      </c>
      <c r="D33" s="22">
        <f>('US TRANSFORMED'!D33-D$395)/D$396</f>
        <v>-0.82375831151748147</v>
      </c>
      <c r="E33" s="22">
        <f>('US TRANSFORMED'!E33-E$395)/E$396</f>
        <v>-1.0870683699244046</v>
      </c>
      <c r="F33" s="22">
        <f>('US TRANSFORMED'!F33-F$395)/F$396</f>
        <v>0.24398943065978246</v>
      </c>
      <c r="G33" s="22">
        <f>('US TRANSFORMED'!G33-G$395)/G$396</f>
        <v>0.11548110508024387</v>
      </c>
      <c r="H33" s="22">
        <f>('US TRANSFORMED'!H33-H$395)/H$396</f>
        <v>0.10454429937132359</v>
      </c>
      <c r="J33" s="22">
        <f>('US TRANSFORMED'!J33-J$395)/J$396</f>
        <v>3.1936166325746642</v>
      </c>
      <c r="L33" s="22">
        <f>('US TRANSFORMED'!L33-L$395)/L$396</f>
        <v>0.53224178080728624</v>
      </c>
      <c r="M33" s="22">
        <f>('US TRANSFORMED'!M33-M$395)/M$396</f>
        <v>-1.7087823056715572</v>
      </c>
      <c r="N33" s="22">
        <f>('US TRANSFORMED'!N33-N$395)/N$396</f>
        <v>0.66848936975804463</v>
      </c>
      <c r="P33" s="22">
        <f>('US TRANSFORMED'!P33-P$395)/P$396</f>
        <v>0.15132561124953728</v>
      </c>
      <c r="Q33" s="22">
        <f>('US TRANSFORMED'!Q33-Q$395)/Q$396</f>
        <v>-6.1607239523109203E-2</v>
      </c>
    </row>
    <row r="34" spans="1:17">
      <c r="A34" s="1" t="s">
        <v>39</v>
      </c>
      <c r="B34" s="22">
        <f>('US TRANSFORMED'!B34-B$395)/B$396</f>
        <v>0.70074386679839795</v>
      </c>
      <c r="C34" s="22">
        <f>('US TRANSFORMED'!C34-C$395)/C$396</f>
        <v>0.5324989933472003</v>
      </c>
      <c r="D34" s="22">
        <f>('US TRANSFORMED'!D34-D$395)/D$396</f>
        <v>-0.82375831151748147</v>
      </c>
      <c r="E34" s="22">
        <f>('US TRANSFORMED'!E34-E$395)/E$396</f>
        <v>-0.89809574552710647</v>
      </c>
      <c r="F34" s="22">
        <f>('US TRANSFORMED'!F34-F$395)/F$396</f>
        <v>-4.1527316828686815E-2</v>
      </c>
      <c r="G34" s="22">
        <f>('US TRANSFORMED'!G34-G$395)/G$396</f>
        <v>-0.76416424761013868</v>
      </c>
      <c r="H34" s="22">
        <f>('US TRANSFORMED'!H34-H$395)/H$396</f>
        <v>-0.17840424013942532</v>
      </c>
      <c r="J34" s="22">
        <f>('US TRANSFORMED'!J34-J$395)/J$396</f>
        <v>2.4371506491719752</v>
      </c>
      <c r="L34" s="22">
        <f>('US TRANSFORMED'!L34-L$395)/L$396</f>
        <v>5.5787793454254546E-2</v>
      </c>
      <c r="M34" s="22">
        <f>('US TRANSFORMED'!M34-M$395)/M$396</f>
        <v>-1.1150987015860565</v>
      </c>
      <c r="N34" s="22">
        <f>('US TRANSFORMED'!N34-N$395)/N$396</f>
        <v>8.0551012673413039E-2</v>
      </c>
      <c r="P34" s="22">
        <f>('US TRANSFORMED'!P34-P$395)/P$396</f>
        <v>-4.7955709687475208E-2</v>
      </c>
      <c r="Q34" s="22">
        <f>('US TRANSFORMED'!Q34-Q$395)/Q$396</f>
        <v>-4.2191913112478115E-2</v>
      </c>
    </row>
    <row r="35" spans="1:17">
      <c r="A35" s="1" t="s">
        <v>40</v>
      </c>
      <c r="B35" s="22">
        <f>('US TRANSFORMED'!B35-B$395)/B$396</f>
        <v>0.67493687280105041</v>
      </c>
      <c r="C35" s="22">
        <f>('US TRANSFORMED'!C35-C$395)/C$396</f>
        <v>0.24719053478497907</v>
      </c>
      <c r="D35" s="22">
        <f>('US TRANSFORMED'!D35-D$395)/D$396</f>
        <v>-1.0515746329050468</v>
      </c>
      <c r="E35" s="22">
        <f>('US TRANSFORMED'!E35-E$395)/E$396</f>
        <v>-0.7766133441288432</v>
      </c>
      <c r="F35" s="22">
        <f>('US TRANSFORMED'!F35-F$395)/F$396</f>
        <v>-7.5117522415565588E-2</v>
      </c>
      <c r="G35" s="22">
        <f>('US TRANSFORMED'!G35-G$395)/G$396</f>
        <v>0.12777512487977249</v>
      </c>
      <c r="H35" s="22">
        <f>('US TRANSFORMED'!H35-H$395)/H$396</f>
        <v>-0.24821792974677492</v>
      </c>
      <c r="J35" s="22">
        <f>('US TRANSFORMED'!J35-J$395)/J$396</f>
        <v>2.0512149961290183</v>
      </c>
      <c r="L35" s="22">
        <f>('US TRANSFORMED'!L35-L$395)/L$396</f>
        <v>-0.41742498675894107</v>
      </c>
      <c r="M35" s="22">
        <f>('US TRANSFORMED'!M35-M$395)/M$396</f>
        <v>-0.85882513266328986</v>
      </c>
      <c r="N35" s="22">
        <f>('US TRANSFORMED'!N35-N$395)/N$396</f>
        <v>-4.8658400405895245E-2</v>
      </c>
      <c r="P35" s="22">
        <f>('US TRANSFORMED'!P35-P$395)/P$396</f>
        <v>0.10704087326353538</v>
      </c>
      <c r="Q35" s="22">
        <f>('US TRANSFORMED'!Q35-Q$395)/Q$396</f>
        <v>-1.6046201000495589E-2</v>
      </c>
    </row>
    <row r="36" spans="1:17">
      <c r="A36" s="1" t="s">
        <v>41</v>
      </c>
      <c r="B36" s="22">
        <f>('US TRANSFORMED'!B36-B$395)/B$396</f>
        <v>-0.27490536305367769</v>
      </c>
      <c r="C36" s="22">
        <f>('US TRANSFORMED'!C36-C$395)/C$396</f>
        <v>0.1737188237924796</v>
      </c>
      <c r="D36" s="22">
        <f>('US TRANSFORMED'!D36-D$395)/D$396</f>
        <v>-0.95519080462569239</v>
      </c>
      <c r="E36" s="22">
        <f>('US TRANSFORMED'!E36-E$395)/E$396</f>
        <v>-0.79011138872865017</v>
      </c>
      <c r="F36" s="22">
        <f>('US TRANSFORMED'!F36-F$395)/F$396</f>
        <v>-0.66294612018594334</v>
      </c>
      <c r="G36" s="22">
        <f>('US TRANSFORMED'!G36-G$395)/G$396</f>
        <v>-1.591725305395391</v>
      </c>
      <c r="H36" s="22">
        <f>('US TRANSFORMED'!H36-H$395)/H$396</f>
        <v>-8.255000749344113E-2</v>
      </c>
      <c r="J36" s="22">
        <f>('US TRANSFORMED'!J36-J$395)/J$396</f>
        <v>1.857153191550192</v>
      </c>
      <c r="L36" s="22">
        <f>('US TRANSFORMED'!L36-L$395)/L$396</f>
        <v>-0.41742498675894107</v>
      </c>
      <c r="M36" s="22">
        <f>('US TRANSFORMED'!M36-M$395)/M$396</f>
        <v>-0.42640681072182768</v>
      </c>
      <c r="N36" s="22">
        <f>('US TRANSFORMED'!N36-N$395)/N$396</f>
        <v>-3.11614648098625E-2</v>
      </c>
      <c r="P36" s="22">
        <f>('US TRANSFORMED'!P36-P$395)/P$396</f>
        <v>-0.15866755465247998</v>
      </c>
      <c r="Q36" s="22">
        <f>('US TRANSFORMED'!Q36-Q$395)/Q$396</f>
        <v>-5.4259487674046182E-2</v>
      </c>
    </row>
    <row r="37" spans="1:17">
      <c r="A37" s="1" t="s">
        <v>42</v>
      </c>
      <c r="B37" s="22">
        <f>('US TRANSFORMED'!B37-B$395)/B$396</f>
        <v>-2.6592965712427268</v>
      </c>
      <c r="C37" s="22">
        <f>('US TRANSFORMED'!C37-C$395)/C$396</f>
        <v>0.30741409181439022</v>
      </c>
      <c r="D37" s="22">
        <f>('US TRANSFORMED'!D37-D$395)/D$396</f>
        <v>-0.55213115909384569</v>
      </c>
      <c r="E37" s="22">
        <f>('US TRANSFORMED'!E37-E$395)/E$396</f>
        <v>-0.88459770092729939</v>
      </c>
      <c r="F37" s="22">
        <f>('US TRANSFORMED'!F37-F$395)/F$396</f>
        <v>0.10962860831226755</v>
      </c>
      <c r="G37" s="22">
        <f>('US TRANSFORMED'!G37-G$395)/G$396</f>
        <v>-1.4153937552624671</v>
      </c>
      <c r="H37" s="22">
        <f>('US TRANSFORMED'!H37-H$395)/H$396</f>
        <v>1.0025503398700049</v>
      </c>
      <c r="J37" s="22">
        <f>('US TRANSFORMED'!J37-J$395)/J$396</f>
        <v>2.3234745940489452</v>
      </c>
      <c r="L37" s="22">
        <f>('US TRANSFORMED'!L37-L$395)/L$396</f>
        <v>-0.65349390603946411</v>
      </c>
      <c r="M37" s="22">
        <f>('US TRANSFORMED'!M37-M$395)/M$396</f>
        <v>-0.45273846728123274</v>
      </c>
      <c r="N37" s="22">
        <f>('US TRANSFORMED'!N37-N$395)/N$396</f>
        <v>5.7527528451168201E-2</v>
      </c>
      <c r="P37" s="22">
        <f>('US TRANSFORMED'!P37-P$395)/P$396</f>
        <v>-2.5813340694470326E-2</v>
      </c>
      <c r="Q37" s="22">
        <f>('US TRANSFORMED'!Q37-Q$395)/Q$396</f>
        <v>2.8711179405443495E-2</v>
      </c>
    </row>
    <row r="38" spans="1:17">
      <c r="A38" s="1" t="s">
        <v>43</v>
      </c>
      <c r="B38" s="22">
        <f>('US TRANSFORMED'!B38-B$395)/B$396</f>
        <v>-1.5478004620338415</v>
      </c>
      <c r="C38" s="22">
        <f>('US TRANSFORMED'!C38-C$395)/C$396</f>
        <v>0.79389803118954716</v>
      </c>
      <c r="D38" s="22">
        <f>('US TRANSFORMED'!D38-D$395)/D$396</f>
        <v>-0.3506013363279224</v>
      </c>
      <c r="E38" s="22">
        <f>('US TRANSFORMED'!E38-E$395)/E$396</f>
        <v>-0.76311529952903612</v>
      </c>
      <c r="F38" s="22">
        <f>('US TRANSFORMED'!F38-F$395)/F$396</f>
        <v>-0.44460978387123162</v>
      </c>
      <c r="G38" s="22">
        <f>('US TRANSFORMED'!G38-G$395)/G$396</f>
        <v>-0.81914331770588689</v>
      </c>
      <c r="H38" s="22">
        <f>('US TRANSFORMED'!H38-H$395)/H$396</f>
        <v>1.1306300513187486</v>
      </c>
      <c r="J38" s="22">
        <f>('US TRANSFORMED'!J38-J$395)/J$396</f>
        <v>2.1581769956043306</v>
      </c>
      <c r="L38" s="22">
        <f>('US TRANSFORMED'!L38-L$395)/L$396</f>
        <v>-1.1259896960935534</v>
      </c>
      <c r="M38" s="22">
        <f>('US TRANSFORMED'!M38-M$395)/M$396</f>
        <v>-0.68430835077376229</v>
      </c>
      <c r="N38" s="22">
        <f>('US TRANSFORMED'!N38-N$395)/N$396</f>
        <v>-9.2377489982752331E-2</v>
      </c>
      <c r="P38" s="22">
        <f>('US TRANSFORMED'!P38-P$395)/P$396</f>
        <v>-0.11438281666647807</v>
      </c>
      <c r="Q38" s="22">
        <f>('US TRANSFORMED'!Q38-Q$395)/Q$396</f>
        <v>5.9287614292624614E-2</v>
      </c>
    </row>
    <row r="39" spans="1:17">
      <c r="A39" s="1" t="s">
        <v>44</v>
      </c>
      <c r="B39" s="22">
        <f>('US TRANSFORMED'!B39-B$395)/B$396</f>
        <v>-1.2350118527048459</v>
      </c>
      <c r="C39" s="22">
        <f>('US TRANSFORMED'!C39-C$395)/C$396</f>
        <v>1.220276700624249</v>
      </c>
      <c r="D39" s="22">
        <f>('US TRANSFORMED'!D39-D$395)/D$396</f>
        <v>-0.32431483770628022</v>
      </c>
      <c r="E39" s="22">
        <f>('US TRANSFORMED'!E39-E$395)/E$396</f>
        <v>-0.39866809533424652</v>
      </c>
      <c r="F39" s="22">
        <f>('US TRANSFORMED'!F39-F$395)/F$396</f>
        <v>-0.1087077280024442</v>
      </c>
      <c r="G39" s="22">
        <f>('US TRANSFORMED'!G39-G$395)/G$396</f>
        <v>-1.7721781492302688</v>
      </c>
      <c r="H39" s="22">
        <f>('US TRANSFORMED'!H39-H$395)/H$396</f>
        <v>1.2915733698633765</v>
      </c>
      <c r="J39" s="22">
        <f>('US TRANSFORMED'!J39-J$395)/J$396</f>
        <v>2.5262552056501431</v>
      </c>
      <c r="L39" s="22">
        <f>('US TRANSFORMED'!L39-L$395)/L$396</f>
        <v>-1.8374289139350288</v>
      </c>
      <c r="M39" s="22">
        <f>('US TRANSFORMED'!M39-M$395)/M$396</f>
        <v>-1.1353621043557132</v>
      </c>
      <c r="N39" s="22">
        <f>('US TRANSFORMED'!N39-N$395)/N$396</f>
        <v>-0.57417741056068738</v>
      </c>
      <c r="P39" s="22">
        <f>('US TRANSFORMED'!P39-P$395)/P$396</f>
        <v>-3.6709717014733077E-3</v>
      </c>
      <c r="Q39" s="22">
        <f>('US TRANSFORMED'!Q39-Q$395)/Q$396</f>
        <v>9.1372974635024917E-2</v>
      </c>
    </row>
    <row r="40" spans="1:17">
      <c r="A40" s="1" t="s">
        <v>45</v>
      </c>
      <c r="B40" s="22">
        <f>('US TRANSFORMED'!B40-B$395)/B$396</f>
        <v>0.57027060467553858</v>
      </c>
      <c r="C40" s="22">
        <f>('US TRANSFORMED'!C40-C$395)/C$396</f>
        <v>1.4949598928480623</v>
      </c>
      <c r="D40" s="22">
        <f>('US TRANSFORMED'!D40-D$395)/D$396</f>
        <v>-0.51708249426498942</v>
      </c>
      <c r="E40" s="22">
        <f>('US TRANSFORMED'!E40-E$395)/E$396</f>
        <v>-0.11520915873829915</v>
      </c>
      <c r="F40" s="22">
        <f>('US TRANSFORMED'!F40-F$395)/F$396</f>
        <v>-0.47819998945811032</v>
      </c>
      <c r="G40" s="22">
        <f>('US TRANSFORMED'!G40-G$395)/G$396</f>
        <v>-0.47921957716437097</v>
      </c>
      <c r="H40" s="22">
        <f>('US TRANSFORMED'!H40-H$395)/H$396</f>
        <v>0.67508008021591526</v>
      </c>
      <c r="J40" s="22">
        <f>('US TRANSFORMED'!J40-J$395)/J$396</f>
        <v>1.2715650430208045</v>
      </c>
      <c r="L40" s="22">
        <f>('US TRANSFORMED'!L40-L$395)/L$396</f>
        <v>-2.5521291327086923</v>
      </c>
      <c r="M40" s="22">
        <f>('US TRANSFORMED'!M40-M$395)/M$396</f>
        <v>-1.046153367832626</v>
      </c>
      <c r="N40" s="22">
        <f>('US TRANSFORMED'!N40-N$395)/N$396</f>
        <v>-1.7341679500447342</v>
      </c>
      <c r="P40" s="22">
        <f>('US TRANSFORMED'!P40-P$395)/P$396</f>
        <v>-0.62365730350551374</v>
      </c>
      <c r="Q40" s="22">
        <f>('US TRANSFORMED'!Q40-Q$395)/Q$396</f>
        <v>4.0777323402301738E-2</v>
      </c>
    </row>
    <row r="41" spans="1:17">
      <c r="A41" s="1" t="s">
        <v>46</v>
      </c>
      <c r="B41" s="22">
        <f>('US TRANSFORMED'!B41-B$395)/B$396</f>
        <v>1.1343299824113724</v>
      </c>
      <c r="C41" s="22">
        <f>('US TRANSFORMED'!C41-C$395)/C$396</f>
        <v>1.6465473688038172</v>
      </c>
      <c r="D41" s="22">
        <f>('US TRANSFORMED'!D41-D$395)/D$396</f>
        <v>-0.49079599564334742</v>
      </c>
      <c r="E41" s="22">
        <f>('US TRANSFORMED'!E41-E$395)/E$396</f>
        <v>4.6767376459385245E-2</v>
      </c>
      <c r="F41" s="22">
        <f>('US TRANSFORMED'!F41-F$395)/F$396</f>
        <v>-0.61256081180562527</v>
      </c>
      <c r="G41" s="22">
        <f>('US TRANSFORMED'!G41-G$395)/G$396</f>
        <v>0.83570749354945206</v>
      </c>
      <c r="H41" s="22">
        <f>('US TRANSFORMED'!H41-H$395)/H$396</f>
        <v>0.3655633146549091</v>
      </c>
      <c r="J41" s="22">
        <f>('US TRANSFORMED'!J41-J$395)/J$396</f>
        <v>0.39001573728384742</v>
      </c>
      <c r="L41" s="22">
        <f>('US TRANSFORMED'!L41-L$395)/L$396</f>
        <v>-2.3185965946386404</v>
      </c>
      <c r="M41" s="22">
        <f>('US TRANSFORMED'!M41-M$395)/M$396</f>
        <v>-2.1710052680517995</v>
      </c>
      <c r="N41" s="22">
        <f>('US TRANSFORMED'!N41-N$395)/N$396</f>
        <v>-2.3377597070200484</v>
      </c>
      <c r="P41" s="22">
        <f>('US TRANSFORMED'!P41-P$395)/P$396</f>
        <v>-1.8857723361065915</v>
      </c>
      <c r="Q41" s="22">
        <f>('US TRANSFORMED'!Q41-Q$395)/Q$396</f>
        <v>2.630627227036561E-2</v>
      </c>
    </row>
    <row r="42" spans="1:17">
      <c r="A42" s="1" t="s">
        <v>47</v>
      </c>
      <c r="B42" s="22">
        <f>('US TRANSFORMED'!B42-B$395)/B$396</f>
        <v>-0.35112317877467425</v>
      </c>
      <c r="C42" s="22">
        <f>('US TRANSFORMED'!C42-C$395)/C$396</f>
        <v>1.5157887063381661</v>
      </c>
      <c r="D42" s="22">
        <f>('US TRANSFORMED'!D42-D$395)/D$396</f>
        <v>-8.8768542465743217E-3</v>
      </c>
      <c r="E42" s="22">
        <f>('US TRANSFORMED'!E42-E$395)/E$396</f>
        <v>6.0265421059191977E-2</v>
      </c>
      <c r="F42" s="22">
        <f>('US TRANSFORMED'!F42-F$395)/F$396</f>
        <v>-1.4019306430972753</v>
      </c>
      <c r="G42" s="22">
        <f>('US TRANSFORMED'!G42-G$395)/G$396</f>
        <v>6.0406487444646953E-2</v>
      </c>
      <c r="H42" s="22">
        <f>('US TRANSFORMED'!H42-H$395)/H$396</f>
        <v>0.8990508394044775</v>
      </c>
      <c r="J42" s="22">
        <f>('US TRANSFORMED'!J42-J$395)/J$396</f>
        <v>1.0635743581065411</v>
      </c>
      <c r="L42" s="22">
        <f>('US TRANSFORMED'!L42-L$395)/L$396</f>
        <v>-2.0861853769193313</v>
      </c>
      <c r="M42" s="22">
        <f>('US TRANSFORMED'!M42-M$395)/M$396</f>
        <v>-3.1330280982821046</v>
      </c>
      <c r="N42" s="22">
        <f>('US TRANSFORMED'!N42-N$395)/N$396</f>
        <v>-2.0916581121660753</v>
      </c>
      <c r="P42" s="22">
        <f>('US TRANSFORMED'!P42-P$395)/P$396</f>
        <v>-2.5721857748896348</v>
      </c>
      <c r="Q42" s="22">
        <f>('US TRANSFORMED'!Q42-Q$395)/Q$396</f>
        <v>2.6082463038654968E-2</v>
      </c>
    </row>
    <row r="43" spans="1:17">
      <c r="A43" s="1" t="s">
        <v>48</v>
      </c>
      <c r="B43" s="22">
        <f>('US TRANSFORMED'!B43-B$395)/B$396</f>
        <v>3.0218805167284146</v>
      </c>
      <c r="C43" s="22">
        <f>('US TRANSFORMED'!C43-C$395)/C$396</f>
        <v>0.62743209660987331</v>
      </c>
      <c r="D43" s="22">
        <f>('US TRANSFORMED'!D43-D$395)/D$396</f>
        <v>3.4933976789495995E-2</v>
      </c>
      <c r="E43" s="22">
        <f>('US TRANSFORMED'!E43-E$395)/E$396</f>
        <v>-0.12870720333810587</v>
      </c>
      <c r="F43" s="22">
        <f>('US TRANSFORMED'!F43-F$395)/F$396</f>
        <v>-0.27665875593683797</v>
      </c>
      <c r="G43" s="22">
        <f>('US TRANSFORMED'!G43-G$395)/G$396</f>
        <v>-0.8706533289106112</v>
      </c>
      <c r="H43" s="22">
        <f>('US TRANSFORMED'!H43-H$395)/H$396</f>
        <v>0.30765317205391074</v>
      </c>
      <c r="J43" s="22">
        <f>('US TRANSFORMED'!J43-J$395)/J$396</f>
        <v>1.720893453062653</v>
      </c>
      <c r="L43" s="22">
        <f>('US TRANSFORMED'!L43-L$395)/L$396</f>
        <v>-1.6115521669250281</v>
      </c>
      <c r="M43" s="22">
        <f>('US TRANSFORMED'!M43-M$395)/M$396</f>
        <v>-1.903379223312867</v>
      </c>
      <c r="N43" s="22">
        <f>('US TRANSFORMED'!N43-N$395)/N$396</f>
        <v>-1.7248762437044634</v>
      </c>
      <c r="P43" s="22">
        <f>('US TRANSFORMED'!P43-P$395)/P$396</f>
        <v>-3.3693110586376869</v>
      </c>
      <c r="Q43" s="22">
        <f>('US TRANSFORMED'!Q43-Q$395)/Q$396</f>
        <v>3.5984478247959598E-2</v>
      </c>
    </row>
    <row r="44" spans="1:17">
      <c r="A44" s="1" t="s">
        <v>49</v>
      </c>
      <c r="B44" s="22">
        <f>('US TRANSFORMED'!B44-B$395)/B$396</f>
        <v>0.75198000210152482</v>
      </c>
      <c r="C44" s="22">
        <f>('US TRANSFORMED'!C44-C$395)/C$396</f>
        <v>0.34937515089235466</v>
      </c>
      <c r="D44" s="22">
        <f>('US TRANSFORMED'!D44-D$395)/D$396</f>
        <v>0.28903679679870364</v>
      </c>
      <c r="E44" s="22">
        <f>('US TRANSFORMED'!E44-E$395)/E$396</f>
        <v>-0.45266027373347467</v>
      </c>
      <c r="F44" s="22">
        <f>('US TRANSFORMED'!F44-F$395)/F$396</f>
        <v>-0.37742937269747417</v>
      </c>
      <c r="G44" s="22">
        <f>('US TRANSFORMED'!G44-G$395)/G$396</f>
        <v>2.7602901171800851</v>
      </c>
      <c r="H44" s="22">
        <f>('US TRANSFORMED'!H44-H$395)/H$396</f>
        <v>-6.9272030317285044E-2</v>
      </c>
      <c r="J44" s="22">
        <f>('US TRANSFORMED'!J44-J$395)/J$396</f>
        <v>2.0071762823522685</v>
      </c>
      <c r="L44" s="22">
        <f>('US TRANSFORMED'!L44-L$395)/L$396</f>
        <v>-1.8538346407987998</v>
      </c>
      <c r="M44" s="22">
        <f>('US TRANSFORMED'!M44-M$395)/M$396</f>
        <v>-0.12293676879165863</v>
      </c>
      <c r="N44" s="22">
        <f>('US TRANSFORMED'!N44-N$395)/N$396</f>
        <v>-1.6238626099243563</v>
      </c>
      <c r="P44" s="22">
        <f>('US TRANSFORMED'!P44-P$395)/P$396</f>
        <v>-2.5500434058966337</v>
      </c>
      <c r="Q44" s="22">
        <f>('US TRANSFORMED'!Q44-Q$395)/Q$396</f>
        <v>-2.2803623075504441E-3</v>
      </c>
    </row>
    <row r="45" spans="1:17">
      <c r="A45" s="1" t="s">
        <v>50</v>
      </c>
      <c r="B45" s="22">
        <f>('US TRANSFORMED'!B45-B$395)/B$396</f>
        <v>0.52287514385204614</v>
      </c>
      <c r="C45" s="22">
        <f>('US TRANSFORMED'!C45-C$395)/C$396</f>
        <v>0.13576152552983486</v>
      </c>
      <c r="D45" s="22">
        <f>('US TRANSFORMED'!D45-D$395)/D$396</f>
        <v>0.45551795473577067</v>
      </c>
      <c r="E45" s="22">
        <f>('US TRANSFORMED'!E45-E$395)/E$396</f>
        <v>-0.56064463053193092</v>
      </c>
      <c r="F45" s="22">
        <f>('US TRANSFORMED'!F45-F$395)/F$396</f>
        <v>-0.8308971481203371</v>
      </c>
      <c r="G45" s="22">
        <f>('US TRANSFORMED'!G45-G$395)/G$396</f>
        <v>1.151544904668089</v>
      </c>
      <c r="H45" s="22">
        <f>('US TRANSFORMED'!H45-H$395)/H$396</f>
        <v>-8.3237222578343983E-2</v>
      </c>
      <c r="J45" s="22">
        <f>('US TRANSFORMED'!J45-J$395)/J$396</f>
        <v>0.74220272273910493</v>
      </c>
      <c r="L45" s="22">
        <f>('US TRANSFORMED'!L45-L$395)/L$396</f>
        <v>-1.1339981118847431</v>
      </c>
      <c r="M45" s="22">
        <f>('US TRANSFORMED'!M45-M$395)/M$396</f>
        <v>1.3558079799891307</v>
      </c>
      <c r="N45" s="22">
        <f>('US TRANSFORMED'!N45-N$395)/N$396</f>
        <v>-1.1363347384719569</v>
      </c>
      <c r="P45" s="22">
        <f>('US TRANSFORMED'!P45-P$395)/P$396</f>
        <v>-2.1293383950296079</v>
      </c>
      <c r="Q45" s="22">
        <f>('US TRANSFORMED'!Q45-Q$395)/Q$396</f>
        <v>-5.9940148371640738E-2</v>
      </c>
    </row>
    <row r="46" spans="1:17">
      <c r="A46" s="1" t="s">
        <v>51</v>
      </c>
      <c r="B46" s="22">
        <f>('US TRANSFORMED'!B46-B$395)/B$396</f>
        <v>-0.32036161731006796</v>
      </c>
      <c r="C46" s="22">
        <f>('US TRANSFORMED'!C46-C$395)/C$396</f>
        <v>0.1737188237924796</v>
      </c>
      <c r="D46" s="22">
        <f>('US TRANSFORMED'!D46-D$395)/D$396</f>
        <v>0.65704777750169396</v>
      </c>
      <c r="E46" s="22">
        <f>('US TRANSFORMED'!E46-E$395)/E$396</f>
        <v>-0.70912312112980802</v>
      </c>
      <c r="F46" s="22">
        <f>('US TRANSFORMED'!F46-F$395)/F$396</f>
        <v>-0.7637167369465796</v>
      </c>
      <c r="G46" s="22">
        <f>('US TRANSFORMED'!G46-G$395)/G$396</f>
        <v>0.29185856318318576</v>
      </c>
      <c r="H46" s="22">
        <f>('US TRANSFORMED'!H46-H$395)/H$396</f>
        <v>-0.29759924227621304</v>
      </c>
      <c r="J46" s="22">
        <f>('US TRANSFORMED'!J46-J$395)/J$396</f>
        <v>1.270240546021157</v>
      </c>
      <c r="L46" s="22">
        <f>('US TRANSFORMED'!L46-L$395)/L$396</f>
        <v>-0.41342689726014337</v>
      </c>
      <c r="M46" s="22">
        <f>('US TRANSFORMED'!M46-M$395)/M$396</f>
        <v>0.48393601310195927</v>
      </c>
      <c r="N46" s="22">
        <f>('US TRANSFORMED'!N46-N$395)/N$396</f>
        <v>0.17186279013021621</v>
      </c>
      <c r="P46" s="22">
        <f>('US TRANSFORMED'!P46-P$395)/P$396</f>
        <v>-0.95579283840053186</v>
      </c>
      <c r="Q46" s="22">
        <f>('US TRANSFORMED'!Q46-Q$395)/Q$396</f>
        <v>-9.056732621893164E-2</v>
      </c>
    </row>
    <row r="47" spans="1:17">
      <c r="A47" s="1" t="s">
        <v>52</v>
      </c>
      <c r="B47" s="22">
        <f>('US TRANSFORMED'!B47-B$395)/B$396</f>
        <v>-0.10953606900982771</v>
      </c>
      <c r="C47" s="22">
        <f>('US TRANSFORMED'!C47-C$395)/C$396</f>
        <v>0.2722313972253036</v>
      </c>
      <c r="D47" s="22">
        <f>('US TRANSFORMED'!D47-D$395)/D$396</f>
        <v>0.73590727336662032</v>
      </c>
      <c r="E47" s="22">
        <f>('US TRANSFORMED'!E47-E$395)/E$396</f>
        <v>-0.85760161172768534</v>
      </c>
      <c r="F47" s="22">
        <f>('US TRANSFORMED'!F47-F$395)/F$396</f>
        <v>-0.8308971481203371</v>
      </c>
      <c r="G47" s="22">
        <f>('US TRANSFORMED'!G47-G$395)/G$396</f>
        <v>1.1208207228074076</v>
      </c>
      <c r="H47" s="22">
        <f>('US TRANSFORMED'!H47-H$395)/H$396</f>
        <v>-0.24918739388440547</v>
      </c>
      <c r="J47" s="22">
        <f>('US TRANSFORMED'!J47-J$395)/J$396</f>
        <v>1.3008903685657409</v>
      </c>
      <c r="L47" s="22">
        <f>('US TRANSFORMED'!L47-L$395)/L$396</f>
        <v>0.30751678725651727</v>
      </c>
      <c r="M47" s="22">
        <f>('US TRANSFORMED'!M47-M$395)/M$396</f>
        <v>-0.25952391910445066</v>
      </c>
      <c r="N47" s="22">
        <f>('US TRANSFORMED'!N47-N$395)/N$396</f>
        <v>1.2762595973697985</v>
      </c>
      <c r="P47" s="22">
        <f>('US TRANSFORMED'!P47-P$395)/P$396</f>
        <v>-0.40223361357549636</v>
      </c>
      <c r="Q47" s="22">
        <f>('US TRANSFORMED'!Q47-Q$395)/Q$396</f>
        <v>-0.12186002991456621</v>
      </c>
    </row>
    <row r="48" spans="1:17">
      <c r="A48" s="1" t="s">
        <v>53</v>
      </c>
      <c r="B48" s="22">
        <f>('US TRANSFORMED'!B48-B$395)/B$396</f>
        <v>-7.6139132652022545E-2</v>
      </c>
      <c r="C48" s="22">
        <f>('US TRANSFORMED'!C48-C$395)/C$396</f>
        <v>8.4165211618855595E-2</v>
      </c>
      <c r="D48" s="22">
        <f>('US TRANSFORMED'!D48-D$395)/D$396</f>
        <v>0.72714510715940639</v>
      </c>
      <c r="E48" s="22">
        <f>('US TRANSFORMED'!E48-E$395)/E$396</f>
        <v>-0.93858987932652727</v>
      </c>
      <c r="F48" s="22">
        <f>('US TRANSFORMED'!F48-F$395)/F$396</f>
        <v>-1.418725745890715</v>
      </c>
      <c r="G48" s="22">
        <f>('US TRANSFORMED'!G48-G$395)/G$396</f>
        <v>-0.16307063664016486</v>
      </c>
      <c r="H48" s="22">
        <f>('US TRANSFORMED'!H48-H$395)/H$396</f>
        <v>-0.2375906393266721</v>
      </c>
      <c r="J48" s="22">
        <f>('US TRANSFORMED'!J48-J$395)/J$396</f>
        <v>1.7456453459613153</v>
      </c>
      <c r="L48" s="22">
        <f>('US TRANSFORMED'!L48-L$395)/L$396</f>
        <v>0.30603829992797316</v>
      </c>
      <c r="M48" s="22">
        <f>('US TRANSFORMED'!M48-M$395)/M$396</f>
        <v>-0.10226678490397108</v>
      </c>
      <c r="N48" s="22">
        <f>('US TRANSFORMED'!N48-N$395)/N$396</f>
        <v>1.2161150665723739</v>
      </c>
      <c r="P48" s="22">
        <f>('US TRANSFORMED'!P48-P$395)/P$396</f>
        <v>-0.11438281666647807</v>
      </c>
      <c r="Q48" s="22">
        <f>('US TRANSFORMED'!Q48-Q$395)/Q$396</f>
        <v>-8.4130461639291235E-2</v>
      </c>
    </row>
    <row r="49" spans="1:17">
      <c r="A49" s="1" t="s">
        <v>54</v>
      </c>
      <c r="B49" s="22">
        <f>('US TRANSFORMED'!B49-B$395)/B$396</f>
        <v>0.60160718407505875</v>
      </c>
      <c r="C49" s="22">
        <f>('US TRANSFORMED'!C49-C$395)/C$396</f>
        <v>-0.22301864402488589</v>
      </c>
      <c r="D49" s="22">
        <f>('US TRANSFORMED'!D49-D$395)/D$396</f>
        <v>0.6219991126728377</v>
      </c>
      <c r="E49" s="22">
        <f>('US TRANSFORMED'!E49-E$395)/E$396</f>
        <v>-0.76311529952903612</v>
      </c>
      <c r="F49" s="22">
        <f>('US TRANSFORMED'!F49-F$395)/F$396</f>
        <v>-1.3011600263366394</v>
      </c>
      <c r="G49" s="22">
        <f>('US TRANSFORMED'!G49-G$395)/G$396</f>
        <v>-0.77538196907376078</v>
      </c>
      <c r="H49" s="22">
        <f>('US TRANSFORMED'!H49-H$395)/H$396</f>
        <v>-0.45072548923007183</v>
      </c>
      <c r="J49" s="22">
        <f>('US TRANSFORMED'!J49-J$395)/J$396</f>
        <v>1.2179044567712329</v>
      </c>
      <c r="L49" s="22">
        <f>('US TRANSFORMED'!L49-L$395)/L$396</f>
        <v>-0.17446590591728925</v>
      </c>
      <c r="M49" s="22">
        <f>('US TRANSFORMED'!M49-M$395)/M$396</f>
        <v>-0.98161570517757279</v>
      </c>
      <c r="N49" s="22">
        <f>('US TRANSFORMED'!N49-N$395)/N$396</f>
        <v>0.51402488349730135</v>
      </c>
      <c r="P49" s="22">
        <f>('US TRANSFORMED'!P49-P$395)/P$396</f>
        <v>-0.1808099236454829</v>
      </c>
      <c r="Q49" s="22">
        <f>('US TRANSFORMED'!Q49-Q$395)/Q$396</f>
        <v>-9.3003389357795604E-2</v>
      </c>
    </row>
    <row r="50" spans="1:17">
      <c r="A50" s="1" t="s">
        <v>55</v>
      </c>
      <c r="B50" s="22">
        <f>('US TRANSFORMED'!B50-B$395)/B$396</f>
        <v>-0.22431396947351065</v>
      </c>
      <c r="C50" s="22">
        <f>('US TRANSFORMED'!C50-C$395)/C$396</f>
        <v>-0.33848998597218333</v>
      </c>
      <c r="D50" s="22">
        <f>('US TRANSFORMED'!D50-D$395)/D$396</f>
        <v>0.51685311818626889</v>
      </c>
      <c r="E50" s="22">
        <f>('US TRANSFORMED'!E50-E$395)/E$396</f>
        <v>-0.6146368089311588</v>
      </c>
      <c r="F50" s="22">
        <f>('US TRANSFORMED'!F50-F$395)/F$396</f>
        <v>-0.54538040063186788</v>
      </c>
      <c r="G50" s="22">
        <f>('US TRANSFORMED'!G50-G$395)/G$396</f>
        <v>-1.0095372271420859</v>
      </c>
      <c r="H50" s="22">
        <f>('US TRANSFORMED'!H50-H$395)/H$396</f>
        <v>-0.3161908646624203</v>
      </c>
      <c r="J50" s="22">
        <f>('US TRANSFORMED'!J50-J$395)/J$396</f>
        <v>1.9959482671583155</v>
      </c>
      <c r="L50" s="22">
        <f>('US TRANSFORMED'!L50-L$395)/L$396</f>
        <v>-0.1752006125920432</v>
      </c>
      <c r="M50" s="22">
        <f>('US TRANSFORMED'!M50-M$395)/M$396</f>
        <v>-0.71388737661379131</v>
      </c>
      <c r="N50" s="22">
        <f>('US TRANSFORMED'!N50-N$395)/N$396</f>
        <v>0.49831983492131648</v>
      </c>
      <c r="P50" s="22">
        <f>('US TRANSFORMED'!P50-P$395)/P$396</f>
        <v>-0.91150810041453001</v>
      </c>
      <c r="Q50" s="22">
        <f>('US TRANSFORMED'!Q50-Q$395)/Q$396</f>
        <v>-7.353579261063696E-2</v>
      </c>
    </row>
    <row r="51" spans="1:17">
      <c r="A51" s="1" t="s">
        <v>56</v>
      </c>
      <c r="B51" s="22">
        <f>('US TRANSFORMED'!B51-B$395)/B$396</f>
        <v>-6.8220827058493388E-2</v>
      </c>
      <c r="C51" s="22">
        <f>('US TRANSFORMED'!C51-C$395)/C$396</f>
        <v>-0.12856640349340417</v>
      </c>
      <c r="D51" s="22">
        <f>('US TRANSFORMED'!D51-D$395)/D$396</f>
        <v>0.61323694646562377</v>
      </c>
      <c r="E51" s="22">
        <f>('US TRANSFORMED'!E51-E$395)/E$396</f>
        <v>-0.47965636293308872</v>
      </c>
      <c r="F51" s="22">
        <f>('US TRANSFORMED'!F51-F$395)/F$396</f>
        <v>-0.54538040063186788</v>
      </c>
      <c r="G51" s="22">
        <f>('US TRANSFORMED'!G51-G$395)/G$396</f>
        <v>-0.63295644995050993</v>
      </c>
      <c r="H51" s="22">
        <f>('US TRANSFORMED'!H51-H$395)/H$396</f>
        <v>-0.33859898510942688</v>
      </c>
      <c r="J51" s="22">
        <f>('US TRANSFORMED'!J51-J$395)/J$396</f>
        <v>1.6418828839020083</v>
      </c>
      <c r="L51" s="22">
        <f>('US TRANSFORMED'!L51-L$395)/L$396</f>
        <v>-0.41453065405541184</v>
      </c>
      <c r="M51" s="22">
        <f>('US TRANSFORMED'!M51-M$395)/M$396</f>
        <v>-1.5341336358836806</v>
      </c>
      <c r="N51" s="22">
        <f>('US TRANSFORMED'!N51-N$395)/N$396</f>
        <v>0.27204874175924021</v>
      </c>
      <c r="P51" s="22">
        <f>('US TRANSFORMED'!P51-P$395)/P$396</f>
        <v>-1.2657860043025531</v>
      </c>
      <c r="Q51" s="22">
        <f>('US TRANSFORMED'!Q51-Q$395)/Q$396</f>
        <v>-7.8111517843644521E-2</v>
      </c>
    </row>
    <row r="52" spans="1:17">
      <c r="A52" s="1" t="s">
        <v>57</v>
      </c>
      <c r="B52" s="22">
        <f>('US TRANSFORMED'!B52-B$395)/B$396</f>
        <v>-9.4938373715406865E-2</v>
      </c>
      <c r="C52" s="22">
        <f>('US TRANSFORMED'!C52-C$395)/C$396</f>
        <v>-2.0848008789645187E-2</v>
      </c>
      <c r="D52" s="22">
        <f>('US TRANSFORMED'!D52-D$395)/D$396</f>
        <v>0.91115059751090155</v>
      </c>
      <c r="E52" s="22">
        <f>('US TRANSFORMED'!E52-E$395)/E$396</f>
        <v>-0.38517005073443983</v>
      </c>
      <c r="F52" s="22">
        <f>('US TRANSFORMED'!F52-F$395)/F$396</f>
        <v>-0.29345385873027735</v>
      </c>
      <c r="G52" s="22">
        <f>('US TRANSFORMED'!G52-G$395)/G$396</f>
        <v>-1.017170919772866</v>
      </c>
      <c r="H52" s="22">
        <f>('US TRANSFORMED'!H52-H$395)/H$396</f>
        <v>-0.2361180355733091</v>
      </c>
      <c r="J52" s="22">
        <f>('US TRANSFORMED'!J52-J$395)/J$396</f>
        <v>1.2658211159506894</v>
      </c>
      <c r="L52" s="22">
        <f>('US TRANSFORMED'!L52-L$395)/L$396</f>
        <v>-0.41453065405541184</v>
      </c>
      <c r="M52" s="22">
        <f>('US TRANSFORMED'!M52-M$395)/M$396</f>
        <v>-0.97081043403400702</v>
      </c>
      <c r="N52" s="22">
        <f>('US TRANSFORMED'!N52-N$395)/N$396</f>
        <v>0.11775493808543086</v>
      </c>
      <c r="P52" s="22">
        <f>('US TRANSFORMED'!P52-P$395)/P$396</f>
        <v>-1.7972028601345875</v>
      </c>
      <c r="Q52" s="22">
        <f>('US TRANSFORMED'!Q52-Q$395)/Q$396</f>
        <v>-6.1337024990767972E-2</v>
      </c>
    </row>
    <row r="53" spans="1:17">
      <c r="A53" s="1" t="s">
        <v>58</v>
      </c>
      <c r="B53" s="22">
        <f>('US TRANSFORMED'!B53-B$395)/B$396</f>
        <v>-8.0162620734855628E-3</v>
      </c>
      <c r="C53" s="22">
        <f>('US TRANSFORMED'!C53-C$395)/C$396</f>
        <v>-2.4772054392842587E-2</v>
      </c>
      <c r="D53" s="22">
        <f>('US TRANSFORMED'!D53-D$395)/D$396</f>
        <v>1.0688695892407547</v>
      </c>
      <c r="E53" s="22">
        <f>('US TRANSFORMED'!E53-E$395)/E$396</f>
        <v>-0.19619742633714135</v>
      </c>
      <c r="F53" s="22">
        <f>('US TRANSFORMED'!F53-F$395)/F$396</f>
        <v>-0.15909303638276243</v>
      </c>
      <c r="G53" s="22">
        <f>('US TRANSFORMED'!G53-G$395)/G$396</f>
        <v>-0.75666924932151691</v>
      </c>
      <c r="H53" s="22">
        <f>('US TRANSFORMED'!H53-H$395)/H$396</f>
        <v>-0.19475014180175451</v>
      </c>
      <c r="J53" s="22">
        <f>('US TRANSFORMED'!J53-J$395)/J$396</f>
        <v>0.62179674168407217</v>
      </c>
      <c r="L53" s="22">
        <f>('US TRANSFORMED'!L53-L$395)/L$396</f>
        <v>-0.65349390603946411</v>
      </c>
      <c r="M53" s="22">
        <f>('US TRANSFORMED'!M53-M$395)/M$396</f>
        <v>-1.1889297301765296</v>
      </c>
      <c r="N53" s="22">
        <f>('US TRANSFORMED'!N53-N$395)/N$396</f>
        <v>-0.87311142186137369</v>
      </c>
      <c r="P53" s="22">
        <f>('US TRANSFORMED'!P53-P$395)/P$396</f>
        <v>-2.1736231330156115</v>
      </c>
      <c r="Q53" s="22">
        <f>('US TRANSFORMED'!Q53-Q$395)/Q$396</f>
        <v>-3.2683338937290481E-2</v>
      </c>
    </row>
    <row r="54" spans="1:17">
      <c r="A54" s="1" t="s">
        <v>59</v>
      </c>
      <c r="B54" s="22">
        <f>('US TRANSFORMED'!B54-B$395)/B$396</f>
        <v>1.9616833921671333</v>
      </c>
      <c r="C54" s="22">
        <f>('US TRANSFORMED'!C54-C$395)/C$396</f>
        <v>-0.38955143652440444</v>
      </c>
      <c r="D54" s="22">
        <f>('US TRANSFORMED'!D54-D$395)/D$396</f>
        <v>1.2528750795922499</v>
      </c>
      <c r="E54" s="22">
        <f>('US TRANSFORMED'!E54-E$395)/E$396</f>
        <v>-0.29068373853579027</v>
      </c>
      <c r="F54" s="22">
        <f>('US TRANSFORMED'!F54-F$395)/F$396</f>
        <v>-0.66294612018594334</v>
      </c>
      <c r="G54" s="22">
        <f>('US TRANSFORMED'!G54-G$395)/G$396</f>
        <v>-0.19180270447905517</v>
      </c>
      <c r="H54" s="22">
        <f>('US TRANSFORMED'!H54-H$395)/H$396</f>
        <v>-0.25845252583264722</v>
      </c>
      <c r="J54" s="22">
        <f>('US TRANSFORMED'!J54-J$395)/J$396</f>
        <v>0.83170436817164251</v>
      </c>
      <c r="L54" s="22">
        <f>('US TRANSFORMED'!L54-L$395)/L$396</f>
        <v>-0.41489632099541168</v>
      </c>
      <c r="M54" s="22">
        <f>('US TRANSFORMED'!M54-M$395)/M$396</f>
        <v>0.55400105594723925</v>
      </c>
      <c r="N54" s="22">
        <f>('US TRANSFORMED'!N54-N$395)/N$396</f>
        <v>-1.1712247646351495</v>
      </c>
      <c r="P54" s="22">
        <f>('US TRANSFORMED'!P54-P$395)/P$396</f>
        <v>-2.527901036903633</v>
      </c>
      <c r="Q54" s="22">
        <f>('US TRANSFORMED'!Q54-Q$395)/Q$396</f>
        <v>-7.0521949161676409E-2</v>
      </c>
    </row>
    <row r="55" spans="1:17">
      <c r="A55" s="1" t="s">
        <v>60</v>
      </c>
      <c r="B55" s="22">
        <f>('US TRANSFORMED'!B55-B$395)/B$396</f>
        <v>-0.17933322861972065</v>
      </c>
      <c r="C55" s="22">
        <f>('US TRANSFORMED'!C55-C$395)/C$396</f>
        <v>-0.51077770249526389</v>
      </c>
      <c r="D55" s="22">
        <f>('US TRANSFORMED'!D55-D$395)/D$396</f>
        <v>1.4894535671870293</v>
      </c>
      <c r="E55" s="22">
        <f>('US TRANSFORMED'!E55-E$395)/E$396</f>
        <v>-0.574142675131738</v>
      </c>
      <c r="F55" s="22">
        <f>('US TRANSFORMED'!F55-F$395)/F$396</f>
        <v>-0.73012653135970085</v>
      </c>
      <c r="G55" s="22">
        <f>('US TRANSFORMED'!G55-G$395)/G$396</f>
        <v>1.1974292826774893</v>
      </c>
      <c r="H55" s="22">
        <f>('US TRANSFORMED'!H55-H$395)/H$396</f>
        <v>-0.31355244960431172</v>
      </c>
      <c r="J55" s="22">
        <f>('US TRANSFORMED'!J55-J$395)/J$396</f>
        <v>1.1954950280631151</v>
      </c>
      <c r="L55" s="22">
        <f>('US TRANSFORMED'!L55-L$395)/L$396</f>
        <v>-0.1766632854975308</v>
      </c>
      <c r="M55" s="22">
        <f>('US TRANSFORMED'!M55-M$395)/M$396</f>
        <v>0.70660194117397701</v>
      </c>
      <c r="N55" s="22">
        <f>('US TRANSFORMED'!N55-N$395)/N$396</f>
        <v>-0.53243910855878929</v>
      </c>
      <c r="P55" s="22">
        <f>('US TRANSFORMED'!P55-P$395)/P$396</f>
        <v>-1.5757791702045723</v>
      </c>
      <c r="Q55" s="22">
        <f>('US TRANSFORMED'!Q55-Q$395)/Q$396</f>
        <v>-7.8233145600487899E-2</v>
      </c>
    </row>
    <row r="56" spans="1:17">
      <c r="A56" s="1" t="s">
        <v>61</v>
      </c>
      <c r="B56" s="22">
        <f>('US TRANSFORMED'!B56-B$395)/B$396</f>
        <v>-0.56470238327345779</v>
      </c>
      <c r="C56" s="22">
        <f>('US TRANSFORMED'!C56-C$395)/C$396</f>
        <v>-0.45233616617556166</v>
      </c>
      <c r="D56" s="22">
        <f>('US TRANSFORMED'!D56-D$395)/D$396</f>
        <v>1.4982157333942432</v>
      </c>
      <c r="E56" s="22">
        <f>('US TRANSFORMED'!E56-E$395)/E$396</f>
        <v>-0.81710747792826421</v>
      </c>
      <c r="F56" s="22">
        <f>('US TRANSFORMED'!F56-F$395)/F$396</f>
        <v>-0.22627344755651979</v>
      </c>
      <c r="G56" s="22">
        <f>('US TRANSFORMED'!G56-G$395)/G$396</f>
        <v>1.505401858900842</v>
      </c>
      <c r="H56" s="22">
        <f>('US TRANSFORMED'!H56-H$395)/H$396</f>
        <v>-0.41513756519046696</v>
      </c>
      <c r="J56" s="22">
        <f>('US TRANSFORMED'!J56-J$395)/J$396</f>
        <v>1.2056926719413816</v>
      </c>
      <c r="L56" s="22">
        <f>('US TRANSFORMED'!L56-L$395)/L$396</f>
        <v>0.29871358089693911</v>
      </c>
      <c r="M56" s="22">
        <f>('US TRANSFORMED'!M56-M$395)/M$396</f>
        <v>0.4163388078555243</v>
      </c>
      <c r="N56" s="22">
        <f>('US TRANSFORMED'!N56-N$395)/N$396</f>
        <v>0.41298587152114075</v>
      </c>
      <c r="P56" s="22">
        <f>('US TRANSFORMED'!P56-P$395)/P$396</f>
        <v>-0.91150810041452901</v>
      </c>
      <c r="Q56" s="22">
        <f>('US TRANSFORMED'!Q56-Q$395)/Q$396</f>
        <v>-8.9012997788867204E-2</v>
      </c>
    </row>
    <row r="57" spans="1:17">
      <c r="A57" s="1" t="s">
        <v>62</v>
      </c>
      <c r="B57" s="22">
        <f>('US TRANSFORMED'!B57-B$395)/B$396</f>
        <v>-0.54913583862040982</v>
      </c>
      <c r="C57" s="22">
        <f>('US TRANSFORMED'!C57-C$395)/C$396</f>
        <v>-0.28577508763303189</v>
      </c>
      <c r="D57" s="22">
        <f>('US TRANSFORMED'!D57-D$395)/D$396</f>
        <v>1.7085077223673808</v>
      </c>
      <c r="E57" s="22">
        <f>('US TRANSFORMED'!E57-E$395)/E$396</f>
        <v>-0.79011138872865017</v>
      </c>
      <c r="F57" s="22">
        <f>('US TRANSFORMED'!F57-F$395)/F$396</f>
        <v>-0.57897060621874652</v>
      </c>
      <c r="G57" s="22">
        <f>('US TRANSFORMED'!G57-G$395)/G$396</f>
        <v>-0.21369776033945731</v>
      </c>
      <c r="H57" s="22">
        <f>('US TRANSFORMED'!H57-H$395)/H$396</f>
        <v>-0.41932221418960658</v>
      </c>
      <c r="J57" s="22">
        <f>('US TRANSFORMED'!J57-J$395)/J$396</f>
        <v>1.4475724768636649</v>
      </c>
      <c r="L57" s="22">
        <f>('US TRANSFORMED'!L57-L$395)/L$396</f>
        <v>0.53404794553160784</v>
      </c>
      <c r="M57" s="22">
        <f>('US TRANSFORMED'!M57-M$395)/M$396</f>
        <v>-0.31222580930227056</v>
      </c>
      <c r="N57" s="22">
        <f>('US TRANSFORMED'!N57-N$395)/N$396</f>
        <v>1.427998499519511</v>
      </c>
      <c r="P57" s="22">
        <f>('US TRANSFORMED'!P57-P$395)/P$396</f>
        <v>-0.57937256551950889</v>
      </c>
      <c r="Q57" s="22">
        <f>('US TRANSFORMED'!Q57-Q$395)/Q$396</f>
        <v>-5.0709533601064109E-2</v>
      </c>
    </row>
    <row r="58" spans="1:17">
      <c r="A58" s="1" t="s">
        <v>63</v>
      </c>
      <c r="B58" s="22">
        <f>('US TRANSFORMED'!B58-B$395)/B$396</f>
        <v>0.24644287950694332</v>
      </c>
      <c r="C58" s="22">
        <f>('US TRANSFORMED'!C58-C$395)/C$396</f>
        <v>-0.51483803539660633</v>
      </c>
      <c r="D58" s="22">
        <f>('US TRANSFORMED'!D58-D$395)/D$396</f>
        <v>1.7347942209890228</v>
      </c>
      <c r="E58" s="22">
        <f>('US TRANSFORMED'!E58-E$395)/E$396</f>
        <v>-0.7766133441288432</v>
      </c>
      <c r="F58" s="22">
        <f>('US TRANSFORMED'!F58-F$395)/F$396</f>
        <v>-0.78051183974001892</v>
      </c>
      <c r="G58" s="22">
        <f>('US TRANSFORMED'!G58-G$395)/G$396</f>
        <v>-0.76226576392456036</v>
      </c>
      <c r="H58" s="22">
        <f>('US TRANSFORMED'!H58-H$395)/H$396</f>
        <v>-0.59856263436976898</v>
      </c>
      <c r="J58" s="22">
        <f>('US TRANSFORMED'!J58-J$395)/J$396</f>
        <v>0.89455123373190182</v>
      </c>
      <c r="L58" s="22">
        <f>('US TRANSFORMED'!L58-L$395)/L$396</f>
        <v>0.53224178080728624</v>
      </c>
      <c r="M58" s="22">
        <f>('US TRANSFORMED'!M58-M$395)/M$396</f>
        <v>4.7193438653479356E-3</v>
      </c>
      <c r="N58" s="22">
        <f>('US TRANSFORMED'!N58-N$395)/N$396</f>
        <v>1.1286197961722289</v>
      </c>
      <c r="P58" s="22">
        <f>('US TRANSFORMED'!P58-P$395)/P$396</f>
        <v>-0.44651835156149922</v>
      </c>
      <c r="Q58" s="22">
        <f>('US TRANSFORMED'!Q58-Q$395)/Q$396</f>
        <v>-3.4735233569134785E-2</v>
      </c>
    </row>
    <row r="59" spans="1:17">
      <c r="A59" s="1" t="s">
        <v>64</v>
      </c>
      <c r="B59" s="22">
        <f>('US TRANSFORMED'!B59-B$395)/B$396</f>
        <v>-0.70310081812390746</v>
      </c>
      <c r="C59" s="22">
        <f>('US TRANSFORMED'!C59-C$395)/C$396</f>
        <v>-0.48973802941180361</v>
      </c>
      <c r="D59" s="22">
        <f>('US TRANSFORMED'!D59-D$395)/D$396</f>
        <v>1.5945995616735977</v>
      </c>
      <c r="E59" s="22">
        <f>('US TRANSFORMED'!E59-E$395)/E$396</f>
        <v>-0.70912312112980802</v>
      </c>
      <c r="F59" s="22">
        <f>('US TRANSFORMED'!F59-F$395)/F$396</f>
        <v>-0.88128245650065518</v>
      </c>
      <c r="G59" s="22">
        <f>('US TRANSFORMED'!G59-G$395)/G$396</f>
        <v>-1.1928643095519968</v>
      </c>
      <c r="H59" s="22">
        <f>('US TRANSFORMED'!H59-H$395)/H$396</f>
        <v>-0.59547016648770679</v>
      </c>
      <c r="J59" s="22">
        <f>('US TRANSFORMED'!J59-J$395)/J$396</f>
        <v>0.16737834536714624</v>
      </c>
      <c r="L59" s="22">
        <f>('US TRANSFORMED'!L59-L$395)/L$396</f>
        <v>0.29293383369332959</v>
      </c>
      <c r="M59" s="22">
        <f>('US TRANSFORMED'!M59-M$395)/M$396</f>
        <v>0.61920949877984555</v>
      </c>
      <c r="N59" s="22">
        <f>('US TRANSFORMED'!N59-N$395)/N$396</f>
        <v>0.5016357164254025</v>
      </c>
      <c r="P59" s="22">
        <f>('US TRANSFORMED'!P59-P$395)/P$396</f>
        <v>-0.40223361357549731</v>
      </c>
      <c r="Q59" s="22">
        <f>('US TRANSFORMED'!Q59-Q$395)/Q$396</f>
        <v>-8.2756959264343552E-2</v>
      </c>
    </row>
    <row r="60" spans="1:17">
      <c r="A60" s="1" t="s">
        <v>65</v>
      </c>
      <c r="B60" s="22">
        <f>('US TRANSFORMED'!B60-B$395)/B$396</f>
        <v>0.20982382174440858</v>
      </c>
      <c r="C60" s="22">
        <f>('US TRANSFORMED'!C60-C$395)/C$396</f>
        <v>-0.57506416388447312</v>
      </c>
      <c r="D60" s="22">
        <f>('US TRANSFORMED'!D60-D$395)/D$396</f>
        <v>1.6384103927096683</v>
      </c>
      <c r="E60" s="22">
        <f>('US TRANSFORMED'!E60-E$395)/E$396</f>
        <v>-0.42566418453386062</v>
      </c>
      <c r="F60" s="22">
        <f>('US TRANSFORMED'!F60-F$395)/F$396</f>
        <v>-0.6965363257728221</v>
      </c>
      <c r="G60" s="22">
        <f>('US TRANSFORMED'!G60-G$395)/G$396</f>
        <v>-1.3605477217262276</v>
      </c>
      <c r="H60" s="22">
        <f>('US TRANSFORMED'!H60-H$395)/H$396</f>
        <v>-0.77336069989395306</v>
      </c>
      <c r="J60" s="22">
        <f>('US TRANSFORMED'!J60-J$395)/J$396</f>
        <v>0.3788117247829319</v>
      </c>
      <c r="L60" s="22">
        <f>('US TRANSFORMED'!L60-L$395)/L$396</f>
        <v>0.29007019216566998</v>
      </c>
      <c r="M60" s="22">
        <f>('US TRANSFORMED'!M60-M$395)/M$396</f>
        <v>0.43738866927213182</v>
      </c>
      <c r="N60" s="22">
        <f>('US TRANSFORMED'!N60-N$395)/N$396</f>
        <v>0.61286562291198521</v>
      </c>
      <c r="P60" s="22">
        <f>('US TRANSFORMED'!P60-P$395)/P$396</f>
        <v>-0.97793520739353379</v>
      </c>
      <c r="Q60" s="22">
        <f>('US TRANSFORMED'!Q60-Q$395)/Q$396</f>
        <v>-6.8635672291947655E-2</v>
      </c>
    </row>
    <row r="61" spans="1:17">
      <c r="A61" s="1" t="s">
        <v>66</v>
      </c>
      <c r="B61" s="22">
        <f>('US TRANSFORMED'!B61-B$395)/B$396</f>
        <v>3.0803632261614616E-2</v>
      </c>
      <c r="C61" s="22">
        <f>('US TRANSFORMED'!C61-C$395)/C$396</f>
        <v>-0.51977780708975319</v>
      </c>
      <c r="D61" s="22">
        <f>('US TRANSFORMED'!D61-D$395)/D$396</f>
        <v>1.4894535671870293</v>
      </c>
      <c r="E61" s="22">
        <f>('US TRANSFORMED'!E61-E$395)/E$396</f>
        <v>-0.34467591693501842</v>
      </c>
      <c r="F61" s="22">
        <f>('US TRANSFORMED'!F61-F$395)/F$396</f>
        <v>-0.73012653135970085</v>
      </c>
      <c r="G61" s="22">
        <f>('US TRANSFORMED'!G61-G$395)/G$396</f>
        <v>-0.34119363952332865</v>
      </c>
      <c r="H61" s="22">
        <f>('US TRANSFORMED'!H61-H$395)/H$396</f>
        <v>-0.63606494328874585</v>
      </c>
      <c r="J61" s="22">
        <f>('US TRANSFORMED'!J61-J$395)/J$396</f>
        <v>0.16874958178713453</v>
      </c>
      <c r="L61" s="22">
        <f>('US TRANSFORMED'!L61-L$395)/L$396</f>
        <v>5.3643321392095149E-2</v>
      </c>
      <c r="M61" s="22">
        <f>('US TRANSFORMED'!M61-M$395)/M$396</f>
        <v>0.12290018416219754</v>
      </c>
      <c r="N61" s="22">
        <f>('US TRANSFORMED'!N61-N$395)/N$396</f>
        <v>-1.856675888705217E-2</v>
      </c>
      <c r="P61" s="22">
        <f>('US TRANSFORMED'!P61-P$395)/P$396</f>
        <v>-1.0665046833655396</v>
      </c>
      <c r="Q61" s="22">
        <f>('US TRANSFORMED'!Q61-Q$395)/Q$396</f>
        <v>-5.1069643146283789E-2</v>
      </c>
    </row>
    <row r="62" spans="1:17">
      <c r="A62" s="1" t="s">
        <v>67</v>
      </c>
      <c r="B62" s="22">
        <f>('US TRANSFORMED'!B62-B$395)/B$396</f>
        <v>-9.0932837772134983E-2</v>
      </c>
      <c r="C62" s="22">
        <f>('US TRANSFORMED'!C62-C$395)/C$396</f>
        <v>-0.39077545074925502</v>
      </c>
      <c r="D62" s="22">
        <f>('US TRANSFORMED'!D62-D$395)/D$396</f>
        <v>1.5420265644303137</v>
      </c>
      <c r="E62" s="22">
        <f>('US TRANSFORMED'!E62-E$395)/E$396</f>
        <v>-0.15570329253771995</v>
      </c>
      <c r="F62" s="22">
        <f>('US TRANSFORMED'!F62-F$395)/F$396</f>
        <v>9.2833505518828088E-2</v>
      </c>
      <c r="G62" s="22">
        <f>('US TRANSFORMED'!G62-G$395)/G$396</f>
        <v>0.2566980626203465</v>
      </c>
      <c r="H62" s="22">
        <f>('US TRANSFORMED'!H62-H$395)/H$396</f>
        <v>-0.65616598452215036</v>
      </c>
      <c r="J62" s="22">
        <f>('US TRANSFORMED'!J62-J$395)/J$396</f>
        <v>0.52495847235947646</v>
      </c>
      <c r="L62" s="22">
        <f>('US TRANSFORMED'!L62-L$395)/L$396</f>
        <v>-0.18242559788840923</v>
      </c>
      <c r="M62" s="22">
        <f>('US TRANSFORMED'!M62-M$395)/M$396</f>
        <v>0.50115664933455506</v>
      </c>
      <c r="N62" s="22">
        <f>('US TRANSFORMED'!N62-N$395)/N$396</f>
        <v>0.14926687655581372</v>
      </c>
      <c r="P62" s="22">
        <f>('US TRANSFORMED'!P62-P$395)/P$396</f>
        <v>-1.1107894213515415</v>
      </c>
      <c r="Q62" s="22">
        <f>('US TRANSFORMED'!Q62-Q$395)/Q$396</f>
        <v>1.221397764910713E-2</v>
      </c>
    </row>
    <row r="63" spans="1:17">
      <c r="A63" s="1" t="s">
        <v>68</v>
      </c>
      <c r="B63" s="22">
        <f>('US TRANSFORMED'!B63-B$395)/B$396</f>
        <v>-0.49947693736096199</v>
      </c>
      <c r="C63" s="22">
        <f>('US TRANSFORMED'!C63-C$395)/C$396</f>
        <v>0.12106564045626159</v>
      </c>
      <c r="D63" s="22">
        <f>('US TRANSFORMED'!D63-D$395)/D$396</f>
        <v>1.7260320547818089</v>
      </c>
      <c r="E63" s="22">
        <f>('US TRANSFORMED'!E63-E$395)/E$396</f>
        <v>-8.8213069538685074E-2</v>
      </c>
      <c r="F63" s="22">
        <f>('US TRANSFORMED'!F63-F$395)/F$396</f>
        <v>-0.51179019504498913</v>
      </c>
      <c r="G63" s="22">
        <f>('US TRANSFORMED'!G63-G$395)/G$396</f>
        <v>1.3863785259491008</v>
      </c>
      <c r="H63" s="22">
        <f>('US TRANSFORMED'!H63-H$395)/H$396</f>
        <v>-0.26101731070308787</v>
      </c>
      <c r="J63" s="22">
        <f>('US TRANSFORMED'!J63-J$395)/J$396</f>
        <v>0.55724101134828019</v>
      </c>
      <c r="L63" s="22">
        <f>('US TRANSFORMED'!L63-L$395)/L$396</f>
        <v>-0.41849236735659312</v>
      </c>
      <c r="M63" s="22">
        <f>('US TRANSFORMED'!M63-M$395)/M$396</f>
        <v>0.38398672163957231</v>
      </c>
      <c r="N63" s="22">
        <f>('US TRANSFORMED'!N63-N$395)/N$396</f>
        <v>3.1838090754813912E-2</v>
      </c>
      <c r="P63" s="22">
        <f>('US TRANSFORMED'!P63-P$395)/P$396</f>
        <v>-0.24723703062448674</v>
      </c>
      <c r="Q63" s="22">
        <f>('US TRANSFORMED'!Q63-Q$395)/Q$396</f>
        <v>1.8607860427002645E-2</v>
      </c>
    </row>
    <row r="64" spans="1:17">
      <c r="A64" s="1" t="s">
        <v>69</v>
      </c>
      <c r="B64" s="22">
        <f>('US TRANSFORMED'!B64-B$395)/B$396</f>
        <v>0.81412460126705188</v>
      </c>
      <c r="C64" s="22">
        <f>('US TRANSFORMED'!C64-C$395)/C$396</f>
        <v>0.34998458654632447</v>
      </c>
      <c r="D64" s="22">
        <f>('US TRANSFORMED'!D64-D$395)/D$396</f>
        <v>1.7260320547818089</v>
      </c>
      <c r="E64" s="22">
        <f>('US TRANSFORMED'!E64-E$395)/E$396</f>
        <v>-0.30418178313559763</v>
      </c>
      <c r="F64" s="22">
        <f>('US TRANSFORMED'!F64-F$395)/F$396</f>
        <v>-0.42781468107779225</v>
      </c>
      <c r="G64" s="22">
        <f>('US TRANSFORMED'!G64-G$395)/G$396</f>
        <v>2.3660151568027437</v>
      </c>
      <c r="H64" s="22">
        <f>('US TRANSFORMED'!H64-H$395)/H$396</f>
        <v>-0.61500670961565551</v>
      </c>
      <c r="J64" s="22">
        <f>('US TRANSFORMED'!J64-J$395)/J$396</f>
        <v>1.0916791855216321</v>
      </c>
      <c r="L64" s="22">
        <f>('US TRANSFORMED'!L64-L$395)/L$396</f>
        <v>5.0450817396329353E-2</v>
      </c>
      <c r="M64" s="22">
        <f>('US TRANSFORMED'!M64-M$395)/M$396</f>
        <v>0.22399569577641434</v>
      </c>
      <c r="N64" s="22">
        <f>('US TRANSFORMED'!N64-N$395)/N$396</f>
        <v>0.73953185671528909</v>
      </c>
      <c r="P64" s="22">
        <f>('US TRANSFORMED'!P64-P$395)/P$396</f>
        <v>-0.38009124458249538</v>
      </c>
      <c r="Q64" s="22">
        <f>('US TRANSFORMED'!Q64-Q$395)/Q$396</f>
        <v>3.2449274737397289E-2</v>
      </c>
    </row>
    <row r="65" spans="1:17">
      <c r="A65" s="1" t="s">
        <v>70</v>
      </c>
      <c r="B65" s="22">
        <f>('US TRANSFORMED'!B65-B$395)/B$396</f>
        <v>0.70871825061346516</v>
      </c>
      <c r="C65" s="22">
        <f>('US TRANSFORMED'!C65-C$395)/C$396</f>
        <v>-0.28179446994381208</v>
      </c>
      <c r="D65" s="22">
        <f>('US TRANSFORMED'!D65-D$395)/D$396</f>
        <v>1.5683130630519557</v>
      </c>
      <c r="E65" s="22">
        <f>('US TRANSFORMED'!E65-E$395)/E$396</f>
        <v>-0.37167200613463247</v>
      </c>
      <c r="F65" s="22">
        <f>('US TRANSFORMED'!F65-F$395)/F$396</f>
        <v>-0.15909303638276243</v>
      </c>
      <c r="G65" s="22">
        <f>('US TRANSFORMED'!G65-G$395)/G$396</f>
        <v>0.14365220070359683</v>
      </c>
      <c r="H65" s="22">
        <f>('US TRANSFORMED'!H65-H$395)/H$396</f>
        <v>-0.83744350656113142</v>
      </c>
      <c r="J65" s="22">
        <f>('US TRANSFORMED'!J65-J$395)/J$396</f>
        <v>1.188774885658969</v>
      </c>
      <c r="L65" s="22">
        <f>('US TRANSFORMED'!L65-L$395)/L$396</f>
        <v>1.6807336898399861</v>
      </c>
      <c r="M65" s="22">
        <f>('US TRANSFORMED'!M65-M$395)/M$396</f>
        <v>0.49015857681637054</v>
      </c>
      <c r="N65" s="22">
        <f>('US TRANSFORMED'!N65-N$395)/N$396</f>
        <v>0.63027123660845463</v>
      </c>
      <c r="P65" s="22">
        <f>('US TRANSFORMED'!P65-P$395)/P$396</f>
        <v>-0.57937256551950889</v>
      </c>
      <c r="Q65" s="22">
        <f>('US TRANSFORMED'!Q65-Q$395)/Q$396</f>
        <v>7.8937849284136763E-4</v>
      </c>
    </row>
    <row r="66" spans="1:17">
      <c r="A66" s="1" t="s">
        <v>71</v>
      </c>
      <c r="B66" s="22">
        <f>('US TRANSFORMED'!B66-B$395)/B$396</f>
        <v>2.9973406151990636E-2</v>
      </c>
      <c r="C66" s="22">
        <f>('US TRANSFORMED'!C66-C$395)/C$396</f>
        <v>-0.46746919918658153</v>
      </c>
      <c r="D66" s="22">
        <f>('US TRANSFORMED'!D66-D$395)/D$396</f>
        <v>1.6121238940880258</v>
      </c>
      <c r="E66" s="22">
        <f>('US TRANSFORMED'!E66-E$395)/E$396</f>
        <v>-0.33117787233521168</v>
      </c>
      <c r="F66" s="22">
        <f>('US TRANSFORMED'!F66-F$395)/F$396</f>
        <v>-0.59576570901218595</v>
      </c>
      <c r="G66" s="22">
        <f>('US TRANSFORMED'!G66-G$395)/G$396</f>
        <v>0.73043355167444313</v>
      </c>
      <c r="H66" s="22">
        <f>('US TRANSFORMED'!H66-H$395)/H$396</f>
        <v>-0.86166783830395222</v>
      </c>
      <c r="J66" s="22">
        <f>('US TRANSFORMED'!J66-J$395)/J$396</f>
        <v>0.79218560843282637</v>
      </c>
      <c r="L66" s="22">
        <f>('US TRANSFORMED'!L66-L$395)/L$396</f>
        <v>0.74912566978032868</v>
      </c>
      <c r="M66" s="22">
        <f>('US TRANSFORMED'!M66-M$395)/M$396</f>
        <v>0.97733968663647386</v>
      </c>
      <c r="N66" s="22">
        <f>('US TRANSFORMED'!N66-N$395)/N$396</f>
        <v>0.38726775937928765</v>
      </c>
      <c r="P66" s="22">
        <f>('US TRANSFORMED'!P66-P$395)/P$396</f>
        <v>-9.2240447673477111E-2</v>
      </c>
      <c r="Q66" s="22">
        <f>('US TRANSFORMED'!Q66-Q$395)/Q$396</f>
        <v>-1.5771545825933582E-3</v>
      </c>
    </row>
    <row r="67" spans="1:17">
      <c r="A67" s="1" t="s">
        <v>72</v>
      </c>
      <c r="B67" s="22">
        <f>('US TRANSFORMED'!B67-B$395)/B$396</f>
        <v>0.14418940297231608</v>
      </c>
      <c r="C67" s="22">
        <f>('US TRANSFORMED'!C67-C$395)/C$396</f>
        <v>-0.5622068716066313</v>
      </c>
      <c r="D67" s="22">
        <f>('US TRANSFORMED'!D67-D$395)/D$396</f>
        <v>1.3843075727004606</v>
      </c>
      <c r="E67" s="22">
        <f>('US TRANSFORMED'!E67-E$395)/E$396</f>
        <v>-0.25018960473636948</v>
      </c>
      <c r="F67" s="22">
        <f>('US TRANSFORMED'!F67-F$395)/F$396</f>
        <v>-0.3606342699040348</v>
      </c>
      <c r="G67" s="22">
        <f>('US TRANSFORMED'!G67-G$395)/G$396</f>
        <v>-2.275068884094409E-2</v>
      </c>
      <c r="H67" s="22">
        <f>('US TRANSFORMED'!H67-H$395)/H$396</f>
        <v>-0.73395627779354888</v>
      </c>
      <c r="J67" s="22">
        <f>('US TRANSFORMED'!J67-J$395)/J$396</f>
        <v>0.6780243436564749</v>
      </c>
      <c r="L67" s="22">
        <f>('US TRANSFORMED'!L67-L$395)/L$396</f>
        <v>0.74493243089292449</v>
      </c>
      <c r="M67" s="22">
        <f>('US TRANSFORMED'!M67-M$395)/M$396</f>
        <v>0.43033792082285816</v>
      </c>
      <c r="N67" s="22">
        <f>('US TRANSFORMED'!N67-N$395)/N$396</f>
        <v>0.40112256050471679</v>
      </c>
      <c r="P67" s="22">
        <f>('US TRANSFORMED'!P67-P$395)/P$396</f>
        <v>-4.7955709687474223E-2</v>
      </c>
      <c r="Q67" s="22">
        <f>('US TRANSFORMED'!Q67-Q$395)/Q$396</f>
        <v>-2.6645367236569233E-2</v>
      </c>
    </row>
    <row r="68" spans="1:17">
      <c r="A68" s="1" t="s">
        <v>73</v>
      </c>
      <c r="B68" s="22">
        <f>('US TRANSFORMED'!B68-B$395)/B$396</f>
        <v>0.3036296443303062</v>
      </c>
      <c r="C68" s="22">
        <f>('US TRANSFORMED'!C68-C$395)/C$396</f>
        <v>-0.61698922254405975</v>
      </c>
      <c r="D68" s="22">
        <f>('US TRANSFORMED'!D68-D$395)/D$396</f>
        <v>1.1214425864840392</v>
      </c>
      <c r="E68" s="22">
        <f>('US TRANSFORMED'!E68-E$395)/E$396</f>
        <v>-0.19619742633714135</v>
      </c>
      <c r="F68" s="22">
        <f>('US TRANSFORMED'!F68-F$395)/F$396</f>
        <v>-0.54538040063186788</v>
      </c>
      <c r="G68" s="22">
        <f>('US TRANSFORMED'!G68-G$395)/G$396</f>
        <v>-0.74781384507272375</v>
      </c>
      <c r="H68" s="22">
        <f>('US TRANSFORMED'!H68-H$395)/H$396</f>
        <v>-0.72557470809732483</v>
      </c>
      <c r="J68" s="22">
        <f>('US TRANSFORMED'!J68-J$395)/J$396</f>
        <v>0.81627027693899012</v>
      </c>
      <c r="L68" s="22">
        <f>('US TRANSFORMED'!L68-L$395)/L$396</f>
        <v>-1.1175522587018825</v>
      </c>
      <c r="M68" s="22">
        <f>('US TRANSFORMED'!M68-M$395)/M$396</f>
        <v>-1.1531299482100104</v>
      </c>
      <c r="N68" s="22">
        <f>('US TRANSFORMED'!N68-N$395)/N$396</f>
        <v>0.22340758927907817</v>
      </c>
      <c r="P68" s="22">
        <f>('US TRANSFORMED'!P68-P$395)/P$396</f>
        <v>0.41703403916555554</v>
      </c>
      <c r="Q68" s="22">
        <f>('US TRANSFORMED'!Q68-Q$395)/Q$396</f>
        <v>-3.3308144200033425E-2</v>
      </c>
    </row>
    <row r="69" spans="1:17">
      <c r="A69" s="1" t="s">
        <v>74</v>
      </c>
      <c r="B69" s="22">
        <f>('US TRANSFORMED'!B69-B$395)/B$396</f>
        <v>-0.66936497676382478</v>
      </c>
      <c r="C69" s="22">
        <f>('US TRANSFORMED'!C69-C$395)/C$396</f>
        <v>-0.43749113651156551</v>
      </c>
      <c r="D69" s="22">
        <f>('US TRANSFORMED'!D69-D$395)/D$396</f>
        <v>1.1827777499345373</v>
      </c>
      <c r="E69" s="22">
        <f>('US TRANSFORMED'!E69-E$395)/E$396</f>
        <v>-0.19619742633714135</v>
      </c>
      <c r="F69" s="22">
        <f>('US TRANSFORMED'!F69-F$395)/F$396</f>
        <v>-0.47819998945811032</v>
      </c>
      <c r="G69" s="22">
        <f>('US TRANSFORMED'!G69-G$395)/G$396</f>
        <v>-1.3981393193455964</v>
      </c>
      <c r="H69" s="22">
        <f>('US TRANSFORMED'!H69-H$395)/H$396</f>
        <v>-0.75457273034063055</v>
      </c>
      <c r="J69" s="22">
        <f>('US TRANSFORMED'!J69-J$395)/J$396</f>
        <v>0.81365690447706407</v>
      </c>
      <c r="L69" s="22">
        <f>('US TRANSFORMED'!L69-L$395)/L$396</f>
        <v>0.27462485454461938</v>
      </c>
      <c r="M69" s="22">
        <f>('US TRANSFORMED'!M69-M$395)/M$396</f>
        <v>-0.14346829109206563</v>
      </c>
      <c r="N69" s="22">
        <f>('US TRANSFORMED'!N69-N$395)/N$396</f>
        <v>0.16012421036862248</v>
      </c>
      <c r="P69" s="22">
        <f>('US TRANSFORMED'!P69-P$395)/P$396</f>
        <v>-4.7955709687474223E-2</v>
      </c>
      <c r="Q69" s="22">
        <f>('US TRANSFORMED'!Q69-Q$395)/Q$396</f>
        <v>-2.6776254956573563E-2</v>
      </c>
    </row>
    <row r="70" spans="1:17">
      <c r="A70" s="1" t="s">
        <v>75</v>
      </c>
      <c r="B70" s="22">
        <f>('US TRANSFORMED'!B70-B$395)/B$396</f>
        <v>8.5710928293969674E-2</v>
      </c>
      <c r="C70" s="22">
        <f>('US TRANSFORMED'!C70-C$395)/C$396</f>
        <v>-0.63258254661862634</v>
      </c>
      <c r="D70" s="22">
        <f>('US TRANSFORMED'!D70-D$395)/D$396</f>
        <v>1.1564912513128949</v>
      </c>
      <c r="E70" s="22">
        <f>('US TRANSFORMED'!E70-E$395)/E$396</f>
        <v>-0.19619742633714135</v>
      </c>
      <c r="F70" s="22">
        <f>('US TRANSFORMED'!F70-F$395)/F$396</f>
        <v>0.71425230887608482</v>
      </c>
      <c r="G70" s="22">
        <f>('US TRANSFORMED'!G70-G$395)/G$396</f>
        <v>-0.12310087458528829</v>
      </c>
      <c r="H70" s="22">
        <f>('US TRANSFORMED'!H70-H$395)/H$396</f>
        <v>-0.75103848133255935</v>
      </c>
      <c r="J70" s="22">
        <f>('US TRANSFORMED'!J70-J$395)/J$396</f>
        <v>1.4379638764531337</v>
      </c>
      <c r="L70" s="22">
        <f>('US TRANSFORMED'!L70-L$395)/L$396</f>
        <v>-0.19012509132090907</v>
      </c>
      <c r="M70" s="22">
        <f>('US TRANSFORMED'!M70-M$395)/M$396</f>
        <v>1.0831341503130019</v>
      </c>
      <c r="N70" s="22">
        <f>('US TRANSFORMED'!N70-N$395)/N$396</f>
        <v>-0.44922969223482534</v>
      </c>
      <c r="P70" s="22">
        <f>('US TRANSFORMED'!P70-P$395)/P$396</f>
        <v>1.8471397291530592E-2</v>
      </c>
      <c r="Q70" s="22">
        <f>('US TRANSFORMED'!Q70-Q$395)/Q$396</f>
        <v>-7.5042137145905369E-3</v>
      </c>
    </row>
    <row r="71" spans="1:17">
      <c r="A71" s="1" t="s">
        <v>76</v>
      </c>
      <c r="B71" s="22">
        <f>('US TRANSFORMED'!B71-B$395)/B$396</f>
        <v>1.5861082559297881E-2</v>
      </c>
      <c r="C71" s="22">
        <f>('US TRANSFORMED'!C71-C$395)/C$396</f>
        <v>-0.67558504637109607</v>
      </c>
      <c r="D71" s="22">
        <f>('US TRANSFORMED'!D71-D$395)/D$396</f>
        <v>0.9900100933758279</v>
      </c>
      <c r="E71" s="22">
        <f>('US TRANSFORMED'!E71-E$395)/E$396</f>
        <v>-0.27718569393598352</v>
      </c>
      <c r="F71" s="22">
        <f>('US TRANSFORMED'!F71-F$395)/F$396</f>
        <v>0.39514535580073684</v>
      </c>
      <c r="G71" s="22">
        <f>('US TRANSFORMED'!G71-G$395)/G$396</f>
        <v>0.27562910906234284</v>
      </c>
      <c r="H71" s="22">
        <f>('US TRANSFORMED'!H71-H$395)/H$396</f>
        <v>-0.81390638990321329</v>
      </c>
      <c r="J71" s="22">
        <f>('US TRANSFORMED'!J71-J$395)/J$396</f>
        <v>0.92030344642711015</v>
      </c>
      <c r="L71" s="22">
        <f>('US TRANSFORMED'!L71-L$395)/L$396</f>
        <v>0.50407259390069681</v>
      </c>
      <c r="M71" s="22">
        <f>('US TRANSFORMED'!M71-M$395)/M$396</f>
        <v>1.5996386975388335</v>
      </c>
      <c r="N71" s="22">
        <f>('US TRANSFORMED'!N71-N$395)/N$396</f>
        <v>-0.21336236698035788</v>
      </c>
      <c r="P71" s="22">
        <f>('US TRANSFORMED'!P71-P$395)/P$396</f>
        <v>1.8471397291530592E-2</v>
      </c>
      <c r="Q71" s="22">
        <f>('US TRANSFORMED'!Q71-Q$395)/Q$396</f>
        <v>3.5224232160705325E-2</v>
      </c>
    </row>
    <row r="72" spans="1:17">
      <c r="A72" s="1" t="s">
        <v>77</v>
      </c>
      <c r="B72" s="22">
        <f>('US TRANSFORMED'!B72-B$395)/B$396</f>
        <v>-4.3599115382470931E-2</v>
      </c>
      <c r="C72" s="22">
        <f>('US TRANSFORMED'!C72-C$395)/C$396</f>
        <v>-0.69567842274290725</v>
      </c>
      <c r="D72" s="22">
        <f>('US TRANSFORMED'!D72-D$395)/D$396</f>
        <v>0.88486409888925954</v>
      </c>
      <c r="E72" s="22">
        <f>('US TRANSFORMED'!E72-E$395)/E$396</f>
        <v>-0.26368764933617622</v>
      </c>
      <c r="F72" s="22">
        <f>('US TRANSFORMED'!F72-F$395)/F$396</f>
        <v>-7.9371112418080529E-3</v>
      </c>
      <c r="G72" s="22">
        <f>('US TRANSFORMED'!G72-G$395)/G$396</f>
        <v>0.91198276821488422</v>
      </c>
      <c r="H72" s="22">
        <f>('US TRANSFORMED'!H72-H$395)/H$396</f>
        <v>-0.94934912011877204</v>
      </c>
      <c r="J72" s="22">
        <f>('US TRANSFORMED'!J72-J$395)/J$396</f>
        <v>0.56820332688117248</v>
      </c>
      <c r="L72" s="22">
        <f>('US TRANSFORMED'!L72-L$395)/L$396</f>
        <v>3.8987578871492658E-2</v>
      </c>
      <c r="M72" s="22">
        <f>('US TRANSFORMED'!M72-M$395)/M$396</f>
        <v>1.0319301742326312</v>
      </c>
      <c r="N72" s="22">
        <f>('US TRANSFORMED'!N72-N$395)/N$396</f>
        <v>-0.24576283196201734</v>
      </c>
      <c r="P72" s="22">
        <f>('US TRANSFORMED'!P72-P$395)/P$396</f>
        <v>0.30632219420054885</v>
      </c>
      <c r="Q72" s="22">
        <f>('US TRANSFORMED'!Q72-Q$395)/Q$396</f>
        <v>2.4989201909136841E-2</v>
      </c>
    </row>
    <row r="73" spans="1:17">
      <c r="A73" s="1" t="s">
        <v>78</v>
      </c>
      <c r="B73" s="22">
        <f>('US TRANSFORMED'!B73-B$395)/B$396</f>
        <v>0.31715805901529087</v>
      </c>
      <c r="C73" s="22">
        <f>('US TRANSFORMED'!C73-C$395)/C$396</f>
        <v>-0.73608632091370862</v>
      </c>
      <c r="D73" s="22">
        <f>('US TRANSFORMED'!D73-D$395)/D$396</f>
        <v>0.78848027060990467</v>
      </c>
      <c r="E73" s="22">
        <f>('US TRANSFORMED'!E73-E$395)/E$396</f>
        <v>-0.53364854133231687</v>
      </c>
      <c r="F73" s="22">
        <f>('US TRANSFORMED'!F73-F$395)/F$396</f>
        <v>0.14321881389914631</v>
      </c>
      <c r="G73" s="22">
        <f>('US TRANSFORMED'!G73-G$395)/G$396</f>
        <v>-0.16742448669782278</v>
      </c>
      <c r="H73" s="22">
        <f>('US TRANSFORMED'!H73-H$395)/H$396</f>
        <v>-0.93907770893906528</v>
      </c>
      <c r="J73" s="22">
        <f>('US TRANSFORMED'!J73-J$395)/J$396</f>
        <v>-7.2770123618943902E-2</v>
      </c>
      <c r="L73" s="22">
        <f>('US TRANSFORMED'!L73-L$395)/L$396</f>
        <v>0.26913299541592411</v>
      </c>
      <c r="M73" s="22">
        <f>('US TRANSFORMED'!M73-M$395)/M$396</f>
        <v>0.24401914240842676</v>
      </c>
      <c r="N73" s="22">
        <f>('US TRANSFORMED'!N73-N$395)/N$396</f>
        <v>-5.8661509203124504E-2</v>
      </c>
      <c r="P73" s="22">
        <f>('US TRANSFORMED'!P73-P$395)/P$396</f>
        <v>0.15132561124953825</v>
      </c>
      <c r="Q73" s="22">
        <f>('US TRANSFORMED'!Q73-Q$395)/Q$396</f>
        <v>-1.1151710434151748E-2</v>
      </c>
    </row>
    <row r="74" spans="1:17">
      <c r="A74" s="1" t="s">
        <v>79</v>
      </c>
      <c r="B74" s="22">
        <f>('US TRANSFORMED'!B74-B$395)/B$396</f>
        <v>0.22700131819789857</v>
      </c>
      <c r="C74" s="22">
        <f>('US TRANSFORMED'!C74-C$395)/C$396</f>
        <v>-0.67608648076993194</v>
      </c>
      <c r="D74" s="22">
        <f>('US TRANSFORMED'!D74-D$395)/D$396</f>
        <v>0.5781882816367675</v>
      </c>
      <c r="E74" s="22">
        <f>('US TRANSFORMED'!E74-E$395)/E$396</f>
        <v>-0.45266027373347467</v>
      </c>
      <c r="F74" s="22">
        <f>('US TRANSFORMED'!F74-F$395)/F$396</f>
        <v>-0.15909303638276243</v>
      </c>
      <c r="G74" s="22">
        <f>('US TRANSFORMED'!G74-G$395)/G$396</f>
        <v>-0.3593831435966483</v>
      </c>
      <c r="H74" s="22">
        <f>('US TRANSFORMED'!H74-H$395)/H$396</f>
        <v>-0.85369123463990282</v>
      </c>
      <c r="J74" s="22">
        <f>('US TRANSFORMED'!J74-J$395)/J$396</f>
        <v>0.15544520287907834</v>
      </c>
      <c r="L74" s="22">
        <f>('US TRANSFORMED'!L74-L$395)/L$396</f>
        <v>3.6943346395522755E-2</v>
      </c>
      <c r="M74" s="22">
        <f>('US TRANSFORMED'!M74-M$395)/M$396</f>
        <v>0.72255906341823617</v>
      </c>
      <c r="N74" s="22">
        <f>('US TRANSFORMED'!N74-N$395)/N$396</f>
        <v>0.18138257145238368</v>
      </c>
      <c r="P74" s="22">
        <f>('US TRANSFORMED'!P74-P$395)/P$396</f>
        <v>0.19561034923554113</v>
      </c>
      <c r="Q74" s="22">
        <f>('US TRANSFORMED'!Q74-Q$395)/Q$396</f>
        <v>-9.1182537727783636E-3</v>
      </c>
    </row>
    <row r="75" spans="1:17">
      <c r="A75" s="1" t="s">
        <v>80</v>
      </c>
      <c r="B75" s="22">
        <f>('US TRANSFORMED'!B75-B$395)/B$396</f>
        <v>0.19328630010349349</v>
      </c>
      <c r="C75" s="22">
        <f>('US TRANSFORMED'!C75-C$395)/C$396</f>
        <v>-0.39891925967803998</v>
      </c>
      <c r="D75" s="22">
        <f>('US TRANSFORMED'!D75-D$395)/D$396</f>
        <v>0.48180445335741307</v>
      </c>
      <c r="E75" s="22">
        <f>('US TRANSFORMED'!E75-E$395)/E$396</f>
        <v>-0.45266027373347467</v>
      </c>
      <c r="F75" s="22">
        <f>('US TRANSFORMED'!F75-F$395)/F$396</f>
        <v>-4.1527316828686815E-2</v>
      </c>
      <c r="G75" s="22">
        <f>('US TRANSFORMED'!G75-G$395)/G$396</f>
        <v>0.52693701040123675</v>
      </c>
      <c r="H75" s="22">
        <f>('US TRANSFORMED'!H75-H$395)/H$396</f>
        <v>-1.0100081230593816</v>
      </c>
      <c r="J75" s="22">
        <f>('US TRANSFORMED'!J75-J$395)/J$396</f>
        <v>-2.0101652808045854E-2</v>
      </c>
      <c r="L75" s="22">
        <f>('US TRANSFORMED'!L75-L$395)/L$396</f>
        <v>0.26505656426795987</v>
      </c>
      <c r="M75" s="22">
        <f>('US TRANSFORMED'!M75-M$395)/M$396</f>
        <v>-1.8161316191462273E-2</v>
      </c>
      <c r="N75" s="22">
        <f>('US TRANSFORMED'!N75-N$395)/N$396</f>
        <v>0.53367229442223296</v>
      </c>
      <c r="P75" s="22">
        <f>('US TRANSFORMED'!P75-P$395)/P$396</f>
        <v>-7.009807868047517E-2</v>
      </c>
      <c r="Q75" s="22">
        <f>('US TRANSFORMED'!Q75-Q$395)/Q$396</f>
        <v>-2.1372451400174226E-5</v>
      </c>
    </row>
    <row r="76" spans="1:17">
      <c r="A76" s="1" t="s">
        <v>81</v>
      </c>
      <c r="B76" s="22">
        <f>('US TRANSFORMED'!B76-B$395)/B$396</f>
        <v>-0.36864558086197191</v>
      </c>
      <c r="C76" s="22">
        <f>('US TRANSFORMED'!C76-C$395)/C$396</f>
        <v>-0.37191894589457214</v>
      </c>
      <c r="D76" s="22">
        <f>('US TRANSFORMED'!D76-D$395)/D$396</f>
        <v>0.74466943957383458</v>
      </c>
      <c r="E76" s="22">
        <f>('US TRANSFORMED'!E76-E$395)/E$396</f>
        <v>-0.50665245213270282</v>
      </c>
      <c r="F76" s="22">
        <f>('US TRANSFORMED'!F76-F$395)/F$396</f>
        <v>0.19360412227946439</v>
      </c>
      <c r="G76" s="22">
        <f>('US TRANSFORMED'!G76-G$395)/G$396</f>
        <v>0.64267143249013792</v>
      </c>
      <c r="H76" s="22">
        <f>('US TRANSFORMED'!H76-H$395)/H$396</f>
        <v>-0.76508957547923095</v>
      </c>
      <c r="J76" s="22">
        <f>('US TRANSFORMED'!J76-J$395)/J$396</f>
        <v>0.27570075961069568</v>
      </c>
      <c r="L76" s="22">
        <f>('US TRANSFORMED'!L76-L$395)/L$396</f>
        <v>0.49216511588814871</v>
      </c>
      <c r="M76" s="22">
        <f>('US TRANSFORMED'!M76-M$395)/M$396</f>
        <v>0.86562381667098842</v>
      </c>
      <c r="N76" s="22">
        <f>('US TRANSFORMED'!N76-N$395)/N$396</f>
        <v>0.93355958837358743</v>
      </c>
      <c r="P76" s="22">
        <f>('US TRANSFORMED'!P76-P$395)/P$396</f>
        <v>6.2756135277533473E-2</v>
      </c>
      <c r="Q76" s="22">
        <f>('US TRANSFORMED'!Q76-Q$395)/Q$396</f>
        <v>-2.6010197197257525E-2</v>
      </c>
    </row>
    <row r="77" spans="1:17">
      <c r="A77" s="1" t="s">
        <v>82</v>
      </c>
      <c r="B77" s="22">
        <f>('US TRANSFORMED'!B77-B$395)/B$396</f>
        <v>-4.6064226127458634E-2</v>
      </c>
      <c r="C77" s="22">
        <f>('US TRANSFORMED'!C77-C$395)/C$396</f>
        <v>-0.53392082859537926</v>
      </c>
      <c r="D77" s="22">
        <f>('US TRANSFORMED'!D77-D$395)/D$396</f>
        <v>0.8322911016459752</v>
      </c>
      <c r="E77" s="22">
        <f>('US TRANSFORMED'!E77-E$395)/E$396</f>
        <v>-0.53364854133231687</v>
      </c>
      <c r="F77" s="22">
        <f>('US TRANSFORMED'!F77-F$395)/F$396</f>
        <v>0.21039922507290371</v>
      </c>
      <c r="G77" s="22">
        <f>('US TRANSFORMED'!G77-G$395)/G$396</f>
        <v>0.44381052672376436</v>
      </c>
      <c r="H77" s="22">
        <f>('US TRANSFORMED'!H77-H$395)/H$396</f>
        <v>-1.0726796844629205</v>
      </c>
      <c r="J77" s="22">
        <f>('US TRANSFORMED'!J77-J$395)/J$396</f>
        <v>-0.16815131941844083</v>
      </c>
      <c r="L77" s="22">
        <f>('US TRANSFORMED'!L77-L$395)/L$396</f>
        <v>1.8522698898947136</v>
      </c>
      <c r="M77" s="22">
        <f>('US TRANSFORMED'!M77-M$395)/M$396</f>
        <v>1.1477720249230616</v>
      </c>
      <c r="N77" s="22">
        <f>('US TRANSFORMED'!N77-N$395)/N$396</f>
        <v>0.98650666988068281</v>
      </c>
      <c r="P77" s="22">
        <f>('US TRANSFORMED'!P77-P$395)/P$396</f>
        <v>-0.20295229263848386</v>
      </c>
      <c r="Q77" s="22">
        <f>('US TRANSFORMED'!Q77-Q$395)/Q$396</f>
        <v>-6.9943646844171009E-2</v>
      </c>
    </row>
    <row r="78" spans="1:17">
      <c r="A78" s="1" t="s">
        <v>83</v>
      </c>
      <c r="B78" s="22">
        <f>('US TRANSFORMED'!B78-B$395)/B$396</f>
        <v>0.30388558351530937</v>
      </c>
      <c r="C78" s="22">
        <f>('US TRANSFORMED'!C78-C$395)/C$396</f>
        <v>-0.58656886901468597</v>
      </c>
      <c r="D78" s="22">
        <f>('US TRANSFORMED'!D78-D$395)/D$396</f>
        <v>0.89362626509647347</v>
      </c>
      <c r="E78" s="22">
        <f>('US TRANSFORMED'!E78-E$395)/E$396</f>
        <v>-0.56064463053193092</v>
      </c>
      <c r="F78" s="22">
        <f>('US TRANSFORMED'!F78-F$395)/F$396</f>
        <v>4.2448197138510023E-2</v>
      </c>
      <c r="G78" s="22">
        <f>('US TRANSFORMED'!G78-G$395)/G$396</f>
        <v>0.14721225769889359</v>
      </c>
      <c r="H78" s="22">
        <f>('US TRANSFORMED'!H78-H$395)/H$396</f>
        <v>-1.1045001972335051</v>
      </c>
      <c r="J78" s="22">
        <f>('US TRANSFORMED'!J78-J$395)/J$396</f>
        <v>-0.53510472596838277</v>
      </c>
      <c r="L78" s="22">
        <f>('US TRANSFORMED'!L78-L$395)/L$396</f>
        <v>0.9410626346154215</v>
      </c>
      <c r="M78" s="22">
        <f>('US TRANSFORMED'!M78-M$395)/M$396</f>
        <v>0.56570928814143739</v>
      </c>
      <c r="N78" s="22">
        <f>('US TRANSFORMED'!N78-N$395)/N$396</f>
        <v>0.68803347684907812</v>
      </c>
      <c r="P78" s="22">
        <f>('US TRANSFORMED'!P78-P$395)/P$396</f>
        <v>0.21775271822854209</v>
      </c>
      <c r="Q78" s="22">
        <f>('US TRANSFORMED'!Q78-Q$395)/Q$396</f>
        <v>-7.4989671004450101E-2</v>
      </c>
    </row>
    <row r="79" spans="1:17">
      <c r="A79" s="1" t="s">
        <v>84</v>
      </c>
      <c r="B79" s="22">
        <f>('US TRANSFORMED'!B79-B$395)/B$396</f>
        <v>-0.17898998571904359</v>
      </c>
      <c r="C79" s="22">
        <f>('US TRANSFORMED'!C79-C$395)/C$396</f>
        <v>-0.60010245486634228</v>
      </c>
      <c r="D79" s="22">
        <f>('US TRANSFORMED'!D79-D$395)/D$396</f>
        <v>0.8322911016459752</v>
      </c>
      <c r="E79" s="22">
        <f>('US TRANSFORMED'!E79-E$395)/E$396</f>
        <v>-0.70912312112980802</v>
      </c>
      <c r="F79" s="22">
        <f>('US TRANSFORMED'!F79-F$395)/F$396</f>
        <v>0.3447600474204186</v>
      </c>
      <c r="G79" s="22">
        <f>('US TRANSFORMED'!G79-G$395)/G$396</f>
        <v>-0.57965203478886207</v>
      </c>
      <c r="H79" s="22">
        <f>('US TRANSFORMED'!H79-H$395)/H$396</f>
        <v>-0.82469321239659688</v>
      </c>
      <c r="J79" s="22">
        <f>('US TRANSFORMED'!J79-J$395)/J$396</f>
        <v>-0.70901483746512373</v>
      </c>
      <c r="L79" s="22">
        <f>('US TRANSFORMED'!L79-L$395)/L$396</f>
        <v>0.93641708701718041</v>
      </c>
      <c r="M79" s="22">
        <f>('US TRANSFORMED'!M79-M$395)/M$396</f>
        <v>0.64386457213315695</v>
      </c>
      <c r="N79" s="22">
        <f>('US TRANSFORMED'!N79-N$395)/N$396</f>
        <v>0.39034150618058117</v>
      </c>
      <c r="P79" s="22">
        <f>('US TRANSFORMED'!P79-P$395)/P$396</f>
        <v>0.59417299110956712</v>
      </c>
      <c r="Q79" s="22">
        <f>('US TRANSFORMED'!Q79-Q$395)/Q$396</f>
        <v>-3.6815529038479781E-2</v>
      </c>
    </row>
    <row r="80" spans="1:17">
      <c r="A80" s="1" t="s">
        <v>85</v>
      </c>
      <c r="B80" s="22">
        <f>('US TRANSFORMED'!B80-B$395)/B$396</f>
        <v>-0.49905964532695646</v>
      </c>
      <c r="C80" s="22">
        <f>('US TRANSFORMED'!C80-C$395)/C$396</f>
        <v>-0.39338548108165688</v>
      </c>
      <c r="D80" s="22">
        <f>('US TRANSFORMED'!D80-D$395)/D$396</f>
        <v>1.0513452568263266</v>
      </c>
      <c r="E80" s="22">
        <f>('US TRANSFORMED'!E80-E$395)/E$396</f>
        <v>-0.89809574552710647</v>
      </c>
      <c r="F80" s="22">
        <f>('US TRANSFORMED'!F80-F$395)/F$396</f>
        <v>0.93258864519079643</v>
      </c>
      <c r="G80" s="22">
        <f>('US TRANSFORMED'!G80-G$395)/G$396</f>
        <v>-0.33758544798388268</v>
      </c>
      <c r="H80" s="22">
        <f>('US TRANSFORMED'!H80-H$395)/H$396</f>
        <v>-0.65833807505836073</v>
      </c>
      <c r="J80" s="22">
        <f>('US TRANSFORMED'!J80-J$395)/J$396</f>
        <v>0.54692293771722034</v>
      </c>
      <c r="L80" s="22">
        <f>('US TRANSFORMED'!L80-L$395)/L$396</f>
        <v>0.24780046130816805</v>
      </c>
      <c r="M80" s="22">
        <f>('US TRANSFORMED'!M80-M$395)/M$396</f>
        <v>1.2099801133702506</v>
      </c>
      <c r="N80" s="22">
        <f>('US TRANSFORMED'!N80-N$395)/N$396</f>
        <v>0.74253402275812375</v>
      </c>
      <c r="P80" s="22">
        <f>('US TRANSFORMED'!P80-P$395)/P$396</f>
        <v>0.92630852600458824</v>
      </c>
      <c r="Q80" s="22">
        <f>('US TRANSFORMED'!Q80-Q$395)/Q$396</f>
        <v>-5.3027372015238682E-2</v>
      </c>
    </row>
    <row r="81" spans="1:17">
      <c r="A81" s="1" t="s">
        <v>86</v>
      </c>
      <c r="B81" s="22">
        <f>('US TRANSFORMED'!B81-B$395)/B$396</f>
        <v>-1.3608369112547778</v>
      </c>
      <c r="C81" s="22">
        <f>('US TRANSFORMED'!C81-C$395)/C$396</f>
        <v>-0.21648971100619777</v>
      </c>
      <c r="D81" s="22">
        <f>('US TRANSFORMED'!D81-D$395)/D$396</f>
        <v>1.314210243042748</v>
      </c>
      <c r="E81" s="22">
        <f>('US TRANSFORMED'!E81-E$395)/E$396</f>
        <v>-1.0330761915251765</v>
      </c>
      <c r="F81" s="22">
        <f>('US TRANSFORMED'!F81-F$395)/F$396</f>
        <v>0.54630128094169117</v>
      </c>
      <c r="G81" s="22">
        <f>('US TRANSFORMED'!G81-G$395)/G$396</f>
        <v>-3.4411363236595105E-2</v>
      </c>
      <c r="H81" s="22">
        <f>('US TRANSFORMED'!H81-H$395)/H$396</f>
        <v>-0.5241102429393264</v>
      </c>
      <c r="J81" s="22">
        <f>('US TRANSFORMED'!J81-J$395)/J$396</f>
        <v>0.84792193121388237</v>
      </c>
      <c r="L81" s="22">
        <f>('US TRANSFORMED'!L81-L$395)/L$396</f>
        <v>1.3729771054175428</v>
      </c>
      <c r="M81" s="22">
        <f>('US TRANSFORMED'!M81-M$395)/M$396</f>
        <v>1.5644118568424501</v>
      </c>
      <c r="N81" s="22">
        <f>('US TRANSFORMED'!N81-N$395)/N$396</f>
        <v>0.88695720280102164</v>
      </c>
      <c r="P81" s="22">
        <f>('US TRANSFORMED'!P81-P$395)/P$396</f>
        <v>1.2141593229136076</v>
      </c>
      <c r="Q81" s="22">
        <f>('US TRANSFORMED'!Q81-Q$395)/Q$396</f>
        <v>-7.5719240275795338E-2</v>
      </c>
    </row>
    <row r="82" spans="1:17">
      <c r="A82" s="1" t="s">
        <v>87</v>
      </c>
      <c r="B82" s="22">
        <f>('US TRANSFORMED'!B82-B$395)/B$396</f>
        <v>-6.959190540470736E-2</v>
      </c>
      <c r="C82" s="22">
        <f>('US TRANSFORMED'!C82-C$395)/C$396</f>
        <v>-8.9058515782051817E-2</v>
      </c>
      <c r="D82" s="22">
        <f>('US TRANSFORMED'!D82-D$395)/D$396</f>
        <v>1.0688695892407547</v>
      </c>
      <c r="E82" s="22">
        <f>('US TRANSFORMED'!E82-E$395)/E$396</f>
        <v>-1.1815546821230538</v>
      </c>
      <c r="F82" s="22">
        <f>('US TRANSFORMED'!F82-F$395)/F$396</f>
        <v>0.21039922507290371</v>
      </c>
      <c r="G82" s="22">
        <f>('US TRANSFORMED'!G82-G$395)/G$396</f>
        <v>-0.41444084538468923</v>
      </c>
      <c r="H82" s="22">
        <f>('US TRANSFORMED'!H82-H$395)/H$396</f>
        <v>-0.76275795286973957</v>
      </c>
      <c r="J82" s="22">
        <f>('US TRANSFORMED'!J82-J$395)/J$396</f>
        <v>0.87637465122500013</v>
      </c>
      <c r="L82" s="22">
        <f>('US TRANSFORMED'!L82-L$395)/L$396</f>
        <v>1.3671411721862248</v>
      </c>
      <c r="M82" s="22">
        <f>('US TRANSFORMED'!M82-M$395)/M$396</f>
        <v>0.42546577273213176</v>
      </c>
      <c r="N82" s="22">
        <f>('US TRANSFORMED'!N82-N$395)/N$396</f>
        <v>1.2597571388885862</v>
      </c>
      <c r="P82" s="22">
        <f>('US TRANSFORMED'!P82-P$395)/P$396</f>
        <v>1.7677185477386421</v>
      </c>
      <c r="Q82" s="22">
        <f>('US TRANSFORMED'!Q82-Q$395)/Q$396</f>
        <v>-0.10661066118081319</v>
      </c>
    </row>
    <row r="83" spans="1:17">
      <c r="A83" s="1" t="s">
        <v>88</v>
      </c>
      <c r="B83" s="22">
        <f>('US TRANSFORMED'!B83-B$395)/B$396</f>
        <v>-1.7395495760193759E-2</v>
      </c>
      <c r="C83" s="22">
        <f>('US TRANSFORMED'!C83-C$395)/C$396</f>
        <v>-7.713723438203679E-2</v>
      </c>
      <c r="D83" s="22">
        <f>('US TRANSFORMED'!D83-D$395)/D$396</f>
        <v>1.0162965919974702</v>
      </c>
      <c r="E83" s="22">
        <f>('US TRANSFORMED'!E83-E$395)/E$396</f>
        <v>-1.0330761915251765</v>
      </c>
      <c r="F83" s="22">
        <f>('US TRANSFORMED'!F83-F$395)/F$396</f>
        <v>0.46232576697449418</v>
      </c>
      <c r="G83" s="22">
        <f>('US TRANSFORMED'!G83-G$395)/G$396</f>
        <v>-0.47513083392560529</v>
      </c>
      <c r="H83" s="22">
        <f>('US TRANSFORMED'!H83-H$395)/H$396</f>
        <v>-0.81725656344211406</v>
      </c>
      <c r="J83" s="22">
        <f>('US TRANSFORMED'!J83-J$395)/J$396</f>
        <v>0.36750422673153255</v>
      </c>
      <c r="L83" s="22">
        <f>('US TRANSFORMED'!L83-L$395)/L$396</f>
        <v>0.91134279761342041</v>
      </c>
      <c r="M83" s="22">
        <f>('US TRANSFORMED'!M83-M$395)/M$396</f>
        <v>-7.0227222760718744E-2</v>
      </c>
      <c r="N83" s="22">
        <f>('US TRANSFORMED'!N83-N$395)/N$396</f>
        <v>0.97732883745536459</v>
      </c>
      <c r="P83" s="22">
        <f>('US TRANSFORMED'!P83-P$395)/P$396</f>
        <v>2.0998540826336645</v>
      </c>
      <c r="Q83" s="22">
        <f>('US TRANSFORMED'!Q83-Q$395)/Q$396</f>
        <v>-8.0657801188166345E-2</v>
      </c>
    </row>
    <row r="84" spans="1:17">
      <c r="A84" s="1" t="s">
        <v>89</v>
      </c>
      <c r="B84" s="22">
        <f>('US TRANSFORMED'!B84-B$395)/B$396</f>
        <v>-0.42774992111369453</v>
      </c>
      <c r="C84" s="22">
        <f>('US TRANSFORMED'!C84-C$395)/C$396</f>
        <v>-1.0629032887216698E-2</v>
      </c>
      <c r="D84" s="22">
        <f>('US TRANSFORMED'!D84-D$395)/D$396</f>
        <v>1.0075344257902561</v>
      </c>
      <c r="E84" s="22">
        <f>('US TRANSFORMED'!E84-E$395)/E$396</f>
        <v>-1.1005664145242116</v>
      </c>
      <c r="F84" s="22">
        <f>('US TRANSFORMED'!F84-F$395)/F$396</f>
        <v>1.6547780653086894</v>
      </c>
      <c r="G84" s="22">
        <f>('US TRANSFORMED'!G84-G$395)/G$396</f>
        <v>-1.3749856804846279</v>
      </c>
      <c r="H84" s="22">
        <f>('US TRANSFORMED'!H84-H$395)/H$396</f>
        <v>-0.91327032816137932</v>
      </c>
      <c r="J84" s="22">
        <f>('US TRANSFORMED'!J84-J$395)/J$396</f>
        <v>0.62433785675279296</v>
      </c>
      <c r="L84" s="22">
        <f>('US TRANSFORMED'!L84-L$395)/L$396</f>
        <v>0.68300134577317606</v>
      </c>
      <c r="M84" s="22">
        <f>('US TRANSFORMED'!M84-M$395)/M$396</f>
        <v>-0.17877672982248452</v>
      </c>
      <c r="N84" s="22">
        <f>('US TRANSFORMED'!N84-N$395)/N$396</f>
        <v>0.65956963975758509</v>
      </c>
      <c r="P84" s="22">
        <f>('US TRANSFORMED'!P84-P$395)/P$396</f>
        <v>1.6348643337806334</v>
      </c>
      <c r="Q84" s="22">
        <f>('US TRANSFORMED'!Q84-Q$395)/Q$396</f>
        <v>-5.0394835616107865E-2</v>
      </c>
    </row>
    <row r="85" spans="1:17">
      <c r="A85" s="1" t="s">
        <v>90</v>
      </c>
      <c r="B85" s="22">
        <f>('US TRANSFORMED'!B85-B$395)/B$396</f>
        <v>0.60924095569801373</v>
      </c>
      <c r="C85" s="22">
        <f>('US TRANSFORMED'!C85-C$395)/C$396</f>
        <v>-0.21856744943829709</v>
      </c>
      <c r="D85" s="22">
        <f>('US TRANSFORMED'!D85-D$395)/D$396</f>
        <v>0.82352893543876093</v>
      </c>
      <c r="E85" s="22">
        <f>('US TRANSFORMED'!E85-E$395)/E$396</f>
        <v>-1.1005664145242116</v>
      </c>
      <c r="F85" s="22">
        <f>('US TRANSFORMED'!F85-F$395)/F$396</f>
        <v>0.98297395357111472</v>
      </c>
      <c r="G85" s="22">
        <f>('US TRANSFORMED'!G85-G$395)/G$396</f>
        <v>8.3289948953315721E-2</v>
      </c>
      <c r="H85" s="22">
        <f>('US TRANSFORMED'!H85-H$395)/H$396</f>
        <v>-1.0121433985017581</v>
      </c>
      <c r="J85" s="22">
        <f>('US TRANSFORMED'!J85-J$395)/J$396</f>
        <v>0.15583781861052501</v>
      </c>
      <c r="L85" s="22">
        <f>('US TRANSFORMED'!L85-L$395)/L$396</f>
        <v>0.90020498485653244</v>
      </c>
      <c r="M85" s="22">
        <f>('US TRANSFORMED'!M85-M$395)/M$396</f>
        <v>0.98345927819651935</v>
      </c>
      <c r="N85" s="22">
        <f>('US TRANSFORMED'!N85-N$395)/N$396</f>
        <v>0.72262721528261364</v>
      </c>
      <c r="P85" s="22">
        <f>('US TRANSFORMED'!P85-P$395)/P$396</f>
        <v>1.1034474779485999</v>
      </c>
      <c r="Q85" s="22">
        <f>('US TRANSFORMED'!Q85-Q$395)/Q$396</f>
        <v>-8.2626661601042525E-2</v>
      </c>
    </row>
    <row r="86" spans="1:17">
      <c r="A86" s="1" t="s">
        <v>91</v>
      </c>
      <c r="B86" s="22">
        <f>('US TRANSFORMED'!B86-B$395)/B$396</f>
        <v>0.10381018526456645</v>
      </c>
      <c r="C86" s="22">
        <f>('US TRANSFORMED'!C86-C$395)/C$396</f>
        <v>-5.1589794625965135E-2</v>
      </c>
      <c r="D86" s="22">
        <f>('US TRANSFORMED'!D86-D$395)/D$396</f>
        <v>0.89362626509647347</v>
      </c>
      <c r="E86" s="22">
        <f>('US TRANSFORMED'!E86-E$395)/E$396</f>
        <v>-1.0735703253245976</v>
      </c>
      <c r="F86" s="22">
        <f>('US TRANSFORMED'!F86-F$395)/F$396</f>
        <v>0.74784251446296346</v>
      </c>
      <c r="G86" s="22">
        <f>('US TRANSFORMED'!G86-G$395)/G$396</f>
        <v>-0.78721323780704899</v>
      </c>
      <c r="H86" s="22">
        <f>('US TRANSFORMED'!H86-H$395)/H$396</f>
        <v>-0.8538016799214051</v>
      </c>
      <c r="J86" s="22">
        <f>('US TRANSFORMED'!J86-J$395)/J$396</f>
        <v>-0.13782098994451375</v>
      </c>
      <c r="L86" s="22">
        <f>('US TRANSFORMED'!L86-L$395)/L$396</f>
        <v>0.89579412753061149</v>
      </c>
      <c r="M86" s="22">
        <f>('US TRANSFORMED'!M86-M$395)/M$396</f>
        <v>0.84784799885675111</v>
      </c>
      <c r="N86" s="22">
        <f>('US TRANSFORMED'!N86-N$395)/N$396</f>
        <v>0.52542307451110293</v>
      </c>
      <c r="P86" s="22">
        <f>('US TRANSFORMED'!P86-P$395)/P$396</f>
        <v>1.1477322159346037</v>
      </c>
      <c r="Q86" s="22">
        <f>('US TRANSFORMED'!Q86-Q$395)/Q$396</f>
        <v>-0.11965275630276502</v>
      </c>
    </row>
    <row r="87" spans="1:17">
      <c r="A87" s="1" t="s">
        <v>92</v>
      </c>
      <c r="B87" s="22">
        <f>('US TRANSFORMED'!B87-B$395)/B$396</f>
        <v>-0.39507586313678816</v>
      </c>
      <c r="C87" s="22">
        <f>('US TRANSFORMED'!C87-C$395)/C$396</f>
        <v>0.37637546467582267</v>
      </c>
      <c r="D87" s="22">
        <f>('US TRANSFORMED'!D87-D$395)/D$396</f>
        <v>0.8322911016459752</v>
      </c>
      <c r="E87" s="22">
        <f>('US TRANSFORMED'!E87-E$395)/E$396</f>
        <v>-1.1545585929234399</v>
      </c>
      <c r="F87" s="22">
        <f>('US TRANSFORMED'!F87-F$395)/F$396</f>
        <v>1.3020809066464627</v>
      </c>
      <c r="G87" s="22">
        <f>('US TRANSFORMED'!G87-G$395)/G$396</f>
        <v>-0.63282647635290945</v>
      </c>
      <c r="H87" s="22">
        <f>('US TRANSFORMED'!H87-H$395)/H$396</f>
        <v>-0.55910912547758618</v>
      </c>
      <c r="J87" s="22">
        <f>('US TRANSFORMED'!J87-J$395)/J$396</f>
        <v>-3.8337601338146191E-2</v>
      </c>
      <c r="L87" s="22">
        <f>('US TRANSFORMED'!L87-L$395)/L$396</f>
        <v>1.3300118843732545</v>
      </c>
      <c r="M87" s="22">
        <f>('US TRANSFORMED'!M87-M$395)/M$396</f>
        <v>1.5047578531221377</v>
      </c>
      <c r="N87" s="22">
        <f>('US TRANSFORMED'!N87-N$395)/N$396</f>
        <v>1.0575694358132943</v>
      </c>
      <c r="P87" s="22">
        <f>('US TRANSFORMED'!P87-P$395)/P$396</f>
        <v>1.1920169539206056</v>
      </c>
      <c r="Q87" s="22">
        <f>('US TRANSFORMED'!Q87-Q$395)/Q$396</f>
        <v>-0.15636660367841393</v>
      </c>
    </row>
    <row r="88" spans="1:17">
      <c r="A88" s="1" t="s">
        <v>93</v>
      </c>
      <c r="B88" s="22">
        <f>('US TRANSFORMED'!B88-B$395)/B$396</f>
        <v>-0.38529027885654865</v>
      </c>
      <c r="C88" s="22">
        <f>('US TRANSFORMED'!C88-C$395)/C$396</f>
        <v>0.16294441286364808</v>
      </c>
      <c r="D88" s="22">
        <f>('US TRANSFORMED'!D88-D$395)/D$396</f>
        <v>0.71838294095219213</v>
      </c>
      <c r="E88" s="22">
        <f>('US TRANSFORMED'!E88-E$395)/E$396</f>
        <v>-1.2895390389215098</v>
      </c>
      <c r="F88" s="22">
        <f>('US TRANSFORMED'!F88-F$395)/F$396</f>
        <v>0.98297395357111472</v>
      </c>
      <c r="G88" s="22">
        <f>('US TRANSFORMED'!G88-G$395)/G$396</f>
        <v>0.34474366587248007</v>
      </c>
      <c r="H88" s="22">
        <f>('US TRANSFORMED'!H88-H$395)/H$396</f>
        <v>-0.41184875014128947</v>
      </c>
      <c r="J88" s="22">
        <f>('US TRANSFORMED'!J88-J$395)/J$396</f>
        <v>0.26416055368878805</v>
      </c>
      <c r="L88" s="22">
        <f>('US TRANSFORMED'!L88-L$395)/L$396</f>
        <v>1.1034090921443109</v>
      </c>
      <c r="M88" s="22">
        <f>('US TRANSFORMED'!M88-M$395)/M$396</f>
        <v>0.66435741999236719</v>
      </c>
      <c r="N88" s="22">
        <f>('US TRANSFORMED'!N88-N$395)/N$396</f>
        <v>1.0745013632750775</v>
      </c>
      <c r="P88" s="22">
        <f>('US TRANSFORMED'!P88-P$395)/P$396</f>
        <v>1.9005727616966519</v>
      </c>
      <c r="Q88" s="22">
        <f>('US TRANSFORMED'!Q88-Q$395)/Q$396</f>
        <v>-0.11772174899816007</v>
      </c>
    </row>
    <row r="89" spans="1:17">
      <c r="A89" s="1" t="s">
        <v>94</v>
      </c>
      <c r="B89" s="22">
        <f>('US TRANSFORMED'!B89-B$395)/B$396</f>
        <v>-0.68132150545355352</v>
      </c>
      <c r="C89" s="22">
        <f>('US TRANSFORMED'!C89-C$395)/C$396</f>
        <v>0.66052162401612702</v>
      </c>
      <c r="D89" s="22">
        <f>('US TRANSFORMED'!D89-D$395)/D$396</f>
        <v>0.31532329542034565</v>
      </c>
      <c r="E89" s="22">
        <f>('US TRANSFORMED'!E89-E$395)/E$396</f>
        <v>-1.384025351120159</v>
      </c>
      <c r="F89" s="22">
        <f>('US TRANSFORMED'!F89-F$395)/F$396</f>
        <v>0.46232576697449418</v>
      </c>
      <c r="G89" s="22">
        <f>('US TRANSFORMED'!G89-G$395)/G$396</f>
        <v>1.0879717856514486</v>
      </c>
      <c r="H89" s="22">
        <f>('US TRANSFORMED'!H89-H$395)/H$396</f>
        <v>-0.71162178753421079</v>
      </c>
      <c r="J89" s="22">
        <f>('US TRANSFORMED'!J89-J$395)/J$396</f>
        <v>-0.23350673273917988</v>
      </c>
      <c r="L89" s="22">
        <f>('US TRANSFORMED'!L89-L$395)/L$396</f>
        <v>1.3160921740181668</v>
      </c>
      <c r="M89" s="22">
        <f>('US TRANSFORMED'!M89-M$395)/M$396</f>
        <v>0.39870634441097996</v>
      </c>
      <c r="N89" s="22">
        <f>('US TRANSFORMED'!N89-N$395)/N$396</f>
        <v>1.5866580729945574</v>
      </c>
      <c r="P89" s="22">
        <f>('US TRANSFORMED'!P89-P$395)/P$396</f>
        <v>1.6791490717666364</v>
      </c>
      <c r="Q89" s="22">
        <f>('US TRANSFORMED'!Q89-Q$395)/Q$396</f>
        <v>-0.12720459454562713</v>
      </c>
    </row>
    <row r="90" spans="1:17">
      <c r="A90" s="1" t="s">
        <v>95</v>
      </c>
      <c r="B90" s="22">
        <f>('US TRANSFORMED'!B90-B$395)/B$396</f>
        <v>0.50442511353860853</v>
      </c>
      <c r="C90" s="22">
        <f>('US TRANSFORMED'!C90-C$395)/C$396</f>
        <v>0.26965993876973526</v>
      </c>
      <c r="D90" s="22">
        <f>('US TRANSFORMED'!D90-D$395)/D$396</f>
        <v>0.16636646989770676</v>
      </c>
      <c r="E90" s="22">
        <f>('US TRANSFORMED'!E90-E$395)/E$396</f>
        <v>-1.370527306520352</v>
      </c>
      <c r="F90" s="22">
        <f>('US TRANSFORMED'!F90-F$395)/F$396</f>
        <v>1.7051633736890073</v>
      </c>
      <c r="G90" s="22">
        <f>('US TRANSFORMED'!G90-G$395)/G$396</f>
        <v>-0.22539117138511505</v>
      </c>
      <c r="H90" s="22">
        <f>('US TRANSFORMED'!H90-H$395)/H$396</f>
        <v>-0.96868931607960573</v>
      </c>
      <c r="J90" s="22">
        <f>('US TRANSFORMED'!J90-J$395)/J$396</f>
        <v>-0.17489504428762867</v>
      </c>
      <c r="L90" s="22">
        <f>('US TRANSFORMED'!L90-L$395)/L$396</f>
        <v>1.0886861336893938</v>
      </c>
      <c r="M90" s="22">
        <f>('US TRANSFORMED'!M90-M$395)/M$396</f>
        <v>-8.4681912987200195E-2</v>
      </c>
      <c r="N90" s="22">
        <f>('US TRANSFORMED'!N90-N$395)/N$396</f>
        <v>1.0773222332632282</v>
      </c>
      <c r="P90" s="22">
        <f>('US TRANSFORMED'!P90-P$395)/P$396</f>
        <v>1.789860916731645</v>
      </c>
      <c r="Q90" s="22">
        <f>('US TRANSFORMED'!Q90-Q$395)/Q$396</f>
        <v>-0.1082982587633526</v>
      </c>
    </row>
    <row r="91" spans="1:17">
      <c r="A91" s="1" t="s">
        <v>96</v>
      </c>
      <c r="B91" s="22">
        <f>('US TRANSFORMED'!B91-B$395)/B$396</f>
        <v>0.77718385202391704</v>
      </c>
      <c r="C91" s="22">
        <f>('US TRANSFORMED'!C91-C$395)/C$396</f>
        <v>-9.3931429555353815E-2</v>
      </c>
      <c r="D91" s="22">
        <f>('US TRANSFORMED'!D91-D$395)/D$396</f>
        <v>-0.14030934735478509</v>
      </c>
      <c r="E91" s="22">
        <f>('US TRANSFORMED'!E91-E$395)/E$396</f>
        <v>-1.2625429497218961</v>
      </c>
      <c r="F91" s="22">
        <f>('US TRANSFORMED'!F91-F$395)/F$396</f>
        <v>1.1173347759186294</v>
      </c>
      <c r="G91" s="22">
        <f>('US TRANSFORMED'!G91-G$395)/G$396</f>
        <v>-0.61512139858785619</v>
      </c>
      <c r="H91" s="22">
        <f>('US TRANSFORMED'!H91-H$395)/H$396</f>
        <v>-1.0318272020050427</v>
      </c>
      <c r="J91" s="22">
        <f>('US TRANSFORMED'!J91-J$395)/J$396</f>
        <v>-0.25863111756056251</v>
      </c>
      <c r="L91" s="22">
        <f>('US TRANSFORMED'!L91-L$395)/L$396</f>
        <v>0.65131279949996757</v>
      </c>
      <c r="M91" s="22">
        <f>('US TRANSFORMED'!M91-M$395)/M$396</f>
        <v>-1.2572862094989408</v>
      </c>
      <c r="N91" s="22">
        <f>('US TRANSFORMED'!N91-N$395)/N$396</f>
        <v>0.47787721342162015</v>
      </c>
      <c r="P91" s="22">
        <f>('US TRANSFORMED'!P91-P$395)/P$396</f>
        <v>1.4798677508296239</v>
      </c>
      <c r="Q91" s="22">
        <f>('US TRANSFORMED'!Q91-Q$395)/Q$396</f>
        <v>-0.11835062545937926</v>
      </c>
    </row>
    <row r="92" spans="1:17">
      <c r="A92" s="1" t="s">
        <v>97</v>
      </c>
      <c r="B92" s="22">
        <f>('US TRANSFORMED'!B92-B$395)/B$396</f>
        <v>0.39386552713456374</v>
      </c>
      <c r="C92" s="22">
        <f>('US TRANSFORMED'!C92-C$395)/C$396</f>
        <v>2.6991404317748588E-2</v>
      </c>
      <c r="D92" s="22">
        <f>('US TRANSFORMED'!D92-D$395)/D$396</f>
        <v>-0.3506013363279224</v>
      </c>
      <c r="E92" s="22">
        <f>('US TRANSFORMED'!E92-E$395)/E$396</f>
        <v>-1.1005664145242116</v>
      </c>
      <c r="F92" s="22">
        <f>('US TRANSFORMED'!F92-F$395)/F$396</f>
        <v>1.2516955982661444</v>
      </c>
      <c r="G92" s="22">
        <f>('US TRANSFORMED'!G92-G$395)/G$396</f>
        <v>-2.2960054735343496</v>
      </c>
      <c r="H92" s="22">
        <f>('US TRANSFORMED'!H92-H$395)/H$396</f>
        <v>-0.93685653161107629</v>
      </c>
      <c r="J92" s="22">
        <f>('US TRANSFORMED'!J92-J$395)/J$396</f>
        <v>0.63818819942805138</v>
      </c>
      <c r="L92" s="22">
        <f>('US TRANSFORMED'!L92-L$395)/L$396</f>
        <v>0.21395473683471886</v>
      </c>
      <c r="M92" s="22">
        <f>('US TRANSFORMED'!M92-M$395)/M$396</f>
        <v>-0.984355596776472</v>
      </c>
      <c r="N92" s="22">
        <f>('US TRANSFORMED'!N92-N$395)/N$396</f>
        <v>-0.21657807588315861</v>
      </c>
      <c r="P92" s="22">
        <f>('US TRANSFORMED'!P92-P$395)/P$396</f>
        <v>1.2584440608996106</v>
      </c>
      <c r="Q92" s="22">
        <f>('US TRANSFORMED'!Q92-Q$395)/Q$396</f>
        <v>-4.0146337624046985E-2</v>
      </c>
    </row>
    <row r="93" spans="1:17">
      <c r="A93" s="1" t="s">
        <v>98</v>
      </c>
      <c r="B93" s="22">
        <f>('US TRANSFORMED'!B93-B$395)/B$396</f>
        <v>0.54577137201015768</v>
      </c>
      <c r="C93" s="22">
        <f>('US TRANSFORMED'!C93-C$395)/C$396</f>
        <v>0.13494380174096432</v>
      </c>
      <c r="D93" s="22">
        <f>('US TRANSFORMED'!D93-D$395)/D$396</f>
        <v>-0.41193649977842084</v>
      </c>
      <c r="E93" s="22">
        <f>('US TRANSFORMED'!E93-E$395)/E$396</f>
        <v>-1.0465742361249835</v>
      </c>
      <c r="F93" s="22">
        <f>('US TRANSFORMED'!F93-F$395)/F$396</f>
        <v>1.1005396731251902</v>
      </c>
      <c r="G93" s="22">
        <f>('US TRANSFORMED'!G93-G$395)/G$396</f>
        <v>-2.1471241345572993</v>
      </c>
      <c r="H93" s="22">
        <f>('US TRANSFORMED'!H93-H$395)/H$396</f>
        <v>-0.86991441932278479</v>
      </c>
      <c r="J93" s="22">
        <f>('US TRANSFORMED'!J93-J$395)/J$396</f>
        <v>0.56865158946367522</v>
      </c>
      <c r="L93" s="22">
        <f>('US TRANSFORMED'!L93-L$395)/L$396</f>
        <v>-0.4370837513819209</v>
      </c>
      <c r="M93" s="22">
        <f>('US TRANSFORMED'!M93-M$395)/M$396</f>
        <v>-1.1556443455497583</v>
      </c>
      <c r="N93" s="22">
        <f>('US TRANSFORMED'!N93-N$395)/N$396</f>
        <v>-0.40678082874920352</v>
      </c>
      <c r="P93" s="22">
        <f>('US TRANSFORMED'!P93-P$395)/P$396</f>
        <v>1.2363016919066077</v>
      </c>
      <c r="Q93" s="22">
        <f>('US TRANSFORMED'!Q93-Q$395)/Q$396</f>
        <v>-2.6813739939171518E-2</v>
      </c>
    </row>
    <row r="94" spans="1:17">
      <c r="A94" s="1" t="s">
        <v>99</v>
      </c>
      <c r="B94" s="22">
        <f>('US TRANSFORMED'!B94-B$395)/B$396</f>
        <v>0.62374153850535763</v>
      </c>
      <c r="C94" s="22">
        <f>('US TRANSFORMED'!C94-C$395)/C$396</f>
        <v>-0.18995740266164338</v>
      </c>
      <c r="D94" s="22">
        <f>('US TRANSFORMED'!D94-D$395)/D$396</f>
        <v>-0.79747181289583924</v>
      </c>
      <c r="E94" s="22">
        <f>('US TRANSFORMED'!E94-E$395)/E$396</f>
        <v>-1.0060801023255623</v>
      </c>
      <c r="F94" s="22">
        <f>('US TRANSFORMED'!F94-F$395)/F$396</f>
        <v>1.4364417289939775</v>
      </c>
      <c r="G94" s="22">
        <f>('US TRANSFORMED'!G94-G$395)/G$396</f>
        <v>0.30814559196540231</v>
      </c>
      <c r="H94" s="22">
        <f>('US TRANSFORMED'!H94-H$395)/H$396</f>
        <v>-0.87705654752659512</v>
      </c>
      <c r="J94" s="22">
        <f>('US TRANSFORMED'!J94-J$395)/J$396</f>
        <v>0.59835228022826947</v>
      </c>
      <c r="L94" s="22">
        <f>('US TRANSFORMED'!L94-L$395)/L$396</f>
        <v>-0.22097354159477678</v>
      </c>
      <c r="M94" s="22">
        <f>('US TRANSFORMED'!M94-M$395)/M$396</f>
        <v>0.71260430164050081</v>
      </c>
      <c r="N94" s="22">
        <f>('US TRANSFORMED'!N94-N$395)/N$396</f>
        <v>-1.9700150670415199E-2</v>
      </c>
      <c r="P94" s="22">
        <f>('US TRANSFORMED'!P94-P$395)/P$396</f>
        <v>0.28417982520754692</v>
      </c>
      <c r="Q94" s="22">
        <f>('US TRANSFORMED'!Q94-Q$395)/Q$396</f>
        <v>-8.559778907127568E-3</v>
      </c>
    </row>
    <row r="95" spans="1:17">
      <c r="A95" s="1" t="s">
        <v>100</v>
      </c>
      <c r="B95" s="22">
        <f>('US TRANSFORMED'!B95-B$395)/B$396</f>
        <v>0.69831849747628971</v>
      </c>
      <c r="C95" s="22">
        <f>('US TRANSFORMED'!C95-C$395)/C$396</f>
        <v>1.2863811562855985E-2</v>
      </c>
      <c r="D95" s="22">
        <f>('US TRANSFORMED'!D95-D$395)/D$396</f>
        <v>-1.0165259680761907</v>
      </c>
      <c r="E95" s="22">
        <f>('US TRANSFORMED'!E95-E$395)/E$396</f>
        <v>-0.79011138872865017</v>
      </c>
      <c r="F95" s="22">
        <f>('US TRANSFORMED'!F95-F$395)/F$396</f>
        <v>1.1845151870923869</v>
      </c>
      <c r="G95" s="22">
        <f>('US TRANSFORMED'!G95-G$395)/G$396</f>
        <v>6.6589148645248186E-4</v>
      </c>
      <c r="H95" s="22">
        <f>('US TRANSFORMED'!H95-H$395)/H$396</f>
        <v>-0.7886389638350938</v>
      </c>
      <c r="J95" s="22">
        <f>('US TRANSFORMED'!J95-J$395)/J$396</f>
        <v>-7.8356617665839443E-2</v>
      </c>
      <c r="L95" s="22">
        <f>('US TRANSFORMED'!L95-L$395)/L$396</f>
        <v>0.20915554966770339</v>
      </c>
      <c r="M95" s="22">
        <f>('US TRANSFORMED'!M95-M$395)/M$396</f>
        <v>1.0815062263859017</v>
      </c>
      <c r="N95" s="22">
        <f>('US TRANSFORMED'!N95-N$395)/N$396</f>
        <v>0.13042375528371519</v>
      </c>
      <c r="P95" s="22">
        <f>('US TRANSFORMED'!P95-P$395)/P$396</f>
        <v>0.12918324225653632</v>
      </c>
      <c r="Q95" s="22">
        <f>('US TRANSFORMED'!Q95-Q$395)/Q$396</f>
        <v>-0.10270688117515062</v>
      </c>
    </row>
    <row r="96" spans="1:17">
      <c r="A96" s="1" t="s">
        <v>101</v>
      </c>
      <c r="B96" s="22">
        <f>('US TRANSFORMED'!B96-B$395)/B$396</f>
        <v>0.86931058314801579</v>
      </c>
      <c r="C96" s="22">
        <f>('US TRANSFORMED'!C96-C$395)/C$396</f>
        <v>-0.15077351871569267</v>
      </c>
      <c r="D96" s="22">
        <f>('US TRANSFORMED'!D96-D$395)/D$396</f>
        <v>-0.87633130876076581</v>
      </c>
      <c r="E96" s="22">
        <f>('US TRANSFORMED'!E96-E$395)/E$396</f>
        <v>-0.74961725492922904</v>
      </c>
      <c r="F96" s="22">
        <f>('US TRANSFORMED'!F96-F$395)/F$396</f>
        <v>1.0165641591579933</v>
      </c>
      <c r="G96" s="22">
        <f>('US TRANSFORMED'!G96-G$395)/G$396</f>
        <v>0.2047958464654982</v>
      </c>
      <c r="H96" s="22">
        <f>('US TRANSFORMED'!H96-H$395)/H$396</f>
        <v>-0.67851274647943338</v>
      </c>
      <c r="J96" s="22">
        <f>('US TRANSFORMED'!J96-J$395)/J$396</f>
        <v>-0.38938401151008539</v>
      </c>
      <c r="L96" s="22">
        <f>('US TRANSFORMED'!L96-L$395)/L$396</f>
        <v>-6.0597935415629793E-3</v>
      </c>
      <c r="M96" s="22">
        <f>('US TRANSFORMED'!M96-M$395)/M$396</f>
        <v>0.76558834753033544</v>
      </c>
      <c r="N96" s="22">
        <f>('US TRANSFORMED'!N96-N$395)/N$396</f>
        <v>-0.12759902860086098</v>
      </c>
      <c r="P96" s="22">
        <f>('US TRANSFORMED'!P96-P$395)/P$396</f>
        <v>-0.35794887558949445</v>
      </c>
      <c r="Q96" s="22">
        <f>('US TRANSFORMED'!Q96-Q$395)/Q$396</f>
        <v>-0.17166498383561393</v>
      </c>
    </row>
    <row r="97" spans="1:17">
      <c r="A97" s="1" t="s">
        <v>102</v>
      </c>
      <c r="B97" s="22">
        <f>('US TRANSFORMED'!B97-B$395)/B$396</f>
        <v>0.15765856790489152</v>
      </c>
      <c r="C97" s="22">
        <f>('US TRANSFORMED'!C97-C$395)/C$396</f>
        <v>-6.895485357641834E-2</v>
      </c>
      <c r="D97" s="22">
        <f>('US TRANSFORMED'!D97-D$395)/D$396</f>
        <v>-0.67480148599484246</v>
      </c>
      <c r="E97" s="22">
        <f>('US TRANSFORMED'!E97-E$395)/E$396</f>
        <v>-0.83060552252807129</v>
      </c>
      <c r="F97" s="22">
        <f>('US TRANSFORMED'!F97-F$395)/F$396</f>
        <v>0.17680901948602493</v>
      </c>
      <c r="G97" s="22">
        <f>('US TRANSFORMED'!G97-G$395)/G$396</f>
        <v>2.0323421727630522</v>
      </c>
      <c r="H97" s="22">
        <f>('US TRANSFORMED'!H97-H$395)/H$396</f>
        <v>-0.76782616412089733</v>
      </c>
      <c r="J97" s="22">
        <f>('US TRANSFORMED'!J97-J$395)/J$396</f>
        <v>-9.7956581811138935E-2</v>
      </c>
      <c r="L97" s="22">
        <f>('US TRANSFORMED'!L97-L$395)/L$396</f>
        <v>0.63691476713360307</v>
      </c>
      <c r="M97" s="22">
        <f>('US TRANSFORMED'!M97-M$395)/M$396</f>
        <v>0.57632916265888412</v>
      </c>
      <c r="N97" s="22">
        <f>('US TRANSFORMED'!N97-N$395)/N$396</f>
        <v>0.57823311748480988</v>
      </c>
      <c r="P97" s="22">
        <f>('US TRANSFORMED'!P97-P$395)/P$396</f>
        <v>-0.51294545854050311</v>
      </c>
      <c r="Q97" s="22">
        <f>('US TRANSFORMED'!Q97-Q$395)/Q$396</f>
        <v>-0.18889374412547888</v>
      </c>
    </row>
    <row r="98" spans="1:17">
      <c r="A98" s="1" t="s">
        <v>103</v>
      </c>
      <c r="B98" s="22">
        <f>('US TRANSFORMED'!B98-B$395)/B$396</f>
        <v>0.87110101215296409</v>
      </c>
      <c r="C98" s="22">
        <f>('US TRANSFORMED'!C98-C$395)/C$396</f>
        <v>0.14494420367466948</v>
      </c>
      <c r="D98" s="22">
        <f>('US TRANSFORMED'!D98-D$395)/D$396</f>
        <v>-0.80623397910305328</v>
      </c>
      <c r="E98" s="22">
        <f>('US TRANSFORMED'!E98-E$395)/E$396</f>
        <v>-0.79011138872865017</v>
      </c>
      <c r="F98" s="22">
        <f>('US TRANSFORMED'!F98-F$395)/F$396</f>
        <v>0.36155515021385803</v>
      </c>
      <c r="G98" s="22">
        <f>('US TRANSFORMED'!G98-G$395)/G$396</f>
        <v>1.1935255207100359</v>
      </c>
      <c r="H98" s="22">
        <f>('US TRANSFORMED'!H98-H$395)/H$396</f>
        <v>-0.90425063017203122</v>
      </c>
      <c r="J98" s="22">
        <f>('US TRANSFORMED'!J98-J$395)/J$396</f>
        <v>9.8169985715511734E-2</v>
      </c>
      <c r="L98" s="22">
        <f>('US TRANSFORMED'!L98-L$395)/L$396</f>
        <v>0.41814942848372871</v>
      </c>
      <c r="M98" s="22">
        <f>('US TRANSFORMED'!M98-M$395)/M$396</f>
        <v>-0.12411726198678379</v>
      </c>
      <c r="N98" s="22">
        <f>('US TRANSFORMED'!N98-N$395)/N$396</f>
        <v>0.62560438833535226</v>
      </c>
      <c r="P98" s="22">
        <f>('US TRANSFORMED'!P98-P$395)/P$396</f>
        <v>-0.35794887558949445</v>
      </c>
      <c r="Q98" s="22">
        <f>('US TRANSFORMED'!Q98-Q$395)/Q$396</f>
        <v>-0.16595815715580153</v>
      </c>
    </row>
    <row r="99" spans="1:17">
      <c r="A99" s="1" t="s">
        <v>104</v>
      </c>
      <c r="B99" s="22">
        <f>('US TRANSFORMED'!B99-B$395)/B$396</f>
        <v>-0.23178669917355513</v>
      </c>
      <c r="C99" s="22">
        <f>('US TRANSFORMED'!C99-C$395)/C$396</f>
        <v>0.34147820197530437</v>
      </c>
      <c r="D99" s="22">
        <f>('US TRANSFORMED'!D99-D$395)/D$396</f>
        <v>-0.95519080462569239</v>
      </c>
      <c r="E99" s="22">
        <f>('US TRANSFORMED'!E99-E$395)/E$396</f>
        <v>-0.81710747792826421</v>
      </c>
      <c r="F99" s="22">
        <f>('US TRANSFORMED'!F99-F$395)/F$396</f>
        <v>-0.6965363257728221</v>
      </c>
      <c r="G99" s="22">
        <f>('US TRANSFORMED'!G99-G$395)/G$396</f>
        <v>-0.66382732257337518</v>
      </c>
      <c r="H99" s="22">
        <f>('US TRANSFORMED'!H99-H$395)/H$396</f>
        <v>-0.65989658069733659</v>
      </c>
      <c r="J99" s="22">
        <f>('US TRANSFORMED'!J99-J$395)/J$396</f>
        <v>0.45566445006656742</v>
      </c>
      <c r="L99" s="22">
        <f>('US TRANSFORMED'!L99-L$395)/L$396</f>
        <v>0.84681243185750665</v>
      </c>
      <c r="M99" s="22">
        <f>('US TRANSFORMED'!M99-M$395)/M$396</f>
        <v>-0.26844379676961716</v>
      </c>
      <c r="N99" s="22">
        <f>('US TRANSFORMED'!N99-N$395)/N$396</f>
        <v>0.83801852653951314</v>
      </c>
      <c r="P99" s="22">
        <f>('US TRANSFORMED'!P99-P$395)/P$396</f>
        <v>-0.11438281666647807</v>
      </c>
      <c r="Q99" s="22">
        <f>('US TRANSFORMED'!Q99-Q$395)/Q$396</f>
        <v>-0.14511391707572355</v>
      </c>
    </row>
    <row r="100" spans="1:17">
      <c r="A100" s="1" t="s">
        <v>105</v>
      </c>
      <c r="B100" s="22">
        <f>('US TRANSFORMED'!B100-B$395)/B$396</f>
        <v>0.34963905527610772</v>
      </c>
      <c r="C100" s="22">
        <f>('US TRANSFORMED'!C100-C$395)/C$396</f>
        <v>-1.4853939129715396E-2</v>
      </c>
      <c r="D100" s="22">
        <f>('US TRANSFORMED'!D100-D$395)/D$396</f>
        <v>-1.1216719625627594</v>
      </c>
      <c r="E100" s="22">
        <f>('US TRANSFORMED'!E100-E$395)/E$396</f>
        <v>-0.76311529952903612</v>
      </c>
      <c r="F100" s="22">
        <f>('US TRANSFORMED'!F100-F$395)/F$396</f>
        <v>0.27757963624666121</v>
      </c>
      <c r="G100" s="22">
        <f>('US TRANSFORMED'!G100-G$395)/G$396</f>
        <v>0.30586804492356878</v>
      </c>
      <c r="H100" s="22">
        <f>('US TRANSFORMED'!H100-H$395)/H$396</f>
        <v>-0.8140659219764943</v>
      </c>
      <c r="J100" s="22">
        <f>('US TRANSFORMED'!J100-J$395)/J$396</f>
        <v>-0.28809708218052432</v>
      </c>
      <c r="L100" s="22">
        <f>('US TRANSFORMED'!L100-L$395)/L$396</f>
        <v>0.4137483947284194</v>
      </c>
      <c r="M100" s="22">
        <f>('US TRANSFORMED'!M100-M$395)/M$396</f>
        <v>0.18399835878499746</v>
      </c>
      <c r="N100" s="22">
        <f>('US TRANSFORMED'!N100-N$395)/N$396</f>
        <v>6.4489116549669448E-2</v>
      </c>
      <c r="P100" s="22">
        <f>('US TRANSFORMED'!P100-P$395)/P$396</f>
        <v>0.21775271822854209</v>
      </c>
      <c r="Q100" s="22">
        <f>('US TRANSFORMED'!Q100-Q$395)/Q$396</f>
        <v>-0.17896894500293553</v>
      </c>
    </row>
    <row r="101" spans="1:17">
      <c r="A101" s="1" t="s">
        <v>106</v>
      </c>
      <c r="B101" s="22">
        <f>('US TRANSFORMED'!B101-B$395)/B$396</f>
        <v>0.55857375320243707</v>
      </c>
      <c r="C101" s="22">
        <f>('US TRANSFORMED'!C101-C$395)/C$396</f>
        <v>0.19840225350748042</v>
      </c>
      <c r="D101" s="22">
        <f>('US TRANSFORMED'!D101-D$395)/D$396</f>
        <v>-1.1129097963555454</v>
      </c>
      <c r="E101" s="22">
        <f>('US TRANSFORMED'!E101-E$395)/E$396</f>
        <v>-0.72262116572961499</v>
      </c>
      <c r="F101" s="22">
        <f>('US TRANSFORMED'!F101-F$395)/F$396</f>
        <v>5.9243299931949475E-2</v>
      </c>
      <c r="G101" s="22">
        <f>('US TRANSFORMED'!G101-G$395)/G$396</f>
        <v>0.51033659400876241</v>
      </c>
      <c r="H101" s="22">
        <f>('US TRANSFORMED'!H101-H$395)/H$396</f>
        <v>-0.89799206422023858</v>
      </c>
      <c r="J101" s="22">
        <f>('US TRANSFORMED'!J101-J$395)/J$396</f>
        <v>-0.25115397992214411</v>
      </c>
      <c r="L101" s="22">
        <f>('US TRANSFORMED'!L101-L$395)/L$396</f>
        <v>0.1985491507867021</v>
      </c>
      <c r="M101" s="22">
        <f>('US TRANSFORMED'!M101-M$395)/M$396</f>
        <v>0.60401796220698767</v>
      </c>
      <c r="N101" s="22">
        <f>('US TRANSFORMED'!N101-N$395)/N$396</f>
        <v>4.9624153445325656E-2</v>
      </c>
      <c r="P101" s="22">
        <f>('US TRANSFORMED'!P101-P$395)/P$396</f>
        <v>-0.35794887558949445</v>
      </c>
      <c r="Q101" s="22">
        <f>('US TRANSFORMED'!Q101-Q$395)/Q$396</f>
        <v>-0.1656629780727977</v>
      </c>
    </row>
    <row r="102" spans="1:17">
      <c r="A102" s="1" t="s">
        <v>107</v>
      </c>
      <c r="B102" s="22">
        <f>('US TRANSFORMED'!B102-B$395)/B$396</f>
        <v>-0.26279031971100253</v>
      </c>
      <c r="C102" s="22">
        <f>('US TRANSFORMED'!C102-C$395)/C$396</f>
        <v>4.3921886789210801E-2</v>
      </c>
      <c r="D102" s="22">
        <f>('US TRANSFORMED'!D102-D$395)/D$396</f>
        <v>-1.0428124666978329</v>
      </c>
      <c r="E102" s="22">
        <f>('US TRANSFORMED'!E102-E$395)/E$396</f>
        <v>-0.66862898733038689</v>
      </c>
      <c r="F102" s="22">
        <f>('US TRANSFORMED'!F102-F$395)/F$396</f>
        <v>0.16001391669258563</v>
      </c>
      <c r="G102" s="22">
        <f>('US TRANSFORMED'!G102-G$395)/G$396</f>
        <v>0.8116385473595582</v>
      </c>
      <c r="H102" s="22">
        <f>('US TRANSFORMED'!H102-H$395)/H$396</f>
        <v>-0.66943169000036185</v>
      </c>
      <c r="J102" s="22">
        <f>('US TRANSFORMED'!J102-J$395)/J$396</f>
        <v>-0.80060517891644678</v>
      </c>
      <c r="L102" s="22">
        <f>('US TRANSFORMED'!L102-L$395)/L$396</f>
        <v>-0.22747317270619399</v>
      </c>
      <c r="M102" s="22">
        <f>('US TRANSFORMED'!M102-M$395)/M$396</f>
        <v>0.12480411055020361</v>
      </c>
      <c r="N102" s="22">
        <f>('US TRANSFORMED'!N102-N$395)/N$396</f>
        <v>-0.36116935970383018</v>
      </c>
      <c r="P102" s="22">
        <f>('US TRANSFORMED'!P102-P$395)/P$396</f>
        <v>-0.35794887558949445</v>
      </c>
      <c r="Q102" s="22">
        <f>('US TRANSFORMED'!Q102-Q$395)/Q$396</f>
        <v>-0.15862318975029938</v>
      </c>
    </row>
    <row r="103" spans="1:17">
      <c r="A103" s="1" t="s">
        <v>108</v>
      </c>
      <c r="B103" s="22">
        <f>('US TRANSFORMED'!B103-B$395)/B$396</f>
        <v>1.3440184229864467</v>
      </c>
      <c r="C103" s="22">
        <f>('US TRANSFORMED'!C103-C$395)/C$396</f>
        <v>-0.20477414628262827</v>
      </c>
      <c r="D103" s="22">
        <f>('US TRANSFORMED'!D103-D$395)/D$396</f>
        <v>-0.73613664944534085</v>
      </c>
      <c r="E103" s="22">
        <f>('US TRANSFORMED'!E103-E$395)/E$396</f>
        <v>-0.66862898733038689</v>
      </c>
      <c r="F103" s="22">
        <f>('US TRANSFORMED'!F103-F$395)/F$396</f>
        <v>-1.4523159514775936</v>
      </c>
      <c r="G103" s="22">
        <f>('US TRANSFORMED'!G103-G$395)/G$396</f>
        <v>0.10766157598385029</v>
      </c>
      <c r="H103" s="22">
        <f>('US TRANSFORMED'!H103-H$395)/H$396</f>
        <v>-0.41325999540492919</v>
      </c>
      <c r="J103" s="22">
        <f>('US TRANSFORMED'!J103-J$395)/J$396</f>
        <v>-0.52069297343790899</v>
      </c>
      <c r="L103" s="22">
        <f>('US TRANSFORMED'!L103-L$395)/L$396</f>
        <v>0.40649312246968261</v>
      </c>
      <c r="M103" s="22">
        <f>('US TRANSFORMED'!M103-M$395)/M$396</f>
        <v>0.29971846212724257</v>
      </c>
      <c r="N103" s="22">
        <f>('US TRANSFORMED'!N103-N$395)/N$396</f>
        <v>0.62369942665186351</v>
      </c>
      <c r="P103" s="22">
        <f>('US TRANSFORMED'!P103-P$395)/P$396</f>
        <v>-1.1993588973235481</v>
      </c>
      <c r="Q103" s="22">
        <f>('US TRANSFORMED'!Q103-Q$395)/Q$396</f>
        <v>-0.21297342635422975</v>
      </c>
    </row>
    <row r="104" spans="1:17">
      <c r="A104" s="1" t="s">
        <v>109</v>
      </c>
      <c r="B104" s="22">
        <f>('US TRANSFORMED'!B104-B$395)/B$396</f>
        <v>-0.14423177468947909</v>
      </c>
      <c r="C104" s="22">
        <f>('US TRANSFORMED'!C104-C$395)/C$396</f>
        <v>-0.24873322858056957</v>
      </c>
      <c r="D104" s="22">
        <f>('US TRANSFORMED'!D104-D$395)/D$396</f>
        <v>-0.45574733081449115</v>
      </c>
      <c r="E104" s="22">
        <f>('US TRANSFORMED'!E104-E$395)/E$396</f>
        <v>-0.74961725492922904</v>
      </c>
      <c r="F104" s="22">
        <f>('US TRANSFORMED'!F104-F$395)/F$396</f>
        <v>-0.32704406431715605</v>
      </c>
      <c r="G104" s="22">
        <f>('US TRANSFORMED'!G104-G$395)/G$396</f>
        <v>-2.3614029585196303E-2</v>
      </c>
      <c r="H104" s="22">
        <f>('US TRANSFORMED'!H104-H$395)/H$396</f>
        <v>-6.4265177555850858E-2</v>
      </c>
      <c r="J104" s="22">
        <f>('US TRANSFORMED'!J104-J$395)/J$396</f>
        <v>-0.13636288524338491</v>
      </c>
      <c r="L104" s="22">
        <f>('US TRANSFORMED'!L104-L$395)/L$396</f>
        <v>0.40505388937210324</v>
      </c>
      <c r="M104" s="22">
        <f>('US TRANSFORMED'!M104-M$395)/M$396</f>
        <v>0.1720355417591736</v>
      </c>
      <c r="N104" s="22">
        <f>('US TRANSFORMED'!N104-N$395)/N$396</f>
        <v>0.25742342595503326</v>
      </c>
      <c r="P104" s="22">
        <f>('US TRANSFORMED'!P104-P$395)/P$396</f>
        <v>-0.55723019652650696</v>
      </c>
      <c r="Q104" s="22">
        <f>('US TRANSFORMED'!Q104-Q$395)/Q$396</f>
        <v>-0.18932401726183773</v>
      </c>
    </row>
    <row r="105" spans="1:17">
      <c r="A105" s="1" t="s">
        <v>110</v>
      </c>
      <c r="B105" s="22">
        <f>('US TRANSFORMED'!B105-B$395)/B$396</f>
        <v>1.8069148596982425E-2</v>
      </c>
      <c r="C105" s="22">
        <f>('US TRANSFORMED'!C105-C$395)/C$396</f>
        <v>4.9800240818640117E-2</v>
      </c>
      <c r="D105" s="22">
        <f>('US TRANSFORMED'!D105-D$395)/D$396</f>
        <v>-0.23669317563413977</v>
      </c>
      <c r="E105" s="22">
        <f>('US TRANSFORMED'!E105-E$395)/E$396</f>
        <v>-0.85760161172768534</v>
      </c>
      <c r="F105" s="22">
        <f>('US TRANSFORMED'!F105-F$395)/F$396</f>
        <v>5.9243299931949475E-2</v>
      </c>
      <c r="G105" s="22">
        <f>('US TRANSFORMED'!G105-G$395)/G$396</f>
        <v>0.33335619047039761</v>
      </c>
      <c r="H105" s="22">
        <f>('US TRANSFORMED'!H105-H$395)/H$396</f>
        <v>-0.25680811830805894</v>
      </c>
      <c r="J105" s="22">
        <f>('US TRANSFORMED'!J105-J$395)/J$396</f>
        <v>-4.3532360864446215E-2</v>
      </c>
      <c r="L105" s="22">
        <f>('US TRANSFORMED'!L105-L$395)/L$396</f>
        <v>1.2493248579039868</v>
      </c>
      <c r="M105" s="22">
        <f>('US TRANSFORMED'!M105-M$395)/M$396</f>
        <v>1.1167118463008008</v>
      </c>
      <c r="N105" s="22">
        <f>('US TRANSFORMED'!N105-N$395)/N$396</f>
        <v>1.4654036598993547</v>
      </c>
      <c r="P105" s="22">
        <f>('US TRANSFORMED'!P105-P$395)/P$396</f>
        <v>-0.66794204149151359</v>
      </c>
      <c r="Q105" s="22">
        <f>('US TRANSFORMED'!Q105-Q$395)/Q$396</f>
        <v>-0.23645266548242233</v>
      </c>
    </row>
    <row r="106" spans="1:17">
      <c r="A106" s="1" t="s">
        <v>111</v>
      </c>
      <c r="B106" s="22">
        <f>('US TRANSFORMED'!B106-B$395)/B$396</f>
        <v>0.64211724661339764</v>
      </c>
      <c r="C106" s="22">
        <f>('US TRANSFORMED'!C106-C$395)/C$396</f>
        <v>-0.12505893416000899</v>
      </c>
      <c r="D106" s="22">
        <f>('US TRANSFORMED'!D106-D$395)/D$396</f>
        <v>-8.7736350111500702E-2</v>
      </c>
      <c r="E106" s="22">
        <f>('US TRANSFORMED'!E106-E$395)/E$396</f>
        <v>-1.0195781469253695</v>
      </c>
      <c r="F106" s="22">
        <f>('US TRANSFORMED'!F106-F$395)/F$396</f>
        <v>-1.0828236900219277</v>
      </c>
      <c r="G106" s="22">
        <f>('US TRANSFORMED'!G106-G$395)/G$396</f>
        <v>0.29618818798597646</v>
      </c>
      <c r="H106" s="22">
        <f>('US TRANSFORMED'!H106-H$395)/H$396</f>
        <v>-0.32382386078401842</v>
      </c>
      <c r="J106" s="22">
        <f>('US TRANSFORMED'!J106-J$395)/J$396</f>
        <v>0.14361792524949626</v>
      </c>
      <c r="L106" s="22">
        <f>('US TRANSFORMED'!L106-L$395)/L$396</f>
        <v>0.81848525219294377</v>
      </c>
      <c r="M106" s="22">
        <f>('US TRANSFORMED'!M106-M$395)/M$396</f>
        <v>0.49842929671894959</v>
      </c>
      <c r="N106" s="22">
        <f>('US TRANSFORMED'!N106-N$395)/N$396</f>
        <v>0.8493609784326408</v>
      </c>
      <c r="P106" s="22">
        <f>('US TRANSFORMED'!P106-P$395)/P$396</f>
        <v>0.12918324225653829</v>
      </c>
      <c r="Q106" s="22">
        <f>('US TRANSFORMED'!Q106-Q$395)/Q$396</f>
        <v>-0.14969882056324363</v>
      </c>
    </row>
    <row r="107" spans="1:17">
      <c r="A107" s="1" t="s">
        <v>112</v>
      </c>
      <c r="B107" s="22">
        <f>('US TRANSFORMED'!B107-B$395)/B$396</f>
        <v>-5.0333089258658308E-2</v>
      </c>
      <c r="C107" s="22">
        <f>('US TRANSFORMED'!C107-C$395)/C$396</f>
        <v>-0.13534476798228245</v>
      </c>
      <c r="D107" s="22">
        <f>('US TRANSFORMED'!D107-D$395)/D$396</f>
        <v>-8.8768542465743217E-3</v>
      </c>
      <c r="E107" s="22">
        <f>('US TRANSFORMED'!E107-E$395)/E$396</f>
        <v>-1.1140644591240187</v>
      </c>
      <c r="F107" s="22">
        <f>('US TRANSFORMED'!F107-F$395)/F$396</f>
        <v>-0.5621755034253072</v>
      </c>
      <c r="G107" s="22">
        <f>('US TRANSFORMED'!G107-G$395)/G$396</f>
        <v>0.23010350161050355</v>
      </c>
      <c r="H107" s="22">
        <f>('US TRANSFORMED'!H107-H$395)/H$396</f>
        <v>-0.2368543374499906</v>
      </c>
      <c r="J107" s="22">
        <f>('US TRANSFORMED'!J107-J$395)/J$396</f>
        <v>-0.51390763604632173</v>
      </c>
      <c r="L107" s="22">
        <f>('US TRANSFORMED'!L107-L$395)/L$396</f>
        <v>1.2339688491015792</v>
      </c>
      <c r="M107" s="22">
        <f>('US TRANSFORMED'!M107-M$395)/M$396</f>
        <v>-6.7835323045504381E-2</v>
      </c>
      <c r="N107" s="22">
        <f>('US TRANSFORMED'!N107-N$395)/N$396</f>
        <v>1.5708213323343132</v>
      </c>
      <c r="P107" s="22">
        <f>('US TRANSFORMED'!P107-P$395)/P$396</f>
        <v>-3.670971701471341E-3</v>
      </c>
      <c r="Q107" s="22">
        <f>('US TRANSFORMED'!Q107-Q$395)/Q$396</f>
        <v>-0.16374254335487104</v>
      </c>
    </row>
    <row r="108" spans="1:17">
      <c r="A108" s="1" t="s">
        <v>113</v>
      </c>
      <c r="B108" s="22">
        <f>('US TRANSFORMED'!B108-B$395)/B$396</f>
        <v>-1.5323061309939823</v>
      </c>
      <c r="C108" s="22">
        <f>('US TRANSFORMED'!C108-C$395)/C$396</f>
        <v>-9.1161968798706694E-2</v>
      </c>
      <c r="D108" s="22">
        <f>('US TRANSFORMED'!D108-D$395)/D$396</f>
        <v>-0.10526068252592882</v>
      </c>
      <c r="E108" s="22">
        <f>('US TRANSFORMED'!E108-E$395)/E$396</f>
        <v>-1.1275625037238257</v>
      </c>
      <c r="F108" s="22">
        <f>('US TRANSFORMED'!F108-F$395)/F$396</f>
        <v>-0.29345385873027735</v>
      </c>
      <c r="G108" s="22">
        <f>('US TRANSFORMED'!G108-G$395)/G$396</f>
        <v>-0.15301708060282576</v>
      </c>
      <c r="H108" s="22">
        <f>('US TRANSFORMED'!H108-H$395)/H$396</f>
        <v>-3.2371034597598179E-2</v>
      </c>
      <c r="J108" s="22">
        <f>('US TRANSFORMED'!J108-J$395)/J$396</f>
        <v>-0.28773036545812453</v>
      </c>
      <c r="L108" s="22">
        <f>('US TRANSFORMED'!L108-L$395)/L$396</f>
        <v>0.81058719265318069</v>
      </c>
      <c r="M108" s="22">
        <f>('US TRANSFORMED'!M108-M$395)/M$396</f>
        <v>-0.17031441079363135</v>
      </c>
      <c r="N108" s="22">
        <f>('US TRANSFORMED'!N108-N$395)/N$396</f>
        <v>0.76855863879199726</v>
      </c>
      <c r="P108" s="22">
        <f>('US TRANSFORMED'!P108-P$395)/P$396</f>
        <v>0.48346114614456137</v>
      </c>
      <c r="Q108" s="22">
        <f>('US TRANSFORMED'!Q108-Q$395)/Q$396</f>
        <v>-9.9186271598367043E-2</v>
      </c>
    </row>
    <row r="109" spans="1:17">
      <c r="A109" s="1" t="s">
        <v>114</v>
      </c>
      <c r="B109" s="22">
        <f>('US TRANSFORMED'!B109-B$395)/B$396</f>
        <v>0.53950389768607443</v>
      </c>
      <c r="C109" s="22">
        <f>('US TRANSFORMED'!C109-C$395)/C$396</f>
        <v>-0.12261090571030787</v>
      </c>
      <c r="D109" s="22">
        <f>('US TRANSFORMED'!D109-D$395)/D$396</f>
        <v>-0.21040667701249757</v>
      </c>
      <c r="E109" s="22">
        <f>('US TRANSFORMED'!E109-E$395)/E$396</f>
        <v>-1.0465742361249835</v>
      </c>
      <c r="F109" s="22">
        <f>('US TRANSFORMED'!F109-F$395)/F$396</f>
        <v>0.37835025300729735</v>
      </c>
      <c r="G109" s="22">
        <f>('US TRANSFORMED'!G109-G$395)/G$396</f>
        <v>-0.33686289276558518</v>
      </c>
      <c r="H109" s="22">
        <f>('US TRANSFORMED'!H109-H$395)/H$396</f>
        <v>-0.38378337694178033</v>
      </c>
      <c r="J109" s="22">
        <f>('US TRANSFORMED'!J109-J$395)/J$396</f>
        <v>-0.65800155183595732</v>
      </c>
      <c r="L109" s="22">
        <f>('US TRANSFORMED'!L109-L$395)/L$396</f>
        <v>0.59723599332135757</v>
      </c>
      <c r="M109" s="22">
        <f>('US TRANSFORMED'!M109-M$395)/M$396</f>
        <v>-0.63222631324709833</v>
      </c>
      <c r="N109" s="22">
        <f>('US TRANSFORMED'!N109-N$395)/N$396</f>
        <v>0.65173297286759369</v>
      </c>
      <c r="P109" s="22">
        <f>('US TRANSFORMED'!P109-P$395)/P$396</f>
        <v>4.0613766284530561E-2</v>
      </c>
      <c r="Q109" s="22">
        <f>('US TRANSFORMED'!Q109-Q$395)/Q$396</f>
        <v>-9.4670266709845644E-2</v>
      </c>
    </row>
    <row r="110" spans="1:17">
      <c r="A110" s="1" t="s">
        <v>115</v>
      </c>
      <c r="B110" s="22">
        <f>('US TRANSFORMED'!B110-B$395)/B$396</f>
        <v>0.44045249845299134</v>
      </c>
      <c r="C110" s="22">
        <f>('US TRANSFORMED'!C110-C$395)/C$396</f>
        <v>-3.4319906494322233E-4</v>
      </c>
      <c r="D110" s="22">
        <f>('US TRANSFORMED'!D110-D$395)/D$396</f>
        <v>-8.7736350111500702E-2</v>
      </c>
      <c r="E110" s="22">
        <f>('US TRANSFORMED'!E110-E$395)/E$396</f>
        <v>-1.0735703253245976</v>
      </c>
      <c r="F110" s="22">
        <f>('US TRANSFORMED'!F110-F$395)/F$396</f>
        <v>1.0501543647448721</v>
      </c>
      <c r="G110" s="22">
        <f>('US TRANSFORMED'!G110-G$395)/G$396</f>
        <v>0.41972038222952351</v>
      </c>
      <c r="H110" s="22">
        <f>('US TRANSFORMED'!H110-H$395)/H$396</f>
        <v>-0.28557297829041517</v>
      </c>
      <c r="J110" s="22">
        <f>('US TRANSFORMED'!J110-J$395)/J$396</f>
        <v>0.29601406720140394</v>
      </c>
      <c r="L110" s="22">
        <f>('US TRANSFORMED'!L110-L$395)/L$396</f>
        <v>0.59223968214225697</v>
      </c>
      <c r="M110" s="22">
        <f>('US TRANSFORMED'!M110-M$395)/M$396</f>
        <v>0.23093145094044712</v>
      </c>
      <c r="N110" s="22">
        <f>('US TRANSFORMED'!N110-N$395)/N$396</f>
        <v>0.5320242376953892</v>
      </c>
      <c r="P110" s="22">
        <f>('US TRANSFORMED'!P110-P$395)/P$396</f>
        <v>0.15132561124953922</v>
      </c>
      <c r="Q110" s="22">
        <f>('US TRANSFORMED'!Q110-Q$395)/Q$396</f>
        <v>-0.10656727915755938</v>
      </c>
    </row>
    <row r="111" spans="1:17">
      <c r="A111" s="1" t="s">
        <v>116</v>
      </c>
      <c r="B111" s="22">
        <f>('US TRANSFORMED'!B111-B$395)/B$396</f>
        <v>0.7524251504141537</v>
      </c>
      <c r="C111" s="22">
        <f>('US TRANSFORMED'!C111-C$395)/C$396</f>
        <v>7.948772868817669E-2</v>
      </c>
      <c r="D111" s="22">
        <f>('US TRANSFORMED'!D111-D$395)/D$396</f>
        <v>-0.24545534184135384</v>
      </c>
      <c r="E111" s="22">
        <f>('US TRANSFORMED'!E111-E$395)/E$396</f>
        <v>-1.0465742361249835</v>
      </c>
      <c r="F111" s="22">
        <f>('US TRANSFORMED'!F111-F$395)/F$396</f>
        <v>1.0837445703317508</v>
      </c>
      <c r="G111" s="22">
        <f>('US TRANSFORMED'!G111-G$395)/G$396</f>
        <v>0.21771098369331129</v>
      </c>
      <c r="H111" s="22">
        <f>('US TRANSFORMED'!H111-H$395)/H$396</f>
        <v>-0.2705033332143344</v>
      </c>
      <c r="J111" s="22">
        <f>('US TRANSFORMED'!J111-J$395)/J$396</f>
        <v>0.50730813227403515</v>
      </c>
      <c r="L111" s="22">
        <f>('US TRANSFORMED'!L111-L$395)/L$396</f>
        <v>0.59058310393159008</v>
      </c>
      <c r="M111" s="22">
        <f>('US TRANSFORMED'!M111-M$395)/M$396</f>
        <v>0.6985019325547952</v>
      </c>
      <c r="N111" s="22">
        <f>('US TRANSFORMED'!N111-N$395)/N$396</f>
        <v>0.58614613379249125</v>
      </c>
      <c r="P111" s="22">
        <f>('US TRANSFORMED'!P111-P$395)/P$396</f>
        <v>-0.26937939961748869</v>
      </c>
      <c r="Q111" s="22">
        <f>('US TRANSFORMED'!Q111-Q$395)/Q$396</f>
        <v>-0.13761923279616151</v>
      </c>
    </row>
    <row r="112" spans="1:17">
      <c r="A112" s="1" t="s">
        <v>117</v>
      </c>
      <c r="B112" s="22">
        <f>('US TRANSFORMED'!B112-B$395)/B$396</f>
        <v>0.81514685106930707</v>
      </c>
      <c r="C112" s="22">
        <f>('US TRANSFORMED'!C112-C$395)/C$396</f>
        <v>-0.14671318581435008</v>
      </c>
      <c r="D112" s="22">
        <f>('US TRANSFORMED'!D112-D$395)/D$396</f>
        <v>-0.57841765771548781</v>
      </c>
      <c r="E112" s="22">
        <f>('US TRANSFORMED'!E112-E$395)/E$396</f>
        <v>-0.97908401312594839</v>
      </c>
      <c r="F112" s="22">
        <f>('US TRANSFORMED'!F112-F$395)/F$396</f>
        <v>7.6038402725388782E-2</v>
      </c>
      <c r="G112" s="22">
        <f>('US TRANSFORMED'!G112-G$395)/G$396</f>
        <v>-0.63682154072052011</v>
      </c>
      <c r="H112" s="22">
        <f>('US TRANSFORMED'!H112-H$395)/H$396</f>
        <v>-0.29962407243708677</v>
      </c>
      <c r="J112" s="22">
        <f>('US TRANSFORMED'!J112-J$395)/J$396</f>
        <v>0.69295919460755306</v>
      </c>
      <c r="L112" s="22">
        <f>('US TRANSFORMED'!L112-L$395)/L$396</f>
        <v>0.7931227525414889</v>
      </c>
      <c r="M112" s="22">
        <f>('US TRANSFORMED'!M112-M$395)/M$396</f>
        <v>0.44132472459888206</v>
      </c>
      <c r="N112" s="22">
        <f>('US TRANSFORMED'!N112-N$395)/N$396</f>
        <v>0.81819448232878311</v>
      </c>
      <c r="P112" s="22">
        <f>('US TRANSFORMED'!P112-P$395)/P$396</f>
        <v>0.28417982520754692</v>
      </c>
      <c r="Q112" s="22">
        <f>('US TRANSFORMED'!Q112-Q$395)/Q$396</f>
        <v>-0.14414751450482868</v>
      </c>
    </row>
    <row r="113" spans="1:17">
      <c r="A113" s="1" t="s">
        <v>118</v>
      </c>
      <c r="B113" s="22">
        <f>('US TRANSFORMED'!B113-B$395)/B$396</f>
        <v>0.13368115832362876</v>
      </c>
      <c r="C113" s="22">
        <f>('US TRANSFORMED'!C113-C$395)/C$396</f>
        <v>0.29408879409763489</v>
      </c>
      <c r="D113" s="22">
        <f>('US TRANSFORMED'!D113-D$395)/D$396</f>
        <v>-0.37688783494956457</v>
      </c>
      <c r="E113" s="22">
        <f>('US TRANSFORMED'!E113-E$395)/E$396</f>
        <v>-0.97908401312594839</v>
      </c>
      <c r="F113" s="22">
        <f>('US TRANSFORMED'!F113-F$395)/F$396</f>
        <v>0.66386700049576663</v>
      </c>
      <c r="G113" s="22">
        <f>('US TRANSFORMED'!G113-G$395)/G$396</f>
        <v>0.96494850337380222</v>
      </c>
      <c r="H113" s="22">
        <f>('US TRANSFORMED'!H113-H$395)/H$396</f>
        <v>6.2329658441585098E-2</v>
      </c>
      <c r="J113" s="22">
        <f>('US TRANSFORMED'!J113-J$395)/J$396</f>
        <v>-0.41899920542803759</v>
      </c>
      <c r="L113" s="22">
        <f>('US TRANSFORMED'!L113-L$395)/L$396</f>
        <v>0.58236586430595894</v>
      </c>
      <c r="M113" s="22">
        <f>('US TRANSFORMED'!M113-M$395)/M$396</f>
        <v>-5.6082221493610689E-2</v>
      </c>
      <c r="N113" s="22">
        <f>('US TRANSFORMED'!N113-N$395)/N$396</f>
        <v>0.78845965450189637</v>
      </c>
      <c r="P113" s="22">
        <f>('US TRANSFORMED'!P113-P$395)/P$396</f>
        <v>6.2756135277533473E-2</v>
      </c>
      <c r="Q113" s="22">
        <f>('US TRANSFORMED'!Q113-Q$395)/Q$396</f>
        <v>-0.11260700428010736</v>
      </c>
    </row>
    <row r="114" spans="1:17">
      <c r="A114" s="1" t="s">
        <v>119</v>
      </c>
      <c r="B114" s="22">
        <f>('US TRANSFORMED'!B114-B$395)/B$396</f>
        <v>0.6692426697336108</v>
      </c>
      <c r="C114" s="22">
        <f>('US TRANSFORMED'!C114-C$395)/C$396</f>
        <v>1.0659601687082244E-3</v>
      </c>
      <c r="D114" s="22">
        <f>('US TRANSFORMED'!D114-D$395)/D$396</f>
        <v>-0.24545534184135384</v>
      </c>
      <c r="E114" s="22">
        <f>('US TRANSFORMED'!E114-E$395)/E$396</f>
        <v>-1.0870683699244046</v>
      </c>
      <c r="F114" s="22">
        <f>('US TRANSFORMED'!F114-F$395)/F$396</f>
        <v>1.1173347759186294</v>
      </c>
      <c r="G114" s="22">
        <f>('US TRANSFORMED'!G114-G$395)/G$396</f>
        <v>0.97959526780492101</v>
      </c>
      <c r="H114" s="22">
        <f>('US TRANSFORMED'!H114-H$395)/H$396</f>
        <v>0.17497157387590764</v>
      </c>
      <c r="J114" s="22">
        <f>('US TRANSFORMED'!J114-J$395)/J$396</f>
        <v>-0.98010376626370088</v>
      </c>
      <c r="L114" s="22">
        <f>('US TRANSFORMED'!L114-L$395)/L$396</f>
        <v>0.78549381517547001</v>
      </c>
      <c r="M114" s="22">
        <f>('US TRANSFORMED'!M114-M$395)/M$396</f>
        <v>-0.16664808891203664</v>
      </c>
      <c r="N114" s="22">
        <f>('US TRANSFORMED'!N114-N$395)/N$396</f>
        <v>0.94366582700724255</v>
      </c>
      <c r="P114" s="22">
        <f>('US TRANSFORMED'!P114-P$395)/P$396</f>
        <v>0.10704087326353538</v>
      </c>
      <c r="Q114" s="22">
        <f>('US TRANSFORMED'!Q114-Q$395)/Q$396</f>
        <v>-0.10035996584264008</v>
      </c>
    </row>
    <row r="115" spans="1:17">
      <c r="A115" s="1" t="s">
        <v>120</v>
      </c>
      <c r="B115" s="22">
        <f>('US TRANSFORMED'!B115-B$395)/B$396</f>
        <v>0.66042509909873892</v>
      </c>
      <c r="C115" s="22">
        <f>('US TRANSFORMED'!C115-C$395)/C$396</f>
        <v>-5.8743592049356211E-2</v>
      </c>
      <c r="D115" s="22">
        <f>('US TRANSFORMED'!D115-D$395)/D$396</f>
        <v>-0.35936350253513649</v>
      </c>
      <c r="E115" s="22">
        <f>('US TRANSFORMED'!E115-E$395)/E$396</f>
        <v>-1.0735703253245976</v>
      </c>
      <c r="F115" s="22">
        <f>('US TRANSFORMED'!F115-F$395)/F$396</f>
        <v>0.57989148652856981</v>
      </c>
      <c r="G115" s="22">
        <f>('US TRANSFORMED'!G115-G$395)/G$396</f>
        <v>1.6698114728864879</v>
      </c>
      <c r="H115" s="22">
        <f>('US TRANSFORMED'!H115-H$395)/H$396</f>
        <v>0.25062659170492985</v>
      </c>
      <c r="J115" s="22">
        <f>('US TRANSFORMED'!J115-J$395)/J$396</f>
        <v>-0.66208419712377931</v>
      </c>
      <c r="L115" s="22">
        <f>('US TRANSFORMED'!L115-L$395)/L$396</f>
        <v>1.1869358842380915</v>
      </c>
      <c r="M115" s="22">
        <f>('US TRANSFORMED'!M115-M$395)/M$396</f>
        <v>0.68987822079488803</v>
      </c>
      <c r="N115" s="22">
        <f>('US TRANSFORMED'!N115-N$395)/N$396</f>
        <v>1.1929956768387704</v>
      </c>
      <c r="P115" s="22">
        <f>('US TRANSFORMED'!P115-P$395)/P$396</f>
        <v>-0.18080992364548093</v>
      </c>
      <c r="Q115" s="22">
        <f>('US TRANSFORMED'!Q115-Q$395)/Q$396</f>
        <v>-0.10747559138489865</v>
      </c>
    </row>
    <row r="116" spans="1:17">
      <c r="A116" s="1" t="s">
        <v>121</v>
      </c>
      <c r="B116" s="22">
        <f>('US TRANSFORMED'!B116-B$395)/B$396</f>
        <v>-0.53213359482682643</v>
      </c>
      <c r="C116" s="22">
        <f>('US TRANSFORMED'!C116-C$395)/C$396</f>
        <v>-0.11829085550495297</v>
      </c>
      <c r="D116" s="22">
        <f>('US TRANSFORMED'!D116-D$395)/D$396</f>
        <v>-0.24545534184135384</v>
      </c>
      <c r="E116" s="22">
        <f>('US TRANSFORMED'!E116-E$395)/E$396</f>
        <v>-1.1140644591240187</v>
      </c>
      <c r="F116" s="22">
        <f>('US TRANSFORMED'!F116-F$395)/F$396</f>
        <v>0.37835025300729735</v>
      </c>
      <c r="G116" s="22">
        <f>('US TRANSFORMED'!G116-G$395)/G$396</f>
        <v>0.54713820291594328</v>
      </c>
      <c r="H116" s="22">
        <f>('US TRANSFORMED'!H116-H$395)/H$396</f>
        <v>0.33107984343032648</v>
      </c>
      <c r="J116" s="22">
        <f>('US TRANSFORMED'!J116-J$395)/J$396</f>
        <v>0.18426872604189665</v>
      </c>
      <c r="L116" s="22">
        <f>('US TRANSFORMED'!L116-L$395)/L$396</f>
        <v>1.3847506918164807</v>
      </c>
      <c r="M116" s="22">
        <f>('US TRANSFORMED'!M116-M$395)/M$396</f>
        <v>0.67611718718130487</v>
      </c>
      <c r="N116" s="22">
        <f>('US TRANSFORMED'!N116-N$395)/N$396</f>
        <v>1.2082538752536178</v>
      </c>
      <c r="P116" s="22">
        <f>('US TRANSFORMED'!P116-P$395)/P$396</f>
        <v>0.30632219420054785</v>
      </c>
      <c r="Q116" s="22">
        <f>('US TRANSFORMED'!Q116-Q$395)/Q$396</f>
        <v>-0.15636615817348168</v>
      </c>
    </row>
    <row r="117" spans="1:17">
      <c r="A117" s="1" t="s">
        <v>122</v>
      </c>
      <c r="B117" s="22">
        <f>('US TRANSFORMED'!B117-B$395)/B$396</f>
        <v>-1.3495616097531096</v>
      </c>
      <c r="C117" s="22">
        <f>('US TRANSFORMED'!C117-C$395)/C$396</f>
        <v>0.35767324732847372</v>
      </c>
      <c r="D117" s="22">
        <f>('US TRANSFORMED'!D117-D$395)/D$396</f>
        <v>-8.7736350111500702E-2</v>
      </c>
      <c r="E117" s="22">
        <f>('US TRANSFORMED'!E117-E$395)/E$396</f>
        <v>-1.1680566375232468</v>
      </c>
      <c r="F117" s="22">
        <f>('US TRANSFORMED'!F117-F$395)/F$396</f>
        <v>1.1677200842989477</v>
      </c>
      <c r="G117" s="22">
        <f>('US TRANSFORMED'!G117-G$395)/G$396</f>
        <v>0.70226464408215183</v>
      </c>
      <c r="H117" s="22">
        <f>('US TRANSFORMED'!H117-H$395)/H$396</f>
        <v>0.2334216711864725</v>
      </c>
      <c r="J117" s="22">
        <f>('US TRANSFORMED'!J117-J$395)/J$396</f>
        <v>0.560340144308342</v>
      </c>
      <c r="L117" s="22">
        <f>('US TRANSFORMED'!L117-L$395)/L$396</f>
        <v>1.3794356920238715</v>
      </c>
      <c r="M117" s="22">
        <f>('US TRANSFORMED'!M117-M$395)/M$396</f>
        <v>-0.14938188184959295</v>
      </c>
      <c r="N117" s="22">
        <f>('US TRANSFORMED'!N117-N$395)/N$396</f>
        <v>1.1170141519800003</v>
      </c>
      <c r="P117" s="22">
        <f>('US TRANSFORMED'!P117-P$395)/P$396</f>
        <v>0.6606000980885709</v>
      </c>
      <c r="Q117" s="22">
        <f>('US TRANSFORMED'!Q117-Q$395)/Q$396</f>
        <v>-0.15443647020150911</v>
      </c>
    </row>
    <row r="118" spans="1:17">
      <c r="A118" s="1" t="s">
        <v>123</v>
      </c>
      <c r="B118" s="22">
        <f>('US TRANSFORMED'!B118-B$395)/B$396</f>
        <v>2.0829320557928441</v>
      </c>
      <c r="C118" s="22">
        <f>('US TRANSFORMED'!C118-C$395)/C$396</f>
        <v>0.61937828872703315</v>
      </c>
      <c r="D118" s="22">
        <f>('US TRANSFORMED'!D118-D$395)/D$396</f>
        <v>-0.1578336797692132</v>
      </c>
      <c r="E118" s="22">
        <f>('US TRANSFORMED'!E118-E$395)/E$396</f>
        <v>-1.1140644591240187</v>
      </c>
      <c r="F118" s="22">
        <f>('US TRANSFORMED'!F118-F$395)/F$396</f>
        <v>0.99976905636455404</v>
      </c>
      <c r="G118" s="22">
        <f>('US TRANSFORMED'!G118-G$395)/G$396</f>
        <v>-1.0817704686663843</v>
      </c>
      <c r="H118" s="22">
        <f>('US TRANSFORMED'!H118-H$395)/H$396</f>
        <v>0.28495053085623184</v>
      </c>
      <c r="J118" s="22">
        <f>('US TRANSFORMED'!J118-J$395)/J$396</f>
        <v>1.7446633828683146E-3</v>
      </c>
      <c r="L118" s="22">
        <f>('US TRANSFORMED'!L118-L$395)/L$396</f>
        <v>0.76308227451544619</v>
      </c>
      <c r="M118" s="22">
        <f>('US TRANSFORMED'!M118-M$395)/M$396</f>
        <v>-1.2527662306975691</v>
      </c>
      <c r="N118" s="22">
        <f>('US TRANSFORMED'!N118-N$395)/N$396</f>
        <v>0.63986423233898793</v>
      </c>
      <c r="P118" s="22">
        <f>('US TRANSFORMED'!P118-P$395)/P$396</f>
        <v>0.77131194305357764</v>
      </c>
      <c r="Q118" s="22">
        <f>('US TRANSFORMED'!Q118-Q$395)/Q$396</f>
        <v>-0.16164900005418859</v>
      </c>
    </row>
    <row r="119" spans="1:17">
      <c r="A119" s="1" t="s">
        <v>124</v>
      </c>
      <c r="B119" s="22">
        <f>('US TRANSFORMED'!B119-B$395)/B$396</f>
        <v>1.3016667058557296</v>
      </c>
      <c r="C119" s="22">
        <f>('US TRANSFORMED'!C119-C$395)/C$396</f>
        <v>0.98189221595923915</v>
      </c>
      <c r="D119" s="22">
        <f>('US TRANSFORMED'!D119-D$395)/D$396</f>
        <v>-0.23669317563413977</v>
      </c>
      <c r="E119" s="22">
        <f>('US TRANSFORMED'!E119-E$395)/E$396</f>
        <v>-1.0600722807247904</v>
      </c>
      <c r="F119" s="22">
        <f>('US TRANSFORMED'!F119-F$395)/F$396</f>
        <v>2.0242703267643556</v>
      </c>
      <c r="G119" s="22">
        <f>('US TRANSFORMED'!G119-G$395)/G$396</f>
        <v>-0.28593394958875612</v>
      </c>
      <c r="H119" s="22">
        <f>('US TRANSFORMED'!H119-H$395)/H$396</f>
        <v>0.38505077099107937</v>
      </c>
      <c r="J119" s="22">
        <f>('US TRANSFORMED'!J119-J$395)/J$396</f>
        <v>-0.38618523952945799</v>
      </c>
      <c r="L119" s="22">
        <f>('US TRANSFORMED'!L119-L$395)/L$396</f>
        <v>0.75758804482790432</v>
      </c>
      <c r="M119" s="22">
        <f>('US TRANSFORMED'!M119-M$395)/M$396</f>
        <v>-0.56305920743517157</v>
      </c>
      <c r="N119" s="22">
        <f>('US TRANSFORMED'!N119-N$395)/N$396</f>
        <v>0.50049854617836598</v>
      </c>
      <c r="P119" s="22">
        <f>('US TRANSFORMED'!P119-P$395)/P$396</f>
        <v>0.46131877715155845</v>
      </c>
      <c r="Q119" s="22">
        <f>('US TRANSFORMED'!Q119-Q$395)/Q$396</f>
        <v>-0.16638340067081042</v>
      </c>
    </row>
    <row r="120" spans="1:17">
      <c r="A120" s="1" t="s">
        <v>125</v>
      </c>
      <c r="B120" s="22">
        <f>('US TRANSFORMED'!B120-B$395)/B$396</f>
        <v>1.3184807176463895</v>
      </c>
      <c r="C120" s="22">
        <f>('US TRANSFORMED'!C120-C$395)/C$396</f>
        <v>0.42312972231496654</v>
      </c>
      <c r="D120" s="22">
        <f>('US TRANSFORMED'!D120-D$395)/D$396</f>
        <v>-0.57841765771548781</v>
      </c>
      <c r="E120" s="22">
        <f>('US TRANSFORMED'!E120-E$395)/E$396</f>
        <v>-1.0600722807247904</v>
      </c>
      <c r="F120" s="22">
        <f>('US TRANSFORMED'!F120-F$395)/F$396</f>
        <v>0.69745720608264528</v>
      </c>
      <c r="G120" s="22">
        <f>('US TRANSFORMED'!G120-G$395)/G$396</f>
        <v>0.54793772391039153</v>
      </c>
      <c r="H120" s="22">
        <f>('US TRANSFORMED'!H120-H$395)/H$396</f>
        <v>0.44694921542410232</v>
      </c>
      <c r="J120" s="22">
        <f>('US TRANSFORMED'!J120-J$395)/J$396</f>
        <v>-0.92508325274387571</v>
      </c>
      <c r="L120" s="22">
        <f>('US TRANSFORMED'!L120-L$395)/L$396</f>
        <v>1.1537528845291751</v>
      </c>
      <c r="M120" s="22">
        <f>('US TRANSFORMED'!M120-M$395)/M$396</f>
        <v>0.72045546704384278</v>
      </c>
      <c r="N120" s="22">
        <f>('US TRANSFORMED'!N120-N$395)/N$396</f>
        <v>1.0683761889221168</v>
      </c>
      <c r="P120" s="22">
        <f>('US TRANSFORMED'!P120-P$395)/P$396</f>
        <v>0.10704087326353538</v>
      </c>
      <c r="Q120" s="22">
        <f>('US TRANSFORMED'!Q120-Q$395)/Q$396</f>
        <v>-0.15215955446081245</v>
      </c>
    </row>
    <row r="121" spans="1:17">
      <c r="A121" s="1" t="s">
        <v>126</v>
      </c>
      <c r="B121" s="22">
        <f>('US TRANSFORMED'!B121-B$395)/B$396</f>
        <v>9.4300129562620849E-2</v>
      </c>
      <c r="C121" s="22">
        <f>('US TRANSFORMED'!C121-C$395)/C$396</f>
        <v>0.14494420367466948</v>
      </c>
      <c r="D121" s="22">
        <f>('US TRANSFORMED'!D121-D$395)/D$396</f>
        <v>-0.58717982392270196</v>
      </c>
      <c r="E121" s="22">
        <f>('US TRANSFORMED'!E121-E$395)/E$396</f>
        <v>-1.0735703253245976</v>
      </c>
      <c r="F121" s="22">
        <f>('US TRANSFORMED'!F121-F$395)/F$396</f>
        <v>0.57989148652856981</v>
      </c>
      <c r="G121" s="22">
        <f>('US TRANSFORMED'!G121-G$395)/G$396</f>
        <v>1.4156175426680018</v>
      </c>
      <c r="H121" s="22">
        <f>('US TRANSFORMED'!H121-H$395)/H$396</f>
        <v>0.68086004994786498</v>
      </c>
      <c r="J121" s="22">
        <f>('US TRANSFORMED'!J121-J$395)/J$396</f>
        <v>-1.4015821288900931</v>
      </c>
      <c r="L121" s="22">
        <f>('US TRANSFORMED'!L121-L$395)/L$396</f>
        <v>1.1491098861993223</v>
      </c>
      <c r="M121" s="22">
        <f>('US TRANSFORMED'!M121-M$395)/M$396</f>
        <v>1.3366528658412067</v>
      </c>
      <c r="N121" s="22">
        <f>('US TRANSFORMED'!N121-N$395)/N$396</f>
        <v>1.4198247791907366</v>
      </c>
      <c r="P121" s="22">
        <f>('US TRANSFORMED'!P121-P$395)/P$396</f>
        <v>0.17346798024254018</v>
      </c>
      <c r="Q121" s="22">
        <f>('US TRANSFORMED'!Q121-Q$395)/Q$396</f>
        <v>-0.1190853417695452</v>
      </c>
    </row>
    <row r="122" spans="1:17">
      <c r="A122" s="1" t="s">
        <v>127</v>
      </c>
      <c r="B122" s="22">
        <f>('US TRANSFORMED'!B122-B$395)/B$396</f>
        <v>0.42408433427338765</v>
      </c>
      <c r="C122" s="22">
        <f>('US TRANSFORMED'!C122-C$395)/C$396</f>
        <v>0.62678666053752563</v>
      </c>
      <c r="D122" s="22">
        <f>('US TRANSFORMED'!D122-D$395)/D$396</f>
        <v>-0.49079599564334742</v>
      </c>
      <c r="E122" s="22">
        <f>('US TRANSFORMED'!E122-E$395)/E$396</f>
        <v>-1.1140644591240187</v>
      </c>
      <c r="F122" s="22">
        <f>('US TRANSFORMED'!F122-F$395)/F$396</f>
        <v>5.9243299931949475E-2</v>
      </c>
      <c r="G122" s="22">
        <f>('US TRANSFORMED'!G122-G$395)/G$396</f>
        <v>-9.8438534971806713E-2</v>
      </c>
      <c r="H122" s="22">
        <f>('US TRANSFORMED'!H122-H$395)/H$396</f>
        <v>0.73474507562300484</v>
      </c>
      <c r="J122" s="22">
        <f>('US TRANSFORMED'!J122-J$395)/J$396</f>
        <v>-1.1515138424375639</v>
      </c>
      <c r="L122" s="22">
        <f>('US TRANSFORMED'!L122-L$395)/L$396</f>
        <v>1.3404398055542315</v>
      </c>
      <c r="M122" s="22">
        <f>('US TRANSFORMED'!M122-M$395)/M$396</f>
        <v>0.51017285361315357</v>
      </c>
      <c r="N122" s="22">
        <f>('US TRANSFORMED'!N122-N$395)/N$396</f>
        <v>1.7264389919943486</v>
      </c>
      <c r="P122" s="22">
        <f>('US TRANSFORMED'!P122-P$395)/P$396</f>
        <v>4.0613766284532525E-2</v>
      </c>
      <c r="Q122" s="22">
        <f>('US TRANSFORMED'!Q122-Q$395)/Q$396</f>
        <v>-9.8215833736915045E-2</v>
      </c>
    </row>
    <row r="123" spans="1:17">
      <c r="A123" s="1" t="s">
        <v>128</v>
      </c>
      <c r="B123" s="22">
        <f>('US TRANSFORMED'!B123-B$395)/B$396</f>
        <v>0.31357614906359893</v>
      </c>
      <c r="C123" s="22">
        <f>('US TRANSFORMED'!C123-C$395)/C$396</f>
        <v>0.68027556787180343</v>
      </c>
      <c r="D123" s="22">
        <f>('US TRANSFORMED'!D123-D$395)/D$396</f>
        <v>-0.67480148599484246</v>
      </c>
      <c r="E123" s="22">
        <f>('US TRANSFORMED'!E123-E$395)/E$396</f>
        <v>-1.0465742361249835</v>
      </c>
      <c r="F123" s="22">
        <f>('US TRANSFORMED'!F123-F$395)/F$396</f>
        <v>-0.19268324196964112</v>
      </c>
      <c r="G123" s="22">
        <f>('US TRANSFORMED'!G123-G$395)/G$396</f>
        <v>-0.18060094749783567</v>
      </c>
      <c r="H123" s="22">
        <f>('US TRANSFORMED'!H123-H$395)/H$396</f>
        <v>0.73679444917976833</v>
      </c>
      <c r="J123" s="22">
        <f>('US TRANSFORMED'!J123-J$395)/J$396</f>
        <v>-0.79231641341842884</v>
      </c>
      <c r="L123" s="22">
        <f>('US TRANSFORMED'!L123-L$395)/L$396</f>
        <v>1.1330455910015993</v>
      </c>
      <c r="M123" s="22">
        <f>('US TRANSFORMED'!M123-M$395)/M$396</f>
        <v>-0.40165283966599913</v>
      </c>
      <c r="N123" s="22">
        <f>('US TRANSFORMED'!N123-N$395)/N$396</f>
        <v>1.8011292588035384</v>
      </c>
      <c r="P123" s="22">
        <f>('US TRANSFORMED'!P123-P$395)/P$396</f>
        <v>4.0613766284532525E-2</v>
      </c>
      <c r="Q123" s="22">
        <f>('US TRANSFORMED'!Q123-Q$395)/Q$396</f>
        <v>-9.2869063851717559E-2</v>
      </c>
    </row>
    <row r="124" spans="1:17">
      <c r="A124" s="1" t="s">
        <v>129</v>
      </c>
      <c r="B124" s="22">
        <f>('US TRANSFORMED'!B124-B$395)/B$396</f>
        <v>-0.7418391388456852</v>
      </c>
      <c r="C124" s="22">
        <f>('US TRANSFORMED'!C124-C$395)/C$396</f>
        <v>0.43066152413132647</v>
      </c>
      <c r="D124" s="22">
        <f>('US TRANSFORMED'!D124-D$395)/D$396</f>
        <v>-0.95519080462569239</v>
      </c>
      <c r="E124" s="22">
        <f>('US TRANSFORMED'!E124-E$395)/E$396</f>
        <v>-1.0465742361249835</v>
      </c>
      <c r="F124" s="22">
        <f>('US TRANSFORMED'!F124-F$395)/F$396</f>
        <v>0.64707189770232731</v>
      </c>
      <c r="G124" s="22">
        <f>('US TRANSFORMED'!G124-G$395)/G$396</f>
        <v>0.96657049963643238</v>
      </c>
      <c r="H124" s="22">
        <f>('US TRANSFORMED'!H124-H$395)/H$396</f>
        <v>1.4639048241006773</v>
      </c>
      <c r="J124" s="22">
        <f>('US TRANSFORMED'!J124-J$395)/J$396</f>
        <v>-0.49747216637611413</v>
      </c>
      <c r="L124" s="22">
        <f>('US TRANSFORMED'!L124-L$395)/L$396</f>
        <v>1.521758120439078</v>
      </c>
      <c r="M124" s="22">
        <f>('US TRANSFORMED'!M124-M$395)/M$396</f>
        <v>-0.23734471640769725</v>
      </c>
      <c r="N124" s="22">
        <f>('US TRANSFORMED'!N124-N$395)/N$396</f>
        <v>1.6736733930469281</v>
      </c>
      <c r="P124" s="22">
        <f>('US TRANSFORMED'!P124-P$395)/P$396</f>
        <v>4.0613766284530561E-2</v>
      </c>
      <c r="Q124" s="22">
        <f>('US TRANSFORMED'!Q124-Q$395)/Q$396</f>
        <v>-7.4855324721167515E-2</v>
      </c>
    </row>
    <row r="125" spans="1:17">
      <c r="A125" s="1" t="s">
        <v>130</v>
      </c>
      <c r="B125" s="22">
        <f>('US TRANSFORMED'!B125-B$395)/B$396</f>
        <v>0.29832389904697765</v>
      </c>
      <c r="C125" s="22">
        <f>('US TRANSFORMED'!C125-C$395)/C$396</f>
        <v>0.56801083461859947</v>
      </c>
      <c r="D125" s="22">
        <f>('US TRANSFORMED'!D125-D$395)/D$396</f>
        <v>-1.0340503004906187</v>
      </c>
      <c r="E125" s="22">
        <f>('US TRANSFORMED'!E125-E$395)/E$396</f>
        <v>-1.0870683699244046</v>
      </c>
      <c r="F125" s="22">
        <f>('US TRANSFORMED'!F125-F$395)/F$396</f>
        <v>0.36155515021385803</v>
      </c>
      <c r="G125" s="22">
        <f>('US TRANSFORMED'!G125-G$395)/G$396</f>
        <v>2.6312083090117664</v>
      </c>
      <c r="H125" s="22">
        <f>('US TRANSFORMED'!H125-H$395)/H$396</f>
        <v>0.8455585080635678</v>
      </c>
      <c r="J125" s="22">
        <f>('US TRANSFORMED'!J125-J$395)/J$396</f>
        <v>-1.1320613894932963</v>
      </c>
      <c r="L125" s="22">
        <f>('US TRANSFORMED'!L125-L$395)/L$396</f>
        <v>1.119502358073734</v>
      </c>
      <c r="M125" s="22">
        <f>('US TRANSFORMED'!M125-M$395)/M$396</f>
        <v>-0.19681655168481246</v>
      </c>
      <c r="N125" s="22">
        <f>('US TRANSFORMED'!N125-N$395)/N$396</f>
        <v>1.229097782193125</v>
      </c>
      <c r="P125" s="22">
        <f>('US TRANSFORMED'!P125-P$395)/P$396</f>
        <v>-3.670971701471341E-3</v>
      </c>
      <c r="Q125" s="22">
        <f>('US TRANSFORMED'!Q125-Q$395)/Q$396</f>
        <v>-4.3547585770294502E-2</v>
      </c>
    </row>
    <row r="126" spans="1:17">
      <c r="A126" s="1" t="s">
        <v>131</v>
      </c>
      <c r="B126" s="22">
        <f>('US TRANSFORMED'!B126-B$395)/B$396</f>
        <v>-0.21559801760083205</v>
      </c>
      <c r="C126" s="22">
        <f>('US TRANSFORMED'!C126-C$395)/C$396</f>
        <v>0.22080222811393652</v>
      </c>
      <c r="D126" s="22">
        <f>('US TRANSFORMED'!D126-D$395)/D$396</f>
        <v>-1.1654827935988294</v>
      </c>
      <c r="E126" s="22">
        <f>('US TRANSFORMED'!E126-E$395)/E$396</f>
        <v>-0.89809574552710647</v>
      </c>
      <c r="F126" s="22">
        <f>('US TRANSFORMED'!F126-F$395)/F$396</f>
        <v>0.91579354239735711</v>
      </c>
      <c r="G126" s="22">
        <f>('US TRANSFORMED'!G126-G$395)/G$396</f>
        <v>1.3477303647234884</v>
      </c>
      <c r="H126" s="22">
        <f>('US TRANSFORMED'!H126-H$395)/H$396</f>
        <v>0.59173070777557124</v>
      </c>
      <c r="J126" s="22">
        <f>('US TRANSFORMED'!J126-J$395)/J$396</f>
        <v>-1.1227248652532058</v>
      </c>
      <c r="L126" s="22">
        <f>('US TRANSFORMED'!L126-L$395)/L$396</f>
        <v>1.1128074521363258</v>
      </c>
      <c r="M126" s="22">
        <f>('US TRANSFORMED'!M126-M$395)/M$396</f>
        <v>2.9042698202004991E-2</v>
      </c>
      <c r="N126" s="22">
        <f>('US TRANSFORMED'!N126-N$395)/N$396</f>
        <v>0.96355517440544047</v>
      </c>
      <c r="P126" s="22">
        <f>('US TRANSFORMED'!P126-P$395)/P$396</f>
        <v>0.21775271822854209</v>
      </c>
      <c r="Q126" s="22">
        <f>('US TRANSFORMED'!Q126-Q$395)/Q$396</f>
        <v>-5.3827666757268348E-2</v>
      </c>
    </row>
    <row r="127" spans="1:17">
      <c r="A127" s="1" t="s">
        <v>132</v>
      </c>
      <c r="B127" s="22">
        <f>('US TRANSFORMED'!B127-B$395)/B$396</f>
        <v>1.4799582126227111</v>
      </c>
      <c r="C127" s="22">
        <f>('US TRANSFORMED'!C127-C$395)/C$396</f>
        <v>4.8175079074720711E-2</v>
      </c>
      <c r="D127" s="22">
        <f>('US TRANSFORMED'!D127-D$395)/D$396</f>
        <v>-1.1830071260132577</v>
      </c>
      <c r="E127" s="22">
        <f>('US TRANSFORMED'!E127-E$395)/E$396</f>
        <v>-0.85760161172768534</v>
      </c>
      <c r="F127" s="22">
        <f>('US TRANSFORMED'!F127-F$395)/F$396</f>
        <v>1.3356711122333413</v>
      </c>
      <c r="G127" s="22">
        <f>('US TRANSFORMED'!G127-G$395)/G$396</f>
        <v>-0.93064993456684841</v>
      </c>
      <c r="H127" s="22">
        <f>('US TRANSFORMED'!H127-H$395)/H$396</f>
        <v>9.994241264206459E-2</v>
      </c>
      <c r="J127" s="22">
        <f>('US TRANSFORMED'!J127-J$395)/J$396</f>
        <v>-0.89481728918799275</v>
      </c>
      <c r="L127" s="22">
        <f>('US TRANSFORMED'!L127-L$395)/L$396</f>
        <v>1.1039591673453837</v>
      </c>
      <c r="M127" s="22">
        <f>('US TRANSFORMED'!M127-M$395)/M$396</f>
        <v>-0.20783240248293525</v>
      </c>
      <c r="N127" s="22">
        <f>('US TRANSFORMED'!N127-N$395)/N$396</f>
        <v>0.39068555411619799</v>
      </c>
      <c r="P127" s="22">
        <f>('US TRANSFORMED'!P127-P$395)/P$396</f>
        <v>6.2756135277533473E-2</v>
      </c>
      <c r="Q127" s="22">
        <f>('US TRANSFORMED'!Q127-Q$395)/Q$396</f>
        <v>-9.039109334260309E-2</v>
      </c>
    </row>
    <row r="128" spans="1:17">
      <c r="A128" s="1" t="s">
        <v>133</v>
      </c>
      <c r="B128" s="22">
        <f>('US TRANSFORMED'!B128-B$395)/B$396</f>
        <v>1.1937484036486252</v>
      </c>
      <c r="C128" s="22">
        <f>('US TRANSFORMED'!C128-C$395)/C$396</f>
        <v>0.33312867637007393</v>
      </c>
      <c r="D128" s="22">
        <f>('US TRANSFORMED'!D128-D$395)/D$396</f>
        <v>-1.0515746329050468</v>
      </c>
      <c r="E128" s="22">
        <f>('US TRANSFORMED'!E128-E$395)/E$396</f>
        <v>-0.87109965632749242</v>
      </c>
      <c r="F128" s="22">
        <f>('US TRANSFORMED'!F128-F$395)/F$396</f>
        <v>1.7219584764824469</v>
      </c>
      <c r="G128" s="22">
        <f>('US TRANSFORMED'!G128-G$395)/G$396</f>
        <v>-0.19640984033255909</v>
      </c>
      <c r="H128" s="22">
        <f>('US TRANSFORMED'!H128-H$395)/H$396</f>
        <v>0.11506114450992401</v>
      </c>
      <c r="J128" s="22">
        <f>('US TRANSFORMED'!J128-J$395)/J$396</f>
        <v>-0.68383198374494525</v>
      </c>
      <c r="L128" s="22">
        <f>('US TRANSFORMED'!L128-L$395)/L$396</f>
        <v>1.0995681863441689</v>
      </c>
      <c r="M128" s="22">
        <f>('US TRANSFORMED'!M128-M$395)/M$396</f>
        <v>0.11530155630045984</v>
      </c>
      <c r="N128" s="22">
        <f>('US TRANSFORMED'!N128-N$395)/N$396</f>
        <v>0.20528140828806618</v>
      </c>
      <c r="P128" s="22">
        <f>('US TRANSFORMED'!P128-P$395)/P$396</f>
        <v>6.2756135277533473E-2</v>
      </c>
      <c r="Q128" s="22">
        <f>('US TRANSFORMED'!Q128-Q$395)/Q$396</f>
        <v>-9.7115136473387986E-2</v>
      </c>
    </row>
    <row r="129" spans="1:17">
      <c r="A129" s="1" t="s">
        <v>134</v>
      </c>
      <c r="B129" s="22">
        <f>('US TRANSFORMED'!B129-B$395)/B$396</f>
        <v>0.70473028539988125</v>
      </c>
      <c r="C129" s="22">
        <f>('US TRANSFORMED'!C129-C$395)/C$396</f>
        <v>0.55894901502117655</v>
      </c>
      <c r="D129" s="22">
        <f>('US TRANSFORMED'!D129-D$395)/D$396</f>
        <v>-0.99023946945454844</v>
      </c>
      <c r="E129" s="22">
        <f>('US TRANSFORMED'!E129-E$395)/E$396</f>
        <v>-0.84410356712787826</v>
      </c>
      <c r="F129" s="22">
        <f>('US TRANSFORMED'!F129-F$395)/F$396</f>
        <v>0.17680901948602493</v>
      </c>
      <c r="G129" s="22">
        <f>('US TRANSFORMED'!G129-G$395)/G$396</f>
        <v>0.19010777402684978</v>
      </c>
      <c r="H129" s="22">
        <f>('US TRANSFORMED'!H129-H$395)/H$396</f>
        <v>0.35986924680857252</v>
      </c>
      <c r="J129" s="22">
        <f>('US TRANSFORMED'!J129-J$395)/J$396</f>
        <v>-0.55606066690196965</v>
      </c>
      <c r="L129" s="22">
        <f>('US TRANSFORMED'!L129-L$395)/L$396</f>
        <v>0.89992857058939757</v>
      </c>
      <c r="M129" s="22">
        <f>('US TRANSFORMED'!M129-M$395)/M$396</f>
        <v>0.92932932500678145</v>
      </c>
      <c r="N129" s="22">
        <f>('US TRANSFORMED'!N129-N$395)/N$396</f>
        <v>9.5136353170748353E-2</v>
      </c>
      <c r="P129" s="22">
        <f>('US TRANSFORMED'!P129-P$395)/P$396</f>
        <v>-0.15866755465247998</v>
      </c>
      <c r="Q129" s="22">
        <f>('US TRANSFORMED'!Q129-Q$395)/Q$396</f>
        <v>-0.10147522408882249</v>
      </c>
    </row>
    <row r="130" spans="1:17">
      <c r="A130" s="1" t="s">
        <v>135</v>
      </c>
      <c r="B130" s="22">
        <f>('US TRANSFORMED'!B130-B$395)/B$396</f>
        <v>-0.40694620181591545</v>
      </c>
      <c r="C130" s="22">
        <f>('US TRANSFORMED'!C130-C$395)/C$396</f>
        <v>0.41629992865697696</v>
      </c>
      <c r="D130" s="22">
        <f>('US TRANSFORMED'!D130-D$395)/D$396</f>
        <v>-1.0340503004906187</v>
      </c>
      <c r="E130" s="22">
        <f>('US TRANSFORMED'!E130-E$395)/E$396</f>
        <v>-0.89809574552710647</v>
      </c>
      <c r="F130" s="22">
        <f>('US TRANSFORMED'!F130-F$395)/F$396</f>
        <v>0.42873556138761543</v>
      </c>
      <c r="G130" s="22">
        <f>('US TRANSFORMED'!G130-G$395)/G$396</f>
        <v>0.41488328063244206</v>
      </c>
      <c r="H130" s="22">
        <f>('US TRANSFORMED'!H130-H$395)/H$396</f>
        <v>0.22615682600321513</v>
      </c>
      <c r="J130" s="22">
        <f>('US TRANSFORMED'!J130-J$395)/J$396</f>
        <v>-0.50328653743541718</v>
      </c>
      <c r="L130" s="22">
        <f>('US TRANSFORMED'!L130-L$395)/L$396</f>
        <v>0.69984929526954043</v>
      </c>
      <c r="M130" s="22">
        <f>('US TRANSFORMED'!M130-M$395)/M$396</f>
        <v>1.1216927075173637</v>
      </c>
      <c r="N130" s="22">
        <f>('US TRANSFORMED'!N130-N$395)/N$396</f>
        <v>0.48270998118548497</v>
      </c>
      <c r="P130" s="22">
        <f>('US TRANSFORMED'!P130-P$395)/P$396</f>
        <v>4.0613766284532525E-2</v>
      </c>
      <c r="Q130" s="22">
        <f>('US TRANSFORMED'!Q130-Q$395)/Q$396</f>
        <v>-0.13883264187648955</v>
      </c>
    </row>
    <row r="131" spans="1:17">
      <c r="A131" s="1" t="s">
        <v>136</v>
      </c>
      <c r="B131" s="22">
        <f>('US TRANSFORMED'!B131-B$395)/B$396</f>
        <v>-0.48206661877210316</v>
      </c>
      <c r="C131" s="22">
        <f>('US TRANSFORMED'!C131-C$395)/C$396</f>
        <v>0.48274127223195251</v>
      </c>
      <c r="D131" s="22">
        <f>('US TRANSFORMED'!D131-D$395)/D$396</f>
        <v>-1.1479584611844014</v>
      </c>
      <c r="E131" s="22">
        <f>('US TRANSFORMED'!E131-E$395)/E$396</f>
        <v>-0.92509183472672052</v>
      </c>
      <c r="F131" s="22">
        <f>('US TRANSFORMED'!F131-F$395)/F$396</f>
        <v>1.1005396731251902</v>
      </c>
      <c r="G131" s="22">
        <f>('US TRANSFORMED'!G131-G$395)/G$396</f>
        <v>1.1146445170187711</v>
      </c>
      <c r="H131" s="22">
        <f>('US TRANSFORMED'!H131-H$395)/H$396</f>
        <v>0.29324619866684304</v>
      </c>
      <c r="J131" s="22">
        <f>('US TRANSFORMED'!J131-J$395)/J$396</f>
        <v>-1.4900045628997063</v>
      </c>
      <c r="L131" s="22">
        <f>('US TRANSFORMED'!L131-L$395)/L$396</f>
        <v>0.50435912289502338</v>
      </c>
      <c r="M131" s="22">
        <f>('US TRANSFORMED'!M131-M$395)/M$396</f>
        <v>1.1605481367650834</v>
      </c>
      <c r="N131" s="22">
        <f>('US TRANSFORMED'!N131-N$395)/N$396</f>
        <v>-5.4652520024783761E-2</v>
      </c>
      <c r="P131" s="22">
        <f>('US TRANSFORMED'!P131-P$395)/P$396</f>
        <v>0.23989508722154304</v>
      </c>
      <c r="Q131" s="22">
        <f>('US TRANSFORMED'!Q131-Q$395)/Q$396</f>
        <v>-0.15725675991771779</v>
      </c>
    </row>
    <row r="132" spans="1:17">
      <c r="A132" s="1" t="s">
        <v>137</v>
      </c>
      <c r="B132" s="22">
        <f>('US TRANSFORMED'!B132-B$395)/B$396</f>
        <v>0.85679441589304073</v>
      </c>
      <c r="C132" s="22">
        <f>('US TRANSFORMED'!C132-C$395)/C$396</f>
        <v>0.51196075466257585</v>
      </c>
      <c r="D132" s="22">
        <f>('US TRANSFORMED'!D132-D$395)/D$396</f>
        <v>-1.1567206273916157</v>
      </c>
      <c r="E132" s="22">
        <f>('US TRANSFORMED'!E132-E$395)/E$396</f>
        <v>-0.84410356712787826</v>
      </c>
      <c r="F132" s="22">
        <f>('US TRANSFORMED'!F132-F$395)/F$396</f>
        <v>-0.32704406431715605</v>
      </c>
      <c r="G132" s="22">
        <f>('US TRANSFORMED'!G132-G$395)/G$396</f>
        <v>0.11480353900803378</v>
      </c>
      <c r="H132" s="22">
        <f>('US TRANSFORMED'!H132-H$395)/H$396</f>
        <v>7.9301416699093394E-2</v>
      </c>
      <c r="J132" s="22">
        <f>('US TRANSFORMED'!J132-J$395)/J$396</f>
        <v>-1.0749783727064326</v>
      </c>
      <c r="L132" s="22">
        <f>('US TRANSFORMED'!L132-L$395)/L$396</f>
        <v>0.11745199781733499</v>
      </c>
      <c r="M132" s="22">
        <f>('US TRANSFORMED'!M132-M$395)/M$396</f>
        <v>-0.31862620957087984</v>
      </c>
      <c r="N132" s="22">
        <f>('US TRANSFORMED'!N132-N$395)/N$396</f>
        <v>-0.60788179121552166</v>
      </c>
      <c r="P132" s="22">
        <f>('US TRANSFORMED'!P132-P$395)/P$396</f>
        <v>0.28417982520754692</v>
      </c>
      <c r="Q132" s="22">
        <f>('US TRANSFORMED'!Q132-Q$395)/Q$396</f>
        <v>-0.20084150518908489</v>
      </c>
    </row>
    <row r="133" spans="1:17">
      <c r="A133" s="1" t="s">
        <v>138</v>
      </c>
      <c r="B133" s="22">
        <f>('US TRANSFORMED'!B133-B$395)/B$396</f>
        <v>-2.5249511653764305</v>
      </c>
      <c r="C133" s="22">
        <f>('US TRANSFORMED'!C133-C$395)/C$396</f>
        <v>0.63994995637158014</v>
      </c>
      <c r="D133" s="22">
        <f>('US TRANSFORMED'!D133-D$395)/D$396</f>
        <v>-1.2180557908421139</v>
      </c>
      <c r="E133" s="22">
        <f>('US TRANSFORMED'!E133-E$395)/E$396</f>
        <v>-0.69562507653000094</v>
      </c>
      <c r="F133" s="22">
        <f>('US TRANSFORMED'!F133-F$395)/F$396</f>
        <v>0.59668658932200913</v>
      </c>
      <c r="G133" s="22">
        <f>('US TRANSFORMED'!G133-G$395)/G$396</f>
        <v>1.0938700655699873</v>
      </c>
      <c r="H133" s="22">
        <f>('US TRANSFORMED'!H133-H$395)/H$396</f>
        <v>1.4582475713481746</v>
      </c>
      <c r="J133" s="22">
        <f>('US TRANSFORMED'!J133-J$395)/J$396</f>
        <v>-0.66059467894641366</v>
      </c>
      <c r="L133" s="22">
        <f>('US TRANSFORMED'!L133-L$395)/L$396</f>
        <v>0.49723819071737607</v>
      </c>
      <c r="M133" s="22">
        <f>('US TRANSFORMED'!M133-M$395)/M$396</f>
        <v>-0.94765912637913352</v>
      </c>
      <c r="N133" s="22">
        <f>('US TRANSFORMED'!N133-N$395)/N$396</f>
        <v>0.47006694223342005</v>
      </c>
      <c r="P133" s="22">
        <f>('US TRANSFORMED'!P133-P$395)/P$396</f>
        <v>0.21775271822854209</v>
      </c>
      <c r="Q133" s="22">
        <f>('US TRANSFORMED'!Q133-Q$395)/Q$396</f>
        <v>-0.15901704516606321</v>
      </c>
    </row>
    <row r="134" spans="1:17">
      <c r="A134" s="1" t="s">
        <v>139</v>
      </c>
      <c r="B134" s="22">
        <f>('US TRANSFORMED'!B134-B$395)/B$396</f>
        <v>-1.9692542899275691</v>
      </c>
      <c r="C134" s="22">
        <f>('US TRANSFORMED'!C134-C$395)/C$396</f>
        <v>0.92434040426516362</v>
      </c>
      <c r="D134" s="22">
        <f>('US TRANSFORMED'!D134-D$395)/D$396</f>
        <v>-1.4195856136080371</v>
      </c>
      <c r="E134" s="22">
        <f>('US TRANSFORMED'!E134-E$395)/E$396</f>
        <v>-4.7718935739264279E-2</v>
      </c>
      <c r="F134" s="22">
        <f>('US TRANSFORMED'!F134-F$395)/F$396</f>
        <v>0.41194045859417611</v>
      </c>
      <c r="G134" s="22">
        <f>('US TRANSFORMED'!G134-G$395)/G$396</f>
        <v>-2.0910608263895618</v>
      </c>
      <c r="H134" s="22">
        <f>('US TRANSFORMED'!H134-H$395)/H$396</f>
        <v>2.4103472563870554</v>
      </c>
      <c r="J134" s="22">
        <f>('US TRANSFORMED'!J134-J$395)/J$396</f>
        <v>-0.19463536247241692</v>
      </c>
      <c r="L134" s="22">
        <f>('US TRANSFORMED'!L134-L$395)/L$396</f>
        <v>0.68655662546929763</v>
      </c>
      <c r="M134" s="22">
        <f>('US TRANSFORMED'!M134-M$395)/M$396</f>
        <v>-0.77836339691559198</v>
      </c>
      <c r="N134" s="22">
        <f>('US TRANSFORMED'!N134-N$395)/N$396</f>
        <v>0.80454961510786915</v>
      </c>
      <c r="P134" s="22">
        <f>('US TRANSFORMED'!P134-P$395)/P$396</f>
        <v>-2.5813340694472293E-2</v>
      </c>
      <c r="Q134" s="22">
        <f>('US TRANSFORMED'!Q134-Q$395)/Q$396</f>
        <v>-0.13728500091009768</v>
      </c>
    </row>
    <row r="135" spans="1:17">
      <c r="A135" s="1" t="s">
        <v>140</v>
      </c>
      <c r="B135" s="22">
        <f>('US TRANSFORMED'!B135-B$395)/B$396</f>
        <v>-0.10223004410333823</v>
      </c>
      <c r="C135" s="22">
        <f>('US TRANSFORMED'!C135-C$395)/C$396</f>
        <v>2.0031315128374829</v>
      </c>
      <c r="D135" s="22">
        <f>('US TRANSFORMED'!D135-D$395)/D$396</f>
        <v>-1.0778611315266891</v>
      </c>
      <c r="E135" s="22">
        <f>('US TRANSFORMED'!E135-E$395)/E$396</f>
        <v>0.45170871445359562</v>
      </c>
      <c r="F135" s="22">
        <f>('US TRANSFORMED'!F135-F$395)/F$396</f>
        <v>1.2516955982661444</v>
      </c>
      <c r="G135" s="22">
        <f>('US TRANSFORMED'!G135-G$395)/G$396</f>
        <v>-2.4071974812967318</v>
      </c>
      <c r="H135" s="22">
        <f>('US TRANSFORMED'!H135-H$395)/H$396</f>
        <v>2.1903157122387382</v>
      </c>
      <c r="J135" s="22">
        <f>('US TRANSFORMED'!J135-J$395)/J$396</f>
        <v>-0.56599963683676957</v>
      </c>
      <c r="L135" s="22">
        <f>('US TRANSFORMED'!L135-L$395)/L$396</f>
        <v>1.2573571094163558</v>
      </c>
      <c r="M135" s="22">
        <f>('US TRANSFORMED'!M135-M$395)/M$396</f>
        <v>0.90072441340871656</v>
      </c>
      <c r="N135" s="22">
        <f>('US TRANSFORMED'!N135-N$395)/N$396</f>
        <v>1.6947205639698559</v>
      </c>
      <c r="P135" s="22">
        <f>('US TRANSFORMED'!P135-P$395)/P$396</f>
        <v>-0.95579283840053186</v>
      </c>
      <c r="Q135" s="22">
        <f>('US TRANSFORMED'!Q135-Q$395)/Q$396</f>
        <v>-7.6395524945899962E-2</v>
      </c>
    </row>
    <row r="136" spans="1:17">
      <c r="A136" s="1" t="s">
        <v>141</v>
      </c>
      <c r="B136" s="22">
        <f>('US TRANSFORMED'!B136-B$395)/B$396</f>
        <v>2.8983736389350261</v>
      </c>
      <c r="C136" s="22">
        <f>('US TRANSFORMED'!C136-C$395)/C$396</f>
        <v>0.9766078688330464</v>
      </c>
      <c r="D136" s="22">
        <f>('US TRANSFORMED'!D136-D$395)/D$396</f>
        <v>-1.2180557908421139</v>
      </c>
      <c r="E136" s="22">
        <f>('US TRANSFORMED'!E136-E$395)/E$396</f>
        <v>0.26273609005629717</v>
      </c>
      <c r="F136" s="22">
        <f>('US TRANSFORMED'!F136-F$395)/F$396</f>
        <v>1.218105392679266</v>
      </c>
      <c r="G136" s="22">
        <f>('US TRANSFORMED'!G136-G$395)/G$396</f>
        <v>0.26314128507748263</v>
      </c>
      <c r="H136" s="22">
        <f>('US TRANSFORMED'!H136-H$395)/H$396</f>
        <v>0.66664942372791236</v>
      </c>
      <c r="J136" s="22">
        <f>('US TRANSFORMED'!J136-J$395)/J$396</f>
        <v>-1.3218776176533598</v>
      </c>
      <c r="L136" s="22">
        <f>('US TRANSFORMED'!L136-L$395)/L$396</f>
        <v>0.67838050053151666</v>
      </c>
      <c r="M136" s="22">
        <f>('US TRANSFORMED'!M136-M$395)/M$396</f>
        <v>1.8095203712547274</v>
      </c>
      <c r="N136" s="22">
        <f>('US TRANSFORMED'!N136-N$395)/N$396</f>
        <v>7.791043113903566E-2</v>
      </c>
      <c r="P136" s="22">
        <f>('US TRANSFORMED'!P136-P$395)/P$396</f>
        <v>-1.5093520632255673</v>
      </c>
      <c r="Q136" s="22">
        <f>('US TRANSFORMED'!Q136-Q$395)/Q$396</f>
        <v>-7.0053473286846177E-2</v>
      </c>
    </row>
    <row r="137" spans="1:17">
      <c r="A137" s="1" t="s">
        <v>142</v>
      </c>
      <c r="B137" s="22">
        <f>('US TRANSFORMED'!B137-B$395)/B$396</f>
        <v>0.82305909703268365</v>
      </c>
      <c r="C137" s="22">
        <f>('US TRANSFORMED'!C137-C$395)/C$396</f>
        <v>0.80066610984460296</v>
      </c>
      <c r="D137" s="22">
        <f>('US TRANSFORMED'!D137-D$395)/D$396</f>
        <v>-1.3494882839503248</v>
      </c>
      <c r="E137" s="22">
        <f>('US TRANSFORMED'!E137-E$395)/E$396</f>
        <v>0.35722240225494672</v>
      </c>
      <c r="F137" s="22">
        <f>('US TRANSFORMED'!F137-F$395)/F$396</f>
        <v>-0.88128245650065518</v>
      </c>
      <c r="G137" s="22">
        <f>('US TRANSFORMED'!G137-G$395)/G$396</f>
        <v>-0.68793382040785356</v>
      </c>
      <c r="H137" s="22">
        <f>('US TRANSFORMED'!H137-H$395)/H$396</f>
        <v>0.7204976343092182</v>
      </c>
      <c r="J137" s="22">
        <f>('US TRANSFORMED'!J137-J$395)/J$396</f>
        <v>-0.52045390943358238</v>
      </c>
      <c r="L137" s="22">
        <f>('US TRANSFORMED'!L137-L$395)/L$396</f>
        <v>0.86402163808787602</v>
      </c>
      <c r="M137" s="22">
        <f>('US TRANSFORMED'!M137-M$395)/M$396</f>
        <v>1.690725396717669</v>
      </c>
      <c r="N137" s="22">
        <f>('US TRANSFORMED'!N137-N$395)/N$396</f>
        <v>0.51460381007729727</v>
      </c>
      <c r="P137" s="22">
        <f>('US TRANSFORMED'!P137-P$395)/P$396</f>
        <v>-1.7529181221485837</v>
      </c>
      <c r="Q137" s="22">
        <f>('US TRANSFORMED'!Q137-Q$395)/Q$396</f>
        <v>-8.6576936218620795E-2</v>
      </c>
    </row>
    <row r="138" spans="1:17">
      <c r="A138" s="1" t="s">
        <v>143</v>
      </c>
      <c r="B138" s="22">
        <f>('US TRANSFORMED'!B138-B$395)/B$396</f>
        <v>1.3473221801180337</v>
      </c>
      <c r="C138" s="22">
        <f>('US TRANSFORMED'!C138-C$395)/C$396</f>
        <v>0.36622591815169425</v>
      </c>
      <c r="D138" s="22">
        <f>('US TRANSFORMED'!D138-D$395)/D$396</f>
        <v>-1.2443422894637561</v>
      </c>
      <c r="E138" s="22">
        <f>('US TRANSFORMED'!E138-E$395)/E$396</f>
        <v>0.34372435765513937</v>
      </c>
      <c r="F138" s="22">
        <f>('US TRANSFORMED'!F138-F$395)/F$396</f>
        <v>-0.34383916711059542</v>
      </c>
      <c r="G138" s="22">
        <f>('US TRANSFORMED'!G138-G$395)/G$396</f>
        <v>-0.61992211975133305</v>
      </c>
      <c r="H138" s="22">
        <f>('US TRANSFORMED'!H138-H$395)/H$396</f>
        <v>1.1058289497725275</v>
      </c>
      <c r="J138" s="22">
        <f>('US TRANSFORMED'!J138-J$395)/J$396</f>
        <v>-0.53433308388047207</v>
      </c>
      <c r="L138" s="22">
        <f>('US TRANSFORMED'!L138-L$395)/L$396</f>
        <v>0.48187633916463041</v>
      </c>
      <c r="M138" s="22">
        <f>('US TRANSFORMED'!M138-M$395)/M$396</f>
        <v>0.78924031132698835</v>
      </c>
      <c r="N138" s="22">
        <f>('US TRANSFORMED'!N138-N$395)/N$396</f>
        <v>0.25291172797379147</v>
      </c>
      <c r="P138" s="22">
        <f>('US TRANSFORMED'!P138-P$395)/P$396</f>
        <v>-0.88936573142152908</v>
      </c>
      <c r="Q138" s="22">
        <f>('US TRANSFORMED'!Q138-Q$395)/Q$396</f>
        <v>-5.9021898096992806E-2</v>
      </c>
    </row>
    <row r="139" spans="1:17">
      <c r="A139" s="1" t="s">
        <v>144</v>
      </c>
      <c r="B139" s="22">
        <f>('US TRANSFORMED'!B139-B$395)/B$396</f>
        <v>-0.43912712188507647</v>
      </c>
      <c r="C139" s="22">
        <f>('US TRANSFORMED'!C139-C$395)/C$396</f>
        <v>7.2537076482775367E-2</v>
      </c>
      <c r="D139" s="22">
        <f>('US TRANSFORMED'!D139-D$395)/D$396</f>
        <v>-1.0953854639411171</v>
      </c>
      <c r="E139" s="22">
        <f>('US TRANSFORMED'!E139-E$395)/E$396</f>
        <v>0.10075955485861338</v>
      </c>
      <c r="F139" s="22">
        <f>('US TRANSFORMED'!F139-F$395)/F$396</f>
        <v>-1.2339796151628819</v>
      </c>
      <c r="G139" s="22">
        <f>('US TRANSFORMED'!G139-G$395)/G$396</f>
        <v>0.97425734427430455</v>
      </c>
      <c r="H139" s="22">
        <f>('US TRANSFORMED'!H139-H$395)/H$396</f>
        <v>1.2680117098095689</v>
      </c>
      <c r="J139" s="22">
        <f>('US TRANSFORMED'!J139-J$395)/J$396</f>
        <v>-0.59894206710638842</v>
      </c>
      <c r="L139" s="22">
        <f>('US TRANSFORMED'!L139-L$395)/L$396</f>
        <v>0.85484667264644398</v>
      </c>
      <c r="M139" s="22">
        <f>('US TRANSFORMED'!M139-M$395)/M$396</f>
        <v>1.0478977005738255</v>
      </c>
      <c r="N139" s="22">
        <f>('US TRANSFORMED'!N139-N$395)/N$396</f>
        <v>0.71315981709053322</v>
      </c>
      <c r="P139" s="22">
        <f>('US TRANSFORMED'!P139-P$395)/P$396</f>
        <v>-7.0098078680476156E-2</v>
      </c>
      <c r="Q139" s="22">
        <f>('US TRANSFORMED'!Q139-Q$395)/Q$396</f>
        <v>-2.9062762811694617E-2</v>
      </c>
    </row>
    <row r="140" spans="1:17">
      <c r="A140" s="1" t="s">
        <v>145</v>
      </c>
      <c r="B140" s="22">
        <f>('US TRANSFORMED'!B140-B$395)/B$396</f>
        <v>0.43743024896283955</v>
      </c>
      <c r="C140" s="22">
        <f>('US TRANSFORMED'!C140-C$395)/C$396</f>
        <v>9.1838443650271565E-2</v>
      </c>
      <c r="D140" s="22">
        <f>('US TRANSFORMED'!D140-D$395)/D$396</f>
        <v>-0.90261780738240804</v>
      </c>
      <c r="E140" s="22">
        <f>('US TRANSFORMED'!E140-E$395)/E$396</f>
        <v>-2.0722846539650217E-2</v>
      </c>
      <c r="F140" s="22">
        <f>('US TRANSFORMED'!F140-F$395)/F$396</f>
        <v>-0.44460978387123162</v>
      </c>
      <c r="G140" s="22">
        <f>('US TRANSFORMED'!G140-G$395)/G$396</f>
        <v>1.3856535180367788</v>
      </c>
      <c r="H140" s="22">
        <f>('US TRANSFORMED'!H140-H$395)/H$396</f>
        <v>0.84360730809036211</v>
      </c>
      <c r="J140" s="22">
        <f>('US TRANSFORMED'!J140-J$395)/J$396</f>
        <v>-1.1854994738701541</v>
      </c>
      <c r="L140" s="22">
        <f>('US TRANSFORMED'!L140-L$395)/L$396</f>
        <v>0.47502844900893582</v>
      </c>
      <c r="M140" s="22">
        <f>('US TRANSFORMED'!M140-M$395)/M$396</f>
        <v>0.85106904211458279</v>
      </c>
      <c r="N140" s="22">
        <f>('US TRANSFORMED'!N140-N$395)/N$396</f>
        <v>0.54954987038179015</v>
      </c>
      <c r="P140" s="22">
        <f>('US TRANSFORMED'!P140-P$395)/P$396</f>
        <v>0.37274930117955268</v>
      </c>
      <c r="Q140" s="22">
        <f>('US TRANSFORMED'!Q140-Q$395)/Q$396</f>
        <v>-1.5041092317935995E-3</v>
      </c>
    </row>
    <row r="141" spans="1:17">
      <c r="A141" s="1" t="s">
        <v>146</v>
      </c>
      <c r="B141" s="22">
        <f>('US TRANSFORMED'!B141-B$395)/B$396</f>
        <v>0.99858426934366851</v>
      </c>
      <c r="C141" s="22">
        <f>('US TRANSFORMED'!C141-C$395)/C$396</f>
        <v>0.46894796907628367</v>
      </c>
      <c r="D141" s="22">
        <f>('US TRANSFORMED'!D141-D$395)/D$396</f>
        <v>-0.80623397910305328</v>
      </c>
      <c r="E141" s="22">
        <f>('US TRANSFORMED'!E141-E$395)/E$396</f>
        <v>-2.0722846539650217E-2</v>
      </c>
      <c r="F141" s="22">
        <f>('US TRANSFORMED'!F141-F$395)/F$396</f>
        <v>-0.34383916711059542</v>
      </c>
      <c r="G141" s="22">
        <f>('US TRANSFORMED'!G141-G$395)/G$396</f>
        <v>-6.7862744740374431E-2</v>
      </c>
      <c r="H141" s="22">
        <f>('US TRANSFORMED'!H141-H$395)/H$396</f>
        <v>0.62441023940228457</v>
      </c>
      <c r="J141" s="22">
        <f>('US TRANSFORMED'!J141-J$395)/J$396</f>
        <v>-1.0108107031866844</v>
      </c>
      <c r="L141" s="22">
        <f>('US TRANSFORMED'!L141-L$395)/L$396</f>
        <v>0.47366877167156729</v>
      </c>
      <c r="M141" s="22">
        <f>('US TRANSFORMED'!M141-M$395)/M$396</f>
        <v>0.75487776116382654</v>
      </c>
      <c r="N141" s="22">
        <f>('US TRANSFORMED'!N141-N$395)/N$396</f>
        <v>0.39830448261500179</v>
      </c>
      <c r="P141" s="22">
        <f>('US TRANSFORMED'!P141-P$395)/P$396</f>
        <v>0.32846456319355077</v>
      </c>
      <c r="Q141" s="22">
        <f>('US TRANSFORMED'!Q141-Q$395)/Q$396</f>
        <v>-3.5481356975202438E-2</v>
      </c>
    </row>
    <row r="142" spans="1:17">
      <c r="A142" s="1" t="s">
        <v>147</v>
      </c>
      <c r="B142" s="22">
        <f>('US TRANSFORMED'!B142-B$395)/B$396</f>
        <v>-6.8410650870656745E-2</v>
      </c>
      <c r="C142" s="22">
        <f>('US TRANSFORMED'!C142-C$395)/C$396</f>
        <v>-1.0019597233246885E-2</v>
      </c>
      <c r="D142" s="22">
        <f>('US TRANSFORMED'!D142-D$395)/D$396</f>
        <v>-0.6835636522020565</v>
      </c>
      <c r="E142" s="22">
        <f>('US TRANSFORMED'!E142-E$395)/E$396</f>
        <v>-0.18269938173733402</v>
      </c>
      <c r="F142" s="22">
        <f>('US TRANSFORMED'!F142-F$395)/F$396</f>
        <v>-0.17588813917620172</v>
      </c>
      <c r="G142" s="22">
        <f>('US TRANSFORMED'!G142-G$395)/G$396</f>
        <v>-2.1267893119247483E-2</v>
      </c>
      <c r="H142" s="22">
        <f>('US TRANSFORMED'!H142-H$395)/H$396</f>
        <v>0.95362308016452024</v>
      </c>
      <c r="J142" s="22">
        <f>('US TRANSFORMED'!J142-J$395)/J$396</f>
        <v>-0.68472285853870629</v>
      </c>
      <c r="L142" s="22">
        <f>('US TRANSFORMED'!L142-L$395)/L$396</f>
        <v>0.46826266891681356</v>
      </c>
      <c r="M142" s="22">
        <f>('US TRANSFORMED'!M142-M$395)/M$396</f>
        <v>0.68144331675754954</v>
      </c>
      <c r="N142" s="22">
        <f>('US TRANSFORMED'!N142-N$395)/N$396</f>
        <v>0.51726638511639877</v>
      </c>
      <c r="P142" s="22">
        <f>('US TRANSFORMED'!P142-P$395)/P$396</f>
        <v>4.0613766284532525E-2</v>
      </c>
      <c r="Q142" s="22">
        <f>('US TRANSFORMED'!Q142-Q$395)/Q$396</f>
        <v>-2.6063882774140786E-2</v>
      </c>
    </row>
    <row r="143" spans="1:17">
      <c r="A143" s="1" t="s">
        <v>148</v>
      </c>
      <c r="B143" s="22">
        <f>('US TRANSFORMED'!B143-B$395)/B$396</f>
        <v>-0.44316874931386702</v>
      </c>
      <c r="C143" s="22">
        <f>('US TRANSFORMED'!C143-C$395)/C$396</f>
        <v>0.21507559013338554</v>
      </c>
      <c r="D143" s="22">
        <f>('US TRANSFORMED'!D143-D$395)/D$396</f>
        <v>-0.44698516460727711</v>
      </c>
      <c r="E143" s="22">
        <f>('US TRANSFORMED'!E143-E$395)/E$396</f>
        <v>-0.26368764933617622</v>
      </c>
      <c r="F143" s="22">
        <f>('US TRANSFORMED'!F143-F$395)/F$396</f>
        <v>0.63027679490888799</v>
      </c>
      <c r="G143" s="22">
        <f>('US TRANSFORMED'!G143-G$395)/G$396</f>
        <v>0.34570413181378579</v>
      </c>
      <c r="H143" s="22">
        <f>('US TRANSFORMED'!H143-H$395)/H$396</f>
        <v>0.55443701772165432</v>
      </c>
      <c r="J143" s="22">
        <f>('US TRANSFORMED'!J143-J$395)/J$396</f>
        <v>-0.64782852232410648</v>
      </c>
      <c r="L143" s="22">
        <f>('US TRANSFORMED'!L143-L$395)/L$396</f>
        <v>0.46691923630099619</v>
      </c>
      <c r="M143" s="22">
        <f>('US TRANSFORMED'!M143-M$395)/M$396</f>
        <v>0.56697343899285513</v>
      </c>
      <c r="N143" s="22">
        <f>('US TRANSFORMED'!N143-N$395)/N$396</f>
        <v>0.26612474476638709</v>
      </c>
      <c r="P143" s="22">
        <f>('US TRANSFORMED'!P143-P$395)/P$396</f>
        <v>-2.5813340694472293E-2</v>
      </c>
      <c r="Q143" s="22">
        <f>('US TRANSFORMED'!Q143-Q$395)/Q$396</f>
        <v>-6.9396032283158715E-2</v>
      </c>
    </row>
    <row r="144" spans="1:17">
      <c r="A144" s="1" t="s">
        <v>149</v>
      </c>
      <c r="B144" s="22">
        <f>('US TRANSFORMED'!B144-B$395)/B$396</f>
        <v>0.96150811892458465</v>
      </c>
      <c r="C144" s="22">
        <f>('US TRANSFORMED'!C144-C$395)/C$396</f>
        <v>0.59005080504127594</v>
      </c>
      <c r="D144" s="22">
        <f>('US TRANSFORMED'!D144-D$395)/D$396</f>
        <v>-0.51708249426498942</v>
      </c>
      <c r="E144" s="22">
        <f>('US TRANSFORMED'!E144-E$395)/E$396</f>
        <v>-0.20969547093694807</v>
      </c>
      <c r="F144" s="22">
        <f>('US TRANSFORMED'!F144-F$395)/F$396</f>
        <v>0.21039922507290371</v>
      </c>
      <c r="G144" s="22">
        <f>('US TRANSFORMED'!G144-G$395)/G$396</f>
        <v>0.21553694907149973</v>
      </c>
      <c r="H144" s="22">
        <f>('US TRANSFORMED'!H144-H$395)/H$396</f>
        <v>0.2308446146180872</v>
      </c>
      <c r="J144" s="22">
        <f>('US TRANSFORMED'!J144-J$395)/J$396</f>
        <v>-0.88585365128605698</v>
      </c>
      <c r="L144" s="22">
        <f>('US TRANSFORMED'!L144-L$395)/L$396</f>
        <v>0.83682560115823346</v>
      </c>
      <c r="M144" s="22">
        <f>('US TRANSFORMED'!M144-M$395)/M$396</f>
        <v>0.8527949254480115</v>
      </c>
      <c r="N144" s="22">
        <f>('US TRANSFORMED'!N144-N$395)/N$396</f>
        <v>0.54369971715195387</v>
      </c>
      <c r="P144" s="22">
        <f>('US TRANSFORMED'!P144-P$395)/P$396</f>
        <v>0.63845772909556997</v>
      </c>
      <c r="Q144" s="22">
        <f>('US TRANSFORMED'!Q144-Q$395)/Q$396</f>
        <v>-0.10893352276876951</v>
      </c>
    </row>
    <row r="145" spans="1:17">
      <c r="A145" s="1" t="s">
        <v>150</v>
      </c>
      <c r="B145" s="22">
        <f>('US TRANSFORMED'!B145-B$395)/B$396</f>
        <v>-1.4517826980250002</v>
      </c>
      <c r="C145" s="22">
        <f>('US TRANSFORMED'!C145-C$395)/C$396</f>
        <v>0.52882695067264873</v>
      </c>
      <c r="D145" s="22">
        <f>('US TRANSFORMED'!D145-D$395)/D$396</f>
        <v>-0.54336899288663165</v>
      </c>
      <c r="E145" s="22">
        <f>('US TRANSFORMED'!E145-E$395)/E$396</f>
        <v>-0.1422052479379132</v>
      </c>
      <c r="F145" s="22">
        <f>('US TRANSFORMED'!F145-F$395)/F$396</f>
        <v>0.54630128094169117</v>
      </c>
      <c r="G145" s="22">
        <f>('US TRANSFORMED'!G145-G$395)/G$396</f>
        <v>-1.2555351260797174</v>
      </c>
      <c r="H145" s="22">
        <f>('US TRANSFORMED'!H145-H$395)/H$396</f>
        <v>0.64631522023355858</v>
      </c>
      <c r="J145" s="22">
        <f>('US TRANSFORMED'!J145-J$395)/J$396</f>
        <v>-1.0360486577016561</v>
      </c>
      <c r="L145" s="22">
        <f>('US TRANSFORMED'!L145-L$395)/L$396</f>
        <v>0.46025005357305243</v>
      </c>
      <c r="M145" s="22">
        <f>('US TRANSFORMED'!M145-M$395)/M$396</f>
        <v>0.83779687524191371</v>
      </c>
      <c r="N145" s="22">
        <f>('US TRANSFORMED'!N145-N$395)/N$396</f>
        <v>0.33843846487148993</v>
      </c>
      <c r="P145" s="22">
        <f>('US TRANSFORMED'!P145-P$395)/P$396</f>
        <v>0.81559668103958149</v>
      </c>
      <c r="Q145" s="22">
        <f>('US TRANSFORMED'!Q145-Q$395)/Q$396</f>
        <v>-0.16892174060215001</v>
      </c>
    </row>
    <row r="146" spans="1:17">
      <c r="A146" s="1" t="s">
        <v>151</v>
      </c>
      <c r="B146" s="22">
        <f>('US TRANSFORMED'!B146-B$395)/B$396</f>
        <v>-0.31970179346133532</v>
      </c>
      <c r="C146" s="22">
        <f>('US TRANSFORMED'!C146-C$395)/C$396</f>
        <v>0.93291364675602872</v>
      </c>
      <c r="D146" s="22">
        <f>('US TRANSFORMED'!D146-D$395)/D$396</f>
        <v>-0.51708249426498942</v>
      </c>
      <c r="E146" s="22">
        <f>('US TRANSFORMED'!E146-E$395)/E$396</f>
        <v>-4.7718935739264279E-2</v>
      </c>
      <c r="F146" s="22">
        <f>('US TRANSFORMED'!F146-F$395)/F$396</f>
        <v>0.32796494462697928</v>
      </c>
      <c r="G146" s="22">
        <f>('US TRANSFORMED'!G146-G$395)/G$396</f>
        <v>-0.80108328216418767</v>
      </c>
      <c r="H146" s="22">
        <f>('US TRANSFORMED'!H146-H$395)/H$396</f>
        <v>0.73316202658813934</v>
      </c>
      <c r="J146" s="22">
        <f>('US TRANSFORMED'!J146-J$395)/J$396</f>
        <v>-0.13711222958110339</v>
      </c>
      <c r="L146" s="22">
        <f>('US TRANSFORMED'!L146-L$395)/L$396</f>
        <v>0.27407272828857776</v>
      </c>
      <c r="M146" s="22">
        <f>('US TRANSFORMED'!M146-M$395)/M$396</f>
        <v>0.61579879363245105</v>
      </c>
      <c r="N146" s="22">
        <f>('US TRANSFORMED'!N146-N$395)/N$396</f>
        <v>0.14133075460178154</v>
      </c>
      <c r="P146" s="22">
        <f>('US TRANSFORMED'!P146-P$395)/P$396</f>
        <v>1.1034474779485999</v>
      </c>
      <c r="Q146" s="22">
        <f>('US TRANSFORMED'!Q146-Q$395)/Q$396</f>
        <v>-0.10762091345683396</v>
      </c>
    </row>
    <row r="147" spans="1:17">
      <c r="A147" s="1" t="s">
        <v>152</v>
      </c>
      <c r="B147" s="22">
        <f>('US TRANSFORMED'!B147-B$395)/B$396</f>
        <v>-0.57777580261217198</v>
      </c>
      <c r="C147" s="22">
        <f>('US TRANSFORMED'!C147-C$395)/C$396</f>
        <v>2.0375376269729872</v>
      </c>
      <c r="D147" s="22">
        <f>('US TRANSFORMED'!D147-D$395)/D$396</f>
        <v>-0.52584466047220346</v>
      </c>
      <c r="E147" s="22">
        <f>('US TRANSFORMED'!E147-E$395)/E$396</f>
        <v>-6.1216980339071012E-2</v>
      </c>
      <c r="F147" s="22">
        <f>('US TRANSFORMED'!F147-F$395)/F$396</f>
        <v>0.94938374798423575</v>
      </c>
      <c r="G147" s="22">
        <f>('US TRANSFORMED'!G147-G$395)/G$396</f>
        <v>-0.63403080046540905</v>
      </c>
      <c r="H147" s="22">
        <f>('US TRANSFORMED'!H147-H$395)/H$396</f>
        <v>0.70739146090428784</v>
      </c>
      <c r="J147" s="22">
        <f>('US TRANSFORMED'!J147-J$395)/J$396</f>
        <v>-0.21494856030221746</v>
      </c>
      <c r="L147" s="22">
        <f>('US TRANSFORMED'!L147-L$395)/L$396</f>
        <v>0.63895214378772036</v>
      </c>
      <c r="M147" s="22">
        <f>('US TRANSFORMED'!M147-M$395)/M$396</f>
        <v>0.19643463243277734</v>
      </c>
      <c r="N147" s="22">
        <f>('US TRANSFORMED'!N147-N$395)/N$396</f>
        <v>0.67645774355171917</v>
      </c>
      <c r="P147" s="22">
        <f>('US TRANSFORMED'!P147-P$395)/P$396</f>
        <v>0.54988825312356426</v>
      </c>
      <c r="Q147" s="22">
        <f>('US TRANSFORMED'!Q147-Q$395)/Q$396</f>
        <v>-3.5778179801538514E-3</v>
      </c>
    </row>
    <row r="148" spans="1:17">
      <c r="A148" s="1" t="s">
        <v>153</v>
      </c>
      <c r="B148" s="22">
        <f>('US TRANSFORMED'!B148-B$395)/B$396</f>
        <v>1.9291994679430373</v>
      </c>
      <c r="C148" s="22">
        <f>('US TRANSFORMED'!C148-C$395)/C$396</f>
        <v>1.2956718625415136</v>
      </c>
      <c r="D148" s="22">
        <f>('US TRANSFORMED'!D148-D$395)/D$396</f>
        <v>-0.77994748048141116</v>
      </c>
      <c r="E148" s="22">
        <f>('US TRANSFORMED'!E148-E$395)/E$396</f>
        <v>-0.26368764933617622</v>
      </c>
      <c r="F148" s="22">
        <f>('US TRANSFORMED'!F148-F$395)/F$396</f>
        <v>1.7219584764824469</v>
      </c>
      <c r="G148" s="22">
        <f>('US TRANSFORMED'!G148-G$395)/G$396</f>
        <v>0.42090141365473155</v>
      </c>
      <c r="H148" s="22">
        <f>('US TRANSFORMED'!H148-H$395)/H$396</f>
        <v>0.32199878695125511</v>
      </c>
      <c r="J148" s="22">
        <f>('US TRANSFORMED'!J148-J$395)/J$396</f>
        <v>1.7035750926783244E-3</v>
      </c>
      <c r="L148" s="22">
        <f>('US TRANSFORMED'!L148-L$395)/L$396</f>
        <v>1.0023463427078481</v>
      </c>
      <c r="M148" s="22">
        <f>('US TRANSFORMED'!M148-M$395)/M$396</f>
        <v>0.33478256239765458</v>
      </c>
      <c r="N148" s="22">
        <f>('US TRANSFORMED'!N148-N$395)/N$396</f>
        <v>0.71587573707881147</v>
      </c>
      <c r="P148" s="22">
        <f>('US TRANSFORMED'!P148-P$395)/P$396</f>
        <v>0.85988141902558346</v>
      </c>
      <c r="Q148" s="22">
        <f>('US TRANSFORMED'!Q148-Q$395)/Q$396</f>
        <v>0.19387538623787939</v>
      </c>
    </row>
    <row r="149" spans="1:17">
      <c r="A149" s="1" t="s">
        <v>154</v>
      </c>
      <c r="B149" s="22">
        <f>('US TRANSFORMED'!B149-B$395)/B$396</f>
        <v>0.91632731963438541</v>
      </c>
      <c r="C149" s="22">
        <f>('US TRANSFORMED'!C149-C$395)/C$396</f>
        <v>1.0388654495008121</v>
      </c>
      <c r="D149" s="22">
        <f>('US TRANSFORMED'!D149-D$395)/D$396</f>
        <v>-0.67480148599484246</v>
      </c>
      <c r="E149" s="22">
        <f>('US TRANSFORMED'!E149-E$395)/E$396</f>
        <v>-0.54714658593212384</v>
      </c>
      <c r="F149" s="22">
        <f>('US TRANSFORMED'!F149-F$395)/F$396</f>
        <v>0.41194045859417611</v>
      </c>
      <c r="G149" s="22">
        <f>('US TRANSFORMED'!G149-G$395)/G$396</f>
        <v>0.14294320910910499</v>
      </c>
      <c r="H149" s="22">
        <f>('US TRANSFORMED'!H149-H$395)/H$396</f>
        <v>0.4437217588646486</v>
      </c>
      <c r="J149" s="22">
        <f>('US TRANSFORMED'!J149-J$395)/J$396</f>
        <v>-0.50655506334675615</v>
      </c>
      <c r="L149" s="22">
        <f>('US TRANSFORMED'!L149-L$395)/L$396</f>
        <v>1.7326684806959818</v>
      </c>
      <c r="M149" s="22">
        <f>('US TRANSFORMED'!M149-M$395)/M$396</f>
        <v>1.6008649336354457</v>
      </c>
      <c r="N149" s="22">
        <f>('US TRANSFORMED'!N149-N$395)/N$396</f>
        <v>1.6357069407516085</v>
      </c>
      <c r="P149" s="22">
        <f>('US TRANSFORMED'!P149-P$395)/P$396</f>
        <v>0.26203745621454594</v>
      </c>
      <c r="Q149" s="22">
        <f>('US TRANSFORMED'!Q149-Q$395)/Q$396</f>
        <v>0.46597770035384689</v>
      </c>
    </row>
    <row r="150" spans="1:17">
      <c r="A150" s="1" t="s">
        <v>155</v>
      </c>
      <c r="B150" s="22">
        <f>('US TRANSFORMED'!B150-B$395)/B$396</f>
        <v>0.11292307480879764</v>
      </c>
      <c r="C150" s="22">
        <f>('US TRANSFORMED'!C150-C$395)/C$396</f>
        <v>0.48938334942268558</v>
      </c>
      <c r="D150" s="22">
        <f>('US TRANSFORMED'!D150-D$395)/D$396</f>
        <v>-0.46450949702170524</v>
      </c>
      <c r="E150" s="22">
        <f>('US TRANSFORMED'!E150-E$395)/E$396</f>
        <v>-0.87109965632749242</v>
      </c>
      <c r="F150" s="22">
        <f>('US TRANSFORMED'!F150-F$395)/F$396</f>
        <v>1.1677200842989477</v>
      </c>
      <c r="G150" s="22">
        <f>('US TRANSFORMED'!G150-G$395)/G$396</f>
        <v>-0.22352979956409547</v>
      </c>
      <c r="H150" s="22">
        <f>('US TRANSFORMED'!H150-H$395)/H$396</f>
        <v>0.6544390842729445</v>
      </c>
      <c r="J150" s="22">
        <f>('US TRANSFORMED'!J150-J$395)/J$396</f>
        <v>-9.6917918984670323E-2</v>
      </c>
      <c r="L150" s="22">
        <f>('US TRANSFORMED'!L150-L$395)/L$396</f>
        <v>1.5375045530669254</v>
      </c>
      <c r="M150" s="22">
        <f>('US TRANSFORMED'!M150-M$395)/M$396</f>
        <v>0.91817746944480128</v>
      </c>
      <c r="N150" s="22">
        <f>('US TRANSFORMED'!N150-N$395)/N$396</f>
        <v>0.62761454943363604</v>
      </c>
      <c r="P150" s="22">
        <f>('US TRANSFORMED'!P150-P$395)/P$396</f>
        <v>0.63845772909556997</v>
      </c>
      <c r="Q150" s="22">
        <f>('US TRANSFORMED'!Q150-Q$395)/Q$396</f>
        <v>0.21298030959909045</v>
      </c>
    </row>
    <row r="151" spans="1:17">
      <c r="A151" s="1" t="s">
        <v>156</v>
      </c>
      <c r="B151" s="22">
        <f>('US TRANSFORMED'!B151-B$395)/B$396</f>
        <v>-0.34240815229171628</v>
      </c>
      <c r="C151" s="22">
        <f>('US TRANSFORMED'!C151-C$395)/C$396</f>
        <v>5.8800345413129264E-2</v>
      </c>
      <c r="D151" s="22">
        <f>('US TRANSFORMED'!D151-D$395)/D$396</f>
        <v>-0.7887096466886252</v>
      </c>
      <c r="E151" s="22">
        <f>('US TRANSFORMED'!E151-E$395)/E$396</f>
        <v>-0.73611921032942207</v>
      </c>
      <c r="F151" s="22">
        <f>('US TRANSFORMED'!F151-F$395)/F$396</f>
        <v>0.94938374798423575</v>
      </c>
      <c r="G151" s="22">
        <f>('US TRANSFORMED'!G151-G$395)/G$396</f>
        <v>1.3321412899694669</v>
      </c>
      <c r="H151" s="22">
        <f>('US TRANSFORMED'!H151-H$395)/H$396</f>
        <v>0.71794512113672226</v>
      </c>
      <c r="J151" s="22">
        <f>('US TRANSFORMED'!J151-J$395)/J$396</f>
        <v>0.16494936488807166</v>
      </c>
      <c r="L151" s="22">
        <f>('US TRANSFORMED'!L151-L$395)/L$396</f>
        <v>0.62233371453862407</v>
      </c>
      <c r="M151" s="22">
        <f>('US TRANSFORMED'!M151-M$395)/M$396</f>
        <v>0.9332553355566664</v>
      </c>
      <c r="N151" s="22">
        <f>('US TRANSFORMED'!N151-N$395)/N$396</f>
        <v>0.49314240520871716</v>
      </c>
      <c r="P151" s="22">
        <f>('US TRANSFORMED'!P151-P$395)/P$396</f>
        <v>0.77131194305357964</v>
      </c>
      <c r="Q151" s="22">
        <f>('US TRANSFORMED'!Q151-Q$395)/Q$396</f>
        <v>-0.28579014722213558</v>
      </c>
    </row>
    <row r="152" spans="1:17">
      <c r="A152" s="1" t="s">
        <v>157</v>
      </c>
      <c r="B152" s="22">
        <f>('US TRANSFORMED'!B152-B$395)/B$396</f>
        <v>1.1509207479623031</v>
      </c>
      <c r="C152" s="22">
        <f>('US TRANSFORMED'!C152-C$395)/C$396</f>
        <v>-6.8039414366235937E-2</v>
      </c>
      <c r="D152" s="22">
        <f>('US TRANSFORMED'!D152-D$395)/D$396</f>
        <v>-1.1304341287699733</v>
      </c>
      <c r="E152" s="22">
        <f>('US TRANSFORMED'!E152-E$395)/E$396</f>
        <v>-0.27718569393598352</v>
      </c>
      <c r="F152" s="22">
        <f>('US TRANSFORMED'!F152-F$395)/F$396</f>
        <v>1.4700319345808563</v>
      </c>
      <c r="G152" s="22">
        <f>('US TRANSFORMED'!G152-G$395)/G$396</f>
        <v>0.14530702782816854</v>
      </c>
      <c r="H152" s="22">
        <f>('US TRANSFORMED'!H152-H$395)/H$396</f>
        <v>0.63349129588135633</v>
      </c>
      <c r="J152" s="22">
        <f>('US TRANSFORMED'!J152-J$395)/J$396</f>
        <v>0.44616052919546095</v>
      </c>
      <c r="L152" s="22">
        <f>('US TRANSFORMED'!L152-L$395)/L$396</f>
        <v>0.61639611473480704</v>
      </c>
      <c r="M152" s="22">
        <f>('US TRANSFORMED'!M152-M$395)/M$396</f>
        <v>3.3500600333009729E-2</v>
      </c>
      <c r="N152" s="22">
        <f>('US TRANSFORMED'!N152-N$395)/N$396</f>
        <v>0.17833988924179642</v>
      </c>
      <c r="P152" s="22">
        <f>('US TRANSFORMED'!P152-P$395)/P$396</f>
        <v>1.3027287988856124</v>
      </c>
      <c r="Q152" s="22">
        <f>('US TRANSFORMED'!Q152-Q$395)/Q$396</f>
        <v>-0.71388421333917695</v>
      </c>
    </row>
    <row r="153" spans="1:17">
      <c r="A153" s="1" t="s">
        <v>158</v>
      </c>
      <c r="B153" s="22">
        <f>('US TRANSFORMED'!B153-B$395)/B$396</f>
        <v>-1.2640175222085757</v>
      </c>
      <c r="C153" s="22">
        <f>('US TRANSFORMED'!C153-C$395)/C$396</f>
        <v>0.31208900328661349</v>
      </c>
      <c r="D153" s="22">
        <f>('US TRANSFORMED'!D153-D$395)/D$396</f>
        <v>-1.3319639515358968</v>
      </c>
      <c r="E153" s="22">
        <f>('US TRANSFORMED'!E153-E$395)/E$396</f>
        <v>0.12775564405822745</v>
      </c>
      <c r="F153" s="22">
        <f>('US TRANSFORMED'!F153-F$395)/F$396</f>
        <v>0.59668658932200913</v>
      </c>
      <c r="G153" s="22">
        <f>('US TRANSFORMED'!G153-G$395)/G$396</f>
        <v>0.25904359107601554</v>
      </c>
      <c r="H153" s="22">
        <f>('US TRANSFORMED'!H153-H$395)/H$396</f>
        <v>1.2551018835717536</v>
      </c>
      <c r="J153" s="22">
        <f>('US TRANSFORMED'!J153-J$395)/J$396</f>
        <v>-0.4275777927691462</v>
      </c>
      <c r="L153" s="22">
        <f>('US TRANSFORMED'!L153-L$395)/L$396</f>
        <v>0.61051352544922688</v>
      </c>
      <c r="M153" s="22">
        <f>('US TRANSFORMED'!M153-M$395)/M$396</f>
        <v>-0.25675948493701639</v>
      </c>
      <c r="N153" s="22">
        <f>('US TRANSFORMED'!N153-N$395)/N$396</f>
        <v>0.71820322808018344</v>
      </c>
      <c r="P153" s="22">
        <f>('US TRANSFORMED'!P153-P$395)/P$396</f>
        <v>1.3470135368716143</v>
      </c>
      <c r="Q153" s="22">
        <f>('US TRANSFORMED'!Q153-Q$395)/Q$396</f>
        <v>-0.5846803391084715</v>
      </c>
    </row>
    <row r="154" spans="1:17">
      <c r="A154" s="1" t="s">
        <v>159</v>
      </c>
      <c r="B154" s="22">
        <f>('US TRANSFORMED'!B154-B$395)/B$396</f>
        <v>-1.1456082110533119</v>
      </c>
      <c r="C154" s="22">
        <f>('US TRANSFORMED'!C154-C$395)/C$396</f>
        <v>1.1067930960631061</v>
      </c>
      <c r="D154" s="22">
        <f>('US TRANSFORMED'!D154-D$395)/D$396</f>
        <v>-1.0866232977339032</v>
      </c>
      <c r="E154" s="22">
        <f>('US TRANSFORMED'!E154-E$395)/E$396</f>
        <v>0.1952458670572623</v>
      </c>
      <c r="F154" s="22">
        <f>('US TRANSFORMED'!F154-F$395)/F$396</f>
        <v>1.3524662150267805</v>
      </c>
      <c r="G154" s="22">
        <f>('US TRANSFORMED'!G154-G$395)/G$396</f>
        <v>1.8838590287045249</v>
      </c>
      <c r="H154" s="22">
        <f>('US TRANSFORMED'!H154-H$395)/H$396</f>
        <v>1.2055119521772553</v>
      </c>
      <c r="J154" s="22">
        <f>('US TRANSFORMED'!J154-J$395)/J$396</f>
        <v>-0.69296679643164139</v>
      </c>
      <c r="L154" s="22">
        <f>('US TRANSFORMED'!L154-L$395)/L$396</f>
        <v>0.79192540327303351</v>
      </c>
      <c r="M154" s="22">
        <f>('US TRANSFORMED'!M154-M$395)/M$396</f>
        <v>-1.0322770897675884</v>
      </c>
      <c r="N154" s="22">
        <f>('US TRANSFORMED'!N154-N$395)/N$396</f>
        <v>0.62070212441344508</v>
      </c>
      <c r="P154" s="22">
        <f>('US TRANSFORMED'!P154-P$395)/P$396</f>
        <v>1.2805864298926095</v>
      </c>
      <c r="Q154" s="22">
        <f>('US TRANSFORMED'!Q154-Q$395)/Q$396</f>
        <v>-0.25574107866150592</v>
      </c>
    </row>
    <row r="155" spans="1:17">
      <c r="A155" s="1" t="s">
        <v>160</v>
      </c>
      <c r="B155" s="22">
        <f>('US TRANSFORMED'!B155-B$395)/B$396</f>
        <v>0.88277445072695115</v>
      </c>
      <c r="C155" s="22">
        <f>('US TRANSFORMED'!C155-C$395)/C$396</f>
        <v>1.4786054170706471</v>
      </c>
      <c r="D155" s="22">
        <f>('US TRANSFORMED'!D155-D$395)/D$396</f>
        <v>-1.2706287880853984</v>
      </c>
      <c r="E155" s="22">
        <f>('US TRANSFORMED'!E155-E$395)/E$396</f>
        <v>8.7261510258806047E-2</v>
      </c>
      <c r="F155" s="22">
        <f>('US TRANSFORMED'!F155-F$395)/F$396</f>
        <v>0.69745720608264528</v>
      </c>
      <c r="G155" s="22">
        <f>('US TRANSFORMED'!G155-G$395)/G$396</f>
        <v>-1.4460911871759443</v>
      </c>
      <c r="H155" s="22">
        <f>('US TRANSFORMED'!H155-H$395)/H$396</f>
        <v>0.57825638343230013</v>
      </c>
      <c r="J155" s="22">
        <f>('US TRANSFORMED'!J155-J$395)/J$396</f>
        <v>-1.2837888135296218</v>
      </c>
      <c r="L155" s="22">
        <f>('US TRANSFORMED'!L155-L$395)/L$396</f>
        <v>0.42681174155211316</v>
      </c>
      <c r="M155" s="22">
        <f>('US TRANSFORMED'!M155-M$395)/M$396</f>
        <v>-1.230841176698876</v>
      </c>
      <c r="N155" s="22">
        <f>('US TRANSFORMED'!N155-N$395)/N$396</f>
        <v>0.41573335074756923</v>
      </c>
      <c r="P155" s="22">
        <f>('US TRANSFORMED'!P155-P$395)/P$396</f>
        <v>1.5905795957946327</v>
      </c>
      <c r="Q155" s="22">
        <f>('US TRANSFORMED'!Q155-Q$395)/Q$396</f>
        <v>-0.15413126398448443</v>
      </c>
    </row>
    <row r="156" spans="1:17">
      <c r="A156" s="1" t="s">
        <v>161</v>
      </c>
      <c r="B156" s="22">
        <f>('US TRANSFORMED'!B156-B$395)/B$396</f>
        <v>0.11051361681983667</v>
      </c>
      <c r="C156" s="22">
        <f>('US TRANSFORMED'!C156-C$395)/C$396</f>
        <v>0.63352131023265934</v>
      </c>
      <c r="D156" s="22">
        <f>('US TRANSFORMED'!D156-D$395)/D$396</f>
        <v>-1.5597802729234622</v>
      </c>
      <c r="E156" s="22">
        <f>('US TRANSFORMED'!E156-E$395)/E$396</f>
        <v>-2.0722846539650217E-2</v>
      </c>
      <c r="F156" s="22">
        <f>('US TRANSFORMED'!F156-F$395)/F$396</f>
        <v>0.47912086976793367</v>
      </c>
      <c r="G156" s="22">
        <f>('US TRANSFORMED'!G156-G$395)/G$396</f>
        <v>0.46088404109504311</v>
      </c>
      <c r="H156" s="22">
        <f>('US TRANSFORMED'!H156-H$395)/H$396</f>
        <v>0.37482844660315129</v>
      </c>
      <c r="J156" s="22">
        <f>('US TRANSFORMED'!J156-J$395)/J$396</f>
        <v>-0.56553443126800784</v>
      </c>
      <c r="L156" s="22">
        <f>('US TRANSFORMED'!L156-L$395)/L$396</f>
        <v>-0.11489754528932036</v>
      </c>
      <c r="M156" s="22">
        <f>('US TRANSFORMED'!M156-M$395)/M$396</f>
        <v>-0.63116924840100863</v>
      </c>
      <c r="N156" s="22">
        <f>('US TRANSFORMED'!N156-N$395)/N$396</f>
        <v>-0.25434365145905719</v>
      </c>
      <c r="P156" s="22">
        <f>('US TRANSFORMED'!P156-P$395)/P$396</f>
        <v>1.2363016919066094</v>
      </c>
      <c r="Q156" s="22">
        <f>('US TRANSFORMED'!Q156-Q$395)/Q$396</f>
        <v>-0.11631354339722519</v>
      </c>
    </row>
    <row r="157" spans="1:17">
      <c r="A157" s="1" t="s">
        <v>162</v>
      </c>
      <c r="B157" s="22">
        <f>('US TRANSFORMED'!B157-B$395)/B$396</f>
        <v>-0.10221240694618347</v>
      </c>
      <c r="C157" s="22">
        <f>('US TRANSFORMED'!C157-C$395)/C$396</f>
        <v>0.18117862477208355</v>
      </c>
      <c r="D157" s="22">
        <f>('US TRANSFORMED'!D157-D$395)/D$396</f>
        <v>-1.8752182563831681</v>
      </c>
      <c r="E157" s="22">
        <f>('US TRANSFORMED'!E157-E$395)/E$396</f>
        <v>0.1547517332578415</v>
      </c>
      <c r="F157" s="22">
        <f>('US TRANSFORMED'!F157-F$395)/F$396</f>
        <v>0.68066210328920596</v>
      </c>
      <c r="G157" s="22">
        <f>('US TRANSFORMED'!G157-G$395)/G$396</f>
        <v>0.91767289073515912</v>
      </c>
      <c r="H157" s="22">
        <f>('US TRANSFORMED'!H157-H$395)/H$396</f>
        <v>0.10783311442050107</v>
      </c>
      <c r="J157" s="22">
        <f>('US TRANSFORMED'!J157-J$395)/J$396</f>
        <v>-0.44658078214053665</v>
      </c>
      <c r="L157" s="22">
        <f>('US TRANSFORMED'!L157-L$395)/L$396</f>
        <v>-0.11489754528932036</v>
      </c>
      <c r="M157" s="22">
        <f>('US TRANSFORMED'!M157-M$395)/M$396</f>
        <v>-0.5018117890189242</v>
      </c>
      <c r="N157" s="22">
        <f>('US TRANSFORMED'!N157-N$395)/N$396</f>
        <v>-0.61141743830747142</v>
      </c>
      <c r="P157" s="22">
        <f>('US TRANSFORMED'!P157-P$395)/P$396</f>
        <v>0.59417299110956812</v>
      </c>
      <c r="Q157" s="22">
        <f>('US TRANSFORMED'!Q157-Q$395)/Q$396</f>
        <v>-0.17609016553790904</v>
      </c>
    </row>
    <row r="158" spans="1:17">
      <c r="A158" s="1" t="s">
        <v>163</v>
      </c>
      <c r="B158" s="22">
        <f>('US TRANSFORMED'!B158-B$395)/B$396</f>
        <v>-0.24606238042599565</v>
      </c>
      <c r="C158" s="22">
        <f>('US TRANSFORMED'!C158-C$395)/C$396</f>
        <v>0.38280411081474347</v>
      </c>
      <c r="D158" s="22">
        <f>('US TRANSFORMED'!D158-D$395)/D$396</f>
        <v>-1.8138830929326699</v>
      </c>
      <c r="E158" s="22">
        <f>('US TRANSFORMED'!E158-E$395)/E$396</f>
        <v>0.31672826845552532</v>
      </c>
      <c r="F158" s="22">
        <f>('US TRANSFORMED'!F158-F$395)/F$396</f>
        <v>-0.15909303638276243</v>
      </c>
      <c r="G158" s="22">
        <f>('US TRANSFORMED'!G158-G$395)/G$396</f>
        <v>0.79547714776316691</v>
      </c>
      <c r="H158" s="22">
        <f>('US TRANSFORMED'!H158-H$395)/H$396</f>
        <v>0.33512950375207479</v>
      </c>
      <c r="J158" s="22">
        <f>('US TRANSFORMED'!J158-J$395)/J$396</f>
        <v>0.31029307825611879</v>
      </c>
      <c r="L158" s="22">
        <f>('US TRANSFORMED'!L158-L$395)/L$396</f>
        <v>-0.11613498912189284</v>
      </c>
      <c r="M158" s="22">
        <f>('US TRANSFORMED'!M158-M$395)/M$396</f>
        <v>0.17448227574951733</v>
      </c>
      <c r="N158" s="22">
        <f>('US TRANSFORMED'!N158-N$395)/N$396</f>
        <v>-0.38838691877868592</v>
      </c>
      <c r="P158" s="22">
        <f>('US TRANSFORMED'!P158-P$395)/P$396</f>
        <v>6.2756135277531516E-2</v>
      </c>
      <c r="Q158" s="22">
        <f>('US TRANSFORMED'!Q158-Q$395)/Q$396</f>
        <v>-0.19588257696117239</v>
      </c>
    </row>
    <row r="159" spans="1:17">
      <c r="A159" s="1" t="s">
        <v>164</v>
      </c>
      <c r="B159" s="22">
        <f>('US TRANSFORMED'!B159-B$395)/B$396</f>
        <v>-2.0211863656721136</v>
      </c>
      <c r="C159" s="22">
        <f>('US TRANSFORMED'!C159-C$395)/C$396</f>
        <v>0.36351817239798084</v>
      </c>
      <c r="D159" s="22">
        <f>('US TRANSFORMED'!D159-D$395)/D$396</f>
        <v>-1.9628399184553087</v>
      </c>
      <c r="E159" s="22">
        <f>('US TRANSFORMED'!E159-E$395)/E$396</f>
        <v>0.38421849145456077</v>
      </c>
      <c r="F159" s="22">
        <f>('US TRANSFORMED'!F159-F$395)/F$396</f>
        <v>-0.51179019504498913</v>
      </c>
      <c r="G159" s="22">
        <f>('US TRANSFORMED'!G159-G$395)/G$396</f>
        <v>1.0263499588311324</v>
      </c>
      <c r="H159" s="22">
        <f>('US TRANSFORMED'!H159-H$395)/H$396</f>
        <v>1.0313642866441404</v>
      </c>
      <c r="J159" s="22">
        <f>('US TRANSFORMED'!J159-J$395)/J$396</f>
        <v>2.6082292786008161E-3</v>
      </c>
      <c r="L159" s="22">
        <f>('US TRANSFORMED'!L159-L$395)/L$396</f>
        <v>-0.4743744246519303</v>
      </c>
      <c r="M159" s="22">
        <f>('US TRANSFORMED'!M159-M$395)/M$396</f>
        <v>0.36125124794708324</v>
      </c>
      <c r="N159" s="22">
        <f>('US TRANSFORMED'!N159-N$395)/N$396</f>
        <v>-0.4993831940109878</v>
      </c>
      <c r="P159" s="22">
        <f>('US TRANSFORMED'!P159-P$395)/P$396</f>
        <v>1.847139729152961E-2</v>
      </c>
      <c r="Q159" s="22">
        <f>('US TRANSFORMED'!Q159-Q$395)/Q$396</f>
        <v>-0.16601523194746057</v>
      </c>
    </row>
    <row r="160" spans="1:17">
      <c r="A160" s="1" t="s">
        <v>165</v>
      </c>
      <c r="B160" s="22">
        <f>('US TRANSFORMED'!B160-B$395)/B$396</f>
        <v>-0.73405548621342787</v>
      </c>
      <c r="C160" s="22">
        <f>('US TRANSFORMED'!C160-C$395)/C$396</f>
        <v>0.13208691139682763</v>
      </c>
      <c r="D160" s="22">
        <f>('US TRANSFORMED'!D160-D$395)/D$396</f>
        <v>-2.0416994143202349</v>
      </c>
      <c r="E160" s="22">
        <f>('US TRANSFORMED'!E160-E$395)/E$396</f>
        <v>0.33022631305533262</v>
      </c>
      <c r="F160" s="22">
        <f>('US TRANSFORMED'!F160-F$395)/F$396</f>
        <v>5.9243299931949475E-2</v>
      </c>
      <c r="G160" s="22">
        <f>('US TRANSFORMED'!G160-G$395)/G$396</f>
        <v>0.61359808116823156</v>
      </c>
      <c r="H160" s="22">
        <f>('US TRANSFORMED'!H160-H$395)/H$396</f>
        <v>1.1788578242413859</v>
      </c>
      <c r="J160" s="22">
        <f>('US TRANSFORMED'!J160-J$395)/J$396</f>
        <v>0.18227188456997653</v>
      </c>
      <c r="L160" s="22">
        <f>('US TRANSFORMED'!L160-L$395)/L$396</f>
        <v>-0.4743744246519303</v>
      </c>
      <c r="M160" s="22">
        <f>('US TRANSFORMED'!M160-M$395)/M$396</f>
        <v>-0.11591251879468513</v>
      </c>
      <c r="N160" s="22">
        <f>('US TRANSFORMED'!N160-N$395)/N$396</f>
        <v>-0.2526714918880803</v>
      </c>
      <c r="P160" s="22">
        <f>('US TRANSFORMED'!P160-P$395)/P$396</f>
        <v>0.10704087326353538</v>
      </c>
      <c r="Q160" s="22">
        <f>('US TRANSFORMED'!Q160-Q$395)/Q$396</f>
        <v>-0.11784928600710504</v>
      </c>
    </row>
    <row r="161" spans="1:17">
      <c r="A161" s="1" t="s">
        <v>166</v>
      </c>
      <c r="B161" s="22">
        <f>('US TRANSFORMED'!B161-B$395)/B$396</f>
        <v>-1.3071383249505959</v>
      </c>
      <c r="C161" s="22">
        <f>('US TRANSFORMED'!C161-C$395)/C$396</f>
        <v>0.61660368505347507</v>
      </c>
      <c r="D161" s="22">
        <f>('US TRANSFORMED'!D161-D$395)/D$396</f>
        <v>-2.0942724115635194</v>
      </c>
      <c r="E161" s="22">
        <f>('US TRANSFORMED'!E161-E$395)/E$396</f>
        <v>0.62718329425108676</v>
      </c>
      <c r="F161" s="22">
        <f>('US TRANSFORMED'!F161-F$395)/F$396</f>
        <v>2.5653094345070713E-2</v>
      </c>
      <c r="G161" s="22">
        <f>('US TRANSFORMED'!G161-G$395)/G$396</f>
        <v>-0.66915728988600709</v>
      </c>
      <c r="H161" s="22">
        <f>('US TRANSFORMED'!H161-H$395)/H$396</f>
        <v>1.2883950000957012</v>
      </c>
      <c r="J161" s="22">
        <f>('US TRANSFORMED'!J161-J$395)/J$396</f>
        <v>-0.53546472191272965</v>
      </c>
      <c r="L161" s="22">
        <f>('US TRANSFORMED'!L161-L$395)/L$396</f>
        <v>-0.65349390603946411</v>
      </c>
      <c r="M161" s="22">
        <f>('US TRANSFORMED'!M161-M$395)/M$396</f>
        <v>-1.0061986375462606</v>
      </c>
      <c r="N161" s="22">
        <f>('US TRANSFORMED'!N161-N$395)/N$396</f>
        <v>-0.76463821612212723</v>
      </c>
      <c r="P161" s="22">
        <f>('US TRANSFORMED'!P161-P$395)/P$396</f>
        <v>-0.18080992364548093</v>
      </c>
      <c r="Q161" s="22">
        <f>('US TRANSFORMED'!Q161-Q$395)/Q$396</f>
        <v>-8.3853571462920315E-2</v>
      </c>
    </row>
    <row r="162" spans="1:17">
      <c r="A162" s="1" t="s">
        <v>167</v>
      </c>
      <c r="B162" s="22">
        <f>('US TRANSFORMED'!B162-B$395)/B$396</f>
        <v>-3.1387667489612379E-2</v>
      </c>
      <c r="C162" s="22">
        <f>('US TRANSFORMED'!C162-C$395)/C$396</f>
        <v>5.7391186179477818E-2</v>
      </c>
      <c r="D162" s="22">
        <f>('US TRANSFORMED'!D162-D$395)/D$396</f>
        <v>-1.5948289377523184</v>
      </c>
      <c r="E162" s="22">
        <f>('US TRANSFORMED'!E162-E$395)/E$396</f>
        <v>0.61368524965128002</v>
      </c>
      <c r="F162" s="22">
        <f>('US TRANSFORMED'!F162-F$395)/F$396</f>
        <v>0.16001391669258563</v>
      </c>
      <c r="G162" s="22">
        <f>('US TRANSFORMED'!G162-G$395)/G$396</f>
        <v>-0.49784962598542726</v>
      </c>
      <c r="H162" s="22">
        <f>('US TRANSFORMED'!H162-H$395)/H$396</f>
        <v>1.0034339021220224</v>
      </c>
      <c r="J162" s="22">
        <f>('US TRANSFORMED'!J162-J$395)/J$396</f>
        <v>0.26666875262781292</v>
      </c>
      <c r="L162" s="22">
        <f>('US TRANSFORMED'!L162-L$395)/L$396</f>
        <v>-0.47457995479616349</v>
      </c>
      <c r="M162" s="22">
        <f>('US TRANSFORMED'!M162-M$395)/M$396</f>
        <v>-0.56326011178179447</v>
      </c>
      <c r="N162" s="22">
        <f>('US TRANSFORMED'!N162-N$395)/N$396</f>
        <v>-1.034950535322398</v>
      </c>
      <c r="P162" s="22">
        <f>('US TRANSFORMED'!P162-P$395)/P$396</f>
        <v>-1.0886470523585396</v>
      </c>
      <c r="Q162" s="22">
        <f>('US TRANSFORMED'!Q162-Q$395)/Q$396</f>
        <v>-6.064661464596903E-2</v>
      </c>
    </row>
    <row r="163" spans="1:17">
      <c r="A163" s="1" t="s">
        <v>168</v>
      </c>
      <c r="B163" s="22">
        <f>('US TRANSFORMED'!B163-B$395)/B$396</f>
        <v>-0.82513473134868809</v>
      </c>
      <c r="C163" s="22">
        <f>('US TRANSFORMED'!C163-C$395)/C$396</f>
        <v>-0.16565969171497791</v>
      </c>
      <c r="D163" s="22">
        <f>('US TRANSFORMED'!D163-D$395)/D$396</f>
        <v>-1.4020612811936091</v>
      </c>
      <c r="E163" s="22">
        <f>('US TRANSFORMED'!E163-E$395)/E$396</f>
        <v>0.61368524965128002</v>
      </c>
      <c r="F163" s="22">
        <f>('US TRANSFORMED'!F163-F$395)/F$396</f>
        <v>0.44553066418105491</v>
      </c>
      <c r="G163" s="22">
        <f>('US TRANSFORMED'!G163-G$395)/G$396</f>
        <v>0.52561292125831527</v>
      </c>
      <c r="H163" s="22">
        <f>('US TRANSFORMED'!H163-H$395)/H$396</f>
        <v>0.8042765161776263</v>
      </c>
      <c r="J163" s="22">
        <f>('US TRANSFORMED'!J163-J$395)/J$396</f>
        <v>0.24202849607345669</v>
      </c>
      <c r="L163" s="22">
        <f>('US TRANSFORMED'!L163-L$395)/L$396</f>
        <v>-0.47457995479616349</v>
      </c>
      <c r="M163" s="22">
        <f>('US TRANSFORMED'!M163-M$395)/M$396</f>
        <v>-0.34197000471134126</v>
      </c>
      <c r="N163" s="22">
        <f>('US TRANSFORMED'!N163-N$395)/N$396</f>
        <v>-1.5509523594115415</v>
      </c>
      <c r="P163" s="22">
        <f>('US TRANSFORMED'!P163-P$395)/P$396</f>
        <v>-2.1736231330156097</v>
      </c>
      <c r="Q163" s="22">
        <f>('US TRANSFORMED'!Q163-Q$395)/Q$396</f>
        <v>-6.0592593070022259E-2</v>
      </c>
    </row>
    <row r="164" spans="1:17">
      <c r="A164" s="1" t="s">
        <v>169</v>
      </c>
      <c r="B164" s="22">
        <f>('US TRANSFORMED'!B164-B$395)/B$396</f>
        <v>-2.9929858202809103</v>
      </c>
      <c r="C164" s="22">
        <f>('US TRANSFORMED'!C164-C$395)/C$396</f>
        <v>2.80585595768096E-2</v>
      </c>
      <c r="D164" s="22">
        <f>('US TRANSFORMED'!D164-D$395)/D$396</f>
        <v>-1.1742449598060438</v>
      </c>
      <c r="E164" s="22">
        <f>('US TRANSFORMED'!E164-E$395)/E$396</f>
        <v>0.85665005244780656</v>
      </c>
      <c r="F164" s="22">
        <f>('US TRANSFORMED'!F164-F$395)/F$396</f>
        <v>0.32796494462697928</v>
      </c>
      <c r="G164" s="22">
        <f>('US TRANSFORMED'!G164-G$395)/G$396</f>
        <v>1.519923014967715</v>
      </c>
      <c r="H164" s="22">
        <f>('US TRANSFORMED'!H164-H$395)/H$396</f>
        <v>1.5729388603392602</v>
      </c>
      <c r="J164" s="22">
        <f>('US TRANSFORMED'!J164-J$395)/J$396</f>
        <v>0.36447447756457613</v>
      </c>
      <c r="L164" s="22">
        <f>('US TRANSFORMED'!L164-L$395)/L$396</f>
        <v>-0.8324078572827629</v>
      </c>
      <c r="M164" s="22">
        <f>('US TRANSFORMED'!M164-M$395)/M$396</f>
        <v>-0.96709412633359593</v>
      </c>
      <c r="N164" s="22">
        <f>('US TRANSFORMED'!N164-N$395)/N$396</f>
        <v>-1.5166481074504559</v>
      </c>
      <c r="P164" s="22">
        <f>('US TRANSFORMED'!P164-P$395)/P$396</f>
        <v>-2.3286197159666226</v>
      </c>
      <c r="Q164" s="22">
        <f>('US TRANSFORMED'!Q164-Q$395)/Q$396</f>
        <v>-6.7612346365593684E-2</v>
      </c>
    </row>
    <row r="165" spans="1:17">
      <c r="A165" s="1" t="s">
        <v>170</v>
      </c>
      <c r="B165" s="22">
        <f>('US TRANSFORMED'!B165-B$395)/B$396</f>
        <v>-0.18970422419707234</v>
      </c>
      <c r="C165" s="22">
        <f>('US TRANSFORMED'!C165-C$395)/C$396</f>
        <v>0.57194259459716346</v>
      </c>
      <c r="D165" s="22">
        <f>('US TRANSFORMED'!D165-D$395)/D$396</f>
        <v>-0.45574733081449115</v>
      </c>
      <c r="E165" s="22">
        <f>('US TRANSFORMED'!E165-E$395)/E$396</f>
        <v>0.82965396324819252</v>
      </c>
      <c r="F165" s="22">
        <f>('US TRANSFORMED'!F165-F$395)/F$396</f>
        <v>-0.52858529783842845</v>
      </c>
      <c r="G165" s="22">
        <f>('US TRANSFORMED'!G165-G$395)/G$396</f>
        <v>0.85988788104504876</v>
      </c>
      <c r="H165" s="22">
        <f>('US TRANSFORMED'!H165-H$395)/H$396</f>
        <v>1.5510706946018198</v>
      </c>
      <c r="J165" s="22">
        <f>('US TRANSFORMED'!J165-J$395)/J$396</f>
        <v>-0.35583084043098073</v>
      </c>
      <c r="L165" s="22">
        <f>('US TRANSFORMED'!L165-L$395)/L$396</f>
        <v>-1.3703847845309227</v>
      </c>
      <c r="M165" s="22">
        <f>('US TRANSFORMED'!M165-M$395)/M$396</f>
        <v>-2.2512769208472009E-2</v>
      </c>
      <c r="N165" s="22">
        <f>('US TRANSFORMED'!N165-N$395)/N$396</f>
        <v>-1.2437981892771746</v>
      </c>
      <c r="P165" s="22">
        <f>('US TRANSFORMED'!P165-P$395)/P$396</f>
        <v>-2.5279010369036348</v>
      </c>
      <c r="Q165" s="22">
        <f>('US TRANSFORMED'!Q165-Q$395)/Q$396</f>
        <v>-0.10378829124610331</v>
      </c>
    </row>
    <row r="166" spans="1:17">
      <c r="A166" s="1" t="s">
        <v>171</v>
      </c>
      <c r="B166" s="22">
        <f>('US TRANSFORMED'!B166-B$395)/B$396</f>
        <v>1.8319975320876998</v>
      </c>
      <c r="C166" s="22">
        <f>('US TRANSFORMED'!C166-C$395)/C$396</f>
        <v>-0.1128136489945923</v>
      </c>
      <c r="D166" s="22">
        <f>('US TRANSFORMED'!D166-D$395)/D$396</f>
        <v>-1.1468803936025748E-4</v>
      </c>
      <c r="E166" s="22">
        <f>('US TRANSFORMED'!E166-E$395)/E$396</f>
        <v>0.49220284825301702</v>
      </c>
      <c r="F166" s="22">
        <f>('US TRANSFORMED'!F166-F$395)/F$396</f>
        <v>-0.31024896152371662</v>
      </c>
      <c r="G166" s="22">
        <f>('US TRANSFORMED'!G166-G$395)/G$396</f>
        <v>-6.2447722672955813E-2</v>
      </c>
      <c r="H166" s="22">
        <f>('US TRANSFORMED'!H166-H$395)/H$396</f>
        <v>0.79636127100330001</v>
      </c>
      <c r="J166" s="22">
        <f>('US TRANSFORMED'!J166-J$395)/J$396</f>
        <v>-0.90545361833420479</v>
      </c>
      <c r="L166" s="22">
        <f>('US TRANSFORMED'!L166-L$395)/L$396</f>
        <v>-1.5501236994204335</v>
      </c>
      <c r="M166" s="22">
        <f>('US TRANSFORMED'!M166-M$395)/M$396</f>
        <v>-0.10746075688043737</v>
      </c>
      <c r="N166" s="22">
        <f>('US TRANSFORMED'!N166-N$395)/N$396</f>
        <v>-1.2212746698370127</v>
      </c>
      <c r="P166" s="22">
        <f>('US TRANSFORMED'!P166-P$395)/P$396</f>
        <v>-2.7493247268336485</v>
      </c>
      <c r="Q166" s="22">
        <f>('US TRANSFORMED'!Q166-Q$395)/Q$396</f>
        <v>-3.7823859760589898E-2</v>
      </c>
    </row>
    <row r="167" spans="1:17">
      <c r="A167" s="1" t="s">
        <v>172</v>
      </c>
      <c r="B167" s="22">
        <f>('US TRANSFORMED'!B167-B$395)/B$396</f>
        <v>-0.82534415204584444</v>
      </c>
      <c r="C167" s="22">
        <f>('US TRANSFORMED'!C167-C$395)/C$396</f>
        <v>-0.45934853338389664</v>
      </c>
      <c r="D167" s="22">
        <f>('US TRANSFORMED'!D167-D$395)/D$396</f>
        <v>1.7409644375067871E-2</v>
      </c>
      <c r="E167" s="22">
        <f>('US TRANSFORMED'!E167-E$395)/E$396</f>
        <v>0.50570089285282371</v>
      </c>
      <c r="F167" s="22">
        <f>('US TRANSFORMED'!F167-F$395)/F$396</f>
        <v>-0.74692163415314028</v>
      </c>
      <c r="G167" s="22">
        <f>('US TRANSFORMED'!G167-G$395)/G$396</f>
        <v>0.53118514610913325</v>
      </c>
      <c r="H167" s="22">
        <f>('US TRANSFORMED'!H167-H$395)/H$396</f>
        <v>0.45342867193889952</v>
      </c>
      <c r="J167" s="22">
        <f>('US TRANSFORMED'!J167-J$395)/J$396</f>
        <v>-0.37073326359313447</v>
      </c>
      <c r="L167" s="22">
        <f>('US TRANSFORMED'!L167-L$395)/L$396</f>
        <v>-1.9116729977916904</v>
      </c>
      <c r="M167" s="22">
        <f>('US TRANSFORMED'!M167-M$395)/M$396</f>
        <v>0.10466111899695732</v>
      </c>
      <c r="N167" s="22">
        <f>('US TRANSFORMED'!N167-N$395)/N$396</f>
        <v>-1.5030379176277866</v>
      </c>
      <c r="P167" s="22">
        <f>('US TRANSFORMED'!P167-P$395)/P$396</f>
        <v>-2.8821789407916549</v>
      </c>
      <c r="Q167" s="22">
        <f>('US TRANSFORMED'!Q167-Q$395)/Q$396</f>
        <v>-1.0300590923556755E-2</v>
      </c>
    </row>
    <row r="168" spans="1:17">
      <c r="A168" s="1" t="s">
        <v>173</v>
      </c>
      <c r="B168" s="22">
        <f>('US TRANSFORMED'!B168-B$395)/B$396</f>
        <v>-0.96234668116982169</v>
      </c>
      <c r="C168" s="22">
        <f>('US TRANSFORMED'!C168-C$395)/C$396</f>
        <v>-0.75567826288668394</v>
      </c>
      <c r="D168" s="22">
        <f>('US TRANSFORMED'!D168-D$395)/D$396</f>
        <v>-3.5163352868216514E-2</v>
      </c>
      <c r="E168" s="22">
        <f>('US TRANSFORMED'!E168-E$395)/E$396</f>
        <v>0.55969307125205192</v>
      </c>
      <c r="F168" s="22">
        <f>('US TRANSFORMED'!F168-F$395)/F$396</f>
        <v>-0.66294612018594334</v>
      </c>
      <c r="G168" s="22">
        <f>('US TRANSFORMED'!G168-G$395)/G$396</f>
        <v>0.15824058407418642</v>
      </c>
      <c r="H168" s="22">
        <f>('US TRANSFORMED'!H168-H$395)/H$396</f>
        <v>0.64468308440691491</v>
      </c>
      <c r="J168" s="22">
        <f>('US TRANSFORMED'!J168-J$395)/J$396</f>
        <v>2.2082860922988529E-2</v>
      </c>
      <c r="L168" s="22">
        <f>('US TRANSFORMED'!L168-L$395)/L$396</f>
        <v>-1.5542675920571425</v>
      </c>
      <c r="M168" s="22">
        <f>('US TRANSFORMED'!M168-M$395)/M$396</f>
        <v>-1.1566284508094307</v>
      </c>
      <c r="N168" s="22">
        <f>('US TRANSFORMED'!N168-N$395)/N$396</f>
        <v>-1.7198347404907852</v>
      </c>
      <c r="P168" s="22">
        <f>('US TRANSFORMED'!P168-P$395)/P$396</f>
        <v>-2.1957655020086118</v>
      </c>
      <c r="Q168" s="22">
        <f>('US TRANSFORMED'!Q168-Q$395)/Q$396</f>
        <v>6.0000844244052824E-2</v>
      </c>
    </row>
    <row r="169" spans="1:17">
      <c r="A169" s="1" t="s">
        <v>174</v>
      </c>
      <c r="B169" s="22">
        <f>('US TRANSFORMED'!B169-B$395)/B$396</f>
        <v>-0.85003698281634099</v>
      </c>
      <c r="C169" s="22">
        <f>('US TRANSFORMED'!C169-C$395)/C$396</f>
        <v>-0.83221000944130985</v>
      </c>
      <c r="D169" s="22">
        <f>('US TRANSFORMED'!D169-D$395)/D$396</f>
        <v>-0.14030934735478509</v>
      </c>
      <c r="E169" s="22">
        <f>('US TRANSFORMED'!E169-E$395)/E$396</f>
        <v>0.76216374024915712</v>
      </c>
      <c r="F169" s="22">
        <f>('US TRANSFORMED'!F169-F$395)/F$396</f>
        <v>-2.0401445492479713</v>
      </c>
      <c r="G169" s="22">
        <f>('US TRANSFORMED'!G169-G$395)/G$396</f>
        <v>-1.372015971232931</v>
      </c>
      <c r="H169" s="22">
        <f>('US TRANSFORMED'!H169-H$395)/H$396</f>
        <v>0.5653588288924295</v>
      </c>
      <c r="J169" s="22">
        <f>('US TRANSFORMED'!J169-J$395)/J$396</f>
        <v>0.13957761979793365</v>
      </c>
      <c r="L169" s="22">
        <f>('US TRANSFORMED'!L169-L$395)/L$396</f>
        <v>-1.1939571556540314</v>
      </c>
      <c r="M169" s="22">
        <f>('US TRANSFORMED'!M169-M$395)/M$396</f>
        <v>-0.50128116034150194</v>
      </c>
      <c r="N169" s="22">
        <f>('US TRANSFORMED'!N169-N$395)/N$396</f>
        <v>-1.3429672734240503</v>
      </c>
      <c r="P169" s="22">
        <f>('US TRANSFORMED'!P169-P$395)/P$396</f>
        <v>-1.1550741593375453</v>
      </c>
      <c r="Q169" s="22">
        <f>('US TRANSFORMED'!Q169-Q$395)/Q$396</f>
        <v>7.674326295715192E-2</v>
      </c>
    </row>
    <row r="170" spans="1:17">
      <c r="A170" s="1" t="s">
        <v>175</v>
      </c>
      <c r="B170" s="22">
        <f>('US TRANSFORMED'!B170-B$395)/B$396</f>
        <v>-3.6626812540746534</v>
      </c>
      <c r="C170" s="22">
        <f>('US TRANSFORMED'!C170-C$395)/C$396</f>
        <v>-0.46842321027359746</v>
      </c>
      <c r="D170" s="22">
        <f>('US TRANSFORMED'!D170-D$395)/D$396</f>
        <v>0.30656112921313178</v>
      </c>
      <c r="E170" s="22">
        <f>('US TRANSFORMED'!E170-E$395)/E$396</f>
        <v>1.3290816134410519</v>
      </c>
      <c r="F170" s="22">
        <f>('US TRANSFORMED'!F170-F$395)/F$396</f>
        <v>1.9402948127971589</v>
      </c>
      <c r="G170" s="22">
        <f>('US TRANSFORMED'!G170-G$395)/G$396</f>
        <v>-0.26419604856802575</v>
      </c>
      <c r="H170" s="22">
        <f>('US TRANSFORMED'!H170-H$395)/H$396</f>
        <v>2.3249607820878921</v>
      </c>
      <c r="J170" s="22">
        <f>('US TRANSFORMED'!J170-J$395)/J$396</f>
        <v>-3.1980676612912426</v>
      </c>
      <c r="L170" s="22">
        <f>('US TRANSFORMED'!L170-L$395)/L$396</f>
        <v>-1.3770380879135729</v>
      </c>
      <c r="M170" s="22">
        <f>('US TRANSFORMED'!M170-M$395)/M$396</f>
        <v>-1.5874491731568667</v>
      </c>
      <c r="N170" s="22">
        <f>('US TRANSFORMED'!N170-N$395)/N$396</f>
        <v>-1.1759975221708545</v>
      </c>
      <c r="P170" s="22">
        <f>('US TRANSFORMED'!P170-P$395)/P$396</f>
        <v>-1.9079147050995944</v>
      </c>
      <c r="Q170" s="22">
        <f>('US TRANSFORMED'!Q170-Q$395)/Q$396</f>
        <v>0.38392884008429462</v>
      </c>
    </row>
    <row r="171" spans="1:17">
      <c r="A171" s="1" t="s">
        <v>176</v>
      </c>
      <c r="B171" s="22">
        <f>('US TRANSFORMED'!B171-B$395)/B$396</f>
        <v>0.57562568133239866</v>
      </c>
      <c r="C171" s="22">
        <f>('US TRANSFORMED'!C171-C$395)/C$396</f>
        <v>-0.73987150776030519</v>
      </c>
      <c r="D171" s="22">
        <f>('US TRANSFORMED'!D171-D$395)/D$396</f>
        <v>0.59571261405119569</v>
      </c>
      <c r="E171" s="22">
        <f>('US TRANSFORMED'!E171-E$395)/E$396</f>
        <v>1.38307379184028</v>
      </c>
      <c r="F171" s="22">
        <f>('US TRANSFORMED'!F171-F$395)/F$396</f>
        <v>-3.6524744174181505</v>
      </c>
      <c r="G171" s="22">
        <f>('US TRANSFORMED'!G171-G$395)/G$396</f>
        <v>0.55301988361013277</v>
      </c>
      <c r="H171" s="22">
        <f>('US TRANSFORMED'!H171-H$395)/H$396</f>
        <v>1.8212934833439245</v>
      </c>
      <c r="J171" s="22">
        <f>('US TRANSFORMED'!J171-J$395)/J$396</f>
        <v>-1.2634816916738305</v>
      </c>
      <c r="L171" s="22">
        <f>('US TRANSFORMED'!L171-L$395)/L$396</f>
        <v>-1.01526551009701</v>
      </c>
      <c r="M171" s="22">
        <f>('US TRANSFORMED'!M171-M$395)/M$396</f>
        <v>3.6282026687228508</v>
      </c>
      <c r="N171" s="22">
        <f>('US TRANSFORMED'!N171-N$395)/N$396</f>
        <v>-1.0703652902885501</v>
      </c>
      <c r="P171" s="22">
        <f>('US TRANSFORMED'!P171-P$395)/P$396</f>
        <v>-2.7493247268336476</v>
      </c>
      <c r="Q171" s="22">
        <f>('US TRANSFORMED'!Q171-Q$395)/Q$396</f>
        <v>0.17728345407992033</v>
      </c>
    </row>
    <row r="172" spans="1:17">
      <c r="A172" s="1" t="s">
        <v>177</v>
      </c>
      <c r="B172" s="22">
        <f>('US TRANSFORMED'!B172-B$395)/B$396</f>
        <v>1.1752333276900064</v>
      </c>
      <c r="C172" s="22">
        <f>('US TRANSFORMED'!C172-C$395)/C$396</f>
        <v>-0.7589234434576112</v>
      </c>
      <c r="D172" s="22">
        <f>('US TRANSFORMED'!D172-D$395)/D$396</f>
        <v>0.91991276371811581</v>
      </c>
      <c r="E172" s="22">
        <f>('US TRANSFORMED'!E172-E$395)/E$396</f>
        <v>1.1401089890437539</v>
      </c>
      <c r="F172" s="22">
        <f>('US TRANSFORMED'!F172-F$395)/F$396</f>
        <v>0.88220333681047858</v>
      </c>
      <c r="G172" s="22">
        <f>('US TRANSFORMED'!G172-G$395)/G$396</f>
        <v>0.71314494568137476</v>
      </c>
      <c r="H172" s="22">
        <f>('US TRANSFORMED'!H172-H$395)/H$396</f>
        <v>1.0613440447230214</v>
      </c>
      <c r="J172" s="22">
        <f>('US TRANSFORMED'!J172-J$395)/J$396</f>
        <v>-0.61379755960748494</v>
      </c>
      <c r="L172" s="22">
        <f>('US TRANSFORMED'!L172-L$395)/L$396</f>
        <v>-1.5584499657373891</v>
      </c>
      <c r="M172" s="22">
        <f>('US TRANSFORMED'!M172-M$395)/M$396</f>
        <v>1.2788221258712149</v>
      </c>
      <c r="N172" s="22">
        <f>('US TRANSFORMED'!N172-N$395)/N$396</f>
        <v>-1.3534424939719614</v>
      </c>
      <c r="P172" s="22">
        <f>('US TRANSFORMED'!P172-P$395)/P$396</f>
        <v>-3.3693110586376878</v>
      </c>
      <c r="Q172" s="22">
        <f>('US TRANSFORMED'!Q172-Q$395)/Q$396</f>
        <v>1.8748791019399701E-2</v>
      </c>
    </row>
    <row r="173" spans="1:17">
      <c r="A173" s="1" t="s">
        <v>178</v>
      </c>
      <c r="B173" s="22">
        <f>('US TRANSFORMED'!B173-B$395)/B$396</f>
        <v>0.40506542566698939</v>
      </c>
      <c r="C173" s="22">
        <f>('US TRANSFORMED'!C173-C$395)/C$396</f>
        <v>-0.7543899622004443</v>
      </c>
      <c r="D173" s="22">
        <f>('US TRANSFORMED'!D173-D$395)/D$396</f>
        <v>1.4719292347726012</v>
      </c>
      <c r="E173" s="22">
        <f>('US TRANSFORMED'!E173-E$395)/E$396</f>
        <v>0.87014809704761331</v>
      </c>
      <c r="F173" s="22">
        <f>('US TRANSFORMED'!F173-F$395)/F$396</f>
        <v>7.6038402725388782E-2</v>
      </c>
      <c r="G173" s="22">
        <f>('US TRANSFORMED'!G173-G$395)/G$396</f>
        <v>0.27589023578778782</v>
      </c>
      <c r="H173" s="22">
        <f>('US TRANSFORMED'!H173-H$395)/H$396</f>
        <v>0.59811199070681109</v>
      </c>
      <c r="J173" s="22">
        <f>('US TRANSFORMED'!J173-J$395)/J$396</f>
        <v>1.8620088324225852</v>
      </c>
      <c r="L173" s="22">
        <f>('US TRANSFORMED'!L173-L$395)/L$396</f>
        <v>-1.0165289743473427</v>
      </c>
      <c r="M173" s="22">
        <f>('US TRANSFORMED'!M173-M$395)/M$396</f>
        <v>1.8232607919229957</v>
      </c>
      <c r="N173" s="22">
        <f>('US TRANSFORMED'!N173-N$395)/N$396</f>
        <v>-1.0399211679969171</v>
      </c>
      <c r="P173" s="22">
        <f>('US TRANSFORMED'!P173-P$395)/P$396</f>
        <v>-2.6828976198546433</v>
      </c>
      <c r="Q173" s="22">
        <f>('US TRANSFORMED'!Q173-Q$395)/Q$396</f>
        <v>-0.29712927380887399</v>
      </c>
    </row>
    <row r="174" spans="1:17">
      <c r="A174" s="1" t="s">
        <v>179</v>
      </c>
      <c r="B174" s="22">
        <f>('US TRANSFORMED'!B174-B$395)/B$396</f>
        <v>-0.19833948410955599</v>
      </c>
      <c r="C174" s="22">
        <f>('US TRANSFORMED'!C174-C$395)/C$396</f>
        <v>-0.92710968374406033</v>
      </c>
      <c r="D174" s="22">
        <f>('US TRANSFORMED'!D174-D$395)/D$396</f>
        <v>1.463167068565387</v>
      </c>
      <c r="E174" s="22">
        <f>('US TRANSFORMED'!E174-E$395)/E$396</f>
        <v>0.69467351725012216</v>
      </c>
      <c r="F174" s="22">
        <f>('US TRANSFORMED'!F174-F$395)/F$396</f>
        <v>-2.5943829414314705</v>
      </c>
      <c r="G174" s="22">
        <f>('US TRANSFORMED'!G174-G$395)/G$396</f>
        <v>1.0950068423885881</v>
      </c>
      <c r="H174" s="22">
        <f>('US TRANSFORMED'!H174-H$395)/H$396</f>
        <v>0.49204770537084352</v>
      </c>
      <c r="J174" s="22">
        <f>('US TRANSFORMED'!J174-J$395)/J$396</f>
        <v>-0.9942753061678864</v>
      </c>
      <c r="L174" s="22">
        <f>('US TRANSFORMED'!L174-L$395)/L$396</f>
        <v>-1.1977300306503043</v>
      </c>
      <c r="M174" s="22">
        <f>('US TRANSFORMED'!M174-M$395)/M$396</f>
        <v>-3.4118107027060325</v>
      </c>
      <c r="N174" s="22">
        <f>('US TRANSFORMED'!N174-N$395)/N$396</f>
        <v>-0.21772930098094895</v>
      </c>
      <c r="P174" s="22">
        <f>('US TRANSFORMED'!P174-P$395)/P$396</f>
        <v>-1.5979215391975741</v>
      </c>
      <c r="Q174" s="22">
        <f>('US TRANSFORMED'!Q174-Q$395)/Q$396</f>
        <v>-9.5950379982106079E-2</v>
      </c>
    </row>
    <row r="175" spans="1:17">
      <c r="A175" s="1" t="s">
        <v>180</v>
      </c>
      <c r="B175" s="22">
        <f>('US TRANSFORMED'!B175-B$395)/B$396</f>
        <v>-1.1465768178465945</v>
      </c>
      <c r="C175" s="22">
        <f>('US TRANSFORMED'!C175-C$395)/C$396</f>
        <v>-0.90190939087949029</v>
      </c>
      <c r="D175" s="22">
        <f>('US TRANSFORMED'!D175-D$395)/D$396</f>
        <v>1.2791615782138919</v>
      </c>
      <c r="E175" s="22">
        <f>('US TRANSFORMED'!E175-E$395)/E$396</f>
        <v>0.89714418624722736</v>
      </c>
      <c r="F175" s="22">
        <f>('US TRANSFORMED'!F175-F$395)/F$396</f>
        <v>0.31116984183353996</v>
      </c>
      <c r="G175" s="22">
        <f>('US TRANSFORMED'!G175-G$395)/G$396</f>
        <v>0.40291679131114982</v>
      </c>
      <c r="H175" s="22">
        <f>('US TRANSFORMED'!H175-H$395)/H$396</f>
        <v>0.62129322812433274</v>
      </c>
      <c r="J175" s="22">
        <f>('US TRANSFORMED'!J175-J$395)/J$396</f>
        <v>-1.0885190357688843</v>
      </c>
      <c r="L175" s="22">
        <f>('US TRANSFORMED'!L175-L$395)/L$396</f>
        <v>-0.83511709652354194</v>
      </c>
      <c r="M175" s="22">
        <f>('US TRANSFORMED'!M175-M$395)/M$396</f>
        <v>-1.2384769539841329</v>
      </c>
      <c r="N175" s="22">
        <f>('US TRANSFORMED'!N175-N$395)/N$396</f>
        <v>0.14064037960243339</v>
      </c>
      <c r="P175" s="22">
        <f>('US TRANSFORMED'!P175-P$395)/P$396</f>
        <v>-0.69008441048451508</v>
      </c>
      <c r="Q175" s="22">
        <f>('US TRANSFORMED'!Q175-Q$395)/Q$396</f>
        <v>5.8359391918743557E-2</v>
      </c>
    </row>
    <row r="176" spans="1:17">
      <c r="A176" s="1" t="s">
        <v>181</v>
      </c>
      <c r="B176" s="22">
        <f>('US TRANSFORMED'!B176-B$395)/B$396</f>
        <v>1.166380222940419</v>
      </c>
      <c r="C176" s="22">
        <f>('US TRANSFORMED'!C176-C$395)/C$396</f>
        <v>-0.84378157249136743</v>
      </c>
      <c r="D176" s="22">
        <f>('US TRANSFORMED'!D176-D$395)/D$396</f>
        <v>1.5420265644303137</v>
      </c>
      <c r="E176" s="22">
        <f>('US TRANSFORMED'!E176-E$395)/E$396</f>
        <v>0.69467351725012216</v>
      </c>
      <c r="F176" s="22">
        <f>('US TRANSFORMED'!F176-F$395)/F$396</f>
        <v>-1.1667992039891244</v>
      </c>
      <c r="G176" s="22">
        <f>('US TRANSFORMED'!G176-G$395)/G$396</f>
        <v>-0.51576995021401406</v>
      </c>
      <c r="H176" s="22">
        <f>('US TRANSFORMED'!H176-H$395)/H$396</f>
        <v>0.18378265300019603</v>
      </c>
      <c r="J176" s="22">
        <f>('US TRANSFORMED'!J176-J$395)/J$396</f>
        <v>-0.66043986307198599</v>
      </c>
      <c r="L176" s="22">
        <f>('US TRANSFORMED'!L176-L$395)/L$396</f>
        <v>-0.47187071555540172</v>
      </c>
      <c r="M176" s="22">
        <f>('US TRANSFORMED'!M176-M$395)/M$396</f>
        <v>-0.57398984941085651</v>
      </c>
      <c r="N176" s="22">
        <f>('US TRANSFORMED'!N176-N$395)/N$396</f>
        <v>0.74901758122875095</v>
      </c>
      <c r="P176" s="22">
        <f>('US TRANSFORMED'!P176-P$395)/P$396</f>
        <v>-0.11438281666647855</v>
      </c>
      <c r="Q176" s="22">
        <f>('US TRANSFORMED'!Q176-Q$395)/Q$396</f>
        <v>4.9503891963757159E-2</v>
      </c>
    </row>
    <row r="177" spans="1:17">
      <c r="A177" s="1" t="s">
        <v>182</v>
      </c>
      <c r="B177" s="22">
        <f>('US TRANSFORMED'!B177-B$395)/B$396</f>
        <v>-0.99071071654855358</v>
      </c>
      <c r="C177" s="22">
        <f>('US TRANSFORMED'!C177-C$395)/C$396</f>
        <v>-0.70302507955046611</v>
      </c>
      <c r="D177" s="22">
        <f>('US TRANSFORMED'!D177-D$395)/D$396</f>
        <v>1.5507887306375276</v>
      </c>
      <c r="E177" s="22">
        <f>('US TRANSFORMED'!E177-E$395)/E$396</f>
        <v>0.68117547265031486</v>
      </c>
      <c r="F177" s="22">
        <f>('US TRANSFORMED'!F177-F$395)/F$396</f>
        <v>-1.1164138956088063</v>
      </c>
      <c r="G177" s="22">
        <f>('US TRANSFORMED'!G177-G$395)/G$396</f>
        <v>-0.45934757442313473</v>
      </c>
      <c r="H177" s="22">
        <f>('US TRANSFORMED'!H177-H$395)/H$396</f>
        <v>0.27107124048078551</v>
      </c>
      <c r="J177" s="22">
        <f>('US TRANSFORMED'!J177-J$395)/J$396</f>
        <v>0.4227032442879462</v>
      </c>
      <c r="L177" s="22">
        <f>('US TRANSFORMED'!L177-L$395)/L$396</f>
        <v>-0.29045883773158809</v>
      </c>
      <c r="M177" s="22">
        <f>('US TRANSFORMED'!M177-M$395)/M$396</f>
        <v>0.4407627766577451</v>
      </c>
      <c r="N177" s="22">
        <f>('US TRANSFORMED'!N177-N$395)/N$396</f>
        <v>0.58089168024686244</v>
      </c>
      <c r="P177" s="22">
        <f>('US TRANSFORMED'!P177-P$395)/P$396</f>
        <v>0.12918324225653732</v>
      </c>
      <c r="Q177" s="22">
        <f>('US TRANSFORMED'!Q177-Q$395)/Q$396</f>
        <v>-3.3034368130396112E-3</v>
      </c>
    </row>
    <row r="178" spans="1:17">
      <c r="A178" s="1" t="s">
        <v>183</v>
      </c>
      <c r="B178" s="22">
        <f>('US TRANSFORMED'!B178-B$395)/B$396</f>
        <v>-0.92294377100720026</v>
      </c>
      <c r="C178" s="22">
        <f>('US TRANSFORMED'!C178-C$395)/C$396</f>
        <v>-0.90017108496352605</v>
      </c>
      <c r="D178" s="22">
        <f>('US TRANSFORMED'!D178-D$395)/D$396</f>
        <v>1.4982157333942432</v>
      </c>
      <c r="E178" s="22">
        <f>('US TRANSFORMED'!E178-E$395)/E$396</f>
        <v>0.82965396324819252</v>
      </c>
      <c r="F178" s="22">
        <f>('US TRANSFORMED'!F178-F$395)/F$396</f>
        <v>-2.1745053715954867</v>
      </c>
      <c r="G178" s="22">
        <f>('US TRANSFORMED'!G178-G$395)/G$396</f>
        <v>-1.8569587291719485</v>
      </c>
      <c r="H178" s="22">
        <f>('US TRANSFORMED'!H178-H$395)/H$396</f>
        <v>0.37114693721974373</v>
      </c>
      <c r="J178" s="22">
        <f>('US TRANSFORMED'!J178-J$395)/J$396</f>
        <v>0.13379318598730658</v>
      </c>
      <c r="L178" s="22">
        <f>('US TRANSFORMED'!L178-L$395)/L$396</f>
        <v>-0.10925778142861199</v>
      </c>
      <c r="M178" s="22">
        <f>('US TRANSFORMED'!M178-M$395)/M$396</f>
        <v>-0.89064197841132442</v>
      </c>
      <c r="N178" s="22">
        <f>('US TRANSFORMED'!N178-N$395)/N$396</f>
        <v>0.9265853316493432</v>
      </c>
      <c r="P178" s="22">
        <f>('US TRANSFORMED'!P178-P$395)/P$396</f>
        <v>0.10704087326353587</v>
      </c>
      <c r="Q178" s="22">
        <f>('US TRANSFORMED'!Q178-Q$395)/Q$396</f>
        <v>-6.2461033111918189E-2</v>
      </c>
    </row>
    <row r="179" spans="1:17">
      <c r="A179" s="1" t="s">
        <v>184</v>
      </c>
      <c r="B179" s="22">
        <f>('US TRANSFORMED'!B179-B$395)/B$396</f>
        <v>-1.95820676920589</v>
      </c>
      <c r="C179" s="22">
        <f>('US TRANSFORMED'!C179-C$395)/C$396</f>
        <v>-0.89363958048638248</v>
      </c>
      <c r="D179" s="22">
        <f>('US TRANSFORMED'!D179-D$395)/D$396</f>
        <v>1.3229724092499624</v>
      </c>
      <c r="E179" s="22">
        <f>('US TRANSFORMED'!E179-E$395)/E$396</f>
        <v>0.95113636464645557</v>
      </c>
      <c r="F179" s="22">
        <f>('US TRANSFORMED'!F179-F$395)/F$396</f>
        <v>0.59668658932200913</v>
      </c>
      <c r="G179" s="22">
        <f>('US TRANSFORMED'!G179-G$395)/G$396</f>
        <v>-1.7043725406915096</v>
      </c>
      <c r="H179" s="22">
        <f>('US TRANSFORMED'!H179-H$395)/H$396</f>
        <v>1.1036445875383725</v>
      </c>
      <c r="J179" s="22">
        <f>('US TRANSFORMED'!J179-J$395)/J$396</f>
        <v>0.26275338796501879</v>
      </c>
      <c r="L179" s="22">
        <f>('US TRANSFORMED'!L179-L$395)/L$396</f>
        <v>7.0890632144826105E-2</v>
      </c>
      <c r="M179" s="22">
        <f>('US TRANSFORMED'!M179-M$395)/M$396</f>
        <v>2.197836326630526E-2</v>
      </c>
      <c r="N179" s="22">
        <f>('US TRANSFORMED'!N179-N$395)/N$396</f>
        <v>1.0304053145497529</v>
      </c>
      <c r="P179" s="22">
        <f>('US TRANSFORMED'!P179-P$395)/P$396</f>
        <v>0.12918324225653732</v>
      </c>
      <c r="Q179" s="22">
        <f>('US TRANSFORMED'!Q179-Q$395)/Q$396</f>
        <v>-4.7875000924653972E-2</v>
      </c>
    </row>
    <row r="180" spans="1:17">
      <c r="A180" s="1" t="s">
        <v>185</v>
      </c>
      <c r="B180" s="22">
        <f>('US TRANSFORMED'!B180-B$395)/B$396</f>
        <v>-3.4221207526562187</v>
      </c>
      <c r="C180" s="22">
        <f>('US TRANSFORMED'!C180-C$395)/C$396</f>
        <v>-0.93623836126132809</v>
      </c>
      <c r="D180" s="22">
        <f>('US TRANSFORMED'!D180-D$395)/D$396</f>
        <v>1.0951560878623967</v>
      </c>
      <c r="E180" s="22">
        <f>('US TRANSFORMED'!E180-E$395)/E$396</f>
        <v>1.2615913904420171</v>
      </c>
      <c r="F180" s="22">
        <f>('US TRANSFORMED'!F180-F$395)/F$396</f>
        <v>5.9243299931949475E-2</v>
      </c>
      <c r="G180" s="22">
        <f>('US TRANSFORMED'!G180-G$395)/G$396</f>
        <v>-1.5935506682031075</v>
      </c>
      <c r="H180" s="22">
        <f>('US TRANSFORMED'!H180-H$395)/H$396</f>
        <v>2.3183340651977598</v>
      </c>
      <c r="J180" s="22">
        <f>('US TRANSFORMED'!J180-J$395)/J$396</f>
        <v>-0.22461532409827717</v>
      </c>
      <c r="L180" s="22">
        <f>('US TRANSFORMED'!L180-L$395)/L$396</f>
        <v>-0.29130212552523044</v>
      </c>
      <c r="M180" s="22">
        <f>('US TRANSFORMED'!M180-M$395)/M$396</f>
        <v>-0.17374342076501748</v>
      </c>
      <c r="N180" s="22">
        <f>('US TRANSFORMED'!N180-N$395)/N$396</f>
        <v>0.52767934387268589</v>
      </c>
      <c r="P180" s="22">
        <f>('US TRANSFORMED'!P180-P$395)/P$396</f>
        <v>4.0613766284531547E-2</v>
      </c>
      <c r="Q180" s="22">
        <f>('US TRANSFORMED'!Q180-Q$395)/Q$396</f>
        <v>-4.4947235330482734E-2</v>
      </c>
    </row>
    <row r="181" spans="1:17">
      <c r="A181" s="1" t="s">
        <v>186</v>
      </c>
      <c r="B181" s="22">
        <f>('US TRANSFORMED'!B181-B$395)/B$396</f>
        <v>4.1054215379734737E-3</v>
      </c>
      <c r="C181" s="22">
        <f>('US TRANSFORMED'!C181-C$395)/C$396</f>
        <v>-0.94792563994188617</v>
      </c>
      <c r="D181" s="22">
        <f>('US TRANSFORMED'!D181-D$395)/D$396</f>
        <v>0.80600460302433286</v>
      </c>
      <c r="E181" s="22">
        <f>('US TRANSFORMED'!E181-E$395)/E$396</f>
        <v>1.3560777026406658</v>
      </c>
      <c r="F181" s="22">
        <f>('US TRANSFORMED'!F181-F$395)/F$396</f>
        <v>1.1173347759186294</v>
      </c>
      <c r="G181" s="22">
        <f>('US TRANSFORMED'!G181-G$395)/G$396</f>
        <v>0.84258129451367425</v>
      </c>
      <c r="H181" s="22">
        <f>('US TRANSFORMED'!H181-H$395)/H$396</f>
        <v>2.1656005125781301</v>
      </c>
      <c r="J181" s="22">
        <f>('US TRANSFORMED'!J181-J$395)/J$396</f>
        <v>5.5955094077339687E-2</v>
      </c>
      <c r="L181" s="22">
        <f>('US TRANSFORMED'!L181-L$395)/L$396</f>
        <v>-0.4725031818282131</v>
      </c>
      <c r="M181" s="22">
        <f>('US TRANSFORMED'!M181-M$395)/M$396</f>
        <v>1.3118263682236628</v>
      </c>
      <c r="N181" s="22">
        <f>('US TRANSFORMED'!N181-N$395)/N$396</f>
        <v>0.21242663503606274</v>
      </c>
      <c r="P181" s="22">
        <f>('US TRANSFORMED'!P181-P$395)/P$396</f>
        <v>6.2756135277532987E-2</v>
      </c>
      <c r="Q181" s="22">
        <f>('US TRANSFORMED'!Q181-Q$395)/Q$396</f>
        <v>-6.6032121023342077E-2</v>
      </c>
    </row>
    <row r="182" spans="1:17">
      <c r="A182" s="1" t="s">
        <v>187</v>
      </c>
      <c r="B182" s="22">
        <f>('US TRANSFORMED'!B182-B$395)/B$396</f>
        <v>-1.473280494720927</v>
      </c>
      <c r="C182" s="22">
        <f>('US TRANSFORMED'!C182-C$395)/C$396</f>
        <v>-0.90678230465279241</v>
      </c>
      <c r="D182" s="22">
        <f>('US TRANSFORMED'!D182-D$395)/D$396</f>
        <v>0.45551795473577067</v>
      </c>
      <c r="E182" s="22">
        <f>('US TRANSFORMED'!E182-E$395)/E$396</f>
        <v>1.6395366392366133</v>
      </c>
      <c r="F182" s="22">
        <f>('US TRANSFORMED'!F182-F$395)/F$396</f>
        <v>1.63798296251525</v>
      </c>
      <c r="G182" s="22">
        <f>('US TRANSFORMED'!G182-G$395)/G$396</f>
        <v>0.19229644923983696</v>
      </c>
      <c r="H182" s="22">
        <f>('US TRANSFORMED'!H182-H$395)/H$396</f>
        <v>2.7059601881767259</v>
      </c>
      <c r="J182" s="22">
        <f>('US TRANSFORMED'!J182-J$395)/J$396</f>
        <v>7.2730658387614014E-2</v>
      </c>
      <c r="L182" s="22">
        <f>('US TRANSFORMED'!L182-L$395)/L$396</f>
        <v>-1.01526551009701</v>
      </c>
      <c r="M182" s="22">
        <f>('US TRANSFORMED'!M182-M$395)/M$396</f>
        <v>-0.52105825044886755</v>
      </c>
      <c r="N182" s="22">
        <f>('US TRANSFORMED'!N182-N$395)/N$396</f>
        <v>-0.41082124327627606</v>
      </c>
      <c r="P182" s="22">
        <f>('US TRANSFORMED'!P182-P$395)/P$396</f>
        <v>8.4898504270534428E-2</v>
      </c>
      <c r="Q182" s="22">
        <f>('US TRANSFORMED'!Q182-Q$395)/Q$396</f>
        <v>-9.8179951717750014E-2</v>
      </c>
    </row>
    <row r="183" spans="1:17">
      <c r="A183" s="1" t="s">
        <v>188</v>
      </c>
      <c r="B183" s="22">
        <f>('US TRANSFORMED'!B183-B$395)/B$396</f>
        <v>-0.77075131212773906</v>
      </c>
      <c r="C183" s="22">
        <f>('US TRANSFORMED'!C183-C$395)/C$396</f>
        <v>-0.83338002303859349</v>
      </c>
      <c r="D183" s="22">
        <f>('US TRANSFORMED'!D183-D$395)/D$396</f>
        <v>0.56066394922233942</v>
      </c>
      <c r="E183" s="22">
        <f>('US TRANSFORMED'!E183-E$395)/E$396</f>
        <v>1.9904857988315963</v>
      </c>
      <c r="F183" s="22">
        <f>('US TRANSFORMED'!F183-F$395)/F$396</f>
        <v>2.2761968686659459</v>
      </c>
      <c r="G183" s="22">
        <f>('US TRANSFORMED'!G183-G$395)/G$396</f>
        <v>0.47201315652008974</v>
      </c>
      <c r="H183" s="22">
        <f>('US TRANSFORMED'!H183-H$395)/H$396</f>
        <v>2.6742255772917538</v>
      </c>
      <c r="J183" s="22">
        <f>('US TRANSFORMED'!J183-J$395)/J$396</f>
        <v>-0.3088334427606676</v>
      </c>
      <c r="L183" s="22">
        <f>('US TRANSFORMED'!L183-L$395)/L$396</f>
        <v>-0.83448463025073083</v>
      </c>
      <c r="M183" s="22">
        <f>('US TRANSFORMED'!M183-M$395)/M$396</f>
        <v>-0.95904154253588447</v>
      </c>
      <c r="N183" s="22">
        <f>('US TRANSFORMED'!N183-N$395)/N$396</f>
        <v>-0.45918397050236248</v>
      </c>
      <c r="P183" s="22">
        <f>('US TRANSFORMED'!P183-P$395)/P$396</f>
        <v>0.12918324225653732</v>
      </c>
      <c r="Q183" s="22">
        <f>('US TRANSFORMED'!Q183-Q$395)/Q$396</f>
        <v>-6.0196767111801136E-2</v>
      </c>
    </row>
    <row r="184" spans="1:17">
      <c r="A184" s="1" t="s">
        <v>189</v>
      </c>
      <c r="B184" s="22">
        <f>('US TRANSFORMED'!B184-B$395)/B$396</f>
        <v>1.5645840180462736</v>
      </c>
      <c r="C184" s="22">
        <f>('US TRANSFORMED'!C184-C$395)/C$396</f>
        <v>-0.7760442138547855</v>
      </c>
      <c r="D184" s="22">
        <f>('US TRANSFORMED'!D184-D$395)/D$396</f>
        <v>0.97248576096139983</v>
      </c>
      <c r="E184" s="22">
        <f>('US TRANSFORMED'!E184-E$395)/E$396</f>
        <v>1.6935288176358414</v>
      </c>
      <c r="F184" s="22">
        <f>('US TRANSFORMED'!F184-F$395)/F$396</f>
        <v>1.5708025513414925</v>
      </c>
      <c r="G184" s="22">
        <f>('US TRANSFORMED'!G184-G$395)/G$396</f>
        <v>-0.96469544778992744</v>
      </c>
      <c r="H184" s="22">
        <f>('US TRANSFORMED'!H184-H$395)/H$396</f>
        <v>1.5216186195345611</v>
      </c>
      <c r="J184" s="22">
        <f>('US TRANSFORMED'!J184-J$395)/J$396</f>
        <v>-0.67937206921680215</v>
      </c>
      <c r="L184" s="22">
        <f>('US TRANSFORMED'!L184-L$395)/L$396</f>
        <v>-0.47271302619319955</v>
      </c>
      <c r="M184" s="22">
        <f>('US TRANSFORMED'!M184-M$395)/M$396</f>
        <v>-1.0525711428611473</v>
      </c>
      <c r="N184" s="22">
        <f>('US TRANSFORMED'!N184-N$395)/N$396</f>
        <v>-6.7768346126856574E-2</v>
      </c>
      <c r="P184" s="22">
        <f>('US TRANSFORMED'!P184-P$395)/P$396</f>
        <v>-0.80079625544952227</v>
      </c>
      <c r="Q184" s="22">
        <f>('US TRANSFORMED'!Q184-Q$395)/Q$396</f>
        <v>-6.8327540770273643E-2</v>
      </c>
    </row>
    <row r="185" spans="1:17">
      <c r="A185" s="1" t="s">
        <v>190</v>
      </c>
      <c r="B185" s="22">
        <f>('US TRANSFORMED'!B185-B$395)/B$396</f>
        <v>-0.43342406091635055</v>
      </c>
      <c r="C185" s="22">
        <f>('US TRANSFORMED'!C185-C$395)/C$396</f>
        <v>-0.80778115411341023</v>
      </c>
      <c r="D185" s="22">
        <f>('US TRANSFORMED'!D185-D$395)/D$396</f>
        <v>0.9900100933758279</v>
      </c>
      <c r="E185" s="22">
        <f>('US TRANSFORMED'!E185-E$395)/E$396</f>
        <v>1.4910581486387362</v>
      </c>
      <c r="F185" s="22">
        <f>('US TRANSFORMED'!F185-F$395)/F$396</f>
        <v>0.86540823401703892</v>
      </c>
      <c r="G185" s="22">
        <f>('US TRANSFORMED'!G185-G$395)/G$396</f>
        <v>-0.51057485820022597</v>
      </c>
      <c r="H185" s="22">
        <f>('US TRANSFORMED'!H185-H$395)/H$396</f>
        <v>1.5002658651107976</v>
      </c>
      <c r="J185" s="22">
        <f>('US TRANSFORMED'!J185-J$395)/J$396</f>
        <v>-1.0033296029670342</v>
      </c>
      <c r="L185" s="22">
        <f>('US TRANSFORMED'!L185-L$395)/L$396</f>
        <v>-0.4725031818282131</v>
      </c>
      <c r="M185" s="22">
        <f>('US TRANSFORMED'!M185-M$395)/M$396</f>
        <v>0.72988567709210095</v>
      </c>
      <c r="N185" s="22">
        <f>('US TRANSFORMED'!N185-N$395)/N$396</f>
        <v>-0.55405746103342413</v>
      </c>
      <c r="P185" s="22">
        <f>('US TRANSFORMED'!P185-P$395)/P$396</f>
        <v>-1.0443623143725382</v>
      </c>
      <c r="Q185" s="22">
        <f>('US TRANSFORMED'!Q185-Q$395)/Q$396</f>
        <v>-7.8281230921031342E-2</v>
      </c>
    </row>
    <row r="186" spans="1:17">
      <c r="A186" s="1" t="s">
        <v>191</v>
      </c>
      <c r="B186" s="22">
        <f>('US TRANSFORMED'!B186-B$395)/B$396</f>
        <v>-0.30998542794504425</v>
      </c>
      <c r="C186" s="22">
        <f>('US TRANSFORMED'!C186-C$395)/C$396</f>
        <v>-0.85241395852671042</v>
      </c>
      <c r="D186" s="22">
        <f>('US TRANSFORMED'!D186-D$395)/D$396</f>
        <v>1.0250587582046842</v>
      </c>
      <c r="E186" s="22">
        <f>('US TRANSFORMED'!E186-E$395)/E$396</f>
        <v>1.3290816134410519</v>
      </c>
      <c r="F186" s="22">
        <f>('US TRANSFORMED'!F186-F$395)/F$396</f>
        <v>0.52950617814825163</v>
      </c>
      <c r="G186" s="22">
        <f>('US TRANSFORMED'!G186-G$395)/G$396</f>
        <v>-1.7188380908378875</v>
      </c>
      <c r="H186" s="22">
        <f>('US TRANSFORMED'!H186-H$395)/H$396</f>
        <v>1.3576196482017053</v>
      </c>
      <c r="J186" s="22">
        <f>('US TRANSFORMED'!J186-J$395)/J$396</f>
        <v>-1.2204050957247587</v>
      </c>
      <c r="L186" s="22">
        <f>('US TRANSFORMED'!L186-L$395)/L$396</f>
        <v>-0.2917223019819295</v>
      </c>
      <c r="M186" s="22">
        <f>('US TRANSFORMED'!M186-M$395)/M$396</f>
        <v>0.56489184673270976</v>
      </c>
      <c r="N186" s="22">
        <f>('US TRANSFORMED'!N186-N$395)/N$396</f>
        <v>0.26465638778080952</v>
      </c>
      <c r="P186" s="22">
        <f>('US TRANSFORMED'!P186-P$395)/P$396</f>
        <v>-1.0443623143725382</v>
      </c>
      <c r="Q186" s="22">
        <f>('US TRANSFORMED'!Q186-Q$395)/Q$396</f>
        <v>-9.9843933992902742E-2</v>
      </c>
    </row>
    <row r="187" spans="1:17">
      <c r="A187" s="1" t="s">
        <v>192</v>
      </c>
      <c r="B187" s="22">
        <f>('US TRANSFORMED'!B187-B$395)/B$396</f>
        <v>-2.0117447745322554</v>
      </c>
      <c r="C187" s="22">
        <f>('US TRANSFORMED'!C187-C$395)/C$396</f>
        <v>-0.90055680373186142</v>
      </c>
      <c r="D187" s="22">
        <f>('US TRANSFORMED'!D187-D$395)/D$396</f>
        <v>0.89362626509647347</v>
      </c>
      <c r="E187" s="22">
        <f>('US TRANSFORMED'!E187-E$395)/E$396</f>
        <v>1.1401089890437539</v>
      </c>
      <c r="F187" s="22">
        <f>('US TRANSFORMED'!F187-F$395)/F$396</f>
        <v>0.88220333681047858</v>
      </c>
      <c r="G187" s="22">
        <f>('US TRANSFORMED'!G187-G$395)/G$396</f>
        <v>-0.48644920372412048</v>
      </c>
      <c r="H187" s="22">
        <f>('US TRANSFORMED'!H187-H$395)/H$396</f>
        <v>2.0782014798160384</v>
      </c>
      <c r="J187" s="22">
        <f>('US TRANSFORMED'!J187-J$395)/J$396</f>
        <v>-1.1811421792536645</v>
      </c>
      <c r="L187" s="22">
        <f>('US TRANSFORMED'!L187-L$395)/L$396</f>
        <v>-1.01526551009701</v>
      </c>
      <c r="M187" s="22">
        <f>('US TRANSFORMED'!M187-M$395)/M$396</f>
        <v>-1.1800018356866884</v>
      </c>
      <c r="N187" s="22">
        <f>('US TRANSFORMED'!N187-N$395)/N$396</f>
        <v>-2.729107657681925E-2</v>
      </c>
      <c r="P187" s="22">
        <f>('US TRANSFORMED'!P187-P$395)/P$396</f>
        <v>-9.2240447673477111E-2</v>
      </c>
      <c r="Q187" s="22">
        <f>('US TRANSFORMED'!Q187-Q$395)/Q$396</f>
        <v>-7.0476029698897363E-3</v>
      </c>
    </row>
    <row r="188" spans="1:17">
      <c r="A188" s="1" t="s">
        <v>193</v>
      </c>
      <c r="B188" s="22">
        <f>('US TRANSFORMED'!B188-B$395)/B$396</f>
        <v>9.87131450344573E-2</v>
      </c>
      <c r="C188" s="22">
        <f>('US TRANSFORMED'!C188-C$395)/C$396</f>
        <v>-0.96017092510730284</v>
      </c>
      <c r="D188" s="22">
        <f>('US TRANSFORMED'!D188-D$395)/D$396</f>
        <v>0.84981543406040327</v>
      </c>
      <c r="E188" s="22">
        <f>('US TRANSFORMED'!E188-E$395)/E$396</f>
        <v>1.11311289984414</v>
      </c>
      <c r="F188" s="22">
        <f>('US TRANSFORMED'!F188-F$395)/F$396</f>
        <v>0.14321881389914631</v>
      </c>
      <c r="G188" s="22">
        <f>('US TRANSFORMED'!G188-G$395)/G$396</f>
        <v>-0.35424439822515019</v>
      </c>
      <c r="H188" s="22">
        <f>('US TRANSFORMED'!H188-H$395)/H$396</f>
        <v>1.9130612405743266</v>
      </c>
      <c r="J188" s="22">
        <f>('US TRANSFORMED'!J188-J$395)/J$396</f>
        <v>-0.98133479794248935</v>
      </c>
      <c r="L188" s="22">
        <f>('US TRANSFORMED'!L188-L$395)/L$396</f>
        <v>-0.83448463025073083</v>
      </c>
      <c r="M188" s="22">
        <f>('US TRANSFORMED'!M188-M$395)/M$396</f>
        <v>-0.58830468382477841</v>
      </c>
      <c r="N188" s="22">
        <f>('US TRANSFORMED'!N188-N$395)/N$396</f>
        <v>0.17331656855334468</v>
      </c>
      <c r="P188" s="22">
        <f>('US TRANSFORMED'!P188-P$395)/P$396</f>
        <v>0.10704087326353587</v>
      </c>
      <c r="Q188" s="22">
        <f>('US TRANSFORMED'!Q188-Q$395)/Q$396</f>
        <v>1.5625187460829582E-2</v>
      </c>
    </row>
    <row r="189" spans="1:17">
      <c r="A189" s="1" t="s">
        <v>194</v>
      </c>
      <c r="B189" s="22">
        <f>('US TRANSFORMED'!B189-B$395)/B$396</f>
        <v>1.1976233012223165</v>
      </c>
      <c r="C189" s="22">
        <f>('US TRANSFORMED'!C189-C$395)/C$396</f>
        <v>-0.92221105538620252</v>
      </c>
      <c r="D189" s="22">
        <f>('US TRANSFORMED'!D189-D$395)/D$396</f>
        <v>0.98124792716861409</v>
      </c>
      <c r="E189" s="22">
        <f>('US TRANSFORMED'!E189-E$395)/E$396</f>
        <v>0.77566178484896442</v>
      </c>
      <c r="F189" s="22">
        <f>('US TRANSFORMED'!F189-F$395)/F$396</f>
        <v>0.91579354239735711</v>
      </c>
      <c r="G189" s="22">
        <f>('US TRANSFORMED'!G189-G$395)/G$396</f>
        <v>-6.8341152219232398E-2</v>
      </c>
      <c r="H189" s="22">
        <f>('US TRANSFORMED'!H189-H$395)/H$396</f>
        <v>0.92489503527599748</v>
      </c>
      <c r="J189" s="22">
        <f>('US TRANSFORMED'!J189-J$395)/J$396</f>
        <v>-0.81643394939352021</v>
      </c>
      <c r="L189" s="22">
        <f>('US TRANSFORMED'!L189-L$395)/L$396</f>
        <v>-1.01526551009701</v>
      </c>
      <c r="M189" s="22">
        <f>('US TRANSFORMED'!M189-M$395)/M$396</f>
        <v>-0.51916058818483801</v>
      </c>
      <c r="N189" s="22">
        <f>('US TRANSFORMED'!N189-N$395)/N$396</f>
        <v>-0.96532821399884561</v>
      </c>
      <c r="P189" s="22">
        <f>('US TRANSFORMED'!P189-P$395)/P$396</f>
        <v>0.12918324225653732</v>
      </c>
      <c r="Q189" s="22">
        <f>('US TRANSFORMED'!Q189-Q$395)/Q$396</f>
        <v>-8.0234172068797145E-3</v>
      </c>
    </row>
    <row r="190" spans="1:17">
      <c r="A190" s="1" t="s">
        <v>195</v>
      </c>
      <c r="B190" s="22">
        <f>('US TRANSFORMED'!B190-B$395)/B$396</f>
        <v>1.369351553114722</v>
      </c>
      <c r="C190" s="22">
        <f>('US TRANSFORMED'!C190-C$395)/C$396</f>
        <v>-0.79749532029113679</v>
      </c>
      <c r="D190" s="22">
        <f>('US TRANSFORMED'!D190-D$395)/D$396</f>
        <v>0.69209644233055012</v>
      </c>
      <c r="E190" s="22">
        <f>('US TRANSFORMED'!E190-E$395)/E$396</f>
        <v>0.66767742805050811</v>
      </c>
      <c r="F190" s="22">
        <f>('US TRANSFORMED'!F190-F$395)/F$396</f>
        <v>0.68066210328920596</v>
      </c>
      <c r="G190" s="22">
        <f>('US TRANSFORMED'!G190-G$395)/G$396</f>
        <v>-3.0017090747317403</v>
      </c>
      <c r="H190" s="22">
        <f>('US TRANSFORMED'!H190-H$395)/H$396</f>
        <v>0.36115777509276514</v>
      </c>
      <c r="J190" s="22">
        <f>('US TRANSFORMED'!J190-J$395)/J$396</f>
        <v>-0.75780029813291172</v>
      </c>
      <c r="L190" s="22">
        <f>('US TRANSFORMED'!L190-L$395)/L$396</f>
        <v>-0.2917223019819295</v>
      </c>
      <c r="M190" s="22">
        <f>('US TRANSFORMED'!M190-M$395)/M$396</f>
        <v>1.0709123644406489</v>
      </c>
      <c r="N190" s="22">
        <f>('US TRANSFORMED'!N190-N$395)/N$396</f>
        <v>-1.0532216738252669</v>
      </c>
      <c r="P190" s="22">
        <f>('US TRANSFORMED'!P190-P$395)/P$396</f>
        <v>8.4898504270534428E-2</v>
      </c>
      <c r="Q190" s="22">
        <f>('US TRANSFORMED'!Q190-Q$395)/Q$396</f>
        <v>-0.13748036545844275</v>
      </c>
    </row>
    <row r="191" spans="1:17">
      <c r="A191" s="1" t="s">
        <v>196</v>
      </c>
      <c r="B191" s="22">
        <f>('US TRANSFORMED'!B191-B$395)/B$396</f>
        <v>1.411060072205526</v>
      </c>
      <c r="C191" s="22">
        <f>('US TRANSFORMED'!C191-C$395)/C$396</f>
        <v>-0.83037398810403396</v>
      </c>
      <c r="D191" s="22">
        <f>('US TRANSFORMED'!D191-D$395)/D$396</f>
        <v>0.61323694646562377</v>
      </c>
      <c r="E191" s="22">
        <f>('US TRANSFORMED'!E191-E$395)/E$396</f>
        <v>0.73516765104954307</v>
      </c>
      <c r="F191" s="22">
        <f>('US TRANSFORMED'!F191-F$395)/F$396</f>
        <v>2.5653094345070713E-2</v>
      </c>
      <c r="G191" s="22">
        <f>('US TRANSFORMED'!G191-G$395)/G$396</f>
        <v>-0.52686334178350414</v>
      </c>
      <c r="H191" s="22">
        <f>('US TRANSFORMED'!H191-H$395)/H$396</f>
        <v>0.33666346599516112</v>
      </c>
      <c r="J191" s="22">
        <f>('US TRANSFORMED'!J191-J$395)/J$396</f>
        <v>-1.129553565053423</v>
      </c>
      <c r="L191" s="22">
        <f>('US TRANSFORMED'!L191-L$395)/L$396</f>
        <v>6.9211867058204909E-2</v>
      </c>
      <c r="M191" s="22">
        <f>('US TRANSFORMED'!M191-M$395)/M$396</f>
        <v>0.68147479906729469</v>
      </c>
      <c r="N191" s="22">
        <f>('US TRANSFORMED'!N191-N$395)/N$396</f>
        <v>-0.74567433335864219</v>
      </c>
      <c r="P191" s="22">
        <f>('US TRANSFORMED'!P191-P$395)/P$396</f>
        <v>1.8471397291530103E-2</v>
      </c>
      <c r="Q191" s="22">
        <f>('US TRANSFORMED'!Q191-Q$395)/Q$396</f>
        <v>-0.20466959702865717</v>
      </c>
    </row>
    <row r="192" spans="1:17">
      <c r="A192" s="1" t="s">
        <v>197</v>
      </c>
      <c r="B192" s="22">
        <f>('US TRANSFORMED'!B192-B$395)/B$396</f>
        <v>0.10664317976986527</v>
      </c>
      <c r="C192" s="22">
        <f>('US TRANSFORMED'!C192-C$395)/C$396</f>
        <v>-0.82169017289957957</v>
      </c>
      <c r="D192" s="22">
        <f>('US TRANSFORMED'!D192-D$395)/D$396</f>
        <v>1.2003020823489654</v>
      </c>
      <c r="E192" s="22">
        <f>('US TRANSFORMED'!E192-E$395)/E$396</f>
        <v>0.43821066985378887</v>
      </c>
      <c r="F192" s="22">
        <f>('US TRANSFORMED'!F192-F$395)/F$396</f>
        <v>0.21039922507290371</v>
      </c>
      <c r="G192" s="22">
        <f>('US TRANSFORMED'!G192-G$395)/G$396</f>
        <v>0.98364719623580799</v>
      </c>
      <c r="H192" s="22">
        <f>('US TRANSFORMED'!H192-H$395)/H$396</f>
        <v>0.19649613207089631</v>
      </c>
      <c r="J192" s="22">
        <f>('US TRANSFORMED'!J192-J$395)/J$396</f>
        <v>-0.45118746634479723</v>
      </c>
      <c r="L192" s="22">
        <f>('US TRANSFORMED'!L192-L$395)/L$396</f>
        <v>0.24936612326449339</v>
      </c>
      <c r="M192" s="22">
        <f>('US TRANSFORMED'!M192-M$395)/M$396</f>
        <v>1.1050839784657642</v>
      </c>
      <c r="N192" s="22">
        <f>('US TRANSFORMED'!N192-N$395)/N$396</f>
        <v>0.146393651127114</v>
      </c>
      <c r="P192" s="22">
        <f>('US TRANSFORMED'!P192-P$395)/P$396</f>
        <v>-0.46866072055450114</v>
      </c>
      <c r="Q192" s="22">
        <f>('US TRANSFORMED'!Q192-Q$395)/Q$396</f>
        <v>-0.27159438332814223</v>
      </c>
    </row>
    <row r="193" spans="1:17">
      <c r="A193" s="1" t="s">
        <v>198</v>
      </c>
      <c r="B193" s="22">
        <f>('US TRANSFORMED'!B193-B$395)/B$396</f>
        <v>-0.20075292967531475</v>
      </c>
      <c r="C193" s="22">
        <f>('US TRANSFORMED'!C193-C$395)/C$396</f>
        <v>-0.87463907395818785</v>
      </c>
      <c r="D193" s="22">
        <f>('US TRANSFORMED'!D193-D$395)/D$396</f>
        <v>1.5683130630519557</v>
      </c>
      <c r="E193" s="22">
        <f>('US TRANSFORMED'!E193-E$395)/E$396</f>
        <v>0.33022631305533262</v>
      </c>
      <c r="F193" s="22">
        <f>('US TRANSFORMED'!F193-F$395)/F$396</f>
        <v>1.0333592619514327</v>
      </c>
      <c r="G193" s="22">
        <f>('US TRANSFORMED'!G193-G$395)/G$396</f>
        <v>0.77090157764949907</v>
      </c>
      <c r="H193" s="22">
        <f>('US TRANSFORMED'!H193-H$395)/H$396</f>
        <v>0.1501336572358522</v>
      </c>
      <c r="J193" s="22">
        <f>('US TRANSFORMED'!J193-J$395)/J$396</f>
        <v>-0.55291369723359574</v>
      </c>
      <c r="L193" s="22">
        <f>('US TRANSFORMED'!L193-L$395)/L$396</f>
        <v>-0.11240548079305029</v>
      </c>
      <c r="M193" s="22">
        <f>('US TRANSFORMED'!M193-M$395)/M$396</f>
        <v>1.8068477529222615</v>
      </c>
      <c r="N193" s="22">
        <f>('US TRANSFORMED'!N193-N$395)/N$396</f>
        <v>1.4682605963659069E-2</v>
      </c>
      <c r="P193" s="22">
        <f>('US TRANSFORMED'!P193-P$395)/P$396</f>
        <v>-0.42437598256849829</v>
      </c>
      <c r="Q193" s="22">
        <f>('US TRANSFORMED'!Q193-Q$395)/Q$396</f>
        <v>-0.23149364530326885</v>
      </c>
    </row>
    <row r="194" spans="1:17">
      <c r="A194" s="1" t="s">
        <v>199</v>
      </c>
      <c r="B194" s="22">
        <f>('US TRANSFORMED'!B194-B$395)/B$396</f>
        <v>0.77470612391209015</v>
      </c>
      <c r="C194" s="22">
        <f>('US TRANSFORMED'!C194-C$395)/C$396</f>
        <v>-0.82914997387918343</v>
      </c>
      <c r="D194" s="22">
        <f>('US TRANSFORMED'!D194-D$395)/D$396</f>
        <v>1.4193562375293169</v>
      </c>
      <c r="E194" s="22">
        <f>('US TRANSFORMED'!E194-E$395)/E$396</f>
        <v>0.27623413465610452</v>
      </c>
      <c r="F194" s="22">
        <f>('US TRANSFORMED'!F194-F$395)/F$396</f>
        <v>-1.0156432788481702</v>
      </c>
      <c r="G194" s="22">
        <f>('US TRANSFORMED'!G194-G$395)/G$396</f>
        <v>-1.1141234877587043</v>
      </c>
      <c r="H194" s="22">
        <f>('US TRANSFORMED'!H194-H$395)/H$396</f>
        <v>0.13214334804893471</v>
      </c>
      <c r="J194" s="22">
        <f>('US TRANSFORMED'!J194-J$395)/J$396</f>
        <v>-0.22482406482136541</v>
      </c>
      <c r="L194" s="22">
        <f>('US TRANSFORMED'!L194-L$395)/L$396</f>
        <v>-0.11365438906192363</v>
      </c>
      <c r="M194" s="22">
        <f>('US TRANSFORMED'!M194-M$395)/M$396</f>
        <v>0.49274578772937533</v>
      </c>
      <c r="N194" s="22">
        <f>('US TRANSFORMED'!N194-N$395)/N$396</f>
        <v>0.33830181880658156</v>
      </c>
      <c r="P194" s="22">
        <f>('US TRANSFORMED'!P194-P$395)/P$396</f>
        <v>-0.38009124458249538</v>
      </c>
      <c r="Q194" s="22">
        <f>('US TRANSFORMED'!Q194-Q$395)/Q$396</f>
        <v>-0.22657898954797123</v>
      </c>
    </row>
    <row r="195" spans="1:17">
      <c r="A195" s="1" t="s">
        <v>200</v>
      </c>
      <c r="B195" s="22">
        <f>('US TRANSFORMED'!B195-B$395)/B$396</f>
        <v>0.37962185810046295</v>
      </c>
      <c r="C195" s="22">
        <f>('US TRANSFORMED'!C195-C$395)/C$396</f>
        <v>-0.75039134430203558</v>
      </c>
      <c r="D195" s="22">
        <f>('US TRANSFORMED'!D195-D$395)/D$396</f>
        <v>1.4544049023581731</v>
      </c>
      <c r="E195" s="22">
        <f>('US TRANSFORMED'!E195-E$395)/E$396</f>
        <v>0.16824977785764825</v>
      </c>
      <c r="F195" s="22">
        <f>('US TRANSFORMED'!F195-F$395)/F$396</f>
        <v>-3.2661870531690456</v>
      </c>
      <c r="G195" s="22">
        <f>('US TRANSFORMED'!G195-G$395)/G$396</f>
        <v>-2.2689224856621961</v>
      </c>
      <c r="H195" s="22">
        <f>('US TRANSFORMED'!H195-H$395)/H$396</f>
        <v>-5.1698958860486963E-2</v>
      </c>
      <c r="J195" s="22">
        <f>('US TRANSFORMED'!J195-J$395)/J$396</f>
        <v>-0.54741084117774153</v>
      </c>
      <c r="L195" s="22">
        <f>('US TRANSFORMED'!L195-L$395)/L$396</f>
        <v>6.5048800592438949E-2</v>
      </c>
      <c r="M195" s="22">
        <f>('US TRANSFORMED'!M195-M$395)/M$396</f>
        <v>-0.3775111334761011</v>
      </c>
      <c r="N195" s="22">
        <f>('US TRANSFORMED'!N195-N$395)/N$396</f>
        <v>0.10828888913097769</v>
      </c>
      <c r="P195" s="22">
        <f>('US TRANSFORMED'!P195-P$395)/P$396</f>
        <v>8.4898504270534428E-2</v>
      </c>
      <c r="Q195" s="22">
        <f>('US TRANSFORMED'!Q195-Q$395)/Q$396</f>
        <v>-0.13011132752108232</v>
      </c>
    </row>
    <row r="196" spans="1:17">
      <c r="A196" s="1" t="s">
        <v>201</v>
      </c>
      <c r="B196" s="22">
        <f>('US TRANSFORMED'!B196-B$395)/B$396</f>
        <v>0.23000584109762312</v>
      </c>
      <c r="C196" s="22">
        <f>('US TRANSFORMED'!C196-C$395)/C$396</f>
        <v>-0.74363869439771302</v>
      </c>
      <c r="D196" s="22">
        <f>('US TRANSFORMED'!D196-D$395)/D$396</f>
        <v>1.4544049023581731</v>
      </c>
      <c r="E196" s="22">
        <f>('US TRANSFORMED'!E196-E$395)/E$396</f>
        <v>6.0265421059191977E-2</v>
      </c>
      <c r="F196" s="22">
        <f>('US TRANSFORMED'!F196-F$395)/F$396</f>
        <v>-2.2080955771823652</v>
      </c>
      <c r="G196" s="22">
        <f>('US TRANSFORMED'!G196-G$395)/G$396</f>
        <v>-0.19788833264994241</v>
      </c>
      <c r="H196" s="22">
        <f>('US TRANSFORMED'!H196-H$395)/H$396</f>
        <v>-0.21680238300836496</v>
      </c>
      <c r="J196" s="22">
        <f>('US TRANSFORMED'!J196-J$395)/J$396</f>
        <v>-0.39006078919504511</v>
      </c>
      <c r="L196" s="22">
        <f>('US TRANSFORMED'!L196-L$395)/L$396</f>
        <v>0.60179112545169144</v>
      </c>
      <c r="M196" s="22">
        <f>('US TRANSFORMED'!M196-M$395)/M$396</f>
        <v>-0.38790218678300209</v>
      </c>
      <c r="N196" s="22">
        <f>('US TRANSFORMED'!N196-N$395)/N$396</f>
        <v>0.81024345593242064</v>
      </c>
      <c r="P196" s="22">
        <f>('US TRANSFORMED'!P196-P$395)/P$396</f>
        <v>1.8471397291530103E-2</v>
      </c>
      <c r="Q196" s="22">
        <f>('US TRANSFORMED'!Q196-Q$395)/Q$396</f>
        <v>-0.15415898578961387</v>
      </c>
    </row>
    <row r="197" spans="1:17">
      <c r="A197" s="1" t="s">
        <v>202</v>
      </c>
      <c r="B197" s="22">
        <f>('US TRANSFORMED'!B197-B$395)/B$396</f>
        <v>0.55119764963585038</v>
      </c>
      <c r="C197" s="22">
        <f>('US TRANSFORMED'!C197-C$395)/C$396</f>
        <v>-0.65894256724665767</v>
      </c>
      <c r="D197" s="22">
        <f>('US TRANSFORMED'!D197-D$395)/D$396</f>
        <v>1.463167068565387</v>
      </c>
      <c r="E197" s="22">
        <f>('US TRANSFORMED'!E197-E$395)/E$396</f>
        <v>1.9771287259771182E-2</v>
      </c>
      <c r="F197" s="22">
        <f>('US TRANSFORMED'!F197-F$395)/F$396</f>
        <v>-1.2843649235432</v>
      </c>
      <c r="G197" s="22">
        <f>('US TRANSFORMED'!G197-G$395)/G$396</f>
        <v>-1.4304301477444215</v>
      </c>
      <c r="H197" s="22">
        <f>('US TRANSFORMED'!H197-H$395)/H$396</f>
        <v>-0.39638641073097863</v>
      </c>
      <c r="J197" s="22">
        <f>('US TRANSFORMED'!J197-J$395)/J$396</f>
        <v>-0.29793997763865332</v>
      </c>
      <c r="L197" s="22">
        <f>('US TRANSFORMED'!L197-L$395)/L$396</f>
        <v>0.24210586468045026</v>
      </c>
      <c r="M197" s="22">
        <f>('US TRANSFORMED'!M197-M$395)/M$396</f>
        <v>-0.13745641002757564</v>
      </c>
      <c r="N197" s="22">
        <f>('US TRANSFORMED'!N197-N$395)/N$396</f>
        <v>0.30280466468708161</v>
      </c>
      <c r="P197" s="22">
        <f>('US TRANSFORMED'!P197-P$395)/P$396</f>
        <v>1.8471397291530103E-2</v>
      </c>
      <c r="Q197" s="22">
        <f>('US TRANSFORMED'!Q197-Q$395)/Q$396</f>
        <v>-0.16717304196451316</v>
      </c>
    </row>
    <row r="198" spans="1:17">
      <c r="A198" s="1" t="s">
        <v>203</v>
      </c>
      <c r="B198" s="22">
        <f>('US TRANSFORMED'!B198-B$395)/B$396</f>
        <v>1.1508144797450541</v>
      </c>
      <c r="C198" s="22">
        <f>('US TRANSFORMED'!C198-C$395)/C$396</f>
        <v>-0.72806594199079089</v>
      </c>
      <c r="D198" s="22">
        <f>('US TRANSFORMED'!D198-D$395)/D$396</f>
        <v>1.3667832402860325</v>
      </c>
      <c r="E198" s="22">
        <f>('US TRANSFORMED'!E198-E$395)/E$396</f>
        <v>-3.4220891139456949E-2</v>
      </c>
      <c r="F198" s="22">
        <f>('US TRANSFORMED'!F198-F$395)/F$396</f>
        <v>-0.64615101739250402</v>
      </c>
      <c r="G198" s="22">
        <f>('US TRANSFORMED'!G198-G$395)/G$396</f>
        <v>-1.237652130124979</v>
      </c>
      <c r="H198" s="22">
        <f>('US TRANSFORMED'!H198-H$395)/H$396</f>
        <v>-0.46283765510148234</v>
      </c>
      <c r="J198" s="22">
        <f>('US TRANSFORMED'!J198-J$395)/J$396</f>
        <v>0.25304530233846573</v>
      </c>
      <c r="L198" s="22">
        <f>('US TRANSFORMED'!L198-L$395)/L$396</f>
        <v>-0.11675158118019432</v>
      </c>
      <c r="M198" s="22">
        <f>('US TRANSFORMED'!M198-M$395)/M$396</f>
        <v>0.23213880269461379</v>
      </c>
      <c r="N198" s="22">
        <f>('US TRANSFORMED'!N198-N$395)/N$396</f>
        <v>0.39066958380776762</v>
      </c>
      <c r="P198" s="22">
        <f>('US TRANSFORMED'!P198-P$395)/P$396</f>
        <v>6.2756135277532987E-2</v>
      </c>
      <c r="Q198" s="22">
        <f>('US TRANSFORMED'!Q198-Q$395)/Q$396</f>
        <v>-0.20673008238600316</v>
      </c>
    </row>
    <row r="199" spans="1:17">
      <c r="A199" s="1" t="s">
        <v>204</v>
      </c>
      <c r="B199" s="22">
        <f>('US TRANSFORMED'!B199-B$395)/B$396</f>
        <v>5.2510543691584345E-2</v>
      </c>
      <c r="C199" s="22">
        <f>('US TRANSFORMED'!C199-C$395)/C$396</f>
        <v>-0.84912763462049412</v>
      </c>
      <c r="D199" s="22">
        <f>('US TRANSFORMED'!D199-D$395)/D$396</f>
        <v>1.2703994120066779</v>
      </c>
      <c r="E199" s="22">
        <f>('US TRANSFORMED'!E199-E$395)/E$396</f>
        <v>-0.16920133713752727</v>
      </c>
      <c r="F199" s="22">
        <f>('US TRANSFORMED'!F199-F$395)/F$396</f>
        <v>0.86540823401703892</v>
      </c>
      <c r="G199" s="22">
        <f>('US TRANSFORMED'!G199-G$395)/G$396</f>
        <v>0.19435251899993683</v>
      </c>
      <c r="H199" s="22">
        <f>('US TRANSFORMED'!H199-H$395)/H$396</f>
        <v>-0.45170722506564726</v>
      </c>
      <c r="J199" s="22">
        <f>('US TRANSFORMED'!J199-J$395)/J$396</f>
        <v>0.47686165214183907</v>
      </c>
      <c r="L199" s="22">
        <f>('US TRANSFORMED'!L199-L$395)/L$396</f>
        <v>-0.47498960331448192</v>
      </c>
      <c r="M199" s="22">
        <f>('US TRANSFORMED'!M199-M$395)/M$396</f>
        <v>-0.26451260914252178</v>
      </c>
      <c r="N199" s="22">
        <f>('US TRANSFORMED'!N199-N$395)/N$396</f>
        <v>0.26460590423990815</v>
      </c>
      <c r="P199" s="22">
        <f>('US TRANSFORMED'!P199-P$395)/P$396</f>
        <v>0.10704087326353587</v>
      </c>
      <c r="Q199" s="22">
        <f>('US TRANSFORMED'!Q199-Q$395)/Q$396</f>
        <v>-0.14955481495756209</v>
      </c>
    </row>
    <row r="200" spans="1:17">
      <c r="A200" s="1" t="s">
        <v>205</v>
      </c>
      <c r="B200" s="22">
        <f>('US TRANSFORMED'!B200-B$395)/B$396</f>
        <v>-0.57541772304989691</v>
      </c>
      <c r="C200" s="22">
        <f>('US TRANSFORMED'!C200-C$395)/C$396</f>
        <v>-0.90879575662350243</v>
      </c>
      <c r="D200" s="22">
        <f>('US TRANSFORMED'!D200-D$395)/D$396</f>
        <v>1.0425830906191123</v>
      </c>
      <c r="E200" s="22">
        <f>('US TRANSFORMED'!E200-E$395)/E$396</f>
        <v>-4.7718935739264279E-2</v>
      </c>
      <c r="F200" s="22">
        <f>('US TRANSFORMED'!F200-F$395)/F$396</f>
        <v>1.3524662150267805</v>
      </c>
      <c r="G200" s="22">
        <f>('US TRANSFORMED'!G200-G$395)/G$396</f>
        <v>1.0608233052154825</v>
      </c>
      <c r="H200" s="22">
        <f>('US TRANSFORMED'!H200-H$395)/H$396</f>
        <v>-0.22979811113179294</v>
      </c>
      <c r="J200" s="22">
        <f>('US TRANSFORMED'!J200-J$395)/J$396</f>
        <v>0.64066923306470058</v>
      </c>
      <c r="L200" s="22">
        <f>('US TRANSFORMED'!L200-L$395)/L$396</f>
        <v>0.23699104655831868</v>
      </c>
      <c r="M200" s="22">
        <f>('US TRANSFORMED'!M200-M$395)/M$396</f>
        <v>1.2340081411839512</v>
      </c>
      <c r="N200" s="22">
        <f>('US TRANSFORMED'!N200-N$395)/N$396</f>
        <v>-6.4984566692636803E-2</v>
      </c>
      <c r="P200" s="22">
        <f>('US TRANSFORMED'!P200-P$395)/P$396</f>
        <v>0.12918324225653732</v>
      </c>
      <c r="Q200" s="22">
        <f>('US TRANSFORMED'!Q200-Q$395)/Q$396</f>
        <v>-0.11912450310706253</v>
      </c>
    </row>
    <row r="201" spans="1:17">
      <c r="A201" s="1" t="s">
        <v>206</v>
      </c>
      <c r="B201" s="22">
        <f>('US TRANSFORMED'!B201-B$395)/B$396</f>
        <v>3.9685462621430113E-2</v>
      </c>
      <c r="C201" s="22">
        <f>('US TRANSFORMED'!C201-C$395)/C$396</f>
        <v>-0.82578136330238883</v>
      </c>
      <c r="D201" s="22">
        <f>('US TRANSFORMED'!D201-D$395)/D$396</f>
        <v>1.4894535671870293</v>
      </c>
      <c r="E201" s="22">
        <f>('US TRANSFORMED'!E201-E$395)/E$396</f>
        <v>-0.27718569393598352</v>
      </c>
      <c r="F201" s="22">
        <f>('US TRANSFORMED'!F201-F$395)/F$396</f>
        <v>1.2684907010595838</v>
      </c>
      <c r="G201" s="22">
        <f>('US TRANSFORMED'!G201-G$395)/G$396</f>
        <v>0.50679157520167351</v>
      </c>
      <c r="H201" s="22">
        <f>('US TRANSFORMED'!H201-H$395)/H$396</f>
        <v>-0.46847036445809564</v>
      </c>
      <c r="J201" s="22">
        <f>('US TRANSFORMED'!J201-J$395)/J$396</f>
        <v>0.49504667721002088</v>
      </c>
      <c r="L201" s="22">
        <f>('US TRANSFORMED'!L201-L$395)/L$396</f>
        <v>0.41447938831928072</v>
      </c>
      <c r="M201" s="22">
        <f>('US TRANSFORMED'!M201-M$395)/M$396</f>
        <v>0.30466558816985134</v>
      </c>
      <c r="N201" s="22">
        <f>('US TRANSFORMED'!N201-N$395)/N$396</f>
        <v>8.5562611978928615E-2</v>
      </c>
      <c r="P201" s="22">
        <f>('US TRANSFORMED'!P201-P$395)/P$396</f>
        <v>8.4898504270534428E-2</v>
      </c>
      <c r="Q201" s="22">
        <f>('US TRANSFORMED'!Q201-Q$395)/Q$396</f>
        <v>-0.13141494487361816</v>
      </c>
    </row>
    <row r="202" spans="1:17">
      <c r="A202" s="1" t="s">
        <v>207</v>
      </c>
      <c r="B202" s="22">
        <f>('US TRANSFORMED'!B202-B$395)/B$396</f>
        <v>-1.0978617893599434</v>
      </c>
      <c r="C202" s="22">
        <f>('US TRANSFORMED'!C202-C$395)/C$396</f>
        <v>-0.77333646810107215</v>
      </c>
      <c r="D202" s="22">
        <f>('US TRANSFORMED'!D202-D$395)/D$396</f>
        <v>1.743556387196237</v>
      </c>
      <c r="E202" s="22">
        <f>('US TRANSFORMED'!E202-E$395)/E$396</f>
        <v>-0.38517005073443983</v>
      </c>
      <c r="F202" s="22">
        <f>('US TRANSFORMED'!F202-F$395)/F$396</f>
        <v>1.3356711122333413</v>
      </c>
      <c r="G202" s="22">
        <f>('US TRANSFORMED'!G202-G$395)/G$396</f>
        <v>1.0977880879148751</v>
      </c>
      <c r="H202" s="22">
        <f>('US TRANSFORMED'!H202-H$395)/H$396</f>
        <v>-0.1877061871815015</v>
      </c>
      <c r="J202" s="22">
        <f>('US TRANSFORMED'!J202-J$395)/J$396</f>
        <v>0.28415899026036406</v>
      </c>
      <c r="L202" s="22">
        <f>('US TRANSFORMED'!L202-L$395)/L$396</f>
        <v>0.94391496870752634</v>
      </c>
      <c r="M202" s="22">
        <f>('US TRANSFORMED'!M202-M$395)/M$396</f>
        <v>0.94385376215424643</v>
      </c>
      <c r="N202" s="22">
        <f>('US TRANSFORMED'!N202-N$395)/N$396</f>
        <v>0.228629358132239</v>
      </c>
      <c r="P202" s="22">
        <f>('US TRANSFORMED'!P202-P$395)/P$396</f>
        <v>6.2756135277532987E-2</v>
      </c>
      <c r="Q202" s="22">
        <f>('US TRANSFORMED'!Q202-Q$395)/Q$396</f>
        <v>-0.18579357213938444</v>
      </c>
    </row>
    <row r="203" spans="1:17">
      <c r="A203" s="1" t="s">
        <v>208</v>
      </c>
      <c r="B203" s="22">
        <f>('US TRANSFORMED'!B203-B$395)/B$396</f>
        <v>0.58157297746220793</v>
      </c>
      <c r="C203" s="22">
        <f>('US TRANSFORMED'!C203-C$395)/C$396</f>
        <v>-0.75935287701969123</v>
      </c>
      <c r="D203" s="22">
        <f>('US TRANSFORMED'!D203-D$395)/D$396</f>
        <v>1.5332643982230996</v>
      </c>
      <c r="E203" s="22">
        <f>('US TRANSFORMED'!E203-E$395)/E$396</f>
        <v>-0.35817396153482572</v>
      </c>
      <c r="F203" s="22">
        <f>('US TRANSFORMED'!F203-F$395)/F$396</f>
        <v>0.36155515021385803</v>
      </c>
      <c r="G203" s="22">
        <f>('US TRANSFORMED'!G203-G$395)/G$396</f>
        <v>-0.9030560911433575</v>
      </c>
      <c r="H203" s="22">
        <f>('US TRANSFORMED'!H203-H$395)/H$396</f>
        <v>-0.55963680848920794</v>
      </c>
      <c r="J203" s="22">
        <f>('US TRANSFORMED'!J203-J$395)/J$396</f>
        <v>0.21125992689323536</v>
      </c>
      <c r="L203" s="22">
        <f>('US TRANSFORMED'!L203-L$395)/L$396</f>
        <v>5.5250456982404716E-2</v>
      </c>
      <c r="M203" s="22">
        <f>('US TRANSFORMED'!M203-M$395)/M$396</f>
        <v>-1.4506740486233172</v>
      </c>
      <c r="N203" s="22">
        <f>('US TRANSFORMED'!N203-N$395)/N$396</f>
        <v>-2.5326309463363759E-2</v>
      </c>
      <c r="P203" s="22">
        <f>('US TRANSFORMED'!P203-P$395)/P$396</f>
        <v>0.15132561124953875</v>
      </c>
      <c r="Q203" s="22">
        <f>('US TRANSFORMED'!Q203-Q$395)/Q$396</f>
        <v>-0.13698523056734943</v>
      </c>
    </row>
    <row r="204" spans="1:17">
      <c r="A204" s="1" t="s">
        <v>209</v>
      </c>
      <c r="B204" s="22">
        <f>('US TRANSFORMED'!B204-B$395)/B$396</f>
        <v>-0.85889167656843468</v>
      </c>
      <c r="C204" s="22">
        <f>('US TRANSFORMED'!C204-C$395)/C$396</f>
        <v>-0.59649212719472422</v>
      </c>
      <c r="D204" s="22">
        <f>('US TRANSFORMED'!D204-D$395)/D$396</f>
        <v>1.2703994120066779</v>
      </c>
      <c r="E204" s="22">
        <f>('US TRANSFORMED'!E204-E$395)/E$396</f>
        <v>-0.26368764933617622</v>
      </c>
      <c r="F204" s="22">
        <f>('US TRANSFORMED'!F204-F$395)/F$396</f>
        <v>0.16001391669258563</v>
      </c>
      <c r="G204" s="22">
        <f>('US TRANSFORMED'!G204-G$395)/G$396</f>
        <v>-0.74176531851078797</v>
      </c>
      <c r="H204" s="22">
        <f>('US TRANSFORMED'!H204-H$395)/H$396</f>
        <v>-0.48313504350200187</v>
      </c>
      <c r="J204" s="22">
        <f>('US TRANSFORMED'!J204-J$395)/J$396</f>
        <v>-0.34716024036803766</v>
      </c>
      <c r="L204" s="22">
        <f>('US TRANSFORMED'!L204-L$395)/L$396</f>
        <v>0.23092985714959499</v>
      </c>
      <c r="M204" s="22">
        <f>('US TRANSFORMED'!M204-M$395)/M$396</f>
        <v>0.16126677386669305</v>
      </c>
      <c r="N204" s="22">
        <f>('US TRANSFORMED'!N204-N$395)/N$396</f>
        <v>0.2193213769896919</v>
      </c>
      <c r="P204" s="22">
        <f>('US TRANSFORMED'!P204-P$395)/P$396</f>
        <v>0.66060009808857145</v>
      </c>
      <c r="Q204" s="22">
        <f>('US TRANSFORMED'!Q204-Q$395)/Q$396</f>
        <v>-0.1157630912523006</v>
      </c>
    </row>
    <row r="205" spans="1:17">
      <c r="A205" s="1" t="s">
        <v>210</v>
      </c>
      <c r="B205" s="22">
        <f>('US TRANSFORMED'!B205-B$395)/B$396</f>
        <v>-0.71900513567293756</v>
      </c>
      <c r="C205" s="22">
        <f>('US TRANSFORMED'!C205-C$395)/C$396</f>
        <v>-0.70302507955046611</v>
      </c>
      <c r="D205" s="22">
        <f>('US TRANSFORMED'!D205-D$395)/D$396</f>
        <v>0.95496142854697164</v>
      </c>
      <c r="E205" s="22">
        <f>('US TRANSFORMED'!E205-E$395)/E$396</f>
        <v>-0.18269938173733402</v>
      </c>
      <c r="F205" s="22">
        <f>('US TRANSFORMED'!F205-F$395)/F$396</f>
        <v>0.10962860831226755</v>
      </c>
      <c r="G205" s="22">
        <f>('US TRANSFORMED'!G205-G$395)/G$396</f>
        <v>0.27125803429236539</v>
      </c>
      <c r="H205" s="22">
        <f>('US TRANSFORMED'!H205-H$395)/H$396</f>
        <v>-0.36973228279510872</v>
      </c>
      <c r="J205" s="22">
        <f>('US TRANSFORMED'!J205-J$395)/J$396</f>
        <v>-0.74546277030667096</v>
      </c>
      <c r="L205" s="22">
        <f>('US TRANSFORMED'!L205-L$395)/L$396</f>
        <v>-0.1246404039064775</v>
      </c>
      <c r="M205" s="22">
        <f>('US TRANSFORMED'!M205-M$395)/M$396</f>
        <v>-0.72518282343931417</v>
      </c>
      <c r="N205" s="22">
        <f>('US TRANSFORMED'!N205-N$395)/N$396</f>
        <v>-0.33276011504567021</v>
      </c>
      <c r="P205" s="22">
        <f>('US TRANSFORMED'!P205-P$395)/P$396</f>
        <v>1.0370203709695955</v>
      </c>
      <c r="Q205" s="22">
        <f>('US TRANSFORMED'!Q205-Q$395)/Q$396</f>
        <v>-0.13661448912079407</v>
      </c>
    </row>
    <row r="206" spans="1:17">
      <c r="A206" s="1" t="s">
        <v>211</v>
      </c>
      <c r="B206" s="22">
        <f>('US TRANSFORMED'!B206-B$395)/B$396</f>
        <v>0.65378525030943413</v>
      </c>
      <c r="C206" s="22">
        <f>('US TRANSFORMED'!C206-C$395)/C$396</f>
        <v>-0.7066971222250179</v>
      </c>
      <c r="D206" s="22">
        <f>('US TRANSFORMED'!D206-D$395)/D$396</f>
        <v>0.66580994370890823</v>
      </c>
      <c r="E206" s="22">
        <f>('US TRANSFORMED'!E206-E$395)/E$396</f>
        <v>-0.23669156013656215</v>
      </c>
      <c r="F206" s="22">
        <f>('US TRANSFORMED'!F206-F$395)/F$396</f>
        <v>0.59668658932200913</v>
      </c>
      <c r="G206" s="22">
        <f>('US TRANSFORMED'!G206-G$395)/G$396</f>
        <v>-0.45061669416867806</v>
      </c>
      <c r="H206" s="22">
        <f>('US TRANSFORMED'!H206-H$395)/H$396</f>
        <v>-0.70256527445102845</v>
      </c>
      <c r="J206" s="22">
        <f>('US TRANSFORMED'!J206-J$395)/J$396</f>
        <v>-0.63058801857245994</v>
      </c>
      <c r="L206" s="22">
        <f>('US TRANSFORMED'!L206-L$395)/L$396</f>
        <v>0.40361855932446072</v>
      </c>
      <c r="M206" s="22">
        <f>('US TRANSFORMED'!M206-M$395)/M$396</f>
        <v>1.5485539962516122</v>
      </c>
      <c r="N206" s="22">
        <f>('US TRANSFORMED'!N206-N$395)/N$396</f>
        <v>0.37062032014207907</v>
      </c>
      <c r="P206" s="22">
        <f>('US TRANSFORMED'!P206-P$395)/P$396</f>
        <v>1.3691559058646172</v>
      </c>
      <c r="Q206" s="22">
        <f>('US TRANSFORMED'!Q206-Q$395)/Q$396</f>
        <v>-0.15205967568714154</v>
      </c>
    </row>
    <row r="207" spans="1:17">
      <c r="A207" s="1" t="s">
        <v>212</v>
      </c>
      <c r="B207" s="22">
        <f>('US TRANSFORMED'!B207-B$395)/B$396</f>
        <v>-9.4303264306277862E-2</v>
      </c>
      <c r="C207" s="22">
        <f>('US TRANSFORMED'!C207-C$395)/C$396</f>
        <v>-0.52877791168424249</v>
      </c>
      <c r="D207" s="22">
        <f>('US TRANSFORMED'!D207-D$395)/D$396</f>
        <v>0.54313961680791134</v>
      </c>
      <c r="E207" s="22">
        <f>('US TRANSFORMED'!E207-E$395)/E$396</f>
        <v>-0.27718569393598352</v>
      </c>
      <c r="F207" s="22">
        <f>('US TRANSFORMED'!F207-F$395)/F$396</f>
        <v>0.76463761725640278</v>
      </c>
      <c r="G207" s="22">
        <f>('US TRANSFORMED'!G207-G$395)/G$396</f>
        <v>-1.3055161876758299</v>
      </c>
      <c r="H207" s="22">
        <f>('US TRANSFORMED'!H207-H$395)/H$396</f>
        <v>-0.54250551815841885</v>
      </c>
      <c r="J207" s="22">
        <f>('US TRANSFORMED'!J207-J$395)/J$396</f>
        <v>-0.24762421213173261</v>
      </c>
      <c r="L207" s="22">
        <f>('US TRANSFORMED'!L207-L$395)/L$396</f>
        <v>0.40123497299699973</v>
      </c>
      <c r="M207" s="22">
        <f>('US TRANSFORMED'!M207-M$395)/M$396</f>
        <v>0.94153598727975785</v>
      </c>
      <c r="N207" s="22">
        <f>('US TRANSFORMED'!N207-N$395)/N$396</f>
        <v>0.50956173437298646</v>
      </c>
      <c r="P207" s="22">
        <f>('US TRANSFORMED'!P207-P$395)/P$396</f>
        <v>1.1920169539206056</v>
      </c>
      <c r="Q207" s="22">
        <f>('US TRANSFORMED'!Q207-Q$395)/Q$396</f>
        <v>-0.15385095339862837</v>
      </c>
    </row>
    <row r="208" spans="1:17">
      <c r="A208" s="1" t="s">
        <v>213</v>
      </c>
      <c r="B208" s="22">
        <f>('US TRANSFORMED'!B208-B$395)/B$396</f>
        <v>1.0981094797460305</v>
      </c>
      <c r="C208" s="22">
        <f>('US TRANSFORMED'!C208-C$395)/C$396</f>
        <v>-0.75763771422982717</v>
      </c>
      <c r="D208" s="22">
        <f>('US TRANSFORMED'!D208-D$395)/D$396</f>
        <v>0.34160979404198805</v>
      </c>
      <c r="E208" s="22">
        <f>('US TRANSFORMED'!E208-E$395)/E$396</f>
        <v>-0.41216613993405388</v>
      </c>
      <c r="F208" s="22">
        <f>('US TRANSFORMED'!F208-F$395)/F$396</f>
        <v>0.99976905636455404</v>
      </c>
      <c r="G208" s="22">
        <f>('US TRANSFORMED'!G208-G$395)/G$396</f>
        <v>-2.5988679314387615</v>
      </c>
      <c r="H208" s="22">
        <f>('US TRANSFORMED'!H208-H$395)/H$396</f>
        <v>-0.68176474643477647</v>
      </c>
      <c r="J208" s="22">
        <f>('US TRANSFORMED'!J208-J$395)/J$396</f>
        <v>0.4713394260469797</v>
      </c>
      <c r="L208" s="22">
        <f>('US TRANSFORMED'!L208-L$395)/L$396</f>
        <v>0.22396193464139247</v>
      </c>
      <c r="M208" s="22">
        <f>('US TRANSFORMED'!M208-M$395)/M$396</f>
        <v>0.76066407388290413</v>
      </c>
      <c r="N208" s="22">
        <f>('US TRANSFORMED'!N208-N$395)/N$396</f>
        <v>0.6142879752167355</v>
      </c>
      <c r="P208" s="22">
        <f>('US TRANSFORMED'!P208-P$395)/P$396</f>
        <v>1.1920169539206056</v>
      </c>
      <c r="Q208" s="22">
        <f>('US TRANSFORMED'!Q208-Q$395)/Q$396</f>
        <v>-0.14830822786889528</v>
      </c>
    </row>
    <row r="209" spans="1:17">
      <c r="A209" s="1" t="s">
        <v>214</v>
      </c>
      <c r="B209" s="22">
        <f>('US TRANSFORMED'!B209-B$395)/B$396</f>
        <v>0.64436113780480608</v>
      </c>
      <c r="C209" s="22">
        <f>('US TRANSFORMED'!C209-C$395)/C$396</f>
        <v>-0.553206767012142</v>
      </c>
      <c r="D209" s="22">
        <f>('US TRANSFORMED'!D209-D$395)/D$396</f>
        <v>0.28027463059148938</v>
      </c>
      <c r="E209" s="22">
        <f>('US TRANSFORMED'!E209-E$395)/E$396</f>
        <v>-0.53364854133231687</v>
      </c>
      <c r="F209" s="22">
        <f>('US TRANSFORMED'!F209-F$395)/F$396</f>
        <v>1.0669494675383115</v>
      </c>
      <c r="G209" s="22">
        <f>('US TRANSFORMED'!G209-G$395)/G$396</f>
        <v>-0.85386959486256697</v>
      </c>
      <c r="H209" s="22">
        <f>('US TRANSFORMED'!H209-H$395)/H$396</f>
        <v>-0.8088872654438346</v>
      </c>
      <c r="J209" s="22">
        <f>('US TRANSFORMED'!J209-J$395)/J$396</f>
        <v>0.19471825005506804</v>
      </c>
      <c r="L209" s="22">
        <f>('US TRANSFORMED'!L209-L$395)/L$396</f>
        <v>1.612622435236047</v>
      </c>
      <c r="M209" s="22">
        <f>('US TRANSFORMED'!M209-M$395)/M$396</f>
        <v>0.57432581146298634</v>
      </c>
      <c r="N209" s="22">
        <f>('US TRANSFORMED'!N209-N$395)/N$396</f>
        <v>1.1145549926800176</v>
      </c>
      <c r="P209" s="22">
        <f>('US TRANSFORMED'!P209-P$395)/P$396</f>
        <v>1.3027287988856129</v>
      </c>
      <c r="Q209" s="22">
        <f>('US TRANSFORMED'!Q209-Q$395)/Q$396</f>
        <v>-0.27444280035059687</v>
      </c>
    </row>
    <row r="210" spans="1:17">
      <c r="A210" s="1" t="s">
        <v>215</v>
      </c>
      <c r="B210" s="22">
        <f>('US TRANSFORMED'!B210-B$395)/B$396</f>
        <v>-0.66627474400182363</v>
      </c>
      <c r="C210" s="22">
        <f>('US TRANSFORMED'!C210-C$395)/C$396</f>
        <v>-0.50942511534763502</v>
      </c>
      <c r="D210" s="22">
        <f>('US TRANSFORMED'!D210-D$395)/D$396</f>
        <v>0.14007997127606475</v>
      </c>
      <c r="E210" s="22">
        <f>('US TRANSFORMED'!E210-E$395)/E$396</f>
        <v>-0.69562507653000094</v>
      </c>
      <c r="F210" s="22">
        <f>('US TRANSFORMED'!F210-F$395)/F$396</f>
        <v>1.4028515234070988</v>
      </c>
      <c r="G210" s="22">
        <f>('US TRANSFORMED'!G210-G$395)/G$396</f>
        <v>0.60209063290622755</v>
      </c>
      <c r="H210" s="22">
        <f>('US TRANSFORMED'!H210-H$395)/H$396</f>
        <v>-0.74778648137721615</v>
      </c>
      <c r="J210" s="22">
        <f>('US TRANSFORMED'!J210-J$395)/J$396</f>
        <v>0.79458588103495142</v>
      </c>
      <c r="L210" s="22">
        <f>('US TRANSFORMED'!L210-L$395)/L$396</f>
        <v>0.39414827529220764</v>
      </c>
      <c r="M210" s="22">
        <f>('US TRANSFORMED'!M210-M$395)/M$396</f>
        <v>-0.20317185714315422</v>
      </c>
      <c r="N210" s="22">
        <f>('US TRANSFORMED'!N210-N$395)/N$396</f>
        <v>0.73800708606163268</v>
      </c>
      <c r="P210" s="22">
        <f>('US TRANSFORMED'!P210-P$395)/P$396</f>
        <v>1.2363016919066081</v>
      </c>
      <c r="Q210" s="22">
        <f>('US TRANSFORMED'!Q210-Q$395)/Q$396</f>
        <v>-0.27943497715361176</v>
      </c>
    </row>
    <row r="211" spans="1:17">
      <c r="A211" s="1" t="s">
        <v>216</v>
      </c>
      <c r="B211" s="22">
        <f>('US TRANSFORMED'!B211-B$395)/B$396</f>
        <v>0.30500545412249219</v>
      </c>
      <c r="C211" s="22">
        <f>('US TRANSFORMED'!C211-C$395)/C$396</f>
        <v>-0.64476354532265368</v>
      </c>
      <c r="D211" s="22">
        <f>('US TRANSFORMED'!D211-D$395)/D$396</f>
        <v>-8.7736350111500702E-2</v>
      </c>
      <c r="E211" s="22">
        <f>('US TRANSFORMED'!E211-E$395)/E$396</f>
        <v>-0.89809574552710647</v>
      </c>
      <c r="F211" s="22">
        <f>('US TRANSFORMED'!F211-F$395)/F$396</f>
        <v>0.21039922507290371</v>
      </c>
      <c r="G211" s="22">
        <f>('US TRANSFORMED'!G211-G$395)/G$396</f>
        <v>0.43114736677994042</v>
      </c>
      <c r="H211" s="22">
        <f>('US TRANSFORMED'!H211-H$395)/H$396</f>
        <v>-0.98701096111102993</v>
      </c>
      <c r="J211" s="22">
        <f>('US TRANSFORMED'!J211-J$395)/J$396</f>
        <v>0.57115692063131962</v>
      </c>
      <c r="L211" s="22">
        <f>('US TRANSFORMED'!L211-L$395)/L$396</f>
        <v>0.56670733483854552</v>
      </c>
      <c r="M211" s="22">
        <f>('US TRANSFORMED'!M211-M$395)/M$396</f>
        <v>0.48082705521889618</v>
      </c>
      <c r="N211" s="22">
        <f>('US TRANSFORMED'!N211-N$395)/N$396</f>
        <v>1.1049642931206662</v>
      </c>
      <c r="P211" s="22">
        <f>('US TRANSFORMED'!P211-P$395)/P$396</f>
        <v>1.3470135368716158</v>
      </c>
      <c r="Q211" s="22">
        <f>('US TRANSFORMED'!Q211-Q$395)/Q$396</f>
        <v>-0.19894580476106061</v>
      </c>
    </row>
    <row r="212" spans="1:17">
      <c r="A212" s="1" t="s">
        <v>217</v>
      </c>
      <c r="B212" s="22">
        <f>('US TRANSFORMED'!B212-B$395)/B$396</f>
        <v>-0.27620535150880782</v>
      </c>
      <c r="C212" s="22">
        <f>('US TRANSFORMED'!C212-C$395)/C$396</f>
        <v>-0.62098269752555746</v>
      </c>
      <c r="D212" s="22">
        <f>('US TRANSFORMED'!D212-D$395)/D$396</f>
        <v>8.6474781678538056E-3</v>
      </c>
      <c r="E212" s="22">
        <f>('US TRANSFORMED'!E212-E$395)/E$396</f>
        <v>-1.0195781469253695</v>
      </c>
      <c r="F212" s="22">
        <f>('US TRANSFORMED'!F212-F$395)/F$396</f>
        <v>1.0333592619514327</v>
      </c>
      <c r="G212" s="22">
        <f>('US TRANSFORMED'!G212-G$395)/G$396</f>
        <v>-0.77681838667815761</v>
      </c>
      <c r="H212" s="22">
        <f>('US TRANSFORMED'!H212-H$395)/H$396</f>
        <v>-0.8252822538979423</v>
      </c>
      <c r="J212" s="22">
        <f>('US TRANSFORMED'!J212-J$395)/J$396</f>
        <v>1.035300351745609</v>
      </c>
      <c r="L212" s="22">
        <f>('US TRANSFORMED'!L212-L$395)/L$396</f>
        <v>-1.1735282671347085</v>
      </c>
      <c r="M212" s="22">
        <f>('US TRANSFORMED'!M212-M$395)/M$396</f>
        <v>-0.43134061374376848</v>
      </c>
      <c r="N212" s="22">
        <f>('US TRANSFORMED'!N212-N$395)/N$396</f>
        <v>0.41738254128516655</v>
      </c>
      <c r="P212" s="22">
        <f>('US TRANSFORMED'!P212-P$395)/P$396</f>
        <v>1.1255898469416008</v>
      </c>
      <c r="Q212" s="22">
        <f>('US TRANSFORMED'!Q212-Q$395)/Q$396</f>
        <v>-0.10118563485047036</v>
      </c>
    </row>
    <row r="213" spans="1:17">
      <c r="A213" s="1" t="s">
        <v>218</v>
      </c>
      <c r="B213" s="22">
        <f>('US TRANSFORMED'!B213-B$395)/B$396</f>
        <v>-0.93822715333441165</v>
      </c>
      <c r="C213" s="22">
        <f>('US TRANSFORMED'!C213-C$395)/C$396</f>
        <v>-0.40302073591467158</v>
      </c>
      <c r="D213" s="22">
        <f>('US TRANSFORMED'!D213-D$395)/D$396</f>
        <v>-0.16659584597642726</v>
      </c>
      <c r="E213" s="22">
        <f>('US TRANSFORMED'!E213-E$395)/E$396</f>
        <v>-0.81710747792826421</v>
      </c>
      <c r="F213" s="22">
        <f>('US TRANSFORMED'!F213-F$395)/F$396</f>
        <v>2.2090164574921882</v>
      </c>
      <c r="G213" s="22">
        <f>('US TRANSFORMED'!G213-G$395)/G$396</f>
        <v>1.071293396100738</v>
      </c>
      <c r="H213" s="22">
        <f>('US TRANSFORMED'!H213-H$395)/H$396</f>
        <v>-0.68089345588070338</v>
      </c>
      <c r="J213" s="22">
        <f>('US TRANSFORMED'!J213-J$395)/J$396</f>
        <v>-6.2168983375548499E-2</v>
      </c>
      <c r="L213" s="22">
        <f>('US TRANSFORMED'!L213-L$395)/L$396</f>
        <v>0.38715617305560424</v>
      </c>
      <c r="M213" s="22">
        <f>('US TRANSFORMED'!M213-M$395)/M$396</f>
        <v>0.59124966407859969</v>
      </c>
      <c r="N213" s="22">
        <f>('US TRANSFORMED'!N213-N$395)/N$396</f>
        <v>0.19284017508358242</v>
      </c>
      <c r="P213" s="22">
        <f>('US TRANSFORMED'!P213-P$395)/P$396</f>
        <v>1.2141593229136076</v>
      </c>
      <c r="Q213" s="22">
        <f>('US TRANSFORMED'!Q213-Q$395)/Q$396</f>
        <v>-0.130900945581362</v>
      </c>
    </row>
    <row r="214" spans="1:17">
      <c r="A214" s="1" t="s">
        <v>219</v>
      </c>
      <c r="B214" s="22">
        <f>('US TRANSFORMED'!B214-B$395)/B$396</f>
        <v>0.14918869718135278</v>
      </c>
      <c r="C214" s="22">
        <f>('US TRANSFORMED'!C214-C$395)/C$396</f>
        <v>-0.24206029388836961</v>
      </c>
      <c r="D214" s="22">
        <f>('US TRANSFORMED'!D214-D$395)/D$396</f>
        <v>-0.39441216736399271</v>
      </c>
      <c r="E214" s="22">
        <f>('US TRANSFORMED'!E214-E$395)/E$396</f>
        <v>-0.60113876433135172</v>
      </c>
      <c r="F214" s="22">
        <f>('US TRANSFORMED'!F214-F$395)/F$396</f>
        <v>-7.5117522415565588E-2</v>
      </c>
      <c r="G214" s="22">
        <f>('US TRANSFORMED'!G214-G$395)/G$396</f>
        <v>0.68650306790900395</v>
      </c>
      <c r="H214" s="22">
        <f>('US TRANSFORMED'!H214-H$395)/H$396</f>
        <v>-0.7886512355330384</v>
      </c>
      <c r="J214" s="22">
        <f>('US TRANSFORMED'!J214-J$395)/J$396</f>
        <v>8.822924968412181E-2</v>
      </c>
      <c r="L214" s="22">
        <f>('US TRANSFORMED'!L214-L$395)/L$396</f>
        <v>0.21226895900816203</v>
      </c>
      <c r="M214" s="22">
        <f>('US TRANSFORMED'!M214-M$395)/M$396</f>
        <v>-0.43370364599749356</v>
      </c>
      <c r="N214" s="22">
        <f>('US TRANSFORMED'!N214-N$395)/N$396</f>
        <v>-0.23499661112986914</v>
      </c>
      <c r="P214" s="22">
        <f>('US TRANSFORMED'!P214-P$395)/P$396</f>
        <v>1.1920169539206056</v>
      </c>
      <c r="Q214" s="22">
        <f>('US TRANSFORMED'!Q214-Q$395)/Q$396</f>
        <v>-0.24835135473533221</v>
      </c>
    </row>
    <row r="215" spans="1:17">
      <c r="A215" s="1" t="s">
        <v>220</v>
      </c>
      <c r="B215" s="22">
        <f>('US TRANSFORMED'!B215-B$395)/B$396</f>
        <v>0.54666028018758317</v>
      </c>
      <c r="C215" s="22">
        <f>('US TRANSFORMED'!C215-C$395)/C$396</f>
        <v>-0.19402030702144146</v>
      </c>
      <c r="D215" s="22">
        <f>('US TRANSFORMED'!D215-D$395)/D$396</f>
        <v>-0.63975282116598631</v>
      </c>
      <c r="E215" s="22">
        <f>('US TRANSFORMED'!E215-E$395)/E$396</f>
        <v>-0.6146368089311588</v>
      </c>
      <c r="F215" s="22">
        <f>('US TRANSFORMED'!F215-F$395)/F$396</f>
        <v>1.6043927569283711</v>
      </c>
      <c r="G215" s="22">
        <f>('US TRANSFORMED'!G215-G$395)/G$396</f>
        <v>1.1557754107634099</v>
      </c>
      <c r="H215" s="22">
        <f>('US TRANSFORMED'!H215-H$395)/H$396</f>
        <v>-1.0263785681175999</v>
      </c>
      <c r="J215" s="22">
        <f>('US TRANSFORMED'!J215-J$395)/J$396</f>
        <v>-0.6363149705282406</v>
      </c>
      <c r="L215" s="22">
        <f>('US TRANSFORMED'!L215-L$395)/L$396</f>
        <v>0.72942860856549052</v>
      </c>
      <c r="M215" s="22">
        <f>('US TRANSFORMED'!M215-M$395)/M$396</f>
        <v>1.6919839386226532</v>
      </c>
      <c r="N215" s="22">
        <f>('US TRANSFORMED'!N215-N$395)/N$396</f>
        <v>0.18256803168575092</v>
      </c>
      <c r="P215" s="22">
        <f>('US TRANSFORMED'!P215-P$395)/P$396</f>
        <v>0.99273563298359302</v>
      </c>
      <c r="Q215" s="22">
        <f>('US TRANSFORMED'!Q215-Q$395)/Q$396</f>
        <v>-0.22134204846658814</v>
      </c>
    </row>
    <row r="216" spans="1:17">
      <c r="A216" s="1" t="s">
        <v>221</v>
      </c>
      <c r="B216" s="22">
        <f>('US TRANSFORMED'!B216-B$395)/B$396</f>
        <v>0.42942184540820555</v>
      </c>
      <c r="C216" s="22">
        <f>('US TRANSFORMED'!C216-C$395)/C$396</f>
        <v>-0.32948988137769403</v>
      </c>
      <c r="D216" s="22">
        <f>('US TRANSFORMED'!D216-D$395)/D$396</f>
        <v>-0.70108798461648469</v>
      </c>
      <c r="E216" s="22">
        <f>('US TRANSFORMED'!E216-E$395)/E$396</f>
        <v>-0.73611921032942207</v>
      </c>
      <c r="F216" s="22">
        <f>('US TRANSFORMED'!F216-F$395)/F$396</f>
        <v>1.9570899155905979</v>
      </c>
      <c r="G216" s="22">
        <f>('US TRANSFORMED'!G216-G$395)/G$396</f>
        <v>0.69671922278961462</v>
      </c>
      <c r="H216" s="22">
        <f>('US TRANSFORMED'!H216-H$395)/H$396</f>
        <v>-1.1187599102452366</v>
      </c>
      <c r="J216" s="22">
        <f>('US TRANSFORMED'!J216-J$395)/J$396</f>
        <v>-0.4412545505801338</v>
      </c>
      <c r="L216" s="22">
        <f>('US TRANSFORMED'!L216-L$395)/L$396</f>
        <v>0.38025678480242542</v>
      </c>
      <c r="M216" s="22">
        <f>('US TRANSFORMED'!M216-M$395)/M$396</f>
        <v>1.4791772544153658</v>
      </c>
      <c r="N216" s="22">
        <f>('US TRANSFORMED'!N216-N$395)/N$396</f>
        <v>-0.1913349030029145</v>
      </c>
      <c r="P216" s="22">
        <f>('US TRANSFORMED'!P216-P$395)/P$396</f>
        <v>1.1255898469416008</v>
      </c>
      <c r="Q216" s="22">
        <f>('US TRANSFORMED'!Q216-Q$395)/Q$396</f>
        <v>-0.23744002809412482</v>
      </c>
    </row>
    <row r="217" spans="1:17">
      <c r="A217" s="1" t="s">
        <v>222</v>
      </c>
      <c r="B217" s="22">
        <f>('US TRANSFORMED'!B217-B$395)/B$396</f>
        <v>-0.14653079390316848</v>
      </c>
      <c r="C217" s="22">
        <f>('US TRANSFORMED'!C217-C$395)/C$396</f>
        <v>-0.43480396242549652</v>
      </c>
      <c r="D217" s="22">
        <f>('US TRANSFORMED'!D217-D$395)/D$396</f>
        <v>-0.83252047772469551</v>
      </c>
      <c r="E217" s="22">
        <f>('US TRANSFORMED'!E217-E$395)/E$396</f>
        <v>-0.83060552252807129</v>
      </c>
      <c r="F217" s="22">
        <f>('US TRANSFORMED'!F217-F$395)/F$396</f>
        <v>1.5708025513414925</v>
      </c>
      <c r="G217" s="22">
        <f>('US TRANSFORMED'!G217-G$395)/G$396</f>
        <v>-1.0831099905536932</v>
      </c>
      <c r="H217" s="22">
        <f>('US TRANSFORMED'!H217-H$395)/H$396</f>
        <v>-0.93515076559676402</v>
      </c>
      <c r="J217" s="22">
        <f>('US TRANSFORMED'!J217-J$395)/J$396</f>
        <v>-0.94234654605775736</v>
      </c>
      <c r="L217" s="22">
        <f>('US TRANSFORMED'!L217-L$395)/L$396</f>
        <v>0.37911577127990842</v>
      </c>
      <c r="M217" s="22">
        <f>('US TRANSFORMED'!M217-M$395)/M$396</f>
        <v>0.70041809549546896</v>
      </c>
      <c r="N217" s="22">
        <f>('US TRANSFORMED'!N217-N$395)/N$396</f>
        <v>-8.0031915900300996E-2</v>
      </c>
      <c r="P217" s="22">
        <f>('US TRANSFORMED'!P217-P$395)/P$396</f>
        <v>1.1920169539206056</v>
      </c>
      <c r="Q217" s="22">
        <f>('US TRANSFORMED'!Q217-Q$395)/Q$396</f>
        <v>-0.18792584028619264</v>
      </c>
    </row>
    <row r="218" spans="1:17">
      <c r="A218" s="1" t="s">
        <v>223</v>
      </c>
      <c r="B218" s="22">
        <f>('US TRANSFORMED'!B218-B$395)/B$396</f>
        <v>-0.11060280787804677</v>
      </c>
      <c r="C218" s="22">
        <f>('US TRANSFORMED'!C218-C$395)/C$396</f>
        <v>-9.3221707021616945E-2</v>
      </c>
      <c r="D218" s="22">
        <f>('US TRANSFORMED'!D218-D$395)/D$396</f>
        <v>-0.85880697634633774</v>
      </c>
      <c r="E218" s="22">
        <f>('US TRANSFORMED'!E218-E$395)/E$396</f>
        <v>-0.65513094273057981</v>
      </c>
      <c r="F218" s="22">
        <f>('US TRANSFORMED'!F218-F$395)/F$396</f>
        <v>0.52950617814825163</v>
      </c>
      <c r="G218" s="22">
        <f>('US TRANSFORMED'!G218-G$395)/G$396</f>
        <v>-0.19699319597664294</v>
      </c>
      <c r="H218" s="22">
        <f>('US TRANSFORMED'!H218-H$395)/H$396</f>
        <v>-0.93836595045827331</v>
      </c>
      <c r="J218" s="22">
        <f>('US TRANSFORMED'!J218-J$395)/J$396</f>
        <v>-0.30223961050081471</v>
      </c>
      <c r="L218" s="22">
        <f>('US TRANSFORMED'!L218-L$395)/L$396</f>
        <v>-0.65349390603946411</v>
      </c>
      <c r="M218" s="22">
        <f>('US TRANSFORMED'!M218-M$395)/M$396</f>
        <v>-2.1537786594007042</v>
      </c>
      <c r="N218" s="22">
        <f>('US TRANSFORMED'!N218-N$395)/N$396</f>
        <v>-1.8282781462159556</v>
      </c>
      <c r="P218" s="22">
        <f>('US TRANSFORMED'!P218-P$395)/P$396</f>
        <v>1.3691559058646172</v>
      </c>
      <c r="Q218" s="22">
        <f>('US TRANSFORMED'!Q218-Q$395)/Q$396</f>
        <v>-0.17928076301041357</v>
      </c>
    </row>
    <row r="219" spans="1:17">
      <c r="A219" s="1" t="s">
        <v>224</v>
      </c>
      <c r="B219" s="22">
        <f>('US TRANSFORMED'!B219-B$395)/B$396</f>
        <v>-1.0189001174323873</v>
      </c>
      <c r="C219" s="22">
        <f>('US TRANSFORMED'!C219-C$395)/C$396</f>
        <v>-0.16620226944910274</v>
      </c>
      <c r="D219" s="22">
        <f>('US TRANSFORMED'!D219-D$395)/D$396</f>
        <v>-0.89385564117519378</v>
      </c>
      <c r="E219" s="22">
        <f>('US TRANSFORMED'!E219-E$395)/E$396</f>
        <v>-0.64163289813077284</v>
      </c>
      <c r="F219" s="22">
        <f>('US TRANSFORMED'!F219-F$395)/F$396</f>
        <v>0.86540823401703892</v>
      </c>
      <c r="G219" s="22">
        <f>('US TRANSFORMED'!G219-G$395)/G$396</f>
        <v>1.0747753319021791</v>
      </c>
      <c r="H219" s="22">
        <f>('US TRANSFORMED'!H219-H$395)/H$396</f>
        <v>-0.61643022657723967</v>
      </c>
      <c r="J219" s="22">
        <f>('US TRANSFORMED'!J219-J$395)/J$396</f>
        <v>0.25781815392418056</v>
      </c>
      <c r="L219" s="22">
        <f>('US TRANSFORMED'!L219-L$395)/L$396</f>
        <v>-0.48186649036148993</v>
      </c>
      <c r="M219" s="22">
        <f>('US TRANSFORMED'!M219-M$395)/M$396</f>
        <v>-2.4350582206856415</v>
      </c>
      <c r="N219" s="22">
        <f>('US TRANSFORMED'!N219-N$395)/N$396</f>
        <v>-0.61761337552436435</v>
      </c>
      <c r="P219" s="22">
        <f>('US TRANSFORMED'!P219-P$395)/P$396</f>
        <v>1.2363016919066085</v>
      </c>
      <c r="Q219" s="22">
        <f>('US TRANSFORMED'!Q219-Q$395)/Q$396</f>
        <v>-0.13913440636724969</v>
      </c>
    </row>
    <row r="220" spans="1:17">
      <c r="A220" s="1" t="s">
        <v>225</v>
      </c>
      <c r="B220" s="22">
        <f>('US TRANSFORMED'!B220-B$395)/B$396</f>
        <v>0.89976056321233744</v>
      </c>
      <c r="C220" s="22">
        <f>('US TRANSFORMED'!C220-C$395)/C$396</f>
        <v>-0.15977362331018183</v>
      </c>
      <c r="D220" s="22">
        <f>('US TRANSFORMED'!D220-D$395)/D$396</f>
        <v>-0.9814773032473344</v>
      </c>
      <c r="E220" s="22">
        <f>('US TRANSFORMED'!E220-E$395)/E$396</f>
        <v>-0.62813485353096576</v>
      </c>
      <c r="F220" s="22">
        <f>('US TRANSFORMED'!F220-F$395)/F$396</f>
        <v>0.74784251446296346</v>
      </c>
      <c r="G220" s="22">
        <f>('US TRANSFORMED'!G220-G$395)/G$396</f>
        <v>0.96453687624276252</v>
      </c>
      <c r="H220" s="22">
        <f>('US TRANSFORMED'!H220-H$395)/H$396</f>
        <v>-0.98166050080714451</v>
      </c>
      <c r="J220" s="22">
        <f>('US TRANSFORMED'!J220-J$395)/J$396</f>
        <v>0.99344671449600064</v>
      </c>
      <c r="L220" s="22">
        <f>('US TRANSFORMED'!L220-L$395)/L$396</f>
        <v>0.37232223739138165</v>
      </c>
      <c r="M220" s="22">
        <f>('US TRANSFORMED'!M220-M$395)/M$396</f>
        <v>-0.26244616931331893</v>
      </c>
      <c r="N220" s="22">
        <f>('US TRANSFORMED'!N220-N$395)/N$396</f>
        <v>-5.1789597991027295E-2</v>
      </c>
      <c r="P220" s="22">
        <f>('US TRANSFORMED'!P220-P$395)/P$396</f>
        <v>1.1920169539206056</v>
      </c>
      <c r="Q220" s="22">
        <f>('US TRANSFORMED'!Q220-Q$395)/Q$396</f>
        <v>-0.16505569434211104</v>
      </c>
    </row>
    <row r="221" spans="1:17">
      <c r="A221" s="1" t="s">
        <v>226</v>
      </c>
      <c r="B221" s="22">
        <f>('US TRANSFORMED'!B221-B$395)/B$396</f>
        <v>0.40368721914898154</v>
      </c>
      <c r="C221" s="22">
        <f>('US TRANSFORMED'!C221-C$395)/C$396</f>
        <v>0.19894483124160522</v>
      </c>
      <c r="D221" s="22">
        <f>('US TRANSFORMED'!D221-D$395)/D$396</f>
        <v>-1.0428124666978329</v>
      </c>
      <c r="E221" s="22">
        <f>('US TRANSFORMED'!E221-E$395)/E$396</f>
        <v>-0.62813485353096576</v>
      </c>
      <c r="F221" s="22">
        <f>('US TRANSFORMED'!F221-F$395)/F$396</f>
        <v>1.1341298787120691</v>
      </c>
      <c r="G221" s="22">
        <f>('US TRANSFORMED'!G221-G$395)/G$396</f>
        <v>-0.5943559380396326</v>
      </c>
      <c r="H221" s="22">
        <f>('US TRANSFORMED'!H221-H$395)/H$396</f>
        <v>-1.0654025675817185</v>
      </c>
      <c r="J221" s="22">
        <f>('US TRANSFORMED'!J221-J$395)/J$396</f>
        <v>0.53588800339044396</v>
      </c>
      <c r="L221" s="22">
        <f>('US TRANSFORMED'!L221-L$395)/L$396</f>
        <v>1.3981605814313611</v>
      </c>
      <c r="M221" s="22">
        <f>('US TRANSFORMED'!M221-M$395)/M$396</f>
        <v>0.58232033932463834</v>
      </c>
      <c r="N221" s="22">
        <f>('US TRANSFORMED'!N221-N$395)/N$396</f>
        <v>1.8779748423177383</v>
      </c>
      <c r="P221" s="22">
        <f>('US TRANSFORMED'!P221-P$395)/P$396</f>
        <v>1.2805864298926115</v>
      </c>
      <c r="Q221" s="22">
        <f>('US TRANSFORMED'!Q221-Q$395)/Q$396</f>
        <v>-0.25346159834016024</v>
      </c>
    </row>
    <row r="222" spans="1:17">
      <c r="A222" s="1" t="s">
        <v>227</v>
      </c>
      <c r="B222" s="22">
        <f>('US TRANSFORMED'!B222-B$395)/B$396</f>
        <v>0.3073303482380898</v>
      </c>
      <c r="C222" s="22">
        <f>('US TRANSFORMED'!C222-C$395)/C$396</f>
        <v>-0.41049082272809767</v>
      </c>
      <c r="D222" s="22">
        <f>('US TRANSFORMED'!D222-D$395)/D$396</f>
        <v>-1.4108234474008232</v>
      </c>
      <c r="E222" s="22">
        <f>('US TRANSFORMED'!E222-E$395)/E$396</f>
        <v>-0.66862898733038689</v>
      </c>
      <c r="F222" s="22">
        <f>('US TRANSFORMED'!F222-F$395)/F$396</f>
        <v>0.57989148652856981</v>
      </c>
      <c r="G222" s="22">
        <f>('US TRANSFORMED'!G222-G$395)/G$396</f>
        <v>-1.193077653333567</v>
      </c>
      <c r="H222" s="22">
        <f>('US TRANSFORMED'!H222-H$395)/H$396</f>
        <v>-0.96873840287138457</v>
      </c>
      <c r="J222" s="22">
        <f>('US TRANSFORMED'!J222-J$395)/J$396</f>
        <v>0.32480615132675311</v>
      </c>
      <c r="L222" s="22">
        <f>('US TRANSFORMED'!L222-L$395)/L$396</f>
        <v>1.5606398450933274</v>
      </c>
      <c r="M222" s="22">
        <f>('US TRANSFORMED'!M222-M$395)/M$396</f>
        <v>2.2453055388801415</v>
      </c>
      <c r="N222" s="22">
        <f>('US TRANSFORMED'!N222-N$395)/N$396</f>
        <v>1.0023372477700798</v>
      </c>
      <c r="P222" s="22">
        <f>('US TRANSFORMED'!P222-P$395)/P$396</f>
        <v>1.2141593229136076</v>
      </c>
      <c r="Q222" s="22">
        <f>('US TRANSFORMED'!Q222-Q$395)/Q$396</f>
        <v>-0.2117820270543648</v>
      </c>
    </row>
    <row r="223" spans="1:17">
      <c r="A223" s="1" t="s">
        <v>228</v>
      </c>
      <c r="B223" s="22">
        <f>('US TRANSFORMED'!B223-B$395)/B$396</f>
        <v>-0.18369865228783705</v>
      </c>
      <c r="C223" s="22">
        <f>('US TRANSFORMED'!C223-C$395)/C$396</f>
        <v>-0.53243195414960509</v>
      </c>
      <c r="D223" s="22">
        <f>('US TRANSFORMED'!D223-D$395)/D$396</f>
        <v>-1.4546342784368935</v>
      </c>
      <c r="E223" s="22">
        <f>('US TRANSFORMED'!E223-E$395)/E$396</f>
        <v>-0.83060552252807129</v>
      </c>
      <c r="F223" s="22">
        <f>('US TRANSFORMED'!F223-F$395)/F$396</f>
        <v>0.79822782284328175</v>
      </c>
      <c r="G223" s="22">
        <f>('US TRANSFORMED'!G223-G$395)/G$396</f>
        <v>0.43983013225663109</v>
      </c>
      <c r="H223" s="22">
        <f>('US TRANSFORMED'!H223-H$395)/H$396</f>
        <v>-0.94960682577561062</v>
      </c>
      <c r="J223" s="22">
        <f>('US TRANSFORMED'!J223-J$395)/J$396</f>
        <v>-0.10219664556303253</v>
      </c>
      <c r="L223" s="22">
        <f>('US TRANSFORMED'!L223-L$395)/L$396</f>
        <v>0.87268622042462374</v>
      </c>
      <c r="M223" s="22">
        <f>('US TRANSFORMED'!M223-M$395)/M$396</f>
        <v>0.76544481780268647</v>
      </c>
      <c r="N223" s="22">
        <f>('US TRANSFORMED'!N223-N$395)/N$396</f>
        <v>0.227726005777312</v>
      </c>
      <c r="P223" s="22">
        <f>('US TRANSFORMED'!P223-P$395)/P$396</f>
        <v>1.1698745849276047</v>
      </c>
      <c r="Q223" s="22">
        <f>('US TRANSFORMED'!Q223-Q$395)/Q$396</f>
        <v>-0.1121389725592724</v>
      </c>
    </row>
    <row r="224" spans="1:17">
      <c r="A224" s="1" t="s">
        <v>229</v>
      </c>
      <c r="B224" s="22">
        <f>('US TRANSFORMED'!B224-B$395)/B$396</f>
        <v>0.19499490596007887</v>
      </c>
      <c r="C224" s="22">
        <f>('US TRANSFORMED'!C224-C$395)/C$396</f>
        <v>-0.30953279230402803</v>
      </c>
      <c r="D224" s="22">
        <f>('US TRANSFORMED'!D224-D$395)/D$396</f>
        <v>-1.4020612811936091</v>
      </c>
      <c r="E224" s="22">
        <f>('US TRANSFORMED'!E224-E$395)/E$396</f>
        <v>-0.84410356712787826</v>
      </c>
      <c r="F224" s="22">
        <f>('US TRANSFORMED'!F224-F$395)/F$396</f>
        <v>0.63027679490888799</v>
      </c>
      <c r="G224" s="22">
        <f>('US TRANSFORMED'!G224-G$395)/G$396</f>
        <v>-2.9410847978364144E-2</v>
      </c>
      <c r="H224" s="22">
        <f>('US TRANSFORMED'!H224-H$395)/H$396</f>
        <v>-1.0326248623714478</v>
      </c>
      <c r="J224" s="22">
        <f>('US TRANSFORMED'!J224-J$395)/J$396</f>
        <v>0.5001383256094124</v>
      </c>
      <c r="L224" s="22">
        <f>('US TRANSFORMED'!L224-L$395)/L$396</f>
        <v>0.69942990878496025</v>
      </c>
      <c r="M224" s="22">
        <f>('US TRANSFORMED'!M224-M$395)/M$396</f>
        <v>0.77454942513484226</v>
      </c>
      <c r="N224" s="22">
        <f>('US TRANSFORMED'!N224-N$395)/N$396</f>
        <v>-9.0256180247614962E-2</v>
      </c>
      <c r="P224" s="22">
        <f>('US TRANSFORMED'!P224-P$395)/P$396</f>
        <v>1.0370203709695949</v>
      </c>
      <c r="Q224" s="22">
        <f>('US TRANSFORMED'!Q224-Q$395)/Q$396</f>
        <v>-4.37270833722899E-2</v>
      </c>
    </row>
    <row r="225" spans="1:17">
      <c r="A225" s="1" t="s">
        <v>230</v>
      </c>
      <c r="B225" s="22">
        <f>('US TRANSFORMED'!B225-B$395)/B$396</f>
        <v>8.7922336901988474E-2</v>
      </c>
      <c r="C225" s="22">
        <f>('US TRANSFORMED'!C225-C$395)/C$396</f>
        <v>-0.15648729940396544</v>
      </c>
      <c r="D225" s="22">
        <f>('US TRANSFORMED'!D225-D$395)/D$396</f>
        <v>-1.2443422894637561</v>
      </c>
      <c r="E225" s="22">
        <f>('US TRANSFORMED'!E225-E$395)/E$396</f>
        <v>-0.84410356712787826</v>
      </c>
      <c r="F225" s="22">
        <f>('US TRANSFORMED'!F225-F$395)/F$396</f>
        <v>0.88220333681047858</v>
      </c>
      <c r="G225" s="22">
        <f>('US TRANSFORMED'!G225-G$395)/G$396</f>
        <v>-0.89419339693397326</v>
      </c>
      <c r="H225" s="22">
        <f>('US TRANSFORMED'!H225-H$395)/H$396</f>
        <v>-1.0359627642124039</v>
      </c>
      <c r="J225" s="22">
        <f>('US TRANSFORMED'!J225-J$395)/J$396</f>
        <v>0.64008756471339079</v>
      </c>
      <c r="L225" s="22">
        <f>('US TRANSFORMED'!L225-L$395)/L$396</f>
        <v>0.18979366273344886</v>
      </c>
      <c r="M225" s="22">
        <f>('US TRANSFORMED'!M225-M$395)/M$396</f>
        <v>-0.72251653000615623</v>
      </c>
      <c r="N225" s="22">
        <f>('US TRANSFORMED'!N225-N$395)/N$396</f>
        <v>0.12760220579175466</v>
      </c>
      <c r="P225" s="22">
        <f>('US TRANSFORMED'!P225-P$395)/P$396</f>
        <v>1.1920169539206056</v>
      </c>
      <c r="Q225" s="22">
        <f>('US TRANSFORMED'!Q225-Q$395)/Q$396</f>
        <v>-0.10835171982205725</v>
      </c>
    </row>
    <row r="226" spans="1:17">
      <c r="A226" s="1" t="s">
        <v>231</v>
      </c>
      <c r="B226" s="22">
        <f>('US TRANSFORMED'!B226-B$395)/B$396</f>
        <v>-0.50513046359354707</v>
      </c>
      <c r="C226" s="22">
        <f>('US TRANSFORMED'!C226-C$395)/C$396</f>
        <v>-0.15322154716539363</v>
      </c>
      <c r="D226" s="22">
        <f>('US TRANSFORMED'!D226-D$395)/D$396</f>
        <v>-1.2443422894637561</v>
      </c>
      <c r="E226" s="22">
        <f>('US TRANSFORMED'!E226-E$395)/E$396</f>
        <v>-0.91159379012691344</v>
      </c>
      <c r="F226" s="22">
        <f>('US TRANSFORMED'!F226-F$395)/F$396</f>
        <v>1.1677200842989477</v>
      </c>
      <c r="G226" s="22">
        <f>('US TRANSFORMED'!G226-G$395)/G$396</f>
        <v>-2.3959659664320849</v>
      </c>
      <c r="H226" s="22">
        <f>('US TRANSFORMED'!H226-H$395)/H$396</f>
        <v>-0.75070714548805262</v>
      </c>
      <c r="J226" s="22">
        <f>('US TRANSFORMED'!J226-J$395)/J$396</f>
        <v>0.96949274553412501</v>
      </c>
      <c r="L226" s="22">
        <f>('US TRANSFORMED'!L226-L$395)/L$396</f>
        <v>-0.14806885602866723</v>
      </c>
      <c r="M226" s="22">
        <f>('US TRANSFORMED'!M226-M$395)/M$396</f>
        <v>-0.5900464839066627</v>
      </c>
      <c r="N226" s="22">
        <f>('US TRANSFORMED'!N226-N$395)/N$396</f>
        <v>4.6769039250449652E-2</v>
      </c>
      <c r="P226" s="22">
        <f>('US TRANSFORMED'!P226-P$395)/P$396</f>
        <v>1.0813051089555987</v>
      </c>
      <c r="Q226" s="22">
        <f>('US TRANSFORMED'!Q226-Q$395)/Q$396</f>
        <v>-0.16287966246292751</v>
      </c>
    </row>
    <row r="227" spans="1:17">
      <c r="A227" s="1" t="s">
        <v>232</v>
      </c>
      <c r="B227" s="22">
        <f>('US TRANSFORMED'!B227-B$395)/B$396</f>
        <v>-1.1174353410834754</v>
      </c>
      <c r="C227" s="22">
        <f>('US TRANSFORMED'!C227-C$395)/C$396</f>
        <v>0.16715131889695811</v>
      </c>
      <c r="D227" s="22">
        <f>('US TRANSFORMED'!D227-D$395)/D$396</f>
        <v>-1.3144396191214687</v>
      </c>
      <c r="E227" s="22">
        <f>('US TRANSFORMED'!E227-E$395)/E$396</f>
        <v>-0.87109965632749242</v>
      </c>
      <c r="F227" s="22">
        <f>('US TRANSFORMED'!F227-F$395)/F$396</f>
        <v>1.3860564206136596</v>
      </c>
      <c r="G227" s="22">
        <f>('US TRANSFORMED'!G227-G$395)/G$396</f>
        <v>0.79251767551626517</v>
      </c>
      <c r="H227" s="22">
        <f>('US TRANSFORMED'!H227-H$395)/H$396</f>
        <v>-0.45579370048122936</v>
      </c>
      <c r="J227" s="22">
        <f>('US TRANSFORMED'!J227-J$395)/J$396</f>
        <v>0.96181572962446882</v>
      </c>
      <c r="L227" s="22">
        <f>('US TRANSFORMED'!L227-L$395)/L$396</f>
        <v>-0.3170892633568943</v>
      </c>
      <c r="M227" s="22">
        <f>('US TRANSFORMED'!M227-M$395)/M$396</f>
        <v>-0.51003166361037955</v>
      </c>
      <c r="N227" s="22">
        <f>('US TRANSFORMED'!N227-N$395)/N$396</f>
        <v>0.18380164933969723</v>
      </c>
      <c r="P227" s="22">
        <f>('US TRANSFORMED'!P227-P$395)/P$396</f>
        <v>0.97059326399059209</v>
      </c>
      <c r="Q227" s="22">
        <f>('US TRANSFORMED'!Q227-Q$395)/Q$396</f>
        <v>-0.17486026867838925</v>
      </c>
    </row>
    <row r="228" spans="1:17">
      <c r="A228" s="1" t="s">
        <v>233</v>
      </c>
      <c r="B228" s="22">
        <f>('US TRANSFORMED'!B228-B$395)/B$396</f>
        <v>-9.9520647348196781E-2</v>
      </c>
      <c r="C228" s="22">
        <f>('US TRANSFORMED'!C228-C$395)/C$396</f>
        <v>5.6228886957560897E-2</v>
      </c>
      <c r="D228" s="22">
        <f>('US TRANSFORMED'!D228-D$395)/D$396</f>
        <v>-1.4721586108513216</v>
      </c>
      <c r="E228" s="22">
        <f>('US TRANSFORMED'!E228-E$395)/E$396</f>
        <v>-0.87109965632749242</v>
      </c>
      <c r="F228" s="22">
        <f>('US TRANSFORMED'!F228-F$395)/F$396</f>
        <v>1.2349004954727052</v>
      </c>
      <c r="G228" s="22">
        <f>('US TRANSFORMED'!G228-G$395)/G$396</f>
        <v>0.21532212797862005</v>
      </c>
      <c r="H228" s="22">
        <f>('US TRANSFORMED'!H228-H$395)/H$396</f>
        <v>-0.62384233213583318</v>
      </c>
      <c r="J228" s="22">
        <f>('US TRANSFORMED'!J228-J$395)/J$396</f>
        <v>0.3271766989424304</v>
      </c>
      <c r="L228" s="22">
        <f>('US TRANSFORMED'!L228-L$395)/L$396</f>
        <v>-0.48538230872944937</v>
      </c>
      <c r="M228" s="22">
        <f>('US TRANSFORMED'!M228-M$395)/M$396</f>
        <v>-0.68655984671203518</v>
      </c>
      <c r="N228" s="22">
        <f>('US TRANSFORMED'!N228-N$395)/N$396</f>
        <v>-0.15318386754237043</v>
      </c>
      <c r="P228" s="22">
        <f>('US TRANSFORMED'!P228-P$395)/P$396</f>
        <v>1.0813051089555987</v>
      </c>
      <c r="Q228" s="22">
        <f>('US TRANSFORMED'!Q228-Q$395)/Q$396</f>
        <v>-0.20236797814283827</v>
      </c>
    </row>
    <row r="229" spans="1:17">
      <c r="A229" s="1" t="s">
        <v>234</v>
      </c>
      <c r="B229" s="22">
        <f>('US TRANSFORMED'!B229-B$395)/B$396</f>
        <v>0.28933527983462959</v>
      </c>
      <c r="C229" s="22">
        <f>('US TRANSFORMED'!C229-C$395)/C$396</f>
        <v>-0.17415064753526457</v>
      </c>
      <c r="D229" s="22">
        <f>('US TRANSFORMED'!D229-D$395)/D$396</f>
        <v>-1.6649262674100307</v>
      </c>
      <c r="E229" s="22">
        <f>('US TRANSFORMED'!E229-E$395)/E$396</f>
        <v>-0.81710747792826421</v>
      </c>
      <c r="F229" s="22">
        <f>('US TRANSFORMED'!F229-F$395)/F$396</f>
        <v>0.93258864519079643</v>
      </c>
      <c r="G229" s="22">
        <f>('US TRANSFORMED'!G229-G$395)/G$396</f>
        <v>-0.41154477231846259</v>
      </c>
      <c r="H229" s="22">
        <f>('US TRANSFORMED'!H229-H$395)/H$396</f>
        <v>-0.86456395901889938</v>
      </c>
      <c r="J229" s="22">
        <f>('US TRANSFORMED'!J229-J$395)/J$396</f>
        <v>0.23285352520115959</v>
      </c>
      <c r="L229" s="22">
        <f>('US TRANSFORMED'!L229-L$395)/L$396</f>
        <v>-0.14970189619290442</v>
      </c>
      <c r="M229" s="22">
        <f>('US TRANSFORMED'!M229-M$395)/M$396</f>
        <v>-0.38260531563448391</v>
      </c>
      <c r="N229" s="22">
        <f>('US TRANSFORMED'!N229-N$395)/N$396</f>
        <v>0.22704243541693925</v>
      </c>
      <c r="P229" s="22">
        <f>('US TRANSFORMED'!P229-P$395)/P$396</f>
        <v>0.77131194305357764</v>
      </c>
      <c r="Q229" s="22">
        <f>('US TRANSFORMED'!Q229-Q$395)/Q$396</f>
        <v>-0.2344789400261755</v>
      </c>
    </row>
    <row r="230" spans="1:17">
      <c r="A230" s="1" t="s">
        <v>235</v>
      </c>
      <c r="B230" s="22">
        <f>('US TRANSFORMED'!B230-B$395)/B$396</f>
        <v>0.46751381234993944</v>
      </c>
      <c r="C230" s="22">
        <f>('US TRANSFORMED'!C230-C$395)/C$396</f>
        <v>0.12694399448569091</v>
      </c>
      <c r="D230" s="22">
        <f>('US TRANSFORMED'!D230-D$395)/D$396</f>
        <v>-1.6649262674100307</v>
      </c>
      <c r="E230" s="22">
        <f>('US TRANSFORMED'!E230-E$395)/E$396</f>
        <v>-0.81710747792826421</v>
      </c>
      <c r="F230" s="22">
        <f>('US TRANSFORMED'!F230-F$395)/F$396</f>
        <v>-0.32704406431715605</v>
      </c>
      <c r="G230" s="22">
        <f>('US TRANSFORMED'!G230-G$395)/G$396</f>
        <v>0.22823617997619383</v>
      </c>
      <c r="H230" s="22">
        <f>('US TRANSFORMED'!H230-H$395)/H$396</f>
        <v>-1.0073328929074388</v>
      </c>
      <c r="J230" s="22">
        <f>('US TRANSFORMED'!J230-J$395)/J$396</f>
        <v>-0.15980208878633834</v>
      </c>
      <c r="L230" s="22">
        <f>('US TRANSFORMED'!L230-L$395)/L$396</f>
        <v>-0.15024390037255911</v>
      </c>
      <c r="M230" s="22">
        <f>('US TRANSFORMED'!M230-M$395)/M$396</f>
        <v>-0.61459617486946327</v>
      </c>
      <c r="N230" s="22">
        <f>('US TRANSFORMED'!N230-N$395)/N$396</f>
        <v>-0.22522632646323171</v>
      </c>
      <c r="P230" s="22">
        <f>('US TRANSFORMED'!P230-P$395)/P$396</f>
        <v>0.6606000980885709</v>
      </c>
      <c r="Q230" s="22">
        <f>('US TRANSFORMED'!Q230-Q$395)/Q$396</f>
        <v>-0.24850825006288199</v>
      </c>
    </row>
    <row r="231" spans="1:17">
      <c r="A231" s="1" t="s">
        <v>236</v>
      </c>
      <c r="B231" s="22">
        <f>('US TRANSFORMED'!B231-B$395)/B$396</f>
        <v>0.76599485264503531</v>
      </c>
      <c r="C231" s="22">
        <f>('US TRANSFORMED'!C231-C$395)/C$396</f>
        <v>-0.18750937421194228</v>
      </c>
      <c r="D231" s="22">
        <f>('US TRANSFORMED'!D231-D$395)/D$396</f>
        <v>-1.7613100956893855</v>
      </c>
      <c r="E231" s="22">
        <f>('US TRANSFORMED'!E231-E$395)/E$396</f>
        <v>-0.84410356712787826</v>
      </c>
      <c r="F231" s="22">
        <f>('US TRANSFORMED'!F231-F$395)/F$396</f>
        <v>0.57989148652856981</v>
      </c>
      <c r="G231" s="22">
        <f>('US TRANSFORMED'!G231-G$395)/G$396</f>
        <v>0.61210026905579518</v>
      </c>
      <c r="H231" s="22">
        <f>('US TRANSFORMED'!H231-H$395)/H$396</f>
        <v>-1.0809262654817531</v>
      </c>
      <c r="J231" s="22">
        <f>('US TRANSFORMED'!J231-J$395)/J$396</f>
        <v>0.1127195155072018</v>
      </c>
      <c r="L231" s="22">
        <f>('US TRANSFORMED'!L231-L$395)/L$396</f>
        <v>0.18435599498395114</v>
      </c>
      <c r="M231" s="22">
        <f>('US TRANSFORMED'!M231-M$395)/M$396</f>
        <v>-0.26799460082237442</v>
      </c>
      <c r="N231" s="22">
        <f>('US TRANSFORMED'!N231-N$395)/N$396</f>
        <v>-0.24107097773391867</v>
      </c>
      <c r="P231" s="22">
        <f>('US TRANSFORMED'!P231-P$395)/P$396</f>
        <v>0.10704087326353538</v>
      </c>
      <c r="Q231" s="22">
        <f>('US TRANSFORMED'!Q231-Q$395)/Q$396</f>
        <v>-0.19976909315796759</v>
      </c>
    </row>
    <row r="232" spans="1:17">
      <c r="A232" s="1" t="s">
        <v>237</v>
      </c>
      <c r="B232" s="22">
        <f>('US TRANSFORMED'!B232-B$395)/B$396</f>
        <v>0.40479649431923886</v>
      </c>
      <c r="C232" s="22">
        <f>('US TRANSFORMED'!C232-C$395)/C$396</f>
        <v>-0.25485587116327779</v>
      </c>
      <c r="D232" s="22">
        <f>('US TRANSFORMED'!D232-D$395)/D$396</f>
        <v>-1.8927425887975962</v>
      </c>
      <c r="E232" s="22">
        <f>('US TRANSFORMED'!E232-E$395)/E$396</f>
        <v>-0.96558596852614131</v>
      </c>
      <c r="F232" s="22">
        <f>('US TRANSFORMED'!F232-F$395)/F$396</f>
        <v>0.7814327200498421</v>
      </c>
      <c r="G232" s="22">
        <f>('US TRANSFORMED'!G232-G$395)/G$396</f>
        <v>-0.77121578563256421</v>
      </c>
      <c r="H232" s="22">
        <f>('US TRANSFORMED'!H232-H$395)/H$396</f>
        <v>-1.1193366800486371</v>
      </c>
      <c r="J232" s="22">
        <f>('US TRANSFORMED'!J232-J$395)/J$396</f>
        <v>-0.53806260755688073</v>
      </c>
      <c r="L232" s="22">
        <f>('US TRANSFORMED'!L232-L$395)/L$396</f>
        <v>1.570665508964467E-2</v>
      </c>
      <c r="M232" s="22">
        <f>('US TRANSFORMED'!M232-M$395)/M$396</f>
        <v>-9.2049265429581376E-2</v>
      </c>
      <c r="N232" s="22">
        <f>('US TRANSFORMED'!N232-N$395)/N$396</f>
        <v>-0.61769690351927709</v>
      </c>
      <c r="P232" s="22">
        <f>('US TRANSFORMED'!P232-P$395)/P$396</f>
        <v>8.4898504270534428E-2</v>
      </c>
      <c r="Q232" s="22">
        <f>('US TRANSFORMED'!Q232-Q$395)/Q$396</f>
        <v>-0.17007817580352272</v>
      </c>
    </row>
    <row r="233" spans="1:17">
      <c r="A233" s="1" t="s">
        <v>238</v>
      </c>
      <c r="B233" s="22">
        <f>('US TRANSFORMED'!B233-B$395)/B$396</f>
        <v>0.39478296289261877</v>
      </c>
      <c r="C233" s="22">
        <f>('US TRANSFORMED'!C233-C$395)/C$396</f>
        <v>-3.5734181788930577E-2</v>
      </c>
      <c r="D233" s="22">
        <f>('US TRANSFORMED'!D233-D$395)/D$396</f>
        <v>-1.8401695915543119</v>
      </c>
      <c r="E233" s="22">
        <f>('US TRANSFORMED'!E233-E$395)/E$396</f>
        <v>-0.88459770092729939</v>
      </c>
      <c r="F233" s="22">
        <f>('US TRANSFORMED'!F233-F$395)/F$396</f>
        <v>1.0837445703317508</v>
      </c>
      <c r="G233" s="22">
        <f>('US TRANSFORMED'!G233-G$395)/G$396</f>
        <v>-0.61216560659447827</v>
      </c>
      <c r="H233" s="22">
        <f>('US TRANSFORMED'!H233-H$395)/H$396</f>
        <v>-1.1175327404507673</v>
      </c>
      <c r="J233" s="22">
        <f>('US TRANSFORMED'!J233-J$395)/J$396</f>
        <v>-0.57303523397392875</v>
      </c>
      <c r="L233" s="22">
        <f>('US TRANSFORMED'!L233-L$395)/L$396</f>
        <v>0.68061897220174561</v>
      </c>
      <c r="M233" s="22">
        <f>('US TRANSFORMED'!M233-M$395)/M$396</f>
        <v>0.38405020195317163</v>
      </c>
      <c r="N233" s="22">
        <f>('US TRANSFORMED'!N233-N$395)/N$396</f>
        <v>0.33661205704362585</v>
      </c>
      <c r="P233" s="22">
        <f>('US TRANSFORMED'!P233-P$395)/P$396</f>
        <v>6.2756135277533473E-2</v>
      </c>
      <c r="Q233" s="22">
        <f>('US TRANSFORMED'!Q233-Q$395)/Q$396</f>
        <v>-0.19274261774715856</v>
      </c>
    </row>
    <row r="234" spans="1:17">
      <c r="A234" s="1" t="s">
        <v>239</v>
      </c>
      <c r="B234" s="22">
        <f>('US TRANSFORMED'!B234-B$395)/B$396</f>
        <v>-3.9033342631043751E-2</v>
      </c>
      <c r="C234" s="22">
        <f>('US TRANSFORMED'!C234-C$395)/C$396</f>
        <v>-0.36995949455142907</v>
      </c>
      <c r="D234" s="22">
        <f>('US TRANSFORMED'!D234-D$395)/D$396</f>
        <v>-1.7875965943110275</v>
      </c>
      <c r="E234" s="22">
        <f>('US TRANSFORMED'!E234-E$395)/E$396</f>
        <v>-0.99258205772575536</v>
      </c>
      <c r="F234" s="22">
        <f>('US TRANSFORMED'!F234-F$395)/F$396</f>
        <v>2.5653094345070713E-2</v>
      </c>
      <c r="G234" s="22">
        <f>('US TRANSFORMED'!G234-G$395)/G$396</f>
        <v>1.1527685122108735</v>
      </c>
      <c r="H234" s="22">
        <f>('US TRANSFORMED'!H234-H$395)/H$396</f>
        <v>-1.1018249670815623</v>
      </c>
      <c r="J234" s="22">
        <f>('US TRANSFORMED'!J234-J$395)/J$396</f>
        <v>0.51260672943367447</v>
      </c>
      <c r="L234" s="22">
        <f>('US TRANSFORMED'!L234-L$395)/L$396</f>
        <v>0.17987788755054285</v>
      </c>
      <c r="M234" s="22">
        <f>('US TRANSFORMED'!M234-M$395)/M$396</f>
        <v>0.15122239122045036</v>
      </c>
      <c r="N234" s="22">
        <f>('US TRANSFORMED'!N234-N$395)/N$396</f>
        <v>-2.1402844512124347E-2</v>
      </c>
      <c r="P234" s="22">
        <f>('US TRANSFORMED'!P234-P$395)/P$396</f>
        <v>8.4898504270534428E-2</v>
      </c>
      <c r="Q234" s="22">
        <f>('US TRANSFORMED'!Q234-Q$395)/Q$396</f>
        <v>-0.17075038889443264</v>
      </c>
    </row>
    <row r="235" spans="1:17">
      <c r="A235" s="1" t="s">
        <v>240</v>
      </c>
      <c r="B235" s="22">
        <f>('US TRANSFORMED'!B235-B$395)/B$396</f>
        <v>0.35016052735371717</v>
      </c>
      <c r="C235" s="22">
        <f>('US TRANSFORMED'!C235-C$395)/C$396</f>
        <v>-0.50400962384020809</v>
      </c>
      <c r="D235" s="22">
        <f>('US TRANSFORMED'!D235-D$395)/D$396</f>
        <v>-1.8664560901759542</v>
      </c>
      <c r="E235" s="22">
        <f>('US TRANSFORMED'!E235-E$395)/E$396</f>
        <v>-1.0195781469253695</v>
      </c>
      <c r="F235" s="22">
        <f>('US TRANSFORMED'!F235-F$395)/F$396</f>
        <v>0.68066210328920596</v>
      </c>
      <c r="G235" s="22">
        <f>('US TRANSFORMED'!G235-G$395)/G$396</f>
        <v>-0.17085312909779912</v>
      </c>
      <c r="H235" s="22">
        <f>('US TRANSFORMED'!H235-H$395)/H$396</f>
        <v>-1.0658075336138932</v>
      </c>
      <c r="J235" s="22">
        <f>('US TRANSFORMED'!J235-J$395)/J$396</f>
        <v>1.2318304859930502</v>
      </c>
      <c r="L235" s="22">
        <f>('US TRANSFORMED'!L235-L$395)/L$396</f>
        <v>0.67635203485085049</v>
      </c>
      <c r="M235" s="22">
        <f>('US TRANSFORMED'!M235-M$395)/M$396</f>
        <v>-6.1969350311576264E-2</v>
      </c>
      <c r="N235" s="22">
        <f>('US TRANSFORMED'!N235-N$395)/N$396</f>
        <v>0.82606172965288027</v>
      </c>
      <c r="P235" s="22">
        <f>('US TRANSFORMED'!P235-P$395)/P$396</f>
        <v>0.10704087326353538</v>
      </c>
      <c r="Q235" s="22">
        <f>('US TRANSFORMED'!Q235-Q$395)/Q$396</f>
        <v>-0.1570548380599025</v>
      </c>
    </row>
    <row r="236" spans="1:17">
      <c r="A236" s="1" t="s">
        <v>241</v>
      </c>
      <c r="B236" s="22">
        <f>('US TRANSFORMED'!B236-B$395)/B$396</f>
        <v>-0.91076400387310064</v>
      </c>
      <c r="C236" s="22">
        <f>('US TRANSFORMED'!C236-C$395)/C$396</f>
        <v>-0.30856849538318987</v>
      </c>
      <c r="D236" s="22">
        <f>('US TRANSFORMED'!D236-D$395)/D$396</f>
        <v>-1.9365534198336667</v>
      </c>
      <c r="E236" s="22">
        <f>('US TRANSFORMED'!E236-E$395)/E$396</f>
        <v>-0.81710747792826421</v>
      </c>
      <c r="F236" s="22">
        <f>('US TRANSFORMED'!F236-F$395)/F$396</f>
        <v>-0.5621755034253072</v>
      </c>
      <c r="G236" s="22">
        <f>('US TRANSFORMED'!G236-G$395)/G$396</f>
        <v>-0.62095172086123473</v>
      </c>
      <c r="H236" s="22">
        <f>('US TRANSFORMED'!H236-H$395)/H$396</f>
        <v>-0.57482917054473581</v>
      </c>
      <c r="J236" s="22">
        <f>('US TRANSFORMED'!J236-J$395)/J$396</f>
        <v>0.99185518058881117</v>
      </c>
      <c r="L236" s="22">
        <f>('US TRANSFORMED'!L236-L$395)/L$396</f>
        <v>0.17456694295057382</v>
      </c>
      <c r="M236" s="22">
        <f>('US TRANSFORMED'!M236-M$395)/M$396</f>
        <v>-0.23965567077507491</v>
      </c>
      <c r="N236" s="22">
        <f>('US TRANSFORMED'!N236-N$395)/N$396</f>
        <v>0.19622346701983787</v>
      </c>
      <c r="P236" s="22">
        <f>('US TRANSFORMED'!P236-P$395)/P$396</f>
        <v>0.12918324225653632</v>
      </c>
      <c r="Q236" s="22">
        <f>('US TRANSFORMED'!Q236-Q$395)/Q$396</f>
        <v>-0.12008626768518438</v>
      </c>
    </row>
    <row r="237" spans="1:17">
      <c r="A237" s="1" t="s">
        <v>242</v>
      </c>
      <c r="B237" s="22">
        <f>('US TRANSFORMED'!B237-B$395)/B$396</f>
        <v>0.90017741737110801</v>
      </c>
      <c r="C237" s="22">
        <f>('US TRANSFORMED'!C237-C$395)/C$396</f>
        <v>-9.3931429555353815E-2</v>
      </c>
      <c r="D237" s="22">
        <f>('US TRANSFORMED'!D237-D$395)/D$396</f>
        <v>-1.7613100956893855</v>
      </c>
      <c r="E237" s="22">
        <f>('US TRANSFORMED'!E237-E$395)/E$396</f>
        <v>-0.83060552252807129</v>
      </c>
      <c r="F237" s="22">
        <f>('US TRANSFORMED'!F237-F$395)/F$396</f>
        <v>1.1173347759186294</v>
      </c>
      <c r="G237" s="22">
        <f>('US TRANSFORMED'!G237-G$395)/G$396</f>
        <v>-0.99594759319157167</v>
      </c>
      <c r="H237" s="22">
        <f>('US TRANSFORMED'!H237-H$395)/H$396</f>
        <v>-0.90314617735700897</v>
      </c>
      <c r="J237" s="22">
        <f>('US TRANSFORMED'!J237-J$395)/J$396</f>
        <v>-0.35061826989598388</v>
      </c>
      <c r="L237" s="22">
        <f>('US TRANSFORMED'!L237-L$395)/L$396</f>
        <v>0.50579389822323062</v>
      </c>
      <c r="M237" s="22">
        <f>('US TRANSFORMED'!M237-M$395)/M$396</f>
        <v>-0.6165078639268583</v>
      </c>
      <c r="N237" s="22">
        <f>('US TRANSFORMED'!N237-N$395)/N$396</f>
        <v>1.1382174337056754</v>
      </c>
      <c r="P237" s="22">
        <f>('US TRANSFORMED'!P237-P$395)/P$396</f>
        <v>8.4898504270534428E-2</v>
      </c>
      <c r="Q237" s="22">
        <f>('US TRANSFORMED'!Q237-Q$395)/Q$396</f>
        <v>-0.17256611198768484</v>
      </c>
    </row>
    <row r="238" spans="1:17">
      <c r="A238" s="1" t="s">
        <v>243</v>
      </c>
      <c r="B238" s="22">
        <f>('US TRANSFORMED'!B238-B$395)/B$396</f>
        <v>0.61357382114958181</v>
      </c>
      <c r="C238" s="22">
        <f>('US TRANSFORMED'!C238-C$395)/C$396</f>
        <v>0.25821180572554514</v>
      </c>
      <c r="D238" s="22">
        <f>('US TRANSFORMED'!D238-D$395)/D$396</f>
        <v>-1.5860667715451042</v>
      </c>
      <c r="E238" s="22">
        <f>('US TRANSFORMED'!E238-E$395)/E$396</f>
        <v>-0.91159379012691344</v>
      </c>
      <c r="F238" s="22">
        <f>('US TRANSFORMED'!F238-F$395)/F$396</f>
        <v>0.47912086976793367</v>
      </c>
      <c r="G238" s="22">
        <f>('US TRANSFORMED'!G238-G$395)/G$396</f>
        <v>-0.38961521259032184</v>
      </c>
      <c r="H238" s="22">
        <f>('US TRANSFORMED'!H238-H$395)/H$396</f>
        <v>-0.81491266913467797</v>
      </c>
      <c r="J238" s="22">
        <f>('US TRANSFORMED'!J238-J$395)/J$396</f>
        <v>-0.84661438589027305</v>
      </c>
      <c r="L238" s="22">
        <f>('US TRANSFORMED'!L238-L$395)/L$396</f>
        <v>7.1998426756294158E-3</v>
      </c>
      <c r="M238" s="22">
        <f>('US TRANSFORMED'!M238-M$395)/M$396</f>
        <v>0.17152326460232664</v>
      </c>
      <c r="N238" s="22">
        <f>('US TRANSFORMED'!N238-N$395)/N$396</f>
        <v>0.40245190757671379</v>
      </c>
      <c r="P238" s="22">
        <f>('US TRANSFORMED'!P238-P$395)/P$396</f>
        <v>6.2756135277533473E-2</v>
      </c>
      <c r="Q238" s="22">
        <f>('US TRANSFORMED'!Q238-Q$395)/Q$396</f>
        <v>-0.20010063075972145</v>
      </c>
    </row>
    <row r="239" spans="1:17">
      <c r="A239" s="1" t="s">
        <v>244</v>
      </c>
      <c r="B239" s="22">
        <f>('US TRANSFORMED'!B239-B$395)/B$396</f>
        <v>-7.733500477724127E-2</v>
      </c>
      <c r="C239" s="22">
        <f>('US TRANSFORMED'!C239-C$395)/C$396</f>
        <v>0.56678682039374917</v>
      </c>
      <c r="D239" s="22">
        <f>('US TRANSFORMED'!D239-D$395)/D$396</f>
        <v>-1.1654827935988294</v>
      </c>
      <c r="E239" s="22">
        <f>('US TRANSFORMED'!E239-E$395)/E$396</f>
        <v>-0.96558596852614131</v>
      </c>
      <c r="F239" s="22">
        <f>('US TRANSFORMED'!F239-F$395)/F$396</f>
        <v>0.68066210328920596</v>
      </c>
      <c r="G239" s="22">
        <f>('US TRANSFORMED'!G239-G$395)/G$396</f>
        <v>-0.16370640183217744</v>
      </c>
      <c r="H239" s="22">
        <f>('US TRANSFORMED'!H239-H$395)/H$396</f>
        <v>-0.579676491232889</v>
      </c>
      <c r="J239" s="22">
        <f>('US TRANSFORMED'!J239-J$395)/J$396</f>
        <v>-0.53067919965613375</v>
      </c>
      <c r="L239" s="22">
        <f>('US TRANSFORMED'!L239-L$395)/L$396</f>
        <v>-0.32349697566656838</v>
      </c>
      <c r="M239" s="22">
        <f>('US TRANSFORMED'!M239-M$395)/M$396</f>
        <v>-0.83277956712995094</v>
      </c>
      <c r="N239" s="22">
        <f>('US TRANSFORMED'!N239-N$395)/N$396</f>
        <v>0.25677354914780415</v>
      </c>
      <c r="P239" s="22">
        <f>('US TRANSFORMED'!P239-P$395)/P$396</f>
        <v>6.2756135277533473E-2</v>
      </c>
      <c r="Q239" s="22">
        <f>('US TRANSFORMED'!Q239-Q$395)/Q$396</f>
        <v>-0.18874513006778501</v>
      </c>
    </row>
    <row r="240" spans="1:17">
      <c r="A240" s="1" t="s">
        <v>245</v>
      </c>
      <c r="B240" s="22">
        <f>('US TRANSFORMED'!B240-B$395)/B$396</f>
        <v>-9.765451300498032E-2</v>
      </c>
      <c r="C240" s="22">
        <f>('US TRANSFORMED'!C240-C$395)/C$396</f>
        <v>2.5553959041085934E-2</v>
      </c>
      <c r="D240" s="22">
        <f>('US TRANSFORMED'!D240-D$395)/D$396</f>
        <v>-1.4458721122296794</v>
      </c>
      <c r="E240" s="22">
        <f>('US TRANSFORMED'!E240-E$395)/E$396</f>
        <v>-0.89809574552710647</v>
      </c>
      <c r="F240" s="22">
        <f>('US TRANSFORMED'!F240-F$395)/F$396</f>
        <v>0.41194045859417611</v>
      </c>
      <c r="G240" s="22">
        <f>('US TRANSFORMED'!G240-G$395)/G$396</f>
        <v>-1.0708978940434881</v>
      </c>
      <c r="H240" s="22">
        <f>('US TRANSFORMED'!H240-H$395)/H$396</f>
        <v>-0.28936493295532517</v>
      </c>
      <c r="J240" s="22">
        <f>('US TRANSFORMED'!J240-J$395)/J$396</f>
        <v>-0.33067812346016073</v>
      </c>
      <c r="L240" s="22">
        <f>('US TRANSFORMED'!L240-L$395)/L$396</f>
        <v>-0.65349390603946411</v>
      </c>
      <c r="M240" s="22">
        <f>('US TRANSFORMED'!M240-M$395)/M$396</f>
        <v>-0.270320930707871</v>
      </c>
      <c r="N240" s="22">
        <f>('US TRANSFORMED'!N240-N$395)/N$396</f>
        <v>-0.31227272066436951</v>
      </c>
      <c r="P240" s="22">
        <f>('US TRANSFORMED'!P240-P$395)/P$396</f>
        <v>0.10704087326353538</v>
      </c>
      <c r="Q240" s="22">
        <f>('US TRANSFORMED'!Q240-Q$395)/Q$396</f>
        <v>-0.18478365750940978</v>
      </c>
    </row>
    <row r="241" spans="1:17">
      <c r="A241" s="1" t="s">
        <v>246</v>
      </c>
      <c r="B241" s="22">
        <f>('US TRANSFORMED'!B241-B$395)/B$396</f>
        <v>-1.5375131378994908</v>
      </c>
      <c r="C241" s="22">
        <f>('US TRANSFORMED'!C241-C$395)/C$396</f>
        <v>1.9706797071282098</v>
      </c>
      <c r="D241" s="22">
        <f>('US TRANSFORMED'!D241-D$395)/D$396</f>
        <v>-1.1742449598060438</v>
      </c>
      <c r="E241" s="22">
        <f>('US TRANSFORMED'!E241-E$395)/E$396</f>
        <v>-0.45266027373347467</v>
      </c>
      <c r="F241" s="22">
        <f>('US TRANSFORMED'!F241-F$395)/F$396</f>
        <v>1.8563192988299619</v>
      </c>
      <c r="G241" s="22">
        <f>('US TRANSFORMED'!G241-G$395)/G$396</f>
        <v>7.1351835611161768E-3</v>
      </c>
      <c r="H241" s="22">
        <f>('US TRANSFORMED'!H241-H$395)/H$396</f>
        <v>0.67671221604255938</v>
      </c>
      <c r="J241" s="22">
        <f>('US TRANSFORMED'!J241-J$395)/J$396</f>
        <v>-0.15392777140545902</v>
      </c>
      <c r="L241" s="22">
        <f>('US TRANSFORMED'!L241-L$395)/L$396</f>
        <v>-0.48875697428591863</v>
      </c>
      <c r="M241" s="22">
        <f>('US TRANSFORMED'!M241-M$395)/M$396</f>
        <v>-0.59508349058620169</v>
      </c>
      <c r="N241" s="22">
        <f>('US TRANSFORMED'!N241-N$395)/N$396</f>
        <v>-0.17804853941706919</v>
      </c>
      <c r="P241" s="22">
        <f>('US TRANSFORMED'!P241-P$395)/P$396</f>
        <v>-0.42437598256849923</v>
      </c>
      <c r="Q241" s="22">
        <f>('US TRANSFORMED'!Q241-Q$395)/Q$396</f>
        <v>-0.17396920482216491</v>
      </c>
    </row>
    <row r="242" spans="1:17">
      <c r="A242" s="1" t="s">
        <v>247</v>
      </c>
      <c r="B242" s="22">
        <f>('US TRANSFORMED'!B242-B$395)/B$396</f>
        <v>0.61565061546627253</v>
      </c>
      <c r="C242" s="22">
        <f>('US TRANSFORMED'!C242-C$395)/C$396</f>
        <v>2.7346857288621274</v>
      </c>
      <c r="D242" s="22">
        <f>('US TRANSFORMED'!D242-D$395)/D$396</f>
        <v>-1.0165259680761907</v>
      </c>
      <c r="E242" s="22">
        <f>('US TRANSFORMED'!E242-E$395)/E$396</f>
        <v>-0.33117787233521168</v>
      </c>
      <c r="F242" s="22">
        <f>('US TRANSFORMED'!F242-F$395)/F$396</f>
        <v>1.6883682708955681</v>
      </c>
      <c r="G242" s="22">
        <f>('US TRANSFORMED'!G242-G$395)/G$396</f>
        <v>-1.2125231078000698</v>
      </c>
      <c r="H242" s="22">
        <f>('US TRANSFORMED'!H242-H$395)/H$396</f>
        <v>0.31618200212547098</v>
      </c>
      <c r="J242" s="22">
        <f>('US TRANSFORMED'!J242-J$395)/J$396</f>
        <v>0.24956224960845219</v>
      </c>
      <c r="L242" s="22">
        <f>('US TRANSFORMED'!L242-L$395)/L$396</f>
        <v>-0.32419390740032611</v>
      </c>
      <c r="M242" s="22">
        <f>('US TRANSFORMED'!M242-M$395)/M$396</f>
        <v>0.18652629718986063</v>
      </c>
      <c r="N242" s="22">
        <f>('US TRANSFORMED'!N242-N$395)/N$396</f>
        <v>9.7241207087583298E-2</v>
      </c>
      <c r="P242" s="22">
        <f>('US TRANSFORMED'!P242-P$395)/P$396</f>
        <v>-0.60151493451250881</v>
      </c>
      <c r="Q242" s="22">
        <f>('US TRANSFORMED'!Q242-Q$395)/Q$396</f>
        <v>-0.20785274934208403</v>
      </c>
    </row>
    <row r="243" spans="1:17">
      <c r="A243" s="1" t="s">
        <v>248</v>
      </c>
      <c r="B243" s="22">
        <f>('US TRANSFORMED'!B243-B$395)/B$396</f>
        <v>0.65406905600095577</v>
      </c>
      <c r="C243" s="22">
        <f>('US TRANSFORMED'!C243-C$395)/C$396</f>
        <v>1.8315895192665168</v>
      </c>
      <c r="D243" s="22">
        <f>('US TRANSFORMED'!D243-D$395)/D$396</f>
        <v>-1.0165259680761907</v>
      </c>
      <c r="E243" s="22">
        <f>('US TRANSFORMED'!E243-E$395)/E$396</f>
        <v>-0.49315440753289574</v>
      </c>
      <c r="F243" s="22">
        <f>('US TRANSFORMED'!F243-F$395)/F$396</f>
        <v>0.73104741166952414</v>
      </c>
      <c r="G243" s="22">
        <f>('US TRANSFORMED'!G243-G$395)/G$396</f>
        <v>-1.6030608329622327</v>
      </c>
      <c r="H243" s="22">
        <f>('US TRANSFORMED'!H243-H$395)/H$396</f>
        <v>-9.1545162086899876E-2</v>
      </c>
      <c r="J243" s="22">
        <f>('US TRANSFORMED'!J243-J$395)/J$396</f>
        <v>0.57393023213983763</v>
      </c>
      <c r="L243" s="22">
        <f>('US TRANSFORMED'!L243-L$395)/L$396</f>
        <v>-0.15928274300539866</v>
      </c>
      <c r="M243" s="22">
        <f>('US TRANSFORMED'!M243-M$395)/M$396</f>
        <v>0.26193051688161612</v>
      </c>
      <c r="N243" s="22">
        <f>('US TRANSFORMED'!N243-N$395)/N$396</f>
        <v>-0.19949825911737656</v>
      </c>
      <c r="P243" s="22">
        <f>('US TRANSFORMED'!P243-P$395)/P$396</f>
        <v>-1.0222199453795366</v>
      </c>
      <c r="Q243" s="22">
        <f>('US TRANSFORMED'!Q243-Q$395)/Q$396</f>
        <v>-0.16310845515692513</v>
      </c>
    </row>
    <row r="244" spans="1:17">
      <c r="A244" s="1" t="s">
        <v>249</v>
      </c>
      <c r="B244" s="22">
        <f>('US TRANSFORMED'!B244-B$395)/B$396</f>
        <v>-1.6217531129474656</v>
      </c>
      <c r="C244" s="22">
        <f>('US TRANSFORMED'!C244-C$395)/C$396</f>
        <v>2.9864057970777145</v>
      </c>
      <c r="D244" s="22">
        <f>('US TRANSFORMED'!D244-D$395)/D$396</f>
        <v>-0.77994748048141116</v>
      </c>
      <c r="E244" s="22">
        <f>('US TRANSFORMED'!E244-E$395)/E$396</f>
        <v>-8.8213069538685074E-2</v>
      </c>
      <c r="F244" s="22">
        <f>('US TRANSFORMED'!F244-F$395)/F$396</f>
        <v>0.22719432786634314</v>
      </c>
      <c r="G244" s="22">
        <f>('US TRANSFORMED'!G244-G$395)/G$396</f>
        <v>-1.5260122997853376</v>
      </c>
      <c r="H244" s="22">
        <f>('US TRANSFORMED'!H244-H$395)/H$396</f>
        <v>0.8653404851504104</v>
      </c>
      <c r="J244" s="22">
        <f>('US TRANSFORMED'!J244-J$395)/J$396</f>
        <v>0.73375094989681411</v>
      </c>
      <c r="L244" s="22">
        <f>('US TRANSFORMED'!L244-L$395)/L$396</f>
        <v>-0.32454127052590032</v>
      </c>
      <c r="M244" s="22">
        <f>('US TRANSFORMED'!M244-M$395)/M$396</f>
        <v>9.679883373267123E-2</v>
      </c>
      <c r="N244" s="22">
        <f>('US TRANSFORMED'!N244-N$395)/N$396</f>
        <v>8.1187019638423188E-2</v>
      </c>
      <c r="P244" s="22">
        <f>('US TRANSFORMED'!P244-P$395)/P$396</f>
        <v>-1.0886470523585396</v>
      </c>
      <c r="Q244" s="22">
        <f>('US TRANSFORMED'!Q244-Q$395)/Q$396</f>
        <v>-0.13342227349091124</v>
      </c>
    </row>
    <row r="245" spans="1:17">
      <c r="A245" s="1" t="s">
        <v>250</v>
      </c>
      <c r="B245" s="22">
        <f>('US TRANSFORMED'!B245-B$395)/B$396</f>
        <v>8.7556776573268838E-2</v>
      </c>
      <c r="C245" s="22">
        <f>('US TRANSFORMED'!C245-C$395)/C$396</f>
        <v>3.7754321095843122</v>
      </c>
      <c r="D245" s="22">
        <f>('US TRANSFORMED'!D245-D$395)/D$396</f>
        <v>-0.57841765771548781</v>
      </c>
      <c r="E245" s="22">
        <f>('US TRANSFORMED'!E245-E$395)/E$396</f>
        <v>0.31672826845552532</v>
      </c>
      <c r="F245" s="22">
        <f>('US TRANSFORMED'!F245-F$395)/F$396</f>
        <v>0.57989148652856981</v>
      </c>
      <c r="G245" s="22">
        <f>('US TRANSFORMED'!G245-G$395)/G$396</f>
        <v>1.1984765385518066</v>
      </c>
      <c r="H245" s="22">
        <f>('US TRANSFORMED'!H245-H$395)/H$396</f>
        <v>0.42839440813172902</v>
      </c>
      <c r="J245" s="22">
        <f>('US TRANSFORMED'!J245-J$395)/J$396</f>
        <v>0.48129327385627835</v>
      </c>
      <c r="L245" s="22">
        <f>('US TRANSFORMED'!L245-L$395)/L$396</f>
        <v>-0.48910433741148984</v>
      </c>
      <c r="M245" s="22">
        <f>('US TRANSFORMED'!M245-M$395)/M$396</f>
        <v>-1.0851236849486106</v>
      </c>
      <c r="N245" s="22">
        <f>('US TRANSFORMED'!N245-N$395)/N$396</f>
        <v>-0.20722713133344059</v>
      </c>
      <c r="P245" s="22">
        <f>('US TRANSFORMED'!P245-P$395)/P$396</f>
        <v>-1.4650673252395654</v>
      </c>
      <c r="Q245" s="22">
        <f>('US TRANSFORMED'!Q245-Q$395)/Q$396</f>
        <v>-0.18052500706674965</v>
      </c>
    </row>
    <row r="246" spans="1:17">
      <c r="A246" s="1" t="s">
        <v>251</v>
      </c>
      <c r="B246" s="22">
        <f>('US TRANSFORMED'!B246-B$395)/B$396</f>
        <v>-2.2273656463195826</v>
      </c>
      <c r="C246" s="22">
        <f>('US TRANSFORMED'!C246-C$395)/C$396</f>
        <v>1.6431273290579116</v>
      </c>
      <c r="D246" s="22">
        <f>('US TRANSFORMED'!D246-D$395)/D$396</f>
        <v>-0.67480148599484246</v>
      </c>
      <c r="E246" s="22">
        <f>('US TRANSFORMED'!E246-E$395)/E$396</f>
        <v>0.65417938345070081</v>
      </c>
      <c r="F246" s="22">
        <f>('US TRANSFORMED'!F246-F$395)/F$396</f>
        <v>0.83181802843016028</v>
      </c>
      <c r="G246" s="22">
        <f>('US TRANSFORMED'!G246-G$395)/G$396</f>
        <v>-0.49970204757120706</v>
      </c>
      <c r="H246" s="22">
        <f>('US TRANSFORMED'!H246-H$395)/H$396</f>
        <v>1.0288485885654783</v>
      </c>
      <c r="J246" s="22">
        <f>('US TRANSFORMED'!J246-J$395)/J$396</f>
        <v>0.37995182322593074</v>
      </c>
      <c r="L246" s="22">
        <f>('US TRANSFORMED'!L246-L$395)/L$396</f>
        <v>-0.48910433741148984</v>
      </c>
      <c r="M246" s="22">
        <f>('US TRANSFORMED'!M246-M$395)/M$396</f>
        <v>-1.2885418875481751</v>
      </c>
      <c r="N246" s="22">
        <f>('US TRANSFORMED'!N246-N$395)/N$396</f>
        <v>-8.9644179891290685E-2</v>
      </c>
      <c r="P246" s="22">
        <f>('US TRANSFORMED'!P246-P$395)/P$396</f>
        <v>-1.7307757531555819</v>
      </c>
      <c r="Q246" s="22">
        <f>('US TRANSFORMED'!Q246-Q$395)/Q$396</f>
        <v>-0.15548601796843037</v>
      </c>
    </row>
    <row r="247" spans="1:17">
      <c r="A247" s="1" t="s">
        <v>252</v>
      </c>
      <c r="B247" s="22">
        <f>('US TRANSFORMED'!B247-B$395)/B$396</f>
        <v>-0.52344773571147818</v>
      </c>
      <c r="C247" s="22">
        <f>('US TRANSFORMED'!C247-C$395)/C$396</f>
        <v>1.1208126875628648</v>
      </c>
      <c r="D247" s="22">
        <f>('US TRANSFORMED'!D247-D$395)/D$396</f>
        <v>-0.10526068252592882</v>
      </c>
      <c r="E247" s="22">
        <f>('US TRANSFORMED'!E247-E$395)/E$396</f>
        <v>1.0321246322452977</v>
      </c>
      <c r="F247" s="22">
        <f>('US TRANSFORMED'!F247-F$395)/F$396</f>
        <v>0.57989148652856981</v>
      </c>
      <c r="G247" s="22">
        <f>('US TRANSFORMED'!G247-G$395)/G$396</f>
        <v>-0.42136596381459612</v>
      </c>
      <c r="H247" s="22">
        <f>('US TRANSFORMED'!H247-H$395)/H$396</f>
        <v>0.92662534468619939</v>
      </c>
      <c r="J247" s="22">
        <f>('US TRANSFORMED'!J247-J$395)/J$396</f>
        <v>6.3228567321521725E-2</v>
      </c>
      <c r="L247" s="22">
        <f>('US TRANSFORMED'!L247-L$395)/L$396</f>
        <v>-0.9824465415530359</v>
      </c>
      <c r="M247" s="22">
        <f>('US TRANSFORMED'!M247-M$395)/M$396</f>
        <v>-2.2319068744185975</v>
      </c>
      <c r="N247" s="22">
        <f>('US TRANSFORMED'!N247-N$395)/N$396</f>
        <v>-0.80169093943182435</v>
      </c>
      <c r="P247" s="22">
        <f>('US TRANSFORMED'!P247-P$395)/P$396</f>
        <v>-3.2585992136726811</v>
      </c>
      <c r="Q247" s="22">
        <f>('US TRANSFORMED'!Q247-Q$395)/Q$396</f>
        <v>-0.14416153727208711</v>
      </c>
    </row>
    <row r="248" spans="1:17">
      <c r="A248" s="1" t="s">
        <v>253</v>
      </c>
      <c r="B248" s="22">
        <f>('US TRANSFORMED'!B248-B$395)/B$396</f>
        <v>-1.0706864990500595</v>
      </c>
      <c r="C248" s="22">
        <f>('US TRANSFORMED'!C248-C$395)/C$396</f>
        <v>2.5451949552712949</v>
      </c>
      <c r="D248" s="22">
        <f>('US TRANSFORMED'!D248-D$395)/D$396</f>
        <v>0.4730422871501988</v>
      </c>
      <c r="E248" s="22">
        <f>('US TRANSFORMED'!E248-E$395)/E$396</f>
        <v>1.4370659702395081</v>
      </c>
      <c r="F248" s="22">
        <f>('US TRANSFORMED'!F248-F$395)/F$396</f>
        <v>0.66386700049576663</v>
      </c>
      <c r="G248" s="22">
        <f>('US TRANSFORMED'!G248-G$395)/G$396</f>
        <v>-2.0114377254291171</v>
      </c>
      <c r="H248" s="22">
        <f>('US TRANSFORMED'!H248-H$395)/H$396</f>
        <v>1.1539585491116071</v>
      </c>
      <c r="J248" s="22">
        <f>('US TRANSFORMED'!J248-J$395)/J$396</f>
        <v>0.16271338581419595</v>
      </c>
      <c r="L248" s="22">
        <f>('US TRANSFORMED'!L248-L$395)/L$396</f>
        <v>-1.3120946377014913</v>
      </c>
      <c r="M248" s="22">
        <f>('US TRANSFORMED'!M248-M$395)/M$396</f>
        <v>-1.1419102848987266</v>
      </c>
      <c r="N248" s="22">
        <f>('US TRANSFORMED'!N248-N$395)/N$396</f>
        <v>-0.99354125952632333</v>
      </c>
      <c r="P248" s="22">
        <f>('US TRANSFORMED'!P248-P$395)/P$396</f>
        <v>-3.5243076415886985</v>
      </c>
      <c r="Q248" s="22">
        <f>('US TRANSFORMED'!Q248-Q$395)/Q$396</f>
        <v>-4.2867759345065003E-2</v>
      </c>
    </row>
    <row r="249" spans="1:17">
      <c r="A249" s="1" t="s">
        <v>254</v>
      </c>
      <c r="B249" s="22">
        <f>('US TRANSFORMED'!B249-B$395)/B$396</f>
        <v>0.94626555357076148</v>
      </c>
      <c r="C249" s="22">
        <f>('US TRANSFORMED'!C249-C$395)/C$396</f>
        <v>2.5013258740192983</v>
      </c>
      <c r="D249" s="22">
        <f>('US TRANSFORMED'!D249-D$395)/D$396</f>
        <v>0.59571261405119569</v>
      </c>
      <c r="E249" s="22">
        <f>('US TRANSFORMED'!E249-E$395)/E$396</f>
        <v>1.3155835688412452</v>
      </c>
      <c r="F249" s="22">
        <f>('US TRANSFORMED'!F249-F$395)/F$396</f>
        <v>-0.22627344755651979</v>
      </c>
      <c r="G249" s="22">
        <f>('US TRANSFORMED'!G249-G$395)/G$396</f>
        <v>8.5824988162962731E-2</v>
      </c>
      <c r="H249" s="22">
        <f>('US TRANSFORMED'!H249-H$395)/H$396</f>
        <v>0.35848254494082255</v>
      </c>
      <c r="J249" s="22">
        <f>('US TRANSFORMED'!J249-J$395)/J$396</f>
        <v>-0.36964830623533884</v>
      </c>
      <c r="L249" s="22">
        <f>('US TRANSFORMED'!L249-L$395)/L$396</f>
        <v>-1.642441141355262</v>
      </c>
      <c r="M249" s="22">
        <f>('US TRANSFORMED'!M249-M$395)/M$396</f>
        <v>-1.3874833728578464</v>
      </c>
      <c r="N249" s="22">
        <f>('US TRANSFORMED'!N249-N$395)/N$396</f>
        <v>-1.3712325650216934</v>
      </c>
      <c r="P249" s="22">
        <f>('US TRANSFORMED'!P249-P$395)/P$396</f>
        <v>-3.5907347485677024</v>
      </c>
      <c r="Q249" s="22">
        <f>('US TRANSFORMED'!Q249-Q$395)/Q$396</f>
        <v>-0.16950928789513794</v>
      </c>
    </row>
    <row r="250" spans="1:17">
      <c r="A250" s="1" t="s">
        <v>255</v>
      </c>
      <c r="B250" s="22">
        <f>('US TRANSFORMED'!B250-B$395)/B$396</f>
        <v>0.56769522676111717</v>
      </c>
      <c r="C250" s="22">
        <f>('US TRANSFORMED'!C250-C$395)/C$396</f>
        <v>1.0783836230459867</v>
      </c>
      <c r="D250" s="22">
        <f>('US TRANSFORMED'!D250-D$395)/D$396</f>
        <v>0.37665845887084426</v>
      </c>
      <c r="E250" s="22">
        <f>('US TRANSFORMED'!E250-E$395)/E$396</f>
        <v>0.99163049844587636</v>
      </c>
      <c r="F250" s="22">
        <f>('US TRANSFORMED'!F250-F$395)/F$396</f>
        <v>-1.3179551291300786</v>
      </c>
      <c r="G250" s="22">
        <f>('US TRANSFORMED'!G250-G$395)/G$396</f>
        <v>0.49902125364324379</v>
      </c>
      <c r="H250" s="22">
        <f>('US TRANSFORMED'!H250-H$395)/H$396</f>
        <v>-9.9853101595456198E-2</v>
      </c>
      <c r="J250" s="22">
        <f>('US TRANSFORMED'!J250-J$395)/J$396</f>
        <v>2.9257963250832651E-2</v>
      </c>
      <c r="L250" s="22">
        <f>('US TRANSFORMED'!L250-L$395)/L$396</f>
        <v>-1.8103242679045819</v>
      </c>
      <c r="M250" s="22">
        <f>('US TRANSFORMED'!M250-M$395)/M$396</f>
        <v>-0.40685236655000284</v>
      </c>
      <c r="N250" s="22">
        <f>('US TRANSFORMED'!N250-N$395)/N$396</f>
        <v>-1.5474275264285235</v>
      </c>
      <c r="P250" s="22">
        <f>('US TRANSFORMED'!P250-P$395)/P$396</f>
        <v>-2.1293383950296079</v>
      </c>
      <c r="Q250" s="22">
        <f>('US TRANSFORMED'!Q250-Q$395)/Q$396</f>
        <v>-0.15254759981279845</v>
      </c>
    </row>
    <row r="251" spans="1:17">
      <c r="A251" s="1" t="s">
        <v>256</v>
      </c>
      <c r="B251" s="22">
        <f>('US TRANSFORMED'!B251-B$395)/B$396</f>
        <v>-1.1988330594365917</v>
      </c>
      <c r="C251" s="22">
        <f>('US TRANSFORMED'!C251-C$395)/C$396</f>
        <v>0.97822017328468758</v>
      </c>
      <c r="D251" s="22">
        <f>('US TRANSFORMED'!D251-D$395)/D$396</f>
        <v>0.45551795473577067</v>
      </c>
      <c r="E251" s="22">
        <f>('US TRANSFORMED'!E251-E$395)/E$396</f>
        <v>0.88364614164742072</v>
      </c>
      <c r="F251" s="22">
        <f>('US TRANSFORMED'!F251-F$395)/F$396</f>
        <v>-1.5362914654447903</v>
      </c>
      <c r="G251" s="22">
        <f>('US TRANSFORMED'!G251-G$395)/G$396</f>
        <v>0.50210567556512353</v>
      </c>
      <c r="H251" s="22">
        <f>('US TRANSFORMED'!H251-H$395)/H$396</f>
        <v>0.44004024948124149</v>
      </c>
      <c r="J251" s="22">
        <f>('US TRANSFORMED'!J251-J$395)/J$396</f>
        <v>-2.9456337720681416E-2</v>
      </c>
      <c r="L251" s="22">
        <f>('US TRANSFORMED'!L251-L$395)/L$396</f>
        <v>-1.81278171030214</v>
      </c>
      <c r="M251" s="22">
        <f>('US TRANSFORMED'!M251-M$395)/M$396</f>
        <v>-0.93278733245975853</v>
      </c>
      <c r="N251" s="22">
        <f>('US TRANSFORMED'!N251-N$395)/N$396</f>
        <v>-1.5458570591983918</v>
      </c>
      <c r="P251" s="22">
        <f>('US TRANSFORMED'!P251-P$395)/P$396</f>
        <v>-1.2657860043025519</v>
      </c>
      <c r="Q251" s="22">
        <f>('US TRANSFORMED'!Q251-Q$395)/Q$396</f>
        <v>-0.13172744520083257</v>
      </c>
    </row>
    <row r="252" spans="1:17">
      <c r="A252" s="1" t="s">
        <v>257</v>
      </c>
      <c r="B252" s="22">
        <f>('US TRANSFORMED'!B252-B$395)/B$396</f>
        <v>-2.0514227948893469</v>
      </c>
      <c r="C252" s="22">
        <f>('US TRANSFORMED'!C252-C$395)/C$396</f>
        <v>1.6410701622934567</v>
      </c>
      <c r="D252" s="22">
        <f>('US TRANSFORMED'!D252-D$395)/D$396</f>
        <v>0.5781882816367675</v>
      </c>
      <c r="E252" s="22">
        <f>('US TRANSFORMED'!E252-E$395)/E$396</f>
        <v>1.1266109444439467</v>
      </c>
      <c r="F252" s="22">
        <f>('US TRANSFORMED'!F252-F$395)/F$396</f>
        <v>-1.0156432788481702</v>
      </c>
      <c r="G252" s="22">
        <f>('US TRANSFORMED'!G252-G$395)/G$396</f>
        <v>-0.51355374405045673</v>
      </c>
      <c r="H252" s="22">
        <f>('US TRANSFORMED'!H252-H$395)/H$396</f>
        <v>0.74326163399662037</v>
      </c>
      <c r="J252" s="22">
        <f>('US TRANSFORMED'!J252-J$395)/J$396</f>
        <v>0.18406396794996402</v>
      </c>
      <c r="L252" s="22">
        <f>('US TRANSFORMED'!L252-L$395)/L$396</f>
        <v>-2.3158070002383782</v>
      </c>
      <c r="M252" s="22">
        <f>('US TRANSFORMED'!M252-M$395)/M$396</f>
        <v>-1.5090967181380293</v>
      </c>
      <c r="N252" s="22">
        <f>('US TRANSFORMED'!N252-N$395)/N$396</f>
        <v>-1.3690377024256091</v>
      </c>
      <c r="P252" s="22">
        <f>('US TRANSFORMED'!P252-P$395)/P$396</f>
        <v>-0.512945458540504</v>
      </c>
      <c r="Q252" s="22">
        <f>('US TRANSFORMED'!Q252-Q$395)/Q$396</f>
        <v>2.0204380592427889E-2</v>
      </c>
    </row>
    <row r="253" spans="1:17">
      <c r="A253" s="1" t="s">
        <v>258</v>
      </c>
      <c r="B253" s="22">
        <f>('US TRANSFORMED'!B253-B$395)/B$396</f>
        <v>0.38813993527709245</v>
      </c>
      <c r="C253" s="22">
        <f>('US TRANSFORMED'!C253-C$395)/C$396</f>
        <v>1.424244785319932</v>
      </c>
      <c r="D253" s="22">
        <f>('US TRANSFORMED'!D253-D$395)/D$396</f>
        <v>0.39418279128527239</v>
      </c>
      <c r="E253" s="22">
        <f>('US TRANSFORMED'!E253-E$395)/E$396</f>
        <v>1.2750894350418238</v>
      </c>
      <c r="F253" s="22">
        <f>('US TRANSFORMED'!F253-F$395)/F$396</f>
        <v>-0.66294612018594334</v>
      </c>
      <c r="G253" s="22">
        <f>('US TRANSFORMED'!G253-G$395)/G$396</f>
        <v>2.69646005748658</v>
      </c>
      <c r="H253" s="22">
        <f>('US TRANSFORMED'!H253-H$395)/H$396</f>
        <v>0.32568029633466222</v>
      </c>
      <c r="J253" s="22">
        <f>('US TRANSFORMED'!J253-J$395)/J$396</f>
        <v>-0.17000418991750926</v>
      </c>
      <c r="L253" s="22">
        <f>('US TRANSFORMED'!L253-L$395)/L$396</f>
        <v>-2.3211407266623625</v>
      </c>
      <c r="M253" s="22">
        <f>('US TRANSFORMED'!M253-M$395)/M$396</f>
        <v>-2.1993672736384098</v>
      </c>
      <c r="N253" s="22">
        <f>('US TRANSFORMED'!N253-N$395)/N$396</f>
        <v>-2.1221147489512306</v>
      </c>
      <c r="P253" s="22">
        <f>('US TRANSFORMED'!P253-P$395)/P$396</f>
        <v>0.12918324225653732</v>
      </c>
      <c r="Q253" s="22">
        <f>('US TRANSFORMED'!Q253-Q$395)/Q$396</f>
        <v>3.6521967834617759E-2</v>
      </c>
    </row>
    <row r="254" spans="1:17">
      <c r="A254" s="1" t="s">
        <v>259</v>
      </c>
      <c r="B254" s="22">
        <f>('US TRANSFORMED'!B254-B$395)/B$396</f>
        <v>-1.6090139139088135</v>
      </c>
      <c r="C254" s="22">
        <f>('US TRANSFORMED'!C254-C$395)/C$396</f>
        <v>3.7896779894281614</v>
      </c>
      <c r="D254" s="22">
        <f>('US TRANSFORMED'!D254-D$395)/D$396</f>
        <v>0.74466943957383458</v>
      </c>
      <c r="E254" s="22">
        <f>('US TRANSFORMED'!E254-E$395)/E$396</f>
        <v>1.7610190406348769</v>
      </c>
      <c r="F254" s="22">
        <f>('US TRANSFORMED'!F254-F$395)/F$396</f>
        <v>0.93258864519079643</v>
      </c>
      <c r="G254" s="22">
        <f>('US TRANSFORMED'!G254-G$395)/G$396</f>
        <v>1.544197003228752</v>
      </c>
      <c r="H254" s="22">
        <f>('US TRANSFORMED'!H254-H$395)/H$396</f>
        <v>1.6696643835393172</v>
      </c>
      <c r="J254" s="22">
        <f>('US TRANSFORMED'!J254-J$395)/J$396</f>
        <v>-0.49169350953022067</v>
      </c>
      <c r="L254" s="22">
        <f>('US TRANSFORMED'!L254-L$395)/L$396</f>
        <v>-3.6747109723253439</v>
      </c>
      <c r="M254" s="22">
        <f>('US TRANSFORMED'!M254-M$395)/M$396</f>
        <v>-2.8035223855000373</v>
      </c>
      <c r="N254" s="22">
        <f>('US TRANSFORMED'!N254-N$395)/N$396</f>
        <v>-5.3600526991121367</v>
      </c>
      <c r="P254" s="22">
        <f>('US TRANSFORMED'!P254-P$395)/P$396</f>
        <v>-0.33580650659649253</v>
      </c>
      <c r="Q254" s="22">
        <f>('US TRANSFORMED'!Q254-Q$395)/Q$396</f>
        <v>0.71463430960220276</v>
      </c>
    </row>
    <row r="255" spans="1:17">
      <c r="A255" s="1" t="s">
        <v>260</v>
      </c>
      <c r="B255" s="22">
        <f>('US TRANSFORMED'!B255-B$395)/B$396</f>
        <v>-6.8662768916077486</v>
      </c>
      <c r="C255" s="22">
        <f>('US TRANSFORMED'!C255-C$395)/C$396</f>
        <v>7.2620469149049063</v>
      </c>
      <c r="D255" s="22">
        <f>('US TRANSFORMED'!D255-D$395)/D$396</f>
        <v>1.2528750795922499</v>
      </c>
      <c r="E255" s="22">
        <f>('US TRANSFORMED'!E255-E$395)/E$396</f>
        <v>3.7182355076068951</v>
      </c>
      <c r="F255" s="22">
        <f>('US TRANSFORMED'!F255-F$395)/F$396</f>
        <v>1.2684907010595838</v>
      </c>
      <c r="G255" s="22">
        <f>('US TRANSFORMED'!G255-G$395)/G$396</f>
        <v>4.1049329492291387</v>
      </c>
      <c r="H255" s="22">
        <f>('US TRANSFORMED'!H255-H$395)/H$396</f>
        <v>5.6254584877085279</v>
      </c>
      <c r="J255" s="22">
        <f>('US TRANSFORMED'!J255-J$395)/J$396</f>
        <v>-1.4155201926039611</v>
      </c>
      <c r="L255" s="22">
        <f>('US TRANSFORMED'!L255-L$395)/L$396</f>
        <v>-3.010913411219311</v>
      </c>
      <c r="M255" s="22">
        <f>('US TRANSFORMED'!M255-M$395)/M$396</f>
        <v>-4.3073263806081439</v>
      </c>
      <c r="N255" s="22">
        <f>('US TRANSFORMED'!N255-N$395)/N$396</f>
        <v>-4.2208155957981326</v>
      </c>
      <c r="P255" s="22">
        <f>('US TRANSFORMED'!P255-P$395)/P$396</f>
        <v>-2.2179078710016134</v>
      </c>
      <c r="Q255" s="22">
        <f>('US TRANSFORMED'!Q255-Q$395)/Q$396</f>
        <v>2.7969863289383765</v>
      </c>
    </row>
    <row r="256" spans="1:17">
      <c r="A256" s="1" t="s">
        <v>261</v>
      </c>
      <c r="B256" s="22">
        <f>('US TRANSFORMED'!B256-B$395)/B$396</f>
        <v>-2.9774188426975612</v>
      </c>
      <c r="C256" s="22">
        <f>('US TRANSFORMED'!C256-C$395)/C$396</f>
        <v>4.0378494449750644</v>
      </c>
      <c r="D256" s="22">
        <f>('US TRANSFORMED'!D256-D$395)/D$396</f>
        <v>1.445642736150959</v>
      </c>
      <c r="E256" s="22">
        <f>('US TRANSFORMED'!E256-E$395)/E$396</f>
        <v>4.5416162281951227</v>
      </c>
      <c r="F256" s="22">
        <f>('US TRANSFORMED'!F256-F$395)/F$396</f>
        <v>-2.3424563995298802</v>
      </c>
      <c r="G256" s="22">
        <f>('US TRANSFORMED'!G256-G$395)/G$396</f>
        <v>2.088248240316017</v>
      </c>
      <c r="H256" s="22">
        <f>('US TRANSFORMED'!H256-H$395)/H$396</f>
        <v>5.6230409632134242</v>
      </c>
      <c r="J256" s="22">
        <f>('US TRANSFORMED'!J256-J$395)/J$396</f>
        <v>-1.8907963877873488</v>
      </c>
      <c r="L256" s="22">
        <f>('US TRANSFORMED'!L256-L$395)/L$396</f>
        <v>-3.5300804875821368</v>
      </c>
      <c r="M256" s="22">
        <f>('US TRANSFORMED'!M256-M$395)/M$396</f>
        <v>-5.6451899946793391</v>
      </c>
      <c r="N256" s="22">
        <f>('US TRANSFORMED'!N256-N$395)/N$396</f>
        <v>-4.0074070657557321</v>
      </c>
      <c r="P256" s="22">
        <f>('US TRANSFORMED'!P256-P$395)/P$396</f>
        <v>-3.4800229036026944</v>
      </c>
      <c r="Q256" s="22">
        <f>('US TRANSFORMED'!Q256-Q$395)/Q$396</f>
        <v>6.240502070211992</v>
      </c>
    </row>
    <row r="257" spans="1:17">
      <c r="A257" s="1" t="s">
        <v>262</v>
      </c>
      <c r="B257" s="22">
        <f>('US TRANSFORMED'!B257-B$395)/B$396</f>
        <v>-0.3260174327047578</v>
      </c>
      <c r="C257" s="22">
        <f>('US TRANSFORMED'!C257-C$395)/C$396</f>
        <v>3.2582346704158467</v>
      </c>
      <c r="D257" s="22">
        <f>('US TRANSFORMED'!D257-D$395)/D$396</f>
        <v>0.61323694646562377</v>
      </c>
      <c r="E257" s="22">
        <f>('US TRANSFORMED'!E257-E$395)/E$396</f>
        <v>4.9870516999887542</v>
      </c>
      <c r="F257" s="22">
        <f>('US TRANSFORMED'!F257-F$395)/F$396</f>
        <v>-2.2080955771823652</v>
      </c>
      <c r="G257" s="22">
        <f>('US TRANSFORMED'!G257-G$395)/G$396</f>
        <v>-1.597373182289437</v>
      </c>
      <c r="H257" s="22">
        <f>('US TRANSFORMED'!H257-H$395)/H$396</f>
        <v>4.3470666260182487</v>
      </c>
      <c r="J257" s="22">
        <f>('US TRANSFORMED'!J257-J$395)/J$396</f>
        <v>-2.5400853844613045</v>
      </c>
      <c r="L257" s="22">
        <f>('US TRANSFORMED'!L257-L$395)/L$396</f>
        <v>-3.3890639210236855</v>
      </c>
      <c r="M257" s="22">
        <f>('US TRANSFORMED'!M257-M$395)/M$396</f>
        <v>-5.5211710384771964</v>
      </c>
      <c r="N257" s="22">
        <f>('US TRANSFORMED'!N257-N$395)/N$396</f>
        <v>-2.8764906993009722</v>
      </c>
      <c r="P257" s="22">
        <f>('US TRANSFORMED'!P257-P$395)/P$396</f>
        <v>-3.5685923795747008</v>
      </c>
      <c r="Q257" s="22">
        <f>('US TRANSFORMED'!Q257-Q$395)/Q$396</f>
        <v>7.5273698498580774</v>
      </c>
    </row>
    <row r="258" spans="1:17">
      <c r="A258" s="1" t="s">
        <v>263</v>
      </c>
      <c r="B258" s="22">
        <f>('US TRANSFORMED'!B258-B$395)/B$396</f>
        <v>-0.34105728661004958</v>
      </c>
      <c r="C258" s="22">
        <f>('US TRANSFORMED'!C258-C$395)/C$396</f>
        <v>1.4255305145477162</v>
      </c>
      <c r="D258" s="22">
        <f>('US TRANSFORMED'!D258-D$395)/D$396</f>
        <v>0.61323694646562377</v>
      </c>
      <c r="E258" s="22">
        <f>('US TRANSFORMED'!E258-E$395)/E$396</f>
        <v>4.4606279605962813</v>
      </c>
      <c r="F258" s="22">
        <f>('US TRANSFORMED'!F258-F$395)/F$396</f>
        <v>-1.8553984185201384</v>
      </c>
      <c r="G258" s="22">
        <f>('US TRANSFORMED'!G258-G$395)/G$396</f>
        <v>0.18926804734423491</v>
      </c>
      <c r="H258" s="22">
        <f>('US TRANSFORMED'!H258-H$395)/H$396</f>
        <v>3.029380787509067</v>
      </c>
      <c r="J258" s="22">
        <f>('US TRANSFORMED'!J258-J$395)/J$396</f>
        <v>-2.2133006012441374</v>
      </c>
      <c r="L258" s="22">
        <f>('US TRANSFORMED'!L258-L$395)/L$396</f>
        <v>-5.3031308253953364</v>
      </c>
      <c r="M258" s="22">
        <f>('US TRANSFORMED'!M258-M$395)/M$396</f>
        <v>-2.2973470750318143</v>
      </c>
      <c r="N258" s="22">
        <f>('US TRANSFORMED'!N258-N$395)/N$396</f>
        <v>-5.4601372136110689</v>
      </c>
      <c r="P258" s="22">
        <f>('US TRANSFORMED'!P258-P$395)/P$396</f>
        <v>-1.7307757531555821</v>
      </c>
      <c r="Q258" s="22">
        <f>('US TRANSFORMED'!Q258-Q$395)/Q$396</f>
        <v>6.0659088597132795</v>
      </c>
    </row>
    <row r="259" spans="1:17">
      <c r="A259" s="1" t="s">
        <v>264</v>
      </c>
      <c r="B259" s="22">
        <f>('US TRANSFORMED'!B259-B$395)/B$396</f>
        <v>-2.1319095856433234</v>
      </c>
      <c r="C259" s="22">
        <f>('US TRANSFORMED'!C259-C$395)/C$396</f>
        <v>1.0754058741544383</v>
      </c>
      <c r="D259" s="22">
        <f>('US TRANSFORMED'!D259-D$395)/D$396</f>
        <v>0.77095593819547659</v>
      </c>
      <c r="E259" s="22">
        <f>('US TRANSFORMED'!E259-E$395)/E$396</f>
        <v>3.9072081320041931</v>
      </c>
      <c r="F259" s="22">
        <f>('US TRANSFORMED'!F259-F$395)/F$396</f>
        <v>-0.41101957828435287</v>
      </c>
      <c r="G259" s="22">
        <f>('US TRANSFORMED'!G259-G$395)/G$396</f>
        <v>1.7414351318476604</v>
      </c>
      <c r="H259" s="22">
        <f>('US TRANSFORMED'!H259-H$395)/H$396</f>
        <v>3.1641240309417782</v>
      </c>
      <c r="J259" s="22">
        <f>('US TRANSFORMED'!J259-J$395)/J$396</f>
        <v>-1.7925046455378153</v>
      </c>
      <c r="L259" s="22">
        <f>('US TRANSFORMED'!L259-L$395)/L$396</f>
        <v>-5.3341502781749393</v>
      </c>
      <c r="M259" s="22">
        <f>('US TRANSFORMED'!M259-M$395)/M$396</f>
        <v>-0.9935397501051898</v>
      </c>
      <c r="N259" s="22">
        <f>('US TRANSFORMED'!N259-N$395)/N$396</f>
        <v>-4.9836974524414703</v>
      </c>
      <c r="P259" s="22">
        <f>('US TRANSFORMED'!P259-P$395)/P$396</f>
        <v>-0.29152176861048978</v>
      </c>
      <c r="Q259" s="22">
        <f>('US TRANSFORMED'!Q259-Q$395)/Q$396</f>
        <v>1.1355514421184523</v>
      </c>
    </row>
    <row r="260" spans="1:17">
      <c r="A260" s="1" t="s">
        <v>265</v>
      </c>
      <c r="B260" s="22">
        <f>('US TRANSFORMED'!B260-B$395)/B$396</f>
        <v>-1.8752858573107207</v>
      </c>
      <c r="C260" s="22">
        <f>('US TRANSFORMED'!C260-C$395)/C$396</f>
        <v>1.3500324942922288</v>
      </c>
      <c r="D260" s="22">
        <f>('US TRANSFORMED'!D260-D$395)/D$396</f>
        <v>0.79724243681711893</v>
      </c>
      <c r="E260" s="22">
        <f>('US TRANSFORMED'!E260-E$395)/E$396</f>
        <v>4.433631871396666</v>
      </c>
      <c r="F260" s="22">
        <f>('US TRANSFORMED'!F260-F$395)/F$396</f>
        <v>-2.0737347548348501</v>
      </c>
      <c r="G260" s="22">
        <f>('US TRANSFORMED'!G260-G$395)/G$396</f>
        <v>0.43126343292219727</v>
      </c>
      <c r="H260" s="22">
        <f>('US TRANSFORMED'!H260-H$395)/H$396</f>
        <v>3.250148633534065</v>
      </c>
      <c r="J260" s="22">
        <f>('US TRANSFORMED'!J260-J$395)/J$396</f>
        <v>-1.2691521782396429</v>
      </c>
      <c r="L260" s="22">
        <f>('US TRANSFORMED'!L260-L$395)/L$396</f>
        <v>-5.3814633952527968</v>
      </c>
      <c r="M260" s="22">
        <f>('US TRANSFORMED'!M260-M$395)/M$396</f>
        <v>-1.0493315316408389</v>
      </c>
      <c r="N260" s="22">
        <f>('US TRANSFORMED'!N260-N$395)/N$396</f>
        <v>-3.9281395380604778</v>
      </c>
      <c r="P260" s="22">
        <f>('US TRANSFORMED'!P260-P$395)/P$396</f>
        <v>0.12918324225653724</v>
      </c>
      <c r="Q260" s="22">
        <f>('US TRANSFORMED'!Q260-Q$395)/Q$396</f>
        <v>-3.1787042443706726E-2</v>
      </c>
    </row>
    <row r="261" spans="1:17">
      <c r="A261" s="1" t="s">
        <v>266</v>
      </c>
      <c r="B261" s="22">
        <f>('US TRANSFORMED'!B261-B$395)/B$396</f>
        <v>3.1398192861814547</v>
      </c>
      <c r="C261" s="22">
        <f>('US TRANSFORMED'!C261-C$395)/C$396</f>
        <v>1.0822408107293393</v>
      </c>
      <c r="D261" s="22">
        <f>('US TRANSFORMED'!D261-D$395)/D$396</f>
        <v>0.94619926233975782</v>
      </c>
      <c r="E261" s="22">
        <f>('US TRANSFORMED'!E261-E$395)/E$396</f>
        <v>4.2446592469993689</v>
      </c>
      <c r="F261" s="22">
        <f>('US TRANSFORMED'!F261-F$395)/F$396</f>
        <v>-2.1241200632151682</v>
      </c>
      <c r="G261" s="22">
        <f>('US TRANSFORMED'!G261-G$395)/G$396</f>
        <v>-1.3435155198633726</v>
      </c>
      <c r="H261" s="22">
        <f>('US TRANSFORMED'!H261-H$395)/H$396</f>
        <v>2.3675803890498059</v>
      </c>
      <c r="J261" s="22">
        <f>('US TRANSFORMED'!J261-J$395)/J$396</f>
        <v>-0.24678585102446984</v>
      </c>
      <c r="L261" s="22">
        <f>('US TRANSFORMED'!L261-L$395)/L$396</f>
        <v>-3.8321123005487658</v>
      </c>
      <c r="M261" s="22">
        <f>('US TRANSFORMED'!M261-M$395)/M$396</f>
        <v>-1.7197113658380243</v>
      </c>
      <c r="N261" s="22">
        <f>('US TRANSFORMED'!N261-N$395)/N$396</f>
        <v>-2.6923749809734545</v>
      </c>
      <c r="P261" s="22">
        <f>('US TRANSFORMED'!P261-P$395)/P$396</f>
        <v>8.4898504270534428E-2</v>
      </c>
      <c r="Q261" s="22">
        <f>('US TRANSFORMED'!Q261-Q$395)/Q$396</f>
        <v>0.52362202754985177</v>
      </c>
    </row>
    <row r="262" spans="1:17">
      <c r="A262" s="1" t="s">
        <v>267</v>
      </c>
      <c r="B262" s="22">
        <f>('US TRANSFORMED'!B262-B$395)/B$396</f>
        <v>1.5930784304335388</v>
      </c>
      <c r="C262" s="22">
        <f>('US TRANSFORMED'!C262-C$395)/C$396</f>
        <v>0.28772700587855882</v>
      </c>
      <c r="D262" s="22">
        <f>('US TRANSFORMED'!D262-D$395)/D$396</f>
        <v>1.2441129133850355</v>
      </c>
      <c r="E262" s="22">
        <f>('US TRANSFORMED'!E262-E$395)/E$396</f>
        <v>3.3132941696126834</v>
      </c>
      <c r="F262" s="22">
        <f>('US TRANSFORMED'!F262-F$395)/F$396</f>
        <v>-2.0737347548348501</v>
      </c>
      <c r="G262" s="22">
        <f>('US TRANSFORMED'!G262-G$395)/G$396</f>
        <v>-2.7971815197481642</v>
      </c>
      <c r="H262" s="22">
        <f>('US TRANSFORMED'!H262-H$395)/H$396</f>
        <v>1.5345039023764866</v>
      </c>
      <c r="J262" s="22">
        <f>('US TRANSFORMED'!J262-J$395)/J$396</f>
        <v>-0.27998858496527051</v>
      </c>
      <c r="L262" s="22">
        <f>('US TRANSFORMED'!L262-L$395)/L$396</f>
        <v>-3.3158834291162047</v>
      </c>
      <c r="M262" s="22">
        <f>('US TRANSFORMED'!M262-M$395)/M$396</f>
        <v>-0.65002676951922655</v>
      </c>
      <c r="N262" s="22">
        <f>('US TRANSFORMED'!N262-N$395)/N$396</f>
        <v>-2.9747572448106947</v>
      </c>
      <c r="P262" s="22">
        <f>('US TRANSFORMED'!P262-P$395)/P$396</f>
        <v>-3.6709717014712798E-3</v>
      </c>
      <c r="Q262" s="22">
        <f>('US TRANSFORMED'!Q262-Q$395)/Q$396</f>
        <v>2.0394073281482448</v>
      </c>
    </row>
    <row r="263" spans="1:17">
      <c r="A263" s="1" t="s">
        <v>268</v>
      </c>
      <c r="B263" s="22">
        <f>('US TRANSFORMED'!B263-B$395)/B$396</f>
        <v>0.59491562909473783</v>
      </c>
      <c r="C263" s="22">
        <f>('US TRANSFORMED'!C263-C$395)/C$396</f>
        <v>-0.21856744943829709</v>
      </c>
      <c r="D263" s="22">
        <f>('US TRANSFORMED'!D263-D$395)/D$396</f>
        <v>1.6208860602952402</v>
      </c>
      <c r="E263" s="22">
        <f>('US TRANSFORMED'!E263-E$395)/E$396</f>
        <v>1.9769877542317889</v>
      </c>
      <c r="F263" s="22">
        <f>('US TRANSFORMED'!F263-F$395)/F$396</f>
        <v>-2.7623339693658644</v>
      </c>
      <c r="G263" s="22">
        <f>('US TRANSFORMED'!G263-G$395)/G$396</f>
        <v>-1.2968245546974371</v>
      </c>
      <c r="H263" s="22">
        <f>('US TRANSFORMED'!H263-H$395)/H$396</f>
        <v>1.0222218716753453</v>
      </c>
      <c r="J263" s="22">
        <f>('US TRANSFORMED'!J263-J$395)/J$396</f>
        <v>-0.19290223058995712</v>
      </c>
      <c r="L263" s="22">
        <f>('US TRANSFORMED'!L263-L$395)/L$396</f>
        <v>-2.2618880216359418</v>
      </c>
      <c r="M263" s="22">
        <f>('US TRANSFORMED'!M263-M$395)/M$396</f>
        <v>1.2723060804600734</v>
      </c>
      <c r="N263" s="22">
        <f>('US TRANSFORMED'!N263-N$395)/N$396</f>
        <v>-2.0438152701035488</v>
      </c>
      <c r="P263" s="22">
        <f>('US TRANSFORMED'!P263-P$395)/P$396</f>
        <v>0.15132561124953867</v>
      </c>
      <c r="Q263" s="22">
        <f>('US TRANSFORMED'!Q263-Q$395)/Q$396</f>
        <v>0.20610498732741647</v>
      </c>
    </row>
    <row r="264" spans="1:17">
      <c r="A264" s="1" t="s">
        <v>269</v>
      </c>
      <c r="B264" s="22">
        <f>('US TRANSFORMED'!B264-B$395)/B$396</f>
        <v>0.11735568487826627</v>
      </c>
      <c r="C264" s="22">
        <f>('US TRANSFORMED'!C264-C$395)/C$396</f>
        <v>-0.51311515823137555</v>
      </c>
      <c r="D264" s="22">
        <f>('US TRANSFORMED'!D264-D$395)/D$396</f>
        <v>1.4806914009798151</v>
      </c>
      <c r="E264" s="22">
        <f>('US TRANSFORMED'!E264-E$395)/E$396</f>
        <v>1.6395366392366133</v>
      </c>
      <c r="F264" s="22">
        <f>('US TRANSFORMED'!F264-F$395)/F$396</f>
        <v>-3.0646458196477724</v>
      </c>
      <c r="G264" s="22">
        <f>('US TRANSFORMED'!G264-G$395)/G$396</f>
        <v>-0.37747890482241264</v>
      </c>
      <c r="H264" s="22">
        <f>('US TRANSFORMED'!H264-H$395)/H$396</f>
        <v>0.77543802600760114</v>
      </c>
      <c r="J264" s="22">
        <f>('US TRANSFORMED'!J264-J$395)/J$396</f>
        <v>-0.86386546930998465</v>
      </c>
      <c r="L264" s="22">
        <f>('US TRANSFORMED'!L264-L$395)/L$396</f>
        <v>-1.5480660179104748</v>
      </c>
      <c r="M264" s="22">
        <f>('US TRANSFORMED'!M264-M$395)/M$396</f>
        <v>1.1970635701789498</v>
      </c>
      <c r="N264" s="22">
        <f>('US TRANSFORMED'!N264-N$395)/N$396</f>
        <v>-0.58203544887666347</v>
      </c>
      <c r="P264" s="22">
        <f>('US TRANSFORMED'!P264-P$395)/P$396</f>
        <v>0.10704087326353587</v>
      </c>
      <c r="Q264" s="22">
        <f>('US TRANSFORMED'!Q264-Q$395)/Q$396</f>
        <v>-1.1747525403022907</v>
      </c>
    </row>
    <row r="265" spans="1:17">
      <c r="A265" s="1" t="s">
        <v>270</v>
      </c>
      <c r="B265" s="22">
        <f>('US TRANSFORMED'!B265-B$395)/B$396</f>
        <v>2.0107440888577259</v>
      </c>
      <c r="C265" s="22">
        <f>('US TRANSFORMED'!C265-C$395)/C$396</f>
        <v>-0.71263719125738068</v>
      </c>
      <c r="D265" s="22">
        <f>('US TRANSFORMED'!D265-D$395)/D$396</f>
        <v>1.5157400658086713</v>
      </c>
      <c r="E265" s="22">
        <f>('US TRANSFORMED'!E265-E$395)/E$396</f>
        <v>0.91064223084703477</v>
      </c>
      <c r="F265" s="22">
        <f>('US TRANSFORMED'!F265-F$395)/F$396</f>
        <v>-3.434138081103439</v>
      </c>
      <c r="G265" s="22">
        <f>('US TRANSFORMED'!G265-G$395)/G$396</f>
        <v>-1.0357591340063907</v>
      </c>
      <c r="H265" s="22">
        <f>('US TRANSFORMED'!H265-H$395)/H$396</f>
        <v>0.5768451381686609</v>
      </c>
      <c r="J265" s="22">
        <f>('US TRANSFORMED'!J265-J$395)/J$396</f>
        <v>-0.66532592158866311</v>
      </c>
      <c r="L265" s="22">
        <f>('US TRANSFORMED'!L265-L$395)/L$396</f>
        <v>-1.0119388717137152</v>
      </c>
      <c r="M265" s="22">
        <f>('US TRANSFORMED'!M265-M$395)/M$396</f>
        <v>1.7981228554478206</v>
      </c>
      <c r="N265" s="22">
        <f>('US TRANSFORMED'!N265-N$395)/N$396</f>
        <v>1.0587676648750217</v>
      </c>
      <c r="P265" s="22">
        <f>('US TRANSFORMED'!P265-P$395)/P$396</f>
        <v>4.0613766284531602E-2</v>
      </c>
      <c r="Q265" s="22">
        <f>('US TRANSFORMED'!Q265-Q$395)/Q$396</f>
        <v>-0.9960413090830269</v>
      </c>
    </row>
    <row r="266" spans="1:17">
      <c r="A266" s="1" t="s">
        <v>271</v>
      </c>
      <c r="B266" s="22">
        <f>('US TRANSFORMED'!B266-B$395)/B$396</f>
        <v>0.8025092176982529</v>
      </c>
      <c r="C266" s="22">
        <f>('US TRANSFORMED'!C266-C$395)/C$396</f>
        <v>-0.91364038435379336</v>
      </c>
      <c r="D266" s="22">
        <f>('US TRANSFORMED'!D266-D$395)/D$396</f>
        <v>1.3930697389076745</v>
      </c>
      <c r="E266" s="22">
        <f>('US TRANSFORMED'!E266-E$395)/E$396</f>
        <v>0.80265787404857847</v>
      </c>
      <c r="F266" s="22">
        <f>('US TRANSFORMED'!F266-F$395)/F$396</f>
        <v>-3.4845233894837566</v>
      </c>
      <c r="G266" s="22">
        <f>('US TRANSFORMED'!G266-G$395)/G$396</f>
        <v>-1.1185278962377867</v>
      </c>
      <c r="H266" s="22">
        <f>('US TRANSFORMED'!H266-H$395)/H$396</f>
        <v>0.52179430118877546</v>
      </c>
      <c r="J266" s="22">
        <f>('US TRANSFORMED'!J266-J$395)/J$396</f>
        <v>-0.41006981114274171</v>
      </c>
      <c r="L266" s="22">
        <f>('US TRANSFORMED'!L266-L$395)/L$396</f>
        <v>-0.47396194446555134</v>
      </c>
      <c r="M266" s="22">
        <f>('US TRANSFORMED'!M266-M$395)/M$396</f>
        <v>-0.88876079946791231</v>
      </c>
      <c r="N266" s="22">
        <f>('US TRANSFORMED'!N266-N$395)/N$396</f>
        <v>1.9417565131740615</v>
      </c>
      <c r="P266" s="22">
        <f>('US TRANSFORMED'!P266-P$395)/P$396</f>
        <v>-4.7955709687474105E-2</v>
      </c>
      <c r="Q266" s="22">
        <f>('US TRANSFORMED'!Q266-Q$395)/Q$396</f>
        <v>0.86201272581505373</v>
      </c>
    </row>
    <row r="267" spans="1:17">
      <c r="A267" s="1" t="s">
        <v>272</v>
      </c>
      <c r="B267" s="22">
        <f>('US TRANSFORMED'!B267-B$395)/B$396</f>
        <v>0.38505684152097591</v>
      </c>
      <c r="C267" s="22">
        <f>('US TRANSFORMED'!C267-C$395)/C$396</f>
        <v>-0.83037398810403396</v>
      </c>
      <c r="D267" s="22">
        <f>('US TRANSFORMED'!D267-D$395)/D$396</f>
        <v>1.4281184037365307</v>
      </c>
      <c r="E267" s="22">
        <f>('US TRANSFORMED'!E267-E$395)/E$396</f>
        <v>0.78915982944877117</v>
      </c>
      <c r="F267" s="22">
        <f>('US TRANSFORMED'!F267-F$395)/F$396</f>
        <v>-3.2493919503756059</v>
      </c>
      <c r="G267" s="22">
        <f>('US TRANSFORMED'!G267-G$395)/G$396</f>
        <v>-1.1849978206305085</v>
      </c>
      <c r="H267" s="22">
        <f>('US TRANSFORMED'!H267-H$395)/H$396</f>
        <v>0.44729282296655376</v>
      </c>
      <c r="J267" s="22">
        <f>('US TRANSFORMED'!J267-J$395)/J$396</f>
        <v>0.8219704451410661</v>
      </c>
      <c r="L267" s="22">
        <f>('US TRANSFORMED'!L267-L$395)/L$396</f>
        <v>-0.65349390603946411</v>
      </c>
      <c r="M267" s="22">
        <f>('US TRANSFORMED'!M267-M$395)/M$396</f>
        <v>-0.54757981954775703</v>
      </c>
      <c r="N267" s="22">
        <f>('US TRANSFORMED'!N267-N$395)/N$396</f>
        <v>1.3443150670968285</v>
      </c>
      <c r="P267" s="22">
        <f>('US TRANSFORMED'!P267-P$395)/P$396</f>
        <v>-3.6709717014712798E-3</v>
      </c>
      <c r="Q267" s="22">
        <f>('US TRANSFORMED'!Q267-Q$395)/Q$396</f>
        <v>2.4842044197036413</v>
      </c>
    </row>
    <row r="268" spans="1:17">
      <c r="A268" s="1" t="s">
        <v>273</v>
      </c>
      <c r="B268" s="22">
        <f>('US TRANSFORMED'!B268-B$395)/B$396</f>
        <v>0.19434034154667162</v>
      </c>
      <c r="C268" s="22">
        <f>('US TRANSFORMED'!C268-C$395)/C$396</f>
        <v>-0.80175879841046926</v>
      </c>
      <c r="D268" s="22">
        <f>('US TRANSFORMED'!D268-D$395)/D$396</f>
        <v>1.4544049023581731</v>
      </c>
      <c r="E268" s="22">
        <f>('US TRANSFORMED'!E268-E$395)/E$396</f>
        <v>0.81615591864838521</v>
      </c>
      <c r="F268" s="22">
        <f>('US TRANSFORMED'!F268-F$395)/F$396</f>
        <v>-2.5439976330511525</v>
      </c>
      <c r="G268" s="22">
        <f>('US TRANSFORMED'!G268-G$395)/G$396</f>
        <v>-0.39902892538704587</v>
      </c>
      <c r="H268" s="22">
        <f>('US TRANSFORMED'!H268-H$395)/H$396</f>
        <v>0.36378391845292907</v>
      </c>
      <c r="J268" s="22">
        <f>('US TRANSFORMED'!J268-J$395)/J$396</f>
        <v>0.56632507008520716</v>
      </c>
      <c r="L268" s="22">
        <f>('US TRANSFORMED'!L268-L$395)/L$396</f>
        <v>-0.29504894036520574</v>
      </c>
      <c r="M268" s="22">
        <f>('US TRANSFORMED'!M268-M$395)/M$396</f>
        <v>-1.3843834768613399</v>
      </c>
      <c r="N268" s="22">
        <f>('US TRANSFORMED'!N268-N$395)/N$396</f>
        <v>0.79078790531949195</v>
      </c>
      <c r="P268" s="22">
        <f>('US TRANSFORMED'!P268-P$395)/P$396</f>
        <v>-3.6709717014712798E-3</v>
      </c>
      <c r="Q268" s="22">
        <f>('US TRANSFORMED'!Q268-Q$395)/Q$396</f>
        <v>2.8741483562041035</v>
      </c>
    </row>
    <row r="269" spans="1:17">
      <c r="A269" s="1" t="s">
        <v>274</v>
      </c>
      <c r="B269" s="22">
        <f>('US TRANSFORMED'!B269-B$395)/B$396</f>
        <v>0.45659286452573777</v>
      </c>
      <c r="C269" s="22">
        <f>('US TRANSFORMED'!C269-C$395)/C$396</f>
        <v>-0.84261927326945052</v>
      </c>
      <c r="D269" s="22">
        <f>('US TRANSFORMED'!D269-D$395)/D$396</f>
        <v>1.6208860602952402</v>
      </c>
      <c r="E269" s="22">
        <f>('US TRANSFORMED'!E269-E$395)/E$396</f>
        <v>0.62718329425108676</v>
      </c>
      <c r="F269" s="22">
        <f>('US TRANSFORMED'!F269-F$395)/F$396</f>
        <v>-2.812719277746182</v>
      </c>
      <c r="G269" s="22">
        <f>('US TRANSFORMED'!G269-G$395)/G$396</f>
        <v>0.61031201566563931</v>
      </c>
      <c r="H269" s="22">
        <f>('US TRANSFORMED'!H269-H$395)/H$396</f>
        <v>2.9441507949812554E-2</v>
      </c>
      <c r="J269" s="22">
        <f>('US TRANSFORMED'!J269-J$395)/J$396</f>
        <v>7.6800599795148347E-2</v>
      </c>
      <c r="L269" s="22">
        <f>('US TRANSFORMED'!L269-L$395)/L$396</f>
        <v>-0.29504894036520574</v>
      </c>
      <c r="M269" s="22">
        <f>('US TRANSFORMED'!M269-M$395)/M$396</f>
        <v>0.91889679018365389</v>
      </c>
      <c r="N269" s="22">
        <f>('US TRANSFORMED'!N269-N$395)/N$396</f>
        <v>0.44443405293935795</v>
      </c>
      <c r="P269" s="22">
        <f>('US TRANSFORMED'!P269-P$395)/P$396</f>
        <v>1.8471397291530162E-2</v>
      </c>
      <c r="Q269" s="22">
        <f>('US TRANSFORMED'!Q269-Q$395)/Q$396</f>
        <v>1.7056778651592508</v>
      </c>
    </row>
    <row r="270" spans="1:17">
      <c r="A270" s="1" t="s">
        <v>275</v>
      </c>
      <c r="B270" s="22">
        <f>('US TRANSFORMED'!B270-B$395)/B$396</f>
        <v>0.23457744272001238</v>
      </c>
      <c r="C270" s="22">
        <f>('US TRANSFORMED'!C270-C$395)/C$396</f>
        <v>-0.87484221917617777</v>
      </c>
      <c r="D270" s="22">
        <f>('US TRANSFORMED'!D270-D$395)/D$396</f>
        <v>1.7347942209890228</v>
      </c>
      <c r="E270" s="22">
        <f>('US TRANSFORMED'!E270-E$395)/E$396</f>
        <v>0.27623413465610452</v>
      </c>
      <c r="F270" s="22">
        <f>('US TRANSFORMED'!F270-F$395)/F$396</f>
        <v>-2.510407427464274</v>
      </c>
      <c r="G270" s="22">
        <f>('US TRANSFORMED'!G270-G$395)/G$396</f>
        <v>0.39731851231809867</v>
      </c>
      <c r="H270" s="22">
        <f>('US TRANSFORMED'!H270-H$395)/H$396</f>
        <v>-9.5947632122508671E-3</v>
      </c>
      <c r="J270" s="22">
        <f>('US TRANSFORMED'!J270-J$395)/J$396</f>
        <v>-0.96908458890128746</v>
      </c>
      <c r="L270" s="22">
        <f>('US TRANSFORMED'!L270-L$395)/L$396</f>
        <v>-0.11613498912189284</v>
      </c>
      <c r="M270" s="22">
        <f>('US TRANSFORMED'!M270-M$395)/M$396</f>
        <v>0.39320239199849216</v>
      </c>
      <c r="N270" s="22">
        <f>('US TRANSFORMED'!N270-N$395)/N$396</f>
        <v>1.0872558933361558</v>
      </c>
      <c r="P270" s="22">
        <f>('US TRANSFORMED'!P270-P$395)/P$396</f>
        <v>6.2756135277533015E-2</v>
      </c>
      <c r="Q270" s="22">
        <f>('US TRANSFORMED'!Q270-Q$395)/Q$396</f>
        <v>0.10087696726246106</v>
      </c>
    </row>
    <row r="271" spans="1:17">
      <c r="A271" s="1" t="s">
        <v>276</v>
      </c>
      <c r="B271" s="22">
        <f>('US TRANSFORMED'!B271-B$395)/B$396</f>
        <v>-1.0054770158826505</v>
      </c>
      <c r="C271" s="22">
        <f>('US TRANSFORMED'!C271-C$395)/C$396</f>
        <v>-0.99664706329954011</v>
      </c>
      <c r="D271" s="22">
        <f>('US TRANSFORMED'!D271-D$395)/D$396</f>
        <v>1.6559347251240963</v>
      </c>
      <c r="E271" s="22">
        <f>('US TRANSFORMED'!E271-E$395)/E$396</f>
        <v>0.45170871445359562</v>
      </c>
      <c r="F271" s="22">
        <f>('US TRANSFORMED'!F271-F$395)/F$396</f>
        <v>-2.8463094833330613</v>
      </c>
      <c r="G271" s="22">
        <f>('US TRANSFORMED'!G271-G$395)/G$396</f>
        <v>1.3529879597049281</v>
      </c>
      <c r="H271" s="22">
        <f>('US TRANSFORMED'!H271-H$395)/H$396</f>
        <v>0.26574532357278968</v>
      </c>
      <c r="J271" s="22">
        <f>('US TRANSFORMED'!J271-J$395)/J$396</f>
        <v>-1.0228734882349404</v>
      </c>
      <c r="L271" s="22">
        <f>('US TRANSFORMED'!L271-L$395)/L$396</f>
        <v>-0.47457995479616349</v>
      </c>
      <c r="M271" s="22">
        <f>('US TRANSFORMED'!M271-M$395)/M$396</f>
        <v>0.11706975556286009</v>
      </c>
      <c r="N271" s="22">
        <f>('US TRANSFORMED'!N271-N$395)/N$396</f>
        <v>1.0582584715150949</v>
      </c>
      <c r="P271" s="22">
        <f>('US TRANSFORMED'!P271-P$395)/P$396</f>
        <v>0.10704087326353587</v>
      </c>
      <c r="Q271" s="22">
        <f>('US TRANSFORMED'!Q271-Q$395)/Q$396</f>
        <v>0.76083047552747396</v>
      </c>
    </row>
    <row r="272" spans="1:17">
      <c r="A272" s="1" t="s">
        <v>277</v>
      </c>
      <c r="B272" s="22">
        <f>('US TRANSFORMED'!B272-B$395)/B$396</f>
        <v>1.5055647806671923</v>
      </c>
      <c r="C272" s="22">
        <f>('US TRANSFORMED'!C272-C$395)/C$396</f>
        <v>-1.0563743288470266</v>
      </c>
      <c r="D272" s="22">
        <f>('US TRANSFORMED'!D272-D$395)/D$396</f>
        <v>1.6559347251240963</v>
      </c>
      <c r="E272" s="22">
        <f>('US TRANSFORMED'!E272-E$395)/E$396</f>
        <v>0.30323022385571857</v>
      </c>
      <c r="F272" s="22">
        <f>('US TRANSFORMED'!F272-F$395)/F$396</f>
        <v>-2.3592515023233194</v>
      </c>
      <c r="G272" s="22">
        <f>('US TRANSFORMED'!G272-G$395)/G$396</f>
        <v>-0.26864280422620962</v>
      </c>
      <c r="H272" s="22">
        <f>('US TRANSFORMED'!H272-H$395)/H$396</f>
        <v>-0.32892888712900992</v>
      </c>
      <c r="J272" s="22">
        <f>('US TRANSFORMED'!J272-J$395)/J$396</f>
        <v>-0.76434241689049542</v>
      </c>
      <c r="L272" s="22">
        <f>('US TRANSFORMED'!L272-L$395)/L$396</f>
        <v>0.23902994709618725</v>
      </c>
      <c r="M272" s="22">
        <f>('US TRANSFORMED'!M272-M$395)/M$396</f>
        <v>1.4567699543409749</v>
      </c>
      <c r="N272" s="22">
        <f>('US TRANSFORMED'!N272-N$395)/N$396</f>
        <v>1.3290248778866289</v>
      </c>
      <c r="P272" s="22">
        <f>('US TRANSFORMED'!P272-P$395)/P$396</f>
        <v>0.17346798024254012</v>
      </c>
      <c r="Q272" s="22">
        <f>('US TRANSFORMED'!Q272-Q$395)/Q$396</f>
        <v>0.53867940849132268</v>
      </c>
    </row>
    <row r="273" spans="1:17">
      <c r="A273" s="1" t="s">
        <v>278</v>
      </c>
      <c r="B273" s="22">
        <f>('US TRANSFORMED'!B273-B$395)/B$396</f>
        <v>0.95919701493318898</v>
      </c>
      <c r="C273" s="22">
        <f>('US TRANSFORMED'!C273-C$395)/C$396</f>
        <v>-0.97364022449756993</v>
      </c>
      <c r="D273" s="22">
        <f>('US TRANSFORMED'!D273-D$395)/D$396</f>
        <v>1.7523185534034509</v>
      </c>
      <c r="E273" s="22">
        <f>('US TRANSFORMED'!E273-E$395)/E$396</f>
        <v>0.11425759945842011</v>
      </c>
      <c r="F273" s="22">
        <f>('US TRANSFORMED'!F273-F$395)/F$396</f>
        <v>-2.3088661939430013</v>
      </c>
      <c r="G273" s="22">
        <f>('US TRANSFORMED'!G273-G$395)/G$396</f>
        <v>4.6943904334016517E-2</v>
      </c>
      <c r="H273" s="22">
        <f>('US TRANSFORMED'!H273-H$395)/H$396</f>
        <v>-0.42569122542290139</v>
      </c>
      <c r="J273" s="22">
        <f>('US TRANSFORMED'!J273-J$395)/J$396</f>
        <v>-1.1435933988857965</v>
      </c>
      <c r="L273" s="22">
        <f>('US TRANSFORMED'!L273-L$395)/L$396</f>
        <v>0.77047481630518977</v>
      </c>
      <c r="M273" s="22">
        <f>('US TRANSFORMED'!M273-M$395)/M$396</f>
        <v>1.9708809300966679</v>
      </c>
      <c r="N273" s="22">
        <f>('US TRANSFORMED'!N273-N$395)/N$396</f>
        <v>0.72591613859708237</v>
      </c>
      <c r="P273" s="22">
        <f>('US TRANSFORMED'!P273-P$395)/P$396</f>
        <v>0.28417982520754725</v>
      </c>
      <c r="Q273" s="22">
        <f>('US TRANSFORMED'!Q273-Q$395)/Q$396</f>
        <v>-6.0208454507777551E-2</v>
      </c>
    </row>
    <row r="274" spans="1:17">
      <c r="A274" s="1" t="s">
        <v>279</v>
      </c>
      <c r="B274" s="22">
        <f>('US TRANSFORMED'!B274-B$395)/B$396</f>
        <v>-1.9088110173411843</v>
      </c>
      <c r="C274" s="22">
        <f>('US TRANSFORMED'!C274-C$395)/C$396</f>
        <v>-0.58927404330994382</v>
      </c>
      <c r="D274" s="22">
        <f>('US TRANSFORMED'!D274-D$395)/D$396</f>
        <v>1.3755454064932464</v>
      </c>
      <c r="E274" s="22">
        <f>('US TRANSFORMED'!E274-E$395)/E$396</f>
        <v>0.42471262525398157</v>
      </c>
      <c r="F274" s="22">
        <f>('US TRANSFORMED'!F274-F$395)/F$396</f>
        <v>-1.9393739324873354</v>
      </c>
      <c r="G274" s="22">
        <f>('US TRANSFORMED'!G274-G$395)/G$396</f>
        <v>2.4929755512856593</v>
      </c>
      <c r="H274" s="22">
        <f>('US TRANSFORMED'!H274-H$395)/H$396</f>
        <v>1.2796820945549703</v>
      </c>
      <c r="J274" s="22">
        <f>('US TRANSFORMED'!J274-J$395)/J$396</f>
        <v>-1.0302314081823714</v>
      </c>
      <c r="L274" s="22">
        <f>('US TRANSFORMED'!L274-L$395)/L$396</f>
        <v>1.6538963942278262</v>
      </c>
      <c r="M274" s="22">
        <f>('US TRANSFORMED'!M274-M$395)/M$396</f>
        <v>1.231534513834003</v>
      </c>
      <c r="N274" s="22">
        <f>('US TRANSFORMED'!N274-N$395)/N$396</f>
        <v>1.5660160896331037</v>
      </c>
      <c r="P274" s="22">
        <f>('US TRANSFORMED'!P274-P$395)/P$396</f>
        <v>0.23989508722154437</v>
      </c>
      <c r="Q274" s="22">
        <f>('US TRANSFORMED'!Q274-Q$395)/Q$396</f>
        <v>-1.5453820434142156</v>
      </c>
    </row>
    <row r="275" spans="1:17">
      <c r="A275" s="1" t="s">
        <v>280</v>
      </c>
      <c r="B275" s="22">
        <f>('US TRANSFORMED'!B275-B$395)/B$396</f>
        <v>-1.2586758194813961</v>
      </c>
      <c r="C275" s="22">
        <f>('US TRANSFORMED'!C275-C$395)/C$396</f>
        <v>-0.29337374736923638</v>
      </c>
      <c r="D275" s="22">
        <f>('US TRANSFORMED'!D275-D$395)/D$396</f>
        <v>1.2178264147633935</v>
      </c>
      <c r="E275" s="22">
        <f>('US TRANSFORMED'!E275-E$395)/E$396</f>
        <v>0.96463440924626231</v>
      </c>
      <c r="F275" s="22">
        <f>('US TRANSFORMED'!F275-F$395)/F$396</f>
        <v>-1.6706522877923056</v>
      </c>
      <c r="G275" s="22">
        <f>('US TRANSFORMED'!G275-G$395)/G$396</f>
        <v>0.66869579480465846</v>
      </c>
      <c r="H275" s="22">
        <f>('US TRANSFORMED'!H275-H$395)/H$396</f>
        <v>1.1456015228112721</v>
      </c>
      <c r="J275" s="22">
        <f>('US TRANSFORMED'!J275-J$395)/J$396</f>
        <v>-1.4349870569363585</v>
      </c>
      <c r="L275" s="22">
        <f>('US TRANSFORMED'!L275-L$395)/L$396</f>
        <v>1.1163717639016251</v>
      </c>
      <c r="M275" s="22">
        <f>('US TRANSFORMED'!M275-M$395)/M$396</f>
        <v>-0.4578551475611316</v>
      </c>
      <c r="N275" s="22">
        <f>('US TRANSFORMED'!N275-N$395)/N$396</f>
        <v>1.1746129409770294</v>
      </c>
      <c r="P275" s="22">
        <f>('US TRANSFORMED'!P275-P$395)/P$396</f>
        <v>0.12918324225653724</v>
      </c>
      <c r="Q275" s="22">
        <f>('US TRANSFORMED'!Q275-Q$395)/Q$396</f>
        <v>-1.1756028187681626</v>
      </c>
    </row>
    <row r="276" spans="1:17">
      <c r="A276" s="1" t="s">
        <v>281</v>
      </c>
      <c r="B276" s="22">
        <f>('US TRANSFORMED'!B276-B$395)/B$396</f>
        <v>-0.34921387304870727</v>
      </c>
      <c r="C276" s="22">
        <f>('US TRANSFORMED'!C276-C$395)/C$396</f>
        <v>-0.45444990502603883</v>
      </c>
      <c r="D276" s="22">
        <f>('US TRANSFORMED'!D276-D$395)/D$396</f>
        <v>1.0162965919974702</v>
      </c>
      <c r="E276" s="22">
        <f>('US TRANSFORMED'!E276-E$395)/E$396</f>
        <v>0.92414027544684152</v>
      </c>
      <c r="F276" s="22">
        <f>('US TRANSFORMED'!F276-F$395)/F$396</f>
        <v>-1.55308656823823</v>
      </c>
      <c r="G276" s="22">
        <f>('US TRANSFORMED'!G276-G$395)/G$396</f>
        <v>-1.7338896612807555</v>
      </c>
      <c r="H276" s="22">
        <f>('US TRANSFORMED'!H276-H$395)/H$396</f>
        <v>0.66403555206569309</v>
      </c>
      <c r="J276" s="22">
        <f>('US TRANSFORMED'!J276-J$395)/J$396</f>
        <v>-1.5799502100574891</v>
      </c>
      <c r="L276" s="22">
        <f>('US TRANSFORMED'!L276-L$395)/L$396</f>
        <v>0.75758804482790432</v>
      </c>
      <c r="M276" s="22">
        <f>('US TRANSFORMED'!M276-M$395)/M$396</f>
        <v>-1.0173989619856707</v>
      </c>
      <c r="N276" s="22">
        <f>('US TRANSFORMED'!N276-N$395)/N$396</f>
        <v>1.225692432642506</v>
      </c>
      <c r="P276" s="22">
        <f>('US TRANSFORMED'!P276-P$395)/P$396</f>
        <v>4.0613766284531547E-2</v>
      </c>
      <c r="Q276" s="22">
        <f>('US TRANSFORMED'!Q276-Q$395)/Q$396</f>
        <v>-0.61574022644955451</v>
      </c>
    </row>
    <row r="277" spans="1:17">
      <c r="A277" s="1" t="s">
        <v>282</v>
      </c>
      <c r="B277" s="22">
        <f>('US TRANSFORMED'!B277-B$395)/B$396</f>
        <v>-7.9674729694571584E-3</v>
      </c>
      <c r="C277" s="22">
        <f>('US TRANSFORMED'!C277-C$395)/C$396</f>
        <v>-0.8279233881958773</v>
      </c>
      <c r="D277" s="22">
        <f>('US TRANSFORMED'!D277-D$395)/D$396</f>
        <v>0.74466943957383458</v>
      </c>
      <c r="E277" s="22">
        <f>('US TRANSFORMED'!E277-E$395)/E$396</f>
        <v>0.87014809704761331</v>
      </c>
      <c r="F277" s="22">
        <f>('US TRANSFORMED'!F277-F$395)/F$396</f>
        <v>-1.0660285872284883</v>
      </c>
      <c r="G277" s="22">
        <f>('US TRANSFORMED'!G277-G$395)/G$396</f>
        <v>-0.82845037975815849</v>
      </c>
      <c r="H277" s="22">
        <f>('US TRANSFORMED'!H277-H$395)/H$396</f>
        <v>0.55840077615778949</v>
      </c>
      <c r="J277" s="22">
        <f>('US TRANSFORMED'!J277-J$395)/J$396</f>
        <v>-1.611185268099101</v>
      </c>
      <c r="L277" s="22">
        <f>('US TRANSFORMED'!L277-L$395)/L$396</f>
        <v>4.9657190439471227E-2</v>
      </c>
      <c r="M277" s="22">
        <f>('US TRANSFORMED'!M277-M$395)/M$396</f>
        <v>-4.9409259991120037E-2</v>
      </c>
      <c r="N277" s="22">
        <f>('US TRANSFORMED'!N277-N$395)/N$396</f>
        <v>0.34499535307440299</v>
      </c>
      <c r="P277" s="22">
        <f>('US TRANSFORMED'!P277-P$395)/P$396</f>
        <v>6.2756135277532987E-2</v>
      </c>
      <c r="Q277" s="22">
        <f>('US TRANSFORMED'!Q277-Q$395)/Q$396</f>
        <v>-0.52455052584636941</v>
      </c>
    </row>
    <row r="278" spans="1:17">
      <c r="A278" s="1" t="s">
        <v>283</v>
      </c>
      <c r="B278" s="22">
        <f>('US TRANSFORMED'!B278-B$395)/B$396</f>
        <v>0.75382453198278243</v>
      </c>
      <c r="C278" s="22">
        <f>('US TRANSFORMED'!C278-C$395)/C$396</f>
        <v>-1.0030294231862609</v>
      </c>
      <c r="D278" s="22">
        <f>('US TRANSFORMED'!D278-D$395)/D$396</f>
        <v>0.70962077474497831</v>
      </c>
      <c r="E278" s="22">
        <f>('US TRANSFORMED'!E278-E$395)/E$396</f>
        <v>0.93763832004664815</v>
      </c>
      <c r="F278" s="22">
        <f>('US TRANSFORMED'!F278-F$395)/F$396</f>
        <v>-1.7042424933791842</v>
      </c>
      <c r="G278" s="22">
        <f>('US TRANSFORMED'!G278-G$395)/G$396</f>
        <v>-0.7399213238796728</v>
      </c>
      <c r="H278" s="22">
        <f>('US TRANSFORMED'!H278-H$395)/H$396</f>
        <v>0.21068221489495917</v>
      </c>
      <c r="J278" s="22">
        <f>('US TRANSFORMED'!J278-J$395)/J$396</f>
        <v>-1.5412802757321638</v>
      </c>
      <c r="L278" s="22">
        <f>('US TRANSFORMED'!L278-L$395)/L$396</f>
        <v>-0.12642808112668669</v>
      </c>
      <c r="M278" s="22">
        <f>('US TRANSFORMED'!M278-M$395)/M$396</f>
        <v>0.39151709426017783</v>
      </c>
      <c r="N278" s="22">
        <f>('US TRANSFORMED'!N278-N$395)/N$396</f>
        <v>0.40782268735273486</v>
      </c>
      <c r="P278" s="22">
        <f>('US TRANSFORMED'!P278-P$395)/P$396</f>
        <v>0.10704087326353587</v>
      </c>
      <c r="Q278" s="22">
        <f>('US TRANSFORMED'!Q278-Q$395)/Q$396</f>
        <v>-0.74892836613393488</v>
      </c>
    </row>
    <row r="279" spans="1:17">
      <c r="A279" s="1" t="s">
        <v>284</v>
      </c>
      <c r="B279" s="22">
        <f>('US TRANSFORMED'!B279-B$395)/B$396</f>
        <v>1.0797667908055919</v>
      </c>
      <c r="C279" s="22">
        <f>('US TRANSFORMED'!C279-C$395)/C$396</f>
        <v>-0.95949720299194396</v>
      </c>
      <c r="D279" s="22">
        <f>('US TRANSFORMED'!D279-D$395)/D$396</f>
        <v>0.63076127888005196</v>
      </c>
      <c r="E279" s="22">
        <f>('US TRANSFORMED'!E279-E$395)/E$396</f>
        <v>1.1671050782433681</v>
      </c>
      <c r="F279" s="22">
        <f>('US TRANSFORMED'!F279-F$395)/F$396</f>
        <v>-1.334750231923518</v>
      </c>
      <c r="G279" s="22">
        <f>('US TRANSFORMED'!G279-G$395)/G$396</f>
        <v>-2.4501237998392744</v>
      </c>
      <c r="H279" s="22">
        <f>('US TRANSFORMED'!H279-H$395)/H$396</f>
        <v>3.1343621131239646E-2</v>
      </c>
      <c r="J279" s="22">
        <f>('US TRANSFORMED'!J279-J$395)/J$396</f>
        <v>-1.0160453425179328</v>
      </c>
      <c r="L279" s="22">
        <f>('US TRANSFORMED'!L279-L$395)/L$396</f>
        <v>-0.12761316673720649</v>
      </c>
      <c r="M279" s="22">
        <f>('US TRANSFORMED'!M279-M$395)/M$396</f>
        <v>1.1032581937804726</v>
      </c>
      <c r="N279" s="22">
        <f>('US TRANSFORMED'!N279-N$395)/N$396</f>
        <v>-0.13413565735628835</v>
      </c>
      <c r="P279" s="22">
        <f>('US TRANSFORMED'!P279-P$395)/P$396</f>
        <v>0.10704087326353587</v>
      </c>
      <c r="Q279" s="22">
        <f>('US TRANSFORMED'!Q279-Q$395)/Q$396</f>
        <v>-0.4938260855330181</v>
      </c>
    </row>
    <row r="280" spans="1:17">
      <c r="A280" s="1" t="s">
        <v>285</v>
      </c>
      <c r="B280" s="22">
        <f>('US TRANSFORMED'!B280-B$395)/B$396</f>
        <v>0.53901383164159755</v>
      </c>
      <c r="C280" s="22">
        <f>('US TRANSFORMED'!C280-C$395)/C$396</f>
        <v>-0.98906897523098014</v>
      </c>
      <c r="D280" s="22">
        <f>('US TRANSFORMED'!D280-D$395)/D$396</f>
        <v>0.81476676923154701</v>
      </c>
      <c r="E280" s="22">
        <f>('US TRANSFORMED'!E280-E$395)/E$396</f>
        <v>1.1401089890437539</v>
      </c>
      <c r="F280" s="22">
        <f>('US TRANSFORMED'!F280-F$395)/F$396</f>
        <v>-0.965257970467852</v>
      </c>
      <c r="G280" s="22">
        <f>('US TRANSFORMED'!G280-G$395)/G$396</f>
        <v>0.36269832303522259</v>
      </c>
      <c r="H280" s="22">
        <f>('US TRANSFORMED'!H280-H$395)/H$396</f>
        <v>-2.5817947895132993E-2</v>
      </c>
      <c r="J280" s="22">
        <f>('US TRANSFORMED'!J280-J$395)/J$396</f>
        <v>-0.91657978233096227</v>
      </c>
      <c r="L280" s="22">
        <f>('US TRANSFORMED'!L280-L$395)/L$396</f>
        <v>-0.12820371332295372</v>
      </c>
      <c r="M280" s="22">
        <f>('US TRANSFORMED'!M280-M$395)/M$396</f>
        <v>1.3988535057405413</v>
      </c>
      <c r="N280" s="22">
        <f>('US TRANSFORMED'!N280-N$395)/N$396</f>
        <v>-0.34832012428108805</v>
      </c>
      <c r="P280" s="22">
        <f>('US TRANSFORMED'!P280-P$395)/P$396</f>
        <v>8.4898504270534428E-2</v>
      </c>
      <c r="Q280" s="22">
        <f>('US TRANSFORMED'!Q280-Q$395)/Q$396</f>
        <v>-0.5092210500672476</v>
      </c>
    </row>
    <row r="281" spans="1:17">
      <c r="A281" s="1" t="s">
        <v>286</v>
      </c>
      <c r="B281" s="22">
        <f>('US TRANSFORMED'!B281-B$395)/B$396</f>
        <v>0.90554805883520539</v>
      </c>
      <c r="C281" s="22">
        <f>('US TRANSFORMED'!C281-C$395)/C$396</f>
        <v>-0.94535418148631778</v>
      </c>
      <c r="D281" s="22">
        <f>('US TRANSFORMED'!D281-D$395)/D$396</f>
        <v>1.2791615782138919</v>
      </c>
      <c r="E281" s="22">
        <f>('US TRANSFORMED'!E281-E$395)/E$396</f>
        <v>0.66767742805050811</v>
      </c>
      <c r="F281" s="22">
        <f>('US TRANSFORMED'!F281-F$395)/F$396</f>
        <v>-0.94846286767441257</v>
      </c>
      <c r="G281" s="22">
        <f>('US TRANSFORMED'!G281-G$395)/G$396</f>
        <v>0.82583194905719759</v>
      </c>
      <c r="H281" s="22">
        <f>('US TRANSFORMED'!H281-H$395)/H$396</f>
        <v>-0.37045631297384557</v>
      </c>
      <c r="J281" s="22">
        <f>('US TRANSFORMED'!J281-J$395)/J$396</f>
        <v>-1.0394850386056611</v>
      </c>
      <c r="L281" s="22">
        <f>('US TRANSFORMED'!L281-L$395)/L$396</f>
        <v>0.39532277089438911</v>
      </c>
      <c r="M281" s="22">
        <f>('US TRANSFORMED'!M281-M$395)/M$396</f>
        <v>1.1183876783542279</v>
      </c>
      <c r="N281" s="22">
        <f>('US TRANSFORMED'!N281-N$395)/N$396</f>
        <v>0.21792737831497075</v>
      </c>
      <c r="P281" s="22">
        <f>('US TRANSFORMED'!P281-P$395)/P$396</f>
        <v>6.2756135277532987E-2</v>
      </c>
      <c r="Q281" s="22">
        <f>('US TRANSFORMED'!Q281-Q$395)/Q$396</f>
        <v>4.4470207805207072E-2</v>
      </c>
    </row>
    <row r="282" spans="1:17">
      <c r="A282" s="1" t="s">
        <v>287</v>
      </c>
      <c r="B282" s="22">
        <f>('US TRANSFORMED'!B282-B$395)/B$396</f>
        <v>0.70193270270595354</v>
      </c>
      <c r="C282" s="22">
        <f>('US TRANSFORMED'!C282-C$395)/C$396</f>
        <v>-0.97905314454654135</v>
      </c>
      <c r="D282" s="22">
        <f>('US TRANSFORMED'!D282-D$395)/D$396</f>
        <v>1.3580210740788186</v>
      </c>
      <c r="E282" s="22">
        <f>('US TRANSFORMED'!E282-E$395)/E$396</f>
        <v>0.51919893745263113</v>
      </c>
      <c r="F282" s="22">
        <f>('US TRANSFORMED'!F282-F$395)/F$396</f>
        <v>-1.1667992039891244</v>
      </c>
      <c r="G282" s="22">
        <f>('US TRANSFORMED'!G282-G$395)/G$396</f>
        <v>-0.84408392448906377</v>
      </c>
      <c r="H282" s="22">
        <f>('US TRANSFORMED'!H282-H$395)/H$396</f>
        <v>-0.47645923982008964</v>
      </c>
      <c r="J282" s="22">
        <f>('US TRANSFORMED'!J282-J$395)/J$396</f>
        <v>-0.52635634240468387</v>
      </c>
      <c r="L282" s="22">
        <f>('US TRANSFORMED'!L282-L$395)/L$396</f>
        <v>0.74024490578545954</v>
      </c>
      <c r="M282" s="22">
        <f>('US TRANSFORMED'!M282-M$395)/M$396</f>
        <v>0.74873046646826646</v>
      </c>
      <c r="N282" s="22">
        <f>('US TRANSFORMED'!N282-N$395)/N$396</f>
        <v>0.32342221714266517</v>
      </c>
      <c r="P282" s="22">
        <f>('US TRANSFORMED'!P282-P$395)/P$396</f>
        <v>4.0613766284531602E-2</v>
      </c>
      <c r="Q282" s="22">
        <f>('US TRANSFORMED'!Q282-Q$395)/Q$396</f>
        <v>0.38881431788591703</v>
      </c>
    </row>
    <row r="283" spans="1:17">
      <c r="A283" s="1" t="s">
        <v>288</v>
      </c>
      <c r="B283" s="22">
        <f>('US TRANSFORMED'!B283-B$395)/B$396</f>
        <v>0.6356055597389858</v>
      </c>
      <c r="C283" s="22">
        <f>('US TRANSFORMED'!C283-C$395)/C$396</f>
        <v>-0.90190939087949029</v>
      </c>
      <c r="D283" s="22">
        <f>('US TRANSFORMED'!D283-D$395)/D$396</f>
        <v>1.5420265644303137</v>
      </c>
      <c r="E283" s="22">
        <f>('US TRANSFORMED'!E283-E$395)/E$396</f>
        <v>0.34372435765513937</v>
      </c>
      <c r="F283" s="22">
        <f>('US TRANSFORMED'!F283-F$395)/F$396</f>
        <v>-1.7378326989660626</v>
      </c>
      <c r="G283" s="22">
        <f>('US TRANSFORMED'!G283-G$395)/G$396</f>
        <v>-0.72408165086511844</v>
      </c>
      <c r="H283" s="22">
        <f>('US TRANSFORMED'!H283-H$395)/H$396</f>
        <v>-0.47682739075843039</v>
      </c>
      <c r="J283" s="22">
        <f>('US TRANSFORMED'!J283-J$395)/J$396</f>
        <v>-0.22365215578486594</v>
      </c>
      <c r="L283" s="22">
        <f>('US TRANSFORMED'!L283-L$395)/L$396</f>
        <v>0.56534472883698483</v>
      </c>
      <c r="M283" s="22">
        <f>('US TRANSFORMED'!M283-M$395)/M$396</f>
        <v>0.4646326691239861</v>
      </c>
      <c r="N283" s="22">
        <f>('US TRANSFORMED'!N283-N$395)/N$396</f>
        <v>-3.7866526691994563E-2</v>
      </c>
      <c r="P283" s="22">
        <f>('US TRANSFORMED'!P283-P$395)/P$396</f>
        <v>1.8471397291530162E-2</v>
      </c>
      <c r="Q283" s="22">
        <f>('US TRANSFORMED'!Q283-Q$395)/Q$396</f>
        <v>2.1883782313333855</v>
      </c>
    </row>
    <row r="284" spans="1:17">
      <c r="A284" s="1" t="s">
        <v>289</v>
      </c>
      <c r="B284" s="22">
        <f>('US TRANSFORMED'!B284-B$395)/B$396</f>
        <v>-0.51141574841421167</v>
      </c>
      <c r="C284" s="22">
        <f>('US TRANSFORMED'!C284-C$395)/C$396</f>
        <v>-0.82270589898952906</v>
      </c>
      <c r="D284" s="22">
        <f>('US TRANSFORMED'!D284-D$395)/D$396</f>
        <v>1.4193562375293169</v>
      </c>
      <c r="E284" s="22">
        <f>('US TRANSFORMED'!E284-E$395)/E$396</f>
        <v>0.41121458065417482</v>
      </c>
      <c r="F284" s="22">
        <f>('US TRANSFORMED'!F284-F$395)/F$396</f>
        <v>-1.3851355403038363</v>
      </c>
      <c r="G284" s="22">
        <f>('US TRANSFORMED'!G284-G$395)/G$396</f>
        <v>-0.92008321600671394</v>
      </c>
      <c r="H284" s="22">
        <f>('US TRANSFORMED'!H284-H$395)/H$396</f>
        <v>3.5331922963264206E-2</v>
      </c>
      <c r="J284" s="22">
        <f>('US TRANSFORMED'!J284-J$395)/J$396</f>
        <v>0.32786070721772176</v>
      </c>
      <c r="L284" s="22">
        <f>('US TRANSFORMED'!L284-L$395)/L$396</f>
        <v>0.56127510951992055</v>
      </c>
      <c r="M284" s="22">
        <f>('US TRANSFORMED'!M284-M$395)/M$396</f>
        <v>0.61264457995463384</v>
      </c>
      <c r="N284" s="22">
        <f>('US TRANSFORMED'!N284-N$395)/N$396</f>
        <v>-1.8979179754239794E-2</v>
      </c>
      <c r="P284" s="22">
        <f>('US TRANSFORMED'!P284-P$395)/P$396</f>
        <v>-3.6709717014712182E-3</v>
      </c>
      <c r="Q284" s="22">
        <f>('US TRANSFORMED'!Q284-Q$395)/Q$396</f>
        <v>3.706840422533678</v>
      </c>
    </row>
    <row r="285" spans="1:17">
      <c r="A285" s="1" t="s">
        <v>290</v>
      </c>
      <c r="B285" s="22">
        <f>('US TRANSFORMED'!B285-B$395)/B$396</f>
        <v>0.43061140721036167</v>
      </c>
      <c r="C285" s="22">
        <f>('US TRANSFORMED'!C285-C$395)/C$396</f>
        <v>-0.79078124226364777</v>
      </c>
      <c r="D285" s="22">
        <f>('US TRANSFORMED'!D285-D$395)/D$396</f>
        <v>1.4982157333942432</v>
      </c>
      <c r="E285" s="22">
        <f>('US TRANSFORMED'!E285-E$395)/E$396</f>
        <v>0.33022631305533262</v>
      </c>
      <c r="F285" s="22">
        <f>('US TRANSFORMED'!F285-F$395)/F$396</f>
        <v>-1.1164138956088063</v>
      </c>
      <c r="G285" s="22">
        <f>('US TRANSFORMED'!G285-G$395)/G$396</f>
        <v>-1.1739518013139025</v>
      </c>
      <c r="H285" s="22">
        <f>('US TRANSFORMED'!H285-H$395)/H$396</f>
        <v>-0.53965848423525031</v>
      </c>
      <c r="J285" s="22">
        <f>('US TRANSFORMED'!J285-J$395)/J$396</f>
        <v>0.23080823791559021</v>
      </c>
      <c r="L285" s="22">
        <f>('US TRANSFORMED'!L285-L$395)/L$396</f>
        <v>-0.13403704113919435</v>
      </c>
      <c r="M285" s="22">
        <f>('US TRANSFORMED'!M285-M$395)/M$396</f>
        <v>0.4628357188223165</v>
      </c>
      <c r="N285" s="22">
        <f>('US TRANSFORMED'!N285-N$395)/N$396</f>
        <v>-0.19660679985274301</v>
      </c>
      <c r="P285" s="22">
        <f>('US TRANSFORMED'!P285-P$395)/P$396</f>
        <v>-7.0098078680475545E-2</v>
      </c>
      <c r="Q285" s="22">
        <f>('US TRANSFORMED'!Q285-Q$395)/Q$396</f>
        <v>4.1463062336434078</v>
      </c>
    </row>
    <row r="286" spans="1:17">
      <c r="A286" s="1" t="s">
        <v>291</v>
      </c>
      <c r="B286" s="22">
        <f>('US TRANSFORMED'!B286-B$395)/B$396</f>
        <v>-9.4700738680827679E-2</v>
      </c>
      <c r="C286" s="22">
        <f>('US TRANSFORMED'!C286-C$395)/C$396</f>
        <v>-0.79363813260778437</v>
      </c>
      <c r="D286" s="22">
        <f>('US TRANSFORMED'!D286-D$395)/D$396</f>
        <v>1.2616372457994638</v>
      </c>
      <c r="E286" s="22">
        <f>('US TRANSFORMED'!E286-E$395)/E$396</f>
        <v>0.39771653605436752</v>
      </c>
      <c r="F286" s="22">
        <f>('US TRANSFORMED'!F286-F$395)/F$396</f>
        <v>-0.88128245650065518</v>
      </c>
      <c r="G286" s="22">
        <f>('US TRANSFORMED'!G286-G$395)/G$396</f>
        <v>-7.6766564186139544E-2</v>
      </c>
      <c r="H286" s="22">
        <f>('US TRANSFORMED'!H286-H$395)/H$396</f>
        <v>-0.40641238795179124</v>
      </c>
      <c r="J286" s="22">
        <f>('US TRANSFORMED'!J286-J$395)/J$396</f>
        <v>0.44690522706967784</v>
      </c>
      <c r="L286" s="22">
        <f>('US TRANSFORMED'!L286-L$395)/L$396</f>
        <v>-0.30699711589112566</v>
      </c>
      <c r="M286" s="22">
        <f>('US TRANSFORMED'!M286-M$395)/M$396</f>
        <v>-0.24823961232445008</v>
      </c>
      <c r="N286" s="22">
        <f>('US TRANSFORMED'!N286-N$395)/N$396</f>
        <v>0.31802808485139877</v>
      </c>
      <c r="P286" s="22">
        <f>('US TRANSFORMED'!P286-P$395)/P$396</f>
        <v>-7.0098078680475545E-2</v>
      </c>
      <c r="Q286" s="22">
        <f>('US TRANSFORMED'!Q286-Q$395)/Q$396</f>
        <v>2.947982697553138</v>
      </c>
    </row>
    <row r="287" spans="1:17">
      <c r="A287" s="1" t="s">
        <v>292</v>
      </c>
      <c r="B287" s="22">
        <f>('US TRANSFORMED'!B287-B$395)/B$396</f>
        <v>-1.2656853384247406</v>
      </c>
      <c r="C287" s="22">
        <f>('US TRANSFORMED'!C287-C$395)/C$396</f>
        <v>-0.81234034995513305</v>
      </c>
      <c r="D287" s="22">
        <f>('US TRANSFORMED'!D287-D$395)/D$396</f>
        <v>1.1126804202768248</v>
      </c>
      <c r="E287" s="22">
        <f>('US TRANSFORMED'!E287-E$395)/E$396</f>
        <v>0.58668916045166597</v>
      </c>
      <c r="F287" s="22">
        <f>('US TRANSFORMED'!F287-F$395)/F$396</f>
        <v>-0.61256081180562527</v>
      </c>
      <c r="G287" s="22">
        <f>('US TRANSFORMED'!G287-G$395)/G$396</f>
        <v>-4.12741085487177E-2</v>
      </c>
      <c r="H287" s="22">
        <f>('US TRANSFORMED'!H287-H$395)/H$396</f>
        <v>-8.4304860299531825E-2</v>
      </c>
      <c r="J287" s="22">
        <f>('US TRANSFORMED'!J287-J$395)/J$396</f>
        <v>0.29190691025068316</v>
      </c>
      <c r="L287" s="22">
        <f>('US TRANSFORMED'!L287-L$395)/L$396</f>
        <v>-0.13576185958198131</v>
      </c>
      <c r="M287" s="22">
        <f>('US TRANSFORMED'!M287-M$395)/M$396</f>
        <v>-6.9086254677990289E-2</v>
      </c>
      <c r="N287" s="22">
        <f>('US TRANSFORMED'!N287-N$395)/N$396</f>
        <v>-0.22233291731225754</v>
      </c>
      <c r="P287" s="22">
        <f>('US TRANSFORMED'!P287-P$395)/P$396</f>
        <v>-2.5813340694472723E-2</v>
      </c>
      <c r="Q287" s="22">
        <f>('US TRANSFORMED'!Q287-Q$395)/Q$396</f>
        <v>1.9941787486368527</v>
      </c>
    </row>
    <row r="288" spans="1:17">
      <c r="A288" s="1" t="s">
        <v>293</v>
      </c>
      <c r="B288" s="22">
        <f>('US TRANSFORMED'!B288-B$395)/B$396</f>
        <v>0.65279591576241514</v>
      </c>
      <c r="C288" s="22">
        <f>('US TRANSFORMED'!C288-C$395)/C$396</f>
        <v>-0.81163834179676297</v>
      </c>
      <c r="D288" s="22">
        <f>('US TRANSFORMED'!D288-D$395)/D$396</f>
        <v>1.1126804202768248</v>
      </c>
      <c r="E288" s="22">
        <f>('US TRANSFORMED'!E288-E$395)/E$396</f>
        <v>0.60018720505147272</v>
      </c>
      <c r="F288" s="22">
        <f>('US TRANSFORMED'!F288-F$395)/F$396</f>
        <v>-0.24306855034995919</v>
      </c>
      <c r="G288" s="22">
        <f>('US TRANSFORMED'!G288-G$395)/G$396</f>
        <v>-0.46247099211677112</v>
      </c>
      <c r="H288" s="22">
        <f>('US TRANSFORMED'!H288-H$395)/H$396</f>
        <v>-0.10616075433902725</v>
      </c>
      <c r="J288" s="22">
        <f>('US TRANSFORMED'!J288-J$395)/J$396</f>
        <v>3.2213383078299636E-2</v>
      </c>
      <c r="L288" s="22">
        <f>('US TRANSFORMED'!L288-L$395)/L$396</f>
        <v>0.2084402479670405</v>
      </c>
      <c r="M288" s="22">
        <f>('US TRANSFORMED'!M288-M$395)/M$396</f>
        <v>-0.45594928968764553</v>
      </c>
      <c r="N288" s="22">
        <f>('US TRANSFORMED'!N288-N$395)/N$396</f>
        <v>0.4634902743239081</v>
      </c>
      <c r="P288" s="22">
        <f>('US TRANSFORMED'!P288-P$395)/P$396</f>
        <v>1.8471397291530162E-2</v>
      </c>
      <c r="Q288" s="22">
        <f>('US TRANSFORMED'!Q288-Q$395)/Q$396</f>
        <v>1.3625217292343716</v>
      </c>
    </row>
    <row r="289" spans="1:17">
      <c r="A289" s="1" t="s">
        <v>294</v>
      </c>
      <c r="B289" s="22">
        <f>('US TRANSFORMED'!B289-B$395)/B$396</f>
        <v>-3.5069378223516474</v>
      </c>
      <c r="C289" s="22">
        <f>('US TRANSFORMED'!C289-C$395)/C$396</f>
        <v>-0.6685726791627612</v>
      </c>
      <c r="D289" s="22">
        <f>('US TRANSFORMED'!D289-D$395)/D$396</f>
        <v>0.51685311818626889</v>
      </c>
      <c r="E289" s="22">
        <f>('US TRANSFORMED'!E289-E$395)/E$396</f>
        <v>1.0051285430456838</v>
      </c>
      <c r="F289" s="22">
        <f>('US TRANSFORMED'!F289-F$395)/F$396</f>
        <v>-0.2094783447630805</v>
      </c>
      <c r="G289" s="22">
        <f>('US TRANSFORMED'!G289-G$395)/G$396</f>
        <v>-8.4547986018438076E-2</v>
      </c>
      <c r="H289" s="22">
        <f>('US TRANSFORMED'!H289-H$395)/H$396</f>
        <v>1.8975866294660706</v>
      </c>
      <c r="J289" s="22">
        <f>('US TRANSFORMED'!J289-J$395)/J$396</f>
        <v>-9.3392261278932784E-2</v>
      </c>
      <c r="L289" s="22">
        <f>('US TRANSFORMED'!L289-L$395)/L$396</f>
        <v>0.72484427523230321</v>
      </c>
      <c r="M289" s="22">
        <f>('US TRANSFORMED'!M289-M$395)/M$396</f>
        <v>-7.3772548241790165E-2</v>
      </c>
      <c r="N289" s="22">
        <f>('US TRANSFORMED'!N289-N$395)/N$396</f>
        <v>0.71855447698311314</v>
      </c>
      <c r="P289" s="22">
        <f>('US TRANSFORMED'!P289-P$395)/P$396</f>
        <v>0.10704087326353587</v>
      </c>
      <c r="Q289" s="22">
        <f>('US TRANSFORMED'!Q289-Q$395)/Q$396</f>
        <v>0.52139794253974547</v>
      </c>
    </row>
    <row r="290" spans="1:17">
      <c r="A290" s="1" t="s">
        <v>295</v>
      </c>
      <c r="B290" s="22">
        <f>('US TRANSFORMED'!B290-B$395)/B$396</f>
        <v>-0.52284416522476673</v>
      </c>
      <c r="C290" s="22">
        <f>('US TRANSFORMED'!C290-C$395)/C$396</f>
        <v>-0.49118576052228857</v>
      </c>
      <c r="D290" s="22">
        <f>('US TRANSFORMED'!D290-D$395)/D$396</f>
        <v>0.24522596576263334</v>
      </c>
      <c r="E290" s="22">
        <f>('US TRANSFORMED'!E290-E$395)/E$396</f>
        <v>1.3155835688412452</v>
      </c>
      <c r="F290" s="22">
        <f>('US TRANSFORMED'!F290-F$395)/F$396</f>
        <v>-0.61256081180562527</v>
      </c>
      <c r="G290" s="22">
        <f>('US TRANSFORMED'!G290-G$395)/G$396</f>
        <v>1.9509868203543703</v>
      </c>
      <c r="H290" s="22">
        <f>('US TRANSFORMED'!H290-H$395)/H$396</f>
        <v>2.0908781437929043</v>
      </c>
      <c r="J290" s="22">
        <f>('US TRANSFORMED'!J290-J$395)/J$396</f>
        <v>-0.26335143673267458</v>
      </c>
      <c r="L290" s="22">
        <f>('US TRANSFORMED'!L290-L$395)/L$396</f>
        <v>3.4152154022888549E-2</v>
      </c>
      <c r="M290" s="22">
        <f>('US TRANSFORMED'!M290-M$395)/M$396</f>
        <v>-1.9038106428008635E-2</v>
      </c>
      <c r="N290" s="22">
        <f>('US TRANSFORMED'!N290-N$395)/N$396</f>
        <v>0.47794917389132408</v>
      </c>
      <c r="P290" s="22">
        <f>('US TRANSFORMED'!P290-P$395)/P$396</f>
        <v>6.2756135277533015E-2</v>
      </c>
      <c r="Q290" s="22">
        <f>('US TRANSFORMED'!Q290-Q$395)/Q$396</f>
        <v>-0.53487704788902057</v>
      </c>
    </row>
    <row r="291" spans="1:17">
      <c r="A291" s="1" t="s">
        <v>296</v>
      </c>
      <c r="B291" s="22">
        <f>('US TRANSFORMED'!B291-B$395)/B$396</f>
        <v>0.52925774257723202</v>
      </c>
      <c r="C291" s="22">
        <f>('US TRANSFORMED'!C291-C$395)/C$396</f>
        <v>-0.36163311207229865</v>
      </c>
      <c r="D291" s="22">
        <f>('US TRANSFORMED'!D291-D$395)/D$396</f>
        <v>0.38542062507805813</v>
      </c>
      <c r="E291" s="22">
        <f>('US TRANSFORMED'!E291-E$395)/E$396</f>
        <v>1.2210972566425962</v>
      </c>
      <c r="F291" s="22">
        <f>('US TRANSFORMED'!F291-F$395)/F$396</f>
        <v>5.9243299931949475E-2</v>
      </c>
      <c r="G291" s="22">
        <f>('US TRANSFORMED'!G291-G$395)/G$396</f>
        <v>0.66593874916156803</v>
      </c>
      <c r="H291" s="22">
        <f>('US TRANSFORMED'!H291-H$395)/H$396</f>
        <v>1.5220604006605698</v>
      </c>
      <c r="J291" s="22">
        <f>('US TRANSFORMED'!J291-J$395)/J$396</f>
        <v>-0.72157806758134757</v>
      </c>
      <c r="L291" s="22">
        <f>('US TRANSFORMED'!L291-L$395)/L$396</f>
        <v>0.2037017185128705</v>
      </c>
      <c r="M291" s="22">
        <f>('US TRANSFORMED'!M291-M$395)/M$396</f>
        <v>0.59681290086976957</v>
      </c>
      <c r="N291" s="22">
        <f>('US TRANSFORMED'!N291-N$395)/N$396</f>
        <v>0.59841963352868355</v>
      </c>
      <c r="P291" s="22">
        <f>('US TRANSFORMED'!P291-P$395)/P$396</f>
        <v>8.4898504270534428E-2</v>
      </c>
      <c r="Q291" s="22">
        <f>('US TRANSFORMED'!Q291-Q$395)/Q$396</f>
        <v>-0.69043108396731867</v>
      </c>
    </row>
    <row r="292" spans="1:17">
      <c r="A292" s="1" t="s">
        <v>297</v>
      </c>
      <c r="B292" s="22">
        <f>('US TRANSFORMED'!B292-B$395)/B$396</f>
        <v>0.30870467562640208</v>
      </c>
      <c r="C292" s="22">
        <f>('US TRANSFORMED'!C292-C$395)/C$396</f>
        <v>-0.17520237404359204</v>
      </c>
      <c r="D292" s="22">
        <f>('US TRANSFORMED'!D292-D$395)/D$396</f>
        <v>0.27151246438427551</v>
      </c>
      <c r="E292" s="22">
        <f>('US TRANSFORMED'!E292-E$395)/E$396</f>
        <v>1.0996148552443326</v>
      </c>
      <c r="F292" s="22">
        <f>('US TRANSFORMED'!F292-F$395)/F$396</f>
        <v>2.5653094345070713E-2</v>
      </c>
      <c r="G292" s="22">
        <f>('US TRANSFORMED'!G292-G$395)/G$396</f>
        <v>0.38578700070855665</v>
      </c>
      <c r="H292" s="22">
        <f>('US TRANSFORMED'!H292-H$395)/H$396</f>
        <v>1.4488965375143199</v>
      </c>
      <c r="J292" s="22">
        <f>('US TRANSFORMED'!J292-J$395)/J$396</f>
        <v>-0.7073886927180788</v>
      </c>
      <c r="L292" s="22">
        <f>('US TRANSFORMED'!L292-L$395)/L$396</f>
        <v>-0.13974223400049068</v>
      </c>
      <c r="M292" s="22">
        <f>('US TRANSFORMED'!M292-M$395)/M$396</f>
        <v>0.81868234244589666</v>
      </c>
      <c r="N292" s="22">
        <f>('US TRANSFORMED'!N292-N$395)/N$396</f>
        <v>0.10589137835324677</v>
      </c>
      <c r="P292" s="22">
        <f>('US TRANSFORMED'!P292-P$395)/P$396</f>
        <v>4.0613766284531574E-2</v>
      </c>
      <c r="Q292" s="22">
        <f>('US TRANSFORMED'!Q292-Q$395)/Q$396</f>
        <v>-0.99447362090149893</v>
      </c>
    </row>
    <row r="293" spans="1:17">
      <c r="A293" s="1" t="s">
        <v>298</v>
      </c>
      <c r="B293" s="22">
        <f>('US TRANSFORMED'!B293-B$395)/B$396</f>
        <v>0.18957167758694696</v>
      </c>
      <c r="C293" s="22">
        <f>('US TRANSFORMED'!C293-C$395)/C$396</f>
        <v>4.208586545193501E-2</v>
      </c>
      <c r="D293" s="22">
        <f>('US TRANSFORMED'!D293-D$395)/D$396</f>
        <v>0.24522596576263334</v>
      </c>
      <c r="E293" s="22">
        <f>('US TRANSFORMED'!E293-E$395)/E$396</f>
        <v>1.288587479641631</v>
      </c>
      <c r="F293" s="22">
        <f>('US TRANSFORMED'!F293-F$395)/F$396</f>
        <v>-0.64615101739250402</v>
      </c>
      <c r="G293" s="22">
        <f>('US TRANSFORMED'!G293-G$395)/G$396</f>
        <v>0.78390640419446689</v>
      </c>
      <c r="H293" s="22">
        <f>('US TRANSFORMED'!H293-H$395)/H$396</f>
        <v>0.66683349919708268</v>
      </c>
      <c r="J293" s="22">
        <f>('US TRANSFORMED'!J293-J$395)/J$396</f>
        <v>-0.3102027917416505</v>
      </c>
      <c r="L293" s="22">
        <f>('US TRANSFORMED'!L293-L$395)/L$396</f>
        <v>0.54263737327733541</v>
      </c>
      <c r="M293" s="22">
        <f>('US TRANSFORMED'!M293-M$395)/M$396</f>
        <v>0.37709160102184813</v>
      </c>
      <c r="N293" s="22">
        <f>('US TRANSFORMED'!N293-N$395)/N$396</f>
        <v>0.55061606887922276</v>
      </c>
      <c r="P293" s="22">
        <f>('US TRANSFORMED'!P293-P$395)/P$396</f>
        <v>6.2756135277533015E-2</v>
      </c>
      <c r="Q293" s="22">
        <f>('US TRANSFORMED'!Q293-Q$395)/Q$396</f>
        <v>-0.95552817048105843</v>
      </c>
    </row>
    <row r="294" spans="1:17">
      <c r="A294" s="1" t="s">
        <v>299</v>
      </c>
      <c r="B294" s="22">
        <f>('US TRANSFORMED'!B294-B$395)/B$396</f>
        <v>1.116198880182929</v>
      </c>
      <c r="C294" s="22">
        <f>('US TRANSFORMED'!C294-C$395)/C$396</f>
        <v>6.0854470739778429E-3</v>
      </c>
      <c r="D294" s="22">
        <f>('US TRANSFORMED'!D294-D$395)/D$396</f>
        <v>0.21893946714099113</v>
      </c>
      <c r="E294" s="22">
        <f>('US TRANSFORMED'!E294-E$395)/E$396</f>
        <v>1.2750894350418238</v>
      </c>
      <c r="F294" s="22">
        <f>('US TRANSFORMED'!F294-F$395)/F$396</f>
        <v>-0.29345385873027735</v>
      </c>
      <c r="G294" s="22">
        <f>('US TRANSFORMED'!G294-G$395)/G$396</f>
        <v>0.12271282378197887</v>
      </c>
      <c r="H294" s="22">
        <f>('US TRANSFORMED'!H294-H$395)/H$396</f>
        <v>-8.1494641470197512E-2</v>
      </c>
      <c r="J294" s="22">
        <f>('US TRANSFORMED'!J294-J$395)/J$396</f>
        <v>0.7996227899759798</v>
      </c>
      <c r="L294" s="22">
        <f>('US TRANSFORMED'!L294-L$395)/L$396</f>
        <v>0.87768198021399646</v>
      </c>
      <c r="M294" s="22">
        <f>('US TRANSFORMED'!M294-M$395)/M$396</f>
        <v>0.35163103604011947</v>
      </c>
      <c r="N294" s="22">
        <f>('US TRANSFORMED'!N294-N$395)/N$396</f>
        <v>0.49188785762429826</v>
      </c>
      <c r="P294" s="22">
        <f>('US TRANSFORMED'!P294-P$395)/P$396</f>
        <v>0.10704087326353584</v>
      </c>
      <c r="Q294" s="22">
        <f>('US TRANSFORMED'!Q294-Q$395)/Q$396</f>
        <v>-0.75795482654277813</v>
      </c>
    </row>
    <row r="295" spans="1:17">
      <c r="A295" s="1" t="s">
        <v>300</v>
      </c>
      <c r="B295" s="22">
        <f>('US TRANSFORMED'!B295-B$395)/B$396</f>
        <v>1.0141993341195348</v>
      </c>
      <c r="C295" s="22">
        <f>('US TRANSFORMED'!C295-C$395)/C$396</f>
        <v>-0.3012038383664421</v>
      </c>
      <c r="D295" s="22">
        <f>('US TRANSFORMED'!D295-D$395)/D$396</f>
        <v>0.16636646989770676</v>
      </c>
      <c r="E295" s="22">
        <f>('US TRANSFORMED'!E295-E$395)/E$396</f>
        <v>1.1536070336435607</v>
      </c>
      <c r="F295" s="22">
        <f>('US TRANSFORMED'!F295-F$395)/F$396</f>
        <v>-0.64615101739250402</v>
      </c>
      <c r="G295" s="22">
        <f>('US TRANSFORMED'!G295-G$395)/G$396</f>
        <v>-0.94433915109746014</v>
      </c>
      <c r="H295" s="22">
        <f>('US TRANSFORMED'!H295-H$395)/H$396</f>
        <v>-0.35766920371547734</v>
      </c>
      <c r="J295" s="22">
        <f>('US TRANSFORMED'!J295-J$395)/J$396</f>
        <v>0.56343032787204006</v>
      </c>
      <c r="L295" s="22">
        <f>('US TRANSFORMED'!L295-L$395)/L$396</f>
        <v>1.3847506918164807</v>
      </c>
      <c r="M295" s="22">
        <f>('US TRANSFORMED'!M295-M$395)/M$396</f>
        <v>0.90881856578544351</v>
      </c>
      <c r="N295" s="22">
        <f>('US TRANSFORMED'!N295-N$395)/N$396</f>
        <v>0.73034627898894866</v>
      </c>
      <c r="P295" s="22">
        <f>('US TRANSFORMED'!P295-P$395)/P$396</f>
        <v>0.1291832422565373</v>
      </c>
      <c r="Q295" s="22">
        <f>('US TRANSFORMED'!Q295-Q$395)/Q$396</f>
        <v>0.59921365859471254</v>
      </c>
    </row>
    <row r="296" spans="1:17">
      <c r="A296" s="1" t="s">
        <v>301</v>
      </c>
      <c r="B296" s="22">
        <f>('US TRANSFORMED'!B296-B$395)/B$396</f>
        <v>0.48549424013126091</v>
      </c>
      <c r="C296" s="22">
        <f>('US TRANSFORMED'!C296-C$395)/C$396</f>
        <v>-0.36467257596678049</v>
      </c>
      <c r="D296" s="22">
        <f>('US TRANSFORMED'!D296-D$395)/D$396</f>
        <v>0.35037196024920186</v>
      </c>
      <c r="E296" s="22">
        <f>('US TRANSFORMED'!E296-E$395)/E$396</f>
        <v>1.0051285430456838</v>
      </c>
      <c r="F296" s="22">
        <f>('US TRANSFORMED'!F296-F$395)/F$396</f>
        <v>-0.64615101739250402</v>
      </c>
      <c r="G296" s="22">
        <f>('US TRANSFORMED'!G296-G$395)/G$396</f>
        <v>0.53323787123650057</v>
      </c>
      <c r="H296" s="22">
        <f>('US TRANSFORMED'!H296-H$395)/H$396</f>
        <v>-0.56976095929357828</v>
      </c>
      <c r="J296" s="22">
        <f>('US TRANSFORMED'!J296-J$395)/J$396</f>
        <v>0.52487481995933627</v>
      </c>
      <c r="L296" s="22">
        <f>('US TRANSFORMED'!L296-L$395)/L$396</f>
        <v>0.87102820363353539</v>
      </c>
      <c r="M296" s="22">
        <f>('US TRANSFORMED'!M296-M$395)/M$396</f>
        <v>0.97263000351706064</v>
      </c>
      <c r="N296" s="22">
        <f>('US TRANSFORMED'!N296-N$395)/N$396</f>
        <v>-5.6647041791508097E-2</v>
      </c>
      <c r="P296" s="22">
        <f>('US TRANSFORMED'!P296-P$395)/P$396</f>
        <v>0.21775271822854295</v>
      </c>
      <c r="Q296" s="22">
        <f>('US TRANSFORMED'!Q296-Q$395)/Q$396</f>
        <v>0.37559088638328375</v>
      </c>
    </row>
    <row r="297" spans="1:17">
      <c r="A297" s="1" t="s">
        <v>302</v>
      </c>
      <c r="B297" s="22">
        <f>('US TRANSFORMED'!B297-B$395)/B$396</f>
        <v>-0.30342367489764877</v>
      </c>
      <c r="C297" s="22">
        <f>('US TRANSFORMED'!C297-C$395)/C$396</f>
        <v>-0.36731860671756034</v>
      </c>
      <c r="D297" s="22">
        <f>('US TRANSFORMED'!D297-D$395)/D$396</f>
        <v>0.24522596576263334</v>
      </c>
      <c r="E297" s="22">
        <f>('US TRANSFORMED'!E297-E$395)/E$396</f>
        <v>1.11311289984414</v>
      </c>
      <c r="F297" s="22">
        <f>('US TRANSFORMED'!F297-F$395)/F$396</f>
        <v>-0.2094783447630805</v>
      </c>
      <c r="G297" s="22">
        <f>('US TRANSFORMED'!G297-G$395)/G$396</f>
        <v>-0.1145246396496039</v>
      </c>
      <c r="H297" s="22">
        <f>('US TRANSFORMED'!H297-H$395)/H$396</f>
        <v>-0.29802875170427712</v>
      </c>
      <c r="J297" s="22">
        <f>('US TRANSFORMED'!J297-J$395)/J$396</f>
        <v>-0.14972552484505647</v>
      </c>
      <c r="L297" s="22">
        <f>('US TRANSFORMED'!L297-L$395)/L$396</f>
        <v>0.35899985557379888</v>
      </c>
      <c r="M297" s="22">
        <f>('US TRANSFORMED'!M297-M$395)/M$396</f>
        <v>7.8597723516613968E-2</v>
      </c>
      <c r="N297" s="22">
        <f>('US TRANSFORMED'!N297-N$395)/N$396</f>
        <v>5.0264682181040625E-2</v>
      </c>
      <c r="P297" s="22">
        <f>('US TRANSFORMED'!P297-P$395)/P$396</f>
        <v>0.217752718228543</v>
      </c>
      <c r="Q297" s="22">
        <f>('US TRANSFORMED'!Q297-Q$395)/Q$396</f>
        <v>-8.3128306488015724E-2</v>
      </c>
    </row>
    <row r="298" spans="1:17">
      <c r="A298" s="1" t="s">
        <v>303</v>
      </c>
      <c r="B298" s="22">
        <f>('US TRANSFORMED'!B298-B$395)/B$396</f>
        <v>-1.130210359091792</v>
      </c>
      <c r="C298" s="22">
        <f>('US TRANSFORMED'!C298-C$395)/C$396</f>
        <v>-0.37975675126714448</v>
      </c>
      <c r="D298" s="22">
        <f>('US TRANSFORMED'!D298-D$395)/D$396</f>
        <v>1.7409644375067871E-2</v>
      </c>
      <c r="E298" s="22">
        <f>('US TRANSFORMED'!E298-E$395)/E$396</f>
        <v>1.288587479641631</v>
      </c>
      <c r="F298" s="22">
        <f>('US TRANSFORMED'!F298-F$395)/F$396</f>
        <v>-0.32704406431715605</v>
      </c>
      <c r="G298" s="22">
        <f>('US TRANSFORMED'!G298-G$395)/G$396</f>
        <v>0.98717349116832798</v>
      </c>
      <c r="H298" s="22">
        <f>('US TRANSFORMED'!H298-H$395)/H$396</f>
        <v>0.11556428412565649</v>
      </c>
      <c r="J298" s="22">
        <f>('US TRANSFORMED'!J298-J$395)/J$396</f>
        <v>-0.4030699904092433</v>
      </c>
      <c r="L298" s="22">
        <f>('US TRANSFORMED'!L298-L$395)/L$396</f>
        <v>2.0042741281333747E-2</v>
      </c>
      <c r="M298" s="22">
        <f>('US TRANSFORMED'!M298-M$395)/M$396</f>
        <v>-0.62953391237054657</v>
      </c>
      <c r="N298" s="22">
        <f>('US TRANSFORMED'!N298-N$395)/N$396</f>
        <v>2.1619268117824789E-2</v>
      </c>
      <c r="P298" s="22">
        <f>('US TRANSFORMED'!P298-P$395)/P$396</f>
        <v>0.21775271822854295</v>
      </c>
      <c r="Q298" s="22">
        <f>('US TRANSFORMED'!Q298-Q$395)/Q$396</f>
        <v>-1.2135577610910406</v>
      </c>
    </row>
    <row r="299" spans="1:17">
      <c r="A299" s="1" t="s">
        <v>304</v>
      </c>
      <c r="B299" s="22">
        <f>('US TRANSFORMED'!B299-B$395)/B$396</f>
        <v>-0.62239628836522631</v>
      </c>
      <c r="C299" s="22">
        <f>('US TRANSFORMED'!C299-C$395)/C$396</f>
        <v>-0.39709095271613082</v>
      </c>
      <c r="D299" s="22">
        <f>('US TRANSFORMED'!D299-D$395)/D$396</f>
        <v>-0.14030934735478509</v>
      </c>
      <c r="E299" s="22">
        <f>('US TRANSFORMED'!E299-E$395)/E$396</f>
        <v>1.4640620594391223</v>
      </c>
      <c r="F299" s="22">
        <f>('US TRANSFORMED'!F299-F$395)/F$396</f>
        <v>-0.3942244754909135</v>
      </c>
      <c r="G299" s="22">
        <f>('US TRANSFORMED'!G299-G$395)/G$396</f>
        <v>0.8732562532501642</v>
      </c>
      <c r="H299" s="22">
        <f>('US TRANSFORMED'!H299-H$395)/H$396</f>
        <v>0.14050037434926924</v>
      </c>
      <c r="J299" s="22">
        <f>('US TRANSFORMED'!J299-J$395)/J$396</f>
        <v>-0.65582159401047424</v>
      </c>
      <c r="L299" s="22">
        <f>('US TRANSFORMED'!L299-L$395)/L$396</f>
        <v>1.9316162275319029E-2</v>
      </c>
      <c r="M299" s="22">
        <f>('US TRANSFORMED'!M299-M$395)/M$396</f>
        <v>-1.425517127888059</v>
      </c>
      <c r="N299" s="22">
        <f>('US TRANSFORMED'!N299-N$395)/N$396</f>
        <v>0.36746797058967584</v>
      </c>
      <c r="P299" s="22">
        <f>('US TRANSFORMED'!P299-P$395)/P$396</f>
        <v>0.15132561124953867</v>
      </c>
      <c r="Q299" s="22">
        <f>('US TRANSFORMED'!Q299-Q$395)/Q$396</f>
        <v>-0.65663911405640785</v>
      </c>
    </row>
    <row r="300" spans="1:17">
      <c r="A300" s="1" t="s">
        <v>305</v>
      </c>
      <c r="B300" s="22">
        <f>('US TRANSFORMED'!B300-B$395)/B$396</f>
        <v>0.58160647178046398</v>
      </c>
      <c r="C300" s="22">
        <f>('US TRANSFORMED'!C300-C$395)/C$396</f>
        <v>-0.43975659141092116</v>
      </c>
      <c r="D300" s="22">
        <f>('US TRANSFORMED'!D300-D$395)/D$396</f>
        <v>-0.22793100942692571</v>
      </c>
      <c r="E300" s="22">
        <f>('US TRANSFORMED'!E300-E$395)/E$396</f>
        <v>1.38307379184028</v>
      </c>
      <c r="F300" s="22">
        <f>('US TRANSFORMED'!F300-F$395)/F$396</f>
        <v>-0.461404886664671</v>
      </c>
      <c r="G300" s="22">
        <f>('US TRANSFORMED'!G300-G$395)/G$396</f>
        <v>2.7340770966817491E-2</v>
      </c>
      <c r="H300" s="22">
        <f>('US TRANSFORMED'!H300-H$395)/H$396</f>
        <v>-0.32529646453738148</v>
      </c>
      <c r="J300" s="22">
        <f>('US TRANSFORMED'!J300-J$395)/J$396</f>
        <v>-0.87825889708573257</v>
      </c>
      <c r="L300" s="22">
        <f>('US TRANSFORMED'!L300-L$395)/L$396</f>
        <v>-0.48538230872944937</v>
      </c>
      <c r="M300" s="22">
        <f>('US TRANSFORMED'!M300-M$395)/M$396</f>
        <v>-0.64258317482223026</v>
      </c>
      <c r="N300" s="22">
        <f>('US TRANSFORMED'!N300-N$395)/N$396</f>
        <v>-8.1227382153710951E-3</v>
      </c>
      <c r="P300" s="22">
        <f>('US TRANSFORMED'!P300-P$395)/P$396</f>
        <v>0.12918324225653724</v>
      </c>
      <c r="Q300" s="22">
        <f>('US TRANSFORMED'!Q300-Q$395)/Q$396</f>
        <v>-0.32117746976813677</v>
      </c>
    </row>
    <row r="301" spans="1:17">
      <c r="A301" s="1" t="s">
        <v>306</v>
      </c>
      <c r="B301" s="22">
        <f>('US TRANSFORMED'!B301-B$395)/B$396</f>
        <v>0.62518418764878159</v>
      </c>
      <c r="C301" s="22">
        <f>('US TRANSFORMED'!C301-C$395)/C$396</f>
        <v>-0.51194771609254763</v>
      </c>
      <c r="D301" s="22">
        <f>('US TRANSFORMED'!D301-D$395)/D$396</f>
        <v>-9.6498516318714755E-2</v>
      </c>
      <c r="E301" s="22">
        <f>('US TRANSFORMED'!E301-E$395)/E$396</f>
        <v>1.2345953012424029</v>
      </c>
      <c r="F301" s="22">
        <f>('US TRANSFORMED'!F301-F$395)/F$396</f>
        <v>-0.17588813917620172</v>
      </c>
      <c r="G301" s="22">
        <f>('US TRANSFORMED'!G301-G$395)/G$396</f>
        <v>-0.75039098568608964</v>
      </c>
      <c r="H301" s="22">
        <f>('US TRANSFORMED'!H301-H$395)/H$396</f>
        <v>-0.56897557062511817</v>
      </c>
      <c r="J301" s="22">
        <f>('US TRANSFORMED'!J301-J$395)/J$396</f>
        <v>-1.0360127866399098</v>
      </c>
      <c r="L301" s="22">
        <f>('US TRANSFORMED'!L301-L$395)/L$396</f>
        <v>-0.65349390603946411</v>
      </c>
      <c r="M301" s="22">
        <f>('US TRANSFORMED'!M301-M$395)/M$396</f>
        <v>-0.19231835510761888</v>
      </c>
      <c r="N301" s="22">
        <f>('US TRANSFORMED'!N301-N$395)/N$396</f>
        <v>-0.52538122749052063</v>
      </c>
      <c r="P301" s="22">
        <f>('US TRANSFORMED'!P301-P$395)/P$396</f>
        <v>1.8471397291530162E-2</v>
      </c>
      <c r="Q301" s="22">
        <f>('US TRANSFORMED'!Q301-Q$395)/Q$396</f>
        <v>3.9540804118677039E-2</v>
      </c>
    </row>
    <row r="302" spans="1:17">
      <c r="A302" s="1" t="s">
        <v>307</v>
      </c>
      <c r="B302" s="22">
        <f>('US TRANSFORMED'!B302-B$395)/B$396</f>
        <v>0.67918075350068563</v>
      </c>
      <c r="C302" s="22">
        <f>('US TRANSFORMED'!C302-C$395)/C$396</f>
        <v>-0.64205837102739571</v>
      </c>
      <c r="D302" s="22">
        <f>('US TRANSFORMED'!D302-D$395)/D$396</f>
        <v>-7.0212017697072568E-2</v>
      </c>
      <c r="E302" s="22">
        <f>('US TRANSFORMED'!E302-E$395)/E$396</f>
        <v>1.0861168106445258</v>
      </c>
      <c r="F302" s="22">
        <f>('US TRANSFORMED'!F302-F$395)/F$396</f>
        <v>-0.37742937269747417</v>
      </c>
      <c r="G302" s="22">
        <f>('US TRANSFORMED'!G302-G$395)/G$396</f>
        <v>-1.3431856194146234</v>
      </c>
      <c r="H302" s="22">
        <f>('US TRANSFORMED'!H302-H$395)/H$396</f>
        <v>-0.64934292046490194</v>
      </c>
      <c r="J302" s="22">
        <f>('US TRANSFORMED'!J302-J$395)/J$396</f>
        <v>-0.91876239928899661</v>
      </c>
      <c r="L302" s="22">
        <f>('US TRANSFORMED'!L302-L$395)/L$396</f>
        <v>-0.48574403359179763</v>
      </c>
      <c r="M302" s="22">
        <f>('US TRANSFORMED'!M302-M$395)/M$396</f>
        <v>0.65884098600705221</v>
      </c>
      <c r="N302" s="22">
        <f>('US TRANSFORMED'!N302-N$395)/N$396</f>
        <v>-0.47252010533711802</v>
      </c>
      <c r="P302" s="22">
        <f>('US TRANSFORMED'!P302-P$395)/P$396</f>
        <v>4.0613766284531602E-2</v>
      </c>
      <c r="Q302" s="22">
        <f>('US TRANSFORMED'!Q302-Q$395)/Q$396</f>
        <v>-0.53140651355927415</v>
      </c>
    </row>
    <row r="303" spans="1:17">
      <c r="A303" s="1" t="s">
        <v>308</v>
      </c>
      <c r="B303" s="22">
        <f>('US TRANSFORMED'!B303-B$395)/B$396</f>
        <v>-0.34703105487237373</v>
      </c>
      <c r="C303" s="22">
        <f>('US TRANSFORMED'!C303-C$395)/C$396</f>
        <v>-0.7813928474423677</v>
      </c>
      <c r="D303" s="22">
        <f>('US TRANSFORMED'!D303-D$395)/D$396</f>
        <v>-3.5163352868216514E-2</v>
      </c>
      <c r="E303" s="22">
        <f>('US TRANSFORMED'!E303-E$395)/E$396</f>
        <v>0.69467351725012216</v>
      </c>
      <c r="F303" s="22">
        <f>('US TRANSFORMED'!F303-F$395)/F$396</f>
        <v>-0.57897060621874652</v>
      </c>
      <c r="G303" s="22">
        <f>('US TRANSFORMED'!G303-G$395)/G$396</f>
        <v>-8.0831303037359553E-2</v>
      </c>
      <c r="H303" s="22">
        <f>('US TRANSFORMED'!H303-H$395)/H$396</f>
        <v>-0.50762935259960595</v>
      </c>
      <c r="J303" s="22">
        <f>('US TRANSFORMED'!J303-J$395)/J$396</f>
        <v>-0.35469756438257577</v>
      </c>
      <c r="L303" s="22">
        <f>('US TRANSFORMED'!L303-L$395)/L$396</f>
        <v>1.7145800513749233E-2</v>
      </c>
      <c r="M303" s="22">
        <f>('US TRANSFORMED'!M303-M$395)/M$396</f>
        <v>0.41432820146509119</v>
      </c>
      <c r="N303" s="22">
        <f>('US TRANSFORMED'!N303-N$395)/N$396</f>
        <v>-0.51130503948062034</v>
      </c>
      <c r="P303" s="22">
        <f>('US TRANSFORMED'!P303-P$395)/P$396</f>
        <v>8.4898504270534428E-2</v>
      </c>
      <c r="Q303" s="22">
        <f>('US TRANSFORMED'!Q303-Q$395)/Q$396</f>
        <v>-0.45750304804620884</v>
      </c>
    </row>
    <row r="304" spans="1:17">
      <c r="A304" s="1" t="s">
        <v>309</v>
      </c>
      <c r="B304" s="22">
        <f>('US TRANSFORMED'!B304-B$395)/B$396</f>
        <v>-0.98950407963355014</v>
      </c>
      <c r="C304" s="22">
        <f>('US TRANSFORMED'!C304-C$395)/C$396</f>
        <v>-0.80263823720227345</v>
      </c>
      <c r="D304" s="22">
        <f>('US TRANSFORMED'!D304-D$395)/D$396</f>
        <v>-0.11402284873314289</v>
      </c>
      <c r="E304" s="22">
        <f>('US TRANSFORMED'!E304-E$395)/E$396</f>
        <v>0.73516765104954307</v>
      </c>
      <c r="F304" s="22">
        <f>('US TRANSFORMED'!F304-F$395)/F$396</f>
        <v>-0.88128245650065518</v>
      </c>
      <c r="G304" s="22">
        <f>('US TRANSFORMED'!G304-G$395)/G$396</f>
        <v>0.61981932154180341</v>
      </c>
      <c r="H304" s="22">
        <f>('US TRANSFORMED'!H304-H$395)/H$396</f>
        <v>-0.30064262336649639</v>
      </c>
      <c r="J304" s="22">
        <f>('US TRANSFORMED'!J304-J$395)/J$396</f>
        <v>-0.14090903940946015</v>
      </c>
      <c r="L304" s="22">
        <f>('US TRANSFORMED'!L304-L$395)/L$396</f>
        <v>1.0177277885739615</v>
      </c>
      <c r="M304" s="22">
        <f>('US TRANSFORMED'!M304-M$395)/M$396</f>
        <v>0.20316560781689627</v>
      </c>
      <c r="N304" s="22">
        <f>('US TRANSFORMED'!N304-N$395)/N$396</f>
        <v>0.2287816550339439</v>
      </c>
      <c r="P304" s="22">
        <f>('US TRANSFORMED'!P304-P$395)/P$396</f>
        <v>0.15132561124953867</v>
      </c>
      <c r="Q304" s="22">
        <f>('US TRANSFORMED'!Q304-Q$395)/Q$396</f>
        <v>-0.36552568984505551</v>
      </c>
    </row>
    <row r="305" spans="1:17">
      <c r="A305" s="1" t="s">
        <v>310</v>
      </c>
      <c r="B305" s="22">
        <f>('US TRANSFORMED'!B305-B$395)/B$396</f>
        <v>0.44198048346905733</v>
      </c>
      <c r="C305" s="22">
        <f>('US TRANSFORMED'!C305-C$395)/C$396</f>
        <v>-0.7395012177427035</v>
      </c>
      <c r="D305" s="22">
        <f>('US TRANSFORMED'!D305-D$395)/D$396</f>
        <v>-3.5163352868216514E-2</v>
      </c>
      <c r="E305" s="22">
        <f>('US TRANSFORMED'!E305-E$395)/E$396</f>
        <v>0.80265787404857847</v>
      </c>
      <c r="F305" s="22">
        <f>('US TRANSFORMED'!F305-F$395)/F$396</f>
        <v>-0.29345385873027735</v>
      </c>
      <c r="G305" s="22">
        <f>('US TRANSFORMED'!G305-G$395)/G$396</f>
        <v>-0.46069298368372513</v>
      </c>
      <c r="H305" s="22">
        <f>('US TRANSFORMED'!H305-H$395)/H$396</f>
        <v>-0.27667599728051417</v>
      </c>
      <c r="J305" s="22">
        <f>('US TRANSFORMED'!J305-J$395)/J$396</f>
        <v>-0.33697350693261341</v>
      </c>
      <c r="L305" s="22">
        <f>('US TRANSFORMED'!L305-L$395)/L$396</f>
        <v>2.0062463446950138</v>
      </c>
      <c r="M305" s="22">
        <f>('US TRANSFORMED'!M305-M$395)/M$396</f>
        <v>0.23103161957640286</v>
      </c>
      <c r="N305" s="22">
        <f>('US TRANSFORMED'!N305-N$395)/N$396</f>
        <v>0.46274829032243009</v>
      </c>
      <c r="P305" s="22">
        <f>('US TRANSFORMED'!P305-P$395)/P$396</f>
        <v>0.12918324225653724</v>
      </c>
      <c r="Q305" s="22">
        <f>('US TRANSFORMED'!Q305-Q$395)/Q$396</f>
        <v>-9.3063395528985831E-3</v>
      </c>
    </row>
    <row r="306" spans="1:17">
      <c r="A306" s="1" t="s">
        <v>311</v>
      </c>
      <c r="B306" s="22">
        <f>('US TRANSFORMED'!B306-B$395)/B$396</f>
        <v>1.0226997759239018</v>
      </c>
      <c r="C306" s="22">
        <f>('US TRANSFORMED'!C306-C$395)/C$396</f>
        <v>-0.77527020485965947</v>
      </c>
      <c r="D306" s="22">
        <f>('US TRANSFORMED'!D306-D$395)/D$396</f>
        <v>0.13131780506885068</v>
      </c>
      <c r="E306" s="22">
        <f>('US TRANSFORMED'!E306-E$395)/E$396</f>
        <v>0.68117547265031486</v>
      </c>
      <c r="F306" s="22">
        <f>('US TRANSFORMED'!F306-F$395)/F$396</f>
        <v>9.2833505518828088E-2</v>
      </c>
      <c r="G306" s="22">
        <f>('US TRANSFORMED'!G306-G$395)/G$396</f>
        <v>0.42217078702321198</v>
      </c>
      <c r="H306" s="22">
        <f>('US TRANSFORMED'!H306-H$395)/H$396</f>
        <v>-0.79565837505945725</v>
      </c>
      <c r="J306" s="22">
        <f>('US TRANSFORMED'!J306-J$395)/J$396</f>
        <v>-0.50921134247260125</v>
      </c>
      <c r="L306" s="22">
        <f>('US TRANSFORMED'!L306-L$395)/L$396</f>
        <v>-0.15240030475945227</v>
      </c>
      <c r="M306" s="22">
        <f>('US TRANSFORMED'!M306-M$395)/M$396</f>
        <v>0.65537582106304437</v>
      </c>
      <c r="N306" s="22">
        <f>('US TRANSFORMED'!N306-N$395)/N$396</f>
        <v>0.1972028735142014</v>
      </c>
      <c r="P306" s="22">
        <f>('US TRANSFORMED'!P306-P$395)/P$396</f>
        <v>4.0613766284531602E-2</v>
      </c>
      <c r="Q306" s="22">
        <f>('US TRANSFORMED'!Q306-Q$395)/Q$396</f>
        <v>0.46717777585546949</v>
      </c>
    </row>
    <row r="307" spans="1:17">
      <c r="A307" s="1" t="s">
        <v>312</v>
      </c>
      <c r="B307" s="22">
        <f>('US TRANSFORMED'!B307-B$395)/B$396</f>
        <v>0.43338900841655853</v>
      </c>
      <c r="C307" s="22">
        <f>('US TRANSFORMED'!C307-C$395)/C$396</f>
        <v>-0.86401380761977931</v>
      </c>
      <c r="D307" s="22">
        <f>('US TRANSFORMED'!D307-D$395)/D$396</f>
        <v>0.16636646989770676</v>
      </c>
      <c r="E307" s="22">
        <f>('US TRANSFORMED'!E307-E$395)/E$396</f>
        <v>0.74866569564935037</v>
      </c>
      <c r="F307" s="22">
        <f>('US TRANSFORMED'!F307-F$395)/F$396</f>
        <v>-0.31024896152371662</v>
      </c>
      <c r="G307" s="22">
        <f>('US TRANSFORMED'!G307-G$395)/G$396</f>
        <v>0.86852755659266034</v>
      </c>
      <c r="H307" s="22">
        <f>('US TRANSFORMED'!H307-H$395)/H$396</f>
        <v>-0.74777420967927144</v>
      </c>
      <c r="J307" s="22">
        <f>('US TRANSFORMED'!J307-J$395)/J$396</f>
        <v>-0.47324201283082334</v>
      </c>
      <c r="L307" s="22">
        <f>('US TRANSFORMED'!L307-L$395)/L$396</f>
        <v>-0.98630831500268346</v>
      </c>
      <c r="M307" s="22">
        <f>('US TRANSFORMED'!M307-M$395)/M$396</f>
        <v>0.97286453206065726</v>
      </c>
      <c r="N307" s="22">
        <f>('US TRANSFORMED'!N307-N$395)/N$396</f>
        <v>0.26813357981271518</v>
      </c>
      <c r="P307" s="22">
        <f>('US TRANSFORMED'!P307-P$395)/P$396</f>
        <v>6.2756135277532987E-2</v>
      </c>
      <c r="Q307" s="22">
        <f>('US TRANSFORMED'!Q307-Q$395)/Q$396</f>
        <v>1.5096519339037644</v>
      </c>
    </row>
    <row r="308" spans="1:17">
      <c r="A308" s="1" t="s">
        <v>313</v>
      </c>
      <c r="B308" s="22">
        <f>('US TRANSFORMED'!B308-B$395)/B$396</f>
        <v>0.53345782569934008</v>
      </c>
      <c r="C308" s="22">
        <f>('US TRANSFORMED'!C308-C$395)/C$396</f>
        <v>-0.86306751090813016</v>
      </c>
      <c r="D308" s="22">
        <f>('US TRANSFORMED'!D308-D$395)/D$396</f>
        <v>0.15760430369049289</v>
      </c>
      <c r="E308" s="22">
        <f>('US TRANSFORMED'!E308-E$395)/E$396</f>
        <v>0.77566178484896442</v>
      </c>
      <c r="F308" s="22">
        <f>('US TRANSFORMED'!F308-F$395)/F$396</f>
        <v>-0.71333142856626153</v>
      </c>
      <c r="G308" s="22">
        <f>('US TRANSFORMED'!G308-G$395)/G$396</f>
        <v>1.3497082894794554</v>
      </c>
      <c r="H308" s="22">
        <f>('US TRANSFORMED'!H308-H$395)/H$396</f>
        <v>-0.88529085684748299</v>
      </c>
      <c r="J308" s="22">
        <f>('US TRANSFORMED'!J308-J$395)/J$396</f>
        <v>-0.42848075338571995</v>
      </c>
      <c r="L308" s="22">
        <f>('US TRANSFORMED'!L308-L$395)/L$396</f>
        <v>-2.1440112812938823</v>
      </c>
      <c r="M308" s="22">
        <f>('US TRANSFORMED'!M308-M$395)/M$396</f>
        <v>0.32201001587640998</v>
      </c>
      <c r="N308" s="22">
        <f>('US TRANSFORMED'!N308-N$395)/N$396</f>
        <v>0.30898180768580541</v>
      </c>
      <c r="P308" s="22">
        <f>('US TRANSFORMED'!P308-P$395)/P$396</f>
        <v>4.0613766284531602E-2</v>
      </c>
      <c r="Q308" s="22">
        <f>('US TRANSFORMED'!Q308-Q$395)/Q$396</f>
        <v>2.5343111031157251</v>
      </c>
    </row>
    <row r="309" spans="1:17">
      <c r="A309" s="1" t="s">
        <v>314</v>
      </c>
      <c r="B309" s="22">
        <f>('US TRANSFORMED'!B309-B$395)/B$396</f>
        <v>8.8135691477980213E-2</v>
      </c>
      <c r="C309" s="22">
        <f>('US TRANSFORMED'!C309-C$395)/C$396</f>
        <v>-0.79363813260778437</v>
      </c>
      <c r="D309" s="22">
        <f>('US TRANSFORMED'!D309-D$395)/D$396</f>
        <v>8.6474781678538056E-3</v>
      </c>
      <c r="E309" s="22">
        <f>('US TRANSFORMED'!E309-E$395)/E$396</f>
        <v>0.69467351725012216</v>
      </c>
      <c r="F309" s="22">
        <f>('US TRANSFORMED'!F309-F$395)/F$396</f>
        <v>-0.12550283079588365</v>
      </c>
      <c r="G309" s="22">
        <f>('US TRANSFORMED'!G309-G$395)/G$396</f>
        <v>9.8899422589806371E-2</v>
      </c>
      <c r="H309" s="22">
        <f>('US TRANSFORMED'!H309-H$395)/H$396</f>
        <v>-0.77976652622108189</v>
      </c>
      <c r="J309" s="22">
        <f>('US TRANSFORMED'!J309-J$395)/J$396</f>
        <v>-0.90896610709633352</v>
      </c>
      <c r="L309" s="22">
        <f>('US TRANSFORMED'!L309-L$395)/L$396</f>
        <v>1.2135670035427397E-2</v>
      </c>
      <c r="M309" s="22">
        <f>('US TRANSFORMED'!M309-M$395)/M$396</f>
        <v>-0.25044366590697481</v>
      </c>
      <c r="N309" s="22">
        <f>('US TRANSFORMED'!N309-N$395)/N$396</f>
        <v>0.27856814166651261</v>
      </c>
      <c r="P309" s="22">
        <f>('US TRANSFORMED'!P309-P$395)/P$396</f>
        <v>0.10704087326353581</v>
      </c>
      <c r="Q309" s="22">
        <f>('US TRANSFORMED'!Q309-Q$395)/Q$396</f>
        <v>2.4194779086992106</v>
      </c>
    </row>
    <row r="310" spans="1:17">
      <c r="A310" s="1" t="s">
        <v>315</v>
      </c>
      <c r="B310" s="22">
        <f>('US TRANSFORMED'!B310-B$395)/B$396</f>
        <v>1.0262804731913824</v>
      </c>
      <c r="C310" s="22">
        <f>('US TRANSFORMED'!C310-C$395)/C$396</f>
        <v>-0.76914756227695114</v>
      </c>
      <c r="D310" s="22">
        <f>('US TRANSFORMED'!D310-D$395)/D$396</f>
        <v>0.17512863610492083</v>
      </c>
      <c r="E310" s="22">
        <f>('US TRANSFORMED'!E310-E$395)/E$396</f>
        <v>0.65417938345070081</v>
      </c>
      <c r="F310" s="22">
        <f>('US TRANSFORMED'!F310-F$395)/F$396</f>
        <v>-0.6293559145990647</v>
      </c>
      <c r="G310" s="22">
        <f>('US TRANSFORMED'!G310-G$395)/G$396</f>
        <v>0.53435405799483393</v>
      </c>
      <c r="H310" s="22">
        <f>('US TRANSFORMED'!H310-H$395)/H$396</f>
        <v>-0.82115896338852601</v>
      </c>
      <c r="J310" s="22">
        <f>('US TRANSFORMED'!J310-J$395)/J$396</f>
        <v>-0.95643409550715575</v>
      </c>
      <c r="L310" s="22">
        <f>('US TRANSFORMED'!L310-L$395)/L$396</f>
        <v>0.34282572286629109</v>
      </c>
      <c r="M310" s="22">
        <f>('US TRANSFORMED'!M310-M$395)/M$396</f>
        <v>-0.5304878105744657</v>
      </c>
      <c r="N310" s="22">
        <f>('US TRANSFORMED'!N310-N$395)/N$396</f>
        <v>-7.8764237727414435E-2</v>
      </c>
      <c r="P310" s="22">
        <f>('US TRANSFORMED'!P310-P$395)/P$396</f>
        <v>-3.670971701471249E-3</v>
      </c>
      <c r="Q310" s="22">
        <f>('US TRANSFORMED'!Q310-Q$395)/Q$396</f>
        <v>2.0464095972539869</v>
      </c>
    </row>
    <row r="311" spans="1:17">
      <c r="A311" s="1" t="s">
        <v>316</v>
      </c>
      <c r="B311" s="22">
        <f>('US TRANSFORMED'!B311-B$395)/B$396</f>
        <v>-0.54042034381086079</v>
      </c>
      <c r="C311" s="22">
        <f>('US TRANSFORMED'!C311-C$395)/C$396</f>
        <v>-0.78978094492443163</v>
      </c>
      <c r="D311" s="22">
        <f>('US TRANSFORMED'!D311-D$395)/D$396</f>
        <v>0.49056661956462688</v>
      </c>
      <c r="E311" s="22">
        <f>('US TRANSFORMED'!E311-E$395)/E$396</f>
        <v>0.77566178484896442</v>
      </c>
      <c r="F311" s="22">
        <f>('US TRANSFORMED'!F311-F$395)/F$396</f>
        <v>-0.22627344755651979</v>
      </c>
      <c r="G311" s="22">
        <f>('US TRANSFORMED'!G311-G$395)/G$396</f>
        <v>-0.48049691517778759</v>
      </c>
      <c r="H311" s="22">
        <f>('US TRANSFORMED'!H311-H$395)/H$396</f>
        <v>-0.30060580827266242</v>
      </c>
      <c r="J311" s="22">
        <f>('US TRANSFORMED'!J311-J$395)/J$396</f>
        <v>-0.63582676283883721</v>
      </c>
      <c r="L311" s="22">
        <f>('US TRANSFORMED'!L311-L$395)/L$396</f>
        <v>0.34176580116627892</v>
      </c>
      <c r="M311" s="22">
        <f>('US TRANSFORMED'!M311-M$395)/M$396</f>
        <v>-2.164751226150188E-2</v>
      </c>
      <c r="N311" s="22">
        <f>('US TRANSFORMED'!N311-N$395)/N$396</f>
        <v>-0.23433533209296067</v>
      </c>
      <c r="P311" s="22">
        <f>('US TRANSFORMED'!P311-P$395)/P$396</f>
        <v>-2.5813340694472723E-2</v>
      </c>
      <c r="Q311" s="22">
        <f>('US TRANSFORMED'!Q311-Q$395)/Q$396</f>
        <v>1.8166051262597434</v>
      </c>
    </row>
    <row r="312" spans="1:17">
      <c r="A312" s="1" t="s">
        <v>317</v>
      </c>
      <c r="B312" s="22">
        <f>('US TRANSFORMED'!B312-B$395)/B$396</f>
        <v>0.74955680347743736</v>
      </c>
      <c r="C312" s="22">
        <f>('US TRANSFORMED'!C312-C$395)/C$396</f>
        <v>-0.76207862298259366</v>
      </c>
      <c r="D312" s="22">
        <f>('US TRANSFORMED'!D312-D$395)/D$396</f>
        <v>0.74466943957383458</v>
      </c>
      <c r="E312" s="22">
        <f>('US TRANSFORMED'!E312-E$395)/E$396</f>
        <v>0.57319111585185922</v>
      </c>
      <c r="F312" s="22">
        <f>('US TRANSFORMED'!F312-F$395)/F$396</f>
        <v>-0.52858529783842845</v>
      </c>
      <c r="G312" s="22">
        <f>('US TRANSFORMED'!G312-G$395)/G$396</f>
        <v>0.6954693684977663</v>
      </c>
      <c r="H312" s="22">
        <f>('US TRANSFORMED'!H312-H$395)/H$396</f>
        <v>-0.73369857213671053</v>
      </c>
      <c r="J312" s="22">
        <f>('US TRANSFORMED'!J312-J$395)/J$396</f>
        <v>-0.4535181235326099</v>
      </c>
      <c r="L312" s="22">
        <f>('US TRANSFORMED'!L312-L$395)/L$396</f>
        <v>-0.15612987539162171</v>
      </c>
      <c r="M312" s="22">
        <f>('US TRANSFORMED'!M312-M$395)/M$396</f>
        <v>0.51090319693051101</v>
      </c>
      <c r="N312" s="22">
        <f>('US TRANSFORMED'!N312-N$395)/N$396</f>
        <v>-0.43105302455092986</v>
      </c>
      <c r="P312" s="22">
        <f>('US TRANSFORMED'!P312-P$395)/P$396</f>
        <v>-4.7955709687474105E-2</v>
      </c>
      <c r="Q312" s="22">
        <f>('US TRANSFORMED'!Q312-Q$395)/Q$396</f>
        <v>1.8647646243924829</v>
      </c>
    </row>
    <row r="313" spans="1:17">
      <c r="A313" s="1" t="s">
        <v>318</v>
      </c>
      <c r="B313" s="22">
        <f>('US TRANSFORMED'!B313-B$395)/B$396</f>
        <v>-0.10659366066377564</v>
      </c>
      <c r="C313" s="22">
        <f>('US TRANSFORMED'!C313-C$395)/C$396</f>
        <v>-0.79731274674079156</v>
      </c>
      <c r="D313" s="22">
        <f>('US TRANSFORMED'!D313-D$395)/D$396</f>
        <v>0.88486409888925954</v>
      </c>
      <c r="E313" s="22">
        <f>('US TRANSFORMED'!E313-E$395)/E$396</f>
        <v>0.49220284825301702</v>
      </c>
      <c r="F313" s="22">
        <f>('US TRANSFORMED'!F313-F$395)/F$396</f>
        <v>-0.8980775592940945</v>
      </c>
      <c r="G313" s="22">
        <f>('US TRANSFORMED'!G313-G$395)/G$396</f>
        <v>-0.72650218986481374</v>
      </c>
      <c r="H313" s="22">
        <f>('US TRANSFORMED'!H313-H$395)/H$396</f>
        <v>-0.70463919140368125</v>
      </c>
      <c r="J313" s="22">
        <f>('US TRANSFORMED'!J313-J$395)/J$396</f>
        <v>-0.43448768182618541</v>
      </c>
      <c r="L313" s="22">
        <f>('US TRANSFORMED'!L313-L$395)/L$396</f>
        <v>-0.1577113217193207</v>
      </c>
      <c r="M313" s="22">
        <f>('US TRANSFORMED'!M313-M$395)/M$396</f>
        <v>-0.15737430476260775</v>
      </c>
      <c r="N313" s="22">
        <f>('US TRANSFORMED'!N313-N$395)/N$396</f>
        <v>-7.9031313875276444E-3</v>
      </c>
      <c r="P313" s="22">
        <f>('US TRANSFORMED'!P313-P$395)/P$396</f>
        <v>1.8471397291530162E-2</v>
      </c>
      <c r="Q313" s="22">
        <f>('US TRANSFORMED'!Q313-Q$395)/Q$396</f>
        <v>1.973559376890025</v>
      </c>
    </row>
    <row r="314" spans="1:17">
      <c r="A314" s="1" t="s">
        <v>319</v>
      </c>
      <c r="B314" s="22">
        <f>('US TRANSFORMED'!B314-B$395)/B$396</f>
        <v>0.13752655577182085</v>
      </c>
      <c r="C314" s="22">
        <f>('US TRANSFORMED'!C314-C$395)/C$396</f>
        <v>-0.74992333886312212</v>
      </c>
      <c r="D314" s="22">
        <f>('US TRANSFORMED'!D314-D$395)/D$396</f>
        <v>0.9637235947541859</v>
      </c>
      <c r="E314" s="22">
        <f>('US TRANSFORMED'!E314-E$395)/E$396</f>
        <v>0.46520675905340297</v>
      </c>
      <c r="F314" s="22">
        <f>('US TRANSFORMED'!F314-F$395)/F$396</f>
        <v>-0.24306855034995919</v>
      </c>
      <c r="G314" s="22">
        <f>('US TRANSFORMED'!G314-G$395)/G$396</f>
        <v>-0.33299845966788721</v>
      </c>
      <c r="H314" s="22">
        <f>('US TRANSFORMED'!H314-H$395)/H$396</f>
        <v>-0.65212859589834693</v>
      </c>
      <c r="J314" s="22">
        <f>('US TRANSFORMED'!J314-J$395)/J$396</f>
        <v>-0.65367647023440667</v>
      </c>
      <c r="L314" s="22">
        <f>('US TRANSFORMED'!L314-L$395)/L$396</f>
        <v>6.5006937627546243E-3</v>
      </c>
      <c r="M314" s="22">
        <f>('US TRANSFORMED'!M314-M$395)/M$396</f>
        <v>-0.38966608222911642</v>
      </c>
      <c r="N314" s="22">
        <f>('US TRANSFORMED'!N314-N$395)/N$396</f>
        <v>0.23127961356097784</v>
      </c>
      <c r="P314" s="22">
        <f>('US TRANSFORMED'!P314-P$395)/P$396</f>
        <v>6.2756135277533015E-2</v>
      </c>
      <c r="Q314" s="22">
        <f>('US TRANSFORMED'!Q314-Q$395)/Q$396</f>
        <v>1.9973563288433216</v>
      </c>
    </row>
    <row r="315" spans="1:17">
      <c r="A315" s="1" t="s">
        <v>320</v>
      </c>
      <c r="B315" s="22">
        <f>('US TRANSFORMED'!B315-B$395)/B$396</f>
        <v>0.40293186872570114</v>
      </c>
      <c r="C315" s="22">
        <f>('US TRANSFORMED'!C315-C$395)/C$396</f>
        <v>-0.86026204973310505</v>
      </c>
      <c r="D315" s="22">
        <f>('US TRANSFORMED'!D315-D$395)/D$396</f>
        <v>0.77095593819547659</v>
      </c>
      <c r="E315" s="22">
        <f>('US TRANSFORMED'!E315-E$395)/E$396</f>
        <v>0.50570089285282371</v>
      </c>
      <c r="F315" s="22">
        <f>('US TRANSFORMED'!F315-F$395)/F$396</f>
        <v>-0.14229793358932297</v>
      </c>
      <c r="G315" s="22">
        <f>('US TRANSFORMED'!G315-G$395)/G$396</f>
        <v>-0.87098998854610443</v>
      </c>
      <c r="H315" s="22">
        <f>('US TRANSFORMED'!H315-H$395)/H$396</f>
        <v>-0.648263011045769</v>
      </c>
      <c r="J315" s="22">
        <f>('US TRANSFORMED'!J315-J$395)/J$396</f>
        <v>-0.31902942127252221</v>
      </c>
      <c r="L315" s="22">
        <f>('US TRANSFORMED'!L315-L$395)/L$396</f>
        <v>0.33649984131476357</v>
      </c>
      <c r="M315" s="22">
        <f>('US TRANSFORMED'!M315-M$395)/M$396</f>
        <v>-0.54841276859280075</v>
      </c>
      <c r="N315" s="22">
        <f>('US TRANSFORMED'!N315-N$395)/N$396</f>
        <v>0.42548810346595473</v>
      </c>
      <c r="P315" s="22">
        <f>('US TRANSFORMED'!P315-P$395)/P$396</f>
        <v>8.4898504270534428E-2</v>
      </c>
      <c r="Q315" s="22">
        <f>('US TRANSFORMED'!Q315-Q$395)/Q$396</f>
        <v>2.2582215470798799</v>
      </c>
    </row>
    <row r="316" spans="1:17">
      <c r="A316" s="1" t="s">
        <v>321</v>
      </c>
      <c r="B316" s="22">
        <f>('US TRANSFORMED'!B316-B$395)/B$396</f>
        <v>0.72555398646880942</v>
      </c>
      <c r="C316" s="22">
        <f>('US TRANSFORMED'!C316-C$395)/C$396</f>
        <v>-0.9167981353372312</v>
      </c>
      <c r="D316" s="22">
        <f>('US TRANSFORMED'!D316-D$395)/D$396</f>
        <v>0.84105326785318901</v>
      </c>
      <c r="E316" s="22">
        <f>('US TRANSFORMED'!E316-E$395)/E$396</f>
        <v>0.46520675905340297</v>
      </c>
      <c r="F316" s="22">
        <f>('US TRANSFORMED'!F316-F$395)/F$396</f>
        <v>-2.4732214035247359E-2</v>
      </c>
      <c r="G316" s="22">
        <f>('US TRANSFORMED'!G316-G$395)/G$396</f>
        <v>0.71502342482751735</v>
      </c>
      <c r="H316" s="22">
        <f>('US TRANSFORMED'!H316-H$395)/H$396</f>
        <v>-0.93867274290689051</v>
      </c>
      <c r="J316" s="22">
        <f>('US TRANSFORMED'!J316-J$395)/J$396</f>
        <v>-7.6371865377537387E-2</v>
      </c>
      <c r="L316" s="22">
        <f>('US TRANSFORMED'!L316-L$395)/L$396</f>
        <v>0.49723819071741038</v>
      </c>
      <c r="M316" s="22">
        <f>('US TRANSFORMED'!M316-M$395)/M$396</f>
        <v>-0.20793995930359963</v>
      </c>
      <c r="N316" s="22">
        <f>('US TRANSFORMED'!N316-N$395)/N$396</f>
        <v>0.14389591714202807</v>
      </c>
      <c r="P316" s="22">
        <f>('US TRANSFORMED'!P316-P$395)/P$396</f>
        <v>8.4898504270534428E-2</v>
      </c>
      <c r="Q316" s="22">
        <f>('US TRANSFORMED'!Q316-Q$395)/Q$396</f>
        <v>2.041632835561626</v>
      </c>
    </row>
    <row r="317" spans="1:17">
      <c r="A317" s="1" t="s">
        <v>322</v>
      </c>
      <c r="B317" s="22">
        <f>('US TRANSFORMED'!B317-B$395)/B$396</f>
        <v>0.20544629545217227</v>
      </c>
      <c r="C317" s="22">
        <f>('US TRANSFORMED'!C317-C$395)/C$396</f>
        <v>-0.90292511696943989</v>
      </c>
      <c r="D317" s="22">
        <f>('US TRANSFORMED'!D317-D$395)/D$396</f>
        <v>0.99877225958304217</v>
      </c>
      <c r="E317" s="22">
        <f>('US TRANSFORMED'!E317-E$395)/E$396</f>
        <v>0.22224195625687637</v>
      </c>
      <c r="F317" s="22">
        <f>('US TRANSFORMED'!F317-F$395)/F$396</f>
        <v>-2.4732214035247359E-2</v>
      </c>
      <c r="G317" s="22">
        <f>('US TRANSFORMED'!G317-G$395)/G$396</f>
        <v>0.19126797534951337</v>
      </c>
      <c r="H317" s="22">
        <f>('US TRANSFORMED'!H317-H$395)/H$396</f>
        <v>-0.81120661635538116</v>
      </c>
      <c r="J317" s="22">
        <f>('US TRANSFORMED'!J317-J$395)/J$396</f>
        <v>-4.2091705719569088E-3</v>
      </c>
      <c r="L317" s="22">
        <f>('US TRANSFORMED'!L317-L$395)/L$396</f>
        <v>0.33128931317527649</v>
      </c>
      <c r="M317" s="22">
        <f>('US TRANSFORMED'!M317-M$395)/M$396</f>
        <v>0.19822343736175468</v>
      </c>
      <c r="N317" s="22">
        <f>('US TRANSFORMED'!N317-N$395)/N$396</f>
        <v>-1.8375225581297238E-2</v>
      </c>
      <c r="P317" s="22">
        <f>('US TRANSFORMED'!P317-P$395)/P$396</f>
        <v>0.10704087326353584</v>
      </c>
      <c r="Q317" s="22">
        <f>('US TRANSFORMED'!Q317-Q$395)/Q$396</f>
        <v>1.2410365035163975</v>
      </c>
    </row>
    <row r="318" spans="1:17">
      <c r="A318" s="1" t="s">
        <v>323</v>
      </c>
      <c r="B318" s="22">
        <f>('US TRANSFORMED'!B318-B$395)/B$396</f>
        <v>0.10012525653575395</v>
      </c>
      <c r="C318" s="22">
        <f>('US TRANSFORMED'!C318-C$395)/C$396</f>
        <v>-0.85363797275156084</v>
      </c>
      <c r="D318" s="22">
        <f>('US TRANSFORMED'!D318-D$395)/D$396</f>
        <v>0.9900100933758279</v>
      </c>
      <c r="E318" s="22">
        <f>('US TRANSFORMED'!E318-E$395)/E$396</f>
        <v>1.9771287259771182E-2</v>
      </c>
      <c r="F318" s="22">
        <f>('US TRANSFORMED'!F318-F$395)/F$396</f>
        <v>-0.17588813917620172</v>
      </c>
      <c r="G318" s="22">
        <f>('US TRANSFORMED'!G318-G$395)/G$396</f>
        <v>0.70508582998864944</v>
      </c>
      <c r="H318" s="22">
        <f>('US TRANSFORMED'!H318-H$395)/H$396</f>
        <v>-0.80361043532761722</v>
      </c>
      <c r="J318" s="22">
        <f>('US TRANSFORMED'!J318-J$395)/J$396</f>
        <v>-0.50886284925023084</v>
      </c>
      <c r="L318" s="22">
        <f>('US TRANSFORMED'!L318-L$395)/L$396</f>
        <v>0.16672624628970259</v>
      </c>
      <c r="M318" s="22">
        <f>('US TRANSFORMED'!M318-M$395)/M$396</f>
        <v>-0.86840286014950274</v>
      </c>
      <c r="N318" s="22">
        <f>('US TRANSFORMED'!N318-N$395)/N$396</f>
        <v>-0.20438129502737257</v>
      </c>
      <c r="P318" s="22">
        <f>('US TRANSFORMED'!P318-P$395)/P$396</f>
        <v>4.0613766284531602E-2</v>
      </c>
      <c r="Q318" s="22">
        <f>('US TRANSFORMED'!Q318-Q$395)/Q$396</f>
        <v>0.72927652357330364</v>
      </c>
    </row>
    <row r="319" spans="1:17">
      <c r="A319" s="1" t="s">
        <v>324</v>
      </c>
      <c r="B319" s="22">
        <f>('US TRANSFORMED'!B319-B$395)/B$396</f>
        <v>-0.24769127152530424</v>
      </c>
      <c r="C319" s="22">
        <f>('US TRANSFORMED'!C319-C$395)/C$396</f>
        <v>-0.88837580502783409</v>
      </c>
      <c r="D319" s="22">
        <f>('US TRANSFORMED'!D319-D$395)/D$396</f>
        <v>0.84981543406040327</v>
      </c>
      <c r="E319" s="22">
        <f>('US TRANSFORMED'!E319-E$395)/E$396</f>
        <v>0.10075955485861338</v>
      </c>
      <c r="F319" s="22">
        <f>('US TRANSFORMED'!F319-F$395)/F$396</f>
        <v>0.86540823401703892</v>
      </c>
      <c r="G319" s="22">
        <f>('US TRANSFORMED'!G319-G$395)/G$396</f>
        <v>-0.10958306186522992</v>
      </c>
      <c r="H319" s="22">
        <f>('US TRANSFORMED'!H319-H$395)/H$396</f>
        <v>-0.66587289759640111</v>
      </c>
      <c r="J319" s="22">
        <f>('US TRANSFORMED'!J319-J$395)/J$396</f>
        <v>-0.99510158181164377</v>
      </c>
      <c r="L319" s="22">
        <f>('US TRANSFORMED'!L319-L$395)/L$396</f>
        <v>0.16328895383742764</v>
      </c>
      <c r="M319" s="22">
        <f>('US TRANSFORMED'!M319-M$395)/M$396</f>
        <v>7.3561007224426184E-2</v>
      </c>
      <c r="N319" s="22">
        <f>('US TRANSFORMED'!N319-N$395)/N$396</f>
        <v>0.22016699528298694</v>
      </c>
      <c r="P319" s="22">
        <f>('US TRANSFORMED'!P319-P$395)/P$396</f>
        <v>6.2756135277533015E-2</v>
      </c>
      <c r="Q319" s="22">
        <f>('US TRANSFORMED'!Q319-Q$395)/Q$396</f>
        <v>1.0887931802575108</v>
      </c>
    </row>
    <row r="320" spans="1:17">
      <c r="A320" s="1" t="s">
        <v>325</v>
      </c>
      <c r="B320" s="22">
        <f>('US TRANSFORMED'!B320-B$395)/B$396</f>
        <v>0.55633145019366459</v>
      </c>
      <c r="C320" s="22">
        <f>('US TRANSFORMED'!C320-C$395)/C$396</f>
        <v>-0.89649647083051898</v>
      </c>
      <c r="D320" s="22">
        <f>('US TRANSFORMED'!D320-D$395)/D$396</f>
        <v>0.8585776002676172</v>
      </c>
      <c r="E320" s="22">
        <f>('US TRANSFORMED'!E320-E$395)/E$396</f>
        <v>3.3269331859577915E-2</v>
      </c>
      <c r="F320" s="22">
        <f>('US TRANSFORMED'!F320-F$395)/F$396</f>
        <v>0.19360412227946439</v>
      </c>
      <c r="G320" s="22">
        <f>('US TRANSFORMED'!G320-G$395)/G$396</f>
        <v>-0.24652832069781513</v>
      </c>
      <c r="H320" s="22">
        <f>('US TRANSFORMED'!H320-H$395)/H$396</f>
        <v>-0.73792003622968438</v>
      </c>
      <c r="J320" s="22">
        <f>('US TRANSFORMED'!J320-J$395)/J$396</f>
        <v>-0.76131392935147735</v>
      </c>
      <c r="L320" s="22">
        <f>('US TRANSFORMED'!L320-L$395)/L$396</f>
        <v>0.81211628157903237</v>
      </c>
      <c r="M320" s="22">
        <f>('US TRANSFORMED'!M320-M$395)/M$396</f>
        <v>0.32131976536969847</v>
      </c>
      <c r="N320" s="22">
        <f>('US TRANSFORMED'!N320-N$395)/N$396</f>
        <v>0.72530953208991433</v>
      </c>
      <c r="P320" s="22">
        <f>('US TRANSFORMED'!P320-P$395)/P$396</f>
        <v>6.2756135277533015E-2</v>
      </c>
      <c r="Q320" s="22">
        <f>('US TRANSFORMED'!Q320-Q$395)/Q$396</f>
        <v>1.518432546118639</v>
      </c>
    </row>
    <row r="321" spans="1:17">
      <c r="A321" s="1" t="s">
        <v>326</v>
      </c>
      <c r="B321" s="22">
        <f>('US TRANSFORMED'!B321-B$395)/B$396</f>
        <v>-0.29897532023408341</v>
      </c>
      <c r="C321" s="22">
        <f>('US TRANSFORMED'!C321-C$395)/C$396</f>
        <v>-0.84892448940250409</v>
      </c>
      <c r="D321" s="22">
        <f>('US TRANSFORMED'!D321-D$395)/D$396</f>
        <v>0.86733976647483146</v>
      </c>
      <c r="E321" s="22">
        <f>('US TRANSFORMED'!E321-E$395)/E$396</f>
        <v>-0.16920133713752727</v>
      </c>
      <c r="F321" s="22">
        <f>('US TRANSFORMED'!F321-F$395)/F$396</f>
        <v>0.14321881389914631</v>
      </c>
      <c r="G321" s="22">
        <f>('US TRANSFORMED'!G321-G$395)/G$396</f>
        <v>-0.33254291573860828</v>
      </c>
      <c r="H321" s="22">
        <f>('US TRANSFORMED'!H321-H$395)/H$396</f>
        <v>-0.75107529642639337</v>
      </c>
      <c r="J321" s="22">
        <f>('US TRANSFORMED'!J321-J$395)/J$396</f>
        <v>-0.37095385969496386</v>
      </c>
      <c r="L321" s="22">
        <f>('US TRANSFORMED'!L321-L$395)/L$396</f>
        <v>0.97411472877537253</v>
      </c>
      <c r="M321" s="22">
        <f>('US TRANSFORMED'!M321-M$395)/M$396</f>
        <v>1.8908570299011431</v>
      </c>
      <c r="N321" s="22">
        <f>('US TRANSFORMED'!N321-N$395)/N$396</f>
        <v>1.0818021220428118</v>
      </c>
      <c r="P321" s="22">
        <f>('US TRANSFORMED'!P321-P$395)/P$396</f>
        <v>0.12918324225653724</v>
      </c>
      <c r="Q321" s="22">
        <f>('US TRANSFORMED'!Q321-Q$395)/Q$396</f>
        <v>1.2375479701993437</v>
      </c>
    </row>
    <row r="322" spans="1:17">
      <c r="A322" s="1" t="s">
        <v>327</v>
      </c>
      <c r="B322" s="22">
        <f>('US TRANSFORMED'!B322-B$395)/B$396</f>
        <v>9.8456725612206225E-2</v>
      </c>
      <c r="C322" s="22">
        <f>('US TRANSFORMED'!C322-C$395)/C$396</f>
        <v>-0.86049605245256178</v>
      </c>
      <c r="D322" s="22">
        <f>('US TRANSFORMED'!D322-D$395)/D$396</f>
        <v>0.73590727336662032</v>
      </c>
      <c r="E322" s="22">
        <f>('US TRANSFORMED'!E322-E$395)/E$396</f>
        <v>-0.15570329253771995</v>
      </c>
      <c r="F322" s="22">
        <f>('US TRANSFORMED'!F322-F$395)/F$396</f>
        <v>0.26078453345322178</v>
      </c>
      <c r="G322" s="22">
        <f>('US TRANSFORMED'!G322-G$395)/G$396</f>
        <v>-0.20259806082179996</v>
      </c>
      <c r="H322" s="22">
        <f>('US TRANSFORMED'!H322-H$395)/H$396</f>
        <v>-0.96261482559698341</v>
      </c>
      <c r="J322" s="22">
        <f>('US TRANSFORMED'!J322-J$395)/J$396</f>
        <v>0.10545074139274277</v>
      </c>
      <c r="L322" s="22">
        <f>('US TRANSFORMED'!L322-L$395)/L$396</f>
        <v>0.64452392428824212</v>
      </c>
      <c r="M322" s="22">
        <f>('US TRANSFORMED'!M322-M$395)/M$396</f>
        <v>0.88089477025153118</v>
      </c>
      <c r="N322" s="22">
        <f>('US TRANSFORMED'!N322-N$395)/N$396</f>
        <v>0.70939894618959776</v>
      </c>
      <c r="P322" s="22">
        <f>('US TRANSFORMED'!P322-P$395)/P$396</f>
        <v>0.12918324225653724</v>
      </c>
      <c r="Q322" s="22">
        <f>('US TRANSFORMED'!Q322-Q$395)/Q$396</f>
        <v>-0.18952497660614651</v>
      </c>
    </row>
    <row r="323" spans="1:17">
      <c r="A323" s="1" t="s">
        <v>328</v>
      </c>
      <c r="B323" s="22">
        <f>('US TRANSFORMED'!B323-B$395)/B$396</f>
        <v>0.68509231166809081</v>
      </c>
      <c r="C323" s="22">
        <f>('US TRANSFORMED'!C323-C$395)/C$396</f>
        <v>-0.8597606153342694</v>
      </c>
      <c r="D323" s="22">
        <f>('US TRANSFORMED'!D323-D$395)/D$396</f>
        <v>0.76219377198826266</v>
      </c>
      <c r="E323" s="22">
        <f>('US TRANSFORMED'!E323-E$395)/E$396</f>
        <v>-0.15570329253771995</v>
      </c>
      <c r="F323" s="22">
        <f>('US TRANSFORMED'!F323-F$395)/F$396</f>
        <v>0.44553066418105491</v>
      </c>
      <c r="G323" s="22">
        <f>('US TRANSFORMED'!G323-G$395)/G$396</f>
        <v>0.15837856909060036</v>
      </c>
      <c r="H323" s="22">
        <f>('US TRANSFORMED'!H323-H$395)/H$396</f>
        <v>-1.142125223131929</v>
      </c>
      <c r="J323" s="22">
        <f>('US TRANSFORMED'!J323-J$395)/J$396</f>
        <v>-0.22318185357994652</v>
      </c>
      <c r="L323" s="22">
        <f>('US TRANSFORMED'!L323-L$395)/L$396</f>
        <v>0.31598170258805708</v>
      </c>
      <c r="M323" s="22">
        <f>('US TRANSFORMED'!M323-M$395)/M$396</f>
        <v>0.37782097732546172</v>
      </c>
      <c r="N323" s="22">
        <f>('US TRANSFORMED'!N323-N$395)/N$396</f>
        <v>0.25800871500897965</v>
      </c>
      <c r="P323" s="22">
        <f>('US TRANSFORMED'!P323-P$395)/P$396</f>
        <v>0.1291832422565373</v>
      </c>
      <c r="Q323" s="22">
        <f>('US TRANSFORMED'!Q323-Q$395)/Q$396</f>
        <v>-0.31871063130300215</v>
      </c>
    </row>
    <row r="324" spans="1:17">
      <c r="A324" s="1" t="s">
        <v>329</v>
      </c>
      <c r="B324" s="22">
        <f>('US TRANSFORMED'!B324-B$395)/B$396</f>
        <v>0.12187596735332251</v>
      </c>
      <c r="C324" s="22">
        <f>('US TRANSFORMED'!C324-C$395)/C$396</f>
        <v>-0.82987255370519808</v>
      </c>
      <c r="D324" s="22">
        <f>('US TRANSFORMED'!D324-D$395)/D$396</f>
        <v>0.71838294095219213</v>
      </c>
      <c r="E324" s="22">
        <f>('US TRANSFORMED'!E324-E$395)/E$396</f>
        <v>-0.16920133713752727</v>
      </c>
      <c r="F324" s="22">
        <f>('US TRANSFORMED'!F324-F$395)/F$396</f>
        <v>0.19360412227946439</v>
      </c>
      <c r="G324" s="22">
        <f>('US TRANSFORMED'!G324-G$395)/G$396</f>
        <v>-0.1238366036527182</v>
      </c>
      <c r="H324" s="22">
        <f>('US TRANSFORMED'!H324-H$395)/H$396</f>
        <v>-1.1004014501199781</v>
      </c>
      <c r="J324" s="22">
        <f>('US TRANSFORMED'!J324-J$395)/J$396</f>
        <v>-0.21839429335504576</v>
      </c>
      <c r="L324" s="22">
        <f>('US TRANSFORMED'!L324-L$395)/L$396</f>
        <v>0.475806881302756</v>
      </c>
      <c r="M324" s="22">
        <f>('US TRANSFORMED'!M324-M$395)/M$396</f>
        <v>-0.30368347428642428</v>
      </c>
      <c r="N324" s="22">
        <f>('US TRANSFORMED'!N324-N$395)/N$396</f>
        <v>0.37489034898293505</v>
      </c>
      <c r="P324" s="22">
        <f>('US TRANSFORMED'!P324-P$395)/P$396</f>
        <v>8.4898504270534428E-2</v>
      </c>
      <c r="Q324" s="22">
        <f>('US TRANSFORMED'!Q324-Q$395)/Q$396</f>
        <v>-0.30479326141843882</v>
      </c>
    </row>
    <row r="325" spans="1:17">
      <c r="A325" s="1" t="s">
        <v>330</v>
      </c>
      <c r="B325" s="22">
        <f>('US TRANSFORMED'!B325-B$395)/B$396</f>
        <v>-0.3567369191129463</v>
      </c>
      <c r="C325" s="22">
        <f>('US TRANSFORMED'!C325-C$395)/C$396</f>
        <v>-0.84378157249136743</v>
      </c>
      <c r="D325" s="22">
        <f>('US TRANSFORMED'!D325-D$395)/D$396</f>
        <v>0.61323694646562377</v>
      </c>
      <c r="E325" s="22">
        <f>('US TRANSFORMED'!E325-E$395)/E$396</f>
        <v>-6.1216980339071012E-2</v>
      </c>
      <c r="F325" s="22">
        <f>('US TRANSFORMED'!F325-F$395)/F$396</f>
        <v>0.47912086976793367</v>
      </c>
      <c r="G325" s="22">
        <f>('US TRANSFORMED'!G325-G$395)/G$396</f>
        <v>0.93976202294419908</v>
      </c>
      <c r="H325" s="22">
        <f>('US TRANSFORMED'!H325-H$395)/H$396</f>
        <v>-0.88243155122637007</v>
      </c>
      <c r="J325" s="22">
        <f>('US TRANSFORMED'!J325-J$395)/J$396</f>
        <v>-0.7828609461193341</v>
      </c>
      <c r="L325" s="22">
        <f>('US TRANSFORMED'!L325-L$395)/L$396</f>
        <v>0.47347479946503257</v>
      </c>
      <c r="M325" s="22">
        <f>('US TRANSFORMED'!M325-M$395)/M$396</f>
        <v>0.35397527283094754</v>
      </c>
      <c r="N325" s="22">
        <f>('US TRANSFORMED'!N325-N$395)/N$396</f>
        <v>1.092090353910477E-2</v>
      </c>
      <c r="P325" s="22">
        <f>('US TRANSFORMED'!P325-P$395)/P$396</f>
        <v>8.4898504270534428E-2</v>
      </c>
      <c r="Q325" s="22">
        <f>('US TRANSFORMED'!Q325-Q$395)/Q$396</f>
        <v>0.81180376912213337</v>
      </c>
    </row>
    <row r="326" spans="1:17">
      <c r="A326" s="1" t="s">
        <v>331</v>
      </c>
      <c r="B326" s="22">
        <f>('US TRANSFORMED'!B326-B$395)/B$396</f>
        <v>0.20192284010330883</v>
      </c>
      <c r="C326" s="22">
        <f>('US TRANSFORMED'!C326-C$395)/C$396</f>
        <v>-0.81445408880561021</v>
      </c>
      <c r="D326" s="22">
        <f>('US TRANSFORMED'!D326-D$395)/D$396</f>
        <v>0.71838294095219213</v>
      </c>
      <c r="E326" s="22">
        <f>('US TRANSFORMED'!E326-E$395)/E$396</f>
        <v>-6.1216980339071012E-2</v>
      </c>
      <c r="F326" s="22">
        <f>('US TRANSFORMED'!F326-F$395)/F$396</f>
        <v>-7.5117522415565588E-2</v>
      </c>
      <c r="G326" s="22">
        <f>('US TRANSFORMED'!G326-G$395)/G$396</f>
        <v>1.5172927518300083</v>
      </c>
      <c r="H326" s="22">
        <f>('US TRANSFORMED'!H326-H$395)/H$396</f>
        <v>-0.94414592019022303</v>
      </c>
      <c r="J326" s="22">
        <f>('US TRANSFORMED'!J326-J$395)/J$396</f>
        <v>-0.73930855420570429</v>
      </c>
      <c r="L326" s="22">
        <f>('US TRANSFORMED'!L326-L$395)/L$396</f>
        <v>0.30999108386087126</v>
      </c>
      <c r="M326" s="22">
        <f>('US TRANSFORMED'!M326-M$395)/M$396</f>
        <v>3.377705243275439E-2</v>
      </c>
      <c r="N326" s="22">
        <f>('US TRANSFORMED'!N326-N$395)/N$396</f>
        <v>-4.6521212185610686E-2</v>
      </c>
      <c r="P326" s="22">
        <f>('US TRANSFORMED'!P326-P$395)/P$396</f>
        <v>6.2756135277532987E-2</v>
      </c>
      <c r="Q326" s="22">
        <f>('US TRANSFORMED'!Q326-Q$395)/Q$396</f>
        <v>0.37923616609297567</v>
      </c>
    </row>
    <row r="327" spans="1:17">
      <c r="A327" s="1" t="s">
        <v>332</v>
      </c>
      <c r="B327" s="22">
        <f>('US TRANSFORMED'!B327-B$395)/B$396</f>
        <v>-1.0605542027597863</v>
      </c>
      <c r="C327" s="22">
        <f>('US TRANSFORMED'!C327-C$395)/C$396</f>
        <v>-0.81117033635784941</v>
      </c>
      <c r="D327" s="22">
        <f>('US TRANSFORMED'!D327-D$395)/D$396</f>
        <v>0.51685311818626889</v>
      </c>
      <c r="E327" s="22">
        <f>('US TRANSFORMED'!E327-E$395)/E$396</f>
        <v>0.10075955485861338</v>
      </c>
      <c r="F327" s="22">
        <f>('US TRANSFORMED'!F327-F$395)/F$396</f>
        <v>-0.41101957828435287</v>
      </c>
      <c r="G327" s="22">
        <f>('US TRANSFORMED'!G327-G$395)/G$396</f>
        <v>1.0733872378720604</v>
      </c>
      <c r="H327" s="22">
        <f>('US TRANSFORMED'!H327-H$395)/H$396</f>
        <v>-0.33063465314332197</v>
      </c>
      <c r="J327" s="22">
        <f>('US TRANSFORMED'!J327-J$395)/J$396</f>
        <v>-1.1303030140745225</v>
      </c>
      <c r="L327" s="22">
        <f>('US TRANSFORMED'!L327-L$395)/L$396</f>
        <v>0.30801062938515394</v>
      </c>
      <c r="M327" s="22">
        <f>('US TRANSFORMED'!M327-M$395)/M$396</f>
        <v>0.14720815184712632</v>
      </c>
      <c r="N327" s="22">
        <f>('US TRANSFORMED'!N327-N$395)/N$396</f>
        <v>-0.18277379547412986</v>
      </c>
      <c r="P327" s="22">
        <f>('US TRANSFORMED'!P327-P$395)/P$396</f>
        <v>8.4898504270534428E-2</v>
      </c>
      <c r="Q327" s="22">
        <f>('US TRANSFORMED'!Q327-Q$395)/Q$396</f>
        <v>-9.462628416624233E-2</v>
      </c>
    </row>
    <row r="328" spans="1:17">
      <c r="A328" s="1" t="s">
        <v>333</v>
      </c>
      <c r="B328" s="22">
        <f>('US TRANSFORMED'!B328-B$395)/B$396</f>
        <v>1.3423520734013723</v>
      </c>
      <c r="C328" s="22">
        <f>('US TRANSFORMED'!C328-C$395)/C$396</f>
        <v>-0.82078244806476408</v>
      </c>
      <c r="D328" s="22">
        <f>('US TRANSFORMED'!D328-D$395)/D$396</f>
        <v>0.54313961680791134</v>
      </c>
      <c r="E328" s="22">
        <f>('US TRANSFORMED'!E328-E$395)/E$396</f>
        <v>0.1952458670572623</v>
      </c>
      <c r="F328" s="22">
        <f>('US TRANSFORMED'!F328-F$395)/F$396</f>
        <v>0.46232576697449418</v>
      </c>
      <c r="G328" s="22">
        <f>('US TRANSFORMED'!G328-G$395)/G$396</f>
        <v>1.5804413378120252</v>
      </c>
      <c r="H328" s="22">
        <f>('US TRANSFORMED'!H328-H$395)/H$396</f>
        <v>-0.90342842640973686</v>
      </c>
      <c r="J328" s="22">
        <f>('US TRANSFORMED'!J328-J$395)/J$396</f>
        <v>-0.83218758857045816</v>
      </c>
      <c r="L328" s="22">
        <f>('US TRANSFORMED'!L328-L$395)/L$396</f>
        <v>0.46538781957189918</v>
      </c>
      <c r="M328" s="22">
        <f>('US TRANSFORMED'!M328-M$395)/M$396</f>
        <v>-8.433308325880956E-2</v>
      </c>
      <c r="N328" s="22">
        <f>('US TRANSFORMED'!N328-N$395)/N$396</f>
        <v>0.50391111403403888</v>
      </c>
      <c r="P328" s="22">
        <f>('US TRANSFORMED'!P328-P$395)/P$396</f>
        <v>8.4898504270534428E-2</v>
      </c>
      <c r="Q328" s="22">
        <f>('US TRANSFORMED'!Q328-Q$395)/Q$396</f>
        <v>-2.4350950273208398</v>
      </c>
    </row>
    <row r="329" spans="1:17">
      <c r="A329" s="1" t="s">
        <v>334</v>
      </c>
      <c r="B329" s="22">
        <f>('US TRANSFORMED'!B329-B$395)/B$396</f>
        <v>-7.1892513058995647E-2</v>
      </c>
      <c r="C329" s="22">
        <f>('US TRANSFORMED'!C329-C$395)/C$396</f>
        <v>-0.80588341777320072</v>
      </c>
      <c r="D329" s="22">
        <f>('US TRANSFORMED'!D329-D$395)/D$396</f>
        <v>0.42923145611412866</v>
      </c>
      <c r="E329" s="22">
        <f>('US TRANSFORMED'!E329-E$395)/E$396</f>
        <v>0.28973217925591122</v>
      </c>
      <c r="F329" s="22">
        <f>('US TRANSFORMED'!F329-F$395)/F$396</f>
        <v>0.57989148652856981</v>
      </c>
      <c r="G329" s="22">
        <f>('US TRANSFORMED'!G329-G$395)/G$396</f>
        <v>1.0428076911842061</v>
      </c>
      <c r="H329" s="22">
        <f>('US TRANSFORMED'!H329-H$395)/H$396</f>
        <v>-0.57662083844466072</v>
      </c>
      <c r="J329" s="22">
        <f>('US TRANSFORMED'!J329-J$395)/J$396</f>
        <v>-0.99707239555077387</v>
      </c>
      <c r="L329" s="22">
        <f>('US TRANSFORMED'!L329-L$395)/L$396</f>
        <v>0.62196098831868163</v>
      </c>
      <c r="M329" s="22">
        <f>('US TRANSFORMED'!M329-M$395)/M$396</f>
        <v>-0.13945598340984736</v>
      </c>
      <c r="N329" s="22">
        <f>('US TRANSFORMED'!N329-N$395)/N$396</f>
        <v>0.16143053415777908</v>
      </c>
      <c r="P329" s="22">
        <f>('US TRANSFORMED'!P329-P$395)/P$396</f>
        <v>0.15132561124953867</v>
      </c>
      <c r="Q329" s="22">
        <f>('US TRANSFORMED'!Q329-Q$395)/Q$396</f>
        <v>-1.8069939522995861</v>
      </c>
    </row>
    <row r="330" spans="1:17">
      <c r="A330" s="1" t="s">
        <v>335</v>
      </c>
      <c r="B330" s="22">
        <f>('US TRANSFORMED'!B330-B$395)/B$396</f>
        <v>-0.47366617864061999</v>
      </c>
      <c r="C330" s="22">
        <f>('US TRANSFORMED'!C330-C$395)/C$396</f>
        <v>-0.77820938187437416</v>
      </c>
      <c r="D330" s="22">
        <f>('US TRANSFORMED'!D330-D$395)/D$396</f>
        <v>0.14007997127606475</v>
      </c>
      <c r="E330" s="22">
        <f>('US TRANSFORMED'!E330-E$395)/E$396</f>
        <v>0.34372435765513937</v>
      </c>
      <c r="F330" s="22">
        <f>('US TRANSFORMED'!F330-F$395)/F$396</f>
        <v>1.36926131782022</v>
      </c>
      <c r="G330" s="22">
        <f>('US TRANSFORMED'!G330-G$395)/G$396</f>
        <v>2.0192821714105902</v>
      </c>
      <c r="H330" s="22">
        <f>('US TRANSFORMED'!H330-H$395)/H$396</f>
        <v>-0.19856663986255335</v>
      </c>
      <c r="J330" s="22">
        <f>('US TRANSFORMED'!J330-J$395)/J$396</f>
        <v>-1.4838750294289145</v>
      </c>
      <c r="L330" s="22">
        <f>('US TRANSFORMED'!L330-L$395)/L$396</f>
        <v>0.61935799020674343</v>
      </c>
      <c r="M330" s="22">
        <f>('US TRANSFORMED'!M330-M$395)/M$396</f>
        <v>-0.33661330382311483</v>
      </c>
      <c r="N330" s="22">
        <f>('US TRANSFORMED'!N330-N$395)/N$396</f>
        <v>-0.2376310429335923</v>
      </c>
      <c r="P330" s="22">
        <f>('US TRANSFORMED'!P330-P$395)/P$396</f>
        <v>0.1291832422565373</v>
      </c>
      <c r="Q330" s="22">
        <f>('US TRANSFORMED'!Q330-Q$395)/Q$396</f>
        <v>-0.54978991153439982</v>
      </c>
    </row>
    <row r="331" spans="1:17">
      <c r="A331" s="1" t="s">
        <v>336</v>
      </c>
      <c r="B331" s="22">
        <f>('US TRANSFORMED'!B331-B$395)/B$396</f>
        <v>0.58613925967084834</v>
      </c>
      <c r="C331" s="22">
        <f>('US TRANSFORMED'!C331-C$395)/C$396</f>
        <v>-0.73814863059507452</v>
      </c>
      <c r="D331" s="22">
        <f>('US TRANSFORMED'!D331-D$395)/D$396</f>
        <v>0.23646379955541927</v>
      </c>
      <c r="E331" s="22">
        <f>('US TRANSFORMED'!E331-E$395)/E$396</f>
        <v>0.28973217925591122</v>
      </c>
      <c r="F331" s="22">
        <f>('US TRANSFORMED'!F331-F$395)/F$396</f>
        <v>0.29437473904010053</v>
      </c>
      <c r="G331" s="22">
        <f>('US TRANSFORMED'!G331-G$395)/G$396</f>
        <v>1.2175657623556584</v>
      </c>
      <c r="H331" s="22">
        <f>('US TRANSFORMED'!H331-H$395)/H$396</f>
        <v>-0.52577919385980443</v>
      </c>
      <c r="J331" s="22">
        <f>('US TRANSFORMED'!J331-J$395)/J$396</f>
        <v>-1.4845581251464977</v>
      </c>
      <c r="L331" s="22">
        <f>('US TRANSFORMED'!L331-L$395)/L$396</f>
        <v>0.14082004507435739</v>
      </c>
      <c r="M331" s="22">
        <f>('US TRANSFORMED'!M331-M$395)/M$396</f>
        <v>-1.0021271322598897</v>
      </c>
      <c r="N331" s="22">
        <f>('US TRANSFORMED'!N331-N$395)/N$396</f>
        <v>-1.2302633679454389</v>
      </c>
      <c r="P331" s="22">
        <f>('US TRANSFORMED'!P331-P$395)/P$396</f>
        <v>0.1291832422565373</v>
      </c>
      <c r="Q331" s="22">
        <f>('US TRANSFORMED'!Q331-Q$395)/Q$396</f>
        <v>-0.26579129190467526</v>
      </c>
    </row>
    <row r="332" spans="1:17">
      <c r="A332" s="1" t="s">
        <v>337</v>
      </c>
      <c r="B332" s="22">
        <f>('US TRANSFORMED'!B332-B$395)/B$396</f>
        <v>-0.14847451310391416</v>
      </c>
      <c r="C332" s="22">
        <f>('US TRANSFORMED'!C332-C$395)/C$396</f>
        <v>-0.74103894989913344</v>
      </c>
      <c r="D332" s="22">
        <f>('US TRANSFORMED'!D332-D$395)/D$396</f>
        <v>0.28027463059148938</v>
      </c>
      <c r="E332" s="22">
        <f>('US TRANSFORMED'!E332-E$395)/E$396</f>
        <v>0.24923804545649045</v>
      </c>
      <c r="F332" s="22">
        <f>('US TRANSFORMED'!F332-F$395)/F$396</f>
        <v>0.71425230887608482</v>
      </c>
      <c r="G332" s="22">
        <f>('US TRANSFORMED'!G332-G$395)/G$396</f>
        <v>1.5962604127789046</v>
      </c>
      <c r="H332" s="22">
        <f>('US TRANSFORMED'!H332-H$395)/H$396</f>
        <v>-0.5631219707055003</v>
      </c>
      <c r="J332" s="22">
        <f>('US TRANSFORMED'!J332-J$395)/J$396</f>
        <v>-1.1549664554377077</v>
      </c>
      <c r="L332" s="22">
        <f>('US TRANSFORMED'!L332-L$395)/L$396</f>
        <v>-0.33625373271610604</v>
      </c>
      <c r="M332" s="22">
        <f>('US TRANSFORMED'!M332-M$395)/M$396</f>
        <v>0.16397054004158687</v>
      </c>
      <c r="N332" s="22">
        <f>('US TRANSFORMED'!N332-N$395)/N$396</f>
        <v>-1.3353384986142087</v>
      </c>
      <c r="P332" s="22">
        <f>('US TRANSFORMED'!P332-P$395)/P$396</f>
        <v>6.2756135277533015E-2</v>
      </c>
      <c r="Q332" s="22">
        <f>('US TRANSFORMED'!Q332-Q$395)/Q$396</f>
        <v>1.0156580370127848</v>
      </c>
    </row>
    <row r="333" spans="1:17">
      <c r="A333" s="1" t="s">
        <v>338</v>
      </c>
      <c r="B333" s="22">
        <f>('US TRANSFORMED'!B333-B$395)/B$396</f>
        <v>2.6369549050022041E-2</v>
      </c>
      <c r="C333" s="22">
        <f>('US TRANSFORMED'!C333-C$395)/C$396</f>
        <v>-0.70492281589067562</v>
      </c>
      <c r="D333" s="22">
        <f>('US TRANSFORMED'!D333-D$395)/D$396</f>
        <v>0.201415134726563</v>
      </c>
      <c r="E333" s="22">
        <f>('US TRANSFORMED'!E333-E$395)/E$396</f>
        <v>0.30323022385571857</v>
      </c>
      <c r="F333" s="22">
        <f>('US TRANSFORMED'!F333-F$395)/F$396</f>
        <v>0.32796494462697928</v>
      </c>
      <c r="G333" s="22">
        <f>('US TRANSFORMED'!G333-G$395)/G$396</f>
        <v>-0.50181395634534676</v>
      </c>
      <c r="H333" s="22">
        <f>('US TRANSFORMED'!H333-H$395)/H$396</f>
        <v>-0.71752447424560728</v>
      </c>
      <c r="J333" s="22">
        <f>('US TRANSFORMED'!J333-J$395)/J$396</f>
        <v>-0.33636729084542388</v>
      </c>
      <c r="L333" s="22">
        <f>('US TRANSFORMED'!L333-L$395)/L$396</f>
        <v>-0.17884059763764409</v>
      </c>
      <c r="M333" s="22">
        <f>('US TRANSFORMED'!M333-M$395)/M$396</f>
        <v>0.2392653255896158</v>
      </c>
      <c r="N333" s="22">
        <f>('US TRANSFORMED'!N333-N$395)/N$396</f>
        <v>-1.4078756087184525</v>
      </c>
      <c r="P333" s="22">
        <f>('US TRANSFORMED'!P333-P$395)/P$396</f>
        <v>0.10704087326353584</v>
      </c>
      <c r="Q333" s="22">
        <f>('US TRANSFORMED'!Q333-Q$395)/Q$396</f>
        <v>1.3444954127879296E-2</v>
      </c>
    </row>
    <row r="334" spans="1:17">
      <c r="A334" s="1" t="s">
        <v>339</v>
      </c>
      <c r="B334" s="22">
        <f>('US TRANSFORMED'!B334-B$395)/B$396</f>
        <v>-4.0174206494169772E-2</v>
      </c>
      <c r="C334" s="22">
        <f>('US TRANSFORMED'!C334-C$395)/C$396</f>
        <v>-0.68130654143473579</v>
      </c>
      <c r="D334" s="22">
        <f>('US TRANSFORMED'!D334-D$395)/D$396</f>
        <v>0.42923145611412866</v>
      </c>
      <c r="E334" s="22">
        <f>('US TRANSFORMED'!E334-E$395)/E$396</f>
        <v>0.50570089285282371</v>
      </c>
      <c r="F334" s="22">
        <f>('US TRANSFORMED'!F334-F$395)/F$396</f>
        <v>0.19360412227946439</v>
      </c>
      <c r="G334" s="22">
        <f>('US TRANSFORMED'!G334-G$395)/G$396</f>
        <v>-1.162848897033423</v>
      </c>
      <c r="H334" s="22">
        <f>('US TRANSFORMED'!H334-H$395)/H$396</f>
        <v>-0.73299908535386304</v>
      </c>
      <c r="J334" s="22">
        <f>('US TRANSFORMED'!J334-J$395)/J$396</f>
        <v>-0.27728570506795425</v>
      </c>
      <c r="L334" s="22">
        <f>('US TRANSFORMED'!L334-L$395)/L$396</f>
        <v>-0.17884059763764409</v>
      </c>
      <c r="M334" s="22">
        <f>('US TRANSFORMED'!M334-M$395)/M$396</f>
        <v>0.91636924664045483</v>
      </c>
      <c r="N334" s="22">
        <f>('US TRANSFORMED'!N334-N$395)/N$396</f>
        <v>-1.3505957415749503</v>
      </c>
      <c r="P334" s="22">
        <f>('US TRANSFORMED'!P334-P$395)/P$396</f>
        <v>0.10704087326353584</v>
      </c>
      <c r="Q334" s="22">
        <f>('US TRANSFORMED'!Q334-Q$395)/Q$396</f>
        <v>0.28236976247849466</v>
      </c>
    </row>
    <row r="335" spans="1:17">
      <c r="A335" s="1" t="s">
        <v>340</v>
      </c>
      <c r="B335" s="22">
        <f>('US TRANSFORMED'!B335-B$395)/B$396</f>
        <v>-0.28964805705838798</v>
      </c>
      <c r="C335" s="22">
        <f>('US TRANSFORMED'!C335-C$395)/C$396</f>
        <v>-0.67091013489887286</v>
      </c>
      <c r="D335" s="22">
        <f>('US TRANSFORMED'!D335-D$395)/D$396</f>
        <v>0.56942611542955324</v>
      </c>
      <c r="E335" s="22">
        <f>('US TRANSFORMED'!E335-E$395)/E$396</f>
        <v>0.61368524965128002</v>
      </c>
      <c r="F335" s="22">
        <f>('US TRANSFORMED'!F335-F$395)/F$396</f>
        <v>0.42873556138761543</v>
      </c>
      <c r="G335" s="22">
        <f>('US TRANSFORMED'!G335-G$395)/G$396</f>
        <v>0.44826310128103514</v>
      </c>
      <c r="H335" s="22">
        <f>('US TRANSFORMED'!H335-H$395)/H$396</f>
        <v>-0.58593505718468153</v>
      </c>
      <c r="J335" s="22">
        <f>('US TRANSFORMED'!J335-J$395)/J$396</f>
        <v>-0.422233723729599</v>
      </c>
      <c r="L335" s="22">
        <f>('US TRANSFORMED'!L335-L$395)/L$396</f>
        <v>-2.0943377662633451E-2</v>
      </c>
      <c r="M335" s="22">
        <f>('US TRANSFORMED'!M335-M$395)/M$396</f>
        <v>7.1553925965464824E-3</v>
      </c>
      <c r="N335" s="22">
        <f>('US TRANSFORMED'!N335-N$395)/N$396</f>
        <v>-1.398109715111989</v>
      </c>
      <c r="P335" s="22">
        <f>('US TRANSFORMED'!P335-P$395)/P$396</f>
        <v>0.1291832422565373</v>
      </c>
      <c r="Q335" s="22">
        <f>('US TRANSFORMED'!Q335-Q$395)/Q$396</f>
        <v>-1.4733437564977125</v>
      </c>
    </row>
    <row r="336" spans="1:17">
      <c r="A336" s="1" t="s">
        <v>341</v>
      </c>
      <c r="B336" s="22">
        <f>('US TRANSFORMED'!B336-B$395)/B$396</f>
        <v>-0.32353606063501433</v>
      </c>
      <c r="C336" s="22">
        <f>('US TRANSFORMED'!C336-C$395)/C$396</f>
        <v>-0.69428726371844496</v>
      </c>
      <c r="D336" s="22">
        <f>('US TRANSFORMED'!D336-D$395)/D$396</f>
        <v>0.52561528439348315</v>
      </c>
      <c r="E336" s="22">
        <f>('US TRANSFORMED'!E336-E$395)/E$396</f>
        <v>0.76216374024915712</v>
      </c>
      <c r="F336" s="22">
        <f>('US TRANSFORMED'!F336-F$395)/F$396</f>
        <v>0.10962860831226755</v>
      </c>
      <c r="G336" s="22">
        <f>('US TRANSFORMED'!G336-G$395)/G$396</f>
        <v>1.3377250297922754</v>
      </c>
      <c r="H336" s="22">
        <f>('US TRANSFORMED'!H336-H$395)/H$396</f>
        <v>-0.62029581142981738</v>
      </c>
      <c r="J336" s="22">
        <f>('US TRANSFORMED'!J336-J$395)/J$396</f>
        <v>-0.65198233730875066</v>
      </c>
      <c r="L336" s="22">
        <f>('US TRANSFORMED'!L336-L$395)/L$396</f>
        <v>-0.1802811258262822</v>
      </c>
      <c r="M336" s="22">
        <f>('US TRANSFORMED'!M336-M$395)/M$396</f>
        <v>0.38200964485595407</v>
      </c>
      <c r="N336" s="22">
        <f>('US TRANSFORMED'!N336-N$395)/N$396</f>
        <v>-0.49292760042990219</v>
      </c>
      <c r="P336" s="22">
        <f>('US TRANSFORMED'!P336-P$395)/P$396</f>
        <v>0.10704087326353587</v>
      </c>
      <c r="Q336" s="22">
        <f>('US TRANSFORMED'!Q336-Q$395)/Q$396</f>
        <v>-1.1544985669643046</v>
      </c>
    </row>
    <row r="337" spans="1:17">
      <c r="A337" s="1" t="s">
        <v>342</v>
      </c>
      <c r="B337" s="22">
        <f>('US TRANSFORMED'!B337-B$395)/B$396</f>
        <v>-0.93955719017200012</v>
      </c>
      <c r="C337" s="22">
        <f>('US TRANSFORMED'!C337-C$395)/C$396</f>
        <v>-0.72163729585186998</v>
      </c>
      <c r="D337" s="22">
        <f>('US TRANSFORMED'!D337-D$395)/D$396</f>
        <v>0.35913412645641613</v>
      </c>
      <c r="E337" s="22">
        <f>('US TRANSFORMED'!E337-E$395)/E$396</f>
        <v>0.95113636464645557</v>
      </c>
      <c r="F337" s="22">
        <f>('US TRANSFORMED'!F337-F$395)/F$396</f>
        <v>0.47912086976793367</v>
      </c>
      <c r="G337" s="22">
        <f>('US TRANSFORMED'!G337-G$395)/G$396</f>
        <v>0.34242903436090621</v>
      </c>
      <c r="H337" s="22">
        <f>('US TRANSFORMED'!H337-H$395)/H$396</f>
        <v>-2.1458425598231213E-3</v>
      </c>
      <c r="J337" s="22">
        <f>('US TRANSFORMED'!J337-J$395)/J$396</f>
        <v>-0.75089725381214656</v>
      </c>
      <c r="L337" s="22">
        <f>('US TRANSFORMED'!L337-L$395)/L$396</f>
        <v>-2.2862140824031929E-2</v>
      </c>
      <c r="M337" s="22">
        <f>('US TRANSFORMED'!M337-M$395)/M$396</f>
        <v>-1.9771783886272855E-2</v>
      </c>
      <c r="N337" s="22">
        <f>('US TRANSFORMED'!N337-N$395)/N$396</f>
        <v>-0.27769106322886128</v>
      </c>
      <c r="P337" s="22">
        <f>('US TRANSFORMED'!P337-P$395)/P$396</f>
        <v>0.12918324225653732</v>
      </c>
      <c r="Q337" s="22">
        <f>('US TRANSFORMED'!Q337-Q$395)/Q$396</f>
        <v>8.5846155354512593E-2</v>
      </c>
    </row>
    <row r="338" spans="1:17">
      <c r="A338" s="1" t="s">
        <v>343</v>
      </c>
      <c r="B338" s="22">
        <f>('US TRANSFORMED'!B338-B$395)/B$396</f>
        <v>-1.4729237294891928</v>
      </c>
      <c r="C338" s="22">
        <f>('US TRANSFORMED'!C338-C$395)/C$396</f>
        <v>-0.5622068716066313</v>
      </c>
      <c r="D338" s="22">
        <f>('US TRANSFORMED'!D338-D$395)/D$396</f>
        <v>0.40294495749248627</v>
      </c>
      <c r="E338" s="22">
        <f>('US TRANSFORMED'!E338-E$395)/E$396</f>
        <v>1.1536070336435607</v>
      </c>
      <c r="F338" s="22">
        <f>('US TRANSFORMED'!F338-F$395)/F$396</f>
        <v>0.37835025300729735</v>
      </c>
      <c r="G338" s="22">
        <f>('US TRANSFORMED'!G338-G$395)/G$396</f>
        <v>-7.1896914325921699E-2</v>
      </c>
      <c r="H338" s="22">
        <f>('US TRANSFORMED'!H338-H$395)/H$396</f>
        <v>0.61342706974178562</v>
      </c>
      <c r="J338" s="22">
        <f>('US TRANSFORMED'!J338-J$395)/J$396</f>
        <v>-0.73241124627467602</v>
      </c>
      <c r="L338" s="22">
        <f>('US TRANSFORMED'!L338-L$395)/L$396</f>
        <v>0.1336026235092091</v>
      </c>
      <c r="M338" s="22">
        <f>('US TRANSFORMED'!M338-M$395)/M$396</f>
        <v>-2.4263205963122366E-2</v>
      </c>
      <c r="N338" s="22">
        <f>('US TRANSFORMED'!N338-N$395)/N$396</f>
        <v>-0.29889345288913549</v>
      </c>
      <c r="P338" s="22">
        <f>('US TRANSFORMED'!P338-P$395)/P$396</f>
        <v>0.10704087326353587</v>
      </c>
      <c r="Q338" s="22">
        <f>('US TRANSFORMED'!Q338-Q$395)/Q$396</f>
        <v>0.59308511091890959</v>
      </c>
    </row>
    <row r="339" spans="1:17">
      <c r="A339" s="1" t="s">
        <v>344</v>
      </c>
      <c r="B339" s="22">
        <f>('US TRANSFORMED'!B339-B$395)/B$396</f>
        <v>0.81847712593453259</v>
      </c>
      <c r="C339" s="22">
        <f>('US TRANSFORMED'!C339-C$395)/C$396</f>
        <v>-0.57200412832234671</v>
      </c>
      <c r="D339" s="22">
        <f>('US TRANSFORMED'!D339-D$395)/D$396</f>
        <v>0.31532329542034565</v>
      </c>
      <c r="E339" s="22">
        <f>('US TRANSFORMED'!E339-E$395)/E$396</f>
        <v>1.288587479641631</v>
      </c>
      <c r="F339" s="22">
        <f>('US TRANSFORMED'!F339-F$395)/F$396</f>
        <v>0.29437473904010053</v>
      </c>
      <c r="G339" s="22">
        <f>('US TRANSFORMED'!G339-G$395)/G$396</f>
        <v>-0.51527444309701032</v>
      </c>
      <c r="H339" s="22">
        <f>('US TRANSFORMED'!H339-H$395)/H$396</f>
        <v>-0.3225353324998258</v>
      </c>
      <c r="J339" s="22">
        <f>('US TRANSFORMED'!J339-J$395)/J$396</f>
        <v>-1.1017332386537118</v>
      </c>
      <c r="L339" s="22">
        <f>('US TRANSFORMED'!L339-L$395)/L$396</f>
        <v>-0.18171293672900407</v>
      </c>
      <c r="M339" s="22">
        <f>('US TRANSFORMED'!M339-M$395)/M$396</f>
        <v>-0.74427545729789946</v>
      </c>
      <c r="N339" s="22">
        <f>('US TRANSFORMED'!N339-N$395)/N$396</f>
        <v>-1.0306862987704406</v>
      </c>
      <c r="P339" s="22">
        <f>('US TRANSFORMED'!P339-P$395)/P$396</f>
        <v>6.2756135277532987E-2</v>
      </c>
      <c r="Q339" s="22">
        <f>('US TRANSFORMED'!Q339-Q$395)/Q$396</f>
        <v>0.7509737773097892</v>
      </c>
    </row>
    <row r="340" spans="1:17">
      <c r="A340" s="1" t="s">
        <v>345</v>
      </c>
      <c r="B340" s="22">
        <f>('US TRANSFORMED'!B340-B$395)/B$396</f>
        <v>0.52762112761663882</v>
      </c>
      <c r="C340" s="22">
        <f>('US TRANSFORMED'!C340-C$395)/C$396</f>
        <v>-0.7313805519400185</v>
      </c>
      <c r="D340" s="22">
        <f>('US TRANSFORMED'!D340-D$395)/D$396</f>
        <v>0.38542062507805813</v>
      </c>
      <c r="E340" s="22">
        <f>('US TRANSFORMED'!E340-E$395)/E$396</f>
        <v>1.1941011674429822</v>
      </c>
      <c r="F340" s="22">
        <f>('US TRANSFORMED'!F340-F$395)/F$396</f>
        <v>0.26078453345322178</v>
      </c>
      <c r="G340" s="22">
        <f>('US TRANSFORMED'!G340-G$395)/G$396</f>
        <v>1.7173713229012073</v>
      </c>
      <c r="H340" s="22">
        <f>('US TRANSFORMED'!H340-H$395)/H$396</f>
        <v>-0.44148490067771939</v>
      </c>
      <c r="J340" s="22">
        <f>('US TRANSFORMED'!J340-J$395)/J$396</f>
        <v>-0.9653982042893825</v>
      </c>
      <c r="L340" s="22">
        <f>('US TRANSFORMED'!L340-L$395)/L$396</f>
        <v>-0.33913192173122941</v>
      </c>
      <c r="M340" s="22">
        <f>('US TRANSFORMED'!M340-M$395)/M$396</f>
        <v>-0.54150786202854961</v>
      </c>
      <c r="N340" s="22">
        <f>('US TRANSFORMED'!N340-N$395)/N$396</f>
        <v>-1.4433984415550096</v>
      </c>
      <c r="P340" s="22">
        <f>('US TRANSFORMED'!P340-P$395)/P$396</f>
        <v>4.0613766284531547E-2</v>
      </c>
      <c r="Q340" s="22">
        <f>('US TRANSFORMED'!Q340-Q$395)/Q$396</f>
        <v>9.8711717380596253E-3</v>
      </c>
    </row>
    <row r="341" spans="1:17">
      <c r="A341" s="1" t="s">
        <v>346</v>
      </c>
      <c r="B341" s="22">
        <f>('US TRANSFORMED'!B341-B$395)/B$396</f>
        <v>-0.60575827976723118</v>
      </c>
      <c r="C341" s="22">
        <f>('US TRANSFORMED'!C341-C$395)/C$396</f>
        <v>-0.57445215677204786</v>
      </c>
      <c r="D341" s="22">
        <f>('US TRANSFORMED'!D341-D$395)/D$396</f>
        <v>0.28027463059148938</v>
      </c>
      <c r="E341" s="22">
        <f>('US TRANSFORMED'!E341-E$395)/E$396</f>
        <v>1.2210972566425962</v>
      </c>
      <c r="F341" s="22">
        <f>('US TRANSFORMED'!F341-F$395)/F$396</f>
        <v>0.51271107535481231</v>
      </c>
      <c r="G341" s="22">
        <f>('US TRANSFORMED'!G341-G$395)/G$396</f>
        <v>0.19977292758438617</v>
      </c>
      <c r="H341" s="22">
        <f>('US TRANSFORMED'!H341-H$395)/H$396</f>
        <v>-0.15966535737788165</v>
      </c>
      <c r="J341" s="22">
        <f>('US TRANSFORMED'!J341-J$395)/J$396</f>
        <v>-1.2331628093944573</v>
      </c>
      <c r="L341" s="22">
        <f>('US TRANSFORMED'!L341-L$395)/L$396</f>
        <v>-0.65349390603946411</v>
      </c>
      <c r="M341" s="22">
        <f>('US TRANSFORMED'!M341-M$395)/M$396</f>
        <v>-0.22135539305897939</v>
      </c>
      <c r="N341" s="22">
        <f>('US TRANSFORMED'!N341-N$395)/N$396</f>
        <v>-1.5981108984136041</v>
      </c>
      <c r="P341" s="22">
        <f>('US TRANSFORMED'!P341-P$395)/P$396</f>
        <v>0.30632219420054857</v>
      </c>
      <c r="Q341" s="22">
        <f>('US TRANSFORMED'!Q341-Q$395)/Q$396</f>
        <v>-2.095278788456258</v>
      </c>
    </row>
    <row r="342" spans="1:17">
      <c r="A342" s="1" t="s">
        <v>347</v>
      </c>
      <c r="B342" s="22">
        <f>('US TRANSFORMED'!B342-B$395)/B$396</f>
        <v>-2.2052055410115567</v>
      </c>
      <c r="C342" s="22">
        <f>('US TRANSFORMED'!C342-C$395)/C$396</f>
        <v>-0.42416069587789906</v>
      </c>
      <c r="D342" s="22">
        <f>('US TRANSFORMED'!D342-D$395)/D$396</f>
        <v>0.12255563886163663</v>
      </c>
      <c r="E342" s="22">
        <f>('US TRANSFORMED'!E342-E$395)/E$396</f>
        <v>1.4100698810398939</v>
      </c>
      <c r="F342" s="22">
        <f>('US TRANSFORMED'!F342-F$395)/F$396</f>
        <v>0.39514535580073684</v>
      </c>
      <c r="G342" s="22">
        <f>('US TRANSFORMED'!G342-G$395)/G$396</f>
        <v>0.76188732892895694</v>
      </c>
      <c r="H342" s="22">
        <f>('US TRANSFORMED'!H342-H$395)/H$396</f>
        <v>0.57990079095688885</v>
      </c>
      <c r="J342" s="22">
        <f>('US TRANSFORMED'!J342-J$395)/J$396</f>
        <v>-0.56823949455756773</v>
      </c>
      <c r="L342" s="22">
        <f>('US TRANSFORMED'!L342-L$395)/L$396</f>
        <v>-0.33976444124156951</v>
      </c>
      <c r="M342" s="22">
        <f>('US TRANSFORMED'!M342-M$395)/M$396</f>
        <v>-0.2036115076008462</v>
      </c>
      <c r="N342" s="22">
        <f>('US TRANSFORMED'!N342-N$395)/N$396</f>
        <v>-0.67566608204870149</v>
      </c>
      <c r="P342" s="22">
        <f>('US TRANSFORMED'!P342-P$395)/P$396</f>
        <v>0.57203062211656575</v>
      </c>
      <c r="Q342" s="22">
        <f>('US TRANSFORMED'!Q342-Q$395)/Q$396</f>
        <v>-2.8232948685269705</v>
      </c>
    </row>
    <row r="343" spans="1:17">
      <c r="A343" s="1" t="s">
        <v>348</v>
      </c>
      <c r="B343" s="22">
        <f>('US TRANSFORMED'!B343-B$395)/B$396</f>
        <v>-0.47507201930702131</v>
      </c>
      <c r="C343" s="22">
        <f>('US TRANSFORMED'!C343-C$395)/C$396</f>
        <v>-0.55963541315106291</v>
      </c>
      <c r="D343" s="22">
        <f>('US TRANSFORMED'!D343-D$395)/D$396</f>
        <v>-0.19288234459806947</v>
      </c>
      <c r="E343" s="22">
        <f>('US TRANSFORMED'!E343-E$395)/E$396</f>
        <v>1.6800307730360347</v>
      </c>
      <c r="F343" s="22">
        <f>('US TRANSFORMED'!F343-F$395)/F$396</f>
        <v>0.49591597256137299</v>
      </c>
      <c r="G343" s="22">
        <f>('US TRANSFORMED'!G343-G$395)/G$396</f>
        <v>-1.212145713092009</v>
      </c>
      <c r="H343" s="22">
        <f>('US TRANSFORMED'!H343-H$395)/H$396</f>
        <v>0.55264534982172964</v>
      </c>
      <c r="J343" s="22">
        <f>('US TRANSFORMED'!J343-J$395)/J$396</f>
        <v>-0.37314269024988034</v>
      </c>
      <c r="L343" s="22">
        <f>('US TRANSFORMED'!L343-L$395)/L$396</f>
        <v>-0.33976444124156951</v>
      </c>
      <c r="M343" s="22">
        <f>('US TRANSFORMED'!M343-M$395)/M$396</f>
        <v>0.22085952832562505</v>
      </c>
      <c r="N343" s="22">
        <f>('US TRANSFORMED'!N343-N$395)/N$396</f>
        <v>-0.69234598058958519</v>
      </c>
      <c r="P343" s="22">
        <f>('US TRANSFORMED'!P343-P$395)/P$396</f>
        <v>0.66060009808857145</v>
      </c>
      <c r="Q343" s="22">
        <f>('US TRANSFORMED'!Q343-Q$395)/Q$396</f>
        <v>-1.2723734259539012</v>
      </c>
    </row>
    <row r="344" spans="1:17">
      <c r="A344" s="1" t="s">
        <v>349</v>
      </c>
      <c r="B344" s="22">
        <f>('US TRANSFORMED'!B344-B$395)/B$396</f>
        <v>1.6044805861954679</v>
      </c>
      <c r="C344" s="22">
        <f>('US TRANSFORMED'!C344-C$395)/C$396</f>
        <v>-0.49240977474713904</v>
      </c>
      <c r="D344" s="22">
        <f>('US TRANSFORMED'!D344-D$395)/D$396</f>
        <v>-8.7736350111500702E-2</v>
      </c>
      <c r="E344" s="22">
        <f>('US TRANSFORMED'!E344-E$395)/E$396</f>
        <v>1.2480933458422103</v>
      </c>
      <c r="F344" s="22">
        <f>('US TRANSFORMED'!F344-F$395)/F$396</f>
        <v>0.12642371110570685</v>
      </c>
      <c r="G344" s="22">
        <f>('US TRANSFORMED'!G344-G$395)/G$396</f>
        <v>-1.1129734571529892</v>
      </c>
      <c r="H344" s="22">
        <f>('US TRANSFORMED'!H344-H$395)/H$396</f>
        <v>-0.39355164850575497</v>
      </c>
      <c r="J344" s="22">
        <f>('US TRANSFORMED'!J344-J$395)/J$396</f>
        <v>-0.257786808092412</v>
      </c>
      <c r="L344" s="22">
        <f>('US TRANSFORMED'!L344-L$395)/L$396</f>
        <v>-0.18313610923554174</v>
      </c>
      <c r="M344" s="22">
        <f>('US TRANSFORMED'!M344-M$395)/M$396</f>
        <v>-0.39651636526389461</v>
      </c>
      <c r="N344" s="22">
        <f>('US TRANSFORMED'!N344-N$395)/N$396</f>
        <v>-0.86279171271461941</v>
      </c>
      <c r="P344" s="22">
        <f>('US TRANSFORMED'!P344-P$395)/P$396</f>
        <v>0.35060693218655148</v>
      </c>
      <c r="Q344" s="22">
        <f>('US TRANSFORMED'!Q344-Q$395)/Q$396</f>
        <v>0.48557002586472786</v>
      </c>
    </row>
    <row r="345" spans="1:17">
      <c r="A345" s="1" t="s">
        <v>350</v>
      </c>
      <c r="B345" s="22">
        <f>('US TRANSFORMED'!B345-B$395)/B$396</f>
        <v>0.59041502896907672</v>
      </c>
      <c r="C345" s="22">
        <f>('US TRANSFORMED'!C345-C$395)/C$396</f>
        <v>-0.31853032544006166</v>
      </c>
      <c r="D345" s="22">
        <f>('US TRANSFORMED'!D345-D$395)/D$396</f>
        <v>-9.6498516318714755E-2</v>
      </c>
      <c r="E345" s="22">
        <f>('US TRANSFORMED'!E345-E$395)/E$396</f>
        <v>0.89714418624722736</v>
      </c>
      <c r="F345" s="22">
        <f>('US TRANSFORMED'!F345-F$395)/F$396</f>
        <v>0.3447600474204186</v>
      </c>
      <c r="G345" s="22">
        <f>('US TRANSFORMED'!G345-G$395)/G$396</f>
        <v>-1.5776953713724078</v>
      </c>
      <c r="H345" s="22">
        <f>('US TRANSFORMED'!H345-H$395)/H$396</f>
        <v>-0.64530553184109851</v>
      </c>
      <c r="J345" s="22">
        <f>('US TRANSFORMED'!J345-J$395)/J$396</f>
        <v>-8.6290381669752916E-3</v>
      </c>
      <c r="L345" s="22">
        <f>('US TRANSFORMED'!L345-L$395)/L$396</f>
        <v>-0.49686557403340209</v>
      </c>
      <c r="M345" s="22">
        <f>('US TRANSFORMED'!M345-M$395)/M$396</f>
        <v>5.8417066650570351E-2</v>
      </c>
      <c r="N345" s="22">
        <f>('US TRANSFORMED'!N345-N$395)/N$396</f>
        <v>-1.4260485661611233</v>
      </c>
      <c r="P345" s="22">
        <f>('US TRANSFORMED'!P345-P$395)/P$396</f>
        <v>0.15132561124953861</v>
      </c>
      <c r="Q345" s="22">
        <f>('US TRANSFORMED'!Q345-Q$395)/Q$396</f>
        <v>0.58385359111098278</v>
      </c>
    </row>
    <row r="346" spans="1:17">
      <c r="A346" s="1" t="s">
        <v>351</v>
      </c>
      <c r="B346" s="22">
        <f>('US TRANSFORMED'!B346-B$395)/B$396</f>
        <v>-0.28082752831008556</v>
      </c>
      <c r="C346" s="22">
        <f>('US TRANSFORMED'!C346-C$395)/C$396</f>
        <v>-0.41177655195588181</v>
      </c>
      <c r="D346" s="22">
        <f>('US TRANSFORMED'!D346-D$395)/D$396</f>
        <v>-0.14030934735478509</v>
      </c>
      <c r="E346" s="22">
        <f>('US TRANSFORMED'!E346-E$395)/E$396</f>
        <v>0.74866569564935037</v>
      </c>
      <c r="F346" s="22">
        <f>('US TRANSFORMED'!F346-F$395)/F$396</f>
        <v>0.49591597256137299</v>
      </c>
      <c r="G346" s="22">
        <f>('US TRANSFORMED'!G346-G$395)/G$396</f>
        <v>0.2936592036749775</v>
      </c>
      <c r="H346" s="22">
        <f>('US TRANSFORMED'!H346-H$395)/H$396</f>
        <v>-0.59072101938311117</v>
      </c>
      <c r="J346" s="22">
        <f>('US TRANSFORMED'!J346-J$395)/J$396</f>
        <v>-0.10032047205709241</v>
      </c>
      <c r="L346" s="22">
        <f>('US TRANSFORMED'!L346-L$395)/L$396</f>
        <v>-0.49686557403340209</v>
      </c>
      <c r="M346" s="22">
        <f>('US TRANSFORMED'!M346-M$395)/M$396</f>
        <v>-0.49995496645729942</v>
      </c>
      <c r="N346" s="22">
        <f>('US TRANSFORMED'!N346-N$395)/N$396</f>
        <v>-0.94334380594984824</v>
      </c>
      <c r="P346" s="22">
        <f>('US TRANSFORMED'!P346-P$395)/P$396</f>
        <v>6.2756135277532987E-2</v>
      </c>
      <c r="Q346" s="22">
        <f>('US TRANSFORMED'!Q346-Q$395)/Q$396</f>
        <v>-0.85431837859369431</v>
      </c>
    </row>
    <row r="347" spans="1:17">
      <c r="A347" s="1" t="s">
        <v>352</v>
      </c>
      <c r="B347" s="22">
        <f>('US TRANSFORMED'!B347-B$395)/B$396</f>
        <v>0.11468418786492998</v>
      </c>
      <c r="C347" s="22">
        <f>('US TRANSFORMED'!C347-C$395)/C$396</f>
        <v>-0.37635985464733879</v>
      </c>
      <c r="D347" s="22">
        <f>('US TRANSFORMED'!D347-D$395)/D$396</f>
        <v>-0.28050400667020992</v>
      </c>
      <c r="E347" s="22">
        <f>('US TRANSFORMED'!E347-E$395)/E$396</f>
        <v>0.77566178484896442</v>
      </c>
      <c r="F347" s="22">
        <f>('US TRANSFORMED'!F347-F$395)/F$396</f>
        <v>0.12642371110570685</v>
      </c>
      <c r="G347" s="22">
        <f>('US TRANSFORMED'!G347-G$395)/G$396</f>
        <v>-0.18066943772130092</v>
      </c>
      <c r="H347" s="22">
        <f>('US TRANSFORMED'!H347-H$395)/H$396</f>
        <v>-0.36454135456450415</v>
      </c>
      <c r="J347" s="22">
        <f>('US TRANSFORMED'!J347-J$395)/J$396</f>
        <v>-1.0273169216780516E-2</v>
      </c>
      <c r="L347" s="22">
        <f>('US TRANSFORMED'!L347-L$395)/L$396</f>
        <v>-0.34070846233143165</v>
      </c>
      <c r="M347" s="22">
        <f>('US TRANSFORMED'!M347-M$395)/M$396</f>
        <v>0.4608272301587345</v>
      </c>
      <c r="N347" s="22">
        <f>('US TRANSFORMED'!N347-N$395)/N$396</f>
        <v>5.3290516681350234E-3</v>
      </c>
      <c r="P347" s="22">
        <f>('US TRANSFORMED'!P347-P$395)/P$396</f>
        <v>0.12918324225653732</v>
      </c>
      <c r="Q347" s="22">
        <f>('US TRANSFORMED'!Q347-Q$395)/Q$396</f>
        <v>-1.0663151233550299</v>
      </c>
    </row>
    <row r="348" spans="1:17">
      <c r="A348" s="1" t="s">
        <v>353</v>
      </c>
      <c r="B348" s="22">
        <f>('US TRANSFORMED'!B348-B$395)/B$396</f>
        <v>0.69349272397996775</v>
      </c>
      <c r="C348" s="22">
        <f>('US TRANSFORMED'!C348-C$395)/C$396</f>
        <v>-0.32948988137769403</v>
      </c>
      <c r="D348" s="22">
        <f>('US TRANSFORMED'!D348-D$395)/D$396</f>
        <v>-0.42946083219284897</v>
      </c>
      <c r="E348" s="22">
        <f>('US TRANSFORMED'!E348-E$395)/E$396</f>
        <v>0.54619502665224517</v>
      </c>
      <c r="F348" s="22">
        <f>('US TRANSFORMED'!F348-F$395)/F$396</f>
        <v>0.10962860831226755</v>
      </c>
      <c r="G348" s="22">
        <f>('US TRANSFORMED'!G348-G$395)/G$396</f>
        <v>0.59616032688566267</v>
      </c>
      <c r="H348" s="22">
        <f>('US TRANSFORMED'!H348-H$395)/H$396</f>
        <v>-0.89559908312102388</v>
      </c>
      <c r="J348" s="22">
        <f>('US TRANSFORMED'!J348-J$395)/J$396</f>
        <v>-0.17889627469523772</v>
      </c>
      <c r="L348" s="22">
        <f>('US TRANSFORMED'!L348-L$395)/L$396</f>
        <v>-2.8549216126620543E-2</v>
      </c>
      <c r="M348" s="22">
        <f>('US TRANSFORMED'!M348-M$395)/M$396</f>
        <v>0.28325950720953835</v>
      </c>
      <c r="N348" s="22">
        <f>('US TRANSFORMED'!N348-N$395)/N$396</f>
        <v>0.12330276999281488</v>
      </c>
      <c r="P348" s="22">
        <f>('US TRANSFORMED'!P348-P$395)/P$396</f>
        <v>0.12918324225653732</v>
      </c>
      <c r="Q348" s="22">
        <f>('US TRANSFORMED'!Q348-Q$395)/Q$396</f>
        <v>-1.3757382297221445</v>
      </c>
    </row>
    <row r="349" spans="1:17">
      <c r="A349" s="1" t="s">
        <v>354</v>
      </c>
      <c r="B349" s="22">
        <f>('US TRANSFORMED'!B349-B$395)/B$396</f>
        <v>0.22632593680759802</v>
      </c>
      <c r="C349" s="22">
        <f>('US TRANSFORMED'!C349-C$395)/C$396</f>
        <v>-3.3887874617832499E-2</v>
      </c>
      <c r="D349" s="22">
        <f>('US TRANSFORMED'!D349-D$395)/D$396</f>
        <v>-0.37688783494956457</v>
      </c>
      <c r="E349" s="22">
        <f>('US TRANSFORMED'!E349-E$395)/E$396</f>
        <v>0.49220284825301702</v>
      </c>
      <c r="F349" s="22">
        <f>('US TRANSFORMED'!F349-F$395)/F$396</f>
        <v>-0.27665875593683797</v>
      </c>
      <c r="G349" s="22">
        <f>('US TRANSFORMED'!G349-G$395)/G$396</f>
        <v>-0.85104792304086441</v>
      </c>
      <c r="H349" s="22">
        <f>('US TRANSFORMED'!H349-H$395)/H$396</f>
        <v>-1.0285752020496997</v>
      </c>
      <c r="J349" s="22">
        <f>('US TRANSFORMED'!J349-J$395)/J$396</f>
        <v>3.7174583982564319E-2</v>
      </c>
      <c r="L349" s="22">
        <f>('US TRANSFORMED'!L349-L$395)/L$396</f>
        <v>0.12729636546389603</v>
      </c>
      <c r="M349" s="22">
        <f>('US TRANSFORMED'!M349-M$395)/M$396</f>
        <v>0.13601639709617427</v>
      </c>
      <c r="N349" s="22">
        <f>('US TRANSFORMED'!N349-N$395)/N$396</f>
        <v>0.12008199745120901</v>
      </c>
      <c r="P349" s="22">
        <f>('US TRANSFORMED'!P349-P$395)/P$396</f>
        <v>0.15132561124953875</v>
      </c>
      <c r="Q349" s="22">
        <f>('US TRANSFORMED'!Q349-Q$395)/Q$396</f>
        <v>-0.527467710778601</v>
      </c>
    </row>
    <row r="350" spans="1:17">
      <c r="A350" s="1" t="s">
        <v>355</v>
      </c>
      <c r="B350" s="22">
        <f>('US TRANSFORMED'!B350-B$395)/B$396</f>
        <v>-0.37770412653014351</v>
      </c>
      <c r="C350" s="22">
        <f>('US TRANSFORMED'!C350-C$395)/C$396</f>
        <v>7.8209713835759295E-2</v>
      </c>
      <c r="D350" s="22">
        <f>('US TRANSFORMED'!D350-D$395)/D$396</f>
        <v>-0.30679050529185209</v>
      </c>
      <c r="E350" s="22">
        <f>('US TRANSFORMED'!E350-E$395)/E$396</f>
        <v>0.49220284825301702</v>
      </c>
      <c r="F350" s="22">
        <f>('US TRANSFORMED'!F350-F$395)/F$396</f>
        <v>0.24398943065978246</v>
      </c>
      <c r="G350" s="22">
        <f>('US TRANSFORMED'!G350-G$395)/G$396</f>
        <v>0.17552601818445263</v>
      </c>
      <c r="H350" s="22">
        <f>('US TRANSFORMED'!H350-H$395)/H$396</f>
        <v>-0.7378095909481821</v>
      </c>
      <c r="J350" s="22">
        <f>('US TRANSFORMED'!J350-J$395)/J$396</f>
        <v>-0.12042781697006258</v>
      </c>
      <c r="L350" s="22">
        <f>('US TRANSFORMED'!L350-L$395)/L$396</f>
        <v>0.12573555881758328</v>
      </c>
      <c r="M350" s="22">
        <f>('US TRANSFORMED'!M350-M$395)/M$396</f>
        <v>-0.25882600513145154</v>
      </c>
      <c r="N350" s="22">
        <f>('US TRANSFORMED'!N350-N$395)/N$396</f>
        <v>-0.21213448480341696</v>
      </c>
      <c r="P350" s="22">
        <f>('US TRANSFORMED'!P350-P$395)/P$396</f>
        <v>0.12918324225653732</v>
      </c>
      <c r="Q350" s="22">
        <f>('US TRANSFORMED'!Q350-Q$395)/Q$396</f>
        <v>-1.1644646723625505</v>
      </c>
    </row>
    <row r="351" spans="1:17">
      <c r="A351" s="1" t="s">
        <v>356</v>
      </c>
      <c r="B351" s="22">
        <f>('US TRANSFORMED'!B351-B$395)/B$396</f>
        <v>-0.41310650614388988</v>
      </c>
      <c r="C351" s="22">
        <f>('US TRANSFORMED'!C351-C$395)/C$396</f>
        <v>6.1371803868697637E-2</v>
      </c>
      <c r="D351" s="22">
        <f>('US TRANSFORMED'!D351-D$395)/D$396</f>
        <v>-0.22793100942692571</v>
      </c>
      <c r="E351" s="22">
        <f>('US TRANSFORMED'!E351-E$395)/E$396</f>
        <v>0.41121458065417482</v>
      </c>
      <c r="F351" s="22">
        <f>('US TRANSFORMED'!F351-F$395)/F$396</f>
        <v>0.17680901948602493</v>
      </c>
      <c r="G351" s="22">
        <f>('US TRANSFORMED'!G351-G$395)/G$396</f>
        <v>1.1659322093129905</v>
      </c>
      <c r="H351" s="22">
        <f>('US TRANSFORMED'!H351-H$395)/H$396</f>
        <v>-0.58773899678255115</v>
      </c>
      <c r="J351" s="22">
        <f>('US TRANSFORMED'!J351-J$395)/J$396</f>
        <v>-0.33096087280764763</v>
      </c>
      <c r="L351" s="22">
        <f>('US TRANSFORMED'!L351-L$395)/L$396</f>
        <v>-3.104401194745814E-2</v>
      </c>
      <c r="M351" s="22">
        <f>('US TRANSFORMED'!M351-M$395)/M$396</f>
        <v>-0.14211984537747543</v>
      </c>
      <c r="N351" s="22">
        <f>('US TRANSFORMED'!N351-N$395)/N$396</f>
        <v>-0.25540341351064516</v>
      </c>
      <c r="P351" s="22">
        <f>('US TRANSFORMED'!P351-P$395)/P$396</f>
        <v>0.10704087326353587</v>
      </c>
      <c r="Q351" s="22">
        <f>('US TRANSFORMED'!Q351-Q$395)/Q$396</f>
        <v>-1.8246047027380821</v>
      </c>
    </row>
    <row r="352" spans="1:17">
      <c r="A352" s="1" t="s">
        <v>357</v>
      </c>
      <c r="B352" s="22">
        <f>('US TRANSFORMED'!B352-B$395)/B$396</f>
        <v>0.19821808197560001</v>
      </c>
      <c r="C352" s="22">
        <f>('US TRANSFORMED'!C352-C$395)/C$396</f>
        <v>-0.17263091558802365</v>
      </c>
      <c r="D352" s="22">
        <f>('US TRANSFORMED'!D352-D$395)/D$396</f>
        <v>-1.1468803936025748E-4</v>
      </c>
      <c r="E352" s="22">
        <f>('US TRANSFORMED'!E352-E$395)/E$396</f>
        <v>0.34372435765513937</v>
      </c>
      <c r="F352" s="22">
        <f>('US TRANSFORMED'!F352-F$395)/F$396</f>
        <v>-0.19268324196964112</v>
      </c>
      <c r="G352" s="22">
        <f>('US TRANSFORMED'!G352-G$395)/G$396</f>
        <v>1.3471230916418624</v>
      </c>
      <c r="H352" s="22">
        <f>('US TRANSFORMED'!H352-H$395)/H$396</f>
        <v>-0.52352120143798131</v>
      </c>
      <c r="J352" s="22">
        <f>('US TRANSFORMED'!J352-J$395)/J$396</f>
        <v>-0.88200874084985037</v>
      </c>
      <c r="L352" s="22">
        <f>('US TRANSFORMED'!L352-L$395)/L$396</f>
        <v>-3.166460172299148E-2</v>
      </c>
      <c r="M352" s="22">
        <f>('US TRANSFORMED'!M352-M$395)/M$396</f>
        <v>-0.34776689252330223</v>
      </c>
      <c r="N352" s="22">
        <f>('US TRANSFORMED'!N352-N$395)/N$396</f>
        <v>-0.335450819505485</v>
      </c>
      <c r="P352" s="22">
        <f>('US TRANSFORMED'!P352-P$395)/P$396</f>
        <v>0.10704087326353574</v>
      </c>
      <c r="Q352" s="22">
        <f>('US TRANSFORMED'!Q352-Q$395)/Q$396</f>
        <v>-1.9322999076160614</v>
      </c>
    </row>
    <row r="353" spans="1:17">
      <c r="A353" s="1" t="s">
        <v>358</v>
      </c>
      <c r="B353" s="22">
        <f>('US TRANSFORMED'!B353-B$395)/B$396</f>
        <v>0.98287024448864535</v>
      </c>
      <c r="C353" s="22">
        <f>('US TRANSFORMED'!C353-C$395)/C$396</f>
        <v>-0.14820206026012431</v>
      </c>
      <c r="D353" s="22">
        <f>('US TRANSFORMED'!D353-D$395)/D$396</f>
        <v>0.25398813196984737</v>
      </c>
      <c r="E353" s="22">
        <f>('US TRANSFORMED'!E353-E$395)/E$396</f>
        <v>3.3269331859577915E-2</v>
      </c>
      <c r="F353" s="22">
        <f>('US TRANSFORMED'!F353-F$395)/F$396</f>
        <v>-0.78051183974001892</v>
      </c>
      <c r="G353" s="22">
        <f>('US TRANSFORMED'!G353-G$395)/G$396</f>
        <v>1.3038392005162387</v>
      </c>
      <c r="H353" s="22">
        <f>('US TRANSFORMED'!H353-H$395)/H$396</f>
        <v>-0.93870955800072453</v>
      </c>
      <c r="J353" s="22">
        <f>('US TRANSFORMED'!J353-J$395)/J$396</f>
        <v>-0.66093056468015277</v>
      </c>
      <c r="L353" s="22">
        <f>('US TRANSFORMED'!L353-L$395)/L$396</f>
        <v>0.27647003199523656</v>
      </c>
      <c r="M353" s="22">
        <f>('US TRANSFORMED'!M353-M$395)/M$396</f>
        <v>0.25108458179420212</v>
      </c>
      <c r="N353" s="22">
        <f>('US TRANSFORMED'!N353-N$395)/N$396</f>
        <v>0.31942114533999932</v>
      </c>
      <c r="P353" s="22">
        <f>('US TRANSFORMED'!P353-P$395)/P$396</f>
        <v>0.39489167017255439</v>
      </c>
      <c r="Q353" s="22">
        <f>('US TRANSFORMED'!Q353-Q$395)/Q$396</f>
        <v>-2.2831859417852813</v>
      </c>
    </row>
    <row r="354" spans="1:17">
      <c r="A354" s="1" t="s">
        <v>359</v>
      </c>
      <c r="B354" s="22">
        <f>('US TRANSFORMED'!B354-B$395)/B$396</f>
        <v>0.14584626778745505</v>
      </c>
      <c r="C354" s="22">
        <f>('US TRANSFORMED'!C354-C$395)/C$396</f>
        <v>-3.8915075898468758E-2</v>
      </c>
      <c r="D354" s="22">
        <f>('US TRANSFORMED'!D354-D$395)/D$396</f>
        <v>0.19265296851934893</v>
      </c>
      <c r="E354" s="22">
        <f>('US TRANSFORMED'!E354-E$395)/E$396</f>
        <v>-0.11520915873829915</v>
      </c>
      <c r="F354" s="22">
        <f>('US TRANSFORMED'!F354-F$395)/F$396</f>
        <v>-0.3942244754909135</v>
      </c>
      <c r="G354" s="22">
        <f>('US TRANSFORMED'!G354-G$395)/G$396</f>
        <v>-0.47158787087465559</v>
      </c>
      <c r="H354" s="22">
        <f>('US TRANSFORMED'!H354-H$395)/H$396</f>
        <v>-1.081760740941992</v>
      </c>
      <c r="J354" s="22">
        <f>('US TRANSFORMED'!J354-J$395)/J$396</f>
        <v>-0.28729114500605762</v>
      </c>
      <c r="L354" s="22">
        <f>('US TRANSFORMED'!L354-L$395)/L$396</f>
        <v>0.27554652708628136</v>
      </c>
      <c r="M354" s="22">
        <f>('US TRANSFORMED'!M354-M$395)/M$396</f>
        <v>0.52866383794346827</v>
      </c>
      <c r="N354" s="22">
        <f>('US TRANSFORMED'!N354-N$395)/N$396</f>
        <v>0.24904131558855869</v>
      </c>
      <c r="P354" s="22">
        <f>('US TRANSFORMED'!P354-P$395)/P$396</f>
        <v>0.63845772909556997</v>
      </c>
      <c r="Q354" s="22">
        <f>('US TRANSFORMED'!Q354-Q$395)/Q$396</f>
        <v>-0.52058334723204525</v>
      </c>
    </row>
    <row r="355" spans="1:17">
      <c r="A355" s="1" t="s">
        <v>360</v>
      </c>
      <c r="B355" s="22">
        <f>('US TRANSFORMED'!B355-B$395)/B$396</f>
        <v>0.44685986839918612</v>
      </c>
      <c r="C355" s="22">
        <f>('US TRANSFORMED'!C355-C$395)/C$396</f>
        <v>-1.8140263035931772E-2</v>
      </c>
      <c r="D355" s="22">
        <f>('US TRANSFORMED'!D355-D$395)/D$396</f>
        <v>0.17512863610492083</v>
      </c>
      <c r="E355" s="22">
        <f>('US TRANSFORMED'!E355-E$395)/E$396</f>
        <v>-0.12870720333810587</v>
      </c>
      <c r="F355" s="22">
        <f>('US TRANSFORMED'!F355-F$395)/F$396</f>
        <v>-0.3606342699040348</v>
      </c>
      <c r="G355" s="22">
        <f>('US TRANSFORMED'!G355-G$395)/G$396</f>
        <v>-0.75151909437676889</v>
      </c>
      <c r="H355" s="22">
        <f>('US TRANSFORMED'!H355-H$395)/H$396</f>
        <v>-1.1161214951871279</v>
      </c>
      <c r="J355" s="22">
        <f>('US TRANSFORMED'!J355-J$395)/J$396</f>
        <v>5.901269654307429E-2</v>
      </c>
      <c r="L355" s="22">
        <f>('US TRANSFORMED'!L355-L$395)/L$396</f>
        <v>0.27462485454458496</v>
      </c>
      <c r="M355" s="22">
        <f>('US TRANSFORMED'!M355-M$395)/M$396</f>
        <v>0.59196640324259653</v>
      </c>
      <c r="N355" s="22">
        <f>('US TRANSFORMED'!N355-N$395)/N$396</f>
        <v>0.10694905390650279</v>
      </c>
      <c r="P355" s="22">
        <f>('US TRANSFORMED'!P355-P$395)/P$396</f>
        <v>0.63845772909557008</v>
      </c>
      <c r="Q355" s="22">
        <f>('US TRANSFORMED'!Q355-Q$395)/Q$396</f>
        <v>0.62080805062235078</v>
      </c>
    </row>
    <row r="356" spans="1:17">
      <c r="A356" s="1" t="s">
        <v>361</v>
      </c>
      <c r="B356" s="22">
        <f>('US TRANSFORMED'!B356-B$395)/B$396</f>
        <v>0.1561954455394991</v>
      </c>
      <c r="C356" s="22">
        <f>('US TRANSFORMED'!C356-C$395)/C$396</f>
        <v>-0.33636596128788387</v>
      </c>
      <c r="D356" s="22">
        <f>('US TRANSFORMED'!D356-D$395)/D$396</f>
        <v>3.4933976789495995E-2</v>
      </c>
      <c r="E356" s="22">
        <f>('US TRANSFORMED'!E356-E$395)/E$396</f>
        <v>-0.15570329253771995</v>
      </c>
      <c r="F356" s="22">
        <f>('US TRANSFORMED'!F356-F$395)/F$396</f>
        <v>-0.71333142856626153</v>
      </c>
      <c r="G356" s="22">
        <f>('US TRANSFORMED'!G356-G$395)/G$396</f>
        <v>0.23840083154020761</v>
      </c>
      <c r="H356" s="22">
        <f>('US TRANSFORMED'!H356-H$395)/H$396</f>
        <v>-1.1001192010672503</v>
      </c>
      <c r="J356" s="22">
        <f>('US TRANSFORMED'!J356-J$395)/J$396</f>
        <v>-0.94668473910771167</v>
      </c>
      <c r="L356" s="22">
        <f>('US TRANSFORMED'!L356-L$395)/L$396</f>
        <v>0.11726145183516069</v>
      </c>
      <c r="M356" s="22">
        <f>('US TRANSFORMED'!M356-M$395)/M$396</f>
        <v>-0.26376384818254167</v>
      </c>
      <c r="N356" s="22">
        <f>('US TRANSFORMED'!N356-N$395)/N$396</f>
        <v>-3.278918070329432E-2</v>
      </c>
      <c r="P356" s="22">
        <f>('US TRANSFORMED'!P356-P$395)/P$396</f>
        <v>0.63845772909556997</v>
      </c>
      <c r="Q356" s="22">
        <f>('US TRANSFORMED'!Q356-Q$395)/Q$396</f>
        <v>2.5299408761774713</v>
      </c>
    </row>
    <row r="357" spans="1:17">
      <c r="A357" s="1" t="s">
        <v>362</v>
      </c>
      <c r="B357" s="22">
        <f>('US TRANSFORMED'!B357-B$395)/B$396</f>
        <v>-0.24623310369471618</v>
      </c>
      <c r="C357" s="22">
        <f>('US TRANSFORMED'!C357-C$395)/C$396</f>
        <v>-0.42506327779580355</v>
      </c>
      <c r="D357" s="22">
        <f>('US TRANSFORMED'!D357-D$395)/D$396</f>
        <v>-0.17535801218364133</v>
      </c>
      <c r="E357" s="22">
        <f>('US TRANSFORMED'!E357-E$395)/E$396</f>
        <v>-6.1216980339071012E-2</v>
      </c>
      <c r="F357" s="22">
        <f>('US TRANSFORMED'!F357-F$395)/F$396</f>
        <v>-0.14229793358932297</v>
      </c>
      <c r="G357" s="22">
        <f>('US TRANSFORMED'!G357-G$395)/G$396</f>
        <v>-0.38042044406303055</v>
      </c>
      <c r="H357" s="22">
        <f>('US TRANSFORMED'!H357-H$395)/H$396</f>
        <v>-0.98571016112889265</v>
      </c>
      <c r="J357" s="22">
        <f>('US TRANSFORMED'!J357-J$395)/J$396</f>
        <v>-1.0086934110095782</v>
      </c>
      <c r="L357" s="22">
        <f>('US TRANSFORMED'!L357-L$395)/L$396</f>
        <v>0.11650020887998822</v>
      </c>
      <c r="M357" s="22">
        <f>('US TRANSFORMED'!M357-M$395)/M$396</f>
        <v>-0.20258522904862042</v>
      </c>
      <c r="N357" s="22">
        <f>('US TRANSFORMED'!N357-N$395)/N$396</f>
        <v>0.57594472340864844</v>
      </c>
      <c r="P357" s="22">
        <f>('US TRANSFORMED'!P357-P$395)/P$396</f>
        <v>0.63845772909556997</v>
      </c>
      <c r="Q357" s="22">
        <f>('US TRANSFORMED'!Q357-Q$395)/Q$396</f>
        <v>1.6202808021357333</v>
      </c>
    </row>
    <row r="358" spans="1:17">
      <c r="A358" s="1" t="s">
        <v>363</v>
      </c>
      <c r="B358" s="22">
        <f>('US TRANSFORMED'!B358-B$395)/B$396</f>
        <v>0.18165489547841127</v>
      </c>
      <c r="C358" s="22">
        <f>('US TRANSFORMED'!C358-C$395)/C$396</f>
        <v>-0.60628938391043985</v>
      </c>
      <c r="D358" s="22">
        <f>('US TRANSFORMED'!D358-D$395)/D$396</f>
        <v>-0.25421750804856791</v>
      </c>
      <c r="E358" s="22">
        <f>('US TRANSFORMED'!E358-E$395)/E$396</f>
        <v>-8.8213069538685074E-2</v>
      </c>
      <c r="F358" s="22">
        <f>('US TRANSFORMED'!F358-F$395)/F$396</f>
        <v>-0.1087077280024442</v>
      </c>
      <c r="G358" s="22">
        <f>('US TRANSFORMED'!G358-G$395)/G$396</f>
        <v>-0.51964087793709723</v>
      </c>
      <c r="H358" s="22">
        <f>('US TRANSFORMED'!H358-H$395)/H$396</f>
        <v>-1.182283127486137</v>
      </c>
      <c r="J358" s="22">
        <f>('US TRANSFORMED'!J358-J$395)/J$396</f>
        <v>-1.1876808708183029</v>
      </c>
      <c r="L358" s="22">
        <f>('US TRANSFORMED'!L358-L$395)/L$396</f>
        <v>0.42237476834091853</v>
      </c>
      <c r="M358" s="22">
        <f>('US TRANSFORMED'!M358-M$395)/M$396</f>
        <v>-0.29355242759628075</v>
      </c>
      <c r="N358" s="22">
        <f>('US TRANSFORMED'!N358-N$395)/N$396</f>
        <v>0.97201609181969473</v>
      </c>
      <c r="P358" s="22">
        <f>('US TRANSFORMED'!P358-P$395)/P$396</f>
        <v>0.63845772909556997</v>
      </c>
      <c r="Q358" s="22">
        <f>('US TRANSFORMED'!Q358-Q$395)/Q$396</f>
        <v>-0.29699741356827386</v>
      </c>
    </row>
    <row r="359" spans="1:17">
      <c r="A359" s="1" t="s">
        <v>364</v>
      </c>
      <c r="B359" s="22">
        <f>('US TRANSFORMED'!B359-B$395)/B$396</f>
        <v>0.26388124790154893</v>
      </c>
      <c r="C359" s="22">
        <f>('US TRANSFORMED'!C359-C$395)/C$396</f>
        <v>-0.63818061167639861</v>
      </c>
      <c r="D359" s="22">
        <f>('US TRANSFORMED'!D359-D$395)/D$396</f>
        <v>-0.43822299840006301</v>
      </c>
      <c r="E359" s="22">
        <f>('US TRANSFORMED'!E359-E$395)/E$396</f>
        <v>-0.18269938173733402</v>
      </c>
      <c r="F359" s="22">
        <f>('US TRANSFORMED'!F359-F$395)/F$396</f>
        <v>-0.52858529783842845</v>
      </c>
      <c r="G359" s="22">
        <f>('US TRANSFORMED'!G359-G$395)/G$396</f>
        <v>-0.82865827842776574</v>
      </c>
      <c r="H359" s="22">
        <f>('US TRANSFORMED'!H359-H$395)/H$396</f>
        <v>-1.2495541212793462</v>
      </c>
      <c r="J359" s="22">
        <f>('US TRANSFORMED'!J359-J$395)/J$396</f>
        <v>-8.3764104766006056E-2</v>
      </c>
      <c r="L359" s="22">
        <f>('US TRANSFORMED'!L359-L$395)/L$396</f>
        <v>0.1134702148767566</v>
      </c>
      <c r="M359" s="22">
        <f>('US TRANSFORMED'!M359-M$395)/M$396</f>
        <v>6.9869380972125722E-2</v>
      </c>
      <c r="N359" s="22">
        <f>('US TRANSFORMED'!N359-N$395)/N$396</f>
        <v>0.57837979648042837</v>
      </c>
      <c r="P359" s="22">
        <f>('US TRANSFORMED'!P359-P$395)/P$396</f>
        <v>0.63845772909556997</v>
      </c>
      <c r="Q359" s="22">
        <f>('US TRANSFORMED'!Q359-Q$395)/Q$396</f>
        <v>-1.1546980025383136</v>
      </c>
    </row>
    <row r="360" spans="1:17">
      <c r="A360" s="1" t="s">
        <v>365</v>
      </c>
      <c r="B360" s="22">
        <f>('US TRANSFORMED'!B360-B$395)/B$396</f>
        <v>3.3130860211944987E-2</v>
      </c>
      <c r="C360" s="22">
        <f>('US TRANSFORMED'!C360-C$395)/C$396</f>
        <v>-0.7434946927242011</v>
      </c>
      <c r="D360" s="22">
        <f>('US TRANSFORMED'!D360-D$395)/D$396</f>
        <v>-0.4031743335712068</v>
      </c>
      <c r="E360" s="22">
        <f>('US TRANSFORMED'!E360-E$395)/E$396</f>
        <v>-0.33117787233521168</v>
      </c>
      <c r="F360" s="22">
        <f>('US TRANSFORMED'!F360-F$395)/F$396</f>
        <v>9.2833505518828088E-2</v>
      </c>
      <c r="G360" s="22">
        <f>('US TRANSFORMED'!G360-G$395)/G$396</f>
        <v>-1.2739318206200057</v>
      </c>
      <c r="H360" s="22">
        <f>('US TRANSFORMED'!H360-H$395)/H$396</f>
        <v>-1.316641039603385</v>
      </c>
      <c r="J360" s="22">
        <f>('US TRANSFORMED'!J360-J$395)/J$396</f>
        <v>-0.65393703397982084</v>
      </c>
      <c r="L360" s="22">
        <f>('US TRANSFORMED'!L360-L$395)/L$396</f>
        <v>0.2655077213343463</v>
      </c>
      <c r="M360" s="22">
        <f>('US TRANSFORMED'!M360-M$395)/M$396</f>
        <v>-0.31168191675997681</v>
      </c>
      <c r="N360" s="22">
        <f>('US TRANSFORMED'!N360-N$395)/N$396</f>
        <v>-0.14307045182472039</v>
      </c>
      <c r="P360" s="22">
        <f>('US TRANSFORMED'!P360-P$395)/P$396</f>
        <v>0.63845772909556975</v>
      </c>
      <c r="Q360" s="22">
        <f>('US TRANSFORMED'!Q360-Q$395)/Q$396</f>
        <v>-0.88188411536902878</v>
      </c>
    </row>
    <row r="361" spans="1:17">
      <c r="A361" s="1" t="s">
        <v>366</v>
      </c>
      <c r="B361" s="22">
        <f>('US TRANSFORMED'!B361-B$395)/B$396</f>
        <v>-0.22854733409411743</v>
      </c>
      <c r="C361" s="22">
        <f>('US TRANSFORMED'!C361-C$395)/C$396</f>
        <v>-0.59376638123182179</v>
      </c>
      <c r="D361" s="22">
        <f>('US TRANSFORMED'!D361-D$395)/D$396</f>
        <v>-0.44698516460727711</v>
      </c>
      <c r="E361" s="22">
        <f>('US TRANSFORMED'!E361-E$395)/E$396</f>
        <v>-0.29068373853579027</v>
      </c>
      <c r="F361" s="22">
        <f>('US TRANSFORMED'!F361-F$395)/F$396</f>
        <v>-0.17588813917620172</v>
      </c>
      <c r="G361" s="22">
        <f>('US TRANSFORMED'!G361-G$395)/G$396</f>
        <v>-0.99907730577091969</v>
      </c>
      <c r="H361" s="22">
        <f>('US TRANSFORMED'!H361-H$395)/H$396</f>
        <v>-1.1569985210408948</v>
      </c>
      <c r="J361" s="22">
        <f>('US TRANSFORMED'!J361-J$395)/J$396</f>
        <v>-0.56922460760527194</v>
      </c>
      <c r="L361" s="22">
        <f>('US TRANSFORMED'!L361-L$395)/L$396</f>
        <v>-0.19467015739986446</v>
      </c>
      <c r="M361" s="22">
        <f>('US TRANSFORMED'!M361-M$395)/M$396</f>
        <v>-0.1077361780123615</v>
      </c>
      <c r="N361" s="22">
        <f>('US TRANSFORMED'!N361-N$395)/N$396</f>
        <v>-0.61367955626259618</v>
      </c>
      <c r="P361" s="22">
        <f>('US TRANSFORMED'!P361-P$395)/P$396</f>
        <v>0.63845772909556975</v>
      </c>
      <c r="Q361" s="22">
        <f>('US TRANSFORMED'!Q361-Q$395)/Q$396</f>
        <v>0.4697208236345326</v>
      </c>
    </row>
    <row r="362" spans="1:17">
      <c r="A362" s="1" t="s">
        <v>367</v>
      </c>
      <c r="B362" s="22">
        <f>('US TRANSFORMED'!B362-B$395)/B$396</f>
        <v>0.2880849661507961</v>
      </c>
      <c r="C362" s="22">
        <f>('US TRANSFORMED'!C362-C$395)/C$396</f>
        <v>-0.60335020689572516</v>
      </c>
      <c r="D362" s="22">
        <f>('US TRANSFORMED'!D362-D$395)/D$396</f>
        <v>-0.47327166322891928</v>
      </c>
      <c r="E362" s="22">
        <f>('US TRANSFORMED'!E362-E$395)/E$396</f>
        <v>-0.29068373853579027</v>
      </c>
      <c r="F362" s="22">
        <f>('US TRANSFORMED'!F362-F$395)/F$396</f>
        <v>-7.5117522415565588E-2</v>
      </c>
      <c r="G362" s="22">
        <f>('US TRANSFORMED'!G362-G$395)/G$396</f>
        <v>-0.69964639695191955</v>
      </c>
      <c r="H362" s="22">
        <f>('US TRANSFORMED'!H362-H$395)/H$396</f>
        <v>-1.3503882089512864</v>
      </c>
      <c r="J362" s="22">
        <f>('US TRANSFORMED'!J362-J$395)/J$396</f>
        <v>-0.56770248638860854</v>
      </c>
      <c r="L362" s="22">
        <f>('US TRANSFORMED'!L362-L$395)/L$396</f>
        <v>-4.2627340574453082E-2</v>
      </c>
      <c r="M362" s="22">
        <f>('US TRANSFORMED'!M362-M$395)/M$396</f>
        <v>0.80421389753370753</v>
      </c>
      <c r="N362" s="22">
        <f>('US TRANSFORMED'!N362-N$395)/N$396</f>
        <v>-0.73844219935920663</v>
      </c>
      <c r="P362" s="22">
        <f>('US TRANSFORMED'!P362-P$395)/P$396</f>
        <v>0.32846456319354977</v>
      </c>
      <c r="Q362" s="22">
        <f>('US TRANSFORMED'!Q362-Q$395)/Q$396</f>
        <v>0.12115039039811093</v>
      </c>
    </row>
    <row r="363" spans="1:17">
      <c r="A363" s="1" t="s">
        <v>368</v>
      </c>
      <c r="B363" s="22">
        <f>('US TRANSFORMED'!B363-B$395)/B$396</f>
        <v>0.56364651387931064</v>
      </c>
      <c r="C363" s="22">
        <f>('US TRANSFORMED'!C363-C$395)/C$396</f>
        <v>-0.62343329743371412</v>
      </c>
      <c r="D363" s="22">
        <f>('US TRANSFORMED'!D363-D$395)/D$396</f>
        <v>-0.36812566874235053</v>
      </c>
      <c r="E363" s="22">
        <f>('US TRANSFORMED'!E363-E$395)/E$396</f>
        <v>-0.47965636293308872</v>
      </c>
      <c r="F363" s="22">
        <f>('US TRANSFORMED'!F363-F$395)/F$396</f>
        <v>-0.24306855034995919</v>
      </c>
      <c r="G363" s="22">
        <f>('US TRANSFORMED'!G363-G$395)/G$396</f>
        <v>1.0152630917321022</v>
      </c>
      <c r="H363" s="22">
        <f>('US TRANSFORMED'!H363-H$395)/H$396</f>
        <v>-1.4217481324996668</v>
      </c>
      <c r="J363" s="22">
        <f>('US TRANSFORMED'!J363-J$395)/J$396</f>
        <v>0.23283857772735173</v>
      </c>
      <c r="L363" s="22">
        <f>('US TRANSFORMED'!L363-L$395)/L$396</f>
        <v>0.26012291527100811</v>
      </c>
      <c r="M363" s="22">
        <f>('US TRANSFORMED'!M363-M$395)/M$396</f>
        <v>0.89834545614329619</v>
      </c>
      <c r="N363" s="22">
        <f>('US TRANSFORMED'!N363-N$395)/N$396</f>
        <v>0.45386627745670793</v>
      </c>
      <c r="P363" s="22">
        <f>('US TRANSFORMED'!P363-P$395)/P$396</f>
        <v>8.4898504270534428E-2</v>
      </c>
      <c r="Q363" s="22">
        <f>('US TRANSFORMED'!Q363-Q$395)/Q$396</f>
        <v>-5.723604713998201E-2</v>
      </c>
    </row>
    <row r="364" spans="1:17">
      <c r="A364" s="1" t="s">
        <v>369</v>
      </c>
      <c r="B364" s="22">
        <f>('US TRANSFORMED'!B364-B$395)/B$396</f>
        <v>0.15371945351747734</v>
      </c>
      <c r="C364" s="22">
        <f>('US TRANSFORMED'!C364-C$395)/C$396</f>
        <v>-0.83649663068674229</v>
      </c>
      <c r="D364" s="22">
        <f>('US TRANSFORMED'!D364-D$395)/D$396</f>
        <v>-0.51708249426498942</v>
      </c>
      <c r="E364" s="22">
        <f>('US TRANSFORMED'!E364-E$395)/E$396</f>
        <v>-0.53364854133231687</v>
      </c>
      <c r="F364" s="22">
        <f>('US TRANSFORMED'!F364-F$395)/F$396</f>
        <v>-0.2094783447630805</v>
      </c>
      <c r="G364" s="22">
        <f>('US TRANSFORMED'!G364-G$395)/G$396</f>
        <v>0.12007756262619913</v>
      </c>
      <c r="H364" s="22">
        <f>('US TRANSFORMED'!H364-H$395)/H$396</f>
        <v>-1.2858832558748106</v>
      </c>
      <c r="J364" s="22">
        <f>('US TRANSFORMED'!J364-J$395)/J$396</f>
        <v>4.6251710960427503E-2</v>
      </c>
      <c r="L364" s="22">
        <f>('US TRANSFORMED'!L364-L$395)/L$396</f>
        <v>0.71493167157301352</v>
      </c>
      <c r="M364" s="22">
        <f>('US TRANSFORMED'!M364-M$395)/M$396</f>
        <v>1.3260292952677892</v>
      </c>
      <c r="N364" s="22">
        <f>('US TRANSFORMED'!N364-N$395)/N$396</f>
        <v>1.2306989406182434</v>
      </c>
      <c r="P364" s="22">
        <f>('US TRANSFORMED'!P364-P$395)/P$396</f>
        <v>8.4898504270534428E-2</v>
      </c>
      <c r="Q364" s="22">
        <f>('US TRANSFORMED'!Q364-Q$395)/Q$396</f>
        <v>-0.57007014573327908</v>
      </c>
    </row>
    <row r="365" spans="1:17">
      <c r="A365" s="1" t="s">
        <v>370</v>
      </c>
      <c r="B365" s="22">
        <f>('US TRANSFORMED'!B365-B$395)/B$396</f>
        <v>0.57078729678552076</v>
      </c>
      <c r="C365" s="22">
        <f>('US TRANSFORMED'!C365-C$395)/C$396</f>
        <v>-0.62446445227439695</v>
      </c>
      <c r="D365" s="22">
        <f>('US TRANSFORMED'!D365-D$395)/D$396</f>
        <v>-0.55213115909384569</v>
      </c>
      <c r="E365" s="22">
        <f>('US TRANSFORMED'!E365-E$395)/E$396</f>
        <v>-0.66862898733038689</v>
      </c>
      <c r="F365" s="22">
        <f>('US TRANSFORMED'!F365-F$395)/F$396</f>
        <v>-0.32704406431715605</v>
      </c>
      <c r="G365" s="22">
        <f>('US TRANSFORMED'!G365-G$395)/G$396</f>
        <v>-0.3608743751802691</v>
      </c>
      <c r="H365" s="22">
        <f>('US TRANSFORMED'!H365-H$395)/H$396</f>
        <v>-1.3226541715962838</v>
      </c>
      <c r="J365" s="22">
        <f>('US TRANSFORMED'!J365-J$395)/J$396</f>
        <v>0.11698645410170629</v>
      </c>
      <c r="L365" s="22">
        <f>('US TRANSFORMED'!L365-L$395)/L$396</f>
        <v>0.71226803538208161</v>
      </c>
      <c r="M365" s="22">
        <f>('US TRANSFORMED'!M365-M$395)/M$396</f>
        <v>0.29058227791323987</v>
      </c>
      <c r="N365" s="22">
        <f>('US TRANSFORMED'!N365-N$395)/N$396</f>
        <v>1.4777846848802616</v>
      </c>
      <c r="P365" s="22">
        <f>('US TRANSFORMED'!P365-P$395)/P$396</f>
        <v>0.41703403916555604</v>
      </c>
      <c r="Q365" s="22">
        <f>('US TRANSFORMED'!Q365-Q$395)/Q$396</f>
        <v>-0.96676055902821745</v>
      </c>
    </row>
    <row r="366" spans="1:17">
      <c r="A366" s="1" t="s">
        <v>371</v>
      </c>
      <c r="B366" s="22">
        <f>('US TRANSFORMED'!B366-B$395)/B$396</f>
        <v>1.0252220507317946</v>
      </c>
      <c r="C366" s="22">
        <f>('US TRANSFORMED'!C366-C$395)/C$396</f>
        <v>-0.53649228705094754</v>
      </c>
      <c r="D366" s="22">
        <f>('US TRANSFORMED'!D366-D$395)/D$396</f>
        <v>-0.47327166322891928</v>
      </c>
      <c r="E366" s="22">
        <f>('US TRANSFORMED'!E366-E$395)/E$396</f>
        <v>-0.85760161172768534</v>
      </c>
      <c r="F366" s="22">
        <f>('US TRANSFORMED'!F366-F$395)/F$396</f>
        <v>-0.29345385873027735</v>
      </c>
      <c r="G366" s="22">
        <f>('US TRANSFORMED'!G366-G$395)/G$396</f>
        <v>-1.6516323230752554</v>
      </c>
      <c r="H366" s="22">
        <f>('US TRANSFORMED'!H366-H$395)/H$396</f>
        <v>-1.1332405138199724</v>
      </c>
      <c r="J366" s="22">
        <f>('US TRANSFORMED'!J366-J$395)/J$396</f>
        <v>-7.5920440168406281E-2</v>
      </c>
      <c r="L366" s="22">
        <f>('US TRANSFORMED'!L366-L$395)/L$396</f>
        <v>-4.7376558144531657E-2</v>
      </c>
      <c r="M366" s="22">
        <f>('US TRANSFORMED'!M366-M$395)/M$396</f>
        <v>3.3047331464091524E-3</v>
      </c>
      <c r="N366" s="22">
        <f>('US TRANSFORMED'!N366-N$395)/N$396</f>
        <v>0.12076990055493375</v>
      </c>
      <c r="P366" s="22">
        <f>('US TRANSFORMED'!P366-P$395)/P$396</f>
        <v>0.66060009808857145</v>
      </c>
      <c r="Q366" s="22">
        <f>('US TRANSFORMED'!Q366-Q$395)/Q$396</f>
        <v>-0.81396791379870304</v>
      </c>
    </row>
    <row r="367" spans="1:17">
      <c r="A367" s="1" t="s">
        <v>372</v>
      </c>
      <c r="B367" s="22">
        <f>('US TRANSFORMED'!B367-B$395)/B$396</f>
        <v>-1.074836082457918</v>
      </c>
      <c r="C367" s="22">
        <f>('US TRANSFORMED'!C367-C$395)/C$396</f>
        <v>-0.57438787031065863</v>
      </c>
      <c r="D367" s="22">
        <f>('US TRANSFORMED'!D367-D$395)/D$396</f>
        <v>-0.36812566874235053</v>
      </c>
      <c r="E367" s="22">
        <f>('US TRANSFORMED'!E367-E$395)/E$396</f>
        <v>-0.89809574552710647</v>
      </c>
      <c r="F367" s="22">
        <f>('US TRANSFORMED'!F367-F$395)/F$396</f>
        <v>-0.27665875593683797</v>
      </c>
      <c r="G367" s="22">
        <f>('US TRANSFORMED'!G367-G$395)/G$396</f>
        <v>-0.46077478018370666</v>
      </c>
      <c r="H367" s="22">
        <f>('US TRANSFORMED'!H367-H$395)/H$396</f>
        <v>6.4747182936689338E-2</v>
      </c>
      <c r="J367" s="22">
        <f>('US TRANSFORMED'!J367-J$395)/J$396</f>
        <v>0.3650418319283219</v>
      </c>
      <c r="L367" s="22">
        <f>('US TRANSFORMED'!L367-L$395)/L$396</f>
        <v>-0.20000791095440668</v>
      </c>
      <c r="M367" s="22">
        <f>('US TRANSFORMED'!M367-M$395)/M$396</f>
        <v>-0.33155079204978344</v>
      </c>
      <c r="N367" s="22">
        <f>('US TRANSFORMED'!N367-N$395)/N$396</f>
        <v>-1.7082269802229291E-2</v>
      </c>
      <c r="P367" s="22">
        <f>('US TRANSFORMED'!P367-P$395)/P$396</f>
        <v>0.66060009808857145</v>
      </c>
      <c r="Q367" s="22">
        <f>('US TRANSFORMED'!Q367-Q$395)/Q$396</f>
        <v>-0.7738793704437722</v>
      </c>
    </row>
    <row r="368" spans="1:17">
      <c r="A368" s="1" t="s">
        <v>373</v>
      </c>
      <c r="B368" s="22">
        <f>('US TRANSFORMED'!B368-B$395)/B$396</f>
        <v>-0.12615635214703153</v>
      </c>
      <c r="C368" s="22">
        <f>('US TRANSFORMED'!C368-C$395)/C$396</f>
        <v>-0.13362960519241829</v>
      </c>
      <c r="D368" s="22">
        <f>('US TRANSFORMED'!D368-D$395)/D$396</f>
        <v>-0.50832032805777538</v>
      </c>
      <c r="E368" s="22">
        <f>('US TRANSFORMED'!E368-E$395)/E$396</f>
        <v>-0.69562507653000094</v>
      </c>
      <c r="F368" s="22">
        <f>('US TRANSFORMED'!F368-F$395)/F$396</f>
        <v>-0.12550283079588365</v>
      </c>
      <c r="G368" s="22">
        <f>('US TRANSFORMED'!G368-G$395)/G$396</f>
        <v>0.29012180211621869</v>
      </c>
      <c r="H368" s="22">
        <f>('US TRANSFORMED'!H368-H$395)/H$396</f>
        <v>-0.19101954562656831</v>
      </c>
      <c r="J368" s="22">
        <f>('US TRANSFORMED'!J368-J$395)/J$396</f>
        <v>0.46154633020979252</v>
      </c>
      <c r="L368" s="22">
        <f>('US TRANSFORMED'!L368-L$395)/L$396</f>
        <v>-5.0307500423720737E-2</v>
      </c>
      <c r="M368" s="22">
        <f>('US TRANSFORMED'!M368-M$395)/M$396</f>
        <v>-0.64878095464949948</v>
      </c>
      <c r="N368" s="22">
        <f>('US TRANSFORMED'!N368-N$395)/N$396</f>
        <v>0.17299359324702632</v>
      </c>
      <c r="P368" s="22">
        <f>('US TRANSFORMED'!P368-P$395)/P$396</f>
        <v>0.54988825312356426</v>
      </c>
      <c r="Q368" s="22">
        <f>('US TRANSFORMED'!Q368-Q$395)/Q$396</f>
        <v>-0.4854425263177875</v>
      </c>
    </row>
    <row r="369" spans="1:17">
      <c r="A369" s="1" t="s">
        <v>374</v>
      </c>
      <c r="B369" s="22">
        <f>('US TRANSFORMED'!B369-B$395)/B$396</f>
        <v>-0.6736172545633532</v>
      </c>
      <c r="C369" s="22">
        <f>('US TRANSFORMED'!C369-C$395)/C$396</f>
        <v>0.16165868363586403</v>
      </c>
      <c r="D369" s="22">
        <f>('US TRANSFORMED'!D369-D$395)/D$396</f>
        <v>-0.5346068266794175</v>
      </c>
      <c r="E369" s="22">
        <f>('US TRANSFORMED'!E369-E$395)/E$396</f>
        <v>-0.69562507653000094</v>
      </c>
      <c r="F369" s="22">
        <f>('US TRANSFORMED'!F369-F$395)/F$396</f>
        <v>0.22719432786634314</v>
      </c>
      <c r="G369" s="22">
        <f>('US TRANSFORMED'!G369-G$395)/G$396</f>
        <v>6.5081304655600247E-2</v>
      </c>
      <c r="H369" s="22">
        <f>('US TRANSFORMED'!H369-H$395)/H$396</f>
        <v>-0.10166931289127021</v>
      </c>
      <c r="J369" s="22">
        <f>('US TRANSFORMED'!J369-J$395)/J$396</f>
        <v>0.12682500663843227</v>
      </c>
      <c r="L369" s="22">
        <f>('US TRANSFORMED'!L369-L$395)/L$396</f>
        <v>0.40157482700910208</v>
      </c>
      <c r="M369" s="22">
        <f>('US TRANSFORMED'!M369-M$395)/M$396</f>
        <v>-0.19643820961088973</v>
      </c>
      <c r="N369" s="22">
        <f>('US TRANSFORMED'!N369-N$395)/N$396</f>
        <v>1.0644625395441174</v>
      </c>
      <c r="P369" s="22">
        <f>('US TRANSFORMED'!P369-P$395)/P$396</f>
        <v>0.70488483607457431</v>
      </c>
      <c r="Q369" s="22">
        <f>('US TRANSFORMED'!Q369-Q$395)/Q$396</f>
        <v>-1.0971136410516271</v>
      </c>
    </row>
    <row r="370" spans="1:17">
      <c r="A370" s="1" t="s">
        <v>375</v>
      </c>
      <c r="B370" s="22">
        <f>('US TRANSFORMED'!B370-B$395)/B$396</f>
        <v>0.35333339503914551</v>
      </c>
      <c r="C370" s="22">
        <f>('US TRANSFORMED'!C370-C$395)/C$396</f>
        <v>-0.15199753294054316</v>
      </c>
      <c r="D370" s="22">
        <f>('US TRANSFORMED'!D370-D$395)/D$396</f>
        <v>-0.5346068266794175</v>
      </c>
      <c r="E370" s="22">
        <f>('US TRANSFORMED'!E370-E$395)/E$396</f>
        <v>-0.62813485353096576</v>
      </c>
      <c r="F370" s="22">
        <f>('US TRANSFORMED'!F370-F$395)/F$396</f>
        <v>-0.25986365314339854</v>
      </c>
      <c r="G370" s="22">
        <f>('US TRANSFORMED'!G370-G$395)/G$396</f>
        <v>1.6193622493776736</v>
      </c>
      <c r="H370" s="22">
        <f>('US TRANSFORMED'!H370-H$395)/H$396</f>
        <v>-0.7253906326281544</v>
      </c>
      <c r="J370" s="22">
        <f>('US TRANSFORMED'!J370-J$395)/J$396</f>
        <v>0.19199718196993443</v>
      </c>
      <c r="L370" s="22">
        <f>('US TRANSFORMED'!L370-L$395)/L$396</f>
        <v>0.2495404215417317</v>
      </c>
      <c r="M370" s="22">
        <f>('US TRANSFORMED'!M370-M$395)/M$396</f>
        <v>0.40981308253055693</v>
      </c>
      <c r="N370" s="22">
        <f>('US TRANSFORMED'!N370-N$395)/N$396</f>
        <v>0.17696839115480972</v>
      </c>
      <c r="P370" s="22">
        <f>('US TRANSFORMED'!P370-P$395)/P$396</f>
        <v>0.70488483607457431</v>
      </c>
      <c r="Q370" s="22">
        <f>('US TRANSFORMED'!Q370-Q$395)/Q$396</f>
        <v>-1.9619195262636195</v>
      </c>
    </row>
    <row r="371" spans="1:17">
      <c r="A371" s="1" t="s">
        <v>376</v>
      </c>
      <c r="B371" s="22">
        <f>('US TRANSFORMED'!B371-B$395)/B$396</f>
        <v>0.42422637655188794</v>
      </c>
      <c r="C371" s="22">
        <f>('US TRANSFORMED'!C371-C$395)/C$396</f>
        <v>-0.24873322858056957</v>
      </c>
      <c r="D371" s="22">
        <f>('US TRANSFORMED'!D371-D$395)/D$396</f>
        <v>-0.63099065495877227</v>
      </c>
      <c r="E371" s="22">
        <f>('US TRANSFORMED'!E371-E$395)/E$396</f>
        <v>-0.53364854133231687</v>
      </c>
      <c r="F371" s="22">
        <f>('US TRANSFORMED'!F371-F$395)/F$396</f>
        <v>0.21039922507290371</v>
      </c>
      <c r="G371" s="22">
        <f>('US TRANSFORMED'!G371-G$395)/G$396</f>
        <v>0.76641684899150464</v>
      </c>
      <c r="H371" s="22">
        <f>('US TRANSFORMED'!H371-H$395)/H$396</f>
        <v>-0.848070796981234</v>
      </c>
      <c r="J371" s="22">
        <f>('US TRANSFORMED'!J371-J$395)/J$396</f>
        <v>-7.0711969654611198E-2</v>
      </c>
      <c r="L371" s="22">
        <f>('US TRANSFORMED'!L371-L$395)/L$396</f>
        <v>0.246932993185731</v>
      </c>
      <c r="M371" s="22">
        <f>('US TRANSFORMED'!M371-M$395)/M$396</f>
        <v>0.3557248040415143</v>
      </c>
      <c r="N371" s="22">
        <f>('US TRANSFORMED'!N371-N$395)/N$396</f>
        <v>0.31517614670831667</v>
      </c>
      <c r="P371" s="22">
        <f>('US TRANSFORMED'!P371-P$395)/P$396</f>
        <v>0.77131194305357864</v>
      </c>
      <c r="Q371" s="22">
        <f>('US TRANSFORMED'!Q371-Q$395)/Q$396</f>
        <v>-1.6172821583453674</v>
      </c>
    </row>
    <row r="372" spans="1:17">
      <c r="A372" s="1" t="s">
        <v>377</v>
      </c>
      <c r="B372" s="22">
        <f>('US TRANSFORMED'!B372-B$395)/B$396</f>
        <v>0.18362371604583899</v>
      </c>
      <c r="C372" s="22">
        <f>('US TRANSFORMED'!C372-C$395)/C$396</f>
        <v>-0.37608213713413724</v>
      </c>
      <c r="D372" s="22">
        <f>('US TRANSFORMED'!D372-D$395)/D$396</f>
        <v>-0.69232581840927054</v>
      </c>
      <c r="E372" s="22">
        <f>('US TRANSFORMED'!E372-E$395)/E$396</f>
        <v>-0.56064463053193092</v>
      </c>
      <c r="F372" s="22">
        <f>('US TRANSFORMED'!F372-F$395)/F$396</f>
        <v>-0.14229793358932297</v>
      </c>
      <c r="G372" s="22">
        <f>('US TRANSFORMED'!G372-G$395)/G$396</f>
        <v>0.37979854820972847</v>
      </c>
      <c r="H372" s="22">
        <f>('US TRANSFORMED'!H372-H$395)/H$396</f>
        <v>-0.94344643340737544</v>
      </c>
      <c r="J372" s="22">
        <f>('US TRANSFORMED'!J372-J$395)/J$396</f>
        <v>-4.6031110911152117E-3</v>
      </c>
      <c r="L372" s="22">
        <f>('US TRANSFORMED'!L372-L$395)/L$396</f>
        <v>9.5779479095241718E-2</v>
      </c>
      <c r="M372" s="22">
        <f>('US TRANSFORMED'!M372-M$395)/M$396</f>
        <v>0.27009165813909575</v>
      </c>
      <c r="N372" s="22">
        <f>('US TRANSFORMED'!N372-N$395)/N$396</f>
        <v>-3.7960879648624622E-2</v>
      </c>
      <c r="P372" s="22">
        <f>('US TRANSFORMED'!P372-P$395)/P$396</f>
        <v>0.57203062211656563</v>
      </c>
      <c r="Q372" s="22">
        <f>('US TRANSFORMED'!Q372-Q$395)/Q$396</f>
        <v>-1.3285632032931485</v>
      </c>
    </row>
    <row r="373" spans="1:17">
      <c r="A373" s="1" t="s">
        <v>378</v>
      </c>
      <c r="B373" s="22">
        <f>('US TRANSFORMED'!B373-B$395)/B$396</f>
        <v>0.43222074537136723</v>
      </c>
      <c r="C373" s="22">
        <f>('US TRANSFORMED'!C373-C$395)/C$396</f>
        <v>-0.61129858498188705</v>
      </c>
      <c r="D373" s="22">
        <f>('US TRANSFORMED'!D373-D$395)/D$396</f>
        <v>-0.76242314806698308</v>
      </c>
      <c r="E373" s="22">
        <f>('US TRANSFORMED'!E373-E$395)/E$396</f>
        <v>-0.58764071973154497</v>
      </c>
      <c r="F373" s="22">
        <f>('US TRANSFORMED'!F373-F$395)/F$396</f>
        <v>-0.3942244754909135</v>
      </c>
      <c r="G373" s="22">
        <f>('US TRANSFORMED'!G373-G$395)/G$396</f>
        <v>0.2425324430225963</v>
      </c>
      <c r="H373" s="22">
        <f>('US TRANSFORMED'!H373-H$395)/H$396</f>
        <v>-1.059413978984709</v>
      </c>
      <c r="J373" s="22">
        <f>('US TRANSFORMED'!J373-J$395)/J$396</f>
        <v>-0.79328501398340934</v>
      </c>
      <c r="L373" s="22">
        <f>('US TRANSFORMED'!L373-L$395)/L$396</f>
        <v>0.54247354051353325</v>
      </c>
      <c r="M373" s="22">
        <f>('US TRANSFORMED'!M373-M$395)/M$396</f>
        <v>-0.59305209465412945</v>
      </c>
      <c r="N373" s="22">
        <f>('US TRANSFORMED'!N373-N$395)/N$396</f>
        <v>1.193269638995895</v>
      </c>
      <c r="P373" s="22">
        <f>('US TRANSFORMED'!P373-P$395)/P$396</f>
        <v>0.54988825312356426</v>
      </c>
      <c r="Q373" s="22">
        <f>('US TRANSFORMED'!Q373-Q$395)/Q$396</f>
        <v>-1.0445643324231408</v>
      </c>
    </row>
    <row r="374" spans="1:17">
      <c r="A374" s="1" t="s">
        <v>379</v>
      </c>
      <c r="B374" s="22">
        <f>('US TRANSFORMED'!B374-B$395)/B$396</f>
        <v>0.20339087595067654</v>
      </c>
      <c r="C374" s="22">
        <f>('US TRANSFORMED'!C374-C$395)/C$396</f>
        <v>-0.78145713390375704</v>
      </c>
      <c r="D374" s="22">
        <f>('US TRANSFORMED'!D374-D$395)/D$396</f>
        <v>-0.75366098185976904</v>
      </c>
      <c r="E374" s="22">
        <f>('US TRANSFORMED'!E374-E$395)/E$396</f>
        <v>-0.58764071973154497</v>
      </c>
      <c r="F374" s="22">
        <f>('US TRANSFORMED'!F374-F$395)/F$396</f>
        <v>-9.1912625209004895E-2</v>
      </c>
      <c r="G374" s="22">
        <f>('US TRANSFORMED'!G374-G$395)/G$396</f>
        <v>-0.23702412122894331</v>
      </c>
      <c r="H374" s="22">
        <f>('US TRANSFORMED'!H374-H$395)/H$396</f>
        <v>-0.98675325545419135</v>
      </c>
      <c r="J374" s="22">
        <f>('US TRANSFORMED'!J374-J$395)/J$396</f>
        <v>-0.68744995929966868</v>
      </c>
      <c r="L374" s="22">
        <f>('US TRANSFORMED'!L374-L$395)/L$396</f>
        <v>0.2417630494871445</v>
      </c>
      <c r="M374" s="22">
        <f>('US TRANSFORMED'!M374-M$395)/M$396</f>
        <v>-0.29913190268672835</v>
      </c>
      <c r="N374" s="22">
        <f>('US TRANSFORMED'!N374-N$395)/N$396</f>
        <v>0.72211265224389731</v>
      </c>
      <c r="P374" s="22">
        <f>('US TRANSFORMED'!P374-P$395)/P$396</f>
        <v>0.37274930117955268</v>
      </c>
      <c r="Q374" s="22">
        <f>('US TRANSFORMED'!Q374-Q$395)/Q$396</f>
        <v>-1.0911517084977174</v>
      </c>
    </row>
    <row r="375" spans="1:17">
      <c r="A375" s="1" t="s">
        <v>380</v>
      </c>
      <c r="B375" s="22">
        <f>('US TRANSFORMED'!B375-B$395)/B$396</f>
        <v>-1.5033416444858301</v>
      </c>
      <c r="C375" s="22">
        <f>('US TRANSFORMED'!C375-C$395)/C$396</f>
        <v>-0.8064954248856262</v>
      </c>
      <c r="D375" s="22">
        <f>('US TRANSFORMED'!D375-D$395)/D$396</f>
        <v>-0.72737448323812681</v>
      </c>
      <c r="E375" s="22">
        <f>('US TRANSFORMED'!E375-E$395)/E$396</f>
        <v>-0.53364854133231687</v>
      </c>
      <c r="F375" s="22">
        <f>('US TRANSFORMED'!F375-F$395)/F$396</f>
        <v>-0.14229793358932297</v>
      </c>
      <c r="G375" s="22">
        <f>('US TRANSFORMED'!G375-G$395)/G$396</f>
        <v>0.53458412449407433</v>
      </c>
      <c r="H375" s="22">
        <f>('US TRANSFORMED'!H375-H$395)/H$396</f>
        <v>3.0631862650447459E-2</v>
      </c>
      <c r="J375" s="22">
        <f>('US TRANSFORMED'!J375-J$395)/J$396</f>
        <v>-0.82034276618198765</v>
      </c>
      <c r="L375" s="22">
        <f>('US TRANSFORMED'!L375-L$395)/L$396</f>
        <v>0.3894764803704544</v>
      </c>
      <c r="M375" s="22">
        <f>('US TRANSFORMED'!M375-M$395)/M$396</f>
        <v>0.15609940497614247</v>
      </c>
      <c r="N375" s="22">
        <f>('US TRANSFORMED'!N375-N$395)/N$396</f>
        <v>0.54961374807500329</v>
      </c>
      <c r="P375" s="22">
        <f>('US TRANSFORMED'!P375-P$395)/P$396</f>
        <v>0.70488483607457431</v>
      </c>
      <c r="Q375" s="22">
        <f>('US TRANSFORMED'!Q375-Q$395)/Q$396</f>
        <v>-0.80977020907567077</v>
      </c>
    </row>
    <row r="376" spans="1:17">
      <c r="A376" s="1" t="s">
        <v>381</v>
      </c>
      <c r="B376" s="22">
        <f>('US TRANSFORMED'!B376-B$395)/B$396</f>
        <v>-0.84371611753570219</v>
      </c>
      <c r="C376" s="22">
        <f>('US TRANSFORMED'!C376-C$395)/C$396</f>
        <v>-0.52877791168424249</v>
      </c>
      <c r="D376" s="22">
        <f>('US TRANSFORMED'!D376-D$395)/D$396</f>
        <v>-0.82375831151748147</v>
      </c>
      <c r="E376" s="22">
        <f>('US TRANSFORMED'!E376-E$395)/E$396</f>
        <v>-0.29068373853579027</v>
      </c>
      <c r="F376" s="22">
        <f>('US TRANSFORMED'!F376-F$395)/F$396</f>
        <v>5.9243299931949475E-2</v>
      </c>
      <c r="G376" s="22">
        <f>('US TRANSFORMED'!G376-G$395)/G$396</f>
        <v>0.4856875862577289</v>
      </c>
      <c r="H376" s="22">
        <f>('US TRANSFORMED'!H376-H$395)/H$396</f>
        <v>0.16504377023865235</v>
      </c>
      <c r="J376" s="22">
        <f>('US TRANSFORMED'!J376-J$395)/J$396</f>
        <v>-0.11152971693755895</v>
      </c>
      <c r="L376" s="22">
        <f>('US TRANSFORMED'!L376-L$395)/L$396</f>
        <v>8.9354051666540382E-2</v>
      </c>
      <c r="M376" s="22">
        <f>('US TRANSFORMED'!M376-M$395)/M$396</f>
        <v>0.48650834125105691</v>
      </c>
      <c r="N376" s="22">
        <f>('US TRANSFORMED'!N376-N$395)/N$396</f>
        <v>0.34590598125910943</v>
      </c>
      <c r="P376" s="22">
        <f>('US TRANSFORMED'!P376-P$395)/P$396</f>
        <v>0.72702720506757623</v>
      </c>
      <c r="Q376" s="22">
        <f>('US TRANSFORMED'!Q376-Q$395)/Q$396</f>
        <v>-1.1093213046777881</v>
      </c>
    </row>
    <row r="377" spans="1:17">
      <c r="A377" s="1" t="s">
        <v>382</v>
      </c>
      <c r="B377" s="22">
        <f>('US TRANSFORMED'!B377-B$395)/B$396</f>
        <v>-1.9076775418206411</v>
      </c>
      <c r="C377" s="22">
        <f>('US TRANSFORMED'!C377-C$395)/C$396</f>
        <v>-0.26791888011756515</v>
      </c>
      <c r="D377" s="22">
        <f>('US TRANSFORMED'!D377-D$395)/D$396</f>
        <v>-1.1129097963555454</v>
      </c>
      <c r="E377" s="22">
        <f>('US TRANSFORMED'!E377-E$395)/E$396</f>
        <v>-2.0722846539650217E-2</v>
      </c>
      <c r="F377" s="22">
        <f>('US TRANSFORMED'!F377-F$395)/F$396</f>
        <v>0.54630128094169117</v>
      </c>
      <c r="G377" s="22">
        <f>('US TRANSFORMED'!G377-G$395)/G$396</f>
        <v>0.18316011863940757</v>
      </c>
      <c r="H377" s="22">
        <f>('US TRANSFORMED'!H377-H$395)/H$396</f>
        <v>0.92163076362270979</v>
      </c>
      <c r="J377" s="22">
        <f>('US TRANSFORMED'!J377-J$395)/J$396</f>
        <v>-1.9095070253565029E-2</v>
      </c>
      <c r="L377" s="22">
        <f>('US TRANSFORMED'!L377-L$395)/L$396</f>
        <v>0.53224178080728624</v>
      </c>
      <c r="M377" s="22">
        <f>('US TRANSFORMED'!M377-M$395)/M$396</f>
        <v>-1.1924028302806877</v>
      </c>
      <c r="N377" s="22">
        <f>('US TRANSFORMED'!N377-N$395)/N$396</f>
        <v>0.27092173554707777</v>
      </c>
      <c r="P377" s="22">
        <f>('US TRANSFORMED'!P377-P$395)/P$396</f>
        <v>0.79345431204658012</v>
      </c>
      <c r="Q377" s="22">
        <f>('US TRANSFORMED'!Q377-Q$395)/Q$396</f>
        <v>-1.7482321942200101</v>
      </c>
    </row>
    <row r="378" spans="1:17">
      <c r="A378" s="1" t="s">
        <v>383</v>
      </c>
      <c r="B378" s="22">
        <f>('US TRANSFORMED'!B378-B$395)/B$396</f>
        <v>0.34717545259548904</v>
      </c>
      <c r="C378" s="22">
        <f>('US TRANSFORMED'!C378-C$395)/C$396</f>
        <v>-0.33077561060547822</v>
      </c>
      <c r="D378" s="22">
        <f>('US TRANSFORMED'!D378-D$395)/D$396</f>
        <v>-1.2268179570493281</v>
      </c>
      <c r="E378" s="22">
        <f>('US TRANSFORMED'!E378-E$395)/E$396</f>
        <v>0.12775564405822745</v>
      </c>
      <c r="F378" s="22">
        <f>('US TRANSFORMED'!F378-F$395)/F$396</f>
        <v>-5.8322419622126129E-2</v>
      </c>
      <c r="G378" s="22">
        <f>('US TRANSFORMED'!G378-G$395)/G$396</f>
        <v>-0.56282211247006408</v>
      </c>
      <c r="H378" s="22">
        <f>('US TRANSFORMED'!H378-H$395)/H$396</f>
        <v>0.11285223887987991</v>
      </c>
      <c r="J378" s="22">
        <f>('US TRANSFORMED'!J378-J$395)/J$396</f>
        <v>-0.44980711157595621</v>
      </c>
      <c r="L378" s="22">
        <f>('US TRANSFORMED'!L378-L$395)/L$396</f>
        <v>0.23496144022955043</v>
      </c>
      <c r="M378" s="22">
        <f>('US TRANSFORMED'!M378-M$395)/M$396</f>
        <v>-0.70984793345536346</v>
      </c>
      <c r="N378" s="22">
        <f>('US TRANSFORMED'!N378-N$395)/N$396</f>
        <v>-0.2014305777794099</v>
      </c>
      <c r="P378" s="22">
        <f>('US TRANSFORMED'!P378-P$395)/P$396</f>
        <v>0.54988825312356426</v>
      </c>
      <c r="Q378" s="22">
        <f>('US TRANSFORMED'!Q378-Q$395)/Q$396</f>
        <v>-1.8896337942882222</v>
      </c>
    </row>
    <row r="379" spans="1:17">
      <c r="A379" s="1" t="s">
        <v>384</v>
      </c>
      <c r="B379" s="22">
        <f>('US TRANSFORMED'!B379-B$395)/B$396</f>
        <v>1.4431974185149199</v>
      </c>
      <c r="C379" s="22">
        <f>('US TRANSFORMED'!C379-C$395)/C$396</f>
        <v>-0.61363604071799871</v>
      </c>
      <c r="D379" s="22">
        <f>('US TRANSFORMED'!D379-D$395)/D$396</f>
        <v>-1.2706287880853984</v>
      </c>
      <c r="E379" s="22">
        <f>('US TRANSFORMED'!E379-E$395)/E$396</f>
        <v>-6.1216980339071012E-2</v>
      </c>
      <c r="F379" s="22">
        <f>('US TRANSFORMED'!F379-F$395)/F$396</f>
        <v>8.8579915516312554E-3</v>
      </c>
      <c r="G379" s="22">
        <f>('US TRANSFORMED'!G379-G$395)/G$396</f>
        <v>0.12282718790089965</v>
      </c>
      <c r="H379" s="22">
        <f>('US TRANSFORMED'!H379-H$395)/H$396</f>
        <v>-0.52991475606716543</v>
      </c>
      <c r="J379" s="22">
        <f>('US TRANSFORMED'!J379-J$395)/J$396</f>
        <v>-1.0828141627309393</v>
      </c>
      <c r="L379" s="22">
        <f>('US TRANSFORMED'!L379-L$395)/L$396</f>
        <v>8.5831762677077872E-2</v>
      </c>
      <c r="M379" s="22">
        <f>('US TRANSFORMED'!M379-M$395)/M$396</f>
        <v>-1.3459053043369074</v>
      </c>
      <c r="N379" s="22">
        <f>('US TRANSFORMED'!N379-N$395)/N$396</f>
        <v>-1.0047956070539605</v>
      </c>
      <c r="P379" s="22">
        <f>('US TRANSFORMED'!P379-P$395)/P$396</f>
        <v>0.52774588413056223</v>
      </c>
      <c r="Q379" s="22">
        <f>('US TRANSFORMED'!Q379-Q$395)/Q$396</f>
        <v>-1.1358729337934967</v>
      </c>
    </row>
    <row r="380" spans="1:17">
      <c r="A380" s="1" t="s">
        <v>385</v>
      </c>
      <c r="B380" s="22">
        <f>('US TRANSFORMED'!B380-B$395)/B$396</f>
        <v>0.255223733297469</v>
      </c>
      <c r="C380" s="22">
        <f>('US TRANSFORMED'!C380-C$395)/C$396</f>
        <v>-0.83649663068674229</v>
      </c>
      <c r="D380" s="22">
        <f>('US TRANSFORMED'!D380-D$395)/D$396</f>
        <v>-1.3757747825719671</v>
      </c>
      <c r="E380" s="22">
        <f>('US TRANSFORMED'!E380-E$395)/E$396</f>
        <v>-6.1216980339071012E-2</v>
      </c>
      <c r="F380" s="22">
        <f>('US TRANSFORMED'!F380-F$395)/F$396</f>
        <v>8.8579915516312554E-3</v>
      </c>
      <c r="G380" s="22">
        <f>('US TRANSFORMED'!G380-G$395)/G$396</f>
        <v>0.34511270545005412</v>
      </c>
      <c r="H380" s="22">
        <f>('US TRANSFORMED'!H380-H$395)/H$396</f>
        <v>-0.60287000034835569</v>
      </c>
      <c r="J380" s="22">
        <f>('US TRANSFORMED'!J380-J$395)/J$396</f>
        <v>-1.5807125290705275</v>
      </c>
      <c r="L380" s="22">
        <f>('US TRANSFORMED'!L380-L$395)/L$396</f>
        <v>-0.35846355992638373</v>
      </c>
      <c r="M380" s="22">
        <f>('US TRANSFORMED'!M380-M$395)/M$396</f>
        <v>1.3141958048939155</v>
      </c>
      <c r="N380" s="22">
        <f>('US TRANSFORMED'!N380-N$395)/N$396</f>
        <v>-0.95253722090711612</v>
      </c>
      <c r="P380" s="22">
        <f>('US TRANSFORMED'!P380-P$395)/P$396</f>
        <v>0.39489167017255461</v>
      </c>
      <c r="Q380" s="22">
        <f>('US TRANSFORMED'!Q380-Q$395)/Q$396</f>
        <v>-0.11758812565164679</v>
      </c>
    </row>
    <row r="381" spans="1:17">
      <c r="A381" s="1" t="s">
        <v>386</v>
      </c>
      <c r="B381" s="22">
        <f>('US TRANSFORMED'!B381-B$395)/B$396</f>
        <v>0.74538480165602594</v>
      </c>
      <c r="C381" s="22">
        <f>('US TRANSFORMED'!C381-C$395)/C$396</f>
        <v>-0.82706709253017319</v>
      </c>
      <c r="D381" s="22">
        <f>('US TRANSFORMED'!D381-D$395)/D$396</f>
        <v>-1.3932991149863949</v>
      </c>
      <c r="E381" s="22">
        <f>('US TRANSFORMED'!E381-E$395)/E$396</f>
        <v>-0.19619742633714135</v>
      </c>
      <c r="F381" s="22">
        <f>('US TRANSFORMED'!F381-F$395)/F$396</f>
        <v>-0.47819998945811032</v>
      </c>
      <c r="G381" s="22">
        <f>('US TRANSFORMED'!G381-G$395)/G$396</f>
        <v>0.27692173653879726</v>
      </c>
      <c r="H381" s="22">
        <f>('US TRANSFORMED'!H381-H$395)/H$396</f>
        <v>-0.86338587601620886</v>
      </c>
      <c r="J381" s="22">
        <f>('US TRANSFORMED'!J381-J$395)/J$396</f>
        <v>-0.69643624816474581</v>
      </c>
      <c r="L381" s="22">
        <f>('US TRANSFORMED'!L381-L$395)/L$396</f>
        <v>-0.50590895285280935</v>
      </c>
      <c r="M381" s="22">
        <f>('US TRANSFORMED'!M381-M$395)/M$396</f>
        <v>0.17094068214920313</v>
      </c>
      <c r="N381" s="22">
        <f>('US TRANSFORMED'!N381-N$395)/N$396</f>
        <v>-1.1381511416874424</v>
      </c>
      <c r="P381" s="22">
        <f>('US TRANSFORMED'!P381-P$395)/P$396</f>
        <v>0.12918324225653732</v>
      </c>
      <c r="Q381" s="22">
        <f>('US TRANSFORMED'!Q381-Q$395)/Q$396</f>
        <v>-0.58837879806591642</v>
      </c>
    </row>
    <row r="382" spans="1:17">
      <c r="A382" s="1" t="s">
        <v>387</v>
      </c>
      <c r="B382" s="22">
        <f>('US TRANSFORMED'!B382-B$395)/B$396</f>
        <v>-0.67592962258916633</v>
      </c>
      <c r="C382" s="22">
        <f>('US TRANSFORMED'!C382-C$395)/C$396</f>
        <v>-0.89527245660566845</v>
      </c>
      <c r="D382" s="22">
        <f>('US TRANSFORMED'!D382-D$395)/D$396</f>
        <v>-1.4809207770585355</v>
      </c>
      <c r="E382" s="22">
        <f>('US TRANSFORMED'!E382-E$395)/E$396</f>
        <v>-0.11520915873829915</v>
      </c>
      <c r="F382" s="22">
        <f>('US TRANSFORMED'!F382-F$395)/F$396</f>
        <v>-5.8322419622126129E-2</v>
      </c>
      <c r="G382" s="22">
        <f>('US TRANSFORMED'!G382-G$395)/G$396</f>
        <v>0.41872650836857772</v>
      </c>
      <c r="H382" s="22">
        <f>('US TRANSFORMED'!H382-H$395)/H$396</f>
        <v>-0.20472703223078845</v>
      </c>
      <c r="J382" s="22">
        <f>('US TRANSFORMED'!J382-J$395)/J$396</f>
        <v>-0.36210078216248842</v>
      </c>
      <c r="L382" s="22">
        <f>('US TRANSFORMED'!L382-L$395)/L$396</f>
        <v>-0.50604851311304688</v>
      </c>
      <c r="M382" s="22">
        <f>('US TRANSFORMED'!M382-M$395)/M$396</f>
        <v>1.0232820152769502</v>
      </c>
      <c r="N382" s="22">
        <f>('US TRANSFORMED'!N382-N$395)/N$396</f>
        <v>-0.580058626272552</v>
      </c>
      <c r="P382" s="22">
        <f>('US TRANSFORMED'!P382-P$395)/P$396</f>
        <v>6.2756135277533473E-2</v>
      </c>
      <c r="Q382" s="22">
        <f>('US TRANSFORMED'!Q382-Q$395)/Q$396</f>
        <v>-1.1936928570216809</v>
      </c>
    </row>
    <row r="383" spans="1:17">
      <c r="A383" s="1" t="s">
        <v>388</v>
      </c>
      <c r="B383" s="22">
        <f>('US TRANSFORMED'!B383-B$395)/B$396</f>
        <v>7.8339771074579956E-2</v>
      </c>
      <c r="C383" s="22">
        <f>('US TRANSFORMED'!C383-C$395)/C$396</f>
        <v>-0.77563792341880577</v>
      </c>
      <c r="D383" s="22">
        <f>('US TRANSFORMED'!D383-D$395)/D$396</f>
        <v>-1.6123532701667465</v>
      </c>
      <c r="E383" s="22">
        <f>('US TRANSFORMED'!E383-E$395)/E$396</f>
        <v>0.10075955485861338</v>
      </c>
      <c r="F383" s="22">
        <f>('US TRANSFORMED'!F383-F$395)/F$396</f>
        <v>-2.4732214035247359E-2</v>
      </c>
      <c r="G383" s="22">
        <f>('US TRANSFORMED'!G383-G$395)/G$396</f>
        <v>-0.63511023124425636</v>
      </c>
      <c r="H383" s="22">
        <f>('US TRANSFORMED'!H383-H$395)/H$396</f>
        <v>-0.33337124178498834</v>
      </c>
      <c r="J383" s="22">
        <f>('US TRANSFORMED'!J383-J$395)/J$396</f>
        <v>0.47239814851275097</v>
      </c>
      <c r="L383" s="22">
        <f>('US TRANSFORMED'!L383-L$395)/L$396</f>
        <v>-0.21199245560748875</v>
      </c>
      <c r="M383" s="22">
        <f>('US TRANSFORMED'!M383-M$395)/M$396</f>
        <v>0.13449220506775916</v>
      </c>
      <c r="N383" s="22">
        <f>('US TRANSFORMED'!N383-N$395)/N$396</f>
        <v>-0.63415515927500477</v>
      </c>
      <c r="P383" s="22">
        <f>('US TRANSFORMED'!P383-P$395)/P$396</f>
        <v>1.847139729152961E-2</v>
      </c>
      <c r="Q383" s="22">
        <f>('US TRANSFORMED'!Q383-Q$395)/Q$396</f>
        <v>-1.1599462379702901</v>
      </c>
    </row>
    <row r="384" spans="1:17">
      <c r="A384" s="1" t="s">
        <v>389</v>
      </c>
      <c r="B384" s="22">
        <f>('US TRANSFORMED'!B384-B$395)/B$396</f>
        <v>0.80102718741556334</v>
      </c>
      <c r="C384" s="22">
        <f>('US TRANSFORMED'!C384-C$395)/C$396</f>
        <v>-0.85792459399699339</v>
      </c>
      <c r="D384" s="22">
        <f>('US TRANSFORMED'!D384-D$395)/D$396</f>
        <v>-1.5510181067162481</v>
      </c>
      <c r="E384" s="22">
        <f>('US TRANSFORMED'!E384-E$395)/E$396</f>
        <v>-0.12870720333810587</v>
      </c>
      <c r="F384" s="22">
        <f>('US TRANSFORMED'!F384-F$395)/F$396</f>
        <v>-0.31024896152371662</v>
      </c>
      <c r="G384" s="22">
        <f>('US TRANSFORMED'!G384-G$395)/G$396</f>
        <v>-2.2368471011317444E-2</v>
      </c>
      <c r="H384" s="22">
        <f>('US TRANSFORMED'!H384-H$395)/H$396</f>
        <v>-0.80788098621236992</v>
      </c>
      <c r="J384" s="22">
        <f>('US TRANSFORMED'!J384-J$395)/J$396</f>
        <v>0.30701376047714024</v>
      </c>
      <c r="L384" s="22">
        <f>('US TRANSFORMED'!L384-L$395)/L$396</f>
        <v>-6.4547062681071007E-2</v>
      </c>
      <c r="M384" s="22">
        <f>('US TRANSFORMED'!M384-M$395)/M$396</f>
        <v>0.46449548579491129</v>
      </c>
      <c r="N384" s="22">
        <f>('US TRANSFORMED'!N384-N$395)/N$396</f>
        <v>-0.25171374778894728</v>
      </c>
      <c r="P384" s="22">
        <f>('US TRANSFORMED'!P384-P$395)/P$396</f>
        <v>4.0613766284531547E-2</v>
      </c>
      <c r="Q384" s="22">
        <f>('US TRANSFORMED'!Q384-Q$395)/Q$396</f>
        <v>-0.6297474467528078</v>
      </c>
    </row>
    <row r="385" spans="1:17">
      <c r="A385" s="1" t="s">
        <v>390</v>
      </c>
      <c r="B385" s="22">
        <f>('US TRANSFORMED'!B385-B$395)/B$396</f>
        <v>-1.1634691381368731</v>
      </c>
      <c r="C385" s="22">
        <f>('US TRANSFORMED'!C385-C$395)/C$396</f>
        <v>-0.80343538932349978</v>
      </c>
      <c r="D385" s="22">
        <f>('US TRANSFORMED'!D385-D$395)/D$396</f>
        <v>-1.7963587605182416</v>
      </c>
      <c r="E385" s="22">
        <f>('US TRANSFORMED'!E385-E$395)/E$396</f>
        <v>-0.10171111413849181</v>
      </c>
      <c r="F385" s="22">
        <f>('US TRANSFORMED'!F385-F$395)/F$396</f>
        <v>9.2833505518828088E-2</v>
      </c>
      <c r="G385" s="22">
        <f>('US TRANSFORMED'!G385-G$395)/G$396</f>
        <v>0.5688381172993543</v>
      </c>
      <c r="H385" s="22">
        <f>('US TRANSFORMED'!H385-H$395)/H$396</f>
        <v>0.13011851788806056</v>
      </c>
      <c r="J385" s="22">
        <f>('US TRANSFORMED'!J385-J$395)/J$396</f>
        <v>0.37601122297371442</v>
      </c>
      <c r="L385" s="22">
        <f>('US TRANSFORMED'!L385-L$395)/L$396</f>
        <v>0.22826240083516997</v>
      </c>
      <c r="M385" s="22">
        <f>('US TRANSFORMED'!M385-M$395)/M$396</f>
        <v>0.57671254839443797</v>
      </c>
      <c r="N385" s="22">
        <f>('US TRANSFORMED'!N385-N$395)/N$396</f>
        <v>0.15010163577736566</v>
      </c>
      <c r="P385" s="22">
        <f>('US TRANSFORMED'!P385-P$395)/P$396</f>
        <v>-0.49080308954750307</v>
      </c>
      <c r="Q385" s="22"/>
    </row>
    <row r="386" spans="1:17">
      <c r="A386" s="1" t="s">
        <v>391</v>
      </c>
      <c r="B386" s="22">
        <f>('US TRANSFORMED'!B386-B$395)/B$396</f>
        <v>0.59663710508893197</v>
      </c>
      <c r="C386" s="22">
        <f>('US TRANSFORMED'!C386-C$395)/C$396</f>
        <v>-0.76663781882431636</v>
      </c>
      <c r="D386" s="22">
        <f>('US TRANSFORMED'!D386-D$395)/D$396</f>
        <v>-1.682450599824459</v>
      </c>
      <c r="E386" s="22">
        <f>('US TRANSFORMED'!E386-E$395)/E$396</f>
        <v>-0.1422052479379132</v>
      </c>
      <c r="F386" s="22">
        <f>('US TRANSFORMED'!F386-F$395)/F$396</f>
        <v>-0.37742937269747417</v>
      </c>
      <c r="G386" s="22">
        <f>('US TRANSFORMED'!G386-G$395)/G$396</f>
        <v>0.18651439826977897</v>
      </c>
      <c r="H386" s="22">
        <f>('US TRANSFORMED'!H386-H$395)/H$396</f>
        <v>-0.43117667440417873</v>
      </c>
      <c r="J386" s="22">
        <f>('US TRANSFORMED'!J386-J$395)/J$396</f>
        <v>-0.49127063082895145</v>
      </c>
      <c r="L386" s="22">
        <f>('US TRANSFORMED'!L386-L$395)/L$396</f>
        <v>-6.6763236663610129E-2</v>
      </c>
      <c r="M386" s="22">
        <f>('US TRANSFORMED'!M386-M$395)/M$396</f>
        <v>9.6074697417734056E-2</v>
      </c>
      <c r="N386" s="22">
        <f>('US TRANSFORMED'!N386-N$395)/N$396</f>
        <v>-0.11336462267232431</v>
      </c>
      <c r="P386" s="22">
        <f>('US TRANSFORMED'!P386-P$395)/P$396</f>
        <v>-0.66794204149151359</v>
      </c>
      <c r="Q386" s="22"/>
    </row>
    <row r="387" spans="1:17">
      <c r="A387" s="1" t="s">
        <v>392</v>
      </c>
      <c r="B387" s="22">
        <f>('US TRANSFORMED'!B387-B$395)/B$396</f>
        <v>-0.26017782603389628</v>
      </c>
      <c r="C387" s="22">
        <f>('US TRANSFORMED'!C387-C$395)/C$396</f>
        <v>-0.51077770249526389</v>
      </c>
      <c r="D387" s="22">
        <f>('US TRANSFORMED'!D387-D$395)/D$396</f>
        <v>-1.4546342784368935</v>
      </c>
      <c r="E387" s="22">
        <f>('US TRANSFORMED'!E387-E$395)/E$396</f>
        <v>-0.1422052479379132</v>
      </c>
      <c r="F387" s="22">
        <f>('US TRANSFORMED'!F387-F$395)/F$396</f>
        <v>-0.42781468107779225</v>
      </c>
      <c r="G387" s="22">
        <f>('US TRANSFORMED'!G387-G$395)/G$396</f>
        <v>-0.28052275741467048</v>
      </c>
      <c r="H387" s="22">
        <f>('US TRANSFORMED'!H387-H$395)/H$396</f>
        <v>-0.38708446368890242</v>
      </c>
      <c r="J387" s="22">
        <f>('US TRANSFORMED'!J387-J$395)/J$396</f>
        <v>-0.76254246244325463</v>
      </c>
      <c r="L387" s="22">
        <f>('US TRANSFORMED'!L387-L$395)/L$396</f>
        <v>-6.6763236663610129E-2</v>
      </c>
      <c r="M387" s="22">
        <f>('US TRANSFORMED'!M387-M$395)/M$396</f>
        <v>-0.17842325133851641</v>
      </c>
      <c r="N387" s="22">
        <f>('US TRANSFORMED'!N387-N$395)/N$396</f>
        <v>-0.65929879904265887</v>
      </c>
      <c r="P387" s="22">
        <f>('US TRANSFORMED'!P387-P$395)/P$396</f>
        <v>-1.1772165283305462</v>
      </c>
      <c r="Q387" s="22"/>
    </row>
    <row r="388" spans="1:17">
      <c r="A388" s="1" t="s">
        <v>393</v>
      </c>
      <c r="C388" s="22">
        <v>0</v>
      </c>
      <c r="D388" s="22">
        <v>0</v>
      </c>
      <c r="E388" s="22">
        <v>0</v>
      </c>
      <c r="G388" s="22">
        <v>-1.5088647781998883</v>
      </c>
      <c r="H388" s="22">
        <v>0</v>
      </c>
      <c r="J388" s="22">
        <f>('US TRANSFORMED'!J388-J$395)/J$396</f>
        <v>-0.74176569610210974</v>
      </c>
      <c r="P388" s="22">
        <f>('US TRANSFORMED'!P388-P$395)/P$396</f>
        <v>-1.1993588973235476</v>
      </c>
      <c r="Q388" s="22"/>
    </row>
    <row r="394" spans="1:17">
      <c r="B394" s="41" t="s">
        <v>533</v>
      </c>
    </row>
    <row r="395" spans="1:17">
      <c r="A395" t="s">
        <v>502</v>
      </c>
      <c r="B395" s="22">
        <v>9.9879883405177292</v>
      </c>
      <c r="C395" s="22">
        <v>0.52863346475195816</v>
      </c>
      <c r="D395" s="22">
        <v>1.6901308900523546</v>
      </c>
      <c r="E395" s="22">
        <v>2.3153524804177534</v>
      </c>
      <c r="F395" s="22">
        <v>5.047258485639686</v>
      </c>
      <c r="G395" s="22">
        <v>0.1044805854080967</v>
      </c>
      <c r="H395" s="22">
        <v>19.605586109660575</v>
      </c>
      <c r="J395" s="22">
        <v>2.0264573015769192</v>
      </c>
      <c r="L395" s="22">
        <v>1.6764475966234449</v>
      </c>
      <c r="M395" s="22">
        <v>1.6368196773150048</v>
      </c>
      <c r="N395" s="22">
        <v>1.7791625680613292</v>
      </c>
      <c r="P395" s="22">
        <v>-3.8342105263157907E-2</v>
      </c>
      <c r="Q395" s="22">
        <v>8.2605687367816205E-2</v>
      </c>
    </row>
    <row r="396" spans="1:17">
      <c r="A396" t="s">
        <v>503</v>
      </c>
      <c r="B396" s="22">
        <v>43.002115737516419</v>
      </c>
      <c r="C396" s="22">
        <v>0.38888436942644328</v>
      </c>
      <c r="D396" s="22">
        <v>1.1412702936137884</v>
      </c>
      <c r="E396" s="22">
        <v>0.74084804847533015</v>
      </c>
      <c r="F396" s="22">
        <v>5.9541165796890967</v>
      </c>
      <c r="G396" s="22">
        <v>18.252963028995474</v>
      </c>
      <c r="H396" s="22">
        <v>8.1488316002154413</v>
      </c>
      <c r="J396" s="22">
        <v>0.94424226458625604</v>
      </c>
      <c r="L396" s="22">
        <v>2.5653607189447993</v>
      </c>
      <c r="M396" s="22">
        <v>5.775538824851548</v>
      </c>
      <c r="N396" s="22">
        <v>5.1870055152809176</v>
      </c>
      <c r="P396" s="22">
        <v>0.45162285946732789</v>
      </c>
      <c r="Q396" s="22">
        <v>0.67460263644023155</v>
      </c>
    </row>
    <row r="397" spans="1:17">
      <c r="A397" t="s">
        <v>504</v>
      </c>
      <c r="B397" s="22">
        <v>145.00686067977881</v>
      </c>
      <c r="C397" s="22">
        <v>3.3527300000000002</v>
      </c>
      <c r="D397" s="22">
        <v>3.69</v>
      </c>
      <c r="E397" s="22">
        <v>6.01</v>
      </c>
      <c r="F397" s="22">
        <v>18.600000000000001</v>
      </c>
      <c r="G397" s="22">
        <v>75.031669944192927</v>
      </c>
      <c r="H397" s="22">
        <v>65.4465</v>
      </c>
      <c r="J397" s="22">
        <v>5.3902521575267155</v>
      </c>
      <c r="L397" s="22">
        <v>6.8231931618306207</v>
      </c>
      <c r="M397" s="22">
        <v>22.591645054953826</v>
      </c>
      <c r="N397" s="22">
        <v>11.85106431122783</v>
      </c>
      <c r="P397" s="22">
        <v>1.0899999999999999</v>
      </c>
      <c r="Q397" s="22">
        <v>5.1656982168839933</v>
      </c>
    </row>
    <row r="398" spans="1:17">
      <c r="A398" t="s">
        <v>505</v>
      </c>
      <c r="B398" s="22">
        <v>-285.27644523823312</v>
      </c>
      <c r="C398" s="22">
        <v>0</v>
      </c>
      <c r="D398" s="22">
        <v>-0.7</v>
      </c>
      <c r="E398" s="22">
        <v>0</v>
      </c>
      <c r="F398" s="22">
        <v>-16.7</v>
      </c>
      <c r="G398" s="22">
        <v>-54.685604179470573</v>
      </c>
      <c r="H398" s="22">
        <v>0</v>
      </c>
      <c r="J398" s="22">
        <v>-0.99329334922079549</v>
      </c>
      <c r="L398" s="22">
        <v>-12.12894720799739</v>
      </c>
      <c r="M398" s="22">
        <v>-30.967194310619018</v>
      </c>
      <c r="N398" s="22">
        <v>-26.542599273129863</v>
      </c>
      <c r="P398" s="22">
        <v>-1.6600000000000001</v>
      </c>
      <c r="Q398" s="22">
        <v>-1.8238002508983016</v>
      </c>
    </row>
    <row r="399" spans="1:17">
      <c r="A399" t="s">
        <v>508</v>
      </c>
      <c r="B399" s="22">
        <v>-1.3323187582194462</v>
      </c>
      <c r="C399" s="22">
        <v>2.245500908187644</v>
      </c>
      <c r="D399" s="22">
        <v>-7.8984285860166023E-2</v>
      </c>
      <c r="E399" s="22">
        <v>1.6153026913268602</v>
      </c>
      <c r="F399" s="22">
        <v>-0.90659871474466169</v>
      </c>
      <c r="G399" s="22">
        <v>4.9049093494000211E-2</v>
      </c>
      <c r="H399" s="22">
        <v>1.7638545863639727</v>
      </c>
      <c r="J399" s="22">
        <v>0.90031070034403105</v>
      </c>
      <c r="L399" s="22">
        <v>-2.0184961634876228</v>
      </c>
      <c r="M399" s="22">
        <v>-1.265889521654797</v>
      </c>
      <c r="N399" s="22">
        <v>-1.9313879383881618</v>
      </c>
      <c r="P399" s="22">
        <v>-1.0810127083937224</v>
      </c>
      <c r="Q399" s="22">
        <v>2.9992992252242159</v>
      </c>
    </row>
    <row r="400" spans="1:17">
      <c r="A400" t="s">
        <v>509</v>
      </c>
      <c r="B400" s="22">
        <v>6.7770110118941389</v>
      </c>
      <c r="C400" s="22">
        <v>8.531129637933784</v>
      </c>
      <c r="D400" s="22">
        <v>-1.0627844413728258</v>
      </c>
      <c r="E400" s="22">
        <v>5.1598302322602176</v>
      </c>
      <c r="F400" s="22">
        <v>1.5806623084173572</v>
      </c>
      <c r="G400" s="22">
        <v>0.67334064575693064</v>
      </c>
      <c r="H400" s="22">
        <v>5.6899371995134249</v>
      </c>
      <c r="J400" s="22">
        <v>1.3934257651082369</v>
      </c>
      <c r="L400" s="22">
        <v>7.2299654409365655</v>
      </c>
      <c r="M400" s="22">
        <v>5.7866440147707259</v>
      </c>
      <c r="N400" s="22">
        <v>7.0754228696481984</v>
      </c>
      <c r="P400" s="22">
        <v>2.4022613562741872</v>
      </c>
      <c r="Q400" s="22">
        <v>17.147423091006516</v>
      </c>
    </row>
    <row r="401" spans="1:18">
      <c r="Q401" s="22"/>
    </row>
    <row r="402" spans="1:18">
      <c r="A402" t="s">
        <v>506</v>
      </c>
      <c r="B402" s="22">
        <v>3.1398192861814547</v>
      </c>
      <c r="C402" s="22">
        <v>7.2620469149049063</v>
      </c>
      <c r="D402" s="22">
        <v>1.7523185534034509</v>
      </c>
      <c r="E402" s="22">
        <v>4.9870516999887542</v>
      </c>
      <c r="F402" s="22">
        <v>2.2761968686659459</v>
      </c>
      <c r="G402" s="22">
        <v>4.1049329492291387</v>
      </c>
      <c r="H402" s="22">
        <v>5.6254584877085279</v>
      </c>
      <c r="J402" s="22">
        <v>3.5624277604473988</v>
      </c>
      <c r="L402" s="22">
        <v>2.0062463446950138</v>
      </c>
      <c r="M402" s="22">
        <v>3.6282026687228508</v>
      </c>
      <c r="N402" s="22">
        <v>1.9417565131740615</v>
      </c>
      <c r="P402" s="22">
        <v>2.4984167245076891</v>
      </c>
      <c r="Q402" s="22">
        <v>7.5349431723819373</v>
      </c>
    </row>
    <row r="403" spans="1:18">
      <c r="A403" t="s">
        <v>507</v>
      </c>
      <c r="B403" s="22">
        <v>-6.8662768916077486</v>
      </c>
      <c r="C403" s="22">
        <v>-1.3593589928328249</v>
      </c>
      <c r="D403" s="22">
        <v>-2.0942724115635194</v>
      </c>
      <c r="E403" s="22">
        <v>-3.1252731044952649</v>
      </c>
      <c r="F403" s="22">
        <v>-3.6524744174181505</v>
      </c>
      <c r="G403" s="22">
        <v>-3.0017090747317403</v>
      </c>
      <c r="H403" s="22">
        <v>-2.4059383076639156</v>
      </c>
      <c r="J403" s="22">
        <v>-3.1980676612912426</v>
      </c>
      <c r="L403" s="22">
        <v>-5.3814633952527968</v>
      </c>
      <c r="M403" s="22">
        <v>-5.6451899946793391</v>
      </c>
      <c r="N403" s="22">
        <v>-5.4601372136110689</v>
      </c>
      <c r="P403" s="22">
        <v>-3.5907347485677024</v>
      </c>
      <c r="Q403" s="22">
        <v>-2.8259687040743158</v>
      </c>
    </row>
    <row r="406" spans="1:18">
      <c r="F406" s="42" t="s">
        <v>539</v>
      </c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4"/>
      <c r="R406" s="44"/>
    </row>
    <row r="407" spans="1:18">
      <c r="F407" s="43" t="s">
        <v>538</v>
      </c>
      <c r="G407" s="42"/>
      <c r="H407" s="42"/>
      <c r="I407" s="42"/>
      <c r="J407" s="42"/>
      <c r="K407" s="42"/>
      <c r="L407" s="42"/>
      <c r="M407" s="42"/>
      <c r="N407" s="42"/>
    </row>
  </sheetData>
  <mergeCells count="2">
    <mergeCell ref="B1:H1"/>
    <mergeCell ref="L3:N3"/>
  </mergeCells>
  <phoneticPr fontId="2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9"/>
  <sheetViews>
    <sheetView workbookViewId="0">
      <pane xSplit="1" ySplit="5" topLeftCell="B348" activePane="bottomRight" state="frozen"/>
      <selection pane="topRight" activeCell="B1" sqref="B1"/>
      <selection pane="bottomLeft" activeCell="A6" sqref="A6"/>
      <selection pane="bottomRight" activeCell="D5" sqref="D5"/>
    </sheetView>
  </sheetViews>
  <sheetFormatPr baseColWidth="10" defaultColWidth="8.5" defaultRowHeight="15" x14ac:dyDescent="0"/>
  <cols>
    <col min="3" max="4" width="9.125" customWidth="1"/>
    <col min="5" max="6" width="9.5" customWidth="1"/>
    <col min="12" max="12" width="9.5" customWidth="1"/>
    <col min="21" max="21" width="11" customWidth="1"/>
  </cols>
  <sheetData>
    <row r="1" spans="1:25">
      <c r="B1" s="58" t="s">
        <v>410</v>
      </c>
      <c r="C1" s="58"/>
      <c r="D1" s="58"/>
      <c r="E1" s="58"/>
      <c r="F1" s="58"/>
      <c r="G1" s="58"/>
      <c r="H1" s="58"/>
      <c r="I1" s="58"/>
      <c r="J1" s="58"/>
    </row>
    <row r="2" spans="1:25">
      <c r="B2" s="4" t="s">
        <v>401</v>
      </c>
      <c r="C2" s="4"/>
      <c r="D2" s="4"/>
      <c r="E2" s="4" t="s">
        <v>403</v>
      </c>
      <c r="F2" s="50"/>
      <c r="G2" s="4" t="s">
        <v>404</v>
      </c>
      <c r="H2" s="4" t="s">
        <v>405</v>
      </c>
      <c r="I2" s="4" t="s">
        <v>406</v>
      </c>
      <c r="J2" s="4" t="s">
        <v>407</v>
      </c>
      <c r="N2" s="57" t="s">
        <v>408</v>
      </c>
      <c r="O2" s="57"/>
      <c r="P2" s="57"/>
    </row>
    <row r="3" spans="1:25" ht="45">
      <c r="B3" s="5" t="s">
        <v>399</v>
      </c>
      <c r="C3" s="5" t="s">
        <v>417</v>
      </c>
      <c r="D3" s="5" t="s">
        <v>418</v>
      </c>
      <c r="E3" s="5" t="s">
        <v>419</v>
      </c>
      <c r="F3" s="5" t="s">
        <v>547</v>
      </c>
      <c r="G3" s="5" t="s">
        <v>398</v>
      </c>
      <c r="H3" s="5" t="s">
        <v>411</v>
      </c>
      <c r="I3" s="5" t="s">
        <v>395</v>
      </c>
      <c r="J3" s="5" t="s">
        <v>396</v>
      </c>
      <c r="L3" s="5" t="s">
        <v>409</v>
      </c>
      <c r="M3" s="5"/>
      <c r="N3" s="5" t="s">
        <v>438</v>
      </c>
      <c r="O3" s="5" t="s">
        <v>439</v>
      </c>
      <c r="P3" s="5" t="s">
        <v>440</v>
      </c>
      <c r="R3" s="5" t="s">
        <v>394</v>
      </c>
      <c r="S3" s="5" t="s">
        <v>561</v>
      </c>
      <c r="U3" s="5" t="s">
        <v>559</v>
      </c>
      <c r="V3" s="46" t="s">
        <v>542</v>
      </c>
      <c r="Y3" s="5" t="s">
        <v>557</v>
      </c>
    </row>
    <row r="4" spans="1:25" ht="30">
      <c r="B4" s="5" t="s">
        <v>413</v>
      </c>
      <c r="C4" s="5" t="s">
        <v>414</v>
      </c>
      <c r="D4" s="5"/>
      <c r="E4" s="5" t="s">
        <v>414</v>
      </c>
      <c r="F4" s="5" t="s">
        <v>548</v>
      </c>
      <c r="G4" s="5" t="s">
        <v>414</v>
      </c>
      <c r="H4" s="5" t="s">
        <v>420</v>
      </c>
      <c r="I4" s="5" t="s">
        <v>413</v>
      </c>
      <c r="J4" s="5" t="s">
        <v>413</v>
      </c>
      <c r="L4" s="5" t="s">
        <v>416</v>
      </c>
      <c r="M4" s="5"/>
      <c r="N4" s="6" t="s">
        <v>413</v>
      </c>
      <c r="O4" s="6" t="s">
        <v>413</v>
      </c>
      <c r="P4" s="6" t="s">
        <v>413</v>
      </c>
      <c r="R4" s="5" t="s">
        <v>414</v>
      </c>
      <c r="U4" s="5" t="s">
        <v>414</v>
      </c>
      <c r="V4" s="46" t="s">
        <v>414</v>
      </c>
      <c r="Y4" s="5" t="s">
        <v>414</v>
      </c>
    </row>
    <row r="5" spans="1:25">
      <c r="A5" s="28"/>
      <c r="B5" t="s">
        <v>468</v>
      </c>
      <c r="C5" t="s">
        <v>433</v>
      </c>
      <c r="D5" t="s">
        <v>565</v>
      </c>
      <c r="E5" t="s">
        <v>423</v>
      </c>
      <c r="G5" t="s">
        <v>553</v>
      </c>
      <c r="H5" t="s">
        <v>460</v>
      </c>
      <c r="J5" t="s">
        <v>482</v>
      </c>
      <c r="L5" t="s">
        <v>477</v>
      </c>
      <c r="N5" t="s">
        <v>456</v>
      </c>
      <c r="O5" s="12" t="s">
        <v>444</v>
      </c>
      <c r="P5" s="12" t="s">
        <v>445</v>
      </c>
      <c r="R5" t="s">
        <v>436</v>
      </c>
      <c r="S5" t="s">
        <v>562</v>
      </c>
      <c r="U5" t="s">
        <v>560</v>
      </c>
      <c r="V5" s="45"/>
      <c r="Y5" t="s">
        <v>558</v>
      </c>
    </row>
    <row r="6" spans="1:25">
      <c r="A6" s="1" t="s">
        <v>11</v>
      </c>
      <c r="B6">
        <v>966.13699999999994</v>
      </c>
      <c r="C6" s="10">
        <v>8.3285999999999998</v>
      </c>
      <c r="D6">
        <v>8.32</v>
      </c>
      <c r="E6" s="9">
        <v>9.8305000000000007</v>
      </c>
      <c r="F6" s="9">
        <f>E6-Germany!E6</f>
        <v>3.3305000000000007</v>
      </c>
      <c r="G6" s="45">
        <v>83.313223632656644</v>
      </c>
      <c r="H6">
        <v>650.65099999999995</v>
      </c>
      <c r="I6">
        <v>91.85</v>
      </c>
      <c r="J6">
        <v>22.345999202300799</v>
      </c>
      <c r="L6">
        <v>62.202854754023598</v>
      </c>
      <c r="N6" s="18">
        <v>73.7</v>
      </c>
      <c r="O6" s="17">
        <v>56.730423864509703</v>
      </c>
      <c r="P6" s="17">
        <v>85.795784743436201</v>
      </c>
      <c r="R6" s="16">
        <v>7.8023999999999996</v>
      </c>
      <c r="T6">
        <f>IF(R6&lt;0,1,0)</f>
        <v>0</v>
      </c>
      <c r="V6">
        <v>902869.24504314899</v>
      </c>
    </row>
    <row r="7" spans="1:25">
      <c r="A7" s="1" t="s">
        <v>12</v>
      </c>
      <c r="B7">
        <v>1036.58142857142</v>
      </c>
      <c r="C7" s="10">
        <v>7.6767000000000003</v>
      </c>
      <c r="D7">
        <v>7.56</v>
      </c>
      <c r="E7" s="9">
        <v>9.1347619049999995</v>
      </c>
      <c r="F7" s="9">
        <f>E7-Germany!E7</f>
        <v>2.8347619049999997</v>
      </c>
      <c r="G7" s="45">
        <v>83.904199917380367</v>
      </c>
      <c r="H7">
        <v>656.68866666666599</v>
      </c>
      <c r="I7">
        <v>91.29</v>
      </c>
      <c r="J7">
        <v>15.183939003320001</v>
      </c>
      <c r="L7">
        <v>62.3248927362568</v>
      </c>
      <c r="N7" s="18">
        <v>73.8</v>
      </c>
      <c r="O7" s="17">
        <v>58.275195969740501</v>
      </c>
      <c r="P7" s="17">
        <v>87.083181299071896</v>
      </c>
      <c r="R7" s="16">
        <v>7.2629000000000001</v>
      </c>
      <c r="T7">
        <f t="shared" ref="T7:T70" si="0">IF(R7&lt;0,1,0)</f>
        <v>0</v>
      </c>
      <c r="V7">
        <v>908997.12507673795</v>
      </c>
    </row>
    <row r="8" spans="1:25">
      <c r="A8" s="1" t="s">
        <v>13</v>
      </c>
      <c r="B8">
        <v>1062.2400130434701</v>
      </c>
      <c r="C8" s="10">
        <v>8.0388000000000002</v>
      </c>
      <c r="D8">
        <v>7.9</v>
      </c>
      <c r="E8" s="9">
        <v>9.2769565220000008</v>
      </c>
      <c r="F8" s="9">
        <f>E8-Germany!E8</f>
        <v>3.0769565220000006</v>
      </c>
      <c r="G8" s="45">
        <v>71.493697938182208</v>
      </c>
      <c r="H8">
        <v>662.72633333333295</v>
      </c>
      <c r="I8">
        <v>90.78</v>
      </c>
      <c r="J8">
        <v>13.0728936349512</v>
      </c>
      <c r="L8">
        <v>62.508399369986698</v>
      </c>
      <c r="N8" s="18">
        <v>74</v>
      </c>
      <c r="O8" s="17">
        <v>56.943495879024297</v>
      </c>
      <c r="P8" s="17">
        <v>87.175138195903003</v>
      </c>
      <c r="R8" s="16">
        <v>7.5382999999999996</v>
      </c>
      <c r="T8">
        <f t="shared" si="0"/>
        <v>0</v>
      </c>
      <c r="V8">
        <v>915125.00511032599</v>
      </c>
    </row>
    <row r="9" spans="1:25">
      <c r="A9" s="1" t="s">
        <v>14</v>
      </c>
      <c r="B9">
        <v>1085.0557095238</v>
      </c>
      <c r="C9" s="10">
        <v>8.1286000000000005</v>
      </c>
      <c r="D9">
        <v>7.93</v>
      </c>
      <c r="E9" s="9">
        <v>9.1999999999999993</v>
      </c>
      <c r="F9" s="9">
        <f>E9-Germany!E9</f>
        <v>2.8999999999999995</v>
      </c>
      <c r="G9" s="45">
        <v>70.311745368734762</v>
      </c>
      <c r="H9">
        <v>668.76400000000001</v>
      </c>
      <c r="I9">
        <v>90.48</v>
      </c>
      <c r="J9">
        <v>14.3796205859281</v>
      </c>
      <c r="L9">
        <v>62.650035685324802</v>
      </c>
      <c r="N9" s="18">
        <v>74.099999999999994</v>
      </c>
      <c r="O9" s="17">
        <v>56.677155860881101</v>
      </c>
      <c r="P9" s="17">
        <v>85.887741640267294</v>
      </c>
      <c r="R9" s="16">
        <v>7.5521000000000003</v>
      </c>
      <c r="T9">
        <f t="shared" si="0"/>
        <v>0</v>
      </c>
      <c r="V9">
        <v>921252.88514391496</v>
      </c>
    </row>
    <row r="10" spans="1:25">
      <c r="A10" s="1" t="s">
        <v>15</v>
      </c>
      <c r="B10">
        <v>1146.0481772727201</v>
      </c>
      <c r="C10" s="10">
        <v>7.9335000000000004</v>
      </c>
      <c r="D10">
        <v>7.81</v>
      </c>
      <c r="E10" s="9">
        <v>9.2490909089999995</v>
      </c>
      <c r="F10" s="9">
        <f>E10-Germany!E10</f>
        <v>2.6490909089999999</v>
      </c>
      <c r="G10" s="45">
        <v>56.7192908200891</v>
      </c>
      <c r="H10">
        <v>673.54833333333295</v>
      </c>
      <c r="I10">
        <v>90.4</v>
      </c>
      <c r="J10">
        <v>13.921461075335801</v>
      </c>
      <c r="L10">
        <v>62.805312193251098</v>
      </c>
      <c r="N10" s="18">
        <v>74.3</v>
      </c>
      <c r="O10" s="17">
        <v>56.517351849995102</v>
      </c>
      <c r="P10" s="17">
        <v>86.991224402240704</v>
      </c>
      <c r="R10" s="16">
        <v>7.3426999999999998</v>
      </c>
      <c r="T10">
        <f t="shared" si="0"/>
        <v>0</v>
      </c>
      <c r="V10">
        <v>927835.78164599405</v>
      </c>
    </row>
    <row r="11" spans="1:25">
      <c r="A11" s="1" t="s">
        <v>16</v>
      </c>
      <c r="B11">
        <v>1276.9954681818101</v>
      </c>
      <c r="C11" s="10">
        <v>7.3926999999999996</v>
      </c>
      <c r="D11">
        <v>7.36</v>
      </c>
      <c r="E11" s="9">
        <v>8.9368181819999997</v>
      </c>
      <c r="F11" s="9">
        <f>E11-Germany!E11</f>
        <v>2.336818182</v>
      </c>
      <c r="G11" s="45">
        <v>64.401982521497501</v>
      </c>
      <c r="H11">
        <v>678.332666666666</v>
      </c>
      <c r="I11">
        <v>90.28</v>
      </c>
      <c r="J11">
        <v>13.74468661471</v>
      </c>
      <c r="L11">
        <v>63.072607029096702</v>
      </c>
      <c r="N11" s="18">
        <v>74.400000000000006</v>
      </c>
      <c r="O11" s="17">
        <v>57.156567893538899</v>
      </c>
      <c r="P11" s="17">
        <v>87.542965783227402</v>
      </c>
      <c r="R11" s="16">
        <v>7.1104000000000003</v>
      </c>
      <c r="T11">
        <f t="shared" si="0"/>
        <v>0</v>
      </c>
      <c r="V11">
        <v>934418.67814807303</v>
      </c>
    </row>
    <row r="12" spans="1:25">
      <c r="A12" s="1" t="s">
        <v>17</v>
      </c>
      <c r="B12">
        <v>1320.69334761904</v>
      </c>
      <c r="C12" s="10">
        <v>7.4455999999999998</v>
      </c>
      <c r="D12">
        <v>7.31</v>
      </c>
      <c r="E12" s="9">
        <v>8.9414285709999994</v>
      </c>
      <c r="F12" s="9">
        <f>E12-Germany!E12</f>
        <v>2.2414285709999993</v>
      </c>
      <c r="G12" s="45">
        <v>62.629053667326318</v>
      </c>
      <c r="H12">
        <v>683.11699999999996</v>
      </c>
      <c r="I12">
        <v>89.68</v>
      </c>
      <c r="J12">
        <v>12.4536044048546</v>
      </c>
      <c r="L12">
        <v>63.273388788712197</v>
      </c>
      <c r="N12" s="18">
        <v>74.599999999999994</v>
      </c>
      <c r="O12" s="17">
        <v>56.677155860881101</v>
      </c>
      <c r="P12" s="17">
        <v>86.899267505409597</v>
      </c>
      <c r="R12" s="16">
        <v>7.1894999999999998</v>
      </c>
      <c r="T12">
        <f t="shared" si="0"/>
        <v>0</v>
      </c>
      <c r="V12">
        <v>941001.574650152</v>
      </c>
    </row>
    <row r="13" spans="1:25">
      <c r="A13" s="1" t="s">
        <v>18</v>
      </c>
      <c r="B13">
        <v>1304.5352217391301</v>
      </c>
      <c r="C13" s="10">
        <v>7.7460000000000004</v>
      </c>
      <c r="D13">
        <v>7.6</v>
      </c>
      <c r="E13" s="9">
        <v>9.2077272729999997</v>
      </c>
      <c r="F13" s="9">
        <f>E13-Germany!E13</f>
        <v>2.4077272729999999</v>
      </c>
      <c r="G13" s="45">
        <v>56.7192908200891</v>
      </c>
      <c r="H13">
        <v>693.08166666666602</v>
      </c>
      <c r="I13">
        <v>88.79</v>
      </c>
      <c r="J13">
        <v>8.6501658048597303</v>
      </c>
      <c r="L13">
        <v>63.486724448512298</v>
      </c>
      <c r="N13" s="18">
        <v>74.7</v>
      </c>
      <c r="O13" s="17">
        <v>57.90231994434</v>
      </c>
      <c r="P13" s="17">
        <v>86.899267505409597</v>
      </c>
      <c r="R13" s="16">
        <v>7.3830999999999998</v>
      </c>
      <c r="T13">
        <f t="shared" si="0"/>
        <v>0</v>
      </c>
      <c r="V13">
        <v>948041.84652872302</v>
      </c>
    </row>
    <row r="14" spans="1:25">
      <c r="A14" s="1" t="s">
        <v>19</v>
      </c>
      <c r="B14">
        <v>1351.84864545454</v>
      </c>
      <c r="C14" s="10">
        <v>7.9904000000000002</v>
      </c>
      <c r="D14">
        <v>7.86</v>
      </c>
      <c r="E14" s="9">
        <v>9.0118181820000007</v>
      </c>
      <c r="F14" s="9">
        <f>E14-Germany!E14</f>
        <v>2.4118181820000011</v>
      </c>
      <c r="G14" s="45">
        <v>54.94636196591793</v>
      </c>
      <c r="H14">
        <v>703.046333333333</v>
      </c>
      <c r="I14">
        <v>88.94</v>
      </c>
      <c r="J14">
        <v>10.8587133624166</v>
      </c>
      <c r="L14">
        <v>63.609990215744801</v>
      </c>
      <c r="N14" s="18">
        <v>75</v>
      </c>
      <c r="O14" s="17">
        <v>58.221927966111799</v>
      </c>
      <c r="P14" s="17">
        <v>88.646448545200897</v>
      </c>
      <c r="R14" s="16">
        <v>7.5228999999999999</v>
      </c>
      <c r="T14">
        <f t="shared" si="0"/>
        <v>0</v>
      </c>
      <c r="V14">
        <v>955082.11840729404</v>
      </c>
    </row>
    <row r="15" spans="1:25">
      <c r="A15" s="1" t="s">
        <v>20</v>
      </c>
      <c r="B15">
        <v>1446.8957095238</v>
      </c>
      <c r="C15" s="10">
        <v>8.0152000000000001</v>
      </c>
      <c r="D15">
        <v>7.9</v>
      </c>
      <c r="E15" s="9">
        <v>8.7695238100000008</v>
      </c>
      <c r="F15" s="9">
        <f>E15-Germany!E15</f>
        <v>2.3695238100000005</v>
      </c>
      <c r="G15" s="45">
        <v>36.626097139482525</v>
      </c>
      <c r="H15">
        <v>713.01099999999997</v>
      </c>
      <c r="I15">
        <v>88.79</v>
      </c>
      <c r="J15">
        <v>9.4425407560149903</v>
      </c>
      <c r="L15">
        <v>63.695930683829701</v>
      </c>
      <c r="N15" s="18">
        <v>75</v>
      </c>
      <c r="O15" s="17">
        <v>56.517351849995102</v>
      </c>
      <c r="P15" s="17">
        <v>86.623396814916205</v>
      </c>
      <c r="R15" s="16">
        <v>7.5726000000000004</v>
      </c>
      <c r="T15">
        <f t="shared" si="0"/>
        <v>0</v>
      </c>
      <c r="V15">
        <v>962122.39028586505</v>
      </c>
    </row>
    <row r="16" spans="1:25">
      <c r="A16" s="1" t="s">
        <v>21</v>
      </c>
      <c r="B16">
        <v>1480.17771818181</v>
      </c>
      <c r="C16" s="10">
        <v>8.1401000000000003</v>
      </c>
      <c r="D16">
        <v>8.0500000000000007</v>
      </c>
      <c r="E16" s="9">
        <v>8.7485714290000001</v>
      </c>
      <c r="F16" s="9">
        <f>E16-Germany!E16</f>
        <v>2.3485714289999997</v>
      </c>
      <c r="G16" s="45">
        <v>31.307310576969016</v>
      </c>
      <c r="H16">
        <v>717.20066666666605</v>
      </c>
      <c r="I16">
        <v>89.01</v>
      </c>
      <c r="J16">
        <v>8.0134843132441702</v>
      </c>
      <c r="L16">
        <v>63.859083037003401</v>
      </c>
      <c r="N16" s="18">
        <v>75.400000000000006</v>
      </c>
      <c r="O16" s="17">
        <v>56.996763882652999</v>
      </c>
      <c r="P16" s="17">
        <v>88.922319235694303</v>
      </c>
      <c r="R16" s="16">
        <v>7.8167</v>
      </c>
      <c r="T16">
        <f t="shared" si="0"/>
        <v>0</v>
      </c>
      <c r="V16">
        <v>969830.39637155703</v>
      </c>
    </row>
    <row r="17" spans="1:22">
      <c r="A17" s="1" t="s">
        <v>22</v>
      </c>
      <c r="B17">
        <v>1503.27590454545</v>
      </c>
      <c r="C17" s="10">
        <v>8.4697999999999993</v>
      </c>
      <c r="D17">
        <v>8.27</v>
      </c>
      <c r="E17" s="9">
        <v>8.701363636</v>
      </c>
      <c r="F17" s="9">
        <f>E17-Germany!E17</f>
        <v>2.201363636</v>
      </c>
      <c r="G17" s="45">
        <v>32.489263146416462</v>
      </c>
      <c r="H17">
        <v>721.39033333333305</v>
      </c>
      <c r="I17">
        <v>88.63</v>
      </c>
      <c r="J17">
        <v>7.5561016577358</v>
      </c>
      <c r="L17">
        <v>64.077853989573498</v>
      </c>
      <c r="N17" s="18">
        <v>75.7</v>
      </c>
      <c r="O17" s="17">
        <v>57.316371904424798</v>
      </c>
      <c r="P17" s="17">
        <v>90.025801997667699</v>
      </c>
      <c r="R17" s="16">
        <v>8.2015999999999991</v>
      </c>
      <c r="T17">
        <f t="shared" si="0"/>
        <v>0</v>
      </c>
      <c r="V17">
        <v>977538.402457249</v>
      </c>
    </row>
    <row r="18" spans="1:22">
      <c r="A18" s="1" t="s">
        <v>23</v>
      </c>
      <c r="B18">
        <v>1636.2049999999999</v>
      </c>
      <c r="C18" s="10">
        <v>8.6835000000000004</v>
      </c>
      <c r="D18">
        <v>8.5913636363636297</v>
      </c>
      <c r="E18" s="9">
        <v>8.5821052630000008</v>
      </c>
      <c r="F18" s="9">
        <f>E18-Germany!E18</f>
        <v>1.8821052630000006</v>
      </c>
      <c r="G18" s="45">
        <v>33.671215715863909</v>
      </c>
      <c r="H18">
        <v>725.58</v>
      </c>
      <c r="I18">
        <v>87.84</v>
      </c>
      <c r="J18">
        <v>11.481817068327199</v>
      </c>
      <c r="L18">
        <v>64.267292425533597</v>
      </c>
      <c r="N18" s="18">
        <v>75.8</v>
      </c>
      <c r="O18" s="17">
        <v>57.209835897167601</v>
      </c>
      <c r="P18" s="17">
        <v>89.566017513512094</v>
      </c>
      <c r="R18" s="16">
        <v>8.4556000000000004</v>
      </c>
      <c r="T18">
        <f t="shared" si="0"/>
        <v>0</v>
      </c>
      <c r="V18">
        <v>985246.40854294098</v>
      </c>
    </row>
    <row r="19" spans="1:22">
      <c r="A19" s="1" t="s">
        <v>24</v>
      </c>
      <c r="B19">
        <v>1640.011475</v>
      </c>
      <c r="C19" s="10">
        <v>9.2355</v>
      </c>
      <c r="D19">
        <v>9.2665000000000006</v>
      </c>
      <c r="E19" s="9">
        <v>9.0333333329999999</v>
      </c>
      <c r="F19" s="9">
        <f>E19-Germany!E19</f>
        <v>2.1333333329999995</v>
      </c>
      <c r="G19" s="45">
        <v>26.57950029917923</v>
      </c>
      <c r="H19">
        <v>734.80466666666598</v>
      </c>
      <c r="I19">
        <v>87.75</v>
      </c>
      <c r="J19">
        <v>16.973667164114602</v>
      </c>
      <c r="L19">
        <v>64.453945523627596</v>
      </c>
      <c r="N19" s="18">
        <v>76</v>
      </c>
      <c r="O19" s="17">
        <v>57.849051940711298</v>
      </c>
      <c r="P19" s="17">
        <v>89.382103719849894</v>
      </c>
      <c r="R19" s="16">
        <v>8.6987000000000005</v>
      </c>
      <c r="T19">
        <f t="shared" si="0"/>
        <v>0</v>
      </c>
      <c r="V19">
        <v>991236.36936764198</v>
      </c>
    </row>
    <row r="20" spans="1:22">
      <c r="A20" s="1" t="s">
        <v>25</v>
      </c>
      <c r="B20">
        <v>1619.5108739130401</v>
      </c>
      <c r="C20" s="10">
        <v>9.1579999999999995</v>
      </c>
      <c r="D20">
        <v>9.0973913043478198</v>
      </c>
      <c r="E20" s="9">
        <v>9.0961904760000003</v>
      </c>
      <c r="F20" s="9">
        <f>E20-Germany!E20</f>
        <v>2.0961904760000003</v>
      </c>
      <c r="G20" s="45">
        <v>18.896808597770828</v>
      </c>
      <c r="H20">
        <v>744.02933333333306</v>
      </c>
      <c r="I20">
        <v>88.3</v>
      </c>
      <c r="J20">
        <v>8.6404546747984501</v>
      </c>
      <c r="L20">
        <v>64.631971898013802</v>
      </c>
      <c r="N20" s="18">
        <v>76.2</v>
      </c>
      <c r="O20" s="17">
        <v>59.234020035056197</v>
      </c>
      <c r="P20" s="17">
        <v>89.474060616681001</v>
      </c>
      <c r="R20" s="16">
        <v>8.4475999999999996</v>
      </c>
      <c r="T20">
        <f t="shared" si="0"/>
        <v>0</v>
      </c>
      <c r="V20">
        <v>997226.33019234298</v>
      </c>
    </row>
    <row r="21" spans="1:22">
      <c r="A21" s="1" t="s">
        <v>26</v>
      </c>
      <c r="B21">
        <v>1677.2959900000001</v>
      </c>
      <c r="C21" s="10">
        <v>8.7463999999999995</v>
      </c>
      <c r="D21">
        <v>8.7614285714285707</v>
      </c>
      <c r="E21" s="9">
        <v>8.8424999999999994</v>
      </c>
      <c r="F21" s="9">
        <f>E21-Germany!E21</f>
        <v>1.942499999999999</v>
      </c>
      <c r="G21" s="45">
        <v>25.988524014455507</v>
      </c>
      <c r="H21">
        <v>753.25400000000002</v>
      </c>
      <c r="I21">
        <v>88.56</v>
      </c>
      <c r="J21">
        <v>6.9190896283255396</v>
      </c>
      <c r="L21">
        <v>64.892997192677399</v>
      </c>
      <c r="N21" s="18">
        <v>76.400000000000006</v>
      </c>
      <c r="O21" s="17">
        <v>56.677155860881101</v>
      </c>
      <c r="P21" s="17">
        <v>91.129284759641195</v>
      </c>
      <c r="R21" s="16">
        <v>8.3125</v>
      </c>
      <c r="T21">
        <f t="shared" si="0"/>
        <v>0</v>
      </c>
      <c r="V21">
        <v>1003216.29101704</v>
      </c>
    </row>
    <row r="22" spans="1:22">
      <c r="A22" s="1" t="s">
        <v>27</v>
      </c>
      <c r="B22">
        <v>1682.44869565217</v>
      </c>
      <c r="C22" s="10">
        <v>8.9219000000000008</v>
      </c>
      <c r="D22">
        <v>8.8643478260869504</v>
      </c>
      <c r="E22" s="9">
        <v>8.7955000000000005</v>
      </c>
      <c r="F22" s="9">
        <f>E22-Germany!E22</f>
        <v>1.6955000000000009</v>
      </c>
      <c r="G22" s="45">
        <v>36.035120854758802</v>
      </c>
      <c r="H22">
        <v>757.02433333333295</v>
      </c>
      <c r="I22">
        <v>87.95</v>
      </c>
      <c r="J22">
        <v>6.8594299702697201</v>
      </c>
      <c r="L22">
        <v>65.148801421786203</v>
      </c>
      <c r="N22" s="18">
        <v>76.5</v>
      </c>
      <c r="O22" s="17">
        <v>58.008855951597198</v>
      </c>
      <c r="P22" s="17">
        <v>90.117758894498806</v>
      </c>
      <c r="R22" s="16">
        <v>8.5121000000000002</v>
      </c>
      <c r="T22">
        <f t="shared" si="0"/>
        <v>0</v>
      </c>
      <c r="V22">
        <v>1008612.19321395</v>
      </c>
    </row>
    <row r="23" spans="1:22">
      <c r="A23" s="1" t="s">
        <v>28</v>
      </c>
      <c r="B23">
        <v>1746.8813772727201</v>
      </c>
      <c r="C23" s="10">
        <v>8.9994999999999994</v>
      </c>
      <c r="D23">
        <v>9.0140999999999991</v>
      </c>
      <c r="E23" s="9">
        <v>8.6877272730000001</v>
      </c>
      <c r="F23" s="9">
        <f>E23-Germany!E23</f>
        <v>1.7877272729999998</v>
      </c>
      <c r="G23" s="45">
        <v>44.89976512561465</v>
      </c>
      <c r="H23">
        <v>760.79466666666599</v>
      </c>
      <c r="I23">
        <v>87.92</v>
      </c>
      <c r="J23">
        <v>7.7676830175619198</v>
      </c>
      <c r="L23">
        <v>65.307888746629402</v>
      </c>
      <c r="N23" s="18">
        <v>76.599999999999994</v>
      </c>
      <c r="O23" s="17">
        <v>58.168659962483197</v>
      </c>
      <c r="P23" s="17">
        <v>91.313198553303394</v>
      </c>
      <c r="R23" s="16">
        <v>8.9291999999999998</v>
      </c>
      <c r="T23">
        <f t="shared" si="0"/>
        <v>0</v>
      </c>
      <c r="V23">
        <v>1014008.09541087</v>
      </c>
    </row>
    <row r="24" spans="1:22">
      <c r="A24" s="1" t="s">
        <v>29</v>
      </c>
      <c r="B24">
        <v>1766.87</v>
      </c>
      <c r="C24" s="10">
        <v>9.1782000000000004</v>
      </c>
      <c r="D24">
        <v>9.1861999999999995</v>
      </c>
      <c r="E24" s="9">
        <v>8.5784210529999996</v>
      </c>
      <c r="F24" s="9">
        <f>E24-Germany!E24</f>
        <v>1.7784210529999998</v>
      </c>
      <c r="G24" s="45">
        <v>50.809527972851882</v>
      </c>
      <c r="H24">
        <v>764.56500000000005</v>
      </c>
      <c r="I24">
        <v>88.47</v>
      </c>
      <c r="J24">
        <v>6.4148694845636802</v>
      </c>
      <c r="L24">
        <v>65.481047157222207</v>
      </c>
      <c r="N24" s="18">
        <v>76.8</v>
      </c>
      <c r="O24" s="17">
        <v>57.635979926196697</v>
      </c>
      <c r="P24" s="17">
        <v>90.301672688161105</v>
      </c>
      <c r="R24" s="16">
        <v>9.1935000000000002</v>
      </c>
      <c r="T24">
        <f t="shared" si="0"/>
        <v>0</v>
      </c>
      <c r="V24">
        <v>1019403.99760778</v>
      </c>
    </row>
    <row r="25" spans="1:22">
      <c r="A25" s="1" t="s">
        <v>30</v>
      </c>
      <c r="B25">
        <v>1830.8843478260801</v>
      </c>
      <c r="C25" s="10">
        <v>9.0973000000000006</v>
      </c>
      <c r="D25">
        <v>9.1074000000000002</v>
      </c>
      <c r="E25" s="9">
        <v>8.3761904759999997</v>
      </c>
      <c r="F25" s="9">
        <f>E25-Germany!E25</f>
        <v>1.5761904759999998</v>
      </c>
      <c r="G25" s="45">
        <v>46.081717695062096</v>
      </c>
      <c r="H25">
        <v>776.80899999999997</v>
      </c>
      <c r="I25">
        <v>88.43</v>
      </c>
      <c r="J25">
        <v>7.0326266250896996</v>
      </c>
      <c r="L25">
        <v>65.630291581312903</v>
      </c>
      <c r="N25" s="18">
        <v>77</v>
      </c>
      <c r="O25" s="17">
        <v>58.5948039915124</v>
      </c>
      <c r="P25" s="17">
        <v>90.301672688161105</v>
      </c>
      <c r="R25" s="16">
        <v>9.0484000000000009</v>
      </c>
      <c r="T25">
        <f t="shared" si="0"/>
        <v>0</v>
      </c>
      <c r="V25">
        <v>1027628.5696558499</v>
      </c>
    </row>
    <row r="26" spans="1:22">
      <c r="A26" s="1" t="s">
        <v>31</v>
      </c>
      <c r="B26">
        <v>1903.05094761904</v>
      </c>
      <c r="C26" s="10">
        <v>9.3491</v>
      </c>
      <c r="D26">
        <v>9.3290000000000006</v>
      </c>
      <c r="E26" s="9">
        <v>8.5580952379999999</v>
      </c>
      <c r="F26" s="9">
        <f>E26-Germany!E26</f>
        <v>1.5580952379999999</v>
      </c>
      <c r="G26" s="45">
        <v>43.12683627144348</v>
      </c>
      <c r="H26">
        <v>789.053</v>
      </c>
      <c r="I26">
        <v>88.43</v>
      </c>
      <c r="J26">
        <v>6.4951494716474096</v>
      </c>
      <c r="L26">
        <v>65.745490132023406</v>
      </c>
      <c r="N26" s="18">
        <v>77.2</v>
      </c>
      <c r="O26" s="17">
        <v>58.7546080023983</v>
      </c>
      <c r="P26" s="17">
        <v>90.209715791329998</v>
      </c>
      <c r="R26" s="16">
        <v>8.9375</v>
      </c>
      <c r="T26">
        <f t="shared" si="0"/>
        <v>0</v>
      </c>
      <c r="V26">
        <v>1035853.14170392</v>
      </c>
    </row>
    <row r="27" spans="1:22">
      <c r="A27" s="1" t="s">
        <v>32</v>
      </c>
      <c r="B27">
        <v>1870.8690909090899</v>
      </c>
      <c r="C27" s="10">
        <v>10.021699999999999</v>
      </c>
      <c r="D27">
        <v>10.139099999999999</v>
      </c>
      <c r="E27" s="9">
        <v>8.8222727269999996</v>
      </c>
      <c r="F27" s="9">
        <f>E27-Germany!E27</f>
        <v>1.6222727269999995</v>
      </c>
      <c r="G27" s="45">
        <v>47.854646549233266</v>
      </c>
      <c r="H27">
        <v>801.29700000000003</v>
      </c>
      <c r="I27">
        <v>89.36</v>
      </c>
      <c r="J27">
        <v>22.767587327883199</v>
      </c>
      <c r="L27">
        <v>65.975729721268905</v>
      </c>
      <c r="N27" s="18">
        <v>77.5</v>
      </c>
      <c r="O27" s="17">
        <v>56.3042798354805</v>
      </c>
      <c r="P27" s="17">
        <v>91.037327862810102</v>
      </c>
      <c r="R27" s="16">
        <v>9.8468</v>
      </c>
      <c r="T27">
        <f t="shared" si="0"/>
        <v>0</v>
      </c>
      <c r="V27">
        <v>1044077.71375199</v>
      </c>
    </row>
    <row r="28" spans="1:22">
      <c r="A28" s="1" t="s">
        <v>33</v>
      </c>
      <c r="B28">
        <v>1827.8509181818099</v>
      </c>
      <c r="C28" s="10">
        <v>10.5083</v>
      </c>
      <c r="D28">
        <v>10.508599999999999</v>
      </c>
      <c r="E28" s="9">
        <v>9.0619047619999993</v>
      </c>
      <c r="F28" s="9">
        <f>E28-Germany!E28</f>
        <v>1.5619047619999993</v>
      </c>
      <c r="G28" s="45">
        <v>56.128314535365377</v>
      </c>
      <c r="H28">
        <v>804.24933333333297</v>
      </c>
      <c r="I28">
        <v>89.88</v>
      </c>
      <c r="J28">
        <v>7.6446159743635604</v>
      </c>
      <c r="L28">
        <v>66.177009374461605</v>
      </c>
      <c r="N28" s="18">
        <v>77.8</v>
      </c>
      <c r="O28" s="17">
        <v>59.553628056828003</v>
      </c>
      <c r="P28" s="17">
        <v>92.048853727952405</v>
      </c>
      <c r="R28" s="16">
        <v>9.9875000000000007</v>
      </c>
      <c r="T28">
        <f t="shared" si="0"/>
        <v>0</v>
      </c>
      <c r="V28">
        <v>1053814.20265563</v>
      </c>
    </row>
    <row r="29" spans="1:22">
      <c r="A29" s="1" t="s">
        <v>34</v>
      </c>
      <c r="B29">
        <v>1963.74571904761</v>
      </c>
      <c r="C29" s="10">
        <v>10.8863</v>
      </c>
      <c r="D29">
        <v>10.601000000000001</v>
      </c>
      <c r="E29" s="9">
        <v>9.1184999999999992</v>
      </c>
      <c r="F29" s="9">
        <f>E29-Germany!E29</f>
        <v>1.6184999999999992</v>
      </c>
      <c r="G29" s="45">
        <v>58.492219674260269</v>
      </c>
      <c r="H29">
        <v>807.20166666666603</v>
      </c>
      <c r="I29">
        <v>90.92</v>
      </c>
      <c r="J29">
        <v>7.6609070440594103</v>
      </c>
      <c r="L29">
        <v>66.3687857491703</v>
      </c>
      <c r="N29" s="18">
        <v>78</v>
      </c>
      <c r="O29" s="17">
        <v>57.955587947968603</v>
      </c>
      <c r="P29" s="17">
        <v>92.324724418445797</v>
      </c>
      <c r="R29" s="16">
        <v>10.4819</v>
      </c>
      <c r="T29">
        <f t="shared" si="0"/>
        <v>0</v>
      </c>
      <c r="V29">
        <v>1063550.69155926</v>
      </c>
    </row>
    <row r="30" spans="1:22">
      <c r="A30" s="1" t="s">
        <v>35</v>
      </c>
      <c r="B30">
        <v>1943.9539086956499</v>
      </c>
      <c r="C30" s="10">
        <v>11.3332</v>
      </c>
      <c r="D30">
        <v>10.967000000000001</v>
      </c>
      <c r="E30" s="9">
        <v>9.5504545449999991</v>
      </c>
      <c r="F30" s="9">
        <f>E30-Germany!E30</f>
        <v>1.9204545449999992</v>
      </c>
      <c r="G30" s="45">
        <v>43.717812556167203</v>
      </c>
      <c r="H30">
        <v>810.154</v>
      </c>
      <c r="I30">
        <v>91.81</v>
      </c>
      <c r="J30">
        <v>9.7700175615453499</v>
      </c>
      <c r="L30">
        <v>66.480526409303707</v>
      </c>
      <c r="N30" s="18">
        <v>78.099999999999994</v>
      </c>
      <c r="O30" s="17">
        <v>57.762436946631297</v>
      </c>
      <c r="P30" s="17">
        <v>91.319239006341604</v>
      </c>
      <c r="R30" s="16">
        <v>10.667299999999999</v>
      </c>
      <c r="T30">
        <f t="shared" si="0"/>
        <v>0</v>
      </c>
      <c r="V30">
        <v>1073287.1804629001</v>
      </c>
    </row>
    <row r="31" spans="1:22">
      <c r="A31" s="1" t="s">
        <v>36</v>
      </c>
      <c r="B31">
        <v>1861.90851</v>
      </c>
      <c r="C31" s="10">
        <v>11.045999999999999</v>
      </c>
      <c r="D31">
        <v>10.835000000000001</v>
      </c>
      <c r="E31" s="9">
        <v>10.029999999999999</v>
      </c>
      <c r="F31" s="9">
        <f>E31-Germany!E31</f>
        <v>1.5999999999999996</v>
      </c>
      <c r="G31" s="45">
        <v>40.171954847824864</v>
      </c>
      <c r="H31">
        <v>814.10799999999995</v>
      </c>
      <c r="I31">
        <v>91.97</v>
      </c>
      <c r="J31">
        <v>13.5413155745161</v>
      </c>
      <c r="L31">
        <v>66.606714697425602</v>
      </c>
      <c r="N31" s="18">
        <v>78.400000000000006</v>
      </c>
      <c r="O31" s="17">
        <v>58.130053223794398</v>
      </c>
      <c r="P31" s="17">
        <v>92.819226506445801</v>
      </c>
      <c r="R31" s="16">
        <v>10.426299999999999</v>
      </c>
      <c r="T31">
        <f t="shared" si="0"/>
        <v>0</v>
      </c>
      <c r="V31">
        <v>1080049.8659538301</v>
      </c>
    </row>
    <row r="32" spans="1:22">
      <c r="A32" s="1" t="s">
        <v>37</v>
      </c>
      <c r="B32">
        <v>1922.0627227272701</v>
      </c>
      <c r="C32" s="10">
        <v>10.6716</v>
      </c>
      <c r="D32">
        <v>10.61</v>
      </c>
      <c r="E32" s="9">
        <v>10.01318182</v>
      </c>
      <c r="F32" s="9">
        <f>E32-Germany!E32</f>
        <v>1.3431818199999999</v>
      </c>
      <c r="G32" s="45">
        <v>37.217073424206248</v>
      </c>
      <c r="H32">
        <v>818.06199999999899</v>
      </c>
      <c r="I32">
        <v>92.49</v>
      </c>
      <c r="J32">
        <v>11.201941599696401</v>
      </c>
      <c r="L32">
        <v>66.752052554241502</v>
      </c>
      <c r="N32" s="18">
        <v>78.5</v>
      </c>
      <c r="O32" s="17">
        <v>59.157044728250099</v>
      </c>
      <c r="P32" s="17">
        <v>92.389230089749205</v>
      </c>
      <c r="R32" s="16">
        <v>10.1935</v>
      </c>
      <c r="T32">
        <f t="shared" si="0"/>
        <v>0</v>
      </c>
      <c r="V32">
        <v>1086812.55144475</v>
      </c>
    </row>
    <row r="33" spans="1:22">
      <c r="A33" s="1" t="s">
        <v>38</v>
      </c>
      <c r="B33">
        <v>2075.3800095237998</v>
      </c>
      <c r="C33" s="10">
        <v>10.0167</v>
      </c>
      <c r="D33">
        <v>10.0619</v>
      </c>
      <c r="E33" s="9">
        <v>9.6236842110000005</v>
      </c>
      <c r="F33" s="9">
        <f>E33-Germany!E33</f>
        <v>0.9236842110000012</v>
      </c>
      <c r="G33" s="45">
        <v>30.716334292245293</v>
      </c>
      <c r="H33">
        <v>822.01599999999996</v>
      </c>
      <c r="I33">
        <v>93.11</v>
      </c>
      <c r="J33">
        <v>13.2113730723453</v>
      </c>
      <c r="L33">
        <v>66.992181315790702</v>
      </c>
      <c r="N33" s="18">
        <v>78.599999999999994</v>
      </c>
      <c r="O33" s="17">
        <v>57.190589404377498</v>
      </c>
      <c r="P33" s="17">
        <v>92.839226339780495</v>
      </c>
      <c r="R33" s="16">
        <v>9.8874999999999993</v>
      </c>
      <c r="T33">
        <f t="shared" si="0"/>
        <v>0</v>
      </c>
      <c r="V33">
        <v>1093575.23693568</v>
      </c>
    </row>
    <row r="34" spans="1:22">
      <c r="A34" s="1" t="s">
        <v>39</v>
      </c>
      <c r="B34">
        <v>2100.5664999999999</v>
      </c>
      <c r="C34" s="10">
        <v>9.8142999999999994</v>
      </c>
      <c r="D34">
        <v>9.8134999999999994</v>
      </c>
      <c r="E34" s="9">
        <v>9.5649999999999995</v>
      </c>
      <c r="F34" s="9">
        <f>E34-Germany!E34</f>
        <v>0.82499999999999929</v>
      </c>
      <c r="G34" s="45">
        <v>38.990002278377418</v>
      </c>
      <c r="H34">
        <v>822.72266666666599</v>
      </c>
      <c r="I34">
        <v>92.75</v>
      </c>
      <c r="J34">
        <v>8.2825153978729098</v>
      </c>
      <c r="L34">
        <v>67.078454523551002</v>
      </c>
      <c r="N34" s="18">
        <v>78.900000000000006</v>
      </c>
      <c r="O34" s="17">
        <v>58.935307926151701</v>
      </c>
      <c r="P34" s="17">
        <v>93.089224256464504</v>
      </c>
      <c r="R34" s="16">
        <v>9.7520000000000007</v>
      </c>
      <c r="T34">
        <f t="shared" si="0"/>
        <v>0</v>
      </c>
      <c r="V34">
        <v>1100361.4016982301</v>
      </c>
    </row>
    <row r="35" spans="1:22">
      <c r="A35" s="1" t="s">
        <v>40</v>
      </c>
      <c r="B35">
        <v>2031.10522857142</v>
      </c>
      <c r="C35" s="10">
        <v>10.073700000000001</v>
      </c>
      <c r="D35">
        <v>9.9190000000000005</v>
      </c>
      <c r="E35" s="9">
        <v>9.7245000000000008</v>
      </c>
      <c r="F35" s="9">
        <f>E35-Germany!E35</f>
        <v>0.90450000000000053</v>
      </c>
      <c r="G35" s="45">
        <v>44.308788840890927</v>
      </c>
      <c r="H35">
        <v>823.42933333333303</v>
      </c>
      <c r="I35">
        <v>92.24</v>
      </c>
      <c r="J35">
        <v>9.1188117182964401</v>
      </c>
      <c r="L35">
        <v>67.162938073391402</v>
      </c>
      <c r="N35" s="18">
        <v>78.8</v>
      </c>
      <c r="O35" s="17">
        <v>59.267913129299302</v>
      </c>
      <c r="P35" s="17">
        <v>91.699235839701302</v>
      </c>
      <c r="R35" s="16">
        <v>9.8437999999999999</v>
      </c>
      <c r="T35">
        <f t="shared" si="0"/>
        <v>0</v>
      </c>
      <c r="V35">
        <v>1107147.5664607701</v>
      </c>
    </row>
    <row r="36" spans="1:22">
      <c r="A36" s="1" t="s">
        <v>41</v>
      </c>
      <c r="B36">
        <v>1997.7513727272701</v>
      </c>
      <c r="C36" s="10">
        <v>10.0501</v>
      </c>
      <c r="D36">
        <v>10.001799999999999</v>
      </c>
      <c r="E36" s="9">
        <v>9.59</v>
      </c>
      <c r="F36" s="9">
        <f>E36-Germany!E36</f>
        <v>1.0099999999999998</v>
      </c>
      <c r="G36" s="45">
        <v>43.717812556167203</v>
      </c>
      <c r="H36">
        <v>824.13599999999997</v>
      </c>
      <c r="I36">
        <v>92.51</v>
      </c>
      <c r="J36">
        <v>9.0608974919624607</v>
      </c>
      <c r="L36">
        <v>67.186193131224996</v>
      </c>
      <c r="N36" s="18">
        <v>79</v>
      </c>
      <c r="O36" s="17">
        <v>56.951347065271399</v>
      </c>
      <c r="P36" s="17">
        <v>91.769235256372895</v>
      </c>
      <c r="R36" s="16">
        <v>10.0585</v>
      </c>
      <c r="T36">
        <f t="shared" si="0"/>
        <v>0</v>
      </c>
      <c r="V36">
        <v>1113933.7312233199</v>
      </c>
    </row>
    <row r="37" spans="1:22">
      <c r="A37" s="1" t="s">
        <v>42</v>
      </c>
      <c r="B37">
        <v>1721.87260434782</v>
      </c>
      <c r="C37" s="10">
        <v>10.1915</v>
      </c>
      <c r="D37">
        <v>10.2278</v>
      </c>
      <c r="E37" s="9">
        <v>10.115909090000001</v>
      </c>
      <c r="F37" s="9">
        <f>E37-Germany!E37</f>
        <v>1.2159090900000002</v>
      </c>
      <c r="G37" s="45">
        <v>39.580978563101141</v>
      </c>
      <c r="H37">
        <v>826.80833333333305</v>
      </c>
      <c r="I37">
        <v>93.19</v>
      </c>
      <c r="J37">
        <v>31.979580865822999</v>
      </c>
      <c r="L37">
        <v>67.681772014441805</v>
      </c>
      <c r="N37" s="18">
        <v>78.900000000000006</v>
      </c>
      <c r="O37" s="17">
        <v>58.7077359450507</v>
      </c>
      <c r="P37" s="17">
        <v>91.209239923000595</v>
      </c>
      <c r="R37" s="16">
        <v>9.7581000000000007</v>
      </c>
      <c r="T37">
        <f t="shared" si="0"/>
        <v>0</v>
      </c>
      <c r="V37">
        <v>1120433.5611975801</v>
      </c>
    </row>
    <row r="38" spans="1:22">
      <c r="A38" s="1" t="s">
        <v>43</v>
      </c>
      <c r="B38">
        <v>1584.9175049999999</v>
      </c>
      <c r="C38" s="10">
        <v>10.3466</v>
      </c>
      <c r="D38">
        <v>10.3345</v>
      </c>
      <c r="E38" s="9">
        <v>10.475</v>
      </c>
      <c r="F38" s="9">
        <f>E38-Germany!E38</f>
        <v>1.3849999999999998</v>
      </c>
      <c r="G38" s="45">
        <v>44.89976512561465</v>
      </c>
      <c r="H38">
        <v>829.48066666666602</v>
      </c>
      <c r="I38">
        <v>93.44</v>
      </c>
      <c r="J38">
        <v>17.567864609596398</v>
      </c>
      <c r="L38">
        <v>68.114100622977304</v>
      </c>
      <c r="N38" s="18">
        <v>78.900000000000006</v>
      </c>
      <c r="O38" s="17">
        <v>58.474328784947197</v>
      </c>
      <c r="P38" s="17">
        <v>92.009233256389507</v>
      </c>
      <c r="R38" s="16">
        <v>9.7917000000000005</v>
      </c>
      <c r="T38">
        <f t="shared" si="0"/>
        <v>0</v>
      </c>
      <c r="V38">
        <v>1126933.39117185</v>
      </c>
    </row>
    <row r="39" spans="1:22">
      <c r="A39" s="1" t="s">
        <v>44</v>
      </c>
      <c r="B39">
        <v>1601.0995652173899</v>
      </c>
      <c r="C39" s="10">
        <v>10.0364</v>
      </c>
      <c r="D39">
        <v>10.119999999999999</v>
      </c>
      <c r="E39" s="9">
        <v>10.37608696</v>
      </c>
      <c r="F39" s="9">
        <f>E39-Germany!E39</f>
        <v>1.2860869600000004</v>
      </c>
      <c r="G39" s="45">
        <v>60.856124813155162</v>
      </c>
      <c r="H39">
        <v>832.15300000000002</v>
      </c>
      <c r="I39">
        <v>93.7</v>
      </c>
      <c r="J39">
        <v>17.6891004827609</v>
      </c>
      <c r="L39">
        <v>68.346995226932407</v>
      </c>
      <c r="N39" s="18">
        <v>78.900000000000006</v>
      </c>
      <c r="O39" s="17">
        <v>57.330633700439698</v>
      </c>
      <c r="P39" s="17">
        <v>91.709235756368699</v>
      </c>
      <c r="R39" s="16">
        <v>9.7077000000000009</v>
      </c>
      <c r="T39">
        <f t="shared" si="0"/>
        <v>0</v>
      </c>
      <c r="V39">
        <v>1133433.22114612</v>
      </c>
    </row>
    <row r="40" spans="1:22">
      <c r="A40" s="1" t="s">
        <v>45</v>
      </c>
      <c r="B40">
        <v>1611.2104636363599</v>
      </c>
      <c r="C40" s="10">
        <v>10.003</v>
      </c>
      <c r="D40">
        <v>9.9541000000000004</v>
      </c>
      <c r="E40" s="9">
        <v>10.203181819999999</v>
      </c>
      <c r="F40" s="9">
        <f>E40-Germany!E40</f>
        <v>1.25318182</v>
      </c>
      <c r="G40" s="45">
        <v>73.26662679235335</v>
      </c>
      <c r="H40">
        <v>834.89733333333299</v>
      </c>
      <c r="I40">
        <v>93.92</v>
      </c>
      <c r="J40">
        <v>10.644641300580099</v>
      </c>
      <c r="L40">
        <v>68.3255430476258</v>
      </c>
      <c r="N40" s="18">
        <v>79</v>
      </c>
      <c r="O40" s="17">
        <v>58.830274704105101</v>
      </c>
      <c r="P40" s="17">
        <v>90.699244172965194</v>
      </c>
      <c r="R40" s="16">
        <v>9.6624999999999996</v>
      </c>
      <c r="T40">
        <f t="shared" si="0"/>
        <v>0</v>
      </c>
      <c r="V40">
        <v>1141195.6737446601</v>
      </c>
    </row>
    <row r="41" spans="1:22">
      <c r="A41" s="1" t="s">
        <v>46</v>
      </c>
      <c r="B41">
        <v>1605.0418999999999</v>
      </c>
      <c r="C41" s="10">
        <v>10.2737</v>
      </c>
      <c r="D41">
        <v>9.9938000000000002</v>
      </c>
      <c r="E41" s="9">
        <v>9.9183333329999996</v>
      </c>
      <c r="F41" s="9">
        <f>E41-Germany!E41</f>
        <v>1.068333333</v>
      </c>
      <c r="G41" s="45">
        <v>80.358342209038028</v>
      </c>
      <c r="H41">
        <v>837.64166666666597</v>
      </c>
      <c r="I41">
        <v>93.48</v>
      </c>
      <c r="J41">
        <v>13.9037869061985</v>
      </c>
      <c r="L41">
        <v>68.406186858769004</v>
      </c>
      <c r="N41" s="18">
        <v>79.099999999999994</v>
      </c>
      <c r="O41" s="17">
        <v>58.7777580930818</v>
      </c>
      <c r="P41" s="17">
        <v>91.839234673044402</v>
      </c>
      <c r="R41" s="16">
        <v>9.7157</v>
      </c>
      <c r="T41">
        <f t="shared" si="0"/>
        <v>0</v>
      </c>
      <c r="V41">
        <v>1148958.1263432</v>
      </c>
    </row>
    <row r="42" spans="1:22">
      <c r="A42" s="1" t="s">
        <v>47</v>
      </c>
      <c r="B42">
        <v>1528.86259130434</v>
      </c>
      <c r="C42" s="10">
        <v>10.274699999999999</v>
      </c>
      <c r="D42">
        <v>10.122199999999999</v>
      </c>
      <c r="E42" s="9">
        <v>9.8000000000000007</v>
      </c>
      <c r="F42" s="9">
        <f>E42-Germany!E42</f>
        <v>0.86000000000000121</v>
      </c>
      <c r="G42" s="45">
        <v>80.949318493761751</v>
      </c>
      <c r="H42">
        <v>840.38599999999997</v>
      </c>
      <c r="I42">
        <v>92.99</v>
      </c>
      <c r="J42">
        <v>26.030476837176099</v>
      </c>
      <c r="L42">
        <v>68.715002443926394</v>
      </c>
      <c r="N42" s="18">
        <v>79.099999999999994</v>
      </c>
      <c r="O42" s="17">
        <v>58.176734655815103</v>
      </c>
      <c r="P42" s="17">
        <v>93.049224589795102</v>
      </c>
      <c r="R42" s="16">
        <v>9.9577000000000009</v>
      </c>
      <c r="T42">
        <f t="shared" si="0"/>
        <v>0</v>
      </c>
      <c r="V42">
        <v>1156720.5789417501</v>
      </c>
    </row>
    <row r="43" spans="1:22">
      <c r="A43" s="1" t="s">
        <v>48</v>
      </c>
      <c r="B43">
        <v>1663.5780099999999</v>
      </c>
      <c r="C43" s="10">
        <v>9.7936999999999994</v>
      </c>
      <c r="D43">
        <v>9.8249999999999993</v>
      </c>
      <c r="E43" s="9">
        <v>9.1419999999999995</v>
      </c>
      <c r="F43" s="9">
        <f>E43-Germany!E43</f>
        <v>0.72199999999999953</v>
      </c>
      <c r="G43" s="45">
        <v>72.675650507629655</v>
      </c>
      <c r="H43">
        <v>843.88766666666595</v>
      </c>
      <c r="I43">
        <v>93.01</v>
      </c>
      <c r="J43">
        <v>11.3065338849906</v>
      </c>
      <c r="L43">
        <v>68.856157751780898</v>
      </c>
      <c r="N43" s="18">
        <v>79.2</v>
      </c>
      <c r="O43" s="17">
        <v>57.750766588626099</v>
      </c>
      <c r="P43" s="17">
        <v>92.639228006433299</v>
      </c>
      <c r="R43" s="16">
        <v>9.3995999999999995</v>
      </c>
      <c r="T43">
        <f t="shared" si="0"/>
        <v>0</v>
      </c>
      <c r="V43">
        <v>1163390.02734053</v>
      </c>
    </row>
    <row r="44" spans="1:22">
      <c r="A44" s="1" t="s">
        <v>49</v>
      </c>
      <c r="B44">
        <v>1789.9776238095201</v>
      </c>
      <c r="C44" s="10">
        <v>9.4259000000000004</v>
      </c>
      <c r="D44">
        <v>9.5642999999999994</v>
      </c>
      <c r="E44" s="9">
        <v>9.0609999999999999</v>
      </c>
      <c r="F44" s="9">
        <f>E44-Germany!E44</f>
        <v>0.6509999999999998</v>
      </c>
      <c r="G44" s="45">
        <v>58.492219674260269</v>
      </c>
      <c r="H44">
        <v>847.38933333333296</v>
      </c>
      <c r="I44">
        <v>91.7</v>
      </c>
      <c r="J44">
        <v>13.534349962400301</v>
      </c>
      <c r="L44">
        <v>68.954531443852701</v>
      </c>
      <c r="N44" s="18">
        <v>79.2</v>
      </c>
      <c r="O44" s="17">
        <v>59.273748308301897</v>
      </c>
      <c r="P44" s="17">
        <v>91.499237506354106</v>
      </c>
      <c r="R44" s="16">
        <v>9.3668999999999993</v>
      </c>
      <c r="T44">
        <f t="shared" si="0"/>
        <v>0</v>
      </c>
      <c r="V44">
        <v>1170059.47573931</v>
      </c>
    </row>
    <row r="45" spans="1:22">
      <c r="A45" s="1" t="s">
        <v>50</v>
      </c>
      <c r="B45">
        <v>1812.3786409090901</v>
      </c>
      <c r="C45" s="10">
        <v>9.3466000000000005</v>
      </c>
      <c r="D45">
        <v>9.5164000000000009</v>
      </c>
      <c r="E45" s="9">
        <v>8.8938095239999999</v>
      </c>
      <c r="F45" s="9">
        <f>E45-Germany!E45</f>
        <v>0.50380952399999934</v>
      </c>
      <c r="G45" s="45">
        <v>53.764409396470498</v>
      </c>
      <c r="H45">
        <v>850.89099999999996</v>
      </c>
      <c r="I45">
        <v>90.94</v>
      </c>
      <c r="J45">
        <v>10.708678319923401</v>
      </c>
      <c r="L45">
        <v>69.050299517480994</v>
      </c>
      <c r="N45" s="18">
        <v>79.099999999999994</v>
      </c>
      <c r="O45" s="17">
        <v>57.534864965530303</v>
      </c>
      <c r="P45" s="17">
        <v>91.479237673019398</v>
      </c>
      <c r="R45" s="16">
        <v>9.3437999999999999</v>
      </c>
      <c r="T45">
        <f t="shared" si="0"/>
        <v>0</v>
      </c>
      <c r="V45">
        <v>1176728.9241380999</v>
      </c>
    </row>
    <row r="46" spans="1:22">
      <c r="A46" s="1" t="s">
        <v>51</v>
      </c>
      <c r="B46">
        <v>1827.6374043478199</v>
      </c>
      <c r="C46" s="10">
        <v>9.2344000000000008</v>
      </c>
      <c r="D46">
        <v>9.4034999999999993</v>
      </c>
      <c r="E46" s="9">
        <v>8.8673684210000001</v>
      </c>
      <c r="F46" s="9">
        <f>E46-Germany!E46</f>
        <v>0.47736842099999954</v>
      </c>
      <c r="G46" s="45">
        <v>47.263670264509543</v>
      </c>
      <c r="H46">
        <v>851.00666666666598</v>
      </c>
      <c r="I46">
        <v>90.65</v>
      </c>
      <c r="J46">
        <v>10.3376089387378</v>
      </c>
      <c r="L46">
        <v>69.245488738637903</v>
      </c>
      <c r="N46" s="18">
        <v>79</v>
      </c>
      <c r="O46" s="17">
        <v>58.281767877861697</v>
      </c>
      <c r="P46" s="17">
        <v>91.579236839692996</v>
      </c>
      <c r="R46" s="16">
        <v>9.3992000000000004</v>
      </c>
      <c r="T46">
        <f t="shared" si="0"/>
        <v>0</v>
      </c>
      <c r="V46">
        <v>1181629.73523653</v>
      </c>
    </row>
    <row r="47" spans="1:22">
      <c r="A47" s="1" t="s">
        <v>52</v>
      </c>
      <c r="B47">
        <v>1823.6559999999999</v>
      </c>
      <c r="C47" s="10">
        <v>9.7065999999999999</v>
      </c>
      <c r="D47">
        <v>9.8789999999999996</v>
      </c>
      <c r="E47" s="9">
        <v>9.1199999999999992</v>
      </c>
      <c r="F47" s="9">
        <f>E47-Germany!E47</f>
        <v>0.72999999999999865</v>
      </c>
      <c r="G47" s="45">
        <v>40.762931132548587</v>
      </c>
      <c r="H47">
        <v>851.12233333333302</v>
      </c>
      <c r="I47">
        <v>90.2</v>
      </c>
      <c r="J47">
        <v>10.403730788087501</v>
      </c>
      <c r="L47">
        <v>69.522856862975104</v>
      </c>
      <c r="N47" s="18">
        <v>79</v>
      </c>
      <c r="O47" s="17">
        <v>57.505689070517398</v>
      </c>
      <c r="P47" s="17">
        <v>91.939233839718</v>
      </c>
      <c r="R47" s="16">
        <v>9.8938000000000006</v>
      </c>
      <c r="T47">
        <f t="shared" si="0"/>
        <v>0</v>
      </c>
      <c r="V47">
        <v>1186530.54633497</v>
      </c>
    </row>
    <row r="48" spans="1:22">
      <c r="A48" s="1" t="s">
        <v>53</v>
      </c>
      <c r="B48">
        <v>1752.5252217391301</v>
      </c>
      <c r="C48" s="10">
        <v>9.593</v>
      </c>
      <c r="D48">
        <v>9.7556999999999992</v>
      </c>
      <c r="E48" s="9">
        <v>9.1647826089999995</v>
      </c>
      <c r="F48" s="9">
        <f>E48-Germany!E48</f>
        <v>0.55478260900000009</v>
      </c>
      <c r="G48" s="45">
        <v>37.217073424206248</v>
      </c>
      <c r="H48">
        <v>851.23800000000006</v>
      </c>
      <c r="I48">
        <v>90.11</v>
      </c>
      <c r="J48">
        <v>9.2804755749308292</v>
      </c>
      <c r="L48">
        <v>69.727153350208596</v>
      </c>
      <c r="N48" s="18">
        <v>78.900000000000006</v>
      </c>
      <c r="O48" s="17">
        <v>58.906132031138803</v>
      </c>
      <c r="P48" s="17">
        <v>90.409246589611698</v>
      </c>
      <c r="R48" s="16">
        <v>9.4899000000000004</v>
      </c>
      <c r="T48">
        <f t="shared" si="0"/>
        <v>0</v>
      </c>
      <c r="V48">
        <v>1191431.3574333999</v>
      </c>
    </row>
    <row r="49" spans="1:22">
      <c r="A49" s="1" t="s">
        <v>54</v>
      </c>
      <c r="B49">
        <v>1787.7550000000001</v>
      </c>
      <c r="C49" s="10">
        <v>9.5991999999999997</v>
      </c>
      <c r="D49">
        <v>9.8109000000000002</v>
      </c>
      <c r="E49" s="9">
        <v>9.0914999999999999</v>
      </c>
      <c r="F49" s="9">
        <f>E49-Germany!E49</f>
        <v>0.53149999999999942</v>
      </c>
      <c r="G49" s="45">
        <v>44.89976512561465</v>
      </c>
      <c r="H49">
        <v>852.178</v>
      </c>
      <c r="I49">
        <v>90.44</v>
      </c>
      <c r="J49">
        <v>24.130128553017801</v>
      </c>
      <c r="L49">
        <v>69.881336378419107</v>
      </c>
      <c r="N49" s="18">
        <v>78.8</v>
      </c>
      <c r="O49" s="17">
        <v>58.4976695009575</v>
      </c>
      <c r="P49" s="17">
        <v>91.359238673011006</v>
      </c>
      <c r="R49" s="16">
        <v>9.1572999999999993</v>
      </c>
      <c r="T49">
        <f t="shared" si="0"/>
        <v>0</v>
      </c>
      <c r="V49">
        <v>1201189.46132636</v>
      </c>
    </row>
    <row r="50" spans="1:22">
      <c r="A50" s="1" t="s">
        <v>55</v>
      </c>
      <c r="B50">
        <v>1870.8181</v>
      </c>
      <c r="C50" s="10">
        <v>9.4301999999999992</v>
      </c>
      <c r="D50">
        <v>9.5604999999999993</v>
      </c>
      <c r="E50" s="9">
        <v>8.8814285710000007</v>
      </c>
      <c r="F50" s="9">
        <f>E50-Germany!E50</f>
        <v>0.43142857100000143</v>
      </c>
      <c r="G50" s="45">
        <v>51.400504257575605</v>
      </c>
      <c r="H50">
        <v>853.11800000000005</v>
      </c>
      <c r="I50">
        <v>90.75</v>
      </c>
      <c r="J50">
        <v>5.7010034930118696</v>
      </c>
      <c r="L50">
        <v>69.921306637262703</v>
      </c>
      <c r="N50" s="18">
        <v>78.8</v>
      </c>
      <c r="O50" s="17">
        <v>56.840478664222204</v>
      </c>
      <c r="P50" s="17">
        <v>91.669236089699197</v>
      </c>
      <c r="R50" s="16">
        <v>9.2063000000000006</v>
      </c>
      <c r="T50">
        <f t="shared" si="0"/>
        <v>0</v>
      </c>
      <c r="V50">
        <v>1210947.5652193299</v>
      </c>
    </row>
    <row r="51" spans="1:22">
      <c r="A51" s="1" t="s">
        <v>56</v>
      </c>
      <c r="B51">
        <v>1851.0491260869501</v>
      </c>
      <c r="C51" s="10">
        <v>9.3249999999999993</v>
      </c>
      <c r="D51">
        <v>9.3983000000000008</v>
      </c>
      <c r="E51" s="9">
        <v>8.7986956519999993</v>
      </c>
      <c r="F51" s="9">
        <f>E51-Germany!E51</f>
        <v>0.43869565199999982</v>
      </c>
      <c r="G51" s="45">
        <v>57.310267104812823</v>
      </c>
      <c r="H51">
        <v>854.05799999999999</v>
      </c>
      <c r="I51">
        <v>90.62</v>
      </c>
      <c r="J51">
        <v>6.5768712558580003</v>
      </c>
      <c r="L51">
        <v>70.215652479848501</v>
      </c>
      <c r="N51" s="18">
        <v>78.8</v>
      </c>
      <c r="O51" s="17">
        <v>58.153393939804801</v>
      </c>
      <c r="P51" s="17">
        <v>91.2392396730027</v>
      </c>
      <c r="R51" s="16">
        <v>8.9979999999999993</v>
      </c>
      <c r="T51">
        <f t="shared" si="0"/>
        <v>0</v>
      </c>
      <c r="V51">
        <v>1220705.66911229</v>
      </c>
    </row>
    <row r="52" spans="1:22">
      <c r="A52" s="1" t="s">
        <v>57</v>
      </c>
      <c r="B52">
        <v>1807.9199904761899</v>
      </c>
      <c r="C52" s="10">
        <v>9.5405999999999995</v>
      </c>
      <c r="D52">
        <v>9.5076000000000001</v>
      </c>
      <c r="E52" s="9">
        <v>8.8347368419999999</v>
      </c>
      <c r="F52" s="9">
        <f>E52-Germany!E52</f>
        <v>0.49473684200000001</v>
      </c>
      <c r="G52" s="45">
        <v>61.447101097878871</v>
      </c>
      <c r="H52">
        <v>854.64833333333297</v>
      </c>
      <c r="I52">
        <v>91.33</v>
      </c>
      <c r="J52">
        <v>12.632810723628401</v>
      </c>
      <c r="L52">
        <v>70.571040436812694</v>
      </c>
      <c r="N52" s="18">
        <v>78.8</v>
      </c>
      <c r="O52" s="17">
        <v>59.308759382317398</v>
      </c>
      <c r="P52" s="17">
        <v>92.699227506437396</v>
      </c>
      <c r="R52" s="16">
        <v>9.6021000000000001</v>
      </c>
      <c r="T52">
        <f t="shared" si="0"/>
        <v>0</v>
      </c>
      <c r="V52">
        <v>1229916.60318589</v>
      </c>
    </row>
    <row r="53" spans="1:22">
      <c r="A53" s="1" t="s">
        <v>58</v>
      </c>
      <c r="B53">
        <v>1695.1277318181801</v>
      </c>
      <c r="C53" s="10">
        <v>10.1104</v>
      </c>
      <c r="D53">
        <v>10.153600000000001</v>
      </c>
      <c r="E53" s="9">
        <v>8.8047619049999994</v>
      </c>
      <c r="F53" s="9">
        <f>E53-Germany!E53</f>
        <v>0.56476190499999923</v>
      </c>
      <c r="G53" s="45">
        <v>69.72076908401101</v>
      </c>
      <c r="H53">
        <v>855.23866666666595</v>
      </c>
      <c r="I53">
        <v>92.15</v>
      </c>
      <c r="J53">
        <v>17.053753161154599</v>
      </c>
      <c r="L53">
        <v>70.483660307202996</v>
      </c>
      <c r="N53" s="18">
        <v>78.8</v>
      </c>
      <c r="O53" s="17">
        <v>57.984173748729702</v>
      </c>
      <c r="P53" s="17">
        <v>91.869234423046507</v>
      </c>
      <c r="R53" s="16">
        <v>10.0726</v>
      </c>
      <c r="T53">
        <f t="shared" si="0"/>
        <v>0</v>
      </c>
      <c r="V53">
        <v>1239127.5372595</v>
      </c>
    </row>
    <row r="54" spans="1:22">
      <c r="A54" s="1" t="s">
        <v>59</v>
      </c>
      <c r="B54">
        <v>1835.1138913043401</v>
      </c>
      <c r="C54" s="10">
        <v>9.9822000000000006</v>
      </c>
      <c r="D54">
        <v>10.157400000000001</v>
      </c>
      <c r="E54" s="9">
        <v>8.4526086960000004</v>
      </c>
      <c r="F54" s="9">
        <f>E54-Germany!E54</f>
        <v>0.47260869599999999</v>
      </c>
      <c r="G54" s="45">
        <v>65.583935090944948</v>
      </c>
      <c r="H54">
        <v>855.82899999999995</v>
      </c>
      <c r="I54">
        <v>91.98</v>
      </c>
      <c r="J54">
        <v>11.1960001848811</v>
      </c>
      <c r="L54">
        <v>70.527587221549794</v>
      </c>
      <c r="N54" s="18">
        <v>78.8</v>
      </c>
      <c r="O54" s="17">
        <v>58.771922914079198</v>
      </c>
      <c r="P54" s="17">
        <v>92.129232256397898</v>
      </c>
      <c r="R54" s="16">
        <v>10.048400000000001</v>
      </c>
      <c r="T54">
        <f t="shared" si="0"/>
        <v>0</v>
      </c>
      <c r="V54">
        <v>1248338.4713331</v>
      </c>
    </row>
    <row r="55" spans="1:22">
      <c r="A55" s="1" t="s">
        <v>60</v>
      </c>
      <c r="B55">
        <v>1906.870005</v>
      </c>
      <c r="C55" s="10">
        <v>10.0471</v>
      </c>
      <c r="D55">
        <v>10.263999999999999</v>
      </c>
      <c r="E55" s="9">
        <v>8.4949999999999992</v>
      </c>
      <c r="F55" s="9">
        <f>E55-Germany!E55</f>
        <v>0.57499999999999929</v>
      </c>
      <c r="G55" s="45">
        <v>53.173433111746775</v>
      </c>
      <c r="H55">
        <v>859.06333333333305</v>
      </c>
      <c r="I55">
        <v>91.68</v>
      </c>
      <c r="J55">
        <v>9.4725309393650203</v>
      </c>
      <c r="L55">
        <v>70.761200828313505</v>
      </c>
      <c r="N55" s="18">
        <v>78.8</v>
      </c>
      <c r="O55" s="17">
        <v>60.2540583807369</v>
      </c>
      <c r="P55" s="17">
        <v>91.429238089682599</v>
      </c>
      <c r="R55" s="16">
        <v>9.9202999999999992</v>
      </c>
      <c r="T55">
        <f t="shared" si="0"/>
        <v>0</v>
      </c>
      <c r="V55">
        <v>1249015.5678688299</v>
      </c>
    </row>
    <row r="56" spans="1:22">
      <c r="A56" s="1" t="s">
        <v>61</v>
      </c>
      <c r="B56">
        <v>1946.09727727272</v>
      </c>
      <c r="C56" s="10">
        <v>10.1195</v>
      </c>
      <c r="D56">
        <v>10.3909</v>
      </c>
      <c r="E56" s="9">
        <v>8.6418181819999997</v>
      </c>
      <c r="F56" s="9">
        <f>E56-Germany!E56</f>
        <v>0.64181818199999974</v>
      </c>
      <c r="G56" s="45">
        <v>42.535859986719757</v>
      </c>
      <c r="H56">
        <v>862.29766666666603</v>
      </c>
      <c r="I56">
        <v>91.8</v>
      </c>
      <c r="J56">
        <v>10.272187949152</v>
      </c>
      <c r="L56">
        <v>70.939465974217001</v>
      </c>
      <c r="N56" s="18">
        <v>78.8</v>
      </c>
      <c r="O56" s="17">
        <v>55.696783579714698</v>
      </c>
      <c r="P56" s="17">
        <v>92.319230673077698</v>
      </c>
      <c r="R56" s="16">
        <v>9.9314999999999998</v>
      </c>
      <c r="T56">
        <f t="shared" si="0"/>
        <v>0</v>
      </c>
      <c r="V56">
        <v>1249692.6644045501</v>
      </c>
    </row>
    <row r="57" spans="1:22">
      <c r="A57" s="1" t="s">
        <v>62</v>
      </c>
      <c r="B57">
        <v>1975.02591363636</v>
      </c>
      <c r="C57" s="10">
        <v>10.040900000000001</v>
      </c>
      <c r="D57">
        <v>10.3691</v>
      </c>
      <c r="E57" s="9">
        <v>8.6974999999999998</v>
      </c>
      <c r="F57" s="9">
        <f>E57-Germany!E57</f>
        <v>0.65750000000000064</v>
      </c>
      <c r="G57" s="45">
        <v>43.717812556167203</v>
      </c>
      <c r="H57">
        <v>865.53200000000004</v>
      </c>
      <c r="I57">
        <v>92.26</v>
      </c>
      <c r="J57">
        <v>13.3255912356508</v>
      </c>
      <c r="L57">
        <v>70.997323590895306</v>
      </c>
      <c r="N57" s="18">
        <v>78.7</v>
      </c>
      <c r="O57" s="17">
        <v>59.238737234286397</v>
      </c>
      <c r="P57" s="17">
        <v>91.679236006366594</v>
      </c>
      <c r="R57" s="16">
        <v>9.8957999999999995</v>
      </c>
      <c r="T57">
        <f t="shared" si="0"/>
        <v>0</v>
      </c>
      <c r="V57">
        <v>1250369.76094027</v>
      </c>
    </row>
    <row r="58" spans="1:22">
      <c r="A58" s="1" t="s">
        <v>63</v>
      </c>
      <c r="B58">
        <v>2041.7861761904701</v>
      </c>
      <c r="C58" s="10">
        <v>9.9673999999999996</v>
      </c>
      <c r="D58">
        <v>10.2819</v>
      </c>
      <c r="E58" s="9">
        <v>8.5688888890000001</v>
      </c>
      <c r="F58" s="9">
        <f>E58-Germany!E58</f>
        <v>0.48888888900000005</v>
      </c>
      <c r="G58" s="45">
        <v>44.308788840890927</v>
      </c>
      <c r="H58">
        <v>865.87833333333299</v>
      </c>
      <c r="I58">
        <v>92.8</v>
      </c>
      <c r="J58">
        <v>10.0154996079148</v>
      </c>
      <c r="L58">
        <v>71.194759237962799</v>
      </c>
      <c r="N58" s="18">
        <v>78.7</v>
      </c>
      <c r="O58" s="17">
        <v>58.5851971859964</v>
      </c>
      <c r="P58" s="17">
        <v>91.699235839701302</v>
      </c>
      <c r="R58" s="16">
        <v>9.8770000000000007</v>
      </c>
      <c r="T58">
        <f t="shared" si="0"/>
        <v>0</v>
      </c>
      <c r="V58">
        <v>1252716.7467774099</v>
      </c>
    </row>
    <row r="59" spans="1:22">
      <c r="A59" s="1" t="s">
        <v>64</v>
      </c>
      <c r="B59">
        <v>1937.97955</v>
      </c>
      <c r="C59" s="10">
        <v>10.1126</v>
      </c>
      <c r="D59">
        <v>10.3568</v>
      </c>
      <c r="E59" s="9">
        <v>8.7404761900000008</v>
      </c>
      <c r="F59" s="9">
        <f>E59-Germany!E59</f>
        <v>0.68047619000000026</v>
      </c>
      <c r="G59" s="45">
        <v>47.263670264509543</v>
      </c>
      <c r="H59">
        <v>866.22466666666605</v>
      </c>
      <c r="I59">
        <v>93.15</v>
      </c>
      <c r="J59">
        <v>9.3937190848082199</v>
      </c>
      <c r="L59">
        <v>71.271693422321903</v>
      </c>
      <c r="N59" s="18">
        <v>78.5</v>
      </c>
      <c r="O59" s="17">
        <v>57.1088968983413</v>
      </c>
      <c r="P59" s="17">
        <v>90.599245006291596</v>
      </c>
      <c r="R59" s="16">
        <v>9.9417000000000009</v>
      </c>
      <c r="T59">
        <f t="shared" si="0"/>
        <v>0</v>
      </c>
      <c r="V59">
        <v>1255063.73261455</v>
      </c>
    </row>
    <row r="60" spans="1:22">
      <c r="A60" s="1" t="s">
        <v>65</v>
      </c>
      <c r="B60">
        <v>1815.5639086956501</v>
      </c>
      <c r="C60" s="10">
        <v>10.222899999999999</v>
      </c>
      <c r="D60">
        <v>10.4983</v>
      </c>
      <c r="E60" s="9">
        <v>8.9114285710000001</v>
      </c>
      <c r="F60" s="9">
        <f>E60-Germany!E60</f>
        <v>0.79142857100000086</v>
      </c>
      <c r="G60" s="45">
        <v>59.674172243707716</v>
      </c>
      <c r="H60">
        <v>866.57100000000003</v>
      </c>
      <c r="I60">
        <v>94.09</v>
      </c>
      <c r="J60">
        <v>13.4149842673467</v>
      </c>
      <c r="L60">
        <v>71.280851773759906</v>
      </c>
      <c r="N60" s="18">
        <v>78.5</v>
      </c>
      <c r="O60" s="17">
        <v>58.491834321954897</v>
      </c>
      <c r="P60" s="17">
        <v>90.249247922934003</v>
      </c>
      <c r="R60" s="16">
        <v>9.9918999999999993</v>
      </c>
      <c r="T60">
        <f t="shared" si="0"/>
        <v>0</v>
      </c>
      <c r="V60">
        <v>1257410.7184516899</v>
      </c>
    </row>
    <row r="61" spans="1:22">
      <c r="A61" s="1" t="s">
        <v>66</v>
      </c>
      <c r="B61">
        <v>1734.37382380952</v>
      </c>
      <c r="C61" s="10">
        <v>10.389200000000001</v>
      </c>
      <c r="D61">
        <v>10.7143</v>
      </c>
      <c r="E61" s="9">
        <v>9.0438095240000003</v>
      </c>
      <c r="F61" s="9">
        <f>E61-Germany!E61</f>
        <v>0.9638095240000002</v>
      </c>
      <c r="G61" s="45">
        <v>63.220029952050055</v>
      </c>
      <c r="H61">
        <v>867.67433333333304</v>
      </c>
      <c r="I61">
        <v>94.35</v>
      </c>
      <c r="J61">
        <v>13.629057954515799</v>
      </c>
      <c r="L61">
        <v>71.327073934042801</v>
      </c>
      <c r="N61" s="18">
        <v>78.5</v>
      </c>
      <c r="O61" s="17">
        <v>58.217580908833199</v>
      </c>
      <c r="P61" s="17">
        <v>90.539245506287401</v>
      </c>
      <c r="R61" s="16">
        <v>9.9697999999999993</v>
      </c>
      <c r="T61">
        <f t="shared" si="0"/>
        <v>0</v>
      </c>
      <c r="V61">
        <v>1260319.7751046501</v>
      </c>
    </row>
    <row r="62" spans="1:22">
      <c r="A62" s="1" t="s">
        <v>67</v>
      </c>
      <c r="B62">
        <v>1796.6341090909</v>
      </c>
      <c r="C62" s="10">
        <v>11.0405</v>
      </c>
      <c r="D62">
        <v>10.7836</v>
      </c>
      <c r="E62" s="9">
        <v>8.7422727269999996</v>
      </c>
      <c r="F62" s="9">
        <f>E62-Germany!E62</f>
        <v>1.0322727269999996</v>
      </c>
      <c r="G62" s="45">
        <v>71.493697938182208</v>
      </c>
      <c r="H62">
        <v>868.77766666666605</v>
      </c>
      <c r="I62">
        <v>95.66</v>
      </c>
      <c r="J62">
        <v>23.411638879541002</v>
      </c>
      <c r="L62">
        <v>71.436045873378703</v>
      </c>
      <c r="N62" s="18">
        <v>78.2</v>
      </c>
      <c r="O62" s="17">
        <v>58.141723581799603</v>
      </c>
      <c r="P62" s="17">
        <v>89.269256089532604</v>
      </c>
      <c r="R62" s="16">
        <v>13.529199999999999</v>
      </c>
      <c r="T62">
        <f t="shared" si="0"/>
        <v>0</v>
      </c>
      <c r="V62">
        <v>1263228.83175762</v>
      </c>
    </row>
    <row r="63" spans="1:22">
      <c r="A63" s="1" t="s">
        <v>68</v>
      </c>
      <c r="B63">
        <v>1697.1168318181799</v>
      </c>
      <c r="C63" s="10">
        <v>11.1165</v>
      </c>
      <c r="D63">
        <v>10.950900000000001</v>
      </c>
      <c r="E63" s="9">
        <v>8.4250000000000007</v>
      </c>
      <c r="F63" s="9">
        <f>E63-Germany!E63</f>
        <v>0.95500000000000096</v>
      </c>
      <c r="G63" s="45">
        <v>74.448579361800796</v>
      </c>
      <c r="H63">
        <v>869.88099999999997</v>
      </c>
      <c r="I63">
        <v>97.85</v>
      </c>
      <c r="J63">
        <v>20.135858497315699</v>
      </c>
      <c r="L63">
        <v>71.581181696869905</v>
      </c>
      <c r="N63" s="18">
        <v>78.099999999999994</v>
      </c>
      <c r="O63" s="17">
        <v>59.851431029558199</v>
      </c>
      <c r="P63" s="17">
        <v>90.209248256264502</v>
      </c>
      <c r="R63" s="16">
        <v>11.5343</v>
      </c>
      <c r="T63">
        <f t="shared" si="0"/>
        <v>0</v>
      </c>
      <c r="V63">
        <v>1266137.8884105801</v>
      </c>
    </row>
    <row r="64" spans="1:22">
      <c r="A64" s="1" t="s">
        <v>69</v>
      </c>
      <c r="B64">
        <v>1767.6709619047599</v>
      </c>
      <c r="C64" s="10">
        <v>9.7555999999999994</v>
      </c>
      <c r="D64">
        <v>9.9499999999999993</v>
      </c>
      <c r="E64" s="9">
        <v>8.1315789469999995</v>
      </c>
      <c r="F64" s="9">
        <f>E64-Germany!E64</f>
        <v>0.75157894699999961</v>
      </c>
      <c r="G64" s="45">
        <v>64.992958806221225</v>
      </c>
      <c r="H64">
        <v>868.50533333333306</v>
      </c>
      <c r="I64">
        <v>96.95</v>
      </c>
      <c r="J64">
        <v>16.318620967440101</v>
      </c>
      <c r="L64">
        <v>71.729451846569006</v>
      </c>
      <c r="N64" s="18">
        <v>77.8</v>
      </c>
      <c r="O64" s="17">
        <v>56.840478664222204</v>
      </c>
      <c r="P64" s="17">
        <v>89.0492579228506</v>
      </c>
      <c r="R64" s="16">
        <v>9.5312999999999999</v>
      </c>
      <c r="T64">
        <f t="shared" si="0"/>
        <v>0</v>
      </c>
      <c r="V64">
        <v>1268497.04178864</v>
      </c>
    </row>
    <row r="65" spans="1:22">
      <c r="A65" s="1" t="s">
        <v>70</v>
      </c>
      <c r="B65">
        <v>1797.12609130434</v>
      </c>
      <c r="C65" s="10">
        <v>11.340999999999999</v>
      </c>
      <c r="D65">
        <v>10.7822</v>
      </c>
      <c r="E65" s="9">
        <v>8.2040909089999996</v>
      </c>
      <c r="F65" s="9">
        <f>E65-Germany!E65</f>
        <v>0.87409090899999953</v>
      </c>
      <c r="G65" s="45">
        <v>62.038077382602609</v>
      </c>
      <c r="H65">
        <v>867.12966666666603</v>
      </c>
      <c r="I65">
        <v>96.84</v>
      </c>
      <c r="J65">
        <v>12.1925649210072</v>
      </c>
      <c r="L65">
        <v>71.830512065517894</v>
      </c>
      <c r="N65" s="18">
        <v>77.8</v>
      </c>
      <c r="O65" s="17">
        <v>58.917802389144001</v>
      </c>
      <c r="P65" s="17">
        <v>87.859267839434693</v>
      </c>
      <c r="R65" s="16">
        <v>10.048400000000001</v>
      </c>
      <c r="T65">
        <f t="shared" si="0"/>
        <v>0</v>
      </c>
      <c r="V65">
        <v>1270856.1951667101</v>
      </c>
    </row>
    <row r="66" spans="1:22">
      <c r="A66" s="1" t="s">
        <v>71</v>
      </c>
      <c r="B66">
        <v>1816.5480952380899</v>
      </c>
      <c r="C66" s="10">
        <v>12.1036</v>
      </c>
      <c r="D66">
        <v>11.669</v>
      </c>
      <c r="E66" s="9">
        <v>7.9169999999999998</v>
      </c>
      <c r="F66" s="9">
        <f>E66-Germany!E66</f>
        <v>0.76699999999999946</v>
      </c>
      <c r="G66" s="45">
        <v>63.811006236773764</v>
      </c>
      <c r="H66">
        <v>865.75400000000002</v>
      </c>
      <c r="I66">
        <v>97.48</v>
      </c>
      <c r="J66">
        <v>11.4143869228438</v>
      </c>
      <c r="L66">
        <v>72.045854987513493</v>
      </c>
      <c r="N66" s="18">
        <v>77.3</v>
      </c>
      <c r="O66" s="17">
        <v>58.340119667887599</v>
      </c>
      <c r="P66" s="17">
        <v>87.759268672760996</v>
      </c>
      <c r="R66" s="16">
        <v>12.014099999999999</v>
      </c>
      <c r="T66">
        <f t="shared" si="0"/>
        <v>0</v>
      </c>
      <c r="V66">
        <v>1273215.3485447699</v>
      </c>
    </row>
    <row r="67" spans="1:22">
      <c r="A67" s="1" t="s">
        <v>72</v>
      </c>
      <c r="B67">
        <v>1900.0485000000001</v>
      </c>
      <c r="C67" s="10">
        <v>12.0578</v>
      </c>
      <c r="D67">
        <v>11.7704</v>
      </c>
      <c r="E67" s="9">
        <v>7.7705000000000002</v>
      </c>
      <c r="F67" s="9">
        <f>E67-Germany!E67</f>
        <v>0.83049999999999979</v>
      </c>
      <c r="G67" s="45">
        <v>67.356863945116118</v>
      </c>
      <c r="H67">
        <v>865.76033333333305</v>
      </c>
      <c r="I67">
        <v>98.1</v>
      </c>
      <c r="J67">
        <v>12.8271368163409</v>
      </c>
      <c r="L67">
        <v>72.203010060522203</v>
      </c>
      <c r="N67" s="18">
        <v>77.2</v>
      </c>
      <c r="O67" s="17">
        <v>57.505689070517398</v>
      </c>
      <c r="P67" s="17">
        <v>87.889267589436699</v>
      </c>
      <c r="R67" s="16">
        <v>11.455399999999999</v>
      </c>
      <c r="T67">
        <f t="shared" si="0"/>
        <v>0</v>
      </c>
      <c r="V67">
        <v>1277391.26557331</v>
      </c>
    </row>
    <row r="68" spans="1:22">
      <c r="A68" s="1" t="s">
        <v>73</v>
      </c>
      <c r="B68">
        <v>1989.8691217391299</v>
      </c>
      <c r="C68" s="10">
        <v>11.292</v>
      </c>
      <c r="D68">
        <v>11.375</v>
      </c>
      <c r="E68" s="9">
        <v>7.3347826090000003</v>
      </c>
      <c r="F68" s="9">
        <f>E68-Germany!E68</f>
        <v>0.6747826090000002</v>
      </c>
      <c r="G68" s="45">
        <v>69.72076908401101</v>
      </c>
      <c r="H68">
        <v>865.76666666666597</v>
      </c>
      <c r="I68">
        <v>97.77</v>
      </c>
      <c r="J68">
        <v>9.6059991399911198</v>
      </c>
      <c r="L68">
        <v>72.493594518050898</v>
      </c>
      <c r="N68" s="18">
        <v>77</v>
      </c>
      <c r="O68" s="17">
        <v>58.095042149778898</v>
      </c>
      <c r="P68" s="17">
        <v>87.459271172740202</v>
      </c>
      <c r="R68" s="16">
        <v>11.014099999999999</v>
      </c>
      <c r="T68">
        <f t="shared" si="0"/>
        <v>0</v>
      </c>
      <c r="V68">
        <v>1281567.18260186</v>
      </c>
    </row>
    <row r="69" spans="1:22">
      <c r="A69" s="1" t="s">
        <v>74</v>
      </c>
      <c r="B69">
        <v>1969.76454545454</v>
      </c>
      <c r="C69" s="10">
        <v>9.0996000000000006</v>
      </c>
      <c r="D69">
        <v>9.16</v>
      </c>
      <c r="E69" s="9">
        <v>7.1520000000000001</v>
      </c>
      <c r="F69" s="9">
        <f>E69-Germany!E69</f>
        <v>0.47200000000000042</v>
      </c>
      <c r="G69" s="45">
        <v>69.72076908401101</v>
      </c>
      <c r="H69">
        <v>865.77300000000002</v>
      </c>
      <c r="I69">
        <v>98.37</v>
      </c>
      <c r="J69">
        <v>10.5413899278741</v>
      </c>
      <c r="L69">
        <v>72.511549710963905</v>
      </c>
      <c r="N69" s="18">
        <v>76.8</v>
      </c>
      <c r="O69" s="17">
        <v>59.705551554493503</v>
      </c>
      <c r="P69" s="17">
        <v>86.879276006033294</v>
      </c>
      <c r="R69" s="16">
        <v>9.6104000000000003</v>
      </c>
      <c r="T69">
        <f t="shared" si="0"/>
        <v>0</v>
      </c>
      <c r="V69">
        <v>1285743.0996304001</v>
      </c>
    </row>
    <row r="70" spans="1:22">
      <c r="A70" s="1" t="s">
        <v>75</v>
      </c>
      <c r="B70">
        <v>1879.65190952381</v>
      </c>
      <c r="C70" s="10">
        <v>7.6391999999999998</v>
      </c>
      <c r="D70">
        <v>7.7779999999999996</v>
      </c>
      <c r="E70" s="9">
        <v>7.1777777780000003</v>
      </c>
      <c r="F70" s="9">
        <f>E70-Germany!E70</f>
        <v>0.3477777780000002</v>
      </c>
      <c r="G70" s="45">
        <v>69.72076908401101</v>
      </c>
      <c r="H70">
        <v>864.68533333333301</v>
      </c>
      <c r="I70">
        <v>98.02</v>
      </c>
      <c r="J70">
        <v>11.186025540986099</v>
      </c>
      <c r="L70">
        <v>72.573998029978597</v>
      </c>
      <c r="N70" s="18">
        <v>76.599999999999994</v>
      </c>
      <c r="O70" s="17">
        <v>56.210279331942502</v>
      </c>
      <c r="P70" s="17">
        <v>86.809276589361801</v>
      </c>
      <c r="R70" s="16">
        <v>8.1511999999999993</v>
      </c>
      <c r="T70">
        <f t="shared" si="0"/>
        <v>0</v>
      </c>
      <c r="V70">
        <v>1290414.32790937</v>
      </c>
    </row>
    <row r="71" spans="1:22">
      <c r="A71" s="1" t="s">
        <v>76</v>
      </c>
      <c r="B71">
        <v>1919.0941</v>
      </c>
      <c r="C71" s="10">
        <v>7.3169000000000004</v>
      </c>
      <c r="D71">
        <v>7.3419999999999996</v>
      </c>
      <c r="E71" s="9">
        <v>6.9540909089999996</v>
      </c>
      <c r="F71" s="9">
        <f>E71-Germany!E71</f>
        <v>0.14409090899999999</v>
      </c>
      <c r="G71" s="45">
        <v>66.174911375668671</v>
      </c>
      <c r="H71">
        <v>863.59766666666599</v>
      </c>
      <c r="I71">
        <v>97.46</v>
      </c>
      <c r="J71">
        <v>8.9855490489351002</v>
      </c>
      <c r="L71">
        <v>72.6586593217895</v>
      </c>
      <c r="N71" s="18">
        <v>76.599999999999994</v>
      </c>
      <c r="O71" s="17">
        <v>59.670540480478003</v>
      </c>
      <c r="P71" s="17">
        <v>86.139282172648606</v>
      </c>
      <c r="R71" s="16">
        <v>7.6813000000000002</v>
      </c>
      <c r="T71">
        <f t="shared" ref="T71:T134" si="1">IF(R71&lt;0,1,0)</f>
        <v>0</v>
      </c>
      <c r="V71">
        <v>1295085.5561883301</v>
      </c>
    </row>
    <row r="72" spans="1:22">
      <c r="A72" s="1" t="s">
        <v>77</v>
      </c>
      <c r="B72">
        <v>1978.64953636363</v>
      </c>
      <c r="C72" s="10">
        <v>8.0968</v>
      </c>
      <c r="D72">
        <v>7.8209999999999997</v>
      </c>
      <c r="E72" s="9">
        <v>6.7614285709999997</v>
      </c>
      <c r="F72" s="9">
        <f>E72-Germany!E72</f>
        <v>0.14142857099999961</v>
      </c>
      <c r="G72" s="45">
        <v>66.765887660392394</v>
      </c>
      <c r="H72">
        <v>862.51</v>
      </c>
      <c r="I72">
        <v>95.92</v>
      </c>
      <c r="J72">
        <v>12.7320346124331</v>
      </c>
      <c r="L72">
        <v>72.797958456362807</v>
      </c>
      <c r="N72" s="18">
        <v>76.599999999999994</v>
      </c>
      <c r="O72" s="17">
        <v>59.3496056353356</v>
      </c>
      <c r="P72" s="17">
        <v>87.299272506062394</v>
      </c>
      <c r="R72" s="16">
        <v>8.2660999999999998</v>
      </c>
      <c r="T72">
        <f t="shared" si="1"/>
        <v>0</v>
      </c>
      <c r="V72">
        <v>1299756.7844672999</v>
      </c>
    </row>
    <row r="73" spans="1:22">
      <c r="A73" s="1" t="s">
        <v>78</v>
      </c>
      <c r="B73">
        <v>2147.09637727272</v>
      </c>
      <c r="C73" s="10">
        <v>7.9280999999999997</v>
      </c>
      <c r="D73">
        <v>7.3239999999999998</v>
      </c>
      <c r="E73" s="9">
        <v>6.3104761900000002</v>
      </c>
      <c r="F73" s="9">
        <f>E73-Germany!E73</f>
        <v>-9.952380999999999E-2</v>
      </c>
      <c r="G73" s="45">
        <v>54.94636196591793</v>
      </c>
      <c r="H73">
        <v>858.13433333333296</v>
      </c>
      <c r="I73">
        <v>94.55</v>
      </c>
      <c r="J73">
        <v>10.9365408304071</v>
      </c>
      <c r="L73">
        <v>72.882914852105202</v>
      </c>
      <c r="N73" s="18">
        <v>76.5</v>
      </c>
      <c r="O73" s="17">
        <v>57.3889854904656</v>
      </c>
      <c r="P73" s="17">
        <v>86.669277756018701</v>
      </c>
      <c r="R73" s="16">
        <v>8.9818999999999996</v>
      </c>
      <c r="T73">
        <f t="shared" si="1"/>
        <v>0</v>
      </c>
      <c r="V73">
        <v>1304398.48930552</v>
      </c>
    </row>
    <row r="74" spans="1:22">
      <c r="A74" s="1" t="s">
        <v>79</v>
      </c>
      <c r="B74">
        <v>2117.4395409090898</v>
      </c>
      <c r="C74" s="10">
        <v>7.2892999999999999</v>
      </c>
      <c r="D74">
        <v>7.0940000000000003</v>
      </c>
      <c r="E74" s="9">
        <v>6.131818182</v>
      </c>
      <c r="F74" s="9">
        <f>E74-Germany!E74</f>
        <v>-6.8181818000000227E-2</v>
      </c>
      <c r="G74" s="45">
        <v>58.492219674260269</v>
      </c>
      <c r="H74">
        <v>853.75866666666604</v>
      </c>
      <c r="I74">
        <v>95.97</v>
      </c>
      <c r="J74">
        <v>11.5743722353218</v>
      </c>
      <c r="L74">
        <v>73.0117160126416</v>
      </c>
      <c r="N74" s="18">
        <v>76.5</v>
      </c>
      <c r="O74" s="17">
        <v>58.771922914079198</v>
      </c>
      <c r="P74" s="17">
        <v>87.239273006058298</v>
      </c>
      <c r="R74" s="16">
        <v>7.3228999999999997</v>
      </c>
      <c r="T74">
        <f t="shared" si="1"/>
        <v>0</v>
      </c>
      <c r="V74">
        <v>1309040.19414373</v>
      </c>
    </row>
    <row r="75" spans="1:22">
      <c r="A75" s="1" t="s">
        <v>80</v>
      </c>
      <c r="B75">
        <v>2161.9052333333302</v>
      </c>
      <c r="C75" s="10">
        <v>6.9790999999999999</v>
      </c>
      <c r="D75">
        <v>6.8730000000000002</v>
      </c>
      <c r="E75" s="9">
        <v>5.9580952380000003</v>
      </c>
      <c r="F75" s="9">
        <f>E75-Germany!E75</f>
        <v>-4.1904761999999707E-2</v>
      </c>
      <c r="G75" s="45">
        <v>58.492219674260269</v>
      </c>
      <c r="H75">
        <v>849.38300000000004</v>
      </c>
      <c r="I75">
        <v>95.83</v>
      </c>
      <c r="J75">
        <v>10.319025075857899</v>
      </c>
      <c r="L75">
        <v>73.099945601564201</v>
      </c>
      <c r="N75" s="18">
        <v>76.5</v>
      </c>
      <c r="O75" s="17">
        <v>59.052011506203499</v>
      </c>
      <c r="P75" s="17">
        <v>87.639269672752704</v>
      </c>
      <c r="R75" s="16">
        <v>7.0160999999999998</v>
      </c>
      <c r="T75">
        <f t="shared" si="1"/>
        <v>0</v>
      </c>
      <c r="V75">
        <v>1313681.89898195</v>
      </c>
    </row>
    <row r="76" spans="1:22">
      <c r="A76" s="1" t="s">
        <v>81</v>
      </c>
      <c r="B76">
        <v>2117.0913772727199</v>
      </c>
      <c r="C76" s="10">
        <v>6.7210000000000001</v>
      </c>
      <c r="D76">
        <v>6.5727000000000002</v>
      </c>
      <c r="E76" s="9">
        <v>6.0350000000000001</v>
      </c>
      <c r="F76" s="9">
        <f>E76-Germany!E76</f>
        <v>5.4999999999999716E-2</v>
      </c>
      <c r="G76" s="45">
        <v>56.128314535365377</v>
      </c>
      <c r="H76">
        <v>847.30499999999995</v>
      </c>
      <c r="I76">
        <v>95.73</v>
      </c>
      <c r="J76">
        <v>14.4844684907257</v>
      </c>
      <c r="L76">
        <v>73.245513720806599</v>
      </c>
      <c r="N76" s="18">
        <v>76.400000000000006</v>
      </c>
      <c r="O76" s="17">
        <v>58.462658426941999</v>
      </c>
      <c r="P76" s="17">
        <v>87.029274756043705</v>
      </c>
      <c r="R76" s="16">
        <v>6.8457999999999997</v>
      </c>
      <c r="T76">
        <f t="shared" si="1"/>
        <v>0</v>
      </c>
      <c r="V76">
        <v>1320221.92735797</v>
      </c>
    </row>
    <row r="77" spans="1:22">
      <c r="A77" s="1" t="s">
        <v>82</v>
      </c>
      <c r="B77">
        <v>2212.3830304347798</v>
      </c>
      <c r="C77" s="10">
        <v>6.5189000000000004</v>
      </c>
      <c r="D77">
        <v>6.3339999999999996</v>
      </c>
      <c r="E77" s="9">
        <v>5.7969565220000003</v>
      </c>
      <c r="F77" s="9">
        <f>E77-Germany!E77</f>
        <v>-5.3043477999999311E-2</v>
      </c>
      <c r="G77" s="45">
        <v>54.94636196591793</v>
      </c>
      <c r="H77">
        <v>845.22699999999998</v>
      </c>
      <c r="I77">
        <v>97.06</v>
      </c>
      <c r="J77">
        <v>10.648933640224699</v>
      </c>
      <c r="L77">
        <v>73.3394377635409</v>
      </c>
      <c r="N77" s="18">
        <v>76.3</v>
      </c>
      <c r="O77" s="17">
        <v>58.946978284156899</v>
      </c>
      <c r="P77" s="17">
        <v>86.239281339322204</v>
      </c>
      <c r="R77" s="16">
        <v>6.6310000000000002</v>
      </c>
      <c r="T77">
        <f t="shared" si="1"/>
        <v>0</v>
      </c>
      <c r="V77">
        <v>1326761.9557339801</v>
      </c>
    </row>
    <row r="78" spans="1:22">
      <c r="A78" s="1" t="s">
        <v>83</v>
      </c>
      <c r="B78">
        <v>2279.2485952380898</v>
      </c>
      <c r="C78" s="10">
        <v>6.3185000000000002</v>
      </c>
      <c r="D78">
        <v>6.3129999999999997</v>
      </c>
      <c r="E78" s="9">
        <v>5.668571429</v>
      </c>
      <c r="F78" s="9">
        <f>E78-Germany!E78</f>
        <v>-0.13142857099999983</v>
      </c>
      <c r="G78" s="45">
        <v>53.764409396470498</v>
      </c>
      <c r="H78">
        <v>843.149</v>
      </c>
      <c r="I78">
        <v>96.82</v>
      </c>
      <c r="J78">
        <v>12.439982027542699</v>
      </c>
      <c r="L78">
        <v>73.379530603227195</v>
      </c>
      <c r="N78" s="18">
        <v>76.5</v>
      </c>
      <c r="O78" s="17">
        <v>58.019184822745203</v>
      </c>
      <c r="P78" s="17">
        <v>87.859267839434693</v>
      </c>
      <c r="R78" s="16">
        <v>6.5</v>
      </c>
      <c r="T78">
        <f t="shared" si="1"/>
        <v>0</v>
      </c>
      <c r="V78">
        <v>1333301.9841100001</v>
      </c>
    </row>
    <row r="79" spans="1:22">
      <c r="A79" s="1" t="s">
        <v>84</v>
      </c>
      <c r="B79">
        <v>2271.8410050000002</v>
      </c>
      <c r="C79" s="10">
        <v>6.2991999999999999</v>
      </c>
      <c r="D79">
        <v>6.3079000000000001</v>
      </c>
      <c r="E79" s="9">
        <v>5.9420000000000002</v>
      </c>
      <c r="F79" s="9">
        <f>E79-Germany!E79</f>
        <v>-0.12800000000000011</v>
      </c>
      <c r="G79" s="45">
        <v>47.263670264509543</v>
      </c>
      <c r="H79">
        <v>842.46833333333302</v>
      </c>
      <c r="I79">
        <v>96.52</v>
      </c>
      <c r="J79">
        <v>13.243286244067599</v>
      </c>
      <c r="L79">
        <v>73.474930247514607</v>
      </c>
      <c r="N79" s="18">
        <v>76.5</v>
      </c>
      <c r="O79" s="17">
        <v>57.809118378652002</v>
      </c>
      <c r="P79" s="17">
        <v>87.589270089415905</v>
      </c>
      <c r="R79" s="16">
        <v>6.3929</v>
      </c>
      <c r="T79">
        <f t="shared" si="1"/>
        <v>0</v>
      </c>
      <c r="V79">
        <v>1339068.2081229</v>
      </c>
    </row>
    <row r="80" spans="1:22">
      <c r="A80" s="1" t="s">
        <v>85</v>
      </c>
      <c r="B80">
        <v>2181.2269347826</v>
      </c>
      <c r="C80" s="10">
        <v>6.2469999999999999</v>
      </c>
      <c r="D80">
        <v>6.2569999999999997</v>
      </c>
      <c r="E80" s="9">
        <v>6.3739130429999999</v>
      </c>
      <c r="F80" s="9">
        <f>E80-Germany!E80</f>
        <v>3.3913043000000087E-2</v>
      </c>
      <c r="G80" s="45">
        <v>38.990002278377418</v>
      </c>
      <c r="H80">
        <v>841.78766666666604</v>
      </c>
      <c r="I80">
        <v>97.21</v>
      </c>
      <c r="J80">
        <v>14.7176475273428</v>
      </c>
      <c r="L80">
        <v>73.546869110950595</v>
      </c>
      <c r="N80" s="18">
        <v>76.7</v>
      </c>
      <c r="O80" s="17">
        <v>58.958648642162103</v>
      </c>
      <c r="P80" s="17">
        <v>87.539270506079106</v>
      </c>
      <c r="R80" s="16">
        <v>6.2964000000000002</v>
      </c>
      <c r="T80">
        <f t="shared" si="1"/>
        <v>0</v>
      </c>
      <c r="V80">
        <v>1344834.4321358099</v>
      </c>
    </row>
    <row r="81" spans="1:22">
      <c r="A81" s="1" t="s">
        <v>86</v>
      </c>
      <c r="B81">
        <v>2130.7019190476099</v>
      </c>
      <c r="C81" s="10">
        <v>6.0138999999999996</v>
      </c>
      <c r="D81">
        <v>6.0629999999999997</v>
      </c>
      <c r="E81" s="9">
        <v>6.6857894739999999</v>
      </c>
      <c r="F81" s="9">
        <f>E81-Germany!E81</f>
        <v>0.20578947399999947</v>
      </c>
      <c r="G81" s="45">
        <v>33.080239431140186</v>
      </c>
      <c r="H81">
        <v>841.10699999999997</v>
      </c>
      <c r="I81">
        <v>96.09</v>
      </c>
      <c r="J81">
        <v>10.7196541447216</v>
      </c>
      <c r="L81">
        <v>73.688129585568504</v>
      </c>
      <c r="N81" s="18">
        <v>76.900000000000006</v>
      </c>
      <c r="O81" s="17">
        <v>57.3889854904656</v>
      </c>
      <c r="P81" s="17">
        <v>89.989250089582598</v>
      </c>
      <c r="R81" s="16">
        <v>6.0625</v>
      </c>
      <c r="T81">
        <f t="shared" si="1"/>
        <v>0</v>
      </c>
      <c r="V81">
        <v>1350600.6561487201</v>
      </c>
    </row>
    <row r="82" spans="1:22">
      <c r="A82" s="1" t="s">
        <v>87</v>
      </c>
      <c r="B82">
        <v>2143.02727272727</v>
      </c>
      <c r="C82" s="10">
        <v>5.6420000000000003</v>
      </c>
      <c r="D82">
        <v>5.6970000000000001</v>
      </c>
      <c r="E82" s="9">
        <v>6.9669999999999996</v>
      </c>
      <c r="F82" s="9">
        <f>E82-Germany!E82</f>
        <v>0.3069999999999995</v>
      </c>
      <c r="G82" s="45">
        <v>26.57950029917923</v>
      </c>
      <c r="H82">
        <v>839.88766666666595</v>
      </c>
      <c r="I82">
        <v>96.89</v>
      </c>
      <c r="J82">
        <v>11.3658790074838</v>
      </c>
      <c r="L82">
        <v>73.809113216516096</v>
      </c>
      <c r="N82" s="18">
        <v>76.900000000000006</v>
      </c>
      <c r="O82" s="17">
        <v>57.657403724584697</v>
      </c>
      <c r="P82" s="17">
        <v>89.899250839576396</v>
      </c>
      <c r="R82" s="16">
        <v>5.7539999999999996</v>
      </c>
      <c r="T82">
        <f t="shared" si="1"/>
        <v>0</v>
      </c>
      <c r="V82">
        <v>1356864.5352924999</v>
      </c>
    </row>
    <row r="83" spans="1:22">
      <c r="A83" s="1" t="s">
        <v>88</v>
      </c>
      <c r="B83">
        <v>1964.6818318181799</v>
      </c>
      <c r="C83" s="10">
        <v>5.5647000000000002</v>
      </c>
      <c r="D83">
        <v>5.5730000000000004</v>
      </c>
      <c r="E83" s="9">
        <v>7.4854545449999996</v>
      </c>
      <c r="F83" s="9">
        <f>E83-Germany!E83</f>
        <v>0.4354545449999998</v>
      </c>
      <c r="G83" s="45">
        <v>33.080239431140186</v>
      </c>
      <c r="H83">
        <v>838.66833333333295</v>
      </c>
      <c r="I83">
        <v>97.66</v>
      </c>
      <c r="J83">
        <v>15.6194192884107</v>
      </c>
      <c r="L83">
        <v>73.910027861808402</v>
      </c>
      <c r="N83" s="18">
        <v>77.099999999999994</v>
      </c>
      <c r="O83" s="17">
        <v>58.176734655815103</v>
      </c>
      <c r="P83" s="17">
        <v>90.3992466729444</v>
      </c>
      <c r="R83" s="16">
        <v>5.4353999999999996</v>
      </c>
      <c r="T83">
        <f t="shared" si="1"/>
        <v>0</v>
      </c>
      <c r="V83">
        <v>1363128.41443629</v>
      </c>
    </row>
    <row r="84" spans="1:22">
      <c r="A84" s="1" t="s">
        <v>89</v>
      </c>
      <c r="B84">
        <v>1990.5776285714201</v>
      </c>
      <c r="C84" s="10">
        <v>5.6413000000000002</v>
      </c>
      <c r="D84">
        <v>5.6630000000000003</v>
      </c>
      <c r="E84" s="9">
        <v>7.3952631579999997</v>
      </c>
      <c r="F84" s="9">
        <f>E84-Germany!E84</f>
        <v>0.49526315799999931</v>
      </c>
      <c r="G84" s="45">
        <v>30.125358007521569</v>
      </c>
      <c r="H84">
        <v>837.44899999999996</v>
      </c>
      <c r="I84">
        <v>98.36</v>
      </c>
      <c r="J84">
        <v>11.499136637929499</v>
      </c>
      <c r="L84">
        <v>74.006968215646907</v>
      </c>
      <c r="N84" s="18">
        <v>77.2</v>
      </c>
      <c r="O84" s="17">
        <v>58.258427161851401</v>
      </c>
      <c r="P84" s="17">
        <v>91.199240006333298</v>
      </c>
      <c r="R84" s="16">
        <v>5.3548</v>
      </c>
      <c r="T84">
        <f t="shared" si="1"/>
        <v>0</v>
      </c>
      <c r="V84">
        <v>1369392.2935800799</v>
      </c>
    </row>
    <row r="85" spans="1:22">
      <c r="A85" s="1" t="s">
        <v>90</v>
      </c>
      <c r="B85">
        <v>2049.6239391304298</v>
      </c>
      <c r="C85" s="10">
        <v>5.5989000000000004</v>
      </c>
      <c r="D85">
        <v>5.6689999999999996</v>
      </c>
      <c r="E85" s="9">
        <v>7.6090909089999998</v>
      </c>
      <c r="F85" s="9">
        <f>E85-Germany!E85</f>
        <v>0.51909090899999999</v>
      </c>
      <c r="G85" s="45">
        <v>30.125358007521569</v>
      </c>
      <c r="H85">
        <v>839.63699999999994</v>
      </c>
      <c r="I85">
        <v>98.77</v>
      </c>
      <c r="J85">
        <v>12.8517765536723</v>
      </c>
      <c r="L85">
        <v>74.061615130533795</v>
      </c>
      <c r="N85" s="18">
        <v>77.5</v>
      </c>
      <c r="O85" s="17">
        <v>59.046176327200897</v>
      </c>
      <c r="P85" s="17">
        <v>91.699235839701302</v>
      </c>
      <c r="R85" s="16">
        <v>5.3125</v>
      </c>
      <c r="T85">
        <f t="shared" si="1"/>
        <v>0</v>
      </c>
      <c r="V85">
        <v>1376824.32185444</v>
      </c>
    </row>
    <row r="86" spans="1:22">
      <c r="A86" s="1" t="s">
        <v>91</v>
      </c>
      <c r="B86">
        <v>1942.39727727272</v>
      </c>
      <c r="C86" s="10">
        <v>5.6268000000000002</v>
      </c>
      <c r="D86">
        <v>5.6449999999999996</v>
      </c>
      <c r="E86" s="9">
        <v>8.097272727</v>
      </c>
      <c r="F86" s="9">
        <f>E86-Germany!E86</f>
        <v>0.57727272700000043</v>
      </c>
      <c r="G86" s="45">
        <v>31.307310576969016</v>
      </c>
      <c r="H86">
        <v>841.82500000000005</v>
      </c>
      <c r="I86">
        <v>98.85</v>
      </c>
      <c r="J86">
        <v>13.2927490809764</v>
      </c>
      <c r="L86">
        <v>74.195174489277505</v>
      </c>
      <c r="N86" s="18">
        <v>77.5</v>
      </c>
      <c r="O86" s="17">
        <v>59.9739697886126</v>
      </c>
      <c r="P86" s="17">
        <v>91.3792385063458</v>
      </c>
      <c r="R86" s="16">
        <v>5.3125</v>
      </c>
      <c r="T86">
        <f t="shared" si="1"/>
        <v>0</v>
      </c>
      <c r="V86">
        <v>1384256.3501287999</v>
      </c>
    </row>
    <row r="87" spans="1:22">
      <c r="A87" s="1" t="s">
        <v>92</v>
      </c>
      <c r="B87">
        <v>1876.7785714285701</v>
      </c>
      <c r="C87" s="10">
        <v>5.6477000000000004</v>
      </c>
      <c r="D87">
        <v>5.5739999999999998</v>
      </c>
      <c r="E87" s="9">
        <v>8.1869999999999994</v>
      </c>
      <c r="F87" s="9">
        <f>E87-Germany!E87</f>
        <v>0.64699999999999935</v>
      </c>
      <c r="G87" s="45">
        <v>27.761452868626677</v>
      </c>
      <c r="H87">
        <v>844.01300000000003</v>
      </c>
      <c r="I87">
        <v>99.1</v>
      </c>
      <c r="J87">
        <v>16.712174933620702</v>
      </c>
      <c r="L87">
        <v>74.332919529196701</v>
      </c>
      <c r="N87" s="18">
        <v>77.599999999999994</v>
      </c>
      <c r="O87" s="17">
        <v>57.9958441067349</v>
      </c>
      <c r="P87" s="17">
        <v>92.279231006408295</v>
      </c>
      <c r="R87" s="16">
        <v>5.3125</v>
      </c>
      <c r="T87">
        <f t="shared" si="1"/>
        <v>0</v>
      </c>
      <c r="V87">
        <v>1391688.37840316</v>
      </c>
    </row>
    <row r="88" spans="1:22">
      <c r="A88" s="1" t="s">
        <v>93</v>
      </c>
      <c r="B88">
        <v>1928.72317727272</v>
      </c>
      <c r="C88" s="10">
        <v>5.6119000000000003</v>
      </c>
      <c r="D88">
        <v>5.5533000000000001</v>
      </c>
      <c r="E88" s="9">
        <v>8.1385000000000005</v>
      </c>
      <c r="F88" s="9">
        <f>E88-Germany!E88</f>
        <v>0.6485000000000003</v>
      </c>
      <c r="G88" s="45">
        <v>21.851690021389444</v>
      </c>
      <c r="H88">
        <v>843.57299999999998</v>
      </c>
      <c r="I88">
        <v>98.69</v>
      </c>
      <c r="J88">
        <v>11.7851666070082</v>
      </c>
      <c r="L88">
        <v>74.408052497780801</v>
      </c>
      <c r="N88" s="18">
        <v>77.8</v>
      </c>
      <c r="O88" s="17">
        <v>57.9783385697271</v>
      </c>
      <c r="P88" s="17">
        <v>93.099224173131901</v>
      </c>
      <c r="R88" s="16">
        <v>5.3125</v>
      </c>
      <c r="T88">
        <f t="shared" si="1"/>
        <v>0</v>
      </c>
      <c r="V88">
        <v>1397138.3856021101</v>
      </c>
    </row>
    <row r="89" spans="1:22">
      <c r="A89" s="1" t="s">
        <v>94</v>
      </c>
      <c r="B89">
        <v>1940.59862727272</v>
      </c>
      <c r="C89" s="10">
        <v>5.9481999999999999</v>
      </c>
      <c r="D89">
        <v>5.9020000000000001</v>
      </c>
      <c r="E89" s="9">
        <v>8.0154545450000008</v>
      </c>
      <c r="F89" s="9">
        <f>E89-Germany!E89</f>
        <v>0.5554545450000008</v>
      </c>
      <c r="G89" s="45">
        <v>17.714856028323382</v>
      </c>
      <c r="H89">
        <v>843.13300000000004</v>
      </c>
      <c r="I89">
        <v>98.3</v>
      </c>
      <c r="J89">
        <v>8.7298142049872105</v>
      </c>
      <c r="L89">
        <v>74.478330167754905</v>
      </c>
      <c r="N89" s="18">
        <v>77.900000000000006</v>
      </c>
      <c r="O89" s="17">
        <v>59.4021222463589</v>
      </c>
      <c r="P89" s="17">
        <v>92.949225423121504</v>
      </c>
      <c r="R89" s="16">
        <v>5.3226000000000004</v>
      </c>
      <c r="T89">
        <f t="shared" si="1"/>
        <v>0</v>
      </c>
      <c r="V89">
        <v>1402588.3928010501</v>
      </c>
    </row>
    <row r="90" spans="1:22">
      <c r="A90" s="1" t="s">
        <v>95</v>
      </c>
      <c r="B90">
        <v>1843.1722772727201</v>
      </c>
      <c r="C90" s="10">
        <v>5.9222999999999999</v>
      </c>
      <c r="D90">
        <v>5.8449999999999998</v>
      </c>
      <c r="E90" s="9">
        <v>8.2295238099999999</v>
      </c>
      <c r="F90" s="9">
        <f>E90-Germany!E90</f>
        <v>0.62952381000000024</v>
      </c>
      <c r="G90" s="45">
        <v>18.305832313047105</v>
      </c>
      <c r="H90">
        <v>842.69299999999998</v>
      </c>
      <c r="I90">
        <v>98.96</v>
      </c>
      <c r="J90">
        <v>11.6923891961239</v>
      </c>
      <c r="L90">
        <v>74.662560269192696</v>
      </c>
      <c r="N90" s="18">
        <v>78</v>
      </c>
      <c r="O90" s="17">
        <v>57.9042655536281</v>
      </c>
      <c r="P90" s="17">
        <v>93.629219756501996</v>
      </c>
      <c r="R90" s="16">
        <v>5.3487999999999998</v>
      </c>
      <c r="T90">
        <f t="shared" si="1"/>
        <v>0</v>
      </c>
      <c r="V90">
        <v>1408038.4</v>
      </c>
    </row>
    <row r="91" spans="1:22">
      <c r="A91" s="1" t="s">
        <v>96</v>
      </c>
      <c r="B91">
        <v>1833.6690000000001</v>
      </c>
      <c r="C91" s="10">
        <v>5.8156999999999996</v>
      </c>
      <c r="D91">
        <v>5.8342999999999998</v>
      </c>
      <c r="E91" s="9">
        <v>8.0079999999999991</v>
      </c>
      <c r="F91" s="9">
        <f>E91-Germany!E91</f>
        <v>0.58799999999999919</v>
      </c>
      <c r="G91" s="45">
        <v>23.033642590836891</v>
      </c>
      <c r="H91">
        <v>845.55833333333305</v>
      </c>
      <c r="I91">
        <v>99.28</v>
      </c>
      <c r="J91">
        <v>12.480253900557701</v>
      </c>
      <c r="L91">
        <v>74.753362062919706</v>
      </c>
      <c r="N91" s="18">
        <v>78</v>
      </c>
      <c r="O91" s="17">
        <v>57.659599642838202</v>
      </c>
      <c r="P91" s="17">
        <v>92.989225089790907</v>
      </c>
      <c r="R91" s="16">
        <v>5.3414999999999999</v>
      </c>
      <c r="T91">
        <f t="shared" si="1"/>
        <v>0</v>
      </c>
      <c r="V91">
        <v>1414013.3666666599</v>
      </c>
    </row>
    <row r="92" spans="1:22">
      <c r="A92" s="1" t="s">
        <v>97</v>
      </c>
      <c r="B92">
        <v>1795.5734652173901</v>
      </c>
      <c r="C92" s="10">
        <v>8.0642999999999994</v>
      </c>
      <c r="D92">
        <v>8.0410000000000004</v>
      </c>
      <c r="E92" s="9">
        <v>8.0213043479999993</v>
      </c>
      <c r="F92" s="9">
        <f>E92-Germany!E92</f>
        <v>0.741304347999999</v>
      </c>
      <c r="G92" s="45">
        <v>30.125358007521569</v>
      </c>
      <c r="H92">
        <v>848.42366666666601</v>
      </c>
      <c r="I92">
        <v>100.65</v>
      </c>
      <c r="J92">
        <v>16.8493443956405</v>
      </c>
      <c r="L92">
        <v>74.874339081571904</v>
      </c>
      <c r="N92" s="18">
        <v>78.099999999999994</v>
      </c>
      <c r="O92" s="17">
        <v>58.067376160821397</v>
      </c>
      <c r="P92" s="17">
        <v>93.769218589845096</v>
      </c>
      <c r="R92" s="16">
        <v>7.4435000000000002</v>
      </c>
      <c r="T92">
        <f t="shared" si="1"/>
        <v>0</v>
      </c>
      <c r="V92">
        <v>1419988.33333333</v>
      </c>
    </row>
    <row r="93" spans="1:22">
      <c r="A93" s="1" t="s">
        <v>98</v>
      </c>
      <c r="B93">
        <v>1891.10301</v>
      </c>
      <c r="C93" s="10">
        <v>7.7796000000000003</v>
      </c>
      <c r="D93">
        <v>7.8943000000000003</v>
      </c>
      <c r="E93" s="9">
        <v>7.8211111109999996</v>
      </c>
      <c r="F93" s="9">
        <f>E93-Germany!E93</f>
        <v>0.7311111109999997</v>
      </c>
      <c r="G93" s="45">
        <v>32.489263146416462</v>
      </c>
      <c r="H93">
        <v>851.28899999999999</v>
      </c>
      <c r="I93">
        <v>101.83</v>
      </c>
      <c r="J93">
        <v>10.921602161870799</v>
      </c>
      <c r="L93">
        <v>74.904306935545804</v>
      </c>
      <c r="N93" s="18">
        <v>78.2</v>
      </c>
      <c r="O93" s="17">
        <v>57.659599642838202</v>
      </c>
      <c r="P93" s="17">
        <v>93.809218256514498</v>
      </c>
      <c r="R93" s="16">
        <v>7.6624999999999996</v>
      </c>
      <c r="T93">
        <f t="shared" si="1"/>
        <v>0</v>
      </c>
      <c r="V93">
        <v>1425963.3</v>
      </c>
    </row>
    <row r="94" spans="1:22">
      <c r="A94" s="1" t="s">
        <v>99</v>
      </c>
      <c r="B94">
        <v>1965.7704217391299</v>
      </c>
      <c r="C94" s="10">
        <v>7.4722999999999997</v>
      </c>
      <c r="D94">
        <v>7.61</v>
      </c>
      <c r="E94" s="9">
        <v>7.5155000000000003</v>
      </c>
      <c r="F94" s="9">
        <f>E94-Germany!E94</f>
        <v>0.65549999999999997</v>
      </c>
      <c r="G94" s="45">
        <v>34.262192000587632</v>
      </c>
      <c r="H94">
        <v>850.30233333333297</v>
      </c>
      <c r="I94">
        <v>99.68</v>
      </c>
      <c r="J94">
        <v>13.5321588839029</v>
      </c>
      <c r="L94">
        <v>74.980640292831296</v>
      </c>
      <c r="N94" s="18">
        <v>78.400000000000006</v>
      </c>
      <c r="O94" s="17">
        <v>58.393597375208103</v>
      </c>
      <c r="P94" s="17">
        <v>93.349222089815896</v>
      </c>
      <c r="R94" s="16">
        <v>7.6289999999999996</v>
      </c>
      <c r="T94">
        <f t="shared" si="1"/>
        <v>0</v>
      </c>
      <c r="V94">
        <v>1433488</v>
      </c>
    </row>
    <row r="95" spans="1:22">
      <c r="A95" s="1" t="s">
        <v>100</v>
      </c>
      <c r="B95">
        <v>1915.48088181818</v>
      </c>
      <c r="C95" s="10">
        <v>7.1955999999999998</v>
      </c>
      <c r="D95">
        <v>7.3019999999999996</v>
      </c>
      <c r="E95" s="9">
        <v>7.4547619049999998</v>
      </c>
      <c r="F95" s="9">
        <f>E95-Germany!E95</f>
        <v>0.67476190499999955</v>
      </c>
      <c r="G95" s="45">
        <v>43.717812556167203</v>
      </c>
      <c r="H95">
        <v>849.31566666666595</v>
      </c>
      <c r="I95">
        <v>100.43</v>
      </c>
      <c r="J95">
        <v>12.699960704308999</v>
      </c>
      <c r="L95">
        <v>75.107969487449296</v>
      </c>
      <c r="N95" s="18">
        <v>78.8</v>
      </c>
      <c r="O95" s="17">
        <v>58.801373893191403</v>
      </c>
      <c r="P95" s="17">
        <v>93.959217006524895</v>
      </c>
      <c r="R95" s="16">
        <v>7.3708</v>
      </c>
      <c r="T95">
        <f t="shared" si="1"/>
        <v>0</v>
      </c>
      <c r="V95">
        <v>1441012.7</v>
      </c>
    </row>
    <row r="96" spans="1:22">
      <c r="A96" s="1" t="s">
        <v>101</v>
      </c>
      <c r="B96">
        <v>1929.95951904761</v>
      </c>
      <c r="C96" s="10">
        <v>6.4611999999999998</v>
      </c>
      <c r="D96">
        <v>6.5309999999999997</v>
      </c>
      <c r="E96" s="9">
        <v>7.431</v>
      </c>
      <c r="F96" s="9">
        <f>E96-Germany!E96</f>
        <v>0.57099999999999973</v>
      </c>
      <c r="G96" s="45">
        <v>45.490741410338373</v>
      </c>
      <c r="H96">
        <v>848.32899999999995</v>
      </c>
      <c r="I96">
        <v>101.56</v>
      </c>
      <c r="J96">
        <v>11.936545627737599</v>
      </c>
      <c r="L96">
        <v>75.106128283634106</v>
      </c>
      <c r="N96" s="18">
        <v>78.5</v>
      </c>
      <c r="O96" s="17">
        <v>59.780037536351301</v>
      </c>
      <c r="P96" s="17">
        <v>94.4092132565562</v>
      </c>
      <c r="R96" s="16">
        <v>6.7882999999999996</v>
      </c>
      <c r="T96">
        <f t="shared" si="1"/>
        <v>0</v>
      </c>
      <c r="V96">
        <v>1448537.4</v>
      </c>
    </row>
    <row r="97" spans="1:22">
      <c r="A97" s="1" t="s">
        <v>102</v>
      </c>
      <c r="B97">
        <v>1945.9334913043399</v>
      </c>
      <c r="C97" s="10">
        <v>5.9420000000000002</v>
      </c>
      <c r="D97">
        <v>6.008</v>
      </c>
      <c r="E97" s="9">
        <v>7.3285714290000001</v>
      </c>
      <c r="F97" s="9">
        <f>E97-Germany!E97</f>
        <v>0.58857142899999992</v>
      </c>
      <c r="G97" s="45">
        <v>41.944883701996034</v>
      </c>
      <c r="H97">
        <v>848.69133333333298</v>
      </c>
      <c r="I97">
        <v>101.44</v>
      </c>
      <c r="J97">
        <v>11.8423594423735</v>
      </c>
      <c r="L97">
        <v>75.499940626141296</v>
      </c>
      <c r="N97" s="18">
        <v>78.400000000000006</v>
      </c>
      <c r="O97" s="17">
        <v>58.148931464418098</v>
      </c>
      <c r="P97" s="17">
        <v>93.839218006516603</v>
      </c>
      <c r="R97" s="16">
        <v>6.0685000000000002</v>
      </c>
      <c r="T97">
        <f t="shared" si="1"/>
        <v>0</v>
      </c>
      <c r="V97">
        <v>1453347.3666666599</v>
      </c>
    </row>
    <row r="98" spans="1:22">
      <c r="A98" s="1" t="s">
        <v>103</v>
      </c>
      <c r="B98">
        <v>1853.6733285714199</v>
      </c>
      <c r="C98" s="10">
        <v>5.9634999999999998</v>
      </c>
      <c r="D98">
        <v>6.016</v>
      </c>
      <c r="E98" s="9">
        <v>7.3528571429999996</v>
      </c>
      <c r="F98" s="9">
        <f>E98-Germany!E98</f>
        <v>0.76285714299999974</v>
      </c>
      <c r="G98" s="45">
        <v>43.717812556167203</v>
      </c>
      <c r="H98">
        <v>849.053666666666</v>
      </c>
      <c r="I98">
        <v>101.09</v>
      </c>
      <c r="J98">
        <v>13.452196589988301</v>
      </c>
      <c r="L98">
        <v>75.688957461769306</v>
      </c>
      <c r="N98" s="18">
        <v>78.5</v>
      </c>
      <c r="O98" s="17">
        <v>59.453816321964602</v>
      </c>
      <c r="P98" s="17">
        <v>93.979216839859703</v>
      </c>
      <c r="R98" s="16">
        <v>5.6188000000000002</v>
      </c>
      <c r="T98">
        <f t="shared" si="1"/>
        <v>0</v>
      </c>
      <c r="V98">
        <v>1458157.33333333</v>
      </c>
    </row>
    <row r="99" spans="1:22">
      <c r="A99" s="1" t="s">
        <v>104</v>
      </c>
      <c r="B99">
        <v>1778.5581772727201</v>
      </c>
      <c r="C99" s="10">
        <v>6.8688000000000002</v>
      </c>
      <c r="D99">
        <v>6.8929999999999998</v>
      </c>
      <c r="E99" s="9">
        <v>7.4818181819999996</v>
      </c>
      <c r="F99" s="9">
        <f>E99-Germany!E99</f>
        <v>0.91181818199999931</v>
      </c>
      <c r="G99" s="45">
        <v>42.535859986719757</v>
      </c>
      <c r="H99">
        <v>849.41600000000005</v>
      </c>
      <c r="I99">
        <v>101.06</v>
      </c>
      <c r="J99">
        <v>13.5805811874882</v>
      </c>
      <c r="L99">
        <v>75.759964922825901</v>
      </c>
      <c r="N99" s="18">
        <v>78.400000000000006</v>
      </c>
      <c r="O99" s="17">
        <v>57.414933732048198</v>
      </c>
      <c r="P99" s="17">
        <v>92.169231923067301</v>
      </c>
      <c r="R99" s="16">
        <v>6.2862999999999998</v>
      </c>
      <c r="T99">
        <f t="shared" si="1"/>
        <v>0</v>
      </c>
      <c r="V99">
        <v>1462967.3</v>
      </c>
    </row>
    <row r="100" spans="1:22">
      <c r="A100" s="1" t="s">
        <v>105</v>
      </c>
      <c r="B100">
        <v>1859.50955</v>
      </c>
      <c r="C100" s="10">
        <v>5.8903999999999996</v>
      </c>
      <c r="D100">
        <v>5.8936999999999999</v>
      </c>
      <c r="E100" s="9">
        <v>7.0257142860000004</v>
      </c>
      <c r="F100" s="9">
        <f>E100-Germany!E100</f>
        <v>0.68571428600000051</v>
      </c>
      <c r="G100" s="45">
        <v>44.89976512561465</v>
      </c>
      <c r="H100">
        <v>848.71633333333295</v>
      </c>
      <c r="I100">
        <v>102.19</v>
      </c>
      <c r="J100">
        <v>11.4533665438203</v>
      </c>
      <c r="L100">
        <v>75.879551418609694</v>
      </c>
      <c r="N100" s="18">
        <v>78.5</v>
      </c>
      <c r="O100" s="17">
        <v>58.556707982401399</v>
      </c>
      <c r="P100" s="17">
        <v>92.129232256397898</v>
      </c>
      <c r="R100" s="16">
        <v>5.6749999999999998</v>
      </c>
      <c r="T100">
        <f t="shared" si="1"/>
        <v>0</v>
      </c>
      <c r="V100">
        <v>1467002.7333333299</v>
      </c>
    </row>
    <row r="101" spans="1:22">
      <c r="A101" s="1" t="s">
        <v>106</v>
      </c>
      <c r="B101">
        <v>1845.0509523809501</v>
      </c>
      <c r="C101" s="10">
        <v>5.5625</v>
      </c>
      <c r="D101">
        <v>5.476</v>
      </c>
      <c r="E101" s="9">
        <v>6.7495000000000003</v>
      </c>
      <c r="F101" s="9">
        <f>E101-Germany!E101</f>
        <v>0.67949999999999999</v>
      </c>
      <c r="G101" s="45">
        <v>46.672693979785819</v>
      </c>
      <c r="H101">
        <v>848.01666666666597</v>
      </c>
      <c r="I101">
        <v>101.63</v>
      </c>
      <c r="J101">
        <v>14.917588927920001</v>
      </c>
      <c r="L101">
        <v>76.001180084000396</v>
      </c>
      <c r="N101" s="18">
        <v>78.5</v>
      </c>
      <c r="O101" s="17">
        <v>58.801373893191403</v>
      </c>
      <c r="P101" s="17">
        <v>94.089215923200598</v>
      </c>
      <c r="R101" s="16">
        <v>5.0080999999999998</v>
      </c>
      <c r="T101">
        <f t="shared" si="1"/>
        <v>0</v>
      </c>
      <c r="V101">
        <v>1471038.16666666</v>
      </c>
    </row>
    <row r="102" spans="1:22">
      <c r="A102" s="1" t="s">
        <v>107</v>
      </c>
      <c r="B102">
        <v>1942.6139217391301</v>
      </c>
      <c r="C102" s="10">
        <v>4.6996000000000002</v>
      </c>
      <c r="D102">
        <v>4.6239999999999997</v>
      </c>
      <c r="E102" s="9">
        <v>6.4440909089999998</v>
      </c>
      <c r="F102" s="9">
        <f>E102-Germany!E102</f>
        <v>0.55409090900000013</v>
      </c>
      <c r="G102" s="45">
        <v>49.036599118680712</v>
      </c>
      <c r="H102">
        <v>847.31700000000001</v>
      </c>
      <c r="I102">
        <v>101.7</v>
      </c>
      <c r="J102">
        <v>9.7508331370191694</v>
      </c>
      <c r="L102">
        <v>76.136138209726695</v>
      </c>
      <c r="N102" s="18">
        <v>78.7</v>
      </c>
      <c r="O102" s="17">
        <v>58.556707982401399</v>
      </c>
      <c r="P102" s="17">
        <v>93.259222839809695</v>
      </c>
      <c r="R102" s="16">
        <v>4.5282</v>
      </c>
      <c r="T102">
        <f t="shared" si="1"/>
        <v>0</v>
      </c>
      <c r="V102">
        <v>1475073.6</v>
      </c>
    </row>
    <row r="103" spans="1:22">
      <c r="A103" s="1" t="s">
        <v>108</v>
      </c>
      <c r="B103">
        <v>1971.75286190476</v>
      </c>
      <c r="C103" s="10">
        <v>4.4096000000000002</v>
      </c>
      <c r="D103">
        <v>4.3571999999999997</v>
      </c>
      <c r="E103" s="9">
        <v>6.5928571429999998</v>
      </c>
      <c r="F103" s="9">
        <f>E103-Germany!E103</f>
        <v>0.39285714299999963</v>
      </c>
      <c r="G103" s="45">
        <v>49.036599118680712</v>
      </c>
      <c r="H103">
        <v>848.43899999999996</v>
      </c>
      <c r="I103">
        <v>101.11</v>
      </c>
      <c r="J103">
        <v>9.9418572913913899</v>
      </c>
      <c r="L103">
        <v>76.266103749636002</v>
      </c>
      <c r="N103" s="18">
        <v>78.7</v>
      </c>
      <c r="O103" s="17">
        <v>58.556707982401399</v>
      </c>
      <c r="P103" s="17">
        <v>93.529220589828398</v>
      </c>
      <c r="R103" s="16">
        <v>4.1961000000000004</v>
      </c>
      <c r="T103">
        <f t="shared" si="1"/>
        <v>0</v>
      </c>
      <c r="V103">
        <v>1481412.4</v>
      </c>
    </row>
    <row r="104" spans="1:22">
      <c r="A104" s="1" t="s">
        <v>109</v>
      </c>
      <c r="B104">
        <v>1986.7566571428499</v>
      </c>
      <c r="C104" s="10">
        <v>4.2709000000000001</v>
      </c>
      <c r="D104">
        <v>4.2160000000000002</v>
      </c>
      <c r="E104" s="9">
        <v>6.6447619050000002</v>
      </c>
      <c r="F104" s="9">
        <f>E104-Germany!E104</f>
        <v>0.2047619049999998</v>
      </c>
      <c r="G104" s="45">
        <v>45.490741410338373</v>
      </c>
      <c r="H104">
        <v>849.56099999999901</v>
      </c>
      <c r="I104">
        <v>101.08</v>
      </c>
      <c r="J104">
        <v>10.327196471116901</v>
      </c>
      <c r="L104">
        <v>76.641065885636095</v>
      </c>
      <c r="N104" s="18">
        <v>78.599999999999994</v>
      </c>
      <c r="O104" s="17">
        <v>58.638263285998001</v>
      </c>
      <c r="P104" s="17">
        <v>94.179215173206899</v>
      </c>
      <c r="R104" s="16">
        <v>4.0444000000000004</v>
      </c>
      <c r="T104">
        <f t="shared" si="1"/>
        <v>0</v>
      </c>
      <c r="V104">
        <v>1487751.2</v>
      </c>
    </row>
    <row r="105" spans="1:22">
      <c r="A105" s="1" t="s">
        <v>110</v>
      </c>
      <c r="B105">
        <v>2093.89365</v>
      </c>
      <c r="C105" s="10">
        <v>3.9982000000000002</v>
      </c>
      <c r="D105">
        <v>3.9352999999999998</v>
      </c>
      <c r="E105" s="9">
        <v>6.4985714290000001</v>
      </c>
      <c r="F105" s="9">
        <f>E105-Germany!E105</f>
        <v>0.11857142900000017</v>
      </c>
      <c r="G105" s="45">
        <v>40.762931132548587</v>
      </c>
      <c r="H105">
        <v>850.68299999999999</v>
      </c>
      <c r="I105">
        <v>101.16</v>
      </c>
      <c r="J105">
        <v>7.0519306328044298</v>
      </c>
      <c r="L105">
        <v>76.666368320693906</v>
      </c>
      <c r="N105" s="18">
        <v>78.599999999999994</v>
      </c>
      <c r="O105" s="17">
        <v>58.719818589594702</v>
      </c>
      <c r="P105" s="17">
        <v>93.259222839809695</v>
      </c>
      <c r="R105" s="16">
        <v>3.8792</v>
      </c>
      <c r="T105">
        <f t="shared" si="1"/>
        <v>0</v>
      </c>
      <c r="V105">
        <v>1494090</v>
      </c>
    </row>
    <row r="106" spans="1:22">
      <c r="A106" s="1" t="s">
        <v>111</v>
      </c>
      <c r="B106">
        <v>2115.5408434782598</v>
      </c>
      <c r="C106" s="10">
        <v>3.9045999999999998</v>
      </c>
      <c r="D106">
        <v>3.8260000000000001</v>
      </c>
      <c r="E106" s="9">
        <v>6.4594736839999998</v>
      </c>
      <c r="F106" s="9">
        <f>E106-Germany!E106</f>
        <v>9.4736839999995937E-3</v>
      </c>
      <c r="G106" s="45">
        <v>33.671215715863909</v>
      </c>
      <c r="H106">
        <v>850.26833333333298</v>
      </c>
      <c r="I106">
        <v>100.55</v>
      </c>
      <c r="J106">
        <v>8.1771350792348301</v>
      </c>
      <c r="L106">
        <v>76.802405826001404</v>
      </c>
      <c r="N106" s="18">
        <v>78.7</v>
      </c>
      <c r="O106" s="17">
        <v>58.067376160821397</v>
      </c>
      <c r="P106" s="17">
        <v>95.109207423271499</v>
      </c>
      <c r="R106" s="16">
        <v>3.75</v>
      </c>
      <c r="T106">
        <f t="shared" si="1"/>
        <v>0</v>
      </c>
      <c r="V106">
        <v>1498751.5333333299</v>
      </c>
    </row>
    <row r="107" spans="1:22">
      <c r="A107" s="1" t="s">
        <v>112</v>
      </c>
      <c r="B107">
        <v>2113.255005</v>
      </c>
      <c r="C107" s="10">
        <v>3.9670999999999998</v>
      </c>
      <c r="D107">
        <v>3.891</v>
      </c>
      <c r="E107" s="9">
        <v>6.5469999999999997</v>
      </c>
      <c r="F107" s="9">
        <f>E107-Germany!E107</f>
        <v>-1.2999999999999901E-2</v>
      </c>
      <c r="G107" s="45">
        <v>29.534381722797846</v>
      </c>
      <c r="H107">
        <v>849.85366666666596</v>
      </c>
      <c r="I107">
        <v>100.48</v>
      </c>
      <c r="J107">
        <v>8.1816942589356394</v>
      </c>
      <c r="L107">
        <v>76.822182531316699</v>
      </c>
      <c r="N107" s="18">
        <v>78.8</v>
      </c>
      <c r="O107" s="17">
        <v>59.535371625561297</v>
      </c>
      <c r="P107" s="17">
        <v>94.349213756552004</v>
      </c>
      <c r="R107" s="16">
        <v>3.7437999999999998</v>
      </c>
      <c r="T107">
        <f t="shared" si="1"/>
        <v>0</v>
      </c>
      <c r="V107">
        <v>1503413.0666666599</v>
      </c>
    </row>
    <row r="108" spans="1:22">
      <c r="A108" s="1" t="s">
        <v>113</v>
      </c>
      <c r="B108">
        <v>2030.6830565217299</v>
      </c>
      <c r="C108" s="10">
        <v>3.8391999999999999</v>
      </c>
      <c r="D108">
        <v>3.7530000000000001</v>
      </c>
      <c r="E108" s="9">
        <v>6.4434782610000001</v>
      </c>
      <c r="F108" s="9">
        <f>E108-Germany!E108</f>
        <v>-3.6521739000000331E-2</v>
      </c>
      <c r="G108" s="45">
        <v>28.943405438074123</v>
      </c>
      <c r="H108">
        <v>849.43899999999996</v>
      </c>
      <c r="I108">
        <v>101.09</v>
      </c>
      <c r="J108">
        <v>11.0032897606361</v>
      </c>
      <c r="L108">
        <v>76.852664966973194</v>
      </c>
      <c r="N108" s="18">
        <v>78.599999999999994</v>
      </c>
      <c r="O108" s="17">
        <v>58.312042071611401</v>
      </c>
      <c r="P108" s="17">
        <v>92.699227506437396</v>
      </c>
      <c r="R108" s="16">
        <v>3.6168999999999998</v>
      </c>
      <c r="T108">
        <f t="shared" si="1"/>
        <v>0</v>
      </c>
      <c r="V108">
        <v>1508074.6</v>
      </c>
    </row>
    <row r="109" spans="1:22">
      <c r="A109" s="1" t="s">
        <v>114</v>
      </c>
      <c r="B109">
        <v>1998.8359</v>
      </c>
      <c r="C109" s="10">
        <v>3.9607999999999999</v>
      </c>
      <c r="D109">
        <v>3.899</v>
      </c>
      <c r="E109" s="9">
        <v>6.343</v>
      </c>
      <c r="F109" s="9">
        <f>E109-Germany!E109</f>
        <v>4.3000000000000149E-2</v>
      </c>
      <c r="G109" s="45">
        <v>32.489263146416462</v>
      </c>
      <c r="H109">
        <v>848.47466666666605</v>
      </c>
      <c r="I109">
        <v>100.8</v>
      </c>
      <c r="J109">
        <v>7.8056434740707301</v>
      </c>
      <c r="L109">
        <v>76.697237429492901</v>
      </c>
      <c r="N109" s="18">
        <v>79</v>
      </c>
      <c r="O109" s="17">
        <v>58.801373893191403</v>
      </c>
      <c r="P109" s="17">
        <v>94.749210423246495</v>
      </c>
      <c r="R109" s="16">
        <v>3.5444</v>
      </c>
      <c r="T109">
        <f t="shared" si="1"/>
        <v>0</v>
      </c>
      <c r="V109">
        <v>1508993.3</v>
      </c>
    </row>
    <row r="110" spans="1:22">
      <c r="A110" s="1" t="s">
        <v>115</v>
      </c>
      <c r="B110">
        <v>2056.0928809523798</v>
      </c>
      <c r="C110" s="10">
        <v>3.7494000000000001</v>
      </c>
      <c r="D110">
        <v>3.6520000000000001</v>
      </c>
      <c r="E110" s="9">
        <v>6.2314285710000004</v>
      </c>
      <c r="F110" s="9">
        <f>E110-Germany!E110</f>
        <v>1.4285709999999341E-3</v>
      </c>
      <c r="G110" s="45">
        <v>31.307310576969016</v>
      </c>
      <c r="H110">
        <v>847.51033333333305</v>
      </c>
      <c r="I110">
        <v>100.35</v>
      </c>
      <c r="J110">
        <v>6.6914872469563402</v>
      </c>
      <c r="L110">
        <v>76.8631019257368</v>
      </c>
      <c r="N110" s="18">
        <v>79.3</v>
      </c>
      <c r="O110" s="17">
        <v>58.801373893191403</v>
      </c>
      <c r="P110" s="17">
        <v>94.839209673252697</v>
      </c>
      <c r="R110" s="16">
        <v>3.4771000000000001</v>
      </c>
      <c r="T110">
        <f t="shared" si="1"/>
        <v>0</v>
      </c>
      <c r="V110">
        <v>1509912</v>
      </c>
    </row>
    <row r="111" spans="1:22">
      <c r="A111" s="1" t="s">
        <v>116</v>
      </c>
      <c r="B111">
        <v>2151.1956695652102</v>
      </c>
      <c r="C111" s="10">
        <v>3.5144000000000002</v>
      </c>
      <c r="D111">
        <v>3.4020000000000001</v>
      </c>
      <c r="E111" s="9">
        <v>5.9695652170000004</v>
      </c>
      <c r="F111" s="9">
        <f>E111-Germany!E111</f>
        <v>-4.0434782999999364E-2</v>
      </c>
      <c r="G111" s="45">
        <v>32.489263146416462</v>
      </c>
      <c r="H111">
        <v>846.54600000000005</v>
      </c>
      <c r="I111">
        <v>100.35</v>
      </c>
      <c r="J111">
        <v>7.8599593219130002</v>
      </c>
      <c r="L111">
        <v>77.074509097675701</v>
      </c>
      <c r="N111" s="18">
        <v>78.900000000000006</v>
      </c>
      <c r="O111" s="17">
        <v>58.230486768014799</v>
      </c>
      <c r="P111" s="17">
        <v>93.859217839851297</v>
      </c>
      <c r="R111" s="16">
        <v>3.3649</v>
      </c>
      <c r="T111">
        <f t="shared" si="1"/>
        <v>0</v>
      </c>
      <c r="V111">
        <v>1510830.7</v>
      </c>
    </row>
    <row r="112" spans="1:22">
      <c r="A112" s="1" t="s">
        <v>117</v>
      </c>
      <c r="B112">
        <v>2231.2480904761901</v>
      </c>
      <c r="C112" s="10">
        <v>3.4691000000000001</v>
      </c>
      <c r="D112">
        <v>3.3673000000000002</v>
      </c>
      <c r="E112" s="9">
        <v>5.8289473679999997</v>
      </c>
      <c r="F112" s="9">
        <f>E112-Germany!E112</f>
        <v>-3.1052632000000635E-2</v>
      </c>
      <c r="G112" s="45">
        <v>35.444144570035078</v>
      </c>
      <c r="H112">
        <v>846.78033333333303</v>
      </c>
      <c r="I112">
        <v>100.23</v>
      </c>
      <c r="J112">
        <v>8.4073783633067904</v>
      </c>
      <c r="L112">
        <v>77.059740003173502</v>
      </c>
      <c r="N112" s="18">
        <v>78.900000000000006</v>
      </c>
      <c r="O112" s="17">
        <v>57.985820857224802</v>
      </c>
      <c r="P112" s="17">
        <v>95.029208089932595</v>
      </c>
      <c r="R112" s="16">
        <v>3.3125</v>
      </c>
      <c r="T112">
        <f t="shared" si="1"/>
        <v>0</v>
      </c>
      <c r="V112">
        <v>1510134.7</v>
      </c>
    </row>
    <row r="113" spans="1:22">
      <c r="A113" s="1" t="s">
        <v>118</v>
      </c>
      <c r="B113">
        <v>2269.7199863636301</v>
      </c>
      <c r="C113" s="10">
        <v>3.4445999999999999</v>
      </c>
      <c r="D113">
        <v>3.3410000000000002</v>
      </c>
      <c r="E113" s="9">
        <v>5.7423809520000004</v>
      </c>
      <c r="F113" s="9">
        <f>E113-Germany!E113</f>
        <v>-4.7619047999999609E-2</v>
      </c>
      <c r="G113" s="45">
        <v>29</v>
      </c>
      <c r="H113">
        <v>847.01466666666602</v>
      </c>
      <c r="I113">
        <v>99.53</v>
      </c>
      <c r="J113">
        <v>12.318972719571599</v>
      </c>
      <c r="L113">
        <v>77.225967066208696</v>
      </c>
      <c r="N113" s="18">
        <v>79</v>
      </c>
      <c r="O113" s="17">
        <v>58.475152678804697</v>
      </c>
      <c r="P113" s="17">
        <v>95.189206756610403</v>
      </c>
      <c r="R113" s="16">
        <v>3.2863000000000002</v>
      </c>
      <c r="T113">
        <f t="shared" si="1"/>
        <v>0</v>
      </c>
      <c r="V113">
        <v>1509438.7</v>
      </c>
    </row>
    <row r="114" spans="1:22">
      <c r="A114" s="1" t="s">
        <v>119</v>
      </c>
      <c r="B114">
        <v>2389.1352260869498</v>
      </c>
      <c r="C114" s="10">
        <v>3.3532000000000002</v>
      </c>
      <c r="D114">
        <v>3.2469999999999999</v>
      </c>
      <c r="E114" s="9">
        <v>5.6759090910000003</v>
      </c>
      <c r="F114" s="9">
        <f>E114-Germany!E114</f>
        <v>-0.12409090899999953</v>
      </c>
      <c r="G114" s="45">
        <v>30</v>
      </c>
      <c r="H114">
        <v>847.24900000000002</v>
      </c>
      <c r="I114">
        <v>98.72</v>
      </c>
      <c r="J114">
        <v>13.3506911413923</v>
      </c>
      <c r="L114">
        <v>77.503540765557005</v>
      </c>
      <c r="N114" s="18">
        <v>79.099999999999994</v>
      </c>
      <c r="O114" s="17">
        <v>58.9644845003847</v>
      </c>
      <c r="P114" s="17">
        <v>94.329213923217296</v>
      </c>
      <c r="R114" s="16">
        <v>3.2761999999999998</v>
      </c>
      <c r="T114">
        <f t="shared" si="1"/>
        <v>0</v>
      </c>
      <c r="V114">
        <v>1508742.7</v>
      </c>
    </row>
    <row r="115" spans="1:22">
      <c r="A115" s="1" t="s">
        <v>120</v>
      </c>
      <c r="B115">
        <v>2587.0485050000002</v>
      </c>
      <c r="C115" s="10">
        <v>3.3302999999999998</v>
      </c>
      <c r="D115">
        <v>3.2317999999999998</v>
      </c>
      <c r="E115" s="9">
        <v>5.4604999999999997</v>
      </c>
      <c r="F115" s="9">
        <f>E115-Germany!E115</f>
        <v>-8.9500000000000135E-2</v>
      </c>
      <c r="G115" s="45">
        <v>25</v>
      </c>
      <c r="H115">
        <v>849.90166666666596</v>
      </c>
      <c r="I115">
        <v>98.07</v>
      </c>
      <c r="J115">
        <v>9.8524436030463498</v>
      </c>
      <c r="L115">
        <v>77.497050512560094</v>
      </c>
      <c r="N115" s="18">
        <v>79.3</v>
      </c>
      <c r="O115" s="17">
        <v>59.290705714771299</v>
      </c>
      <c r="P115" s="17">
        <v>95.089207589936805</v>
      </c>
      <c r="R115" s="16">
        <v>3.1964000000000001</v>
      </c>
      <c r="T115">
        <f t="shared" si="1"/>
        <v>0</v>
      </c>
      <c r="V115">
        <v>1514062.63333333</v>
      </c>
    </row>
    <row r="116" spans="1:22">
      <c r="A116" s="1" t="s">
        <v>121</v>
      </c>
      <c r="B116">
        <v>2629.17379523809</v>
      </c>
      <c r="C116" s="10">
        <v>3.3645999999999998</v>
      </c>
      <c r="D116">
        <v>3.2229999999999999</v>
      </c>
      <c r="E116" s="9">
        <v>5.6547368420000002</v>
      </c>
      <c r="F116" s="9">
        <f>E116-Germany!E116</f>
        <v>-5.5263157999999812E-2</v>
      </c>
      <c r="G116" s="45">
        <v>20</v>
      </c>
      <c r="H116">
        <v>852.55433333333303</v>
      </c>
      <c r="I116">
        <v>98.11</v>
      </c>
      <c r="J116">
        <v>15.2372877697434</v>
      </c>
      <c r="L116">
        <v>77.424323552776102</v>
      </c>
      <c r="N116" s="18">
        <v>79.5</v>
      </c>
      <c r="O116" s="17">
        <v>59.616926929157998</v>
      </c>
      <c r="P116" s="17">
        <v>95.409204923292293</v>
      </c>
      <c r="R116" s="16">
        <v>3.1875</v>
      </c>
      <c r="T116">
        <f t="shared" si="1"/>
        <v>0</v>
      </c>
      <c r="V116">
        <v>1519382.5666666599</v>
      </c>
    </row>
    <row r="117" spans="1:22">
      <c r="A117" s="1" t="s">
        <v>122</v>
      </c>
      <c r="B117">
        <v>2568.4586363636299</v>
      </c>
      <c r="C117" s="10">
        <v>3.3996</v>
      </c>
      <c r="D117">
        <v>3.3022999999999998</v>
      </c>
      <c r="E117" s="9">
        <v>5.8036363639999999</v>
      </c>
      <c r="F117" s="9">
        <f>E117-Germany!E117</f>
        <v>-6.636363600000017E-2</v>
      </c>
      <c r="G117" s="45">
        <v>26</v>
      </c>
      <c r="H117">
        <v>855.20699999999999</v>
      </c>
      <c r="I117">
        <v>97.84</v>
      </c>
      <c r="J117">
        <v>14.915804909176799</v>
      </c>
      <c r="L117">
        <v>77.389403695761203</v>
      </c>
      <c r="N117" s="18">
        <v>79.7</v>
      </c>
      <c r="O117" s="17">
        <v>59.535371625561297</v>
      </c>
      <c r="P117" s="17">
        <v>98.759177006858295</v>
      </c>
      <c r="R117" s="16">
        <v>3.1875</v>
      </c>
      <c r="T117">
        <f t="shared" si="1"/>
        <v>0</v>
      </c>
      <c r="V117">
        <v>1524702.5</v>
      </c>
    </row>
    <row r="118" spans="1:22">
      <c r="A118" s="1" t="s">
        <v>123</v>
      </c>
      <c r="B118">
        <v>2689.48455454545</v>
      </c>
      <c r="C118" s="10">
        <v>3.4777999999999998</v>
      </c>
      <c r="D118">
        <v>3.391</v>
      </c>
      <c r="E118" s="9">
        <v>5.6936842109999999</v>
      </c>
      <c r="F118" s="9">
        <f>E118-Germany!E118</f>
        <v>-6.6315788999999903E-2</v>
      </c>
      <c r="G118" s="45">
        <v>27</v>
      </c>
      <c r="H118">
        <v>863.06233333333296</v>
      </c>
      <c r="I118">
        <v>97.59</v>
      </c>
      <c r="J118">
        <v>18.1925555489976</v>
      </c>
      <c r="L118">
        <v>77.477783313418797</v>
      </c>
      <c r="N118" s="18">
        <v>79.7</v>
      </c>
      <c r="O118" s="17">
        <v>59.290705714771299</v>
      </c>
      <c r="P118" s="17">
        <v>96.919192340063802</v>
      </c>
      <c r="R118" s="16">
        <v>3.1875</v>
      </c>
      <c r="T118">
        <f t="shared" si="1"/>
        <v>0</v>
      </c>
      <c r="V118">
        <v>1529432.66666666</v>
      </c>
    </row>
    <row r="119" spans="1:22">
      <c r="A119" s="1" t="s">
        <v>124</v>
      </c>
      <c r="B119">
        <v>2750.0528571428499</v>
      </c>
      <c r="C119" s="10">
        <v>3.4323000000000001</v>
      </c>
      <c r="D119">
        <v>3.35</v>
      </c>
      <c r="E119" s="9">
        <v>5.6509523809999997</v>
      </c>
      <c r="F119" s="9">
        <f>E119-Germany!E119</f>
        <v>-6.9047619000000005E-2</v>
      </c>
      <c r="G119" s="45">
        <v>23</v>
      </c>
      <c r="H119">
        <v>870.91766666666604</v>
      </c>
      <c r="I119">
        <v>96.79</v>
      </c>
      <c r="J119">
        <v>14.172430569920101</v>
      </c>
      <c r="L119">
        <v>77.534553306917203</v>
      </c>
      <c r="N119" s="18">
        <v>79.900000000000006</v>
      </c>
      <c r="O119" s="17">
        <v>59.290705714771299</v>
      </c>
      <c r="P119" s="17">
        <v>97.649186256781206</v>
      </c>
      <c r="R119" s="16">
        <v>3.1896</v>
      </c>
      <c r="T119">
        <f t="shared" si="1"/>
        <v>0</v>
      </c>
      <c r="V119">
        <v>1534162.83333333</v>
      </c>
    </row>
    <row r="120" spans="1:22">
      <c r="A120" s="1" t="s">
        <v>125</v>
      </c>
      <c r="B120">
        <v>2962.49565217391</v>
      </c>
      <c r="C120" s="10">
        <v>3.3906999999999998</v>
      </c>
      <c r="D120">
        <v>3.323</v>
      </c>
      <c r="E120" s="9">
        <v>5.4709090910000002</v>
      </c>
      <c r="F120" s="9">
        <f>E120-Germany!E120</f>
        <v>-8.9090908999999385E-2</v>
      </c>
      <c r="G120" s="45">
        <v>20</v>
      </c>
      <c r="H120">
        <v>878.77300000000002</v>
      </c>
      <c r="I120">
        <v>95.48</v>
      </c>
      <c r="J120">
        <v>15.7215345804391</v>
      </c>
      <c r="L120">
        <v>77.639406734890599</v>
      </c>
      <c r="N120" s="18">
        <v>80</v>
      </c>
      <c r="O120" s="17">
        <v>59.616926929157998</v>
      </c>
      <c r="P120" s="17">
        <v>97.819184840126297</v>
      </c>
      <c r="R120" s="16">
        <v>3.1875</v>
      </c>
      <c r="T120">
        <f t="shared" si="1"/>
        <v>0</v>
      </c>
      <c r="V120">
        <v>1538893</v>
      </c>
    </row>
    <row r="121" spans="1:22">
      <c r="A121" s="1" t="s">
        <v>126</v>
      </c>
      <c r="B121">
        <v>2938.05332857142</v>
      </c>
      <c r="C121" s="10">
        <v>3.4274</v>
      </c>
      <c r="D121">
        <v>3.3650000000000002</v>
      </c>
      <c r="E121" s="9">
        <v>5.5830000000000002</v>
      </c>
      <c r="F121" s="9">
        <f>E121-Germany!E121</f>
        <v>-7.6999999999999957E-2</v>
      </c>
      <c r="G121" s="45">
        <v>22</v>
      </c>
      <c r="H121">
        <v>881.70166666666603</v>
      </c>
      <c r="I121">
        <v>95.41</v>
      </c>
      <c r="J121">
        <v>15.9577603030489</v>
      </c>
      <c r="L121">
        <v>77.809721482462194</v>
      </c>
      <c r="N121" s="18">
        <v>80.3</v>
      </c>
      <c r="O121" s="17">
        <v>60.024703447141199</v>
      </c>
      <c r="P121" s="17">
        <v>101.59915334038899</v>
      </c>
      <c r="R121" s="16">
        <v>3.1875</v>
      </c>
      <c r="T121">
        <f t="shared" si="1"/>
        <v>0</v>
      </c>
      <c r="V121">
        <v>1546762.7666666601</v>
      </c>
    </row>
    <row r="122" spans="1:22">
      <c r="A122" s="1" t="s">
        <v>127</v>
      </c>
      <c r="B122">
        <v>2939.75727272727</v>
      </c>
      <c r="C122" s="10">
        <v>3.4098000000000002</v>
      </c>
      <c r="D122">
        <v>3.3079999999999998</v>
      </c>
      <c r="E122" s="9">
        <v>5.5204545449999998</v>
      </c>
      <c r="F122" s="9">
        <f>E122-Germany!E122</f>
        <v>-6.9545455000000089E-2</v>
      </c>
      <c r="G122" s="45">
        <v>23</v>
      </c>
      <c r="H122">
        <v>884.63033333333306</v>
      </c>
      <c r="I122">
        <v>96.58</v>
      </c>
      <c r="J122">
        <v>14.853741424831499</v>
      </c>
      <c r="L122">
        <v>77.890138891003204</v>
      </c>
      <c r="N122" s="18">
        <v>80.400000000000006</v>
      </c>
      <c r="O122" s="17">
        <v>60.514035268721202</v>
      </c>
      <c r="P122" s="17">
        <v>99.229173090224194</v>
      </c>
      <c r="R122" s="16">
        <v>3.1875</v>
      </c>
      <c r="T122">
        <f t="shared" si="1"/>
        <v>0</v>
      </c>
      <c r="V122">
        <v>1554632.5333333299</v>
      </c>
    </row>
    <row r="123" spans="1:22">
      <c r="A123" s="1" t="s">
        <v>128</v>
      </c>
      <c r="B123">
        <v>2937.0052217391299</v>
      </c>
      <c r="C123" s="10">
        <v>3.5903999999999998</v>
      </c>
      <c r="D123">
        <v>3.51</v>
      </c>
      <c r="E123" s="9">
        <v>5.5904347830000001</v>
      </c>
      <c r="F123" s="9">
        <f>E123-Germany!E123</f>
        <v>1.0434783000000003E-2</v>
      </c>
      <c r="G123" s="45">
        <v>25</v>
      </c>
      <c r="H123">
        <v>887.55899999999997</v>
      </c>
      <c r="I123">
        <v>97.32</v>
      </c>
      <c r="J123">
        <v>25.448789132407899</v>
      </c>
      <c r="L123">
        <v>77.8832751604143</v>
      </c>
      <c r="N123" s="18">
        <v>80.7</v>
      </c>
      <c r="O123" s="17">
        <v>61.329588304687803</v>
      </c>
      <c r="P123" s="17">
        <v>101.719152340397</v>
      </c>
      <c r="R123" s="16">
        <v>3.3226</v>
      </c>
      <c r="T123">
        <f t="shared" si="1"/>
        <v>0</v>
      </c>
      <c r="V123">
        <v>1562502.3</v>
      </c>
    </row>
    <row r="124" spans="1:22">
      <c r="A124" s="1" t="s">
        <v>129</v>
      </c>
      <c r="B124">
        <v>2773.5475000000001</v>
      </c>
      <c r="C124" s="10">
        <v>3.6873</v>
      </c>
      <c r="D124">
        <v>3.569</v>
      </c>
      <c r="E124" s="9">
        <v>5.5650000000000004</v>
      </c>
      <c r="F124" s="9">
        <f>E124-Germany!E124</f>
        <v>5.0000000000007816E-3</v>
      </c>
      <c r="G124" s="45">
        <v>35</v>
      </c>
      <c r="H124">
        <v>892.42533333333301</v>
      </c>
      <c r="I124">
        <v>97.93</v>
      </c>
      <c r="J124">
        <v>16.242803658694399</v>
      </c>
      <c r="L124">
        <v>78.064578204200899</v>
      </c>
      <c r="N124" s="18">
        <v>80.7</v>
      </c>
      <c r="O124" s="17">
        <v>59.209150411174697</v>
      </c>
      <c r="P124" s="17">
        <v>99.369171923567293</v>
      </c>
      <c r="R124" s="16">
        <v>3.375</v>
      </c>
      <c r="T124">
        <f t="shared" si="1"/>
        <v>0</v>
      </c>
      <c r="V124">
        <v>1564971.33333333</v>
      </c>
    </row>
    <row r="125" spans="1:22">
      <c r="A125" s="1" t="s">
        <v>130</v>
      </c>
      <c r="B125">
        <v>2898.28868695652</v>
      </c>
      <c r="C125" s="10">
        <v>3.6905999999999999</v>
      </c>
      <c r="D125">
        <v>3.5489999999999999</v>
      </c>
      <c r="E125" s="9">
        <v>5.3209090909999999</v>
      </c>
      <c r="F125" s="9">
        <f>E125-Germany!E125</f>
        <v>-9.0909090000002024E-3</v>
      </c>
      <c r="G125" s="45">
        <v>32</v>
      </c>
      <c r="H125">
        <v>897.29166666666595</v>
      </c>
      <c r="I125">
        <v>98.04</v>
      </c>
      <c r="J125">
        <v>16.7823180290032</v>
      </c>
      <c r="L125">
        <v>78.077483904107496</v>
      </c>
      <c r="N125" s="18">
        <v>81.099999999999994</v>
      </c>
      <c r="O125" s="17">
        <v>61.003367090301197</v>
      </c>
      <c r="P125" s="17">
        <v>101.359155340372</v>
      </c>
      <c r="R125" s="16">
        <v>3.375</v>
      </c>
      <c r="T125">
        <f t="shared" si="1"/>
        <v>0</v>
      </c>
      <c r="V125">
        <v>1567440.3666666599</v>
      </c>
    </row>
    <row r="126" spans="1:22">
      <c r="A126" s="1" t="s">
        <v>131</v>
      </c>
      <c r="B126">
        <v>3002.78591363636</v>
      </c>
      <c r="C126" s="10">
        <v>3.6183999999999998</v>
      </c>
      <c r="D126">
        <v>3.5110000000000001</v>
      </c>
      <c r="E126" s="9">
        <v>5.1114285710000003</v>
      </c>
      <c r="F126" s="9">
        <f>E126-Germany!E126</f>
        <v>1.4285709999999341E-3</v>
      </c>
      <c r="G126" s="45">
        <v>33</v>
      </c>
      <c r="H126">
        <v>902.15800000000002</v>
      </c>
      <c r="I126">
        <v>97.92</v>
      </c>
      <c r="J126">
        <v>13.766049841811199</v>
      </c>
      <c r="L126">
        <v>78.000228415842699</v>
      </c>
      <c r="N126" s="18">
        <v>81.3</v>
      </c>
      <c r="O126" s="17">
        <v>61.574254215477801</v>
      </c>
      <c r="P126" s="17">
        <v>101.36915525704001</v>
      </c>
      <c r="R126" s="16">
        <v>3.375</v>
      </c>
      <c r="T126">
        <f t="shared" si="1"/>
        <v>0</v>
      </c>
      <c r="V126">
        <v>1569909.4</v>
      </c>
    </row>
    <row r="127" spans="1:22">
      <c r="A127" s="1" t="s">
        <v>132</v>
      </c>
      <c r="B127">
        <v>3250.7624799999999</v>
      </c>
      <c r="C127" s="10">
        <v>3.5686</v>
      </c>
      <c r="D127">
        <v>3.4988999999999999</v>
      </c>
      <c r="E127" s="9">
        <v>5.0309999999999997</v>
      </c>
      <c r="F127" s="9">
        <f>E127-Germany!E127</f>
        <v>4.0999999999999481E-2</v>
      </c>
      <c r="G127" s="45">
        <v>32</v>
      </c>
      <c r="H127">
        <v>904.298</v>
      </c>
      <c r="I127">
        <v>97.6</v>
      </c>
      <c r="J127">
        <v>11.6553642199816</v>
      </c>
      <c r="L127">
        <v>78.129003616546996</v>
      </c>
      <c r="N127" s="18">
        <v>81.400000000000006</v>
      </c>
      <c r="O127" s="17">
        <v>61.411143608284398</v>
      </c>
      <c r="P127" s="17">
        <v>102.059149507087</v>
      </c>
      <c r="R127" s="16">
        <v>3.375</v>
      </c>
      <c r="T127">
        <f t="shared" si="1"/>
        <v>0</v>
      </c>
      <c r="V127">
        <v>1575254.46666666</v>
      </c>
    </row>
    <row r="128" spans="1:22">
      <c r="A128" s="1" t="s">
        <v>133</v>
      </c>
      <c r="B128">
        <v>3616.9513636363599</v>
      </c>
      <c r="C128" s="10">
        <v>3.5693999999999999</v>
      </c>
      <c r="D128">
        <v>3.5</v>
      </c>
      <c r="E128" s="9">
        <v>4.953181818</v>
      </c>
      <c r="F128" s="9">
        <f>E128-Germany!E128</f>
        <v>5.3181817999999659E-2</v>
      </c>
      <c r="G128" s="45">
        <v>27</v>
      </c>
      <c r="H128">
        <v>906.43799999999999</v>
      </c>
      <c r="I128">
        <v>97.27</v>
      </c>
      <c r="J128">
        <v>12.564289946682599</v>
      </c>
      <c r="L128">
        <v>78.105666629457104</v>
      </c>
      <c r="N128" s="18">
        <v>81.7</v>
      </c>
      <c r="O128" s="17">
        <v>61.1664776974945</v>
      </c>
      <c r="P128" s="17">
        <v>100.839159673669</v>
      </c>
      <c r="R128" s="16">
        <v>3.375</v>
      </c>
      <c r="T128">
        <f t="shared" si="1"/>
        <v>0</v>
      </c>
      <c r="V128">
        <v>1580599.5333333299</v>
      </c>
    </row>
    <row r="129" spans="1:25">
      <c r="A129" s="1" t="s">
        <v>134</v>
      </c>
      <c r="B129">
        <v>3857.6922590908998</v>
      </c>
      <c r="C129" s="10">
        <v>3.6273</v>
      </c>
      <c r="D129">
        <v>3.5693000000000001</v>
      </c>
      <c r="E129" s="9">
        <v>4.9576190479999998</v>
      </c>
      <c r="F129" s="9">
        <f>E129-Germany!E129</f>
        <v>5.7619047999999395E-2</v>
      </c>
      <c r="G129" s="45">
        <v>27</v>
      </c>
      <c r="H129">
        <v>908.57799999999997</v>
      </c>
      <c r="I129">
        <v>97.54</v>
      </c>
      <c r="J129">
        <v>17.048841686590301</v>
      </c>
      <c r="L129">
        <v>78.1954974042917</v>
      </c>
      <c r="N129" s="18">
        <v>82</v>
      </c>
      <c r="O129" s="17">
        <v>61.982030733461102</v>
      </c>
      <c r="P129" s="17">
        <v>102.139148840426</v>
      </c>
      <c r="R129" s="16">
        <v>3.375</v>
      </c>
      <c r="T129">
        <f t="shared" si="1"/>
        <v>0</v>
      </c>
      <c r="V129">
        <v>1585944.6</v>
      </c>
    </row>
    <row r="130" spans="1:25">
      <c r="A130" s="1" t="s">
        <v>135</v>
      </c>
      <c r="B130">
        <v>4007.7461904761899</v>
      </c>
      <c r="C130" s="10">
        <v>3.6073</v>
      </c>
      <c r="D130">
        <v>3.5329999999999999</v>
      </c>
      <c r="E130" s="9">
        <v>5.01</v>
      </c>
      <c r="F130" s="9">
        <f>E130-Germany!E130</f>
        <v>4.9999999999999822E-2</v>
      </c>
      <c r="G130" s="45">
        <v>27</v>
      </c>
      <c r="H130">
        <v>909.77533333333304</v>
      </c>
      <c r="I130">
        <v>98.49</v>
      </c>
      <c r="J130">
        <v>14.4975223516591</v>
      </c>
      <c r="L130">
        <v>78.189597335666804</v>
      </c>
      <c r="N130" s="18">
        <v>82.4</v>
      </c>
      <c r="O130" s="17">
        <v>62.389807251444402</v>
      </c>
      <c r="P130" s="17">
        <v>103.439138007183</v>
      </c>
      <c r="R130" s="16">
        <v>3.375</v>
      </c>
      <c r="T130">
        <f t="shared" si="1"/>
        <v>0</v>
      </c>
      <c r="V130">
        <v>1591433.9333333301</v>
      </c>
    </row>
    <row r="131" spans="1:25">
      <c r="A131" s="1" t="s">
        <v>136</v>
      </c>
      <c r="B131">
        <v>4123.0522954545404</v>
      </c>
      <c r="C131" s="10">
        <v>3.5716000000000001</v>
      </c>
      <c r="D131">
        <v>3.496</v>
      </c>
      <c r="E131" s="9">
        <v>4.86047619</v>
      </c>
      <c r="F131" s="9">
        <f>E131-Germany!E131</f>
        <v>6.0476190000000152E-2</v>
      </c>
      <c r="G131" s="45">
        <v>29</v>
      </c>
      <c r="H131">
        <v>910.97266666666599</v>
      </c>
      <c r="I131">
        <v>98.42</v>
      </c>
      <c r="J131">
        <v>14.1208139753524</v>
      </c>
      <c r="L131">
        <v>78.2929010902795</v>
      </c>
      <c r="N131" s="18">
        <v>82.6</v>
      </c>
      <c r="O131" s="17">
        <v>62.6344731622344</v>
      </c>
      <c r="P131" s="17">
        <v>102.749143757135</v>
      </c>
      <c r="R131" s="16">
        <v>3.3771</v>
      </c>
      <c r="T131">
        <f t="shared" si="1"/>
        <v>0</v>
      </c>
      <c r="V131">
        <v>1596923.2666666601</v>
      </c>
    </row>
    <row r="132" spans="1:25">
      <c r="A132" s="1" t="s">
        <v>137</v>
      </c>
      <c r="B132">
        <v>4273.2487086956498</v>
      </c>
      <c r="C132" s="10">
        <v>3.5634000000000001</v>
      </c>
      <c r="D132">
        <v>3.4969999999999999</v>
      </c>
      <c r="E132" s="9">
        <v>4.779047619</v>
      </c>
      <c r="F132" s="9">
        <f>E132-Germany!E132</f>
        <v>9.9047619000000253E-2</v>
      </c>
      <c r="G132" s="45">
        <v>28</v>
      </c>
      <c r="H132">
        <v>912.17</v>
      </c>
      <c r="I132">
        <v>98.36</v>
      </c>
      <c r="J132">
        <v>12.4160592709634</v>
      </c>
      <c r="L132">
        <v>78.264560687160099</v>
      </c>
      <c r="N132" s="18">
        <v>82.8</v>
      </c>
      <c r="O132" s="17">
        <v>62.960694376620999</v>
      </c>
      <c r="P132" s="17">
        <v>103.359138673844</v>
      </c>
      <c r="R132" s="16">
        <v>3.375</v>
      </c>
      <c r="T132">
        <f t="shared" si="1"/>
        <v>0</v>
      </c>
      <c r="V132">
        <v>1602412.6</v>
      </c>
    </row>
    <row r="133" spans="1:25">
      <c r="A133" s="1" t="s">
        <v>138</v>
      </c>
      <c r="B133">
        <v>3955.1352238095201</v>
      </c>
      <c r="C133" s="10">
        <v>3.5577999999999999</v>
      </c>
      <c r="D133">
        <v>3.4980000000000002</v>
      </c>
      <c r="E133" s="9">
        <v>4.5228571430000004</v>
      </c>
      <c r="F133" s="9">
        <f>E133-Germany!E133</f>
        <v>0.10285714300000048</v>
      </c>
      <c r="G133" s="45">
        <v>37</v>
      </c>
      <c r="H133">
        <v>911.731666666666</v>
      </c>
      <c r="I133">
        <v>98.84</v>
      </c>
      <c r="J133">
        <v>24.7974118323088</v>
      </c>
      <c r="L133">
        <v>78.275774872611706</v>
      </c>
      <c r="N133" s="18">
        <v>83</v>
      </c>
      <c r="O133" s="17">
        <v>63.857802716184203</v>
      </c>
      <c r="P133" s="17">
        <v>100.709160756994</v>
      </c>
      <c r="R133" s="16">
        <v>3.375</v>
      </c>
      <c r="T133">
        <f t="shared" si="1"/>
        <v>0</v>
      </c>
      <c r="V133">
        <v>1608591.2666666601</v>
      </c>
    </row>
    <row r="134" spans="1:25">
      <c r="A134" s="1" t="s">
        <v>139</v>
      </c>
      <c r="B134">
        <v>3543.3390954545398</v>
      </c>
      <c r="C134" s="10">
        <v>3.5373999999999999</v>
      </c>
      <c r="D134">
        <v>3.4710000000000001</v>
      </c>
      <c r="E134" s="9">
        <v>4.199545455</v>
      </c>
      <c r="F134" s="9">
        <f>E134-Germany!E134</f>
        <v>0.13954545500000037</v>
      </c>
      <c r="G134" s="45">
        <v>43</v>
      </c>
      <c r="H134">
        <v>911.29333333333295</v>
      </c>
      <c r="I134">
        <v>99.74</v>
      </c>
      <c r="J134">
        <v>29.604537718172001</v>
      </c>
      <c r="L134">
        <v>78.178956704794501</v>
      </c>
      <c r="N134" s="18">
        <v>83.3</v>
      </c>
      <c r="O134" s="17">
        <v>62.797583769427703</v>
      </c>
      <c r="P134" s="17">
        <v>102.529145590453</v>
      </c>
      <c r="R134" s="16">
        <v>3.375</v>
      </c>
      <c r="T134">
        <f t="shared" si="1"/>
        <v>0</v>
      </c>
      <c r="V134">
        <v>1614769.9333333301</v>
      </c>
    </row>
    <row r="135" spans="1:25">
      <c r="A135" s="1" t="s">
        <v>140</v>
      </c>
      <c r="B135">
        <v>3301.9622636363601</v>
      </c>
      <c r="C135" s="10">
        <v>3.5554999999999999</v>
      </c>
      <c r="D135">
        <v>3.4350000000000001</v>
      </c>
      <c r="E135" s="9">
        <v>4.1704545450000001</v>
      </c>
      <c r="F135" s="9">
        <f>E135-Germany!E135</f>
        <v>0.11045454500000051</v>
      </c>
      <c r="G135" s="45">
        <v>43</v>
      </c>
      <c r="H135">
        <v>910.85500000000002</v>
      </c>
      <c r="I135">
        <v>100.22</v>
      </c>
      <c r="J135">
        <v>32.6755470195668</v>
      </c>
      <c r="L135">
        <v>78.196867904553599</v>
      </c>
      <c r="N135" s="18">
        <v>83.4</v>
      </c>
      <c r="O135" s="17">
        <v>62.471362555040997</v>
      </c>
      <c r="P135" s="17">
        <v>102.63914467379399</v>
      </c>
      <c r="R135" s="16">
        <v>3.375</v>
      </c>
      <c r="T135">
        <f t="shared" ref="T135:T198" si="2">IF(R135&lt;0,1,0)</f>
        <v>0</v>
      </c>
      <c r="V135">
        <v>1620948.6</v>
      </c>
    </row>
    <row r="136" spans="1:25">
      <c r="A136" s="1" t="s">
        <v>141</v>
      </c>
      <c r="B136">
        <v>3686.91523333333</v>
      </c>
      <c r="C136" s="10">
        <v>3.5855999999999999</v>
      </c>
      <c r="D136">
        <v>3.4453</v>
      </c>
      <c r="E136" s="9">
        <v>4.1795238100000001</v>
      </c>
      <c r="F136" s="9">
        <f>E136-Germany!E136</f>
        <v>5.9523809999999955E-2</v>
      </c>
      <c r="G136" s="45">
        <v>43</v>
      </c>
      <c r="H136">
        <v>912.44966666666596</v>
      </c>
      <c r="I136">
        <v>99.56</v>
      </c>
      <c r="J136">
        <v>17.452500762697198</v>
      </c>
      <c r="L136">
        <v>78.200298697445803</v>
      </c>
      <c r="N136" s="18">
        <v>83.6</v>
      </c>
      <c r="O136" s="17">
        <v>63.123804983814303</v>
      </c>
      <c r="P136" s="17">
        <v>103.219139840501</v>
      </c>
      <c r="R136" s="16">
        <v>3.375</v>
      </c>
      <c r="T136">
        <f t="shared" si="2"/>
        <v>0</v>
      </c>
      <c r="V136">
        <v>1627017.2666666601</v>
      </c>
    </row>
    <row r="137" spans="1:25">
      <c r="A137" s="1" t="s">
        <v>142</v>
      </c>
      <c r="B137">
        <v>3788.2078217391299</v>
      </c>
      <c r="C137" s="10">
        <v>3.323</v>
      </c>
      <c r="D137">
        <v>3.1059999999999999</v>
      </c>
      <c r="E137" s="9">
        <v>3.9073913039999999</v>
      </c>
      <c r="F137" s="9">
        <f>E137-Germany!E137</f>
        <v>4.7391304000000023E-2</v>
      </c>
      <c r="G137" s="45">
        <v>48</v>
      </c>
      <c r="H137">
        <v>914.04433333333304</v>
      </c>
      <c r="I137">
        <v>99.56</v>
      </c>
      <c r="J137">
        <v>20.842137767503001</v>
      </c>
      <c r="L137">
        <v>78.2307198520068</v>
      </c>
      <c r="N137" s="18">
        <v>83.7</v>
      </c>
      <c r="O137" s="17">
        <v>63.123804983814303</v>
      </c>
      <c r="P137" s="17">
        <v>102.459146173782</v>
      </c>
      <c r="R137" s="16">
        <v>3.0926999999999998</v>
      </c>
      <c r="S137">
        <f t="shared" ref="S137:S198" si="3">U137/V137*100</f>
        <v>42.540031030235156</v>
      </c>
      <c r="T137">
        <f t="shared" si="2"/>
        <v>0</v>
      </c>
      <c r="U137">
        <v>694715.26279040403</v>
      </c>
      <c r="V137">
        <v>1633085.9333333301</v>
      </c>
      <c r="Y137">
        <v>697160</v>
      </c>
    </row>
    <row r="138" spans="1:25">
      <c r="A138" s="1" t="s">
        <v>143</v>
      </c>
      <c r="B138">
        <v>4137.2652190476201</v>
      </c>
      <c r="C138" s="10">
        <v>3.1320999999999999</v>
      </c>
      <c r="D138">
        <v>3.02</v>
      </c>
      <c r="E138" s="9">
        <v>3.77</v>
      </c>
      <c r="F138" s="9">
        <f>E138-Germany!E138</f>
        <v>6.999999999999984E-2</v>
      </c>
      <c r="G138" s="45">
        <v>46</v>
      </c>
      <c r="H138">
        <v>915.63900000000001</v>
      </c>
      <c r="I138">
        <v>99.11</v>
      </c>
      <c r="J138">
        <v>20.947953695853599</v>
      </c>
      <c r="L138">
        <v>78.217422790007205</v>
      </c>
      <c r="N138" s="18">
        <v>83.9</v>
      </c>
      <c r="O138" s="17">
        <v>63.6946921089909</v>
      </c>
      <c r="P138" s="17">
        <v>102.729143923801</v>
      </c>
      <c r="R138" s="14">
        <v>3</v>
      </c>
      <c r="S138">
        <f t="shared" si="3"/>
        <v>42.050403925374695</v>
      </c>
      <c r="T138">
        <f t="shared" si="2"/>
        <v>0</v>
      </c>
      <c r="U138">
        <v>689271.13026135997</v>
      </c>
      <c r="V138">
        <v>1639154.6</v>
      </c>
      <c r="Y138">
        <v>694638</v>
      </c>
    </row>
    <row r="139" spans="1:25">
      <c r="A139" s="1" t="s">
        <v>144</v>
      </c>
      <c r="B139">
        <v>4124.2044749999995</v>
      </c>
      <c r="C139" s="10">
        <v>3.0933999999999999</v>
      </c>
      <c r="D139">
        <v>2.9607000000000001</v>
      </c>
      <c r="E139" s="9">
        <v>3.9289999999999998</v>
      </c>
      <c r="F139" s="9">
        <f>E139-Germany!E139</f>
        <v>7.8999999999999737E-2</v>
      </c>
      <c r="G139" s="45">
        <v>36</v>
      </c>
      <c r="H139">
        <v>926.45166666666603</v>
      </c>
      <c r="I139">
        <v>98.3</v>
      </c>
      <c r="J139">
        <v>15.697889577479501</v>
      </c>
      <c r="L139">
        <v>78.305373160535495</v>
      </c>
      <c r="N139" s="18">
        <v>84</v>
      </c>
      <c r="O139" s="17">
        <v>64.694608782601406</v>
      </c>
      <c r="P139" s="17">
        <v>102.419146507112</v>
      </c>
      <c r="R139" s="14">
        <v>3</v>
      </c>
      <c r="S139">
        <f t="shared" si="3"/>
        <v>42.468756290557486</v>
      </c>
      <c r="T139">
        <f t="shared" si="2"/>
        <v>0</v>
      </c>
      <c r="U139">
        <v>698006.82382766996</v>
      </c>
      <c r="V139">
        <v>1643577.2666666601</v>
      </c>
      <c r="Y139">
        <v>692641</v>
      </c>
    </row>
    <row r="140" spans="1:25">
      <c r="A140" s="1" t="s">
        <v>145</v>
      </c>
      <c r="B140">
        <v>4139.7521434782602</v>
      </c>
      <c r="C140" s="10">
        <v>3.0467</v>
      </c>
      <c r="D140">
        <v>2.976</v>
      </c>
      <c r="E140" s="9">
        <v>4.1334782609999996</v>
      </c>
      <c r="F140" s="9">
        <f>E140-Germany!E140</f>
        <v>9.3478260999999563E-2</v>
      </c>
      <c r="G140" s="45">
        <v>41</v>
      </c>
      <c r="H140">
        <v>937.26433333333296</v>
      </c>
      <c r="I140">
        <v>97.66</v>
      </c>
      <c r="J140">
        <v>14.599254672148099</v>
      </c>
      <c r="L140">
        <v>78.389136184314495</v>
      </c>
      <c r="N140" s="18">
        <v>84.2</v>
      </c>
      <c r="O140" s="17">
        <v>65.194567119406699</v>
      </c>
      <c r="P140" s="17">
        <v>102.369146923776</v>
      </c>
      <c r="R140" s="14">
        <v>3</v>
      </c>
      <c r="S140">
        <f t="shared" si="3"/>
        <v>42.282451267306563</v>
      </c>
      <c r="T140">
        <f t="shared" si="2"/>
        <v>0</v>
      </c>
      <c r="U140">
        <v>696814.76869691</v>
      </c>
      <c r="V140">
        <v>1647999.9333333301</v>
      </c>
      <c r="Y140">
        <v>699396</v>
      </c>
    </row>
    <row r="141" spans="1:25">
      <c r="A141" s="1" t="s">
        <v>146</v>
      </c>
      <c r="B141">
        <v>4324.71730909091</v>
      </c>
      <c r="C141" s="10">
        <v>2.6964999999999999</v>
      </c>
      <c r="D141">
        <v>2.6156999999999999</v>
      </c>
      <c r="E141" s="9">
        <v>3.9761904760000002</v>
      </c>
      <c r="F141" s="9">
        <f>E141-Germany!E141</f>
        <v>0.12619047600000011</v>
      </c>
      <c r="G141" s="45">
        <v>41</v>
      </c>
      <c r="H141">
        <v>948.077</v>
      </c>
      <c r="I141">
        <v>97.18</v>
      </c>
      <c r="J141">
        <v>12.977786139619999</v>
      </c>
      <c r="L141">
        <v>78.526856128378299</v>
      </c>
      <c r="N141" s="18">
        <v>84.5</v>
      </c>
      <c r="O141" s="17">
        <v>64.994583784684593</v>
      </c>
      <c r="P141" s="17">
        <v>103.189140090499</v>
      </c>
      <c r="R141" s="14">
        <v>2.5</v>
      </c>
      <c r="S141">
        <f t="shared" si="3"/>
        <v>42.464861143603336</v>
      </c>
      <c r="T141">
        <f t="shared" si="2"/>
        <v>0</v>
      </c>
      <c r="U141">
        <v>701698.96259551996</v>
      </c>
      <c r="V141">
        <v>1652422.6</v>
      </c>
      <c r="Y141">
        <v>698296</v>
      </c>
    </row>
    <row r="142" spans="1:25">
      <c r="A142" s="1" t="s">
        <v>147</v>
      </c>
      <c r="B142">
        <v>4358.9823714285703</v>
      </c>
      <c r="C142" s="10">
        <v>2.5790000000000002</v>
      </c>
      <c r="D142">
        <v>2.524</v>
      </c>
      <c r="E142" s="9">
        <v>4.16</v>
      </c>
      <c r="F142" s="9">
        <f>E142-Germany!E142</f>
        <v>0.15000000000000036</v>
      </c>
      <c r="G142" s="45">
        <v>38</v>
      </c>
      <c r="H142">
        <v>951.14266666666595</v>
      </c>
      <c r="I142">
        <v>97</v>
      </c>
      <c r="J142">
        <v>13.2113522383109</v>
      </c>
      <c r="L142">
        <v>78.507302454025407</v>
      </c>
      <c r="N142" s="18">
        <v>84.8</v>
      </c>
      <c r="O142" s="17">
        <v>65.394550454128805</v>
      </c>
      <c r="P142" s="17">
        <v>103.589136757194</v>
      </c>
      <c r="R142" s="14">
        <v>2.5</v>
      </c>
      <c r="S142">
        <f t="shared" si="3"/>
        <v>42.708262549377189</v>
      </c>
      <c r="T142">
        <f t="shared" si="2"/>
        <v>0</v>
      </c>
      <c r="U142">
        <v>708866.41749783</v>
      </c>
      <c r="V142">
        <v>1659787.5333333299</v>
      </c>
      <c r="Y142">
        <v>705060</v>
      </c>
    </row>
    <row r="143" spans="1:25">
      <c r="A143" s="1" t="s">
        <v>148</v>
      </c>
      <c r="B143">
        <v>4435.0473136363598</v>
      </c>
      <c r="C143" s="10">
        <v>2.6267</v>
      </c>
      <c r="D143">
        <v>2.5270000000000001</v>
      </c>
      <c r="E143" s="9">
        <v>4.4745454550000003</v>
      </c>
      <c r="F143" s="9">
        <f>E143-Germany!E143</f>
        <v>0.11454545500000002</v>
      </c>
      <c r="G143" s="45">
        <v>36</v>
      </c>
      <c r="H143">
        <v>954.20833333333303</v>
      </c>
      <c r="I143">
        <v>96.29</v>
      </c>
      <c r="J143">
        <v>9.48395187253751</v>
      </c>
      <c r="L143">
        <v>78.515322930710198</v>
      </c>
      <c r="N143" s="18">
        <v>85.1</v>
      </c>
      <c r="O143" s="17">
        <v>65.4945421214899</v>
      </c>
      <c r="P143" s="17">
        <v>105.029124757294</v>
      </c>
      <c r="R143" s="14">
        <v>2.5</v>
      </c>
      <c r="S143">
        <f t="shared" si="3"/>
        <v>41.181284312816288</v>
      </c>
      <c r="T143">
        <f t="shared" si="2"/>
        <v>0</v>
      </c>
      <c r="U143">
        <v>686554.797226127</v>
      </c>
      <c r="V143">
        <v>1667152.46666666</v>
      </c>
      <c r="Y143">
        <v>695644</v>
      </c>
    </row>
    <row r="144" spans="1:25">
      <c r="A144" s="1" t="s">
        <v>149</v>
      </c>
      <c r="B144">
        <v>4561.35087727272</v>
      </c>
      <c r="C144" s="10">
        <v>2.6764999999999999</v>
      </c>
      <c r="D144">
        <v>2.4710000000000001</v>
      </c>
      <c r="E144" s="9">
        <v>4.8131818180000003</v>
      </c>
      <c r="F144" s="9">
        <f>E144-Germany!E144</f>
        <v>0.13318181800000062</v>
      </c>
      <c r="G144" s="45">
        <v>55</v>
      </c>
      <c r="H144">
        <v>957.274</v>
      </c>
      <c r="I144">
        <v>96.31</v>
      </c>
      <c r="J144">
        <v>13.798954173583301</v>
      </c>
      <c r="L144">
        <v>78.549143307374393</v>
      </c>
      <c r="N144" s="18">
        <v>85.6</v>
      </c>
      <c r="O144" s="17">
        <v>65.994500458295093</v>
      </c>
      <c r="P144" s="17">
        <v>105.27912267397799</v>
      </c>
      <c r="R144" s="14">
        <v>2.5</v>
      </c>
      <c r="S144">
        <f t="shared" si="3"/>
        <v>43.524572515681712</v>
      </c>
      <c r="T144">
        <f t="shared" si="2"/>
        <v>0</v>
      </c>
      <c r="U144">
        <v>728826.54005070799</v>
      </c>
      <c r="V144">
        <v>1674517.4</v>
      </c>
      <c r="Y144">
        <v>739725</v>
      </c>
    </row>
    <row r="145" spans="1:25">
      <c r="A145" s="1" t="s">
        <v>150</v>
      </c>
      <c r="B145">
        <v>4436.57639545454</v>
      </c>
      <c r="C145" s="10">
        <v>2.6949999999999998</v>
      </c>
      <c r="D145">
        <v>2.5299999999999998</v>
      </c>
      <c r="E145" s="9">
        <v>5.010454545</v>
      </c>
      <c r="F145" s="9">
        <f>E145-Germany!E145</f>
        <v>0.13045454500000009</v>
      </c>
      <c r="G145" s="45">
        <v>66</v>
      </c>
      <c r="H145">
        <v>965.32100000000003</v>
      </c>
      <c r="I145">
        <v>96.6</v>
      </c>
      <c r="J145">
        <v>13.9074022625013</v>
      </c>
      <c r="L145">
        <v>78.648815881936301</v>
      </c>
      <c r="N145" s="18">
        <v>85.6</v>
      </c>
      <c r="O145" s="17">
        <v>64.194650445796199</v>
      </c>
      <c r="P145" s="17">
        <v>103.329138923842</v>
      </c>
      <c r="R145" s="14">
        <v>2.5</v>
      </c>
      <c r="S145">
        <f t="shared" si="3"/>
        <v>43.963189162556233</v>
      </c>
      <c r="T145">
        <f t="shared" si="2"/>
        <v>0</v>
      </c>
      <c r="U145">
        <v>739852.58303842403</v>
      </c>
      <c r="V145">
        <v>1682891.0666666599</v>
      </c>
      <c r="Y145">
        <v>733966</v>
      </c>
    </row>
    <row r="146" spans="1:25">
      <c r="A146" s="1" t="s">
        <v>151</v>
      </c>
      <c r="B146">
        <v>4635.4345636363596</v>
      </c>
      <c r="C146" s="10">
        <v>2.7267000000000001</v>
      </c>
      <c r="D146">
        <v>2.5169999999999999</v>
      </c>
      <c r="E146" s="9">
        <v>5.19</v>
      </c>
      <c r="F146" s="9">
        <f>E146-Germany!E146</f>
        <v>0.15000000000000036</v>
      </c>
      <c r="G146" s="45">
        <v>65</v>
      </c>
      <c r="H146">
        <v>973.36800000000005</v>
      </c>
      <c r="I146">
        <v>95.96</v>
      </c>
      <c r="J146">
        <v>12.7808095231035</v>
      </c>
      <c r="L146">
        <v>78.701815530064906</v>
      </c>
      <c r="N146" s="18">
        <v>86.1</v>
      </c>
      <c r="O146" s="17">
        <v>65.594533788850896</v>
      </c>
      <c r="P146" s="17">
        <v>106.139115507371</v>
      </c>
      <c r="R146" s="14">
        <v>2.5</v>
      </c>
      <c r="S146">
        <f t="shared" si="3"/>
        <v>43.433135435404331</v>
      </c>
      <c r="T146">
        <f t="shared" si="2"/>
        <v>0</v>
      </c>
      <c r="U146">
        <v>734569.30219989503</v>
      </c>
      <c r="V146">
        <v>1691264.7333333299</v>
      </c>
      <c r="Y146">
        <v>728600</v>
      </c>
    </row>
    <row r="147" spans="1:25">
      <c r="A147" s="1" t="s">
        <v>152</v>
      </c>
      <c r="B147">
        <v>4653.1104619047601</v>
      </c>
      <c r="C147" s="10">
        <v>3.3757000000000001</v>
      </c>
      <c r="D147">
        <v>2.758</v>
      </c>
      <c r="E147" s="9">
        <v>5.4333333330000002</v>
      </c>
      <c r="F147" s="9">
        <f>E147-Germany!E147</f>
        <v>0.14333333300000017</v>
      </c>
      <c r="G147" s="45">
        <v>71</v>
      </c>
      <c r="H147">
        <v>981.41499999999996</v>
      </c>
      <c r="I147">
        <v>96.31</v>
      </c>
      <c r="J147">
        <v>13.962612231625499</v>
      </c>
      <c r="L147">
        <v>78.822004524195506</v>
      </c>
      <c r="N147" s="18">
        <v>86.5</v>
      </c>
      <c r="O147" s="17">
        <v>67.694358803433005</v>
      </c>
      <c r="P147" s="17">
        <v>107.459104507462</v>
      </c>
      <c r="R147" s="14">
        <v>2.5</v>
      </c>
      <c r="S147">
        <f t="shared" si="3"/>
        <v>43.938728892473129</v>
      </c>
      <c r="T147">
        <f t="shared" si="2"/>
        <v>0</v>
      </c>
      <c r="U147">
        <v>746799.50872836797</v>
      </c>
      <c r="V147">
        <v>1699638.4</v>
      </c>
      <c r="Y147">
        <v>742624</v>
      </c>
    </row>
    <row r="148" spans="1:25">
      <c r="A148" s="1" t="s">
        <v>153</v>
      </c>
      <c r="B148">
        <v>5134.7513818181797</v>
      </c>
      <c r="C148" s="10">
        <v>3.4676999999999998</v>
      </c>
      <c r="D148">
        <v>2.8327</v>
      </c>
      <c r="E148" s="9">
        <v>5.1457142859999996</v>
      </c>
      <c r="F148" s="9">
        <f>E148-Germany!E148</f>
        <v>0.10571428599999955</v>
      </c>
      <c r="G148" s="45">
        <v>73</v>
      </c>
      <c r="H148">
        <v>986.78933333333305</v>
      </c>
      <c r="I148">
        <v>95.39</v>
      </c>
      <c r="J148">
        <v>11.658107138780601</v>
      </c>
      <c r="L148">
        <v>78.918031952772296</v>
      </c>
      <c r="N148" s="18">
        <v>86.9</v>
      </c>
      <c r="O148" s="17">
        <v>64.794600449962502</v>
      </c>
      <c r="P148" s="17">
        <v>107.549103757469</v>
      </c>
      <c r="R148" s="14">
        <v>3</v>
      </c>
      <c r="S148">
        <f t="shared" si="3"/>
        <v>43.659151379361724</v>
      </c>
      <c r="T148">
        <f t="shared" si="2"/>
        <v>0</v>
      </c>
      <c r="U148">
        <v>745852.24772726197</v>
      </c>
      <c r="V148">
        <v>1708352.6</v>
      </c>
      <c r="Y148">
        <v>743495</v>
      </c>
    </row>
    <row r="149" spans="1:25">
      <c r="A149" s="1" t="s">
        <v>154</v>
      </c>
      <c r="B149">
        <v>5597.7727500000001</v>
      </c>
      <c r="C149" s="10">
        <v>3.4460000000000002</v>
      </c>
      <c r="D149">
        <v>3.0339999999999998</v>
      </c>
      <c r="E149" s="9">
        <v>5.2695454550000003</v>
      </c>
      <c r="F149" s="9">
        <f>E149-Germany!E149</f>
        <v>0.11954545499999991</v>
      </c>
      <c r="G149" s="45">
        <v>69</v>
      </c>
      <c r="H149">
        <v>992.16366666666602</v>
      </c>
      <c r="I149">
        <v>94.67</v>
      </c>
      <c r="J149">
        <v>12.1502958319108</v>
      </c>
      <c r="L149">
        <v>79.218718367599294</v>
      </c>
      <c r="N149" s="18">
        <v>87.1</v>
      </c>
      <c r="O149" s="17">
        <v>65.294558786767794</v>
      </c>
      <c r="P149" s="17">
        <v>106.609111590737</v>
      </c>
      <c r="R149" s="14">
        <v>3</v>
      </c>
      <c r="S149">
        <f t="shared" si="3"/>
        <v>46.787468839572867</v>
      </c>
      <c r="T149">
        <f t="shared" si="2"/>
        <v>0</v>
      </c>
      <c r="U149">
        <v>803372.09400465095</v>
      </c>
      <c r="V149">
        <v>1717066.8</v>
      </c>
      <c r="Y149">
        <v>806304</v>
      </c>
    </row>
    <row r="150" spans="1:25">
      <c r="A150" s="1" t="s">
        <v>155</v>
      </c>
      <c r="B150">
        <v>5661.5309476190396</v>
      </c>
      <c r="C150" s="10">
        <v>3.3431000000000002</v>
      </c>
      <c r="D150">
        <v>3.17</v>
      </c>
      <c r="E150" s="9">
        <v>5.6623809520000004</v>
      </c>
      <c r="F150" s="9">
        <f>E150-Germany!E150</f>
        <v>0.12238095200000032</v>
      </c>
      <c r="G150" s="45">
        <v>72</v>
      </c>
      <c r="H150">
        <v>997.53800000000001</v>
      </c>
      <c r="I150">
        <v>94.67</v>
      </c>
      <c r="J150">
        <v>21.080845330491702</v>
      </c>
      <c r="L150">
        <v>79.439565805563007</v>
      </c>
      <c r="N150" s="18">
        <v>87.2</v>
      </c>
      <c r="O150" s="17">
        <v>65.894508790934097</v>
      </c>
      <c r="P150" s="17">
        <v>107.409104924126</v>
      </c>
      <c r="R150" s="14">
        <v>3</v>
      </c>
      <c r="S150">
        <f t="shared" si="3"/>
        <v>44.492185433903607</v>
      </c>
      <c r="T150">
        <f t="shared" si="2"/>
        <v>0</v>
      </c>
      <c r="U150">
        <v>767837.68270307605</v>
      </c>
      <c r="V150">
        <v>1725781</v>
      </c>
      <c r="Y150">
        <v>772749</v>
      </c>
    </row>
    <row r="151" spans="1:25">
      <c r="A151" s="1" t="s">
        <v>156</v>
      </c>
      <c r="B151">
        <v>6121.9471333333304</v>
      </c>
      <c r="C151" s="10">
        <v>3.5367999999999999</v>
      </c>
      <c r="D151">
        <v>3.3624000000000001</v>
      </c>
      <c r="E151" s="9">
        <v>5.6157142860000002</v>
      </c>
      <c r="F151" s="9">
        <f>E151-Germany!E151</f>
        <v>0.10571428600000043</v>
      </c>
      <c r="G151" s="45">
        <v>72</v>
      </c>
      <c r="H151">
        <v>1005.09133333333</v>
      </c>
      <c r="I151">
        <v>94.2</v>
      </c>
      <c r="J151">
        <v>20.176894356084802</v>
      </c>
      <c r="L151">
        <v>79.393562844249601</v>
      </c>
      <c r="N151" s="18">
        <v>87.7</v>
      </c>
      <c r="O151" s="17">
        <v>66.594450462461396</v>
      </c>
      <c r="P151" s="17">
        <v>107.719102340814</v>
      </c>
      <c r="R151" s="14">
        <v>3.25</v>
      </c>
      <c r="S151">
        <f t="shared" si="3"/>
        <v>43.728226585344579</v>
      </c>
      <c r="T151">
        <f t="shared" si="2"/>
        <v>0</v>
      </c>
      <c r="U151">
        <v>757854.20104819303</v>
      </c>
      <c r="V151">
        <v>1733100.7</v>
      </c>
      <c r="Y151">
        <v>752207</v>
      </c>
    </row>
    <row r="152" spans="1:25">
      <c r="A152" s="1" t="s">
        <v>157</v>
      </c>
      <c r="B152">
        <v>6374.7503869565198</v>
      </c>
      <c r="C152" s="10">
        <v>3.7469999999999999</v>
      </c>
      <c r="D152">
        <v>3.5329999999999999</v>
      </c>
      <c r="E152" s="9">
        <v>5.434782609</v>
      </c>
      <c r="F152" s="9">
        <f>E152-Germany!E152</f>
        <v>0.10478260899999992</v>
      </c>
      <c r="G152" s="45">
        <v>78</v>
      </c>
      <c r="H152">
        <v>1012.64466666666</v>
      </c>
      <c r="I152">
        <v>93.63</v>
      </c>
      <c r="J152">
        <v>18.710412844946099</v>
      </c>
      <c r="L152">
        <v>79.565279941369496</v>
      </c>
      <c r="N152" s="18">
        <v>88</v>
      </c>
      <c r="O152" s="17">
        <v>66.394467127739404</v>
      </c>
      <c r="P152" s="17">
        <v>108.439096340864</v>
      </c>
      <c r="R152" s="14">
        <v>3.5</v>
      </c>
      <c r="S152">
        <f t="shared" si="3"/>
        <v>44.317369233315986</v>
      </c>
      <c r="T152">
        <f t="shared" si="2"/>
        <v>0</v>
      </c>
      <c r="U152">
        <v>771308.534879955</v>
      </c>
      <c r="V152">
        <v>1740420.4</v>
      </c>
      <c r="Y152">
        <v>774421</v>
      </c>
    </row>
    <row r="153" spans="1:25">
      <c r="A153" s="1" t="s">
        <v>158</v>
      </c>
      <c r="B153">
        <v>6227.9983055555504</v>
      </c>
      <c r="C153" s="10">
        <v>3.9253</v>
      </c>
      <c r="D153">
        <v>3.7223000000000002</v>
      </c>
      <c r="E153" s="9">
        <v>5.3327777779999996</v>
      </c>
      <c r="F153" s="9">
        <f>E153-Germany!E153</f>
        <v>0.11277777799999988</v>
      </c>
      <c r="G153" s="45">
        <v>85</v>
      </c>
      <c r="H153">
        <v>1020.198</v>
      </c>
      <c r="I153">
        <v>92.98</v>
      </c>
      <c r="J153">
        <v>22.8374785303632</v>
      </c>
      <c r="L153">
        <v>79.469796310735205</v>
      </c>
      <c r="N153" s="18">
        <v>88.4</v>
      </c>
      <c r="O153" s="17">
        <v>67.294392133988794</v>
      </c>
      <c r="P153" s="17">
        <v>109.05909117424</v>
      </c>
      <c r="R153" s="14">
        <v>3.75</v>
      </c>
      <c r="S153">
        <f t="shared" si="3"/>
        <v>45.015150771838556</v>
      </c>
      <c r="T153">
        <f t="shared" si="2"/>
        <v>0</v>
      </c>
      <c r="U153">
        <v>786747.84111488203</v>
      </c>
      <c r="V153">
        <v>1747740.1</v>
      </c>
      <c r="Y153">
        <v>782962</v>
      </c>
    </row>
    <row r="154" spans="1:25">
      <c r="A154" s="1" t="s">
        <v>159</v>
      </c>
      <c r="B154">
        <v>6343.1172545454501</v>
      </c>
      <c r="C154" s="10">
        <v>4.3620000000000001</v>
      </c>
      <c r="D154">
        <v>4.1740000000000004</v>
      </c>
      <c r="E154" s="9">
        <v>5.5031818179999998</v>
      </c>
      <c r="F154" s="9">
        <f>E154-Germany!E154</f>
        <v>0.12318181799999994</v>
      </c>
      <c r="G154" s="45">
        <v>97</v>
      </c>
      <c r="H154">
        <v>1029.595</v>
      </c>
      <c r="I154">
        <v>92.3</v>
      </c>
      <c r="J154">
        <v>21.4479098675532</v>
      </c>
      <c r="L154">
        <v>79.5957537219047</v>
      </c>
      <c r="N154" s="18">
        <v>88.9</v>
      </c>
      <c r="O154" s="17">
        <v>67.494375468710999</v>
      </c>
      <c r="P154" s="17">
        <v>110.40907992433399</v>
      </c>
      <c r="R154" s="14">
        <v>3.75</v>
      </c>
      <c r="S154">
        <f t="shared" si="3"/>
        <v>44.632377641552424</v>
      </c>
      <c r="T154">
        <f t="shared" si="2"/>
        <v>0</v>
      </c>
      <c r="U154">
        <v>782876.07970404904</v>
      </c>
      <c r="V154">
        <v>1754054.16666666</v>
      </c>
      <c r="Y154">
        <v>779222</v>
      </c>
    </row>
    <row r="155" spans="1:25">
      <c r="A155" s="1" t="s">
        <v>160</v>
      </c>
      <c r="B155">
        <v>6541.5558454545398</v>
      </c>
      <c r="C155" s="10">
        <v>4.5016999999999996</v>
      </c>
      <c r="D155">
        <v>4.3120000000000003</v>
      </c>
      <c r="E155" s="9">
        <v>5.3231818180000001</v>
      </c>
      <c r="F155" s="9">
        <f>E155-Germany!E155</f>
        <v>0.13318181799999973</v>
      </c>
      <c r="G155" s="45">
        <v>101</v>
      </c>
      <c r="H155">
        <v>1038.992</v>
      </c>
      <c r="I155">
        <v>93.51</v>
      </c>
      <c r="J155">
        <v>14.5131194730602</v>
      </c>
      <c r="L155">
        <v>79.812128074802004</v>
      </c>
      <c r="N155" s="18">
        <v>89</v>
      </c>
      <c r="O155" s="17">
        <v>66.894425464544597</v>
      </c>
      <c r="P155" s="17">
        <v>108.96909192423399</v>
      </c>
      <c r="R155" s="14">
        <v>4.25</v>
      </c>
      <c r="S155">
        <f t="shared" si="3"/>
        <v>45.603910703816965</v>
      </c>
      <c r="T155">
        <f t="shared" si="2"/>
        <v>0</v>
      </c>
      <c r="U155">
        <v>802796.75718769198</v>
      </c>
      <c r="V155">
        <v>1760368.2333333299</v>
      </c>
      <c r="Y155">
        <v>812468</v>
      </c>
    </row>
    <row r="156" spans="1:25">
      <c r="A156" s="1" t="s">
        <v>161</v>
      </c>
      <c r="B156">
        <v>6513.1324142857102</v>
      </c>
      <c r="C156" s="10">
        <v>4.5829000000000004</v>
      </c>
      <c r="D156">
        <v>4.3280000000000003</v>
      </c>
      <c r="E156" s="9">
        <v>5.3990476190000001</v>
      </c>
      <c r="F156" s="9">
        <f>E156-Germany!E156</f>
        <v>0.1290476190000005</v>
      </c>
      <c r="G156" s="45">
        <v>99</v>
      </c>
      <c r="H156">
        <v>1048.3889999999999</v>
      </c>
      <c r="I156">
        <v>93.31</v>
      </c>
      <c r="J156">
        <v>11.982264872338201</v>
      </c>
      <c r="L156">
        <v>79.927044718628295</v>
      </c>
      <c r="N156" s="18">
        <v>89.4</v>
      </c>
      <c r="O156" s="17">
        <v>67.894342138155196</v>
      </c>
      <c r="P156" s="17">
        <v>110.259081174324</v>
      </c>
      <c r="R156" s="14">
        <v>4.25</v>
      </c>
      <c r="S156">
        <f t="shared" si="3"/>
        <v>44.662354430088079</v>
      </c>
      <c r="T156">
        <f t="shared" si="2"/>
        <v>0</v>
      </c>
      <c r="U156">
        <v>789041.91047963197</v>
      </c>
      <c r="V156">
        <v>1766682.3</v>
      </c>
      <c r="Y156">
        <v>800725</v>
      </c>
    </row>
    <row r="157" spans="1:25">
      <c r="A157" s="1" t="s">
        <v>162</v>
      </c>
      <c r="B157">
        <v>6562.11090434782</v>
      </c>
      <c r="C157" s="10">
        <v>4.7770999999999999</v>
      </c>
      <c r="D157">
        <v>4.6580000000000004</v>
      </c>
      <c r="E157" s="9">
        <v>5.3604347829999996</v>
      </c>
      <c r="F157" s="9">
        <f>E157-Germany!E157</f>
        <v>0.15043478299999968</v>
      </c>
      <c r="G157" s="45">
        <v>97</v>
      </c>
      <c r="H157">
        <v>1052.00933333333</v>
      </c>
      <c r="I157">
        <v>92.35</v>
      </c>
      <c r="J157">
        <v>11.236357820765599</v>
      </c>
      <c r="L157">
        <v>80.057011552030403</v>
      </c>
      <c r="N157" s="18">
        <v>89.8</v>
      </c>
      <c r="O157" s="17">
        <v>68.094325472877202</v>
      </c>
      <c r="P157" s="17">
        <v>109.279089340922</v>
      </c>
      <c r="R157" s="14">
        <v>4.25</v>
      </c>
      <c r="S157">
        <f t="shared" si="3"/>
        <v>45.29019587663673</v>
      </c>
      <c r="T157">
        <f t="shared" si="2"/>
        <v>0</v>
      </c>
      <c r="U157">
        <v>803243.04613480205</v>
      </c>
      <c r="V157">
        <v>1773547.3</v>
      </c>
      <c r="Y157">
        <v>796968</v>
      </c>
    </row>
    <row r="158" spans="1:25">
      <c r="A158" s="1" t="s">
        <v>163</v>
      </c>
      <c r="B158">
        <v>6553.3580857142797</v>
      </c>
      <c r="C158" s="10">
        <v>4.8528000000000002</v>
      </c>
      <c r="D158">
        <v>4.806</v>
      </c>
      <c r="E158" s="9">
        <v>5.4190476189999996</v>
      </c>
      <c r="F158" s="9">
        <f>E158-Germany!E158</f>
        <v>0.15904761899999986</v>
      </c>
      <c r="G158" s="45">
        <v>97</v>
      </c>
      <c r="H158">
        <v>1055.6296666666599</v>
      </c>
      <c r="I158">
        <v>91.61</v>
      </c>
      <c r="J158">
        <v>15.6265777989786</v>
      </c>
      <c r="L158">
        <v>80.378911267117005</v>
      </c>
      <c r="N158" s="18">
        <v>89.9</v>
      </c>
      <c r="O158" s="17">
        <v>68.694275477043604</v>
      </c>
      <c r="P158" s="17">
        <v>109.559087007608</v>
      </c>
      <c r="R158" s="14">
        <v>4.5</v>
      </c>
      <c r="S158">
        <f t="shared" si="3"/>
        <v>46.749004016996004</v>
      </c>
      <c r="T158">
        <f t="shared" si="2"/>
        <v>0</v>
      </c>
      <c r="U158">
        <v>832325.01764609094</v>
      </c>
      <c r="V158">
        <v>1780412.3</v>
      </c>
      <c r="Y158">
        <v>826310</v>
      </c>
    </row>
    <row r="159" spans="1:25">
      <c r="A159" s="1" t="s">
        <v>164</v>
      </c>
      <c r="B159">
        <v>6189.45503181818</v>
      </c>
      <c r="C159" s="10">
        <v>5.0412999999999997</v>
      </c>
      <c r="D159">
        <v>4.9359999999999999</v>
      </c>
      <c r="E159" s="9">
        <v>5.3550000000000004</v>
      </c>
      <c r="F159" s="9">
        <f>E159-Germany!E159</f>
        <v>0.14500000000000046</v>
      </c>
      <c r="G159" s="45">
        <v>112</v>
      </c>
      <c r="H159">
        <v>1059.25</v>
      </c>
      <c r="I159">
        <v>91.09</v>
      </c>
      <c r="J159">
        <v>17.842580592804602</v>
      </c>
      <c r="L159">
        <v>80.351225769023003</v>
      </c>
      <c r="N159" s="18">
        <v>90.3</v>
      </c>
      <c r="O159" s="17">
        <v>69.794183818015199</v>
      </c>
      <c r="P159" s="17">
        <v>110.769076924359</v>
      </c>
      <c r="R159" s="14">
        <v>4.75</v>
      </c>
      <c r="S159">
        <f t="shared" si="3"/>
        <v>46.240402641467782</v>
      </c>
      <c r="T159">
        <f t="shared" si="2"/>
        <v>0</v>
      </c>
      <c r="U159">
        <v>826444.21983955405</v>
      </c>
      <c r="V159">
        <v>1787277.3</v>
      </c>
      <c r="Y159">
        <v>822086</v>
      </c>
    </row>
    <row r="160" spans="1:25">
      <c r="A160" s="1" t="s">
        <v>165</v>
      </c>
      <c r="B160">
        <v>6190.3277227272702</v>
      </c>
      <c r="C160" s="10">
        <v>5.0919999999999996</v>
      </c>
      <c r="D160">
        <v>5.0016999999999996</v>
      </c>
      <c r="E160" s="9">
        <v>5.2854545450000003</v>
      </c>
      <c r="F160" s="9">
        <f>E160-Germany!E160</f>
        <v>0.13545454499999998</v>
      </c>
      <c r="G160" s="45">
        <v>125</v>
      </c>
      <c r="H160">
        <v>1066.3723333333301</v>
      </c>
      <c r="I160">
        <v>91.39</v>
      </c>
      <c r="J160">
        <v>17.897606552625799</v>
      </c>
      <c r="L160">
        <v>80.620768697903998</v>
      </c>
      <c r="N160" s="18">
        <v>90.5</v>
      </c>
      <c r="O160" s="17">
        <v>70.994083826347804</v>
      </c>
      <c r="P160" s="17">
        <v>110.579078507679</v>
      </c>
      <c r="R160" s="14">
        <v>4.75</v>
      </c>
      <c r="S160">
        <f t="shared" si="3"/>
        <v>46.429125251847658</v>
      </c>
      <c r="T160">
        <f t="shared" si="2"/>
        <v>0</v>
      </c>
      <c r="U160">
        <v>834673.28485405701</v>
      </c>
      <c r="V160">
        <v>1797736.4</v>
      </c>
      <c r="Y160">
        <v>833103</v>
      </c>
    </row>
    <row r="161" spans="1:25">
      <c r="A161" s="1" t="s">
        <v>166</v>
      </c>
      <c r="B161">
        <v>5911.4020789473598</v>
      </c>
      <c r="C161" s="10">
        <v>4.9391999999999996</v>
      </c>
      <c r="D161">
        <v>4.883</v>
      </c>
      <c r="E161" s="9">
        <v>5.042631579</v>
      </c>
      <c r="F161" s="9">
        <f>E161-Germany!E161</f>
        <v>0.15263157900000035</v>
      </c>
      <c r="G161" s="45">
        <v>121</v>
      </c>
      <c r="H161">
        <v>1073.4946666666599</v>
      </c>
      <c r="I161">
        <v>92.62</v>
      </c>
      <c r="J161">
        <v>18.6811636062031</v>
      </c>
      <c r="L161">
        <v>80.5416628845894</v>
      </c>
      <c r="N161" s="18">
        <v>90.9</v>
      </c>
      <c r="O161" s="17">
        <v>69.094242146487801</v>
      </c>
      <c r="P161" s="17">
        <v>111.59907000775</v>
      </c>
      <c r="R161" s="14">
        <v>4.75</v>
      </c>
      <c r="S161">
        <f t="shared" si="3"/>
        <v>46.066434126069055</v>
      </c>
      <c r="T161">
        <f t="shared" si="2"/>
        <v>0</v>
      </c>
      <c r="U161">
        <v>832971.18887804495</v>
      </c>
      <c r="V161">
        <v>1808195.5</v>
      </c>
      <c r="Y161">
        <v>836078</v>
      </c>
    </row>
    <row r="162" spans="1:25">
      <c r="A162" s="1" t="s">
        <v>167</v>
      </c>
      <c r="B162">
        <v>5823.4135909090901</v>
      </c>
      <c r="C162" s="10">
        <v>4.7706999999999997</v>
      </c>
      <c r="D162">
        <v>4.74</v>
      </c>
      <c r="E162" s="9">
        <v>4.9404545449999997</v>
      </c>
      <c r="F162" s="9">
        <f>E162-Germany!E162</f>
        <v>0.14045454499999988</v>
      </c>
      <c r="G162" s="45">
        <v>109</v>
      </c>
      <c r="H162">
        <v>1080.617</v>
      </c>
      <c r="I162">
        <v>94.05</v>
      </c>
      <c r="J162">
        <v>15.194629925799701</v>
      </c>
      <c r="L162">
        <v>80.407943362512199</v>
      </c>
      <c r="N162" s="18">
        <v>91.2</v>
      </c>
      <c r="O162" s="17">
        <v>70.994083826347804</v>
      </c>
      <c r="P162" s="17">
        <v>111.109074091049</v>
      </c>
      <c r="R162" s="14">
        <v>4.75</v>
      </c>
      <c r="S162">
        <f t="shared" si="3"/>
        <v>46.725793852843523</v>
      </c>
      <c r="T162">
        <f t="shared" si="2"/>
        <v>0</v>
      </c>
      <c r="U162">
        <v>849780.799291256</v>
      </c>
      <c r="V162">
        <v>1818654.6</v>
      </c>
      <c r="Y162">
        <v>853462</v>
      </c>
    </row>
    <row r="163" spans="1:25">
      <c r="A163" s="1" t="s">
        <v>168</v>
      </c>
      <c r="B163">
        <v>5634.2905049999999</v>
      </c>
      <c r="C163" s="10">
        <v>4.7557999999999998</v>
      </c>
      <c r="D163">
        <v>4.7892999999999999</v>
      </c>
      <c r="E163" s="9">
        <v>4.931</v>
      </c>
      <c r="F163" s="9">
        <f>E163-Germany!E163</f>
        <v>0.1509999999999998</v>
      </c>
      <c r="G163" s="45">
        <v>117</v>
      </c>
      <c r="H163">
        <v>1088.1406666666601</v>
      </c>
      <c r="I163">
        <v>93.69</v>
      </c>
      <c r="J163">
        <v>13.5268014286652</v>
      </c>
      <c r="L163">
        <v>80.489044767173993</v>
      </c>
      <c r="N163" s="18">
        <v>91.6</v>
      </c>
      <c r="O163" s="17">
        <v>70.894092158986794</v>
      </c>
      <c r="P163" s="17">
        <v>111.839068007767</v>
      </c>
      <c r="R163" s="14">
        <v>4.75</v>
      </c>
      <c r="S163">
        <f t="shared" si="3"/>
        <v>48.19801344410125</v>
      </c>
      <c r="T163">
        <f t="shared" si="2"/>
        <v>0</v>
      </c>
      <c r="U163">
        <v>878443.85104052199</v>
      </c>
      <c r="V163">
        <v>1822572.7333333299</v>
      </c>
      <c r="Y163">
        <v>871589</v>
      </c>
    </row>
    <row r="164" spans="1:25">
      <c r="A164" s="1" t="s">
        <v>169</v>
      </c>
      <c r="B164">
        <v>5200.6231818181795</v>
      </c>
      <c r="C164" s="10">
        <v>4.7085999999999997</v>
      </c>
      <c r="D164">
        <v>4.734</v>
      </c>
      <c r="E164" s="9">
        <v>4.8377272729999996</v>
      </c>
      <c r="F164" s="9">
        <f>E164-Germany!E164</f>
        <v>0.16772727299999968</v>
      </c>
      <c r="G164" s="45">
        <v>125</v>
      </c>
      <c r="H164">
        <v>1095.66433333333</v>
      </c>
      <c r="I164">
        <v>93.66</v>
      </c>
      <c r="J164">
        <v>22.197913765326501</v>
      </c>
      <c r="L164">
        <v>80.631267740107603</v>
      </c>
      <c r="N164" s="18">
        <v>91.6</v>
      </c>
      <c r="O164" s="17">
        <v>71.0940754937088</v>
      </c>
      <c r="P164" s="17">
        <v>112.299064174465</v>
      </c>
      <c r="R164" s="14">
        <v>4.75</v>
      </c>
      <c r="S164">
        <f t="shared" si="3"/>
        <v>46.270391243381439</v>
      </c>
      <c r="T164">
        <f t="shared" si="2"/>
        <v>0</v>
      </c>
      <c r="U164">
        <v>845124.47003129194</v>
      </c>
      <c r="V164">
        <v>1826490.8666666599</v>
      </c>
      <c r="Y164">
        <v>847959</v>
      </c>
    </row>
    <row r="165" spans="1:25">
      <c r="A165" s="1" t="s">
        <v>170</v>
      </c>
      <c r="B165">
        <v>5343.9768263157903</v>
      </c>
      <c r="C165" s="10">
        <v>4.6820000000000004</v>
      </c>
      <c r="D165">
        <v>4.7320000000000002</v>
      </c>
      <c r="E165" s="9">
        <v>5.0005263160000002</v>
      </c>
      <c r="F165" s="9">
        <f>E165-Germany!E165</f>
        <v>0.17052631600000012</v>
      </c>
      <c r="G165" s="45">
        <v>114</v>
      </c>
      <c r="H165">
        <v>1103.1880000000001</v>
      </c>
      <c r="I165">
        <v>93.3</v>
      </c>
      <c r="J165">
        <v>18.778813846349699</v>
      </c>
      <c r="L165">
        <v>80.922626057638794</v>
      </c>
      <c r="N165" s="18">
        <v>91.6</v>
      </c>
      <c r="O165" s="17">
        <v>72.793933838846797</v>
      </c>
      <c r="P165" s="17">
        <v>110.479079341005</v>
      </c>
      <c r="R165" s="14">
        <v>4.75</v>
      </c>
      <c r="S165">
        <f t="shared" si="3"/>
        <v>46.061330783702445</v>
      </c>
      <c r="T165">
        <f t="shared" si="2"/>
        <v>0</v>
      </c>
      <c r="U165">
        <v>843110.74418466003</v>
      </c>
      <c r="V165">
        <v>1830409</v>
      </c>
      <c r="Y165">
        <v>839272</v>
      </c>
    </row>
    <row r="166" spans="1:25">
      <c r="A166" s="1" t="s">
        <v>171</v>
      </c>
      <c r="B166">
        <v>5555.9487217391297</v>
      </c>
      <c r="C166" s="10">
        <v>4.6367000000000003</v>
      </c>
      <c r="D166">
        <v>4.6680000000000001</v>
      </c>
      <c r="E166" s="9">
        <v>5.2059090909999997</v>
      </c>
      <c r="F166" s="9">
        <f>E166-Germany!E166</f>
        <v>0.15590909099999983</v>
      </c>
      <c r="G166" s="45">
        <v>107</v>
      </c>
      <c r="H166">
        <v>1111.6389999999999</v>
      </c>
      <c r="I166">
        <v>92.68</v>
      </c>
      <c r="J166">
        <v>12.805976970111599</v>
      </c>
      <c r="L166">
        <v>81.377297814024203</v>
      </c>
      <c r="N166" s="18">
        <v>91.6</v>
      </c>
      <c r="O166" s="17">
        <v>71.694025497875202</v>
      </c>
      <c r="P166" s="17">
        <v>111.28907259106199</v>
      </c>
      <c r="R166" s="14">
        <v>4.5</v>
      </c>
      <c r="S166">
        <f t="shared" si="3"/>
        <v>45.126735852871839</v>
      </c>
      <c r="T166">
        <f t="shared" si="2"/>
        <v>0</v>
      </c>
      <c r="U166">
        <v>828372.79254027701</v>
      </c>
      <c r="V166">
        <v>1835658.5666666599</v>
      </c>
      <c r="Y166">
        <v>825427</v>
      </c>
    </row>
    <row r="167" spans="1:25">
      <c r="A167" s="1" t="s">
        <v>172</v>
      </c>
      <c r="B167">
        <v>5288.0776571428496</v>
      </c>
      <c r="C167" s="10">
        <v>4.4535999999999998</v>
      </c>
      <c r="D167">
        <v>4.4589999999999996</v>
      </c>
      <c r="E167" s="9">
        <v>5.15047619</v>
      </c>
      <c r="F167" s="9">
        <f>E167-Germany!E167</f>
        <v>0.15047619000000001</v>
      </c>
      <c r="G167" s="45">
        <v>108</v>
      </c>
      <c r="H167">
        <v>1120.0899999999999</v>
      </c>
      <c r="I167">
        <v>92.19</v>
      </c>
      <c r="J167">
        <v>13.6526902336175</v>
      </c>
      <c r="L167">
        <v>81.461495484816794</v>
      </c>
      <c r="N167" s="18">
        <v>91.8</v>
      </c>
      <c r="O167" s="17">
        <v>73.193900508290994</v>
      </c>
      <c r="P167" s="17">
        <v>111.329072257731</v>
      </c>
      <c r="R167" s="14">
        <v>4.5</v>
      </c>
      <c r="S167">
        <f t="shared" si="3"/>
        <v>46.337188195994422</v>
      </c>
      <c r="T167">
        <f t="shared" si="2"/>
        <v>0</v>
      </c>
      <c r="U167">
        <v>853025.06625803304</v>
      </c>
      <c r="V167">
        <v>1840908.13333333</v>
      </c>
      <c r="Y167">
        <v>862767</v>
      </c>
    </row>
    <row r="168" spans="1:25">
      <c r="A168" s="1" t="s">
        <v>173</v>
      </c>
      <c r="B168">
        <v>4993.2636318181803</v>
      </c>
      <c r="C168" s="10">
        <v>4.4671000000000003</v>
      </c>
      <c r="D168">
        <v>4.47</v>
      </c>
      <c r="E168" s="9">
        <v>5.1522727269999997</v>
      </c>
      <c r="F168" s="9">
        <f>E168-Germany!E168</f>
        <v>0.13227272700000015</v>
      </c>
      <c r="G168" s="45">
        <v>109</v>
      </c>
      <c r="H168">
        <v>1128.5409999999999</v>
      </c>
      <c r="I168">
        <v>92.45</v>
      </c>
      <c r="J168">
        <v>16.9459960450849</v>
      </c>
      <c r="L168">
        <v>81.530927607965495</v>
      </c>
      <c r="N168" s="18">
        <v>91.8</v>
      </c>
      <c r="O168" s="17">
        <v>72.193983834680395</v>
      </c>
      <c r="P168" s="17">
        <v>109.789085090958</v>
      </c>
      <c r="R168" s="14">
        <v>4.5</v>
      </c>
      <c r="S168">
        <f t="shared" si="3"/>
        <v>46.058833847775951</v>
      </c>
      <c r="T168">
        <f t="shared" si="2"/>
        <v>0</v>
      </c>
      <c r="U168">
        <v>850318.70761092205</v>
      </c>
      <c r="V168">
        <v>1846157.7</v>
      </c>
      <c r="Y168">
        <v>862061</v>
      </c>
    </row>
    <row r="169" spans="1:25">
      <c r="A169" s="1" t="s">
        <v>174</v>
      </c>
      <c r="B169">
        <v>4898.3065869565198</v>
      </c>
      <c r="C169" s="10">
        <v>4.3535000000000004</v>
      </c>
      <c r="D169">
        <v>4.3890000000000002</v>
      </c>
      <c r="E169" s="9">
        <v>4.9530434779999997</v>
      </c>
      <c r="F169" s="9">
        <f>E169-Germany!E169</f>
        <v>0.13304347799999938</v>
      </c>
      <c r="G169" s="45">
        <v>114</v>
      </c>
      <c r="H169">
        <v>1125.20133333333</v>
      </c>
      <c r="I169">
        <v>93.44</v>
      </c>
      <c r="J169">
        <v>14.545726116420701</v>
      </c>
      <c r="L169">
        <v>81.517330811662404</v>
      </c>
      <c r="N169" s="18">
        <v>92.1</v>
      </c>
      <c r="O169" s="17">
        <v>72.293975502041505</v>
      </c>
      <c r="P169" s="17">
        <v>112.499062507812</v>
      </c>
      <c r="R169" s="14">
        <v>4.25</v>
      </c>
      <c r="S169">
        <f t="shared" si="3"/>
        <v>45.362712444358067</v>
      </c>
      <c r="T169">
        <f t="shared" si="2"/>
        <v>0</v>
      </c>
      <c r="U169">
        <v>839888.05035358295</v>
      </c>
      <c r="V169">
        <v>1851494.33333333</v>
      </c>
      <c r="Y169">
        <v>833389</v>
      </c>
    </row>
    <row r="170" spans="1:25">
      <c r="A170" s="1" t="s">
        <v>175</v>
      </c>
      <c r="B170">
        <v>4122.4074799999999</v>
      </c>
      <c r="C170" s="10">
        <v>3.9828999999999999</v>
      </c>
      <c r="D170">
        <v>3.9590000000000001</v>
      </c>
      <c r="E170" s="9">
        <v>4.9414999999999996</v>
      </c>
      <c r="F170" s="9">
        <f>E170-Germany!E170</f>
        <v>0.13149999999999995</v>
      </c>
      <c r="G170" s="45">
        <v>160</v>
      </c>
      <c r="H170">
        <v>1121.8616666666601</v>
      </c>
      <c r="I170">
        <v>93.57</v>
      </c>
      <c r="J170">
        <v>35.225031869810202</v>
      </c>
      <c r="L170">
        <v>81.578727591357705</v>
      </c>
      <c r="N170" s="18">
        <v>92.2</v>
      </c>
      <c r="O170" s="17">
        <v>72.593950504124606</v>
      </c>
      <c r="P170" s="17">
        <v>110.769076924359</v>
      </c>
      <c r="R170" s="14">
        <v>3.75</v>
      </c>
      <c r="S170">
        <f t="shared" si="3"/>
        <v>44.264612233288581</v>
      </c>
      <c r="T170">
        <f t="shared" si="2"/>
        <v>0</v>
      </c>
      <c r="U170">
        <v>821919.02722262102</v>
      </c>
      <c r="V170">
        <v>1856830.96666666</v>
      </c>
      <c r="Y170">
        <v>817364</v>
      </c>
    </row>
    <row r="171" spans="1:25">
      <c r="A171" s="1" t="s">
        <v>176</v>
      </c>
      <c r="B171">
        <v>4279.30392608695</v>
      </c>
      <c r="C171" s="10">
        <v>3.5998999999999999</v>
      </c>
      <c r="D171">
        <v>3.5379999999999998</v>
      </c>
      <c r="E171" s="9">
        <v>4.7195652170000004</v>
      </c>
      <c r="F171" s="9">
        <f>E171-Germany!E171</f>
        <v>0.11956521700000078</v>
      </c>
      <c r="G171" s="45">
        <v>161</v>
      </c>
      <c r="H171">
        <v>1118.5219999999999</v>
      </c>
      <c r="I171">
        <v>93.56</v>
      </c>
      <c r="J171">
        <v>25.1260483838537</v>
      </c>
      <c r="L171">
        <v>81.688531448396802</v>
      </c>
      <c r="N171" s="18">
        <v>92.1</v>
      </c>
      <c r="O171" s="17">
        <v>71.594033830514107</v>
      </c>
      <c r="P171" s="17">
        <v>109.98908342430499</v>
      </c>
      <c r="R171" s="14">
        <v>3.75</v>
      </c>
      <c r="S171">
        <f t="shared" si="3"/>
        <v>43.705642367612128</v>
      </c>
      <c r="T171">
        <f t="shared" si="2"/>
        <v>0</v>
      </c>
      <c r="U171">
        <v>813872.31154154602</v>
      </c>
      <c r="V171">
        <v>1862167.6</v>
      </c>
      <c r="Y171">
        <v>809996</v>
      </c>
    </row>
    <row r="172" spans="1:25">
      <c r="A172" s="1" t="s">
        <v>177</v>
      </c>
      <c r="B172">
        <v>4515.8262954545398</v>
      </c>
      <c r="C172" s="10">
        <v>3.3856999999999999</v>
      </c>
      <c r="D172">
        <v>3.3517000000000001</v>
      </c>
      <c r="E172" s="9">
        <v>4.574545455</v>
      </c>
      <c r="F172" s="9">
        <f>E172-Germany!E172</f>
        <v>0.12454545499999981</v>
      </c>
      <c r="G172" s="45">
        <v>135</v>
      </c>
      <c r="H172">
        <v>1124.31866666666</v>
      </c>
      <c r="I172">
        <v>93.08</v>
      </c>
      <c r="J172">
        <v>18.640410060132901</v>
      </c>
      <c r="L172">
        <v>81.570519060145401</v>
      </c>
      <c r="N172" s="18">
        <v>92.3</v>
      </c>
      <c r="O172" s="17">
        <v>72.493958836763596</v>
      </c>
      <c r="P172" s="17">
        <v>108.77909350755399</v>
      </c>
      <c r="R172" s="14">
        <v>3.25</v>
      </c>
      <c r="S172">
        <f t="shared" si="3"/>
        <v>43.416236423709172</v>
      </c>
      <c r="T172">
        <f t="shared" si="2"/>
        <v>0</v>
      </c>
      <c r="U172">
        <v>810567.55922072695</v>
      </c>
      <c r="V172">
        <v>1866968.7333333299</v>
      </c>
      <c r="Y172">
        <v>810690</v>
      </c>
    </row>
    <row r="173" spans="1:25">
      <c r="A173" s="1" t="s">
        <v>178</v>
      </c>
      <c r="B173">
        <v>4527.3721105263103</v>
      </c>
      <c r="C173" s="10">
        <v>3.3449</v>
      </c>
      <c r="D173">
        <v>3.2629999999999999</v>
      </c>
      <c r="E173" s="9">
        <v>4.8665000000000003</v>
      </c>
      <c r="F173" s="9">
        <f>E173-Germany!E173</f>
        <v>0.12650000000000006</v>
      </c>
      <c r="G173" s="45">
        <v>124</v>
      </c>
      <c r="H173">
        <v>1130.11533333333</v>
      </c>
      <c r="I173">
        <v>93.38</v>
      </c>
      <c r="J173">
        <v>18.895289397989099</v>
      </c>
      <c r="L173">
        <v>81.657078008349998</v>
      </c>
      <c r="N173" s="18">
        <v>92.5</v>
      </c>
      <c r="O173" s="17">
        <v>74.493792183984695</v>
      </c>
      <c r="P173" s="17">
        <v>109.469087757602</v>
      </c>
      <c r="R173" s="14">
        <v>3.25</v>
      </c>
      <c r="S173">
        <f t="shared" si="3"/>
        <v>43.29587631058854</v>
      </c>
      <c r="T173">
        <f t="shared" si="2"/>
        <v>0</v>
      </c>
      <c r="U173">
        <v>810399.16629086505</v>
      </c>
      <c r="V173">
        <v>1871769.8666666599</v>
      </c>
      <c r="Y173">
        <v>813762</v>
      </c>
    </row>
    <row r="174" spans="1:25">
      <c r="A174" s="1" t="s">
        <v>179</v>
      </c>
      <c r="B174">
        <v>4513.6245454545397</v>
      </c>
      <c r="C174" s="10">
        <v>3.3388</v>
      </c>
      <c r="D174">
        <v>3.3250000000000002</v>
      </c>
      <c r="E174" s="9">
        <v>4.9268181819999999</v>
      </c>
      <c r="F174" s="9">
        <f>E174-Germany!E174</f>
        <v>6.681818199999956E-2</v>
      </c>
      <c r="G174" s="45">
        <v>119</v>
      </c>
      <c r="H174">
        <v>1135.912</v>
      </c>
      <c r="I174">
        <v>93.32</v>
      </c>
      <c r="J174">
        <v>15.0837586917023</v>
      </c>
      <c r="L174">
        <v>82.230353244496101</v>
      </c>
      <c r="N174" s="18">
        <v>92.4</v>
      </c>
      <c r="O174" s="17">
        <v>71.494042163152997</v>
      </c>
      <c r="P174" s="17">
        <v>109.43908800760001</v>
      </c>
      <c r="R174" s="14">
        <v>3.25</v>
      </c>
      <c r="S174">
        <f t="shared" si="3"/>
        <v>44.709532740337778</v>
      </c>
      <c r="T174">
        <f t="shared" si="2"/>
        <v>0</v>
      </c>
      <c r="U174">
        <v>839006.12564068404</v>
      </c>
      <c r="V174">
        <v>1876571</v>
      </c>
      <c r="Y174">
        <v>839687</v>
      </c>
    </row>
    <row r="175" spans="1:25">
      <c r="A175" s="1" t="s">
        <v>180</v>
      </c>
      <c r="B175">
        <v>4340.0045449999998</v>
      </c>
      <c r="C175" s="10">
        <v>3.3571</v>
      </c>
      <c r="D175">
        <v>3.35</v>
      </c>
      <c r="E175" s="9">
        <v>4.9939999999999998</v>
      </c>
      <c r="F175" s="9">
        <f>E175-Germany!E175</f>
        <v>7.3999999999999844E-2</v>
      </c>
      <c r="G175" s="45">
        <v>131</v>
      </c>
      <c r="H175">
        <v>1135.0116666666599</v>
      </c>
      <c r="I175">
        <v>93.03</v>
      </c>
      <c r="J175">
        <v>14.285891494549</v>
      </c>
      <c r="L175">
        <v>82.187053070616201</v>
      </c>
      <c r="N175" s="18">
        <v>92.7</v>
      </c>
      <c r="O175" s="17">
        <v>73.593867177735206</v>
      </c>
      <c r="P175" s="17">
        <v>109.839084674294</v>
      </c>
      <c r="R175" s="14">
        <v>3.25</v>
      </c>
      <c r="S175">
        <f t="shared" si="3"/>
        <v>41.637320715839991</v>
      </c>
      <c r="T175">
        <f t="shared" si="2"/>
        <v>0</v>
      </c>
      <c r="U175">
        <v>783475.00188056298</v>
      </c>
      <c r="V175">
        <v>1881665.2666666601</v>
      </c>
      <c r="Y175">
        <v>777402</v>
      </c>
    </row>
    <row r="176" spans="1:25">
      <c r="A176" s="1" t="s">
        <v>181</v>
      </c>
      <c r="B176">
        <v>4594.4179649999996</v>
      </c>
      <c r="C176" s="10">
        <v>3.3908</v>
      </c>
      <c r="D176">
        <v>3.3839999999999999</v>
      </c>
      <c r="E176" s="9">
        <v>5.2430000000000003</v>
      </c>
      <c r="F176" s="9">
        <f>E176-Germany!E176</f>
        <v>8.3000000000000185E-2</v>
      </c>
      <c r="G176" s="45">
        <v>116</v>
      </c>
      <c r="H176">
        <v>1134.1113333333301</v>
      </c>
      <c r="I176">
        <v>93.06</v>
      </c>
      <c r="J176">
        <v>10.577598935300299</v>
      </c>
      <c r="L176">
        <v>82.310964169199096</v>
      </c>
      <c r="N176" s="18">
        <v>92.8</v>
      </c>
      <c r="O176" s="17">
        <v>73.3938838430131</v>
      </c>
      <c r="P176" s="17">
        <v>110.369080257665</v>
      </c>
      <c r="R176" s="14">
        <v>3.25</v>
      </c>
      <c r="S176">
        <f t="shared" si="3"/>
        <v>43.107056624204866</v>
      </c>
      <c r="T176">
        <f t="shared" si="2"/>
        <v>0</v>
      </c>
      <c r="U176">
        <v>813326.50039658195</v>
      </c>
      <c r="V176">
        <v>1886759.5333333299</v>
      </c>
      <c r="Y176">
        <v>814901</v>
      </c>
    </row>
    <row r="177" spans="1:25">
      <c r="A177" s="1" t="s">
        <v>182</v>
      </c>
      <c r="B177">
        <v>4523.19194285714</v>
      </c>
      <c r="C177" s="10">
        <v>3.4068999999999998</v>
      </c>
      <c r="D177">
        <v>3.4039999999999999</v>
      </c>
      <c r="E177" s="9">
        <v>5.2423809520000004</v>
      </c>
      <c r="F177" s="9">
        <f>E177-Germany!E177</f>
        <v>9.2380952000000072E-2</v>
      </c>
      <c r="G177" s="45">
        <v>129</v>
      </c>
      <c r="H177">
        <v>1133.211</v>
      </c>
      <c r="I177">
        <v>93.2</v>
      </c>
      <c r="J177">
        <v>13.280923272212901</v>
      </c>
      <c r="L177">
        <v>82.523789784155994</v>
      </c>
      <c r="N177" s="18">
        <v>92.9</v>
      </c>
      <c r="O177" s="17">
        <v>73.293892175652005</v>
      </c>
      <c r="P177" s="17">
        <v>111.089074257714</v>
      </c>
      <c r="R177" s="14">
        <v>3.25</v>
      </c>
      <c r="S177">
        <f t="shared" si="3"/>
        <v>41.869381675122732</v>
      </c>
      <c r="T177">
        <f t="shared" si="2"/>
        <v>0</v>
      </c>
      <c r="U177">
        <v>792107.48825731303</v>
      </c>
      <c r="V177">
        <v>1891853.8</v>
      </c>
      <c r="Y177">
        <v>788835</v>
      </c>
    </row>
    <row r="178" spans="1:25">
      <c r="A178" s="1" t="s">
        <v>183</v>
      </c>
      <c r="B178">
        <v>4372.2030347826003</v>
      </c>
      <c r="C178" s="10">
        <v>3.4670999999999998</v>
      </c>
      <c r="D178">
        <v>3.464</v>
      </c>
      <c r="E178" s="9">
        <v>5.2552380950000002</v>
      </c>
      <c r="F178" s="9">
        <f>E178-Germany!E178</f>
        <v>8.5238095000000236E-2</v>
      </c>
      <c r="G178" s="45">
        <v>127</v>
      </c>
      <c r="H178">
        <v>1135.5426666666599</v>
      </c>
      <c r="I178">
        <v>93.74</v>
      </c>
      <c r="J178">
        <v>12.7747241788548</v>
      </c>
      <c r="L178">
        <v>82.570861352958303</v>
      </c>
      <c r="N178" s="18">
        <v>92.9</v>
      </c>
      <c r="O178" s="17">
        <v>74.493792183984695</v>
      </c>
      <c r="P178" s="17">
        <v>110.119082340981</v>
      </c>
      <c r="R178" s="14">
        <v>3.25</v>
      </c>
      <c r="S178">
        <f t="shared" si="3"/>
        <v>41.907538658607876</v>
      </c>
      <c r="T178">
        <f t="shared" si="2"/>
        <v>0</v>
      </c>
      <c r="U178">
        <v>795991.28639113402</v>
      </c>
      <c r="V178">
        <v>1899398.8</v>
      </c>
      <c r="Y178">
        <v>793333</v>
      </c>
    </row>
    <row r="179" spans="1:25">
      <c r="A179" s="1" t="s">
        <v>184</v>
      </c>
      <c r="B179">
        <v>3939.52351</v>
      </c>
      <c r="C179" s="10">
        <v>3.464</v>
      </c>
      <c r="D179">
        <v>3.468</v>
      </c>
      <c r="E179" s="9">
        <v>5.1124999999999998</v>
      </c>
      <c r="F179" s="9">
        <f>E179-Germany!E179</f>
        <v>9.2500000000000249E-2</v>
      </c>
      <c r="G179" s="45">
        <v>157</v>
      </c>
      <c r="H179">
        <v>1137.87433333333</v>
      </c>
      <c r="I179">
        <v>94.47</v>
      </c>
      <c r="J179">
        <v>28.341718859118298</v>
      </c>
      <c r="L179">
        <v>82.6174962184799</v>
      </c>
      <c r="N179" s="18">
        <v>93</v>
      </c>
      <c r="O179" s="17">
        <v>73.993833847179403</v>
      </c>
      <c r="P179" s="17">
        <v>109.929083924301</v>
      </c>
      <c r="R179" s="14">
        <v>3.25</v>
      </c>
      <c r="S179">
        <f t="shared" si="3"/>
        <v>40.497879890566828</v>
      </c>
      <c r="T179">
        <f t="shared" si="2"/>
        <v>0</v>
      </c>
      <c r="U179">
        <v>772271.80970461096</v>
      </c>
      <c r="V179">
        <v>1906943.8</v>
      </c>
      <c r="Y179">
        <v>780845</v>
      </c>
    </row>
    <row r="180" spans="1:25">
      <c r="A180" s="1" t="s">
        <v>185</v>
      </c>
      <c r="B180">
        <v>3471.8700043478202</v>
      </c>
      <c r="C180" s="10">
        <v>3.41</v>
      </c>
      <c r="D180">
        <v>3.4020000000000001</v>
      </c>
      <c r="E180" s="9">
        <v>4.9552173909999997</v>
      </c>
      <c r="F180" s="9">
        <f>E180-Germany!E180</f>
        <v>8.5217390999999587E-2</v>
      </c>
      <c r="G180" s="45">
        <v>164</v>
      </c>
      <c r="H180">
        <v>1140.2059999999999</v>
      </c>
      <c r="I180">
        <v>94.86</v>
      </c>
      <c r="J180">
        <v>41.348452504194697</v>
      </c>
      <c r="L180">
        <v>82.854017866183199</v>
      </c>
      <c r="N180" s="18">
        <v>92.9</v>
      </c>
      <c r="O180" s="17">
        <v>74.593783851345705</v>
      </c>
      <c r="P180" s="17">
        <v>108.799093340889</v>
      </c>
      <c r="R180" s="14">
        <v>3.25</v>
      </c>
      <c r="S180">
        <f t="shared" si="3"/>
        <v>40.387731750439805</v>
      </c>
      <c r="T180">
        <f t="shared" si="2"/>
        <v>0</v>
      </c>
      <c r="U180">
        <v>773218.60093621397</v>
      </c>
      <c r="V180">
        <v>1914488.8</v>
      </c>
      <c r="Y180">
        <v>783540</v>
      </c>
    </row>
    <row r="181" spans="1:25">
      <c r="A181" s="1" t="s">
        <v>186</v>
      </c>
      <c r="B181">
        <v>3383.3981954545402</v>
      </c>
      <c r="C181" s="10">
        <v>3.3519000000000001</v>
      </c>
      <c r="D181">
        <v>3.3530000000000002</v>
      </c>
      <c r="E181" s="9">
        <v>4.6731818179999998</v>
      </c>
      <c r="F181" s="9">
        <f>E181-Germany!E181</f>
        <v>8.3181817999999907E-2</v>
      </c>
      <c r="G181" s="45">
        <v>152</v>
      </c>
      <c r="H181">
        <v>1142.2273333333301</v>
      </c>
      <c r="I181">
        <v>94.66</v>
      </c>
      <c r="J181">
        <v>36.742397805556401</v>
      </c>
      <c r="L181">
        <v>83.022188816440007</v>
      </c>
      <c r="N181" s="18">
        <v>93.1</v>
      </c>
      <c r="O181" s="17">
        <v>74.693775518706801</v>
      </c>
      <c r="P181" s="17">
        <v>110.83907634102999</v>
      </c>
      <c r="R181" s="14">
        <v>3.25</v>
      </c>
      <c r="S181">
        <f t="shared" si="3"/>
        <v>40.466550777183414</v>
      </c>
      <c r="T181">
        <f t="shared" si="2"/>
        <v>0</v>
      </c>
      <c r="U181">
        <v>776026.18096762698</v>
      </c>
      <c r="V181">
        <v>1917697.8666666599</v>
      </c>
      <c r="Y181">
        <v>770838</v>
      </c>
    </row>
    <row r="182" spans="1:25">
      <c r="A182" s="1" t="s">
        <v>187</v>
      </c>
      <c r="B182">
        <v>3063.5381000000002</v>
      </c>
      <c r="C182" s="10">
        <v>3.3100999999999998</v>
      </c>
      <c r="D182">
        <v>3.2749999999999999</v>
      </c>
      <c r="E182" s="9">
        <v>4.4623809520000002</v>
      </c>
      <c r="F182" s="9">
        <f>E182-Germany!E182</f>
        <v>8.2380952000000285E-2</v>
      </c>
      <c r="G182" s="45">
        <v>166</v>
      </c>
      <c r="H182">
        <v>1144.24866666666</v>
      </c>
      <c r="I182">
        <v>94.72</v>
      </c>
      <c r="J182">
        <v>36.793563767384903</v>
      </c>
      <c r="L182">
        <v>83.098017391391096</v>
      </c>
      <c r="N182" s="18">
        <v>93</v>
      </c>
      <c r="O182" s="17">
        <v>74.593783851345705</v>
      </c>
      <c r="P182" s="17">
        <v>109.449087924267</v>
      </c>
      <c r="R182" s="14">
        <v>3.25</v>
      </c>
      <c r="S182">
        <f t="shared" si="3"/>
        <v>40.398473610896005</v>
      </c>
      <c r="T182">
        <f t="shared" si="2"/>
        <v>0</v>
      </c>
      <c r="U182">
        <v>776017.08055253699</v>
      </c>
      <c r="V182">
        <v>1920906.9333333301</v>
      </c>
      <c r="Y182">
        <v>772822</v>
      </c>
    </row>
    <row r="183" spans="1:25">
      <c r="A183" s="1" t="s">
        <v>188</v>
      </c>
      <c r="B183">
        <v>2967.0804434782599</v>
      </c>
      <c r="C183" s="10">
        <v>3.2612999999999999</v>
      </c>
      <c r="D183">
        <v>3.1739999999999999</v>
      </c>
      <c r="E183" s="9">
        <v>4.5526086960000001</v>
      </c>
      <c r="F183" s="9">
        <f>E183-Germany!E183</f>
        <v>9.2608696000000101E-2</v>
      </c>
      <c r="G183" s="45">
        <v>175</v>
      </c>
      <c r="H183">
        <v>1146.27</v>
      </c>
      <c r="I183">
        <v>94.84</v>
      </c>
      <c r="J183">
        <v>37.400305628699797</v>
      </c>
      <c r="L183">
        <v>83.260345860556598</v>
      </c>
      <c r="N183" s="18">
        <v>93.1</v>
      </c>
      <c r="O183" s="17">
        <v>74.693775518706801</v>
      </c>
      <c r="P183" s="17">
        <v>108.589095090874</v>
      </c>
      <c r="R183" s="14">
        <v>3.25</v>
      </c>
      <c r="S183">
        <f t="shared" si="3"/>
        <v>41.670219962266621</v>
      </c>
      <c r="T183">
        <f t="shared" si="2"/>
        <v>0</v>
      </c>
      <c r="U183">
        <v>801783.36952916603</v>
      </c>
      <c r="V183">
        <v>1924116</v>
      </c>
      <c r="Y183">
        <v>798028</v>
      </c>
    </row>
    <row r="184" spans="1:25">
      <c r="A184" s="1" t="s">
        <v>189</v>
      </c>
      <c r="B184">
        <v>3192.3280666666601</v>
      </c>
      <c r="C184" s="10">
        <v>3.1240999999999999</v>
      </c>
      <c r="D184">
        <v>3.0676999999999999</v>
      </c>
      <c r="E184" s="9">
        <v>4.5339999999999998</v>
      </c>
      <c r="F184" s="9">
        <f>E184-Germany!E184</f>
        <v>5.3999999999999382E-2</v>
      </c>
      <c r="G184" s="45">
        <v>139</v>
      </c>
      <c r="H184">
        <v>1149.8776666666599</v>
      </c>
      <c r="I184">
        <v>95.16</v>
      </c>
      <c r="J184">
        <v>23.9394223911072</v>
      </c>
      <c r="L184">
        <v>83.382433294513902</v>
      </c>
      <c r="N184" s="18">
        <v>93.1</v>
      </c>
      <c r="O184" s="17">
        <v>75.193733855511994</v>
      </c>
      <c r="P184" s="17">
        <v>109.649086257615</v>
      </c>
      <c r="R184" s="14">
        <v>3.25</v>
      </c>
      <c r="S184">
        <f t="shared" si="3"/>
        <v>41.298290893408719</v>
      </c>
      <c r="T184">
        <f t="shared" si="2"/>
        <v>0</v>
      </c>
      <c r="U184">
        <v>795496.88870770799</v>
      </c>
      <c r="V184">
        <v>1926222.3</v>
      </c>
      <c r="Y184">
        <v>796464</v>
      </c>
    </row>
    <row r="185" spans="1:25">
      <c r="A185" s="1" t="s">
        <v>190</v>
      </c>
      <c r="B185">
        <v>3126.2055150000001</v>
      </c>
      <c r="C185" s="10">
        <v>2.9409999999999998</v>
      </c>
      <c r="D185">
        <v>2.875</v>
      </c>
      <c r="E185" s="9">
        <v>4.3833333330000004</v>
      </c>
      <c r="F185" s="9">
        <f>E185-Germany!E185</f>
        <v>5.3333333000000316E-2</v>
      </c>
      <c r="G185" s="45">
        <v>129</v>
      </c>
      <c r="H185">
        <v>1153.4853333333299</v>
      </c>
      <c r="I185">
        <v>95.52</v>
      </c>
      <c r="J185">
        <v>18.179891216064501</v>
      </c>
      <c r="L185">
        <v>83.528730784279105</v>
      </c>
      <c r="N185" s="18">
        <v>93</v>
      </c>
      <c r="O185" s="17">
        <v>73.893842179818407</v>
      </c>
      <c r="P185" s="17">
        <v>107.039108007433</v>
      </c>
      <c r="R185" s="14">
        <v>2.75</v>
      </c>
      <c r="S185">
        <f t="shared" si="3"/>
        <v>40.995154303021593</v>
      </c>
      <c r="T185">
        <f t="shared" si="2"/>
        <v>0</v>
      </c>
      <c r="U185">
        <v>790521.28503929602</v>
      </c>
      <c r="V185">
        <v>1928328.6</v>
      </c>
      <c r="Y185">
        <v>795161</v>
      </c>
    </row>
    <row r="186" spans="1:25">
      <c r="A186" s="1" t="s">
        <v>191</v>
      </c>
      <c r="B186">
        <v>3040.3190818181802</v>
      </c>
      <c r="C186" s="10">
        <v>2.8317999999999999</v>
      </c>
      <c r="D186">
        <v>2.7879999999999998</v>
      </c>
      <c r="E186" s="9">
        <v>4.2240909090000001</v>
      </c>
      <c r="F186" s="9">
        <f>E186-Germany!E186</f>
        <v>4.4090909000000345E-2</v>
      </c>
      <c r="G186" s="45">
        <v>130</v>
      </c>
      <c r="H186">
        <v>1157.0930000000001</v>
      </c>
      <c r="I186">
        <v>96.28</v>
      </c>
      <c r="J186">
        <v>21.394719700431502</v>
      </c>
      <c r="L186">
        <v>83.873688427007195</v>
      </c>
      <c r="N186" s="18">
        <v>93</v>
      </c>
      <c r="O186" s="17">
        <v>74.293808849262604</v>
      </c>
      <c r="P186" s="17">
        <v>109.23908967425299</v>
      </c>
      <c r="R186" s="14">
        <v>2.75</v>
      </c>
      <c r="S186">
        <f t="shared" si="3"/>
        <v>40.856637375945084</v>
      </c>
      <c r="T186">
        <f t="shared" si="2"/>
        <v>0</v>
      </c>
      <c r="U186">
        <v>788710.78687168797</v>
      </c>
      <c r="V186">
        <v>1930434.9</v>
      </c>
      <c r="Y186">
        <v>786730</v>
      </c>
    </row>
    <row r="187" spans="1:25">
      <c r="A187" s="1" t="s">
        <v>192</v>
      </c>
      <c r="B187">
        <v>2811.0775199999998</v>
      </c>
      <c r="C187" s="10">
        <v>2.6875</v>
      </c>
      <c r="D187">
        <v>2.6438999999999999</v>
      </c>
      <c r="E187" s="9">
        <v>4.0119999999999996</v>
      </c>
      <c r="F187" s="9">
        <f>E187-Germany!E187</f>
        <v>6.1999999999999389E-2</v>
      </c>
      <c r="G187" s="45">
        <v>129</v>
      </c>
      <c r="H187">
        <v>1157.866</v>
      </c>
      <c r="I187">
        <v>96.72</v>
      </c>
      <c r="J187">
        <v>24.184447245707599</v>
      </c>
      <c r="L187">
        <v>84.298609201943407</v>
      </c>
      <c r="N187" s="18">
        <v>92.8</v>
      </c>
      <c r="O187" s="17">
        <v>74.793767186067797</v>
      </c>
      <c r="P187" s="17">
        <v>110.219081507654</v>
      </c>
      <c r="R187" s="14">
        <v>2.75</v>
      </c>
      <c r="S187">
        <f t="shared" si="3"/>
        <v>41.171486752043947</v>
      </c>
      <c r="T187">
        <f t="shared" si="2"/>
        <v>0</v>
      </c>
      <c r="U187">
        <v>796598.86724921397</v>
      </c>
      <c r="V187">
        <v>1934831.4333333301</v>
      </c>
      <c r="Y187">
        <v>790649</v>
      </c>
    </row>
    <row r="188" spans="1:25">
      <c r="A188" s="1" t="s">
        <v>193</v>
      </c>
      <c r="B188">
        <v>2692.4857238095201</v>
      </c>
      <c r="C188" s="10">
        <v>2.5299999999999998</v>
      </c>
      <c r="D188">
        <v>2.4769999999999999</v>
      </c>
      <c r="E188" s="9">
        <v>4.098095238</v>
      </c>
      <c r="F188" s="9">
        <f>E188-Germany!E188</f>
        <v>9.8095237999999974E-2</v>
      </c>
      <c r="G188" s="45">
        <v>123</v>
      </c>
      <c r="H188">
        <v>1158.6389999999999</v>
      </c>
      <c r="I188">
        <v>96.95</v>
      </c>
      <c r="J188">
        <v>39.327598771020597</v>
      </c>
      <c r="L188">
        <v>84.396685431756197</v>
      </c>
      <c r="N188" s="18">
        <v>92.8</v>
      </c>
      <c r="O188" s="17">
        <v>74.3938005166236</v>
      </c>
      <c r="P188" s="17">
        <v>109.369088590928</v>
      </c>
      <c r="R188" s="14">
        <v>2.5</v>
      </c>
      <c r="S188">
        <f t="shared" si="3"/>
        <v>41.169257975093778</v>
      </c>
      <c r="T188">
        <f t="shared" si="2"/>
        <v>0</v>
      </c>
      <c r="U188">
        <v>798365.76432216296</v>
      </c>
      <c r="V188">
        <v>1939227.96666666</v>
      </c>
      <c r="Y188">
        <v>798674</v>
      </c>
    </row>
    <row r="189" spans="1:25">
      <c r="A189" s="1" t="s">
        <v>194</v>
      </c>
      <c r="B189">
        <v>2872.5434850000001</v>
      </c>
      <c r="C189" s="10">
        <v>2.5333000000000001</v>
      </c>
      <c r="D189">
        <v>2.4817</v>
      </c>
      <c r="E189" s="9">
        <v>4.220952381</v>
      </c>
      <c r="F189" s="9">
        <f>E189-Germany!E189</f>
        <v>7.0952380999999676E-2</v>
      </c>
      <c r="G189" s="45">
        <v>98</v>
      </c>
      <c r="H189">
        <v>1159.412</v>
      </c>
      <c r="I189">
        <v>97.18</v>
      </c>
      <c r="J189">
        <v>21.297929662902899</v>
      </c>
      <c r="L189">
        <v>84.177258776840603</v>
      </c>
      <c r="N189" s="18">
        <v>92.9</v>
      </c>
      <c r="O189" s="17">
        <v>75.193733855511994</v>
      </c>
      <c r="P189" s="17">
        <v>109.38908842426299</v>
      </c>
      <c r="R189" s="14">
        <v>2.5</v>
      </c>
      <c r="S189">
        <f t="shared" si="3"/>
        <v>41.334874123046504</v>
      </c>
      <c r="T189">
        <f t="shared" si="2"/>
        <v>0</v>
      </c>
      <c r="U189">
        <v>803394.74049969204</v>
      </c>
      <c r="V189">
        <v>1943624.5</v>
      </c>
      <c r="Y189">
        <v>800643</v>
      </c>
    </row>
    <row r="190" spans="1:25">
      <c r="A190" s="1" t="s">
        <v>195</v>
      </c>
      <c r="B190">
        <v>2950.1677272727202</v>
      </c>
      <c r="C190" s="10">
        <v>2.4005000000000001</v>
      </c>
      <c r="D190">
        <v>2.343</v>
      </c>
      <c r="E190" s="9">
        <v>3.8938095239999999</v>
      </c>
      <c r="F190" s="9">
        <f>E190-Germany!E190</f>
        <v>7.3809524000000071E-2</v>
      </c>
      <c r="G190" s="45">
        <v>91</v>
      </c>
      <c r="H190">
        <v>1160.44333333333</v>
      </c>
      <c r="I190">
        <v>98.45</v>
      </c>
      <c r="J190">
        <v>16.944570454561902</v>
      </c>
      <c r="L190">
        <v>84.013009773500798</v>
      </c>
      <c r="N190" s="18">
        <v>92.9</v>
      </c>
      <c r="O190" s="17">
        <v>74.493792183984695</v>
      </c>
      <c r="P190" s="17">
        <v>106.759110340747</v>
      </c>
      <c r="R190" s="14">
        <v>2.5</v>
      </c>
      <c r="S190">
        <f t="shared" si="3"/>
        <v>41.201024742902312</v>
      </c>
      <c r="T190">
        <f t="shared" si="2"/>
        <v>0</v>
      </c>
      <c r="U190">
        <v>804234.14220286196</v>
      </c>
      <c r="V190">
        <v>1951976.0666666599</v>
      </c>
      <c r="Y190">
        <v>801435</v>
      </c>
    </row>
    <row r="191" spans="1:25">
      <c r="A191" s="1" t="s">
        <v>196</v>
      </c>
      <c r="B191">
        <v>3112.9995285714199</v>
      </c>
      <c r="C191" s="10">
        <v>2.1518999999999999</v>
      </c>
      <c r="D191">
        <v>2.097</v>
      </c>
      <c r="E191" s="9">
        <v>3.693333333</v>
      </c>
      <c r="F191" s="9">
        <f>E191-Germany!E191</f>
        <v>7.333333299999989E-2</v>
      </c>
      <c r="G191" s="45">
        <v>96</v>
      </c>
      <c r="H191">
        <v>1161.4746666666599</v>
      </c>
      <c r="I191">
        <v>98.51</v>
      </c>
      <c r="J191">
        <v>14.561923419886799</v>
      </c>
      <c r="L191">
        <v>84.252537887411094</v>
      </c>
      <c r="N191" s="18">
        <v>92.9</v>
      </c>
      <c r="O191" s="17">
        <v>74.093825514540399</v>
      </c>
      <c r="P191" s="17">
        <v>106.49911250739601</v>
      </c>
      <c r="R191" s="14">
        <v>2</v>
      </c>
      <c r="S191">
        <f t="shared" si="3"/>
        <v>41.073865277118884</v>
      </c>
      <c r="T191">
        <f t="shared" si="2"/>
        <v>0</v>
      </c>
      <c r="U191">
        <v>805182.33110546495</v>
      </c>
      <c r="V191">
        <v>1960327.63333333</v>
      </c>
      <c r="Y191">
        <v>813568</v>
      </c>
    </row>
    <row r="192" spans="1:25">
      <c r="A192" s="1" t="s">
        <v>197</v>
      </c>
      <c r="B192">
        <v>3130.0621826086899</v>
      </c>
      <c r="C192" s="10">
        <v>2.13</v>
      </c>
      <c r="D192">
        <v>2.073</v>
      </c>
      <c r="E192" s="9">
        <v>4.00826087</v>
      </c>
      <c r="F192" s="9">
        <f>E192-Germany!E192</f>
        <v>3.826086999999978E-2</v>
      </c>
      <c r="G192" s="45">
        <v>86</v>
      </c>
      <c r="H192">
        <v>1162.5060000000001</v>
      </c>
      <c r="I192">
        <v>98.08</v>
      </c>
      <c r="J192">
        <v>17.508664367482499</v>
      </c>
      <c r="L192">
        <v>84.3983109031699</v>
      </c>
      <c r="N192" s="18">
        <v>93</v>
      </c>
      <c r="O192" s="17">
        <v>74.3938005166236</v>
      </c>
      <c r="P192" s="17">
        <v>108.399096674194</v>
      </c>
      <c r="R192" s="14">
        <v>2</v>
      </c>
      <c r="S192">
        <f t="shared" si="3"/>
        <v>41.58503185353338</v>
      </c>
      <c r="T192">
        <f t="shared" si="2"/>
        <v>0</v>
      </c>
      <c r="U192">
        <v>818675.87241388601</v>
      </c>
      <c r="V192">
        <v>1968679.2</v>
      </c>
      <c r="Y192">
        <v>828475</v>
      </c>
    </row>
    <row r="193" spans="1:25">
      <c r="A193" s="1" t="s">
        <v>198</v>
      </c>
      <c r="B193">
        <v>3240.8062</v>
      </c>
      <c r="C193" s="10">
        <v>2.1404000000000001</v>
      </c>
      <c r="D193">
        <v>2.081</v>
      </c>
      <c r="E193" s="9">
        <v>4.1628571430000001</v>
      </c>
      <c r="F193" s="9">
        <f>E193-Germany!E193</f>
        <v>3.28571430000002E-2</v>
      </c>
      <c r="G193" s="45">
        <v>81</v>
      </c>
      <c r="H193">
        <v>1163.7539999999999</v>
      </c>
      <c r="I193">
        <v>97.7</v>
      </c>
      <c r="J193">
        <v>12.0569968374426</v>
      </c>
      <c r="L193">
        <v>84.550207402168496</v>
      </c>
      <c r="N193" s="18">
        <v>93</v>
      </c>
      <c r="O193" s="17">
        <v>75.093742188150998</v>
      </c>
      <c r="P193" s="17">
        <v>107.93910050749599</v>
      </c>
      <c r="R193" s="14">
        <v>2</v>
      </c>
      <c r="S193">
        <f t="shared" si="3"/>
        <v>41.528913391803421</v>
      </c>
      <c r="T193">
        <f t="shared" si="2"/>
        <v>0</v>
      </c>
      <c r="U193">
        <v>819895.84081617801</v>
      </c>
      <c r="V193">
        <v>1974277.13333333</v>
      </c>
      <c r="Y193">
        <v>814810</v>
      </c>
    </row>
    <row r="194" spans="1:25">
      <c r="A194" s="1" t="s">
        <v>199</v>
      </c>
      <c r="B194">
        <v>3328.3768045454499</v>
      </c>
      <c r="C194" s="10">
        <v>2.1473</v>
      </c>
      <c r="D194">
        <v>2.0859999999999999</v>
      </c>
      <c r="E194" s="9">
        <v>4.2300000000000004</v>
      </c>
      <c r="F194" s="9">
        <f>E194-Germany!E194</f>
        <v>6.0000000000000497E-2</v>
      </c>
      <c r="G194" s="45">
        <v>84</v>
      </c>
      <c r="H194">
        <v>1165.002</v>
      </c>
      <c r="I194">
        <v>97.6</v>
      </c>
      <c r="J194">
        <v>13.0881688567687</v>
      </c>
      <c r="L194">
        <v>84.831043772249302</v>
      </c>
      <c r="N194" s="18">
        <v>93</v>
      </c>
      <c r="O194" s="17">
        <v>75.6936921923173</v>
      </c>
      <c r="P194" s="17">
        <v>107.549103757469</v>
      </c>
      <c r="R194" s="14">
        <v>2</v>
      </c>
      <c r="S194">
        <f t="shared" si="3"/>
        <v>42.026524793383707</v>
      </c>
      <c r="T194">
        <f t="shared" si="2"/>
        <v>0</v>
      </c>
      <c r="U194">
        <v>832072.68577068602</v>
      </c>
      <c r="V194">
        <v>1979875.0666666599</v>
      </c>
      <c r="Y194">
        <v>829239</v>
      </c>
    </row>
    <row r="195" spans="1:25">
      <c r="A195" s="1" t="s">
        <v>200</v>
      </c>
      <c r="B195">
        <v>3314.3121913043401</v>
      </c>
      <c r="C195" s="10">
        <v>2.1436000000000002</v>
      </c>
      <c r="D195">
        <v>2.0670000000000002</v>
      </c>
      <c r="E195" s="9">
        <v>4.2830434779999997</v>
      </c>
      <c r="F195" s="9">
        <f>E195-Germany!E195</f>
        <v>6.3043477999999986E-2</v>
      </c>
      <c r="G195" s="45">
        <v>76</v>
      </c>
      <c r="H195">
        <v>1166.25</v>
      </c>
      <c r="I195">
        <v>98.1</v>
      </c>
      <c r="J195">
        <v>14.100321492381701</v>
      </c>
      <c r="L195">
        <v>85.027957820405902</v>
      </c>
      <c r="N195" s="18">
        <v>93.2</v>
      </c>
      <c r="O195" s="17">
        <v>76.793600533288895</v>
      </c>
      <c r="P195" s="17">
        <v>110.15908200765</v>
      </c>
      <c r="R195" s="14">
        <v>2</v>
      </c>
      <c r="S195">
        <f t="shared" si="3"/>
        <v>41.391466744732966</v>
      </c>
      <c r="T195">
        <f t="shared" si="2"/>
        <v>0</v>
      </c>
      <c r="U195">
        <v>821816.39652065199</v>
      </c>
      <c r="V195">
        <v>1985473</v>
      </c>
      <c r="Y195">
        <v>818606</v>
      </c>
    </row>
    <row r="196" spans="1:25">
      <c r="A196" s="1" t="s">
        <v>201</v>
      </c>
      <c r="B196">
        <v>3403.6914750000001</v>
      </c>
      <c r="C196" s="10">
        <v>2.1589999999999998</v>
      </c>
      <c r="D196">
        <v>2.0876999999999999</v>
      </c>
      <c r="E196" s="9">
        <v>4.4085000000000001</v>
      </c>
      <c r="F196" s="9">
        <f>E196-Germany!E196</f>
        <v>5.8500000000000441E-2</v>
      </c>
      <c r="G196" s="45">
        <v>69</v>
      </c>
      <c r="H196">
        <v>1170.32733333333</v>
      </c>
      <c r="I196">
        <v>98.05</v>
      </c>
      <c r="J196">
        <v>12.1624362461092</v>
      </c>
      <c r="L196">
        <v>85.2502255550271</v>
      </c>
      <c r="N196" s="18">
        <v>93</v>
      </c>
      <c r="O196" s="17">
        <v>73.493875510374096</v>
      </c>
      <c r="P196" s="17">
        <v>108.009099924167</v>
      </c>
      <c r="R196" s="14">
        <v>2</v>
      </c>
      <c r="S196">
        <f t="shared" si="3"/>
        <v>41.710113631000205</v>
      </c>
      <c r="T196">
        <f t="shared" si="2"/>
        <v>0</v>
      </c>
      <c r="U196">
        <v>831238.26852515806</v>
      </c>
      <c r="V196">
        <v>1992893.8</v>
      </c>
      <c r="Y196">
        <v>833339</v>
      </c>
    </row>
    <row r="197" spans="1:25">
      <c r="A197" s="1" t="s">
        <v>202</v>
      </c>
      <c r="B197">
        <v>3488.69429047619</v>
      </c>
      <c r="C197" s="10">
        <v>2.1463000000000001</v>
      </c>
      <c r="D197">
        <v>2.0840000000000001</v>
      </c>
      <c r="E197" s="9">
        <v>4.335714286</v>
      </c>
      <c r="F197" s="9">
        <f>E197-Germany!E197</f>
        <v>4.5714285999999937E-2</v>
      </c>
      <c r="G197" s="45">
        <v>66</v>
      </c>
      <c r="H197">
        <v>1174.40466666666</v>
      </c>
      <c r="I197">
        <v>98.98</v>
      </c>
      <c r="J197">
        <v>7.9309818712603803</v>
      </c>
      <c r="L197">
        <v>85.353875415759106</v>
      </c>
      <c r="N197" s="18">
        <v>93.2</v>
      </c>
      <c r="O197" s="17">
        <v>75.093742188150998</v>
      </c>
      <c r="P197" s="17">
        <v>108.619094840876</v>
      </c>
      <c r="R197" s="14">
        <v>2</v>
      </c>
      <c r="S197">
        <f t="shared" si="3"/>
        <v>41.372909463873079</v>
      </c>
      <c r="T197">
        <f t="shared" si="2"/>
        <v>0</v>
      </c>
      <c r="U197">
        <v>827588.34845063498</v>
      </c>
      <c r="V197">
        <v>2000314.6</v>
      </c>
      <c r="Y197">
        <v>834796</v>
      </c>
    </row>
    <row r="198" spans="1:25">
      <c r="A198" s="1" t="s">
        <v>203</v>
      </c>
      <c r="B198">
        <v>3636.9390428571401</v>
      </c>
      <c r="C198" s="10">
        <v>2.0895000000000001</v>
      </c>
      <c r="D198">
        <v>2.044</v>
      </c>
      <c r="E198" s="9">
        <v>4.1980952379999996</v>
      </c>
      <c r="F198" s="9">
        <f>E198-Germany!E198</f>
        <v>2.8095237999999689E-2</v>
      </c>
      <c r="G198" s="45">
        <v>70</v>
      </c>
      <c r="H198">
        <v>1178.482</v>
      </c>
      <c r="I198">
        <v>99.28</v>
      </c>
      <c r="J198">
        <v>8.4246335871366806</v>
      </c>
      <c r="L198">
        <v>85.552423512873702</v>
      </c>
      <c r="N198" s="18">
        <v>93.3</v>
      </c>
      <c r="O198" s="17">
        <v>76.493625531205694</v>
      </c>
      <c r="P198" s="17">
        <v>109.359088674261</v>
      </c>
      <c r="R198" s="14">
        <v>2</v>
      </c>
      <c r="S198">
        <f t="shared" si="3"/>
        <v>41.249577956056513</v>
      </c>
      <c r="T198">
        <f t="shared" si="2"/>
        <v>0</v>
      </c>
      <c r="U198">
        <v>828182.37897434295</v>
      </c>
      <c r="V198">
        <v>2007735.4</v>
      </c>
      <c r="Y198">
        <v>824392</v>
      </c>
    </row>
    <row r="199" spans="1:25">
      <c r="A199" s="1" t="s">
        <v>204</v>
      </c>
      <c r="B199">
        <v>3681.37102</v>
      </c>
      <c r="C199" s="10">
        <v>2.0705</v>
      </c>
      <c r="D199">
        <v>2.0207000000000002</v>
      </c>
      <c r="E199" s="9">
        <v>4.1435000000000004</v>
      </c>
      <c r="F199" s="9">
        <f>E199-Germany!E199</f>
        <v>3.3500000000000085E-2</v>
      </c>
      <c r="G199" s="45">
        <v>69</v>
      </c>
      <c r="H199">
        <v>1187.2073333333301</v>
      </c>
      <c r="I199">
        <v>99.17</v>
      </c>
      <c r="J199">
        <v>8.3582261866138108</v>
      </c>
      <c r="L199">
        <v>85.752989657458102</v>
      </c>
      <c r="N199" s="18">
        <v>93.3</v>
      </c>
      <c r="O199" s="17">
        <v>74.993750520789902</v>
      </c>
      <c r="P199" s="17">
        <v>110.46907942433801</v>
      </c>
      <c r="R199" s="14">
        <v>2</v>
      </c>
      <c r="S199">
        <f t="shared" ref="S199:S262" si="4">U199/V199*100</f>
        <v>41.134048190797031</v>
      </c>
      <c r="T199">
        <f t="shared" ref="T199:T262" si="5">IF(R199&lt;0,1,0)</f>
        <v>0</v>
      </c>
      <c r="U199">
        <v>829184.33910300198</v>
      </c>
      <c r="V199">
        <v>2015810.2</v>
      </c>
      <c r="Y199">
        <v>824024</v>
      </c>
    </row>
    <row r="200" spans="1:25">
      <c r="A200" s="1" t="s">
        <v>205</v>
      </c>
      <c r="B200">
        <v>3655.5026043478201</v>
      </c>
      <c r="C200" s="10">
        <v>2.0287999999999999</v>
      </c>
      <c r="D200">
        <v>1.9770000000000001</v>
      </c>
      <c r="E200" s="9">
        <v>3.9760869570000001</v>
      </c>
      <c r="F200" s="9">
        <f>E200-Germany!E200</f>
        <v>6.6086957000000002E-2</v>
      </c>
      <c r="G200" s="45">
        <v>69</v>
      </c>
      <c r="H200">
        <v>1195.93266666666</v>
      </c>
      <c r="I200">
        <v>98.63</v>
      </c>
      <c r="J200">
        <v>15.1850489222499</v>
      </c>
      <c r="L200">
        <v>85.843477501345205</v>
      </c>
      <c r="N200" s="18">
        <v>93.4</v>
      </c>
      <c r="O200" s="17">
        <v>76.193650529122607</v>
      </c>
      <c r="P200" s="17">
        <v>110.099082507646</v>
      </c>
      <c r="R200" s="14">
        <v>2</v>
      </c>
      <c r="S200">
        <f t="shared" si="4"/>
        <v>41.082815218491071</v>
      </c>
      <c r="T200">
        <f t="shared" si="5"/>
        <v>0</v>
      </c>
      <c r="U200">
        <v>831468.93478475802</v>
      </c>
      <c r="V200">
        <v>2023885</v>
      </c>
      <c r="Y200">
        <v>830349</v>
      </c>
    </row>
    <row r="201" spans="1:25">
      <c r="A201" s="1" t="s">
        <v>206</v>
      </c>
      <c r="B201">
        <v>3745.16149</v>
      </c>
      <c r="C201" s="10">
        <v>2.0488</v>
      </c>
      <c r="D201">
        <v>2.0047000000000001</v>
      </c>
      <c r="E201" s="9">
        <v>4.1823809519999999</v>
      </c>
      <c r="F201" s="9">
        <f>E201-Germany!E201</f>
        <v>8.2380952000000285E-2</v>
      </c>
      <c r="G201" s="45">
        <v>61</v>
      </c>
      <c r="H201">
        <v>1204.6579999999999</v>
      </c>
      <c r="I201">
        <v>98.05</v>
      </c>
      <c r="J201">
        <v>11.3573301051111</v>
      </c>
      <c r="L201">
        <v>85.946111483074006</v>
      </c>
      <c r="N201" s="18">
        <v>93.5</v>
      </c>
      <c r="O201" s="17">
        <v>76.393633863844698</v>
      </c>
      <c r="P201" s="17">
        <v>110.119082340981</v>
      </c>
      <c r="R201" s="14">
        <v>2</v>
      </c>
      <c r="S201">
        <f t="shared" si="4"/>
        <v>42.121561639705369</v>
      </c>
      <c r="T201">
        <f t="shared" si="5"/>
        <v>0</v>
      </c>
      <c r="U201">
        <v>855893.19965103397</v>
      </c>
      <c r="V201">
        <v>2031959.8</v>
      </c>
      <c r="Y201">
        <v>853538</v>
      </c>
    </row>
    <row r="202" spans="1:25">
      <c r="A202" s="1" t="s">
        <v>207</v>
      </c>
      <c r="B202">
        <v>3631.8257047618999</v>
      </c>
      <c r="C202" s="10">
        <v>2.0859000000000001</v>
      </c>
      <c r="D202">
        <v>2.0369999999999999</v>
      </c>
      <c r="E202" s="9">
        <v>4.3442857139999997</v>
      </c>
      <c r="F202" s="9">
        <f>E202-Germany!E202</f>
        <v>9.4285713999999743E-2</v>
      </c>
      <c r="G202" s="45">
        <v>63</v>
      </c>
      <c r="H202">
        <v>1210.7149999999999</v>
      </c>
      <c r="I202">
        <v>98.38</v>
      </c>
      <c r="J202">
        <v>14.558517033006501</v>
      </c>
      <c r="L202">
        <v>86.192979562639195</v>
      </c>
      <c r="N202" s="18">
        <v>93.5</v>
      </c>
      <c r="O202" s="17">
        <v>76.393633863844698</v>
      </c>
      <c r="P202" s="17">
        <v>109.539087174274</v>
      </c>
      <c r="R202" s="14">
        <v>2</v>
      </c>
      <c r="S202">
        <f t="shared" si="4"/>
        <v>42.817490864442696</v>
      </c>
      <c r="T202">
        <f t="shared" si="5"/>
        <v>0</v>
      </c>
      <c r="U202">
        <v>871626.04186451097</v>
      </c>
      <c r="V202">
        <v>2035677.5333333299</v>
      </c>
      <c r="Y202">
        <v>867250</v>
      </c>
    </row>
    <row r="203" spans="1:25">
      <c r="A203" s="1" t="s">
        <v>208</v>
      </c>
      <c r="B203">
        <v>3709.2550000000001</v>
      </c>
      <c r="C203" s="10">
        <v>2.1126999999999998</v>
      </c>
      <c r="D203">
        <v>2.0329999999999999</v>
      </c>
      <c r="E203" s="9">
        <v>4.3930909089999997</v>
      </c>
      <c r="F203" s="9">
        <f>E203-Germany!E203</f>
        <v>8.3090909000000046E-2</v>
      </c>
      <c r="G203" s="45">
        <v>63</v>
      </c>
      <c r="H203">
        <v>1216.7719999999999</v>
      </c>
      <c r="I203">
        <v>98.33</v>
      </c>
      <c r="J203">
        <v>9.0847759138836697</v>
      </c>
      <c r="L203">
        <v>86.313067787075198</v>
      </c>
      <c r="N203" s="18">
        <v>93.7</v>
      </c>
      <c r="O203" s="17">
        <v>77.293558870094103</v>
      </c>
      <c r="P203" s="17">
        <v>110.589078424346</v>
      </c>
      <c r="R203" s="14">
        <v>2</v>
      </c>
      <c r="S203">
        <f t="shared" si="4"/>
        <v>43.533804264835709</v>
      </c>
      <c r="T203">
        <f t="shared" si="5"/>
        <v>0</v>
      </c>
      <c r="U203">
        <v>887826.34357698797</v>
      </c>
      <c r="V203">
        <v>2039395.2666666601</v>
      </c>
      <c r="Y203">
        <v>895838</v>
      </c>
    </row>
    <row r="204" spans="1:25">
      <c r="A204" s="1" t="s">
        <v>209</v>
      </c>
      <c r="B204">
        <v>3630.41179545454</v>
      </c>
      <c r="C204" s="10">
        <v>2.1160000000000001</v>
      </c>
      <c r="D204">
        <v>2.016</v>
      </c>
      <c r="E204" s="9">
        <v>4.2723181820000002</v>
      </c>
      <c r="F204" s="9">
        <f>E204-Germany!E204</f>
        <v>3.2318182000000029E-2</v>
      </c>
      <c r="G204" s="45">
        <v>61</v>
      </c>
      <c r="H204">
        <v>1222.829</v>
      </c>
      <c r="I204">
        <v>98.53</v>
      </c>
      <c r="J204">
        <v>9.2408458132058602</v>
      </c>
      <c r="L204">
        <v>86.422895269197994</v>
      </c>
      <c r="N204" s="18">
        <v>93.8</v>
      </c>
      <c r="O204" s="17">
        <v>76.193650529122607</v>
      </c>
      <c r="P204" s="17">
        <v>111.039074674378</v>
      </c>
      <c r="R204" s="14">
        <v>2</v>
      </c>
      <c r="S204">
        <f t="shared" si="4"/>
        <v>42.815777211533721</v>
      </c>
      <c r="T204">
        <f t="shared" si="5"/>
        <v>0</v>
      </c>
      <c r="U204">
        <v>874774.71025988297</v>
      </c>
      <c r="V204">
        <v>2043113</v>
      </c>
      <c r="Y204">
        <v>883749</v>
      </c>
    </row>
    <row r="205" spans="1:25">
      <c r="A205" s="1" t="s">
        <v>210</v>
      </c>
      <c r="B205">
        <v>3568.6045363636299</v>
      </c>
      <c r="C205" s="10">
        <v>2.1143000000000001</v>
      </c>
      <c r="D205">
        <v>2.0099999999999998</v>
      </c>
      <c r="E205" s="9">
        <v>4.1122272730000002</v>
      </c>
      <c r="F205" s="9">
        <f>E205-Germany!E205</f>
        <v>3.2227273000000167E-2</v>
      </c>
      <c r="G205" s="45">
        <v>56</v>
      </c>
      <c r="H205">
        <v>1227.9446666666599</v>
      </c>
      <c r="I205">
        <v>98.51</v>
      </c>
      <c r="J205">
        <v>11.1347485892704</v>
      </c>
      <c r="L205">
        <v>86.529501572446705</v>
      </c>
      <c r="N205" s="18">
        <v>93.6</v>
      </c>
      <c r="O205" s="17">
        <v>76.293642196483603</v>
      </c>
      <c r="P205" s="17">
        <v>107.099107507437</v>
      </c>
      <c r="R205" s="14">
        <v>2</v>
      </c>
      <c r="S205">
        <f t="shared" si="4"/>
        <v>43.373880466736416</v>
      </c>
      <c r="T205">
        <f t="shared" si="5"/>
        <v>0</v>
      </c>
      <c r="U205">
        <v>888709.51418812003</v>
      </c>
      <c r="V205">
        <v>2048950.9</v>
      </c>
      <c r="Y205">
        <v>881876</v>
      </c>
    </row>
    <row r="206" spans="1:25">
      <c r="A206" s="1" t="s">
        <v>211</v>
      </c>
      <c r="B206">
        <v>3678.15043636363</v>
      </c>
      <c r="C206" s="10">
        <v>2.1185999999999998</v>
      </c>
      <c r="D206">
        <v>2.024</v>
      </c>
      <c r="E206" s="9">
        <v>4.0921818180000002</v>
      </c>
      <c r="F206" s="9">
        <f>E206-Germany!E206</f>
        <v>7.2181818000000675E-2</v>
      </c>
      <c r="G206" s="45">
        <v>48</v>
      </c>
      <c r="H206">
        <v>1233.0603333333299</v>
      </c>
      <c r="I206">
        <v>98.66</v>
      </c>
      <c r="J206">
        <v>8.5149996987951297</v>
      </c>
      <c r="L206">
        <v>86.613072868048803</v>
      </c>
      <c r="N206" s="18">
        <v>94</v>
      </c>
      <c r="O206" s="17">
        <v>77.193567202733107</v>
      </c>
      <c r="P206" s="17">
        <v>110.86907609103299</v>
      </c>
      <c r="R206" s="14">
        <v>2</v>
      </c>
      <c r="S206">
        <f t="shared" si="4"/>
        <v>43.216395678521366</v>
      </c>
      <c r="T206">
        <f t="shared" si="5"/>
        <v>0</v>
      </c>
      <c r="U206">
        <v>888005.65816594101</v>
      </c>
      <c r="V206">
        <v>2054788.8</v>
      </c>
      <c r="Y206">
        <v>885811</v>
      </c>
    </row>
    <row r="207" spans="1:25">
      <c r="A207" s="1" t="s">
        <v>212</v>
      </c>
      <c r="B207">
        <v>3700.59335714285</v>
      </c>
      <c r="C207" s="10">
        <v>2.1473</v>
      </c>
      <c r="D207">
        <v>2.0350000000000001</v>
      </c>
      <c r="E207" s="9">
        <v>3.9758571429999998</v>
      </c>
      <c r="F207" s="9">
        <f>E207-Germany!E207</f>
        <v>8.5857142999999692E-2</v>
      </c>
      <c r="G207" s="45">
        <v>58</v>
      </c>
      <c r="H207">
        <v>1238.1759999999999</v>
      </c>
      <c r="I207">
        <v>99.06</v>
      </c>
      <c r="J207">
        <v>12.075644618282499</v>
      </c>
      <c r="L207">
        <v>86.850835527614606</v>
      </c>
      <c r="N207" s="18">
        <v>94.1</v>
      </c>
      <c r="O207" s="17">
        <v>77.093575535371997</v>
      </c>
      <c r="P207" s="17">
        <v>111.689069257756</v>
      </c>
      <c r="R207" s="14">
        <v>2</v>
      </c>
      <c r="S207">
        <f t="shared" si="4"/>
        <v>43.526252056355133</v>
      </c>
      <c r="T207">
        <f t="shared" si="5"/>
        <v>0</v>
      </c>
      <c r="U207">
        <v>896913.57138255297</v>
      </c>
      <c r="V207">
        <v>2060626.7</v>
      </c>
      <c r="Y207">
        <v>893778</v>
      </c>
    </row>
    <row r="208" spans="1:25">
      <c r="A208" s="1" t="s">
        <v>213</v>
      </c>
      <c r="B208">
        <v>3787.8072772727201</v>
      </c>
      <c r="C208" s="10">
        <v>2.1703000000000001</v>
      </c>
      <c r="D208">
        <v>2.0590000000000002</v>
      </c>
      <c r="E208" s="9">
        <v>3.8572272729999999</v>
      </c>
      <c r="F208" s="9">
        <f>E208-Germany!E208</f>
        <v>7.7227273000000096E-2</v>
      </c>
      <c r="G208" s="45">
        <v>54</v>
      </c>
      <c r="H208">
        <v>1243.4746666666599</v>
      </c>
      <c r="I208">
        <v>99.49</v>
      </c>
      <c r="J208">
        <v>7.77264131549813</v>
      </c>
      <c r="L208">
        <v>87.007746797584304</v>
      </c>
      <c r="N208" s="18">
        <v>94.2</v>
      </c>
      <c r="O208" s="17">
        <v>76.793600533288895</v>
      </c>
      <c r="P208" s="17">
        <v>109.81908484096</v>
      </c>
      <c r="R208" s="14">
        <v>2</v>
      </c>
      <c r="S208">
        <f t="shared" si="4"/>
        <v>43.380771944449421</v>
      </c>
      <c r="T208">
        <f t="shared" si="5"/>
        <v>0</v>
      </c>
      <c r="U208">
        <v>895974.042379622</v>
      </c>
      <c r="V208">
        <v>2065371.3666666599</v>
      </c>
      <c r="Y208">
        <v>899065</v>
      </c>
    </row>
    <row r="209" spans="1:25">
      <c r="A209" s="1" t="s">
        <v>214</v>
      </c>
      <c r="B209">
        <v>3796.4256086956502</v>
      </c>
      <c r="C209" s="10">
        <v>2.1732</v>
      </c>
      <c r="D209">
        <v>2.04</v>
      </c>
      <c r="E209" s="9">
        <v>3.6427391299999998</v>
      </c>
      <c r="F209" s="9">
        <f>E209-Germany!E209</f>
        <v>6.2739129999999754E-2</v>
      </c>
      <c r="G209" s="45">
        <v>56</v>
      </c>
      <c r="H209">
        <v>1248.7733333333299</v>
      </c>
      <c r="I209">
        <v>99.97</v>
      </c>
      <c r="J209">
        <v>7.62138619256997</v>
      </c>
      <c r="L209">
        <v>87.113997474263698</v>
      </c>
      <c r="N209" s="18">
        <v>94.2</v>
      </c>
      <c r="O209" s="17">
        <v>78.493458878426793</v>
      </c>
      <c r="P209" s="17">
        <v>110.049082924309</v>
      </c>
      <c r="R209" s="14">
        <v>2</v>
      </c>
      <c r="S209">
        <f t="shared" si="4"/>
        <v>42.115785920812655</v>
      </c>
      <c r="T209">
        <f t="shared" si="5"/>
        <v>0</v>
      </c>
      <c r="U209">
        <v>871845.63691108394</v>
      </c>
      <c r="V209">
        <v>2070116.0333333299</v>
      </c>
      <c r="Y209">
        <v>884324</v>
      </c>
    </row>
    <row r="210" spans="1:25">
      <c r="A210" s="1" t="s">
        <v>215</v>
      </c>
      <c r="B210">
        <v>3862.9785666666598</v>
      </c>
      <c r="C210" s="10">
        <v>2.1454</v>
      </c>
      <c r="D210">
        <v>2.0369999999999999</v>
      </c>
      <c r="E210" s="9">
        <v>3.5753809520000002</v>
      </c>
      <c r="F210" s="9">
        <f>E210-Germany!E210</f>
        <v>1.5380952000000114E-2</v>
      </c>
      <c r="G210" s="45">
        <v>52</v>
      </c>
      <c r="H210">
        <v>1254.0719999999999</v>
      </c>
      <c r="I210">
        <v>99.62</v>
      </c>
      <c r="J210">
        <v>7.32288434793925</v>
      </c>
      <c r="L210">
        <v>86.861124029475803</v>
      </c>
      <c r="N210" s="18">
        <v>94.5</v>
      </c>
      <c r="O210" s="17">
        <v>77.893508874260505</v>
      </c>
      <c r="P210" s="17">
        <v>111.869067757769</v>
      </c>
      <c r="R210" s="14">
        <v>2</v>
      </c>
      <c r="S210">
        <f t="shared" si="4"/>
        <v>43.27932283709827</v>
      </c>
      <c r="T210">
        <f t="shared" si="5"/>
        <v>0</v>
      </c>
      <c r="U210">
        <v>897985.66077307705</v>
      </c>
      <c r="V210">
        <v>2074860.7</v>
      </c>
      <c r="Y210">
        <v>894782</v>
      </c>
    </row>
    <row r="211" spans="1:25">
      <c r="A211" s="1" t="s">
        <v>216</v>
      </c>
      <c r="B211">
        <v>3991.2449999999999</v>
      </c>
      <c r="C211" s="10">
        <v>2.1383000000000001</v>
      </c>
      <c r="D211">
        <v>2.0375000000000001</v>
      </c>
      <c r="E211" s="9">
        <v>3.5990000000000002</v>
      </c>
      <c r="F211" s="9">
        <f>E211-Germany!E211</f>
        <v>5.9000000000000163E-2</v>
      </c>
      <c r="G211" s="45">
        <v>46</v>
      </c>
      <c r="H211">
        <v>1265.374</v>
      </c>
      <c r="I211">
        <v>99.42</v>
      </c>
      <c r="J211">
        <v>6.9470953683848</v>
      </c>
      <c r="L211">
        <v>87.237092798184307</v>
      </c>
      <c r="N211" s="18">
        <v>94.4</v>
      </c>
      <c r="O211" s="17">
        <v>78.193483876343606</v>
      </c>
      <c r="P211" s="17">
        <v>110.579078507679</v>
      </c>
      <c r="R211" s="14">
        <v>2</v>
      </c>
      <c r="S211">
        <f t="shared" si="4"/>
        <v>44.145310848812571</v>
      </c>
      <c r="T211">
        <f t="shared" si="5"/>
        <v>0</v>
      </c>
      <c r="U211">
        <v>919327.58465198404</v>
      </c>
      <c r="V211">
        <v>2082503.3666666599</v>
      </c>
      <c r="Y211">
        <v>913849</v>
      </c>
    </row>
    <row r="212" spans="1:25">
      <c r="A212" s="1" t="s">
        <v>217</v>
      </c>
      <c r="B212">
        <v>4059.5980857142799</v>
      </c>
      <c r="C212" s="10">
        <v>2.1372</v>
      </c>
      <c r="D212">
        <v>2.0390000000000001</v>
      </c>
      <c r="E212" s="9">
        <v>3.7513809519999999</v>
      </c>
      <c r="F212" s="9">
        <f>E212-Germany!E212</f>
        <v>5.1380951999999702E-2</v>
      </c>
      <c r="G212" s="45">
        <v>64</v>
      </c>
      <c r="H212">
        <v>1276.6759999999999</v>
      </c>
      <c r="I212">
        <v>99.64</v>
      </c>
      <c r="J212">
        <v>7.1405396614215304</v>
      </c>
      <c r="L212">
        <v>87.532558757445997</v>
      </c>
      <c r="N212" s="18">
        <v>94.3</v>
      </c>
      <c r="O212" s="17">
        <v>78.793433880509994</v>
      </c>
      <c r="P212" s="17">
        <v>108.18909842418</v>
      </c>
      <c r="R212" s="14">
        <v>2</v>
      </c>
      <c r="S212">
        <f t="shared" si="4"/>
        <v>44.446915866558449</v>
      </c>
      <c r="T212">
        <f t="shared" si="5"/>
        <v>0</v>
      </c>
      <c r="U212">
        <v>929005.44892387395</v>
      </c>
      <c r="V212">
        <v>2090146.0333333299</v>
      </c>
      <c r="Y212">
        <v>926434</v>
      </c>
    </row>
    <row r="213" spans="1:25">
      <c r="A213" s="1" t="s">
        <v>218</v>
      </c>
      <c r="B213">
        <v>4027.6576428571402</v>
      </c>
      <c r="C213" s="10">
        <v>2.1372</v>
      </c>
      <c r="D213">
        <v>2.0310000000000001</v>
      </c>
      <c r="E213" s="9">
        <v>3.5427619049999999</v>
      </c>
      <c r="F213" s="9">
        <f>E213-Germany!E213</f>
        <v>6.2761904999999896E-2</v>
      </c>
      <c r="G213" s="45">
        <v>75</v>
      </c>
      <c r="H213">
        <v>1287.9780000000001</v>
      </c>
      <c r="I213">
        <v>99.31</v>
      </c>
      <c r="J213">
        <v>9.7911034708987792</v>
      </c>
      <c r="L213">
        <v>87.573990946374494</v>
      </c>
      <c r="N213" s="18">
        <v>94.6</v>
      </c>
      <c r="O213" s="17">
        <v>77.993500541621501</v>
      </c>
      <c r="P213" s="17">
        <v>110.969075257706</v>
      </c>
      <c r="R213" s="14">
        <v>2</v>
      </c>
      <c r="S213">
        <f t="shared" si="4"/>
        <v>44.641553890352867</v>
      </c>
      <c r="T213">
        <f t="shared" si="5"/>
        <v>0</v>
      </c>
      <c r="U213">
        <v>936485.47301623295</v>
      </c>
      <c r="V213">
        <v>2097788.7000000002</v>
      </c>
      <c r="Y213">
        <v>934479</v>
      </c>
    </row>
    <row r="214" spans="1:25">
      <c r="A214" s="1" t="s">
        <v>219</v>
      </c>
      <c r="B214">
        <v>4049.3881727272701</v>
      </c>
      <c r="C214" s="10">
        <v>2.1255999999999999</v>
      </c>
      <c r="D214">
        <v>2.0179999999999998</v>
      </c>
      <c r="E214" s="9">
        <v>3.3767727270000001</v>
      </c>
      <c r="F214" s="9">
        <f>E214-Germany!E214</f>
        <v>7.6772727000000263E-2</v>
      </c>
      <c r="G214" s="45">
        <v>59</v>
      </c>
      <c r="H214">
        <v>1293.6003333333299</v>
      </c>
      <c r="I214">
        <v>98.96</v>
      </c>
      <c r="J214">
        <v>6.7357730829737799</v>
      </c>
      <c r="L214">
        <v>87.531338063618307</v>
      </c>
      <c r="N214" s="18">
        <v>94.6</v>
      </c>
      <c r="O214" s="17">
        <v>77.993500541621501</v>
      </c>
      <c r="P214" s="17">
        <v>109.71908567428601</v>
      </c>
      <c r="R214" s="14">
        <v>2</v>
      </c>
      <c r="S214">
        <f t="shared" si="4"/>
        <v>44.35310913199276</v>
      </c>
      <c r="T214">
        <f t="shared" si="5"/>
        <v>0</v>
      </c>
      <c r="U214">
        <v>933817.08655319095</v>
      </c>
      <c r="V214">
        <v>2105415.16666666</v>
      </c>
      <c r="Y214">
        <v>927781</v>
      </c>
    </row>
    <row r="215" spans="1:25">
      <c r="A215" s="1" t="s">
        <v>220</v>
      </c>
      <c r="B215">
        <v>4193.2146227272697</v>
      </c>
      <c r="C215" s="10">
        <v>2.1110000000000002</v>
      </c>
      <c r="D215">
        <v>2.0089999999999999</v>
      </c>
      <c r="E215" s="9">
        <v>3.201681818</v>
      </c>
      <c r="F215" s="9">
        <f>E215-Germany!E215</f>
        <v>7.1681818000000064E-2</v>
      </c>
      <c r="G215" s="45">
        <v>56</v>
      </c>
      <c r="H215">
        <v>1299.22266666666</v>
      </c>
      <c r="I215">
        <v>98.11</v>
      </c>
      <c r="J215">
        <v>7.8651515533856502</v>
      </c>
      <c r="L215">
        <v>87.708307191189903</v>
      </c>
      <c r="N215" s="18">
        <v>94.7</v>
      </c>
      <c r="O215" s="17">
        <v>78.293475543704702</v>
      </c>
      <c r="P215" s="17">
        <v>109.679086007617</v>
      </c>
      <c r="R215" s="14">
        <v>2</v>
      </c>
      <c r="S215">
        <f t="shared" si="4"/>
        <v>45.450990771861107</v>
      </c>
      <c r="T215">
        <f t="shared" si="5"/>
        <v>0</v>
      </c>
      <c r="U215">
        <v>960398.35777191503</v>
      </c>
      <c r="V215">
        <v>2113041.63333333</v>
      </c>
      <c r="Y215">
        <v>967868</v>
      </c>
    </row>
    <row r="216" spans="1:25">
      <c r="A216" s="1" t="s">
        <v>221</v>
      </c>
      <c r="B216">
        <v>4359.4657523809501</v>
      </c>
      <c r="C216" s="10">
        <v>2.1194000000000002</v>
      </c>
      <c r="D216">
        <v>2.0110000000000001</v>
      </c>
      <c r="E216" s="9">
        <v>3.27</v>
      </c>
      <c r="F216" s="9">
        <f>E216-Germany!E216</f>
        <v>6.999999999999984E-2</v>
      </c>
      <c r="G216" s="45">
        <v>51</v>
      </c>
      <c r="H216">
        <v>1304.845</v>
      </c>
      <c r="I216">
        <v>98.36</v>
      </c>
      <c r="J216">
        <v>8.2229066846403907</v>
      </c>
      <c r="L216">
        <v>87.856898868376305</v>
      </c>
      <c r="N216" s="18">
        <v>94.8</v>
      </c>
      <c r="O216" s="17">
        <v>77.893508874260505</v>
      </c>
      <c r="P216" s="17">
        <v>109.319089007592</v>
      </c>
      <c r="R216" s="14">
        <v>2</v>
      </c>
      <c r="S216">
        <f t="shared" si="4"/>
        <v>46.793466470581464</v>
      </c>
      <c r="T216">
        <f t="shared" si="5"/>
        <v>0</v>
      </c>
      <c r="U216">
        <v>992334.11632581695</v>
      </c>
      <c r="V216">
        <v>2120668.1</v>
      </c>
      <c r="Y216">
        <v>996796</v>
      </c>
    </row>
    <row r="217" spans="1:25">
      <c r="A217" s="1" t="s">
        <v>222</v>
      </c>
      <c r="B217">
        <v>4445.0400043478203</v>
      </c>
      <c r="C217" s="10">
        <v>2.1324999999999998</v>
      </c>
      <c r="D217">
        <v>2.0169999999999999</v>
      </c>
      <c r="E217" s="9">
        <v>3.2984782610000001</v>
      </c>
      <c r="F217" s="9">
        <f>E217-Germany!E217</f>
        <v>6.8478261000000096E-2</v>
      </c>
      <c r="G217" s="45">
        <v>53</v>
      </c>
      <c r="H217">
        <v>1318.3386666666599</v>
      </c>
      <c r="I217">
        <v>98.59</v>
      </c>
      <c r="J217">
        <v>8.65772226039347</v>
      </c>
      <c r="L217">
        <v>88.085318781165398</v>
      </c>
      <c r="N217" s="18">
        <v>94.9</v>
      </c>
      <c r="O217" s="17">
        <v>78.593450545787803</v>
      </c>
      <c r="P217" s="17">
        <v>108.69909417421501</v>
      </c>
      <c r="R217" s="14">
        <v>2</v>
      </c>
      <c r="S217">
        <f t="shared" si="4"/>
        <v>47.119286885613107</v>
      </c>
      <c r="T217">
        <f t="shared" si="5"/>
        <v>0</v>
      </c>
      <c r="U217">
        <v>1003760.77636797</v>
      </c>
      <c r="V217">
        <v>2130254.6</v>
      </c>
      <c r="Y217">
        <v>992270</v>
      </c>
    </row>
    <row r="218" spans="1:25">
      <c r="A218" s="1" t="s">
        <v>223</v>
      </c>
      <c r="B218">
        <v>4495.6004499999999</v>
      </c>
      <c r="C218" s="10">
        <v>2.1391</v>
      </c>
      <c r="D218">
        <v>2.024</v>
      </c>
      <c r="E218" s="9">
        <v>3.1320454550000001</v>
      </c>
      <c r="F218" s="9">
        <f>E218-Germany!E218</f>
        <v>6.2045455000000249E-2</v>
      </c>
      <c r="G218" s="45">
        <v>50</v>
      </c>
      <c r="H218">
        <v>1331.8323333333301</v>
      </c>
      <c r="I218">
        <v>98.47</v>
      </c>
      <c r="J218">
        <v>8.9525353536647998</v>
      </c>
      <c r="L218">
        <v>88.465594560612402</v>
      </c>
      <c r="N218" s="18">
        <v>95.1</v>
      </c>
      <c r="O218" s="17">
        <v>78.9934172152321</v>
      </c>
      <c r="P218" s="17">
        <v>111.47907100774199</v>
      </c>
      <c r="R218" s="14">
        <v>2</v>
      </c>
      <c r="S218">
        <f t="shared" si="4"/>
        <v>46.618087799962574</v>
      </c>
      <c r="T218">
        <f t="shared" si="5"/>
        <v>0</v>
      </c>
      <c r="U218">
        <v>997553.00277768495</v>
      </c>
      <c r="V218">
        <v>2139841.1</v>
      </c>
      <c r="Y218">
        <v>996044</v>
      </c>
    </row>
    <row r="219" spans="1:25">
      <c r="A219" s="1" t="s">
        <v>224</v>
      </c>
      <c r="B219">
        <v>4471.4114809523799</v>
      </c>
      <c r="C219" s="10">
        <v>2.1966000000000001</v>
      </c>
      <c r="D219">
        <v>2.069</v>
      </c>
      <c r="E219" s="9">
        <v>3.2899986189999999</v>
      </c>
      <c r="F219" s="9">
        <f>E219-Germany!E219</f>
        <v>4.9998618999999689E-2</v>
      </c>
      <c r="G219" s="45">
        <v>53</v>
      </c>
      <c r="H219">
        <v>1345.326</v>
      </c>
      <c r="I219">
        <v>98.35</v>
      </c>
      <c r="J219">
        <v>12.257123743401801</v>
      </c>
      <c r="L219">
        <v>88.494988502035298</v>
      </c>
      <c r="N219" s="18">
        <v>95.1</v>
      </c>
      <c r="O219" s="17">
        <v>78.893425547871004</v>
      </c>
      <c r="P219" s="17">
        <v>108.199098340847</v>
      </c>
      <c r="R219" s="14">
        <v>2</v>
      </c>
      <c r="S219">
        <f t="shared" si="4"/>
        <v>46.80232665168392</v>
      </c>
      <c r="T219">
        <f t="shared" si="5"/>
        <v>0</v>
      </c>
      <c r="U219">
        <v>1005982.12649345</v>
      </c>
      <c r="V219">
        <v>2149427.6</v>
      </c>
      <c r="Y219">
        <v>1003504</v>
      </c>
    </row>
    <row r="220" spans="1:25">
      <c r="A220" s="1" t="s">
        <v>225</v>
      </c>
      <c r="B220">
        <v>4533.9254772727199</v>
      </c>
      <c r="C220" s="10">
        <v>2.3609</v>
      </c>
      <c r="D220">
        <v>2.2397</v>
      </c>
      <c r="E220" s="9">
        <v>3.4972034999999999</v>
      </c>
      <c r="F220" s="9">
        <f>E220-Germany!E220</f>
        <v>4.7203499999999732E-2</v>
      </c>
      <c r="G220" s="45">
        <v>57</v>
      </c>
      <c r="H220">
        <v>1357.47133333333</v>
      </c>
      <c r="I220">
        <v>98.13</v>
      </c>
      <c r="J220">
        <v>6.9377572729309804</v>
      </c>
      <c r="L220">
        <v>88.385535787888003</v>
      </c>
      <c r="N220" s="18">
        <v>95.6</v>
      </c>
      <c r="O220" s="17">
        <v>79.993333888842599</v>
      </c>
      <c r="P220" s="17">
        <v>112.549062091149</v>
      </c>
      <c r="R220" s="14">
        <v>2</v>
      </c>
      <c r="S220">
        <f t="shared" si="4"/>
        <v>46.906182559737822</v>
      </c>
      <c r="T220">
        <f t="shared" si="5"/>
        <v>0</v>
      </c>
      <c r="U220">
        <v>1012324.07232418</v>
      </c>
      <c r="V220">
        <v>2158189</v>
      </c>
      <c r="Y220">
        <v>1017239</v>
      </c>
    </row>
    <row r="221" spans="1:25">
      <c r="A221" s="1" t="s">
        <v>226</v>
      </c>
      <c r="B221">
        <v>4700.5748142857101</v>
      </c>
      <c r="C221" s="10">
        <v>2.4729000000000001</v>
      </c>
      <c r="D221">
        <v>2.319</v>
      </c>
      <c r="E221" s="9">
        <v>3.3784761900000002</v>
      </c>
      <c r="F221" s="9">
        <f>E221-Germany!E221</f>
        <v>3.8476190000000354E-2</v>
      </c>
      <c r="G221" s="45">
        <v>56</v>
      </c>
      <c r="H221">
        <v>1369.61666666666</v>
      </c>
      <c r="I221">
        <v>98.16</v>
      </c>
      <c r="J221">
        <v>6.7971720121060404</v>
      </c>
      <c r="L221">
        <v>88.481759804011503</v>
      </c>
      <c r="N221" s="18">
        <v>95.7</v>
      </c>
      <c r="O221" s="17">
        <v>80.193317223564705</v>
      </c>
      <c r="P221" s="17">
        <v>111.229073091058</v>
      </c>
      <c r="R221" s="14">
        <v>2.25</v>
      </c>
      <c r="S221">
        <f t="shared" si="4"/>
        <v>46.817488107358159</v>
      </c>
      <c r="T221">
        <f t="shared" si="5"/>
        <v>0</v>
      </c>
      <c r="U221">
        <v>1014511.74581235</v>
      </c>
      <c r="V221">
        <v>2166950.4</v>
      </c>
      <c r="Y221">
        <v>1038616</v>
      </c>
    </row>
    <row r="222" spans="1:25">
      <c r="A222" s="1" t="s">
        <v>227</v>
      </c>
      <c r="B222">
        <v>4839.6836181818098</v>
      </c>
      <c r="C222" s="10">
        <v>2.5116999999999998</v>
      </c>
      <c r="D222">
        <v>2.3929999999999998</v>
      </c>
      <c r="E222" s="9">
        <v>3.3440909090000002</v>
      </c>
      <c r="F222" s="9">
        <f>E222-Germany!E222</f>
        <v>2.4090909000000327E-2</v>
      </c>
      <c r="G222" s="45">
        <v>55</v>
      </c>
      <c r="H222">
        <v>1381.7619999999999</v>
      </c>
      <c r="I222">
        <v>98.37</v>
      </c>
      <c r="J222">
        <v>9.4833162135830893</v>
      </c>
      <c r="L222">
        <v>88.680622281776394</v>
      </c>
      <c r="N222" s="18">
        <v>95.7</v>
      </c>
      <c r="O222" s="17">
        <v>79.893342221481603</v>
      </c>
      <c r="P222" s="17">
        <v>110.519079007675</v>
      </c>
      <c r="R222" s="14">
        <v>2.25</v>
      </c>
      <c r="S222">
        <f t="shared" si="4"/>
        <v>48.518265354984976</v>
      </c>
      <c r="T222">
        <f t="shared" si="5"/>
        <v>0</v>
      </c>
      <c r="U222">
        <v>1055617.6244837199</v>
      </c>
      <c r="V222">
        <v>2175711.7999999998</v>
      </c>
      <c r="Y222">
        <v>1055186</v>
      </c>
    </row>
    <row r="223" spans="1:25">
      <c r="A223" s="1" t="s">
        <v>228</v>
      </c>
      <c r="B223">
        <v>4975.64238571428</v>
      </c>
      <c r="C223" s="10">
        <v>2.6004</v>
      </c>
      <c r="D223">
        <v>2.4418000000000002</v>
      </c>
      <c r="E223" s="9">
        <v>3.5080499999999999</v>
      </c>
      <c r="F223" s="9">
        <f>E223-Germany!E223</f>
        <v>3.8049999999999695E-2</v>
      </c>
      <c r="G223" s="45">
        <v>57</v>
      </c>
      <c r="H223">
        <v>1395.49033333333</v>
      </c>
      <c r="I223">
        <v>98.18</v>
      </c>
      <c r="J223">
        <v>9.4651000154701901</v>
      </c>
      <c r="L223">
        <v>88.8585468097057</v>
      </c>
      <c r="N223" s="18">
        <v>95.8</v>
      </c>
      <c r="O223" s="17">
        <v>80.193317223564705</v>
      </c>
      <c r="P223" s="17">
        <v>109.769085257623</v>
      </c>
      <c r="R223" s="14">
        <v>2.25</v>
      </c>
      <c r="S223">
        <f t="shared" si="4"/>
        <v>48.902704797654849</v>
      </c>
      <c r="T223">
        <f t="shared" si="5"/>
        <v>0</v>
      </c>
      <c r="U223">
        <v>1070058.38958998</v>
      </c>
      <c r="V223">
        <v>2188137.4333333299</v>
      </c>
      <c r="Y223">
        <v>1062732</v>
      </c>
    </row>
    <row r="224" spans="1:25">
      <c r="A224" s="1" t="s">
        <v>229</v>
      </c>
      <c r="B224">
        <v>5111.9138999999996</v>
      </c>
      <c r="C224" s="10">
        <v>2.7225999999999999</v>
      </c>
      <c r="D224">
        <v>2.5310000000000001</v>
      </c>
      <c r="E224" s="9">
        <v>3.6853913039999999</v>
      </c>
      <c r="F224" s="9">
        <f>E224-Germany!E224</f>
        <v>4.5391303999999799E-2</v>
      </c>
      <c r="G224" s="45">
        <v>56</v>
      </c>
      <c r="H224">
        <v>1409.2186666666601</v>
      </c>
      <c r="I224">
        <v>98.4</v>
      </c>
      <c r="J224">
        <v>7.6721418881629804</v>
      </c>
      <c r="L224">
        <v>88.842635701999697</v>
      </c>
      <c r="N224" s="18">
        <v>96.1</v>
      </c>
      <c r="O224" s="17">
        <v>80.093325556203595</v>
      </c>
      <c r="P224" s="17">
        <v>111.78906842443</v>
      </c>
      <c r="R224" s="14">
        <v>2.5</v>
      </c>
      <c r="S224">
        <f t="shared" si="4"/>
        <v>48.722060475489663</v>
      </c>
      <c r="T224">
        <f t="shared" si="5"/>
        <v>0</v>
      </c>
      <c r="U224">
        <v>1072159.66814262</v>
      </c>
      <c r="V224">
        <v>2200563.0666666599</v>
      </c>
      <c r="Y224">
        <v>1067477</v>
      </c>
    </row>
    <row r="225" spans="1:25">
      <c r="A225" s="1" t="s">
        <v>230</v>
      </c>
      <c r="B225">
        <v>5183.7010157894701</v>
      </c>
      <c r="C225" s="10">
        <v>2.7938000000000001</v>
      </c>
      <c r="D225">
        <v>2.5752999999999999</v>
      </c>
      <c r="E225" s="9">
        <v>3.9535</v>
      </c>
      <c r="F225" s="9">
        <f>E225-Germany!E225</f>
        <v>6.349999999999989E-2</v>
      </c>
      <c r="G225" s="45">
        <v>53</v>
      </c>
      <c r="H225">
        <v>1422.9469999999999</v>
      </c>
      <c r="I225">
        <v>98.74</v>
      </c>
      <c r="J225">
        <v>8.6844828091474895</v>
      </c>
      <c r="L225">
        <v>89.075936621702596</v>
      </c>
      <c r="N225" s="18">
        <v>96.2</v>
      </c>
      <c r="O225" s="17">
        <v>80.693275560369997</v>
      </c>
      <c r="P225" s="17">
        <v>111.21907317439</v>
      </c>
      <c r="R225" s="14">
        <v>2.5</v>
      </c>
      <c r="S225">
        <f t="shared" si="4"/>
        <v>48.93961927603381</v>
      </c>
      <c r="T225">
        <f t="shared" si="5"/>
        <v>0</v>
      </c>
      <c r="U225">
        <v>1083028.24440165</v>
      </c>
      <c r="V225">
        <v>2212988.7000000002</v>
      </c>
      <c r="Y225">
        <v>1080389</v>
      </c>
    </row>
    <row r="226" spans="1:25">
      <c r="A226" s="1" t="s">
        <v>231</v>
      </c>
      <c r="B226">
        <v>5073.2099727272698</v>
      </c>
      <c r="C226" s="10">
        <v>2.8889999999999998</v>
      </c>
      <c r="D226">
        <v>2.6779999999999999</v>
      </c>
      <c r="E226" s="9">
        <v>4.0013636359999998</v>
      </c>
      <c r="F226" s="9">
        <f>E226-Germany!E226</f>
        <v>4.1363635999999815E-2</v>
      </c>
      <c r="G226" s="45">
        <v>58</v>
      </c>
      <c r="H226">
        <v>1431.8676666666599</v>
      </c>
      <c r="I226">
        <v>99.03</v>
      </c>
      <c r="J226">
        <v>18.423071324389898</v>
      </c>
      <c r="L226">
        <v>89.331470418607097</v>
      </c>
      <c r="N226" s="18">
        <v>96.5</v>
      </c>
      <c r="O226" s="17">
        <v>80.693275560369997</v>
      </c>
      <c r="P226" s="17">
        <v>113.009058257848</v>
      </c>
      <c r="R226" s="14">
        <v>2.5</v>
      </c>
      <c r="S226">
        <f t="shared" si="4"/>
        <v>49.272571875435958</v>
      </c>
      <c r="T226">
        <f t="shared" si="5"/>
        <v>0</v>
      </c>
      <c r="U226">
        <v>1094266.59480911</v>
      </c>
      <c r="V226">
        <v>2220843.2666666601</v>
      </c>
      <c r="Y226">
        <v>1084094</v>
      </c>
    </row>
    <row r="227" spans="1:25">
      <c r="A227" s="1" t="s">
        <v>232</v>
      </c>
      <c r="B227">
        <v>4789.1854681818104</v>
      </c>
      <c r="C227" s="10">
        <v>2.9857</v>
      </c>
      <c r="D227">
        <v>2.786</v>
      </c>
      <c r="E227" s="9">
        <v>4.0061680910000002</v>
      </c>
      <c r="F227" s="9">
        <f>E227-Germany!E227</f>
        <v>4.6168091000000189E-2</v>
      </c>
      <c r="G227" s="45">
        <v>62</v>
      </c>
      <c r="H227">
        <v>1440.78833333333</v>
      </c>
      <c r="I227">
        <v>99.05</v>
      </c>
      <c r="J227">
        <v>16.7761970378365</v>
      </c>
      <c r="L227">
        <v>89.372239651261296</v>
      </c>
      <c r="N227" s="18">
        <v>96.7</v>
      </c>
      <c r="O227" s="17">
        <v>81.093242229814194</v>
      </c>
      <c r="P227" s="17">
        <v>112.819059841168</v>
      </c>
      <c r="R227" s="14">
        <v>2.75</v>
      </c>
      <c r="S227">
        <f t="shared" si="4"/>
        <v>49.55695604946019</v>
      </c>
      <c r="T227">
        <f t="shared" si="5"/>
        <v>0</v>
      </c>
      <c r="U227">
        <v>1104474.8057402701</v>
      </c>
      <c r="V227">
        <v>2228697.8333333302</v>
      </c>
      <c r="Y227">
        <v>1112770</v>
      </c>
    </row>
    <row r="228" spans="1:25">
      <c r="A228" s="1" t="s">
        <v>233</v>
      </c>
      <c r="B228">
        <v>4910.6099999999997</v>
      </c>
      <c r="C228" s="10">
        <v>3.1021999999999998</v>
      </c>
      <c r="D228">
        <v>2.9020000000000001</v>
      </c>
      <c r="E228" s="9">
        <v>4.0252380949999997</v>
      </c>
      <c r="F228" s="9">
        <f>E228-Germany!E228</f>
        <v>1.5238094999999952E-2</v>
      </c>
      <c r="G228" s="45">
        <v>61</v>
      </c>
      <c r="H228">
        <v>1449.7090000000001</v>
      </c>
      <c r="I228">
        <v>99.16</v>
      </c>
      <c r="J228">
        <v>13.032967045615701</v>
      </c>
      <c r="L228">
        <v>89.550989956558595</v>
      </c>
      <c r="N228" s="18">
        <v>96.7</v>
      </c>
      <c r="O228" s="17">
        <v>81.593200566619402</v>
      </c>
      <c r="P228" s="17">
        <v>111.249072924392</v>
      </c>
      <c r="R228" s="14">
        <v>2.75</v>
      </c>
      <c r="S228">
        <f t="shared" si="4"/>
        <v>50.494479606142932</v>
      </c>
      <c r="T228">
        <f t="shared" si="5"/>
        <v>0</v>
      </c>
      <c r="U228">
        <v>1129335.4954987001</v>
      </c>
      <c r="V228">
        <v>2236552.4</v>
      </c>
      <c r="Y228">
        <v>1128285</v>
      </c>
    </row>
    <row r="229" spans="1:25">
      <c r="A229" s="1" t="s">
        <v>234</v>
      </c>
      <c r="B229">
        <v>5073.3417478260799</v>
      </c>
      <c r="C229" s="10">
        <v>3.2265000000000001</v>
      </c>
      <c r="D229">
        <v>3.048</v>
      </c>
      <c r="E229" s="9">
        <v>3.8974782609999998</v>
      </c>
      <c r="F229" s="9">
        <f>E229-Germany!E229</f>
        <v>1.7478260999999939E-2</v>
      </c>
      <c r="G229" s="45">
        <v>60</v>
      </c>
      <c r="H229">
        <v>1459.5119999999999</v>
      </c>
      <c r="I229">
        <v>99.24</v>
      </c>
      <c r="J229">
        <v>10.529959189200399</v>
      </c>
      <c r="L229">
        <v>89.709239840574995</v>
      </c>
      <c r="N229" s="18">
        <v>96.9</v>
      </c>
      <c r="O229" s="17">
        <v>81.393217231897395</v>
      </c>
      <c r="P229" s="17">
        <v>110.49907917434</v>
      </c>
      <c r="R229" s="14">
        <v>3</v>
      </c>
      <c r="S229">
        <f t="shared" si="4"/>
        <v>50.256860484002573</v>
      </c>
      <c r="T229">
        <f t="shared" si="5"/>
        <v>0</v>
      </c>
      <c r="U229">
        <v>1130527.2724778701</v>
      </c>
      <c r="V229">
        <v>2249498.4</v>
      </c>
      <c r="Y229">
        <v>1113025</v>
      </c>
    </row>
    <row r="230" spans="1:25">
      <c r="A230" s="1" t="s">
        <v>235</v>
      </c>
      <c r="B230">
        <v>5157.8486047618999</v>
      </c>
      <c r="C230" s="10">
        <v>3.3353999999999999</v>
      </c>
      <c r="D230">
        <v>3.1549999999999998</v>
      </c>
      <c r="E230" s="9">
        <v>3.7693809520000001</v>
      </c>
      <c r="F230" s="9">
        <f>E230-Germany!E230</f>
        <v>1.9380952000000118E-2</v>
      </c>
      <c r="G230" s="45">
        <v>61</v>
      </c>
      <c r="H230">
        <v>1469.3150000000001</v>
      </c>
      <c r="I230">
        <v>99.16</v>
      </c>
      <c r="J230">
        <v>9.1686600229381696</v>
      </c>
      <c r="L230">
        <v>89.595472143861898</v>
      </c>
      <c r="N230" s="18">
        <v>97.1</v>
      </c>
      <c r="O230" s="17">
        <v>81.2932255645363</v>
      </c>
      <c r="P230" s="17">
        <v>112.209064924459</v>
      </c>
      <c r="R230" s="14">
        <v>3</v>
      </c>
      <c r="S230">
        <f t="shared" si="4"/>
        <v>49.508898080694927</v>
      </c>
      <c r="T230">
        <f t="shared" si="5"/>
        <v>0</v>
      </c>
      <c r="U230">
        <v>1120111.2921283899</v>
      </c>
      <c r="V230">
        <v>2262444.4</v>
      </c>
      <c r="Y230">
        <v>1118315</v>
      </c>
    </row>
    <row r="231" spans="1:25">
      <c r="A231" s="1" t="s">
        <v>236</v>
      </c>
      <c r="B231">
        <v>5338.78499545454</v>
      </c>
      <c r="C231" s="10">
        <v>3.5019999999999998</v>
      </c>
      <c r="D231">
        <v>3.2709999999999999</v>
      </c>
      <c r="E231" s="9">
        <v>3.8074545450000001</v>
      </c>
      <c r="F231" s="9">
        <f>E231-Germany!E231</f>
        <v>1.7454545000000099E-2</v>
      </c>
      <c r="G231" s="45">
        <v>59</v>
      </c>
      <c r="H231">
        <v>1479.1179999999999</v>
      </c>
      <c r="I231">
        <v>99.05</v>
      </c>
      <c r="J231">
        <v>6.4730923649583101</v>
      </c>
      <c r="L231">
        <v>89.470792373082901</v>
      </c>
      <c r="N231" s="18">
        <v>97.3</v>
      </c>
      <c r="O231" s="17">
        <v>81.593200566619402</v>
      </c>
      <c r="P231" s="17">
        <v>111.29907250772899</v>
      </c>
      <c r="R231" s="14">
        <v>3.25</v>
      </c>
      <c r="S231">
        <f t="shared" si="4"/>
        <v>49.269497021464097</v>
      </c>
      <c r="T231">
        <f t="shared" si="5"/>
        <v>0</v>
      </c>
      <c r="U231">
        <v>1121073.40535468</v>
      </c>
      <c r="V231">
        <v>2275390.4</v>
      </c>
      <c r="Y231">
        <v>1118736</v>
      </c>
    </row>
    <row r="232" spans="1:25">
      <c r="A232" s="1" t="s">
        <v>237</v>
      </c>
      <c r="B232">
        <v>5414.5050000000001</v>
      </c>
      <c r="C232" s="10">
        <v>3.5972</v>
      </c>
      <c r="D232">
        <v>3.3982999999999999</v>
      </c>
      <c r="E232" s="9">
        <v>3.7409906359999998</v>
      </c>
      <c r="F232" s="9">
        <f>E232-Germany!E232</f>
        <v>3.0990635999999849E-2</v>
      </c>
      <c r="G232" s="45">
        <v>59</v>
      </c>
      <c r="H232">
        <v>1490.30733333333</v>
      </c>
      <c r="I232">
        <v>99.32</v>
      </c>
      <c r="J232">
        <v>9.1823426445982008</v>
      </c>
      <c r="L232">
        <v>89.618060707569299</v>
      </c>
      <c r="N232" s="18">
        <v>97.4</v>
      </c>
      <c r="O232" s="17">
        <v>82.593117240230001</v>
      </c>
      <c r="P232" s="17">
        <v>110.679077674353</v>
      </c>
      <c r="R232" s="14">
        <v>3.25</v>
      </c>
      <c r="S232">
        <f t="shared" si="4"/>
        <v>49.340614726688905</v>
      </c>
      <c r="T232">
        <f t="shared" si="5"/>
        <v>0</v>
      </c>
      <c r="U232">
        <v>1128266.4588281901</v>
      </c>
      <c r="V232">
        <v>2286689.1</v>
      </c>
      <c r="Y232">
        <v>1133314</v>
      </c>
    </row>
    <row r="233" spans="1:25">
      <c r="A233" s="1" t="s">
        <v>238</v>
      </c>
      <c r="B233">
        <v>5452.7104550000004</v>
      </c>
      <c r="C233" s="10">
        <v>3.6842000000000001</v>
      </c>
      <c r="D233">
        <v>3.49</v>
      </c>
      <c r="E233" s="9">
        <v>3.809684211</v>
      </c>
      <c r="F233" s="9">
        <f>E233-Germany!E233</f>
        <v>3.9684210999999969E-2</v>
      </c>
      <c r="G233" s="45">
        <v>57</v>
      </c>
      <c r="H233">
        <v>1501.4966666666601</v>
      </c>
      <c r="I233">
        <v>99.71</v>
      </c>
      <c r="J233">
        <v>8.8260903432324902</v>
      </c>
      <c r="L233">
        <v>89.7892756075709</v>
      </c>
      <c r="N233" s="18">
        <v>97.8</v>
      </c>
      <c r="O233" s="17">
        <v>82.093158903424694</v>
      </c>
      <c r="P233" s="17">
        <v>112.529062257815</v>
      </c>
      <c r="R233" s="14">
        <v>3.5</v>
      </c>
      <c r="S233">
        <f t="shared" si="4"/>
        <v>48.366365661375141</v>
      </c>
      <c r="T233">
        <f t="shared" si="5"/>
        <v>0</v>
      </c>
      <c r="U233">
        <v>1111453.1822017899</v>
      </c>
      <c r="V233">
        <v>2297987.7999999998</v>
      </c>
      <c r="Y233">
        <v>1150030</v>
      </c>
    </row>
    <row r="234" spans="1:25">
      <c r="A234" s="1" t="s">
        <v>239</v>
      </c>
      <c r="B234">
        <v>5586.9863500000001</v>
      </c>
      <c r="C234" s="10">
        <v>3.7519</v>
      </c>
      <c r="D234">
        <v>3.5840000000000001</v>
      </c>
      <c r="E234" s="9">
        <v>4.0694090909999998</v>
      </c>
      <c r="F234" s="9">
        <f>E234-Germany!E234</f>
        <v>4.9409091000000238E-2</v>
      </c>
      <c r="G234" s="45">
        <v>53</v>
      </c>
      <c r="H234">
        <v>1512.6859999999999</v>
      </c>
      <c r="I234">
        <v>99.5</v>
      </c>
      <c r="J234">
        <v>9.3350236573995993</v>
      </c>
      <c r="L234">
        <v>89.818834606644401</v>
      </c>
      <c r="N234" s="18">
        <v>98</v>
      </c>
      <c r="O234" s="17">
        <v>82.493125572868905</v>
      </c>
      <c r="P234" s="17">
        <v>111.30907242439601</v>
      </c>
      <c r="R234" s="14">
        <v>3.5</v>
      </c>
      <c r="S234">
        <f t="shared" si="4"/>
        <v>49.504656441748999</v>
      </c>
      <c r="T234">
        <f t="shared" si="5"/>
        <v>0</v>
      </c>
      <c r="U234">
        <v>1143204.34808069</v>
      </c>
      <c r="V234">
        <v>2309286.5</v>
      </c>
      <c r="Y234">
        <v>1148148</v>
      </c>
    </row>
    <row r="235" spans="1:25">
      <c r="A235" s="1" t="s">
        <v>240</v>
      </c>
      <c r="B235">
        <v>5684.2169649999996</v>
      </c>
      <c r="C235" s="10">
        <v>3.8182</v>
      </c>
      <c r="D235">
        <v>3.6743000000000001</v>
      </c>
      <c r="E235" s="9">
        <v>4.0959697999999998</v>
      </c>
      <c r="F235" s="9">
        <f>E235-Germany!E235</f>
        <v>4.596979999999995E-2</v>
      </c>
      <c r="G235" s="45">
        <v>51</v>
      </c>
      <c r="H235">
        <v>1529.1780000000001</v>
      </c>
      <c r="I235">
        <v>99.69</v>
      </c>
      <c r="J235">
        <v>10.979089402935401</v>
      </c>
      <c r="L235">
        <v>89.797020993582805</v>
      </c>
      <c r="N235" s="18">
        <v>98.3</v>
      </c>
      <c r="O235" s="17">
        <v>83.193067244396303</v>
      </c>
      <c r="P235" s="17">
        <v>112.309064091133</v>
      </c>
      <c r="R235" s="14">
        <v>3.5</v>
      </c>
      <c r="S235">
        <f t="shared" si="4"/>
        <v>50.016298066558562</v>
      </c>
      <c r="T235">
        <f t="shared" si="5"/>
        <v>0</v>
      </c>
      <c r="U235">
        <v>1159423.2539977699</v>
      </c>
      <c r="V235">
        <v>2318090.9</v>
      </c>
      <c r="Y235">
        <v>1150396</v>
      </c>
    </row>
    <row r="236" spans="1:25">
      <c r="A236" s="1" t="s">
        <v>241</v>
      </c>
      <c r="B236">
        <v>5495.4058954545399</v>
      </c>
      <c r="C236" s="10">
        <v>3.8908999999999998</v>
      </c>
      <c r="D236">
        <v>3.7490000000000001</v>
      </c>
      <c r="E236" s="9">
        <v>3.9967727270000002</v>
      </c>
      <c r="F236" s="9">
        <f>E236-Germany!E236</f>
        <v>5.6772727000000245E-2</v>
      </c>
      <c r="G236" s="45">
        <v>51</v>
      </c>
      <c r="H236">
        <v>1545.67</v>
      </c>
      <c r="I236">
        <v>99.96</v>
      </c>
      <c r="J236">
        <v>13.247299840246001</v>
      </c>
      <c r="L236">
        <v>89.913521856186094</v>
      </c>
      <c r="N236" s="18">
        <v>98.5</v>
      </c>
      <c r="O236" s="17">
        <v>84.292975585367898</v>
      </c>
      <c r="P236" s="17">
        <v>113.149057091191</v>
      </c>
      <c r="R236" s="14">
        <v>3.75</v>
      </c>
      <c r="S236">
        <f t="shared" si="4"/>
        <v>50.293841950919749</v>
      </c>
      <c r="T236">
        <f t="shared" si="5"/>
        <v>0</v>
      </c>
      <c r="U236">
        <v>1170285.0445453799</v>
      </c>
      <c r="V236">
        <v>2326895.2999999998</v>
      </c>
      <c r="Y236">
        <v>1162604</v>
      </c>
    </row>
    <row r="237" spans="1:25">
      <c r="A237" s="1" t="s">
        <v>242</v>
      </c>
      <c r="B237">
        <v>5828.5264800000004</v>
      </c>
      <c r="C237" s="10">
        <v>3.9752999999999998</v>
      </c>
      <c r="D237">
        <v>3.8279999999999998</v>
      </c>
      <c r="E237" s="9">
        <v>4.2079443679999997</v>
      </c>
      <c r="F237" s="9">
        <f>E237-Germany!E237</f>
        <v>5.7944367999999358E-2</v>
      </c>
      <c r="G237" s="45">
        <v>50</v>
      </c>
      <c r="H237">
        <v>1562.162</v>
      </c>
      <c r="I237">
        <v>100.33</v>
      </c>
      <c r="J237">
        <v>7.6793133086143301</v>
      </c>
      <c r="L237">
        <v>90.1921871736903</v>
      </c>
      <c r="N237" s="18">
        <v>98.4</v>
      </c>
      <c r="O237" s="17">
        <v>84.292975585367898</v>
      </c>
      <c r="P237" s="17">
        <v>111.269072757727</v>
      </c>
      <c r="R237" s="14">
        <v>3.75</v>
      </c>
      <c r="S237">
        <f t="shared" si="4"/>
        <v>50.596074518577019</v>
      </c>
      <c r="T237">
        <f t="shared" si="5"/>
        <v>0</v>
      </c>
      <c r="U237">
        <v>1181772.3607421799</v>
      </c>
      <c r="V237">
        <v>2335699.7000000002</v>
      </c>
      <c r="Y237">
        <v>1176308</v>
      </c>
    </row>
    <row r="238" spans="1:25">
      <c r="A238" s="1" t="s">
        <v>243</v>
      </c>
      <c r="B238">
        <v>6051.1300173912996</v>
      </c>
      <c r="C238" s="10">
        <v>4.0713999999999997</v>
      </c>
      <c r="D238">
        <v>3.9279999999999999</v>
      </c>
      <c r="E238" s="9">
        <v>4.3368481819999998</v>
      </c>
      <c r="F238" s="9">
        <f>E238-Germany!E238</f>
        <v>5.6848181999999525E-2</v>
      </c>
      <c r="G238" s="45">
        <v>49</v>
      </c>
      <c r="H238">
        <v>1573.44033333333</v>
      </c>
      <c r="I238">
        <v>100.39</v>
      </c>
      <c r="J238">
        <v>7.0036099843503798</v>
      </c>
      <c r="L238">
        <v>90.269964247831695</v>
      </c>
      <c r="N238" s="18">
        <v>98.7</v>
      </c>
      <c r="O238" s="17">
        <v>82.993083909674198</v>
      </c>
      <c r="P238" s="17">
        <v>113.939050507912</v>
      </c>
      <c r="R238" s="14">
        <v>3.75</v>
      </c>
      <c r="S238">
        <f t="shared" si="4"/>
        <v>51.136304970140536</v>
      </c>
      <c r="T238">
        <f t="shared" si="5"/>
        <v>0</v>
      </c>
      <c r="U238">
        <v>1198179.87538586</v>
      </c>
      <c r="V238">
        <v>2343110</v>
      </c>
      <c r="Y238">
        <v>1187052</v>
      </c>
    </row>
    <row r="239" spans="1:25">
      <c r="A239" s="1" t="s">
        <v>244</v>
      </c>
      <c r="B239">
        <v>6014.9261952380903</v>
      </c>
      <c r="C239" s="10">
        <v>4.1478000000000002</v>
      </c>
      <c r="D239">
        <v>3.996</v>
      </c>
      <c r="E239" s="9">
        <v>4.6189523809999997</v>
      </c>
      <c r="F239" s="9">
        <f>E239-Germany!E239</f>
        <v>5.8952381000000109E-2</v>
      </c>
      <c r="G239" s="45">
        <v>52</v>
      </c>
      <c r="H239">
        <v>1584.7186666666601</v>
      </c>
      <c r="I239">
        <v>100.24</v>
      </c>
      <c r="J239">
        <v>11.200335801603</v>
      </c>
      <c r="L239">
        <v>90.395825923263502</v>
      </c>
      <c r="N239" s="18">
        <v>98.9</v>
      </c>
      <c r="O239" s="17">
        <v>84.592950587451</v>
      </c>
      <c r="P239" s="17">
        <v>113.509054091216</v>
      </c>
      <c r="R239" s="14">
        <v>4</v>
      </c>
      <c r="S239">
        <f t="shared" si="4"/>
        <v>50.938951646905153</v>
      </c>
      <c r="T239">
        <f t="shared" si="5"/>
        <v>0</v>
      </c>
      <c r="U239">
        <v>1197330.3990676899</v>
      </c>
      <c r="V239">
        <v>2350520.2999999998</v>
      </c>
      <c r="Y239">
        <v>1208453</v>
      </c>
    </row>
    <row r="240" spans="1:25">
      <c r="A240" s="1" t="s">
        <v>245</v>
      </c>
      <c r="B240">
        <v>5973.4863818181802</v>
      </c>
      <c r="C240" s="10">
        <v>4.2161999999999997</v>
      </c>
      <c r="D240">
        <v>4.0490000000000004</v>
      </c>
      <c r="E240" s="9">
        <v>4.5829090910000003</v>
      </c>
      <c r="F240" s="9">
        <f>E240-Germany!E240</f>
        <v>8.2909091000000323E-2</v>
      </c>
      <c r="G240" s="45">
        <v>67</v>
      </c>
      <c r="H240">
        <v>1595.9970000000001</v>
      </c>
      <c r="I240">
        <v>100.5</v>
      </c>
      <c r="J240">
        <v>14.3467626073692</v>
      </c>
      <c r="L240">
        <v>90.532872244843801</v>
      </c>
      <c r="N240" s="18">
        <v>99.1</v>
      </c>
      <c r="O240" s="17">
        <v>85.392883926339493</v>
      </c>
      <c r="P240" s="17">
        <v>113.66905275789399</v>
      </c>
      <c r="R240" s="14">
        <v>4</v>
      </c>
      <c r="S240">
        <f t="shared" si="4"/>
        <v>51.822942666897411</v>
      </c>
      <c r="T240">
        <f t="shared" si="5"/>
        <v>0</v>
      </c>
      <c r="U240">
        <v>1221949.02296323</v>
      </c>
      <c r="V240">
        <v>2357930.6</v>
      </c>
      <c r="Y240">
        <v>1212584</v>
      </c>
    </row>
    <row r="241" spans="1:25">
      <c r="A241" s="1" t="s">
        <v>246</v>
      </c>
      <c r="B241">
        <v>5534.74388260869</v>
      </c>
      <c r="C241" s="10">
        <v>4.5435999999999996</v>
      </c>
      <c r="D241">
        <v>4.0110000000000001</v>
      </c>
      <c r="E241" s="9">
        <v>4.388880522</v>
      </c>
      <c r="F241" s="9">
        <f>E241-Germany!E241</f>
        <v>8.8880522000000184E-2</v>
      </c>
      <c r="G241" s="45">
        <v>79</v>
      </c>
      <c r="H241">
        <v>1610.5406666666599</v>
      </c>
      <c r="I241">
        <v>100.33</v>
      </c>
      <c r="J241">
        <v>20.548205200910999</v>
      </c>
      <c r="L241">
        <v>90.742387491803697</v>
      </c>
      <c r="N241" s="18">
        <v>99.3</v>
      </c>
      <c r="O241" s="17">
        <v>84.792933922173106</v>
      </c>
      <c r="P241" s="17">
        <v>114.349047091274</v>
      </c>
      <c r="R241" s="14">
        <v>4</v>
      </c>
      <c r="S241">
        <f t="shared" si="4"/>
        <v>49.800260757469353</v>
      </c>
      <c r="T241">
        <f t="shared" si="5"/>
        <v>0</v>
      </c>
      <c r="U241">
        <v>1179773.8213740001</v>
      </c>
      <c r="V241">
        <v>2369011.3333333302</v>
      </c>
      <c r="Y241">
        <v>1157534</v>
      </c>
    </row>
    <row r="242" spans="1:25">
      <c r="A242" s="1" t="s">
        <v>247</v>
      </c>
      <c r="B242">
        <v>5597.1694950000001</v>
      </c>
      <c r="C242" s="10">
        <v>4.7416999999999998</v>
      </c>
      <c r="D242">
        <v>3.911</v>
      </c>
      <c r="E242" s="9">
        <v>4.3566609500000002</v>
      </c>
      <c r="F242" s="9">
        <f>E242-Germany!E242</f>
        <v>0.13666095000000045</v>
      </c>
      <c r="G242" s="45">
        <v>84</v>
      </c>
      <c r="H242">
        <v>1625.0843333333301</v>
      </c>
      <c r="I242">
        <v>100.71</v>
      </c>
      <c r="J242">
        <v>16.909893038070699</v>
      </c>
      <c r="L242">
        <v>90.973699067566898</v>
      </c>
      <c r="N242" s="18">
        <v>99.1</v>
      </c>
      <c r="O242" s="17">
        <v>84.392967252728894</v>
      </c>
      <c r="P242" s="17">
        <v>111.709069091091</v>
      </c>
      <c r="R242" s="14">
        <v>4</v>
      </c>
      <c r="S242">
        <f t="shared" si="4"/>
        <v>52.662502242874176</v>
      </c>
      <c r="T242">
        <f t="shared" si="5"/>
        <v>0</v>
      </c>
      <c r="U242">
        <v>1253416.0379908001</v>
      </c>
      <c r="V242">
        <v>2380092.0666666599</v>
      </c>
      <c r="Y242">
        <v>1250396</v>
      </c>
    </row>
    <row r="243" spans="1:25">
      <c r="A243" s="1" t="s">
        <v>248</v>
      </c>
      <c r="B243">
        <v>5793.7169826086902</v>
      </c>
      <c r="C243" s="10">
        <v>4.6874000000000002</v>
      </c>
      <c r="D243">
        <v>3.879</v>
      </c>
      <c r="E243" s="9">
        <v>4.4022173909999998</v>
      </c>
      <c r="F243" s="9">
        <f>E243-Germany!E243</f>
        <v>0.12221739099999951</v>
      </c>
      <c r="G243" s="45">
        <v>80</v>
      </c>
      <c r="H243">
        <v>1639.6279999999999</v>
      </c>
      <c r="I243">
        <v>101.12</v>
      </c>
      <c r="J243">
        <v>8.6196721444250102</v>
      </c>
      <c r="L243">
        <v>91.305443759453894</v>
      </c>
      <c r="N243" s="18">
        <v>99.4</v>
      </c>
      <c r="O243" s="17">
        <v>85.292892258978398</v>
      </c>
      <c r="P243" s="17">
        <v>114.249047924601</v>
      </c>
      <c r="R243" s="14">
        <v>4</v>
      </c>
      <c r="S243">
        <f t="shared" si="4"/>
        <v>52.986140039207129</v>
      </c>
      <c r="T243">
        <f t="shared" si="5"/>
        <v>0</v>
      </c>
      <c r="U243">
        <v>1266990.16838743</v>
      </c>
      <c r="V243">
        <v>2391172.7999999998</v>
      </c>
      <c r="Y243">
        <v>1263504</v>
      </c>
    </row>
    <row r="244" spans="1:25">
      <c r="A244" s="1" t="s">
        <v>249</v>
      </c>
      <c r="B244">
        <v>5565.3413545454496</v>
      </c>
      <c r="C244" s="10">
        <v>4.6384999999999996</v>
      </c>
      <c r="D244">
        <v>3.9312999999999998</v>
      </c>
      <c r="E244" s="9">
        <v>4.2277272730000002</v>
      </c>
      <c r="F244" s="9">
        <f>E244-Germany!E244</f>
        <v>0.13772727300000032</v>
      </c>
      <c r="G244" s="45">
        <v>104</v>
      </c>
      <c r="H244">
        <v>1652.9096666666601</v>
      </c>
      <c r="I244">
        <v>101.64</v>
      </c>
      <c r="J244">
        <v>15.52613200441</v>
      </c>
      <c r="L244">
        <v>91.836583877449101</v>
      </c>
      <c r="N244" s="18">
        <v>99.2</v>
      </c>
      <c r="O244" s="17">
        <v>85.092908924256307</v>
      </c>
      <c r="P244" s="17">
        <v>112.269064424463</v>
      </c>
      <c r="R244" s="14">
        <v>4</v>
      </c>
      <c r="S244">
        <f t="shared" si="4"/>
        <v>53.892693008083668</v>
      </c>
      <c r="T244">
        <f t="shared" si="5"/>
        <v>0</v>
      </c>
      <c r="U244">
        <v>1292437.85698503</v>
      </c>
      <c r="V244">
        <v>2398169</v>
      </c>
      <c r="Y244">
        <v>1297266</v>
      </c>
    </row>
    <row r="245" spans="1:25">
      <c r="A245" s="1" t="s">
        <v>250</v>
      </c>
      <c r="B245">
        <v>5619.4989599999999</v>
      </c>
      <c r="C245" s="10">
        <v>4.8483999999999998</v>
      </c>
      <c r="D245">
        <v>3.8279999999999998</v>
      </c>
      <c r="E245" s="9">
        <v>4.3541052630000001</v>
      </c>
      <c r="F245" s="9">
        <f>E245-Germany!E245</f>
        <v>0.14410526300000015</v>
      </c>
      <c r="G245" s="45">
        <v>112</v>
      </c>
      <c r="H245">
        <v>1666.19133333333</v>
      </c>
      <c r="I245">
        <v>101.8</v>
      </c>
      <c r="J245">
        <v>12.577578586988301</v>
      </c>
      <c r="L245">
        <v>92.099169985900105</v>
      </c>
      <c r="N245" s="18">
        <v>99.5</v>
      </c>
      <c r="O245" s="17">
        <v>84.992917256895197</v>
      </c>
      <c r="P245" s="17">
        <v>112.449062924476</v>
      </c>
      <c r="R245" s="14">
        <v>4</v>
      </c>
      <c r="S245">
        <f t="shared" si="4"/>
        <v>60.047279811960095</v>
      </c>
      <c r="T245">
        <f t="shared" si="5"/>
        <v>0</v>
      </c>
      <c r="U245">
        <v>1444236.2775838899</v>
      </c>
      <c r="V245">
        <v>2405165.2000000002</v>
      </c>
      <c r="Y245">
        <v>1507981</v>
      </c>
    </row>
    <row r="246" spans="1:25">
      <c r="A246" s="1" t="s">
        <v>251</v>
      </c>
      <c r="B246">
        <v>5153.5668136363602</v>
      </c>
      <c r="C246" s="10">
        <v>4.4814999999999996</v>
      </c>
      <c r="D246">
        <v>3.9020000000000001</v>
      </c>
      <c r="E246" s="9">
        <v>4.1499545449999999</v>
      </c>
      <c r="F246" s="9">
        <f>E246-Germany!E246</f>
        <v>0.11995454499999969</v>
      </c>
      <c r="G246" s="45">
        <v>132</v>
      </c>
      <c r="H246">
        <v>1679.473</v>
      </c>
      <c r="I246">
        <v>101.99</v>
      </c>
      <c r="J246">
        <v>29.125808569325301</v>
      </c>
      <c r="L246">
        <v>92.375194033955694</v>
      </c>
      <c r="N246" s="18">
        <v>99.5</v>
      </c>
      <c r="O246" s="17">
        <v>85.392883926339493</v>
      </c>
      <c r="P246" s="17">
        <v>113.41905484121</v>
      </c>
      <c r="R246" s="14">
        <v>4</v>
      </c>
      <c r="S246">
        <f t="shared" si="4"/>
        <v>54.959008898053419</v>
      </c>
      <c r="T246">
        <f t="shared" si="5"/>
        <v>0</v>
      </c>
      <c r="U246">
        <v>1325699.9984614099</v>
      </c>
      <c r="V246">
        <v>2412161.4</v>
      </c>
      <c r="Y246">
        <v>1337542</v>
      </c>
    </row>
    <row r="247" spans="1:25">
      <c r="A247" s="1" t="s">
        <v>252</v>
      </c>
      <c r="B247">
        <v>4846.3142857142802</v>
      </c>
      <c r="C247" s="10">
        <v>4.3620999999999999</v>
      </c>
      <c r="D247">
        <v>3.8637999999999999</v>
      </c>
      <c r="E247" s="9">
        <v>4.079190476</v>
      </c>
      <c r="F247" s="9">
        <f>E247-Germany!E247</f>
        <v>0.12919047599999978</v>
      </c>
      <c r="G247" s="45">
        <v>150</v>
      </c>
      <c r="H247">
        <v>1688.6420000000001</v>
      </c>
      <c r="I247">
        <v>101.93</v>
      </c>
      <c r="J247">
        <v>21.0077122568891</v>
      </c>
      <c r="L247">
        <v>92.346337306883399</v>
      </c>
      <c r="N247" s="18">
        <v>99.9</v>
      </c>
      <c r="O247" s="17">
        <v>85.292892258978398</v>
      </c>
      <c r="P247" s="17">
        <v>114.43904634128</v>
      </c>
      <c r="R247" s="14">
        <v>4</v>
      </c>
      <c r="S247">
        <f t="shared" si="4"/>
        <v>55.802849099526384</v>
      </c>
      <c r="T247">
        <f t="shared" si="5"/>
        <v>0</v>
      </c>
      <c r="U247">
        <v>1347053.9360921499</v>
      </c>
      <c r="V247">
        <v>2413951.9</v>
      </c>
      <c r="Y247">
        <v>1336758</v>
      </c>
    </row>
    <row r="248" spans="1:25">
      <c r="A248" s="1" t="s">
        <v>253</v>
      </c>
      <c r="B248">
        <v>4643.6310000000003</v>
      </c>
      <c r="C248" s="10">
        <v>4.5964</v>
      </c>
      <c r="D248">
        <v>3.8849999999999998</v>
      </c>
      <c r="E248" s="9">
        <v>4.0194000000000001</v>
      </c>
      <c r="F248" s="9">
        <f>E248-Germany!E248</f>
        <v>0.21940000000000026</v>
      </c>
      <c r="G248" s="45">
        <v>164</v>
      </c>
      <c r="H248">
        <v>1697.8109999999999</v>
      </c>
      <c r="I248">
        <v>102.77</v>
      </c>
      <c r="J248">
        <v>20.565439328667999</v>
      </c>
      <c r="L248">
        <v>92.748617216341401</v>
      </c>
      <c r="N248" s="18">
        <v>99.6</v>
      </c>
      <c r="O248" s="17">
        <v>84.292975585367898</v>
      </c>
      <c r="P248" s="17">
        <v>113.11905734118901</v>
      </c>
      <c r="R248" s="14">
        <v>4</v>
      </c>
      <c r="S248">
        <f t="shared" si="4"/>
        <v>58.084653083642536</v>
      </c>
      <c r="T248">
        <f t="shared" si="5"/>
        <v>0</v>
      </c>
      <c r="U248">
        <v>1403175.5924344601</v>
      </c>
      <c r="V248">
        <v>2415742.4</v>
      </c>
      <c r="Y248">
        <v>1390804</v>
      </c>
    </row>
    <row r="249" spans="1:25">
      <c r="A249" s="1" t="s">
        <v>254</v>
      </c>
      <c r="B249">
        <v>4900.19181818181</v>
      </c>
      <c r="C249" s="10">
        <v>4.7835000000000001</v>
      </c>
      <c r="D249">
        <v>3.9137</v>
      </c>
      <c r="E249" s="9">
        <v>4.2699090909999997</v>
      </c>
      <c r="F249" s="9">
        <f>E249-Germany!E249</f>
        <v>0.22990909099999968</v>
      </c>
      <c r="G249" s="45">
        <v>146</v>
      </c>
      <c r="H249">
        <v>1706.98</v>
      </c>
      <c r="I249">
        <v>103.31</v>
      </c>
      <c r="J249">
        <v>13.655013333741501</v>
      </c>
      <c r="L249">
        <v>92.896246694312097</v>
      </c>
      <c r="N249" s="18">
        <v>99.6</v>
      </c>
      <c r="O249" s="17">
        <v>84.492958920090004</v>
      </c>
      <c r="P249" s="17">
        <v>115.569036924692</v>
      </c>
      <c r="R249" s="14">
        <v>4</v>
      </c>
      <c r="S249">
        <f t="shared" si="4"/>
        <v>58.599153980272199</v>
      </c>
      <c r="T249">
        <f t="shared" si="5"/>
        <v>0</v>
      </c>
      <c r="U249">
        <v>1416653.8265947399</v>
      </c>
      <c r="V249">
        <v>2417532.9</v>
      </c>
      <c r="Y249">
        <v>1405859</v>
      </c>
    </row>
    <row r="250" spans="1:25">
      <c r="A250" s="1" t="s">
        <v>255</v>
      </c>
      <c r="B250">
        <v>5022.4340909090897</v>
      </c>
      <c r="C250" s="10">
        <v>4.8574000000000002</v>
      </c>
      <c r="D250">
        <v>3.968</v>
      </c>
      <c r="E250" s="9">
        <v>4.4058571430000004</v>
      </c>
      <c r="F250" s="9">
        <f>E250-Germany!E250</f>
        <v>0.20585714300000024</v>
      </c>
      <c r="G250" s="45">
        <v>137</v>
      </c>
      <c r="H250">
        <v>1716.527</v>
      </c>
      <c r="I250">
        <v>103.22</v>
      </c>
      <c r="J250">
        <v>11.538502997649999</v>
      </c>
      <c r="L250">
        <v>93.258676670276003</v>
      </c>
      <c r="N250" s="18">
        <v>99.3</v>
      </c>
      <c r="O250" s="17">
        <v>85.292892258978398</v>
      </c>
      <c r="P250" s="17">
        <v>110.109082424313</v>
      </c>
      <c r="R250" s="14">
        <v>4</v>
      </c>
      <c r="S250">
        <f t="shared" si="4"/>
        <v>59.48417157197543</v>
      </c>
      <c r="T250">
        <f t="shared" si="5"/>
        <v>0</v>
      </c>
      <c r="U250">
        <v>1436433.15379111</v>
      </c>
      <c r="V250">
        <v>2414815.7666666601</v>
      </c>
      <c r="Y250">
        <v>1423245</v>
      </c>
    </row>
    <row r="251" spans="1:25">
      <c r="A251" s="1" t="s">
        <v>256</v>
      </c>
      <c r="B251">
        <v>4664.5523809523802</v>
      </c>
      <c r="C251" s="10">
        <v>4.9405000000000001</v>
      </c>
      <c r="D251">
        <v>4.1970000000000001</v>
      </c>
      <c r="E251" s="9">
        <v>4.7337142859999997</v>
      </c>
      <c r="F251" s="9">
        <f>E251-Germany!E251</f>
        <v>0.21371428600000009</v>
      </c>
      <c r="G251" s="45">
        <v>142</v>
      </c>
      <c r="H251">
        <v>1726.0740000000001</v>
      </c>
      <c r="I251">
        <v>103.3</v>
      </c>
      <c r="J251">
        <v>13.4224079616752</v>
      </c>
      <c r="L251">
        <v>93.601415449025694</v>
      </c>
      <c r="N251" s="18">
        <v>99</v>
      </c>
      <c r="O251" s="17">
        <v>84.892925589534201</v>
      </c>
      <c r="P251" s="17">
        <v>109.799085007625</v>
      </c>
      <c r="R251" s="14">
        <v>4</v>
      </c>
      <c r="S251">
        <f t="shared" si="4"/>
        <v>59.92370622776172</v>
      </c>
      <c r="T251">
        <f t="shared" si="5"/>
        <v>0</v>
      </c>
      <c r="U251">
        <v>1445418.8989625201</v>
      </c>
      <c r="V251">
        <v>2412098.63333333</v>
      </c>
      <c r="Y251">
        <v>1462710</v>
      </c>
    </row>
    <row r="252" spans="1:25">
      <c r="A252" s="1" t="s">
        <v>257</v>
      </c>
      <c r="B252">
        <v>4287.1904347826003</v>
      </c>
      <c r="C252" s="10">
        <v>4.9610000000000003</v>
      </c>
      <c r="D252">
        <v>4.2930000000000001</v>
      </c>
      <c r="E252" s="9">
        <v>4.6902888259999997</v>
      </c>
      <c r="F252" s="9">
        <f>E252-Germany!E252</f>
        <v>0.20028882599999953</v>
      </c>
      <c r="G252" s="45">
        <v>151</v>
      </c>
      <c r="H252">
        <v>1735.6210000000001</v>
      </c>
      <c r="I252">
        <v>103.55</v>
      </c>
      <c r="J252">
        <v>20.175400994641102</v>
      </c>
      <c r="L252">
        <v>93.816859834294306</v>
      </c>
      <c r="N252" s="18">
        <v>99</v>
      </c>
      <c r="O252" s="17">
        <v>84.392967252728894</v>
      </c>
      <c r="P252" s="17">
        <v>110.659077841018</v>
      </c>
      <c r="R252" s="14">
        <v>4.25</v>
      </c>
      <c r="S252">
        <f t="shared" si="4"/>
        <v>60.937156859164901</v>
      </c>
      <c r="T252">
        <f t="shared" si="5"/>
        <v>0</v>
      </c>
      <c r="U252">
        <v>1468208.5839907001</v>
      </c>
      <c r="V252">
        <v>2409381.5</v>
      </c>
      <c r="Y252">
        <v>1450899</v>
      </c>
    </row>
    <row r="253" spans="1:25">
      <c r="A253" s="1" t="s">
        <v>258</v>
      </c>
      <c r="B253">
        <v>4409.8833333333296</v>
      </c>
      <c r="C253" s="10">
        <v>4.9652000000000003</v>
      </c>
      <c r="D253">
        <v>4.2949999999999999</v>
      </c>
      <c r="E253" s="9">
        <v>4.4018095239999999</v>
      </c>
      <c r="F253" s="9">
        <f>E253-Germany!E253</f>
        <v>0.20180952399999974</v>
      </c>
      <c r="G253" s="45">
        <v>153</v>
      </c>
      <c r="H253">
        <v>1742.991</v>
      </c>
      <c r="I253">
        <v>102.87</v>
      </c>
      <c r="J253">
        <v>17.106906817426299</v>
      </c>
      <c r="L253">
        <v>93.599664159560703</v>
      </c>
      <c r="N253" s="18">
        <v>99</v>
      </c>
      <c r="O253" s="17">
        <v>85.292892258978398</v>
      </c>
      <c r="P253" s="17">
        <v>109.10909075757699</v>
      </c>
      <c r="R253" s="14">
        <v>4.25</v>
      </c>
      <c r="S253">
        <f t="shared" si="4"/>
        <v>61.759619638172836</v>
      </c>
      <c r="T253">
        <f t="shared" si="5"/>
        <v>0</v>
      </c>
      <c r="U253">
        <v>1481404.1158745899</v>
      </c>
      <c r="V253">
        <v>2398661.3333333302</v>
      </c>
      <c r="Y253">
        <v>1449139</v>
      </c>
    </row>
    <row r="254" spans="1:25">
      <c r="A254" s="1" t="s">
        <v>259</v>
      </c>
      <c r="B254">
        <v>4220.48909090909</v>
      </c>
      <c r="C254" s="10">
        <v>5.0191999999999997</v>
      </c>
      <c r="D254">
        <v>4.1210000000000004</v>
      </c>
      <c r="E254" s="9">
        <v>4.3618636359999998</v>
      </c>
      <c r="F254" s="9">
        <f>E254-Germany!E254</f>
        <v>0.27186363599999996</v>
      </c>
      <c r="G254" s="45">
        <v>220</v>
      </c>
      <c r="H254">
        <v>1750.3610000000001</v>
      </c>
      <c r="I254">
        <v>102.29</v>
      </c>
      <c r="J254">
        <v>35.977102864064101</v>
      </c>
      <c r="L254">
        <v>93.719858249852507</v>
      </c>
      <c r="N254" s="18">
        <v>98.7</v>
      </c>
      <c r="O254" s="17">
        <v>85.592867261061599</v>
      </c>
      <c r="P254" s="17">
        <v>108.63909467421099</v>
      </c>
      <c r="R254" s="14">
        <v>4.25</v>
      </c>
      <c r="S254">
        <f t="shared" si="4"/>
        <v>63.656074052326986</v>
      </c>
      <c r="T254">
        <f t="shared" si="5"/>
        <v>0</v>
      </c>
      <c r="U254">
        <v>1520069.5973793301</v>
      </c>
      <c r="V254">
        <v>2387941.16666666</v>
      </c>
      <c r="Y254">
        <v>1518548</v>
      </c>
    </row>
    <row r="255" spans="1:25">
      <c r="A255" s="1" t="s">
        <v>260</v>
      </c>
      <c r="B255">
        <v>3474.6669565217298</v>
      </c>
      <c r="C255" s="10">
        <v>5.1131000000000002</v>
      </c>
      <c r="D255">
        <v>2.5569999999999999</v>
      </c>
      <c r="E255" s="9">
        <v>4.1835652169999999</v>
      </c>
      <c r="F255" s="9">
        <f>E255-Germany!E255</f>
        <v>0.30356521700000005</v>
      </c>
      <c r="G255" s="45">
        <v>346</v>
      </c>
      <c r="H255">
        <v>1757.731</v>
      </c>
      <c r="I255">
        <v>100.99</v>
      </c>
      <c r="J255">
        <v>62.010008208993597</v>
      </c>
      <c r="L255">
        <v>93.773382102800895</v>
      </c>
      <c r="N255" s="18">
        <v>98.4</v>
      </c>
      <c r="O255" s="17">
        <v>84.592950587451</v>
      </c>
      <c r="P255" s="17">
        <v>106.58911175740199</v>
      </c>
      <c r="R255" s="14">
        <v>3.25</v>
      </c>
      <c r="S255">
        <f t="shared" si="4"/>
        <v>85.867957140429525</v>
      </c>
      <c r="T255">
        <f t="shared" si="5"/>
        <v>0</v>
      </c>
      <c r="U255">
        <v>2041271.1094132899</v>
      </c>
      <c r="V255">
        <v>2377221</v>
      </c>
      <c r="Y255">
        <v>2031447</v>
      </c>
    </row>
    <row r="256" spans="1:25">
      <c r="A256" s="1" t="s">
        <v>261</v>
      </c>
      <c r="B256">
        <v>3287.2089999999998</v>
      </c>
      <c r="C256" s="10">
        <v>4.2382999999999997</v>
      </c>
      <c r="D256">
        <v>2.4967000000000001</v>
      </c>
      <c r="E256" s="9">
        <v>3.9767000000000001</v>
      </c>
      <c r="F256" s="9">
        <f>E256-Germany!E256</f>
        <v>0.41670000000000007</v>
      </c>
      <c r="G256" s="45">
        <v>366</v>
      </c>
      <c r="H256">
        <v>1758.4259999999999</v>
      </c>
      <c r="I256">
        <v>100.67</v>
      </c>
      <c r="J256">
        <v>44.824706655214101</v>
      </c>
      <c r="L256">
        <v>93.345275454254406</v>
      </c>
      <c r="N256" s="18">
        <v>98</v>
      </c>
      <c r="O256" s="17">
        <v>85.492875593700504</v>
      </c>
      <c r="P256" s="17">
        <v>101.239156340364</v>
      </c>
      <c r="R256" s="14">
        <v>2.75</v>
      </c>
      <c r="S256">
        <f t="shared" si="4"/>
        <v>83.960708909461374</v>
      </c>
      <c r="T256">
        <f t="shared" si="5"/>
        <v>0</v>
      </c>
      <c r="U256">
        <v>1977982.7074891401</v>
      </c>
      <c r="V256">
        <v>2355843.2666666601</v>
      </c>
      <c r="Y256">
        <v>1979051</v>
      </c>
    </row>
    <row r="257" spans="1:25">
      <c r="A257" s="1" t="s">
        <v>262</v>
      </c>
      <c r="B257">
        <v>3189.3763636363601</v>
      </c>
      <c r="C257" s="10">
        <v>3.2926000000000002</v>
      </c>
      <c r="D257">
        <v>1.9339999999999999</v>
      </c>
      <c r="E257" s="9">
        <v>3.5394999999999999</v>
      </c>
      <c r="F257" s="9">
        <f>E257-Germany!E257</f>
        <v>0.48950000000000005</v>
      </c>
      <c r="G257" s="45">
        <v>367</v>
      </c>
      <c r="H257">
        <v>1759.1210000000001</v>
      </c>
      <c r="I257">
        <v>102.07</v>
      </c>
      <c r="J257">
        <v>34.110763593673298</v>
      </c>
      <c r="L257">
        <v>93.008834130907502</v>
      </c>
      <c r="N257" s="18">
        <v>97.8</v>
      </c>
      <c r="O257" s="17">
        <v>85.692858928422595</v>
      </c>
      <c r="P257" s="17">
        <v>99.839168006933306</v>
      </c>
      <c r="R257" s="14">
        <v>2</v>
      </c>
      <c r="S257">
        <f t="shared" si="4"/>
        <v>84.572533025805214</v>
      </c>
      <c r="T257">
        <f t="shared" si="5"/>
        <v>0</v>
      </c>
      <c r="U257">
        <v>1974316.6341543701</v>
      </c>
      <c r="V257">
        <v>2334465.5333333299</v>
      </c>
      <c r="Y257">
        <v>2075107</v>
      </c>
    </row>
    <row r="258" spans="1:25">
      <c r="A258" s="1" t="s">
        <v>263</v>
      </c>
      <c r="B258">
        <v>3099.6795238095201</v>
      </c>
      <c r="C258" s="10">
        <v>2.4565000000000001</v>
      </c>
      <c r="D258">
        <v>1.4350000000000001</v>
      </c>
      <c r="E258" s="9">
        <v>3.6016105710000001</v>
      </c>
      <c r="F258" s="9">
        <f>E258-Germany!E258</f>
        <v>0.53161057100000031</v>
      </c>
      <c r="G258" s="45">
        <v>329</v>
      </c>
      <c r="H258">
        <v>1759.816</v>
      </c>
      <c r="I258">
        <v>101.77</v>
      </c>
      <c r="J258">
        <v>25.750862447356099</v>
      </c>
      <c r="L258">
        <v>93.037187818978495</v>
      </c>
      <c r="N258" s="18">
        <v>97.2</v>
      </c>
      <c r="O258" s="17">
        <v>86.392800599949993</v>
      </c>
      <c r="P258" s="17">
        <v>96.1791985066791</v>
      </c>
      <c r="R258" s="14">
        <v>1</v>
      </c>
      <c r="S258">
        <f t="shared" si="4"/>
        <v>81.481720710462014</v>
      </c>
      <c r="T258">
        <f t="shared" si="5"/>
        <v>0</v>
      </c>
      <c r="U258">
        <v>1884743.74098377</v>
      </c>
      <c r="V258">
        <v>2313087.7999999998</v>
      </c>
      <c r="Y258">
        <v>1906979</v>
      </c>
    </row>
    <row r="259" spans="1:25">
      <c r="A259" s="1" t="s">
        <v>264</v>
      </c>
      <c r="B259">
        <v>2911.5439999999999</v>
      </c>
      <c r="C259" s="10">
        <v>1.9431</v>
      </c>
      <c r="D259">
        <v>1.012</v>
      </c>
      <c r="E259" s="9">
        <v>3.6781373999999998</v>
      </c>
      <c r="F259" s="9">
        <f>E259-Germany!E259</f>
        <v>0.54813739999999989</v>
      </c>
      <c r="G259" s="45">
        <v>318</v>
      </c>
      <c r="H259">
        <v>1753.269</v>
      </c>
      <c r="I259">
        <v>101.19</v>
      </c>
      <c r="J259">
        <v>22.7130031734497</v>
      </c>
      <c r="L259">
        <v>93.127168475328503</v>
      </c>
      <c r="N259" s="18">
        <v>96.7</v>
      </c>
      <c r="O259" s="17">
        <v>84.792933922173106</v>
      </c>
      <c r="P259" s="17">
        <v>94.829209756585399</v>
      </c>
      <c r="R259" s="14">
        <v>1</v>
      </c>
      <c r="S259">
        <f t="shared" si="4"/>
        <v>79.33510470120865</v>
      </c>
      <c r="T259">
        <f t="shared" si="5"/>
        <v>0</v>
      </c>
      <c r="U259">
        <v>1833606.6912724799</v>
      </c>
      <c r="V259">
        <v>2311217.3333333302</v>
      </c>
      <c r="Y259">
        <v>1820268</v>
      </c>
    </row>
    <row r="260" spans="1:25">
      <c r="A260" s="1" t="s">
        <v>265</v>
      </c>
      <c r="B260">
        <v>2725.31863636363</v>
      </c>
      <c r="C260" s="10">
        <v>1.6355</v>
      </c>
      <c r="D260">
        <v>0.745</v>
      </c>
      <c r="E260" s="9">
        <v>3.6474090910000001</v>
      </c>
      <c r="F260" s="9">
        <f>E260-Germany!E260</f>
        <v>0.62740909100000009</v>
      </c>
      <c r="G260" s="45">
        <v>309</v>
      </c>
      <c r="H260">
        <v>1746.722</v>
      </c>
      <c r="I260">
        <v>102.07</v>
      </c>
      <c r="J260">
        <v>31.560446841662799</v>
      </c>
      <c r="L260">
        <v>92.979012725951705</v>
      </c>
      <c r="N260" s="18">
        <v>96.6</v>
      </c>
      <c r="O260" s="17">
        <v>84.492958920090004</v>
      </c>
      <c r="P260" s="17">
        <v>93.079224339797193</v>
      </c>
      <c r="R260" s="14">
        <v>0.5</v>
      </c>
      <c r="S260">
        <f t="shared" si="4"/>
        <v>78.934252681167678</v>
      </c>
      <c r="T260">
        <f t="shared" si="5"/>
        <v>0</v>
      </c>
      <c r="U260">
        <v>1822865.6910192899</v>
      </c>
      <c r="V260">
        <v>2309346.8666666602</v>
      </c>
      <c r="Y260">
        <v>1803083</v>
      </c>
    </row>
    <row r="261" spans="1:25">
      <c r="A261" s="1" t="s">
        <v>266</v>
      </c>
      <c r="B261">
        <v>3006.8523809523799</v>
      </c>
      <c r="C261" s="10">
        <v>1.4222999999999999</v>
      </c>
      <c r="D261">
        <v>0.76629999999999998</v>
      </c>
      <c r="E261" s="9">
        <v>3.659142857</v>
      </c>
      <c r="F261" s="9">
        <f>E261-Germany!E261</f>
        <v>0.52914285700000008</v>
      </c>
      <c r="G261" s="45">
        <v>264</v>
      </c>
      <c r="H261">
        <v>1740.175</v>
      </c>
      <c r="I261">
        <v>101.88</v>
      </c>
      <c r="J261">
        <v>23.103636573313999</v>
      </c>
      <c r="L261">
        <v>92.999537248683097</v>
      </c>
      <c r="N261" s="18">
        <v>96.5</v>
      </c>
      <c r="O261" s="17">
        <v>85.392883926339493</v>
      </c>
      <c r="P261" s="17">
        <v>93.049224589795102</v>
      </c>
      <c r="R261" s="14">
        <v>0.25</v>
      </c>
      <c r="S261">
        <f t="shared" si="4"/>
        <v>79.797186592878262</v>
      </c>
      <c r="T261">
        <f t="shared" si="5"/>
        <v>0</v>
      </c>
      <c r="U261">
        <v>1841301.24849463</v>
      </c>
      <c r="V261">
        <v>2307476.4</v>
      </c>
      <c r="Y261">
        <v>1823963</v>
      </c>
    </row>
    <row r="262" spans="1:25">
      <c r="A262" s="1" t="s">
        <v>267</v>
      </c>
      <c r="B262">
        <v>3243.72047619047</v>
      </c>
      <c r="C262" s="10">
        <v>1.2817000000000001</v>
      </c>
      <c r="D262">
        <v>0.71499999999999997</v>
      </c>
      <c r="E262" s="9">
        <v>3.8044530000000001</v>
      </c>
      <c r="F262" s="9">
        <f>E262-Germany!E262</f>
        <v>0.43445299999999998</v>
      </c>
      <c r="G262" s="45">
        <v>223</v>
      </c>
      <c r="H262">
        <v>1741.8986666666599</v>
      </c>
      <c r="I262">
        <v>102.02</v>
      </c>
      <c r="J262">
        <v>17.078251407614601</v>
      </c>
      <c r="L262">
        <v>93.019355451668901</v>
      </c>
      <c r="N262" s="18">
        <v>96.5</v>
      </c>
      <c r="O262" s="17">
        <v>85.192900591617402</v>
      </c>
      <c r="P262" s="17">
        <v>94.149215423204794</v>
      </c>
      <c r="R262" s="14">
        <v>0.25</v>
      </c>
      <c r="S262">
        <f t="shared" si="4"/>
        <v>78.498331410399956</v>
      </c>
      <c r="T262">
        <f t="shared" si="5"/>
        <v>0</v>
      </c>
      <c r="U262">
        <v>1813782.9165586899</v>
      </c>
      <c r="V262">
        <v>2310600.6</v>
      </c>
      <c r="Y262">
        <v>1799610</v>
      </c>
    </row>
    <row r="263" spans="1:25">
      <c r="A263" s="1" t="s">
        <v>268</v>
      </c>
      <c r="B263">
        <v>3242.8536363636299</v>
      </c>
      <c r="C263" s="10">
        <v>1.2279</v>
      </c>
      <c r="D263">
        <v>0.72</v>
      </c>
      <c r="E263" s="9">
        <v>3.8996614549999999</v>
      </c>
      <c r="F263" s="9">
        <f>E263-Germany!E263</f>
        <v>0.42966145499999975</v>
      </c>
      <c r="G263" s="45">
        <v>196</v>
      </c>
      <c r="H263">
        <v>1743.6223333333301</v>
      </c>
      <c r="I263">
        <v>102.3</v>
      </c>
      <c r="J263">
        <v>19.296776740346999</v>
      </c>
      <c r="L263">
        <v>93.146978290850697</v>
      </c>
      <c r="N263" s="18">
        <v>96.5</v>
      </c>
      <c r="O263" s="17">
        <v>86.492792267311003</v>
      </c>
      <c r="P263" s="17">
        <v>95.389205089957599</v>
      </c>
      <c r="R263" s="14">
        <v>0.25</v>
      </c>
      <c r="S263">
        <f t="shared" ref="S263:S326" si="6">U263/V263*100</f>
        <v>85.049349923245416</v>
      </c>
      <c r="T263">
        <f t="shared" ref="T263:T326" si="7">IF(R263&lt;0,1,0)</f>
        <v>0</v>
      </c>
      <c r="U263">
        <v>1967807.9014129101</v>
      </c>
      <c r="V263">
        <v>2313724.7999999998</v>
      </c>
      <c r="Y263">
        <v>1997319</v>
      </c>
    </row>
    <row r="264" spans="1:25">
      <c r="A264" s="1" t="s">
        <v>269</v>
      </c>
      <c r="B264">
        <v>3211.98</v>
      </c>
      <c r="C264" s="10">
        <v>0.97499999999999998</v>
      </c>
      <c r="D264">
        <v>0.436</v>
      </c>
      <c r="E264" s="9">
        <v>3.7328628699999999</v>
      </c>
      <c r="F264" s="9">
        <f>E264-Germany!E264</f>
        <v>0.39286287000000009</v>
      </c>
      <c r="G264" s="45">
        <v>161</v>
      </c>
      <c r="H264">
        <v>1745.346</v>
      </c>
      <c r="I264">
        <v>102.35</v>
      </c>
      <c r="J264">
        <v>17.994087289439801</v>
      </c>
      <c r="L264">
        <v>93.156548287899597</v>
      </c>
      <c r="N264" s="18">
        <v>96.5</v>
      </c>
      <c r="O264" s="17">
        <v>85.292892258978398</v>
      </c>
      <c r="P264" s="17">
        <v>94.999208339930505</v>
      </c>
      <c r="R264" s="14">
        <v>0.25</v>
      </c>
      <c r="S264">
        <f t="shared" si="6"/>
        <v>81.268126945607165</v>
      </c>
      <c r="T264">
        <f t="shared" si="7"/>
        <v>0</v>
      </c>
      <c r="U264">
        <v>1882859.7864580301</v>
      </c>
      <c r="V264">
        <v>2316849</v>
      </c>
      <c r="Y264">
        <v>1854093</v>
      </c>
    </row>
    <row r="265" spans="1:25">
      <c r="A265" s="1" t="s">
        <v>270</v>
      </c>
      <c r="B265">
        <v>3539.8795238095199</v>
      </c>
      <c r="C265" s="10">
        <v>0.86050000000000004</v>
      </c>
      <c r="D265">
        <v>0.39400000000000002</v>
      </c>
      <c r="E265" s="9">
        <v>3.5874285709999998</v>
      </c>
      <c r="F265" s="9">
        <f>E265-Germany!E265</f>
        <v>0.27742857099999974</v>
      </c>
      <c r="G265" s="45">
        <v>146</v>
      </c>
      <c r="H265">
        <v>1750.0070000000001</v>
      </c>
      <c r="I265">
        <v>102.41</v>
      </c>
      <c r="J265">
        <v>14.690465429579101</v>
      </c>
      <c r="L265">
        <v>93.434383860607994</v>
      </c>
      <c r="N265" s="18">
        <v>96.4</v>
      </c>
      <c r="O265" s="17">
        <v>85.292892258978398</v>
      </c>
      <c r="P265" s="17">
        <v>96.5991950067083</v>
      </c>
      <c r="R265" s="14">
        <v>0.25</v>
      </c>
      <c r="S265">
        <f t="shared" si="6"/>
        <v>80.19684086559144</v>
      </c>
      <c r="T265">
        <f t="shared" si="7"/>
        <v>0</v>
      </c>
      <c r="U265">
        <v>1862686.9254282401</v>
      </c>
      <c r="V265">
        <v>2322643.7666666601</v>
      </c>
      <c r="Y265">
        <v>1821371</v>
      </c>
    </row>
    <row r="266" spans="1:25">
      <c r="A266" s="1" t="s">
        <v>271</v>
      </c>
      <c r="B266">
        <v>3732.74</v>
      </c>
      <c r="C266" s="10">
        <v>0.77210000000000001</v>
      </c>
      <c r="D266">
        <v>0.36599999999999999</v>
      </c>
      <c r="E266" s="9">
        <v>3.5868693180000002</v>
      </c>
      <c r="F266" s="9">
        <f>E266-Germany!E266</f>
        <v>0.32686931800000041</v>
      </c>
      <c r="G266" s="45">
        <v>140</v>
      </c>
      <c r="H266">
        <v>1754.6679999999999</v>
      </c>
      <c r="I266">
        <v>102.75</v>
      </c>
      <c r="J266">
        <v>12.204848320339799</v>
      </c>
      <c r="L266">
        <v>93.414685311683897</v>
      </c>
      <c r="N266" s="18">
        <v>96.7</v>
      </c>
      <c r="O266" s="17">
        <v>85.8928422631448</v>
      </c>
      <c r="P266" s="17">
        <v>97.089190923409006</v>
      </c>
      <c r="R266" s="14">
        <v>0.25</v>
      </c>
      <c r="S266">
        <f t="shared" si="6"/>
        <v>76.849663261962391</v>
      </c>
      <c r="T266">
        <f t="shared" si="7"/>
        <v>0</v>
      </c>
      <c r="U266">
        <v>1789397.1721284401</v>
      </c>
      <c r="V266">
        <v>2328438.5333333299</v>
      </c>
      <c r="Y266">
        <v>1790242</v>
      </c>
    </row>
    <row r="267" spans="1:25">
      <c r="A267" s="1" t="s">
        <v>272</v>
      </c>
      <c r="B267">
        <v>3780.0009090909002</v>
      </c>
      <c r="C267" s="10">
        <v>0.73750000000000004</v>
      </c>
      <c r="D267">
        <v>0.40100000000000002</v>
      </c>
      <c r="E267" s="9">
        <v>3.5578951820000002</v>
      </c>
      <c r="F267" s="9">
        <f>E267-Germany!E267</f>
        <v>0.34789518200000025</v>
      </c>
      <c r="G267" s="45">
        <v>135</v>
      </c>
      <c r="H267">
        <v>1759.329</v>
      </c>
      <c r="I267">
        <v>103.07</v>
      </c>
      <c r="J267">
        <v>18.0940037172895</v>
      </c>
      <c r="L267">
        <v>93.583574295769694</v>
      </c>
      <c r="N267" s="18">
        <v>96.7</v>
      </c>
      <c r="O267" s="17">
        <v>86.392800599949993</v>
      </c>
      <c r="P267" s="17">
        <v>96.439196340030506</v>
      </c>
      <c r="R267" s="14">
        <v>0.25</v>
      </c>
      <c r="S267">
        <f t="shared" si="6"/>
        <v>76.74376121510349</v>
      </c>
      <c r="T267">
        <f t="shared" si="7"/>
        <v>0</v>
      </c>
      <c r="U267">
        <v>1791378.4299554301</v>
      </c>
      <c r="V267">
        <v>2334233.2999999998</v>
      </c>
      <c r="Y267">
        <v>1779000</v>
      </c>
    </row>
    <row r="268" spans="1:25">
      <c r="A268" s="1" t="s">
        <v>273</v>
      </c>
      <c r="B268">
        <v>3752.7309523809499</v>
      </c>
      <c r="C268" s="10">
        <v>0.71619999999999995</v>
      </c>
      <c r="D268">
        <v>0.40529999999999999</v>
      </c>
      <c r="E268" s="9">
        <v>3.5551560950000001</v>
      </c>
      <c r="F268" s="9">
        <f>E268-Germany!E268</f>
        <v>0.33515609499999988</v>
      </c>
      <c r="G268" s="45">
        <v>125</v>
      </c>
      <c r="H268">
        <v>1763.874</v>
      </c>
      <c r="I268">
        <v>103</v>
      </c>
      <c r="J268">
        <v>17.390336633262201</v>
      </c>
      <c r="L268">
        <v>93.734347117609204</v>
      </c>
      <c r="N268" s="18">
        <v>96.9</v>
      </c>
      <c r="O268" s="17">
        <v>85.692858928422595</v>
      </c>
      <c r="P268" s="17">
        <v>97.369188590095106</v>
      </c>
      <c r="R268" s="14">
        <v>0.25</v>
      </c>
      <c r="S268">
        <f t="shared" si="6"/>
        <v>75.361248740027335</v>
      </c>
      <c r="T268">
        <f t="shared" si="7"/>
        <v>0</v>
      </c>
      <c r="U268">
        <v>1762401.1021229799</v>
      </c>
      <c r="V268">
        <v>2338603.9</v>
      </c>
      <c r="Y268">
        <v>1759186</v>
      </c>
    </row>
    <row r="269" spans="1:25">
      <c r="A269" s="1" t="s">
        <v>274</v>
      </c>
      <c r="B269">
        <v>3851.8509090909101</v>
      </c>
      <c r="C269" s="10">
        <v>0.71199999999999997</v>
      </c>
      <c r="D269">
        <v>0.37</v>
      </c>
      <c r="E269" s="9">
        <v>3.4750642269999998</v>
      </c>
      <c r="F269" s="9">
        <f>E269-Germany!E269</f>
        <v>0.33506422699999971</v>
      </c>
      <c r="G269" s="45">
        <v>119</v>
      </c>
      <c r="H269">
        <v>1768.4190000000001</v>
      </c>
      <c r="I269">
        <v>102.66</v>
      </c>
      <c r="J269">
        <v>11.7265913043816</v>
      </c>
      <c r="L269">
        <v>93.839883961655303</v>
      </c>
      <c r="N269" s="18">
        <v>96.9</v>
      </c>
      <c r="O269" s="17">
        <v>87.292725606199497</v>
      </c>
      <c r="P269" s="17">
        <v>97.079191006741596</v>
      </c>
      <c r="R269" s="14">
        <v>0.25</v>
      </c>
      <c r="S269">
        <f t="shared" si="6"/>
        <v>77.158852777203933</v>
      </c>
      <c r="T269">
        <f t="shared" si="7"/>
        <v>0</v>
      </c>
      <c r="U269">
        <v>1807812.2450624299</v>
      </c>
      <c r="V269">
        <v>2342974.5</v>
      </c>
      <c r="Y269">
        <v>1903024</v>
      </c>
    </row>
    <row r="270" spans="1:25">
      <c r="A270" s="1" t="s">
        <v>275</v>
      </c>
      <c r="B270">
        <v>3925.23</v>
      </c>
      <c r="C270" s="10">
        <v>0.67969999999999997</v>
      </c>
      <c r="D270">
        <v>0.32700000000000001</v>
      </c>
      <c r="E270" s="9">
        <v>3.5156999999999998</v>
      </c>
      <c r="F270" s="9">
        <f>E270-Germany!E270</f>
        <v>0.25570000000000004</v>
      </c>
      <c r="G270" s="45">
        <v>117</v>
      </c>
      <c r="H270">
        <v>1772.9639999999999</v>
      </c>
      <c r="I270">
        <v>102</v>
      </c>
      <c r="J270">
        <v>13.551194175047</v>
      </c>
      <c r="L270">
        <v>94.065833868602894</v>
      </c>
      <c r="N270" s="18">
        <v>96.9</v>
      </c>
      <c r="O270" s="17">
        <v>85.992833930505796</v>
      </c>
      <c r="P270" s="17">
        <v>98.119182340147205</v>
      </c>
      <c r="R270" s="14">
        <v>0.25</v>
      </c>
      <c r="S270">
        <f t="shared" si="6"/>
        <v>78.933208066929311</v>
      </c>
      <c r="T270">
        <f t="shared" si="7"/>
        <v>0</v>
      </c>
      <c r="U270">
        <v>1852834.7918318701</v>
      </c>
      <c r="V270">
        <v>2347345.1</v>
      </c>
      <c r="Y270">
        <v>1877655</v>
      </c>
    </row>
    <row r="271" spans="1:25">
      <c r="A271" s="1" t="s">
        <v>276</v>
      </c>
      <c r="B271">
        <v>3687.0965000000001</v>
      </c>
      <c r="C271" s="10">
        <v>0.66169999999999995</v>
      </c>
      <c r="D271">
        <v>0.30609999999999998</v>
      </c>
      <c r="E271" s="9">
        <v>3.4980500000000001</v>
      </c>
      <c r="F271" s="9">
        <f>E271-Germany!E271</f>
        <v>0.32805000000000017</v>
      </c>
      <c r="G271" s="45">
        <v>120</v>
      </c>
      <c r="H271">
        <v>1777.317</v>
      </c>
      <c r="I271">
        <v>101.17</v>
      </c>
      <c r="J271">
        <v>17.360416013409498</v>
      </c>
      <c r="L271">
        <v>94.305309470983005</v>
      </c>
      <c r="N271" s="18">
        <v>96.8</v>
      </c>
      <c r="O271" s="17">
        <v>86.792767269394204</v>
      </c>
      <c r="P271" s="17">
        <v>97.499187506770795</v>
      </c>
      <c r="R271" s="14">
        <v>0.25</v>
      </c>
      <c r="S271">
        <f t="shared" si="6"/>
        <v>80.740275652981595</v>
      </c>
      <c r="T271">
        <f t="shared" si="7"/>
        <v>0</v>
      </c>
      <c r="U271">
        <v>1901785.73453696</v>
      </c>
      <c r="V271">
        <v>2355436.2666666601</v>
      </c>
      <c r="Y271">
        <v>1889017</v>
      </c>
    </row>
    <row r="272" spans="1:25">
      <c r="A272" s="1" t="s">
        <v>277</v>
      </c>
      <c r="B272">
        <v>3922.1513043478199</v>
      </c>
      <c r="C272" s="10">
        <v>0.64500000000000002</v>
      </c>
      <c r="D272">
        <v>0.30099999999999999</v>
      </c>
      <c r="E272" s="9">
        <v>3.4373913040000001</v>
      </c>
      <c r="F272" s="9">
        <f>E272-Germany!E272</f>
        <v>0.33739130400000006</v>
      </c>
      <c r="G272" s="45">
        <v>112</v>
      </c>
      <c r="H272">
        <v>1781.67</v>
      </c>
      <c r="I272">
        <v>101.04</v>
      </c>
      <c r="J272">
        <v>9.3602817673051195</v>
      </c>
      <c r="L272">
        <v>94.392080682859998</v>
      </c>
      <c r="N272" s="18">
        <v>97.1</v>
      </c>
      <c r="O272" s="17">
        <v>87.692692275643694</v>
      </c>
      <c r="P272" s="17">
        <v>99.419171506904107</v>
      </c>
      <c r="R272" s="14">
        <v>0.25</v>
      </c>
      <c r="S272">
        <f t="shared" si="6"/>
        <v>81.168639233584088</v>
      </c>
      <c r="T272">
        <f t="shared" si="7"/>
        <v>0</v>
      </c>
      <c r="U272">
        <v>1918443.0555491201</v>
      </c>
      <c r="V272">
        <v>2363527.4333333299</v>
      </c>
      <c r="Y272">
        <v>1894898</v>
      </c>
    </row>
    <row r="273" spans="1:25">
      <c r="A273" s="1" t="s">
        <v>278</v>
      </c>
      <c r="B273">
        <v>3977.5185714285699</v>
      </c>
      <c r="C273" s="10">
        <v>0.64470000000000005</v>
      </c>
      <c r="D273">
        <v>0.2833</v>
      </c>
      <c r="E273" s="9">
        <v>3.4016190480000001</v>
      </c>
      <c r="F273" s="9">
        <f>E273-Germany!E273</f>
        <v>0.34161904800000009</v>
      </c>
      <c r="G273" s="45">
        <v>119</v>
      </c>
      <c r="H273">
        <v>1786.0229999999999</v>
      </c>
      <c r="I273">
        <v>100.61</v>
      </c>
      <c r="J273">
        <v>16.634932682351501</v>
      </c>
      <c r="L273">
        <v>94.546005849331905</v>
      </c>
      <c r="N273" s="18">
        <v>97.1</v>
      </c>
      <c r="O273" s="17">
        <v>87.992667277726795</v>
      </c>
      <c r="P273" s="17">
        <v>99.039174673544395</v>
      </c>
      <c r="R273" s="14">
        <v>0.25</v>
      </c>
      <c r="S273">
        <f t="shared" si="6"/>
        <v>83.293608324937225</v>
      </c>
      <c r="T273">
        <f t="shared" si="7"/>
        <v>0</v>
      </c>
      <c r="U273">
        <v>1975406.7076453599</v>
      </c>
      <c r="V273">
        <v>2371618.6</v>
      </c>
      <c r="Y273">
        <v>1956819</v>
      </c>
    </row>
    <row r="274" spans="1:25">
      <c r="A274" s="1" t="s">
        <v>279</v>
      </c>
      <c r="B274">
        <v>3561.72761904762</v>
      </c>
      <c r="C274" s="10">
        <v>0.6865</v>
      </c>
      <c r="D274">
        <v>0.22600000000000001</v>
      </c>
      <c r="E274" s="9">
        <v>3.0756666670000001</v>
      </c>
      <c r="F274" s="9">
        <f>E274-Germany!E274</f>
        <v>0.34566666700000015</v>
      </c>
      <c r="G274" s="45">
        <v>163</v>
      </c>
      <c r="H274">
        <v>1790.94266666666</v>
      </c>
      <c r="I274">
        <v>99.41</v>
      </c>
      <c r="J274">
        <v>37.209069222524299</v>
      </c>
      <c r="L274">
        <v>94.574399464899102</v>
      </c>
      <c r="N274" s="18">
        <v>97.3</v>
      </c>
      <c r="O274" s="17">
        <v>88.692608949254193</v>
      </c>
      <c r="P274" s="17">
        <v>99.829168090265895</v>
      </c>
      <c r="R274" s="14">
        <v>0.25</v>
      </c>
      <c r="S274">
        <f t="shared" si="6"/>
        <v>88.499514428879252</v>
      </c>
      <c r="T274">
        <f t="shared" si="7"/>
        <v>0</v>
      </c>
      <c r="U274">
        <v>2105147.5666669798</v>
      </c>
      <c r="V274">
        <v>2378710.8666666602</v>
      </c>
      <c r="Y274">
        <v>2088450</v>
      </c>
    </row>
    <row r="275" spans="1:25">
      <c r="A275" s="1" t="s">
        <v>280</v>
      </c>
      <c r="B275">
        <v>3557.9540909090902</v>
      </c>
      <c r="C275" s="10">
        <v>0.72760000000000002</v>
      </c>
      <c r="D275">
        <v>0.22700000000000001</v>
      </c>
      <c r="E275" s="9">
        <v>3.0732128639999998</v>
      </c>
      <c r="F275" s="9">
        <f>E275-Germany!E275</f>
        <v>0.53321286399999979</v>
      </c>
      <c r="G275" s="45">
        <v>161</v>
      </c>
      <c r="H275">
        <v>1795.8623333333301</v>
      </c>
      <c r="I275">
        <v>98.62</v>
      </c>
      <c r="J275">
        <v>20.090727432838101</v>
      </c>
      <c r="L275">
        <v>94.576735183676803</v>
      </c>
      <c r="N275" s="18">
        <v>97.3</v>
      </c>
      <c r="O275" s="17">
        <v>87.392717273560507</v>
      </c>
      <c r="P275" s="17">
        <v>99.409171590236696</v>
      </c>
      <c r="R275" s="14">
        <v>0.25</v>
      </c>
      <c r="S275">
        <f t="shared" si="6"/>
        <v>88.850658652194156</v>
      </c>
      <c r="T275">
        <f t="shared" si="7"/>
        <v>0</v>
      </c>
      <c r="U275">
        <v>2119801.7981113498</v>
      </c>
      <c r="V275">
        <v>2385803.13333333</v>
      </c>
      <c r="Y275">
        <v>2154245</v>
      </c>
    </row>
    <row r="276" spans="1:25">
      <c r="A276" s="1" t="s">
        <v>281</v>
      </c>
      <c r="B276">
        <v>3539.2963636363602</v>
      </c>
      <c r="C276" s="10">
        <v>0.8488</v>
      </c>
      <c r="D276">
        <v>0.373</v>
      </c>
      <c r="E276" s="9">
        <v>2.9880314549999998</v>
      </c>
      <c r="F276" s="9">
        <f>E276-Germany!E276</f>
        <v>0.36803145499999967</v>
      </c>
      <c r="G276" s="45">
        <v>138</v>
      </c>
      <c r="H276">
        <v>1800.7819999999999</v>
      </c>
      <c r="I276">
        <v>99.21</v>
      </c>
      <c r="J276">
        <v>17.3629172267039</v>
      </c>
      <c r="L276">
        <v>94.748535094399799</v>
      </c>
      <c r="N276" s="18">
        <v>97.5</v>
      </c>
      <c r="O276" s="17">
        <v>89.092575618698405</v>
      </c>
      <c r="P276" s="17">
        <v>100.089165923617</v>
      </c>
      <c r="R276" s="14">
        <v>0.25</v>
      </c>
      <c r="S276">
        <f t="shared" si="6"/>
        <v>84.877660426371335</v>
      </c>
      <c r="T276">
        <f t="shared" si="7"/>
        <v>0</v>
      </c>
      <c r="U276">
        <v>2031033.6319702601</v>
      </c>
      <c r="V276">
        <v>2392895.4</v>
      </c>
      <c r="Y276">
        <v>2001660</v>
      </c>
    </row>
    <row r="277" spans="1:25">
      <c r="A277" s="1" t="s">
        <v>282</v>
      </c>
      <c r="B277">
        <v>3616.85</v>
      </c>
      <c r="C277" s="10">
        <v>0.89549999999999996</v>
      </c>
      <c r="D277">
        <v>0.38200000000000001</v>
      </c>
      <c r="E277" s="9">
        <v>2.6784545450000001</v>
      </c>
      <c r="F277" s="9">
        <f>E277-Germany!E277</f>
        <v>0.32845454500000004</v>
      </c>
      <c r="G277" s="45">
        <v>141</v>
      </c>
      <c r="H277">
        <v>1809.7539999999999</v>
      </c>
      <c r="I277">
        <v>99.1</v>
      </c>
      <c r="J277">
        <v>16.1826627164561</v>
      </c>
      <c r="L277">
        <v>94.725109515537994</v>
      </c>
      <c r="N277" s="18">
        <v>97.5</v>
      </c>
      <c r="O277" s="17">
        <v>88.892592283976299</v>
      </c>
      <c r="P277" s="17">
        <v>99.079174340213797</v>
      </c>
      <c r="R277" s="14">
        <v>0.25</v>
      </c>
      <c r="S277">
        <f t="shared" si="6"/>
        <v>83.258391441885578</v>
      </c>
      <c r="T277">
        <f t="shared" si="7"/>
        <v>0</v>
      </c>
      <c r="U277">
        <v>1997909.5739432501</v>
      </c>
      <c r="V277">
        <v>2399649.5</v>
      </c>
      <c r="Y277">
        <v>1957926</v>
      </c>
    </row>
    <row r="278" spans="1:25">
      <c r="A278" s="1" t="s">
        <v>283</v>
      </c>
      <c r="B278">
        <v>3723.5481818181802</v>
      </c>
      <c r="C278" s="10">
        <v>0.88049999999999995</v>
      </c>
      <c r="D278">
        <v>0.371</v>
      </c>
      <c r="E278" s="9">
        <v>2.6783181819999999</v>
      </c>
      <c r="F278" s="9">
        <f>E278-Germany!E278</f>
        <v>0.37831818200000011</v>
      </c>
      <c r="G278" s="45">
        <v>140</v>
      </c>
      <c r="H278">
        <v>1818.7260000000001</v>
      </c>
      <c r="I278">
        <v>99.22</v>
      </c>
      <c r="J278">
        <v>14.1121153114803</v>
      </c>
      <c r="L278">
        <v>94.902241548046604</v>
      </c>
      <c r="N278" s="18">
        <v>97.6</v>
      </c>
      <c r="O278" s="17">
        <v>89.392550620781606</v>
      </c>
      <c r="P278" s="17">
        <v>100.28916425696499</v>
      </c>
      <c r="R278" s="14">
        <v>0.25</v>
      </c>
      <c r="S278">
        <f t="shared" si="6"/>
        <v>81.800223497270778</v>
      </c>
      <c r="T278">
        <f t="shared" si="7"/>
        <v>0</v>
      </c>
      <c r="U278">
        <v>1968443.5230463699</v>
      </c>
      <c r="V278">
        <v>2406403.6</v>
      </c>
      <c r="Y278">
        <v>1971356</v>
      </c>
    </row>
    <row r="279" spans="1:25">
      <c r="A279" s="1" t="s">
        <v>284</v>
      </c>
      <c r="B279">
        <v>3799.4295238095201</v>
      </c>
      <c r="C279" s="10">
        <v>0.99770000000000003</v>
      </c>
      <c r="D279">
        <v>0.58399999999999996</v>
      </c>
      <c r="E279" s="9">
        <v>2.7186582860000001</v>
      </c>
      <c r="F279" s="9">
        <f>E279-Germany!E279</f>
        <v>0.36865828600000006</v>
      </c>
      <c r="G279" s="45">
        <v>133</v>
      </c>
      <c r="H279">
        <v>1827.6980000000001</v>
      </c>
      <c r="I279">
        <v>100.44</v>
      </c>
      <c r="J279">
        <v>10.669469381847399</v>
      </c>
      <c r="L279">
        <v>95.066500576133294</v>
      </c>
      <c r="N279" s="18">
        <v>97.6</v>
      </c>
      <c r="O279" s="17">
        <v>89.092575618698405</v>
      </c>
      <c r="P279" s="17">
        <v>100.129165590287</v>
      </c>
      <c r="R279" s="14">
        <v>0.25</v>
      </c>
      <c r="S279">
        <f t="shared" si="6"/>
        <v>79.167614008246957</v>
      </c>
      <c r="T279">
        <f t="shared" si="7"/>
        <v>0</v>
      </c>
      <c r="U279">
        <v>1910439.3733462901</v>
      </c>
      <c r="V279">
        <v>2413157.7000000002</v>
      </c>
      <c r="Y279">
        <v>1895679</v>
      </c>
    </row>
    <row r="280" spans="1:25">
      <c r="A280" s="1" t="s">
        <v>285</v>
      </c>
      <c r="B280">
        <v>3818.3722727272698</v>
      </c>
      <c r="C280" s="10">
        <v>1.042</v>
      </c>
      <c r="D280">
        <v>0.64100000000000001</v>
      </c>
      <c r="E280" s="9">
        <v>2.9974192730000002</v>
      </c>
      <c r="F280" s="9">
        <f>E280-Germany!E280</f>
        <v>0.46741927300000041</v>
      </c>
      <c r="G280" s="45">
        <v>148</v>
      </c>
      <c r="H280">
        <v>1834.5696666666599</v>
      </c>
      <c r="I280">
        <v>99.99</v>
      </c>
      <c r="J280">
        <v>15.400632534843499</v>
      </c>
      <c r="L280">
        <v>95.218057859906594</v>
      </c>
      <c r="N280" s="18">
        <v>97.9</v>
      </c>
      <c r="O280" s="17">
        <v>90.19248395967</v>
      </c>
      <c r="P280" s="17">
        <v>101.399155007042</v>
      </c>
      <c r="R280" s="14">
        <v>0.25</v>
      </c>
      <c r="S280">
        <f t="shared" si="6"/>
        <v>79.470403433031734</v>
      </c>
      <c r="T280">
        <f t="shared" si="7"/>
        <v>0</v>
      </c>
      <c r="U280">
        <v>1924512.2963036899</v>
      </c>
      <c r="V280">
        <v>2421671.7333333301</v>
      </c>
      <c r="Y280">
        <v>1915961</v>
      </c>
    </row>
    <row r="281" spans="1:25">
      <c r="A281" s="1" t="s">
        <v>286</v>
      </c>
      <c r="B281">
        <v>3848.5343478260802</v>
      </c>
      <c r="C281" s="10">
        <v>1.0217000000000001</v>
      </c>
      <c r="D281">
        <v>0.49299999999999999</v>
      </c>
      <c r="E281" s="9">
        <v>3.3415652169999999</v>
      </c>
      <c r="F281" s="9">
        <f>E281-Germany!E281</f>
        <v>0.43156521699999972</v>
      </c>
      <c r="G281" s="45">
        <v>146</v>
      </c>
      <c r="H281">
        <v>1841.44133333333</v>
      </c>
      <c r="I281">
        <v>99.19</v>
      </c>
      <c r="J281">
        <v>10.3957238396661</v>
      </c>
      <c r="L281">
        <v>95.472607080077495</v>
      </c>
      <c r="N281" s="18">
        <v>98</v>
      </c>
      <c r="O281" s="17">
        <v>90.592450629114197</v>
      </c>
      <c r="P281" s="17">
        <v>102.739143840468</v>
      </c>
      <c r="R281" s="14">
        <v>0.25</v>
      </c>
      <c r="S281">
        <f t="shared" si="6"/>
        <v>78.712217301206806</v>
      </c>
      <c r="T281">
        <f t="shared" si="7"/>
        <v>0</v>
      </c>
      <c r="U281">
        <v>1912853.10148166</v>
      </c>
      <c r="V281">
        <v>2430185.7666666601</v>
      </c>
      <c r="Y281">
        <v>2004432</v>
      </c>
    </row>
    <row r="282" spans="1:25">
      <c r="A282" s="1" t="s">
        <v>287</v>
      </c>
      <c r="B282">
        <v>3960.7147619047601</v>
      </c>
      <c r="C282" s="10">
        <v>1.0172000000000001</v>
      </c>
      <c r="D282">
        <v>0.496</v>
      </c>
      <c r="E282" s="9">
        <v>3.4428571429999999</v>
      </c>
      <c r="F282" s="9">
        <f>E282-Germany!E282</f>
        <v>0.42285714299999988</v>
      </c>
      <c r="G282" s="45">
        <v>136</v>
      </c>
      <c r="H282">
        <v>1848.3130000000001</v>
      </c>
      <c r="I282">
        <v>99.2</v>
      </c>
      <c r="J282">
        <v>12.8610240663334</v>
      </c>
      <c r="L282">
        <v>95.708017775295403</v>
      </c>
      <c r="N282" s="18">
        <v>98.2</v>
      </c>
      <c r="O282" s="17">
        <v>90.592450629114197</v>
      </c>
      <c r="P282" s="17">
        <v>103.959133673886</v>
      </c>
      <c r="R282" s="14">
        <v>0.25</v>
      </c>
      <c r="S282">
        <f t="shared" si="6"/>
        <v>79.552252255451037</v>
      </c>
      <c r="T282">
        <f t="shared" si="7"/>
        <v>0</v>
      </c>
      <c r="U282">
        <v>1940040.61664918</v>
      </c>
      <c r="V282">
        <v>2438699.7999999998</v>
      </c>
      <c r="Y282">
        <v>1965568</v>
      </c>
    </row>
    <row r="283" spans="1:25">
      <c r="A283" s="1" t="s">
        <v>288</v>
      </c>
      <c r="B283">
        <v>4086.4025000000001</v>
      </c>
      <c r="C283" s="10">
        <v>1.0867</v>
      </c>
      <c r="D283">
        <v>0.66</v>
      </c>
      <c r="E283" s="9">
        <v>3.6032500000000001</v>
      </c>
      <c r="F283" s="9">
        <f>E283-Germany!E283</f>
        <v>0.40324999999999989</v>
      </c>
      <c r="G283" s="45">
        <v>129</v>
      </c>
      <c r="H283">
        <v>1862.5533333333301</v>
      </c>
      <c r="I283">
        <v>99.6</v>
      </c>
      <c r="J283">
        <v>10.0162647510351</v>
      </c>
      <c r="L283">
        <v>95.858817102061195</v>
      </c>
      <c r="N283" s="18">
        <v>98.4</v>
      </c>
      <c r="O283" s="17">
        <v>91.692358970085806</v>
      </c>
      <c r="P283" s="17">
        <v>104.299130840576</v>
      </c>
      <c r="R283" s="14">
        <v>0.25</v>
      </c>
      <c r="S283">
        <f t="shared" si="6"/>
        <v>80.423686386802672</v>
      </c>
      <c r="T283">
        <f t="shared" si="7"/>
        <v>0</v>
      </c>
      <c r="U283">
        <v>1963007.9039534801</v>
      </c>
      <c r="V283">
        <v>2440833.0333333299</v>
      </c>
      <c r="Y283">
        <v>1952278</v>
      </c>
    </row>
    <row r="284" spans="1:25">
      <c r="A284" s="1" t="s">
        <v>289</v>
      </c>
      <c r="B284">
        <v>3941.6347826086899</v>
      </c>
      <c r="C284" s="10">
        <v>1.1755</v>
      </c>
      <c r="D284">
        <v>0.76300000000000001</v>
      </c>
      <c r="E284" s="9">
        <v>3.6096090429999999</v>
      </c>
      <c r="F284" s="9">
        <f>E284-Germany!E284</f>
        <v>0.39960904299999989</v>
      </c>
      <c r="G284" s="45">
        <v>127</v>
      </c>
      <c r="H284">
        <v>1876.7936666666601</v>
      </c>
      <c r="I284">
        <v>100.14</v>
      </c>
      <c r="J284">
        <v>15.093459039929799</v>
      </c>
      <c r="L284">
        <v>96.218660674415503</v>
      </c>
      <c r="N284" s="18">
        <v>98.2</v>
      </c>
      <c r="O284" s="17">
        <v>91.292392300641595</v>
      </c>
      <c r="P284" s="17">
        <v>102.989141757152</v>
      </c>
      <c r="R284" s="14">
        <v>0.25</v>
      </c>
      <c r="S284">
        <f t="shared" si="6"/>
        <v>79.961198575816539</v>
      </c>
      <c r="T284">
        <f t="shared" si="7"/>
        <v>0</v>
      </c>
      <c r="U284">
        <v>1953425.1076295399</v>
      </c>
      <c r="V284">
        <v>2442966.2666666601</v>
      </c>
      <c r="Y284">
        <v>1928055</v>
      </c>
    </row>
    <row r="285" spans="1:25">
      <c r="A285" s="1" t="s">
        <v>290</v>
      </c>
      <c r="B285">
        <v>4021.5315000000001</v>
      </c>
      <c r="C285" s="10">
        <v>1.3211999999999999</v>
      </c>
      <c r="D285">
        <v>0.92300000000000004</v>
      </c>
      <c r="E285" s="9">
        <v>3.6899945000000001</v>
      </c>
      <c r="F285" s="9">
        <f>E285-Germany!E285</f>
        <v>0.34999450000000021</v>
      </c>
      <c r="G285" s="45">
        <v>124</v>
      </c>
      <c r="H285">
        <v>1891.0340000000001</v>
      </c>
      <c r="I285">
        <v>100.8</v>
      </c>
      <c r="J285">
        <v>12.632865304275899</v>
      </c>
      <c r="L285">
        <v>96.503217449812496</v>
      </c>
      <c r="N285" s="18">
        <v>98</v>
      </c>
      <c r="O285" s="17">
        <v>92.292308974252094</v>
      </c>
      <c r="P285" s="17">
        <v>101.239156340364</v>
      </c>
      <c r="R285" s="14">
        <v>0.5</v>
      </c>
      <c r="S285">
        <f t="shared" si="6"/>
        <v>78.036268748602666</v>
      </c>
      <c r="T285">
        <f t="shared" si="7"/>
        <v>0</v>
      </c>
      <c r="U285">
        <v>1908064.41699074</v>
      </c>
      <c r="V285">
        <v>2445099.5</v>
      </c>
      <c r="Y285">
        <v>1894101</v>
      </c>
    </row>
    <row r="286" spans="1:25">
      <c r="A286" s="1" t="s">
        <v>291</v>
      </c>
      <c r="B286">
        <v>3998.6418181818099</v>
      </c>
      <c r="C286" s="10">
        <v>1.4251</v>
      </c>
      <c r="D286">
        <v>0.998</v>
      </c>
      <c r="E286" s="9">
        <v>3.4892442269999999</v>
      </c>
      <c r="F286" s="9">
        <f>E286-Germany!E286</f>
        <v>0.42924422699999987</v>
      </c>
      <c r="G286" s="45">
        <v>127</v>
      </c>
      <c r="H286">
        <v>1896.42433333333</v>
      </c>
      <c r="I286">
        <v>100.41</v>
      </c>
      <c r="J286">
        <v>12.0631234177566</v>
      </c>
      <c r="L286">
        <v>96.503182416220099</v>
      </c>
      <c r="N286" s="18">
        <v>98.2</v>
      </c>
      <c r="O286" s="17">
        <v>90.492458961753201</v>
      </c>
      <c r="P286" s="17">
        <v>104.559128673928</v>
      </c>
      <c r="R286" s="14">
        <v>0.5</v>
      </c>
      <c r="S286">
        <f t="shared" si="6"/>
        <v>78.09725024074325</v>
      </c>
      <c r="T286">
        <f t="shared" si="7"/>
        <v>0</v>
      </c>
      <c r="U286">
        <v>1912275.3160194601</v>
      </c>
      <c r="V286">
        <v>2448582.13333333</v>
      </c>
      <c r="Y286">
        <v>1900610</v>
      </c>
    </row>
    <row r="287" spans="1:25">
      <c r="A287" s="1" t="s">
        <v>292</v>
      </c>
      <c r="B287">
        <v>3853.3209090908999</v>
      </c>
      <c r="C287" s="10">
        <v>1.4885999999999999</v>
      </c>
      <c r="D287">
        <v>1.075</v>
      </c>
      <c r="E287" s="9">
        <v>3.430549955</v>
      </c>
      <c r="F287" s="9">
        <f>E287-Germany!E287</f>
        <v>0.54054995499999992</v>
      </c>
      <c r="G287" s="45">
        <v>140</v>
      </c>
      <c r="H287">
        <v>1901.8146666666601</v>
      </c>
      <c r="I287">
        <v>100.41</v>
      </c>
      <c r="J287">
        <v>15.088793361899199</v>
      </c>
      <c r="L287">
        <v>96.609516758604002</v>
      </c>
      <c r="N287" s="18">
        <v>98.1</v>
      </c>
      <c r="O287" s="17">
        <v>91.392383968002605</v>
      </c>
      <c r="P287" s="17">
        <v>101.689152590395</v>
      </c>
      <c r="R287" s="14">
        <v>0.5</v>
      </c>
      <c r="S287">
        <f t="shared" si="6"/>
        <v>79.188300259039863</v>
      </c>
      <c r="T287">
        <f t="shared" si="7"/>
        <v>0</v>
      </c>
      <c r="U287">
        <v>1941748.4099741201</v>
      </c>
      <c r="V287">
        <v>2452064.7666666601</v>
      </c>
      <c r="Y287">
        <v>1972174</v>
      </c>
    </row>
    <row r="288" spans="1:25">
      <c r="A288" s="1" t="s">
        <v>293</v>
      </c>
      <c r="B288">
        <v>3817.9485714285702</v>
      </c>
      <c r="C288" s="10">
        <v>1.5975999999999999</v>
      </c>
      <c r="D288">
        <v>1.0820000000000001</v>
      </c>
      <c r="E288" s="9">
        <v>3.3993645240000001</v>
      </c>
      <c r="F288" s="9">
        <f>E288-Germany!E288</f>
        <v>0.6593645239999999</v>
      </c>
      <c r="G288" s="45">
        <v>154</v>
      </c>
      <c r="H288">
        <v>1907.2049999999999</v>
      </c>
      <c r="I288">
        <v>100.02</v>
      </c>
      <c r="J288">
        <v>13.9806202983616</v>
      </c>
      <c r="L288">
        <v>96.604834448118496</v>
      </c>
      <c r="N288" s="18">
        <v>98.1</v>
      </c>
      <c r="O288" s="17">
        <v>91.192400633280599</v>
      </c>
      <c r="P288" s="17">
        <v>102.839143007142</v>
      </c>
      <c r="R288" s="14">
        <v>0.75</v>
      </c>
      <c r="S288">
        <f t="shared" si="6"/>
        <v>82.52063471358484</v>
      </c>
      <c r="T288">
        <f t="shared" si="7"/>
        <v>0</v>
      </c>
      <c r="U288">
        <v>2026333.3001729299</v>
      </c>
      <c r="V288">
        <v>2455547.4</v>
      </c>
      <c r="Y288">
        <v>2000471</v>
      </c>
    </row>
    <row r="289" spans="1:25">
      <c r="A289" s="1" t="s">
        <v>294</v>
      </c>
      <c r="B289">
        <v>3201.85</v>
      </c>
      <c r="C289" s="10">
        <v>1.5521</v>
      </c>
      <c r="D289">
        <v>0.71399999999999997</v>
      </c>
      <c r="E289" s="9">
        <v>2.9844602170000001</v>
      </c>
      <c r="F289" s="9">
        <f>E289-Germany!E289</f>
        <v>0.77446021700000012</v>
      </c>
      <c r="G289" s="45">
        <v>203</v>
      </c>
      <c r="H289">
        <v>1910.4476666666601</v>
      </c>
      <c r="I289">
        <v>99.85</v>
      </c>
      <c r="J289">
        <v>32.545343315012197</v>
      </c>
      <c r="L289">
        <v>96.822205887688398</v>
      </c>
      <c r="N289" s="18">
        <v>98.1</v>
      </c>
      <c r="O289" s="17">
        <v>90.992417298558394</v>
      </c>
      <c r="P289" s="17">
        <v>101.97915017374901</v>
      </c>
      <c r="R289" s="14">
        <v>0.75</v>
      </c>
      <c r="S289">
        <f t="shared" si="6"/>
        <v>85.772674299663024</v>
      </c>
      <c r="T289">
        <f t="shared" si="7"/>
        <v>0</v>
      </c>
      <c r="U289">
        <v>2106089.7206005901</v>
      </c>
      <c r="V289">
        <v>2455432.0333333299</v>
      </c>
      <c r="Y289">
        <v>2071633</v>
      </c>
    </row>
    <row r="290" spans="1:25">
      <c r="A290" s="1" t="s">
        <v>295</v>
      </c>
      <c r="B290">
        <v>2983.1059090908998</v>
      </c>
      <c r="C290" s="10">
        <v>1.5365</v>
      </c>
      <c r="D290">
        <v>0.48599999999999999</v>
      </c>
      <c r="E290" s="9">
        <v>2.6443952730000002</v>
      </c>
      <c r="F290" s="9">
        <f>E290-Germany!E290</f>
        <v>0.81439527300000014</v>
      </c>
      <c r="G290" s="45">
        <v>232</v>
      </c>
      <c r="H290">
        <v>1913.69033333333</v>
      </c>
      <c r="I290">
        <v>99.46</v>
      </c>
      <c r="J290">
        <v>34.804120481132998</v>
      </c>
      <c r="L290">
        <v>97.027836932763407</v>
      </c>
      <c r="N290" s="18">
        <v>98.1</v>
      </c>
      <c r="O290" s="17">
        <v>91.792350637446901</v>
      </c>
      <c r="P290" s="17">
        <v>101.19915667369401</v>
      </c>
      <c r="R290" s="14">
        <v>0.75</v>
      </c>
      <c r="S290">
        <f t="shared" si="6"/>
        <v>93.072489484369555</v>
      </c>
      <c r="T290">
        <f t="shared" si="7"/>
        <v>0</v>
      </c>
      <c r="U290">
        <v>2285224.3463913002</v>
      </c>
      <c r="V290">
        <v>2455316.66666666</v>
      </c>
      <c r="Y290">
        <v>2288571</v>
      </c>
    </row>
    <row r="291" spans="1:25">
      <c r="A291" s="1" t="s">
        <v>296</v>
      </c>
      <c r="B291">
        <v>3148.3885714285698</v>
      </c>
      <c r="C291" s="10">
        <v>1.5759000000000001</v>
      </c>
      <c r="D291">
        <v>0.52800000000000002</v>
      </c>
      <c r="E291" s="9">
        <v>2.9925238099999998</v>
      </c>
      <c r="F291" s="9">
        <f>E291-Germany!E291</f>
        <v>0.99252380999999978</v>
      </c>
      <c r="G291" s="45">
        <v>203</v>
      </c>
      <c r="H291">
        <v>1916.933</v>
      </c>
      <c r="I291">
        <v>99.55</v>
      </c>
      <c r="J291">
        <v>29.2337463933086</v>
      </c>
      <c r="L291">
        <v>97.277465366765796</v>
      </c>
      <c r="N291" s="18">
        <v>98.1</v>
      </c>
      <c r="O291" s="17">
        <v>91.892342304807897</v>
      </c>
      <c r="P291" s="17">
        <v>101.449154590378</v>
      </c>
      <c r="R291" s="14">
        <v>0.75</v>
      </c>
      <c r="S291">
        <f t="shared" si="6"/>
        <v>95.777812770721908</v>
      </c>
      <c r="T291">
        <f t="shared" si="7"/>
        <v>0</v>
      </c>
      <c r="U291">
        <v>2351538.1042583301</v>
      </c>
      <c r="V291">
        <v>2455201.2999999998</v>
      </c>
      <c r="Y291">
        <v>2333373</v>
      </c>
    </row>
    <row r="292" spans="1:25">
      <c r="A292" s="1" t="s">
        <v>297</v>
      </c>
      <c r="B292">
        <v>3033.00363636363</v>
      </c>
      <c r="C292" s="10">
        <v>1.4846999999999999</v>
      </c>
      <c r="D292">
        <v>0.47770000000000001</v>
      </c>
      <c r="E292" s="9">
        <v>3.407547364</v>
      </c>
      <c r="F292" s="9">
        <f>E292-Germany!E292</f>
        <v>1.5375473639999999</v>
      </c>
      <c r="G292" s="45">
        <v>245</v>
      </c>
      <c r="H292">
        <v>1921.0909999999999</v>
      </c>
      <c r="I292">
        <v>99.31</v>
      </c>
      <c r="J292">
        <v>29.9372002099133</v>
      </c>
      <c r="L292">
        <v>97.620327713195394</v>
      </c>
      <c r="N292" s="18">
        <v>98.2</v>
      </c>
      <c r="O292" s="17">
        <v>92.192317306891098</v>
      </c>
      <c r="P292" s="17">
        <v>103.619136507196</v>
      </c>
      <c r="R292" s="14">
        <v>0.5</v>
      </c>
      <c r="S292">
        <f t="shared" si="6"/>
        <v>98.979819029870313</v>
      </c>
      <c r="T292">
        <f t="shared" si="7"/>
        <v>0</v>
      </c>
      <c r="U292">
        <v>2431215.2631382998</v>
      </c>
      <c r="V292">
        <v>2456273.7000000002</v>
      </c>
      <c r="Y292">
        <v>2419548</v>
      </c>
    </row>
    <row r="293" spans="1:25">
      <c r="A293" s="1" t="s">
        <v>298</v>
      </c>
      <c r="B293">
        <v>3091.9357142857102</v>
      </c>
      <c r="C293" s="10">
        <v>1.4260999999999999</v>
      </c>
      <c r="D293">
        <v>0.11600000000000001</v>
      </c>
      <c r="E293" s="9">
        <v>3.158900762</v>
      </c>
      <c r="F293" s="9">
        <f>E293-Germany!E293</f>
        <v>1.2289007620000001</v>
      </c>
      <c r="G293" s="45">
        <v>250</v>
      </c>
      <c r="H293">
        <v>1925.249</v>
      </c>
      <c r="I293">
        <v>98.72</v>
      </c>
      <c r="J293">
        <v>19.414844595412699</v>
      </c>
      <c r="L293">
        <v>97.805723653218095</v>
      </c>
      <c r="N293" s="18">
        <v>98.1</v>
      </c>
      <c r="O293" s="17">
        <v>91.692358970085806</v>
      </c>
      <c r="P293" s="17">
        <v>101.439154673711</v>
      </c>
      <c r="R293" s="14">
        <v>0.25</v>
      </c>
      <c r="S293">
        <f t="shared" si="6"/>
        <v>107.1684555167117</v>
      </c>
      <c r="T293">
        <f t="shared" si="7"/>
        <v>0</v>
      </c>
      <c r="U293">
        <v>2633499.8620701502</v>
      </c>
      <c r="V293">
        <v>2457346.1</v>
      </c>
      <c r="Y293">
        <v>2733270</v>
      </c>
    </row>
    <row r="294" spans="1:25">
      <c r="A294" s="1" t="s">
        <v>299</v>
      </c>
      <c r="B294">
        <v>3250.6131818181798</v>
      </c>
      <c r="C294" s="10">
        <v>1.2222</v>
      </c>
      <c r="D294">
        <v>0.14399999999999999</v>
      </c>
      <c r="E294" s="9">
        <v>3.1796818180000002</v>
      </c>
      <c r="F294" s="9">
        <f>E294-Germany!E294</f>
        <v>1.3596818180000001</v>
      </c>
      <c r="G294" s="45">
        <v>223</v>
      </c>
      <c r="H294">
        <v>1929.4069999999999</v>
      </c>
      <c r="I294">
        <v>98.09</v>
      </c>
      <c r="J294">
        <v>14.4318558841578</v>
      </c>
      <c r="L294">
        <v>97.970325605429906</v>
      </c>
      <c r="N294" s="18">
        <v>98</v>
      </c>
      <c r="O294" s="17">
        <v>92.592283976335295</v>
      </c>
      <c r="P294" s="17">
        <v>100.85915950700399</v>
      </c>
      <c r="R294" s="14">
        <v>0.25</v>
      </c>
      <c r="S294">
        <f t="shared" si="6"/>
        <v>107.75958947805103</v>
      </c>
      <c r="T294">
        <f t="shared" si="7"/>
        <v>0</v>
      </c>
      <c r="U294">
        <v>2649181.6832524599</v>
      </c>
      <c r="V294">
        <v>2458418.5</v>
      </c>
      <c r="Y294">
        <v>2682576</v>
      </c>
    </row>
    <row r="295" spans="1:25">
      <c r="A295" s="1" t="s">
        <v>300</v>
      </c>
      <c r="B295">
        <v>3420.3566666666602</v>
      </c>
      <c r="C295" s="10">
        <v>1.0483</v>
      </c>
      <c r="D295">
        <v>0.13719999999999999</v>
      </c>
      <c r="E295" s="9">
        <v>3.0157619050000002</v>
      </c>
      <c r="F295" s="9">
        <f>E295-Germany!E295</f>
        <v>1.1657619050000001</v>
      </c>
      <c r="G295" s="45">
        <v>189</v>
      </c>
      <c r="H295">
        <v>1934.1386666666599</v>
      </c>
      <c r="I295">
        <v>98.5</v>
      </c>
      <c r="J295">
        <v>9.6899501651011501</v>
      </c>
      <c r="L295">
        <v>98.072898838749694</v>
      </c>
      <c r="N295" s="18">
        <v>98</v>
      </c>
      <c r="O295" s="17">
        <v>92.192317306891098</v>
      </c>
      <c r="P295" s="17">
        <v>101.699152507062</v>
      </c>
      <c r="R295" s="14">
        <v>0.25</v>
      </c>
      <c r="S295">
        <f t="shared" si="6"/>
        <v>110.03152066822044</v>
      </c>
      <c r="T295">
        <f t="shared" si="7"/>
        <v>0</v>
      </c>
      <c r="U295">
        <v>2704239.2185639902</v>
      </c>
      <c r="V295">
        <v>2457695.0333333299</v>
      </c>
      <c r="Y295">
        <v>2692598</v>
      </c>
    </row>
    <row r="296" spans="1:25">
      <c r="A296" s="1" t="s">
        <v>301</v>
      </c>
      <c r="B296">
        <v>3490.0140909090901</v>
      </c>
      <c r="C296" s="10">
        <v>0.85850000000000004</v>
      </c>
      <c r="D296">
        <v>6.7000000000000004E-2</v>
      </c>
      <c r="E296" s="9">
        <v>2.9541818179999999</v>
      </c>
      <c r="F296" s="9">
        <f>E296-Germany!E296</f>
        <v>1.1241818179999998</v>
      </c>
      <c r="G296" s="45">
        <v>180</v>
      </c>
      <c r="H296">
        <v>1938.8703333333301</v>
      </c>
      <c r="I296">
        <v>98.65</v>
      </c>
      <c r="J296">
        <v>15.857876399117799</v>
      </c>
      <c r="L296">
        <v>98.408971699467799</v>
      </c>
      <c r="N296" s="18">
        <v>98</v>
      </c>
      <c r="O296" s="17">
        <v>93.692192317306905</v>
      </c>
      <c r="P296" s="17">
        <v>101.119157340356</v>
      </c>
      <c r="R296" s="14">
        <v>0.25</v>
      </c>
      <c r="S296">
        <f t="shared" si="6"/>
        <v>122.1408193215715</v>
      </c>
      <c r="T296">
        <f t="shared" si="7"/>
        <v>0</v>
      </c>
      <c r="U296">
        <v>3000965.2020247099</v>
      </c>
      <c r="V296">
        <v>2456971.5666666599</v>
      </c>
      <c r="Y296">
        <v>2964427</v>
      </c>
    </row>
    <row r="297" spans="1:25">
      <c r="A297" s="1" t="s">
        <v>302</v>
      </c>
      <c r="B297">
        <v>3247.248</v>
      </c>
      <c r="C297" s="10">
        <v>0.74429999999999996</v>
      </c>
      <c r="D297">
        <v>8.5999999999999993E-2</v>
      </c>
      <c r="E297" s="9">
        <v>2.9935</v>
      </c>
      <c r="F297" s="9">
        <f>E297-Germany!E297</f>
        <v>1.3734999999999999</v>
      </c>
      <c r="G297" s="45">
        <v>192</v>
      </c>
      <c r="H297">
        <v>1943.6020000000001</v>
      </c>
      <c r="I297">
        <v>98.45</v>
      </c>
      <c r="J297">
        <v>21.8485111805117</v>
      </c>
      <c r="L297">
        <v>98.520873495245993</v>
      </c>
      <c r="N297" s="18">
        <v>97.9</v>
      </c>
      <c r="O297" s="17">
        <v>92.092325639530003</v>
      </c>
      <c r="P297" s="17">
        <v>101.36915525704001</v>
      </c>
      <c r="R297" s="14">
        <v>0.25</v>
      </c>
      <c r="S297">
        <f t="shared" si="6"/>
        <v>121.04265739191125</v>
      </c>
      <c r="T297">
        <f t="shared" si="7"/>
        <v>0</v>
      </c>
      <c r="U297">
        <v>2973107.9723783298</v>
      </c>
      <c r="V297">
        <v>2456248.1</v>
      </c>
      <c r="Y297">
        <v>2962103</v>
      </c>
    </row>
    <row r="298" spans="1:25">
      <c r="A298" s="1" t="s">
        <v>303</v>
      </c>
      <c r="B298">
        <v>3090.54260869565</v>
      </c>
      <c r="C298" s="10">
        <v>0.68489999999999995</v>
      </c>
      <c r="D298">
        <v>7.2999999999999995E-2</v>
      </c>
      <c r="E298" s="9">
        <v>2.7518208639999999</v>
      </c>
      <c r="F298" s="9">
        <f>E298-Germany!E298</f>
        <v>1.4118208639999998</v>
      </c>
      <c r="G298" s="45">
        <v>209</v>
      </c>
      <c r="H298">
        <v>1941.1003333333299</v>
      </c>
      <c r="I298">
        <v>97.84</v>
      </c>
      <c r="J298">
        <v>16.1226238915688</v>
      </c>
      <c r="L298">
        <v>98.434409264357498</v>
      </c>
      <c r="N298" s="18">
        <v>97.9</v>
      </c>
      <c r="O298" s="17">
        <v>92.692275643696405</v>
      </c>
      <c r="P298" s="17">
        <v>99.839168006933306</v>
      </c>
      <c r="R298" s="14">
        <v>0.25</v>
      </c>
      <c r="S298">
        <f t="shared" si="6"/>
        <v>121.73905643324933</v>
      </c>
      <c r="T298">
        <f t="shared" si="7"/>
        <v>0</v>
      </c>
      <c r="U298">
        <v>2992958.96327841</v>
      </c>
      <c r="V298">
        <v>2458503.5</v>
      </c>
      <c r="Y298">
        <v>2980310</v>
      </c>
    </row>
    <row r="299" spans="1:25">
      <c r="A299" s="1" t="s">
        <v>304</v>
      </c>
      <c r="B299">
        <v>3055.8895238095201</v>
      </c>
      <c r="C299" s="10">
        <v>0.65890000000000004</v>
      </c>
      <c r="D299">
        <v>5.5E-2</v>
      </c>
      <c r="E299" s="9">
        <v>2.569428571</v>
      </c>
      <c r="F299" s="9">
        <f>E299-Germany!E299</f>
        <v>1.269428571</v>
      </c>
      <c r="G299" s="45">
        <v>208</v>
      </c>
      <c r="H299">
        <v>1938.5986666666599</v>
      </c>
      <c r="I299">
        <v>97.5</v>
      </c>
      <c r="J299">
        <v>18.637792324624701</v>
      </c>
      <c r="L299">
        <v>98.501238392069695</v>
      </c>
      <c r="N299" s="18">
        <v>97.8</v>
      </c>
      <c r="O299" s="17">
        <v>93.592200649945795</v>
      </c>
      <c r="P299" s="17">
        <v>99.189173423554806</v>
      </c>
      <c r="R299" s="14">
        <v>0.25</v>
      </c>
      <c r="S299">
        <f t="shared" si="6"/>
        <v>124.59976236132155</v>
      </c>
      <c r="T299">
        <f t="shared" si="7"/>
        <v>0</v>
      </c>
      <c r="U299">
        <v>3066099.7416850701</v>
      </c>
      <c r="V299">
        <v>2460758.9</v>
      </c>
      <c r="Y299">
        <v>3102227</v>
      </c>
    </row>
    <row r="300" spans="1:25">
      <c r="A300" s="1" t="s">
        <v>305</v>
      </c>
      <c r="B300">
        <v>3199.5536363636302</v>
      </c>
      <c r="C300" s="10">
        <v>0.497</v>
      </c>
      <c r="D300">
        <v>1E-3</v>
      </c>
      <c r="E300" s="9">
        <v>2.2751929089999998</v>
      </c>
      <c r="F300" s="9">
        <f>E300-Germany!E300</f>
        <v>1.0351929089999998</v>
      </c>
      <c r="G300" s="45">
        <v>186</v>
      </c>
      <c r="H300">
        <v>1936.097</v>
      </c>
      <c r="I300">
        <v>96.89</v>
      </c>
      <c r="J300">
        <v>18.9137202464238</v>
      </c>
      <c r="L300">
        <v>98.481478733509405</v>
      </c>
      <c r="N300" s="18">
        <v>97.9</v>
      </c>
      <c r="O300" s="17">
        <v>94.392133988834303</v>
      </c>
      <c r="P300" s="17">
        <v>99.759168673594402</v>
      </c>
      <c r="R300" s="14">
        <v>0</v>
      </c>
      <c r="S300">
        <f t="shared" si="6"/>
        <v>126.82128837706992</v>
      </c>
      <c r="T300">
        <f t="shared" si="7"/>
        <v>0</v>
      </c>
      <c r="U300">
        <v>3123626.4681714699</v>
      </c>
      <c r="V300">
        <v>2463014.2999999998</v>
      </c>
      <c r="Y300">
        <v>3094144</v>
      </c>
    </row>
    <row r="301" spans="1:25">
      <c r="A301" s="1" t="s">
        <v>306</v>
      </c>
      <c r="B301">
        <v>3427.3965217391301</v>
      </c>
      <c r="C301" s="10">
        <v>0.33239999999999997</v>
      </c>
      <c r="D301">
        <v>-0.01</v>
      </c>
      <c r="E301" s="9">
        <v>2.119434783</v>
      </c>
      <c r="F301" s="9">
        <f>E301-Germany!E301</f>
        <v>0.77943478299999991</v>
      </c>
      <c r="G301" s="45">
        <v>162</v>
      </c>
      <c r="H301">
        <v>1937.9556666666599</v>
      </c>
      <c r="I301">
        <v>96.93</v>
      </c>
      <c r="J301">
        <v>15.9695342047892</v>
      </c>
      <c r="L301">
        <v>98.804779399068394</v>
      </c>
      <c r="N301" s="18">
        <v>97.9</v>
      </c>
      <c r="O301" s="17">
        <v>92.792267311057401</v>
      </c>
      <c r="P301" s="17">
        <v>101.589153423721</v>
      </c>
      <c r="R301" s="14">
        <v>0</v>
      </c>
      <c r="S301">
        <f t="shared" si="6"/>
        <v>126.98430435660839</v>
      </c>
      <c r="T301">
        <f t="shared" si="7"/>
        <v>0</v>
      </c>
      <c r="U301">
        <v>3126347.4780130899</v>
      </c>
      <c r="V301">
        <v>2461995.2000000002</v>
      </c>
      <c r="Y301">
        <v>3084769</v>
      </c>
    </row>
    <row r="302" spans="1:25">
      <c r="A302" s="1" t="s">
        <v>307</v>
      </c>
      <c r="B302">
        <v>3490.8564999999999</v>
      </c>
      <c r="C302" s="10">
        <v>0.24629999999999999</v>
      </c>
      <c r="D302">
        <v>-0.01</v>
      </c>
      <c r="E302" s="9">
        <v>2.2372014</v>
      </c>
      <c r="F302" s="9">
        <f>E302-Germany!E302</f>
        <v>0.74720140000000002</v>
      </c>
      <c r="G302" s="45">
        <v>160</v>
      </c>
      <c r="H302">
        <v>1939.8143333333301</v>
      </c>
      <c r="I302">
        <v>97.62</v>
      </c>
      <c r="J302">
        <v>17.269005215274898</v>
      </c>
      <c r="L302">
        <v>98.872254154890896</v>
      </c>
      <c r="N302" s="18">
        <v>97.8</v>
      </c>
      <c r="O302" s="17">
        <v>93.392217315223704</v>
      </c>
      <c r="P302" s="17">
        <v>100.06916609028301</v>
      </c>
      <c r="R302" s="14">
        <v>0</v>
      </c>
      <c r="S302">
        <f t="shared" si="6"/>
        <v>125.01624050010602</v>
      </c>
      <c r="T302">
        <f t="shared" si="7"/>
        <v>0</v>
      </c>
      <c r="U302">
        <v>3076619.7998261298</v>
      </c>
      <c r="V302">
        <v>2460976.1</v>
      </c>
      <c r="Y302">
        <v>3082432</v>
      </c>
    </row>
    <row r="303" spans="1:25">
      <c r="A303" s="1" t="s">
        <v>308</v>
      </c>
      <c r="B303">
        <v>3435.6682608695601</v>
      </c>
      <c r="C303" s="10">
        <v>0.2079</v>
      </c>
      <c r="D303">
        <v>-1.2E-2</v>
      </c>
      <c r="E303" s="9">
        <v>2.1856978699999998</v>
      </c>
      <c r="F303" s="9">
        <f>E303-Germany!E303</f>
        <v>0.71569786999999985</v>
      </c>
      <c r="G303" s="45">
        <v>142</v>
      </c>
      <c r="H303">
        <v>1941.673</v>
      </c>
      <c r="I303">
        <v>97.88</v>
      </c>
      <c r="J303">
        <v>14.336153268044599</v>
      </c>
      <c r="L303">
        <v>99.054878818054902</v>
      </c>
      <c r="N303" s="18">
        <v>97.6</v>
      </c>
      <c r="O303" s="17">
        <v>94.092158986751102</v>
      </c>
      <c r="P303" s="17">
        <v>98.119182340147205</v>
      </c>
      <c r="R303" s="14">
        <v>0</v>
      </c>
      <c r="S303">
        <f t="shared" si="6"/>
        <v>124.59549518052025</v>
      </c>
      <c r="T303">
        <f t="shared" si="7"/>
        <v>0</v>
      </c>
      <c r="U303">
        <v>3064995.6053778701</v>
      </c>
      <c r="V303">
        <v>2459957</v>
      </c>
      <c r="Y303">
        <v>3046543</v>
      </c>
    </row>
    <row r="304" spans="1:25">
      <c r="A304" s="1" t="s">
        <v>309</v>
      </c>
      <c r="B304">
        <v>3461.4768181818099</v>
      </c>
      <c r="C304" s="10">
        <v>0.192</v>
      </c>
      <c r="D304">
        <v>-1.1299999999999999E-2</v>
      </c>
      <c r="E304" s="9">
        <v>2.1396818180000001</v>
      </c>
      <c r="F304" s="9">
        <f>E304-Germany!E304</f>
        <v>0.79968181800000004</v>
      </c>
      <c r="G304" s="45">
        <v>138</v>
      </c>
      <c r="H304">
        <v>1943.2653333333301</v>
      </c>
      <c r="I304">
        <v>97.7</v>
      </c>
      <c r="J304">
        <v>12.9003371499532</v>
      </c>
      <c r="L304">
        <v>98.992380499528906</v>
      </c>
      <c r="N304" s="18">
        <v>97.6</v>
      </c>
      <c r="O304" s="17">
        <v>93.392217315223704</v>
      </c>
      <c r="P304" s="17">
        <v>98.269181090157602</v>
      </c>
      <c r="R304" s="14">
        <v>0</v>
      </c>
      <c r="S304">
        <f t="shared" si="6"/>
        <v>123.86907218508179</v>
      </c>
      <c r="T304">
        <f t="shared" si="7"/>
        <v>0</v>
      </c>
      <c r="U304">
        <v>3048215.0102243102</v>
      </c>
      <c r="V304">
        <v>2460836.2333333301</v>
      </c>
      <c r="Y304">
        <v>3033294</v>
      </c>
    </row>
    <row r="305" spans="1:25">
      <c r="A305" s="1" t="s">
        <v>310</v>
      </c>
      <c r="B305">
        <v>3633.9025000000001</v>
      </c>
      <c r="C305" s="10">
        <v>0.1855</v>
      </c>
      <c r="D305">
        <v>7.1999999999999995E-2</v>
      </c>
      <c r="E305" s="9">
        <v>2.0103443159999999</v>
      </c>
      <c r="F305" s="9">
        <f>E305-Germany!E305</f>
        <v>0.71034431599999981</v>
      </c>
      <c r="G305" s="45">
        <v>135</v>
      </c>
      <c r="H305">
        <v>1944.85766666666</v>
      </c>
      <c r="I305">
        <v>98.25</v>
      </c>
      <c r="J305">
        <v>5.7117937001433203</v>
      </c>
      <c r="L305">
        <v>99.0952053609183</v>
      </c>
      <c r="N305" s="18">
        <v>97.7</v>
      </c>
      <c r="O305" s="17">
        <v>93.592200649945795</v>
      </c>
      <c r="P305" s="17">
        <v>99.249172923559001</v>
      </c>
      <c r="R305" s="14">
        <v>0</v>
      </c>
      <c r="S305">
        <f t="shared" si="6"/>
        <v>117.07816673838482</v>
      </c>
      <c r="T305">
        <f t="shared" si="7"/>
        <v>0</v>
      </c>
      <c r="U305">
        <v>2882131.3386885999</v>
      </c>
      <c r="V305">
        <v>2461715.4666666598</v>
      </c>
      <c r="Y305">
        <v>2962613</v>
      </c>
    </row>
    <row r="306" spans="1:25">
      <c r="A306" s="1" t="s">
        <v>311</v>
      </c>
      <c r="B306">
        <v>3733.9718181818098</v>
      </c>
      <c r="C306" s="10">
        <v>0.2049</v>
      </c>
      <c r="D306">
        <v>1.4999999999999999E-2</v>
      </c>
      <c r="E306" s="9">
        <v>2.1651924089999999</v>
      </c>
      <c r="F306" s="9">
        <f>E306-Germany!E306</f>
        <v>0.65519240899999986</v>
      </c>
      <c r="G306" s="45">
        <v>139</v>
      </c>
      <c r="H306">
        <v>1946.45</v>
      </c>
      <c r="I306">
        <v>98.89</v>
      </c>
      <c r="J306">
        <v>8.6556923561380508</v>
      </c>
      <c r="L306">
        <v>99.134906236888199</v>
      </c>
      <c r="N306" s="18">
        <v>97.5</v>
      </c>
      <c r="O306" s="17">
        <v>93.892175652028996</v>
      </c>
      <c r="P306" s="17">
        <v>98.579178506845807</v>
      </c>
      <c r="R306" s="14">
        <v>0</v>
      </c>
      <c r="S306">
        <f t="shared" si="6"/>
        <v>117.76461235897688</v>
      </c>
      <c r="T306">
        <f t="shared" si="7"/>
        <v>0</v>
      </c>
      <c r="U306">
        <v>2900065.1024277098</v>
      </c>
      <c r="V306">
        <v>2462594.7000000002</v>
      </c>
      <c r="Y306">
        <v>2928781</v>
      </c>
    </row>
    <row r="307" spans="1:25">
      <c r="A307" s="1" t="s">
        <v>312</v>
      </c>
      <c r="B307">
        <v>3679.4405000000002</v>
      </c>
      <c r="C307" s="10">
        <v>0.22339999999999999</v>
      </c>
      <c r="D307">
        <v>1.8599999999999998E-2</v>
      </c>
      <c r="E307" s="9">
        <v>2.2445841</v>
      </c>
      <c r="F307" s="9">
        <f>E307-Germany!E307</f>
        <v>0.70458409999999994</v>
      </c>
      <c r="G307" s="45">
        <v>138</v>
      </c>
      <c r="H307">
        <v>1946.8579999999999</v>
      </c>
      <c r="I307">
        <v>99.42</v>
      </c>
      <c r="J307">
        <v>18.349290118284198</v>
      </c>
      <c r="L307">
        <v>99.136956023861501</v>
      </c>
      <c r="N307" s="18">
        <v>97.5</v>
      </c>
      <c r="O307" s="17">
        <v>94.392133988834303</v>
      </c>
      <c r="P307" s="17">
        <v>99.5791701735819</v>
      </c>
      <c r="R307" s="14">
        <v>0</v>
      </c>
      <c r="S307">
        <f t="shared" si="6"/>
        <v>111.82109399320133</v>
      </c>
      <c r="T307">
        <f t="shared" si="7"/>
        <v>0</v>
      </c>
      <c r="U307">
        <v>2761038.9289151798</v>
      </c>
      <c r="V307">
        <v>2469157.5</v>
      </c>
      <c r="Y307">
        <v>2748823</v>
      </c>
    </row>
    <row r="308" spans="1:25">
      <c r="A308" s="1" t="s">
        <v>313</v>
      </c>
      <c r="B308">
        <v>3786.402</v>
      </c>
      <c r="C308" s="10">
        <v>0.20610000000000001</v>
      </c>
      <c r="D308">
        <v>1.9E-2</v>
      </c>
      <c r="E308" s="9">
        <v>2.0709819999999999</v>
      </c>
      <c r="F308" s="9">
        <f>E308-Germany!E308</f>
        <v>0.72098199999999979</v>
      </c>
      <c r="G308" s="45">
        <v>136</v>
      </c>
      <c r="H308">
        <v>1947.2660000000001</v>
      </c>
      <c r="I308">
        <v>98.95</v>
      </c>
      <c r="J308">
        <v>11.3085855031658</v>
      </c>
      <c r="L308">
        <v>99.371251752042994</v>
      </c>
      <c r="N308" s="18">
        <v>97.4</v>
      </c>
      <c r="O308" s="17">
        <v>94.692108990917404</v>
      </c>
      <c r="P308" s="17">
        <v>99.989166756943703</v>
      </c>
      <c r="R308" s="14">
        <v>0</v>
      </c>
      <c r="S308">
        <f t="shared" si="6"/>
        <v>108.09715863472906</v>
      </c>
      <c r="T308">
        <f t="shared" si="7"/>
        <v>0</v>
      </c>
      <c r="U308">
        <v>2676183.3000431899</v>
      </c>
      <c r="V308">
        <v>2475720.2999999998</v>
      </c>
      <c r="Y308">
        <v>2648126</v>
      </c>
    </row>
    <row r="309" spans="1:25">
      <c r="A309" s="1" t="s">
        <v>314</v>
      </c>
      <c r="B309">
        <v>3738.2909090909102</v>
      </c>
      <c r="C309" s="10">
        <v>0.2089</v>
      </c>
      <c r="D309">
        <v>1.0999999999999999E-2</v>
      </c>
      <c r="E309" s="9">
        <v>1.802820095</v>
      </c>
      <c r="F309" s="9">
        <f>E309-Germany!E309</f>
        <v>0.602820095</v>
      </c>
      <c r="G309" s="45">
        <v>121</v>
      </c>
      <c r="H309">
        <v>1947.674</v>
      </c>
      <c r="I309">
        <v>99.09</v>
      </c>
      <c r="J309">
        <v>16.795720726600301</v>
      </c>
      <c r="L309">
        <v>99.222173561513301</v>
      </c>
      <c r="N309" s="18">
        <v>97.6</v>
      </c>
      <c r="O309" s="17">
        <v>94.192150654112197</v>
      </c>
      <c r="P309" s="17">
        <v>101.36915525704001</v>
      </c>
      <c r="R309" s="14">
        <v>0</v>
      </c>
      <c r="S309">
        <f t="shared" si="6"/>
        <v>105.05524510453338</v>
      </c>
      <c r="T309">
        <f t="shared" si="7"/>
        <v>0</v>
      </c>
      <c r="U309">
        <v>2607768.5948934099</v>
      </c>
      <c r="V309">
        <v>2482283.1</v>
      </c>
      <c r="Y309">
        <v>2611252</v>
      </c>
    </row>
    <row r="310" spans="1:25">
      <c r="A310" s="1" t="s">
        <v>315</v>
      </c>
      <c r="B310">
        <v>3963.9204347825998</v>
      </c>
      <c r="C310" s="10">
        <v>0.20119999999999999</v>
      </c>
      <c r="D310">
        <v>0.01</v>
      </c>
      <c r="E310" s="9">
        <v>1.8728181820000001</v>
      </c>
      <c r="F310" s="9">
        <f>E310-Germany!E310</f>
        <v>0.58281818200000002</v>
      </c>
      <c r="G310" s="45">
        <v>111</v>
      </c>
      <c r="H310">
        <v>1950.183</v>
      </c>
      <c r="I310">
        <v>99.24</v>
      </c>
      <c r="J310">
        <v>10.721564949543099</v>
      </c>
      <c r="L310">
        <v>99.226068316191103</v>
      </c>
      <c r="N310" s="18">
        <v>97.6</v>
      </c>
      <c r="O310" s="17">
        <v>94.692108990917404</v>
      </c>
      <c r="P310" s="17">
        <v>101.219156507029</v>
      </c>
      <c r="R310" s="14">
        <v>0</v>
      </c>
      <c r="S310">
        <f t="shared" si="6"/>
        <v>102.71279635967485</v>
      </c>
      <c r="T310">
        <f t="shared" si="7"/>
        <v>0</v>
      </c>
      <c r="U310">
        <v>2553483.7704399698</v>
      </c>
      <c r="V310">
        <v>2486042.5</v>
      </c>
      <c r="Y310">
        <v>2549449</v>
      </c>
    </row>
    <row r="311" spans="1:25">
      <c r="A311" s="1" t="s">
        <v>316</v>
      </c>
      <c r="B311">
        <v>3792.5340000000001</v>
      </c>
      <c r="C311" s="10">
        <v>0.21029999999999999</v>
      </c>
      <c r="D311">
        <v>3.1E-2</v>
      </c>
      <c r="E311" s="9">
        <v>2.21065165</v>
      </c>
      <c r="F311" s="9">
        <f>E311-Germany!E311</f>
        <v>0.68065164999999994</v>
      </c>
      <c r="G311" s="45">
        <v>132</v>
      </c>
      <c r="H311">
        <v>1952.692</v>
      </c>
      <c r="I311">
        <v>99.5</v>
      </c>
      <c r="J311">
        <v>16.674168993059698</v>
      </c>
      <c r="L311">
        <v>99.4249467613474</v>
      </c>
      <c r="N311" s="18">
        <v>97.5</v>
      </c>
      <c r="O311" s="17">
        <v>93.892175652028996</v>
      </c>
      <c r="P311" s="17">
        <v>99.809168256931201</v>
      </c>
      <c r="R311" s="14">
        <v>0</v>
      </c>
      <c r="S311">
        <f t="shared" si="6"/>
        <v>96.927917686881841</v>
      </c>
      <c r="T311">
        <f t="shared" si="7"/>
        <v>0</v>
      </c>
      <c r="U311">
        <v>2413313.1361984201</v>
      </c>
      <c r="V311">
        <v>2489801.9</v>
      </c>
      <c r="Y311">
        <v>2430423</v>
      </c>
    </row>
    <row r="312" spans="1:25">
      <c r="A312" s="1" t="s">
        <v>317</v>
      </c>
      <c r="B312">
        <v>3876.5556521739099</v>
      </c>
      <c r="C312" s="10">
        <v>0.22140000000000001</v>
      </c>
      <c r="D312">
        <v>3.3000000000000002E-2</v>
      </c>
      <c r="E312" s="9">
        <v>2.246758609</v>
      </c>
      <c r="F312" s="9">
        <f>E312-Germany!E312</f>
        <v>0.68675860899999996</v>
      </c>
      <c r="G312" s="45">
        <v>127</v>
      </c>
      <c r="H312">
        <v>1955.201</v>
      </c>
      <c r="I312">
        <v>99.54</v>
      </c>
      <c r="J312">
        <v>11.416500576223299</v>
      </c>
      <c r="L312">
        <v>99.515326707228098</v>
      </c>
      <c r="N312" s="18">
        <v>97.6</v>
      </c>
      <c r="O312" s="17">
        <v>95.692025664528003</v>
      </c>
      <c r="P312" s="17">
        <v>98.869176090199204</v>
      </c>
      <c r="R312" s="14">
        <v>0</v>
      </c>
      <c r="S312">
        <f t="shared" si="6"/>
        <v>96.783515837533258</v>
      </c>
      <c r="T312">
        <f t="shared" si="7"/>
        <v>0</v>
      </c>
      <c r="U312">
        <v>2413356.2957040998</v>
      </c>
      <c r="V312">
        <v>2493561.2999999998</v>
      </c>
      <c r="Y312">
        <v>2396181</v>
      </c>
    </row>
    <row r="313" spans="1:25">
      <c r="A313" s="1" t="s">
        <v>318</v>
      </c>
      <c r="B313">
        <v>4046.3086363636298</v>
      </c>
      <c r="C313" s="10">
        <v>0.22589999999999999</v>
      </c>
      <c r="D313">
        <v>5.1999999999999998E-2</v>
      </c>
      <c r="E313" s="9">
        <v>2.362363636</v>
      </c>
      <c r="F313" s="9">
        <f>E313-Germany!E313</f>
        <v>0.63236363600000001</v>
      </c>
      <c r="G313" s="45">
        <v>122</v>
      </c>
      <c r="H313">
        <v>1957.15433333333</v>
      </c>
      <c r="I313">
        <v>99.77</v>
      </c>
      <c r="J313">
        <v>10.4539240945769</v>
      </c>
      <c r="L313">
        <v>99.628751908590203</v>
      </c>
      <c r="N313" s="18">
        <v>97.6</v>
      </c>
      <c r="O313" s="17">
        <v>95.692025664528003</v>
      </c>
      <c r="P313" s="17">
        <v>98.9291755902034</v>
      </c>
      <c r="R313" s="14">
        <v>0</v>
      </c>
      <c r="S313">
        <f t="shared" si="6"/>
        <v>95.532978298306489</v>
      </c>
      <c r="T313">
        <f t="shared" si="7"/>
        <v>0</v>
      </c>
      <c r="U313">
        <v>2384007.0674137501</v>
      </c>
      <c r="V313">
        <v>2495480.7333333301</v>
      </c>
      <c r="Y313">
        <v>2360639</v>
      </c>
    </row>
    <row r="314" spans="1:25">
      <c r="A314" s="1" t="s">
        <v>319</v>
      </c>
      <c r="B314">
        <v>4117.6904761904698</v>
      </c>
      <c r="C314" s="10">
        <v>0.22320000000000001</v>
      </c>
      <c r="D314">
        <v>7.2999999999999995E-2</v>
      </c>
      <c r="E314" s="9">
        <v>2.485809524</v>
      </c>
      <c r="F314" s="9">
        <f>E314-Germany!E314</f>
        <v>0.59580952400000009</v>
      </c>
      <c r="G314" s="45">
        <v>127</v>
      </c>
      <c r="H314">
        <v>1959.10766666666</v>
      </c>
      <c r="I314">
        <v>99.65</v>
      </c>
      <c r="J314">
        <v>9.2455959583640102</v>
      </c>
      <c r="L314">
        <v>99.720379283895298</v>
      </c>
      <c r="N314" s="18">
        <v>97.6</v>
      </c>
      <c r="O314" s="17">
        <v>95.292058995083707</v>
      </c>
      <c r="P314" s="17">
        <v>98.949175423538094</v>
      </c>
      <c r="R314" s="14">
        <v>0</v>
      </c>
      <c r="S314">
        <f t="shared" si="6"/>
        <v>93.496086745949185</v>
      </c>
      <c r="T314">
        <f t="shared" si="7"/>
        <v>0</v>
      </c>
      <c r="U314">
        <v>2334971.42622014</v>
      </c>
      <c r="V314">
        <v>2497400.16666666</v>
      </c>
      <c r="Y314">
        <v>2338044</v>
      </c>
    </row>
    <row r="315" spans="1:25">
      <c r="A315" s="1" t="s">
        <v>320</v>
      </c>
      <c r="B315">
        <v>4228.01391304347</v>
      </c>
      <c r="C315" s="10">
        <v>0.2258</v>
      </c>
      <c r="D315">
        <v>5.6000000000000001E-2</v>
      </c>
      <c r="E315" s="9">
        <v>2.3943478260000002</v>
      </c>
      <c r="F315" s="9">
        <f>E315-Germany!E315</f>
        <v>0.63434782600000017</v>
      </c>
      <c r="G315" s="45">
        <v>119</v>
      </c>
      <c r="H315">
        <v>1961.0609999999999</v>
      </c>
      <c r="I315">
        <v>99.98</v>
      </c>
      <c r="J315">
        <v>9.0317612656209896</v>
      </c>
      <c r="L315">
        <v>99.582977806786701</v>
      </c>
      <c r="N315" s="18">
        <v>97.7</v>
      </c>
      <c r="O315" s="17">
        <v>95.192067327722697</v>
      </c>
      <c r="P315" s="17">
        <v>98.979175173540199</v>
      </c>
      <c r="R315" s="14">
        <v>0</v>
      </c>
      <c r="S315">
        <f t="shared" si="6"/>
        <v>93.118542453480529</v>
      </c>
      <c r="T315">
        <f t="shared" si="7"/>
        <v>0</v>
      </c>
      <c r="U315">
        <v>2327329.9827741599</v>
      </c>
      <c r="V315">
        <v>2499319.6</v>
      </c>
      <c r="Y315">
        <v>2318744</v>
      </c>
    </row>
    <row r="316" spans="1:25">
      <c r="A316" s="1" t="s">
        <v>321</v>
      </c>
      <c r="B316">
        <v>4279.88</v>
      </c>
      <c r="C316" s="10">
        <v>0.22339999999999999</v>
      </c>
      <c r="D316">
        <v>6.2E-2</v>
      </c>
      <c r="E316" s="9">
        <v>2.2650000000000001</v>
      </c>
      <c r="F316" s="9">
        <f>E316-Germany!E316</f>
        <v>0.58500000000000019</v>
      </c>
      <c r="G316" s="45">
        <v>114</v>
      </c>
      <c r="H316">
        <v>1964.12</v>
      </c>
      <c r="I316">
        <v>99.85</v>
      </c>
      <c r="J316">
        <v>7.2680434265968099</v>
      </c>
      <c r="L316">
        <v>99.659276949158397</v>
      </c>
      <c r="N316" s="18">
        <v>97.9</v>
      </c>
      <c r="O316" s="17">
        <v>95.792017331888999</v>
      </c>
      <c r="P316" s="17">
        <v>100.89915917367399</v>
      </c>
      <c r="R316" s="14">
        <v>0</v>
      </c>
      <c r="S316">
        <f t="shared" si="6"/>
        <v>91.688630069893534</v>
      </c>
      <c r="T316">
        <f t="shared" si="7"/>
        <v>0</v>
      </c>
      <c r="U316">
        <v>2299655.8256343598</v>
      </c>
      <c r="V316">
        <v>2508114.5</v>
      </c>
      <c r="Y316">
        <v>2290956</v>
      </c>
    </row>
    <row r="317" spans="1:25">
      <c r="A317" s="1" t="s">
        <v>322</v>
      </c>
      <c r="B317">
        <v>4160.3029999999999</v>
      </c>
      <c r="C317" s="10">
        <v>0.27350000000000002</v>
      </c>
      <c r="D317">
        <v>0.13300000000000001</v>
      </c>
      <c r="E317" s="9">
        <v>2.3307500000000001</v>
      </c>
      <c r="F317" s="9">
        <f>E317-Germany!E317</f>
        <v>0.53075000000000006</v>
      </c>
      <c r="G317" s="45">
        <v>107</v>
      </c>
      <c r="H317">
        <v>1967.1790000000001</v>
      </c>
      <c r="I317">
        <v>100.29</v>
      </c>
      <c r="J317">
        <v>12.330736203646</v>
      </c>
      <c r="L317">
        <v>99.801405953811596</v>
      </c>
      <c r="N317" s="18">
        <v>97.8</v>
      </c>
      <c r="O317" s="17">
        <v>95.192067327722697</v>
      </c>
      <c r="P317" s="17">
        <v>99.379171840234605</v>
      </c>
      <c r="R317" s="14">
        <v>0</v>
      </c>
      <c r="S317">
        <f t="shared" si="6"/>
        <v>88.700829424997579</v>
      </c>
      <c r="T317">
        <f t="shared" si="7"/>
        <v>0</v>
      </c>
      <c r="U317">
        <v>2232519.5136757302</v>
      </c>
      <c r="V317">
        <v>2516909.4</v>
      </c>
      <c r="Y317">
        <v>2273267</v>
      </c>
    </row>
    <row r="318" spans="1:25">
      <c r="A318" s="1" t="s">
        <v>323</v>
      </c>
      <c r="B318">
        <v>4248.4031818181802</v>
      </c>
      <c r="C318" s="10">
        <v>0.29199999999999998</v>
      </c>
      <c r="D318">
        <v>0.125</v>
      </c>
      <c r="E318" s="9">
        <v>2.3841363640000002</v>
      </c>
      <c r="F318" s="9">
        <f>E318-Germany!E318</f>
        <v>0.62413636400000017</v>
      </c>
      <c r="G318" s="45">
        <v>113</v>
      </c>
      <c r="H318">
        <v>1970.2380000000001</v>
      </c>
      <c r="I318">
        <v>100.18</v>
      </c>
      <c r="J318">
        <v>10.9695159985607</v>
      </c>
      <c r="L318">
        <v>99.795837285681202</v>
      </c>
      <c r="N318" s="18">
        <v>97.7</v>
      </c>
      <c r="O318" s="17">
        <v>95.592033997166894</v>
      </c>
      <c r="P318" s="17">
        <v>97.919184006799895</v>
      </c>
      <c r="R318" s="14">
        <v>0</v>
      </c>
      <c r="S318">
        <f t="shared" si="6"/>
        <v>87.095779265186351</v>
      </c>
      <c r="T318">
        <f t="shared" si="7"/>
        <v>0</v>
      </c>
      <c r="U318">
        <v>2199781.84201932</v>
      </c>
      <c r="V318">
        <v>2525704.2999999998</v>
      </c>
      <c r="Y318">
        <v>2217061</v>
      </c>
    </row>
    <row r="319" spans="1:25">
      <c r="A319" s="1" t="s">
        <v>324</v>
      </c>
      <c r="B319">
        <v>4300.8374999999996</v>
      </c>
      <c r="C319" s="10">
        <v>0.28810000000000002</v>
      </c>
      <c r="D319">
        <v>0.13300000000000001</v>
      </c>
      <c r="E319" s="9">
        <v>2.2527499999999998</v>
      </c>
      <c r="F319" s="9">
        <f>E319-Germany!E319</f>
        <v>0.69274999999999975</v>
      </c>
      <c r="G319" s="45">
        <v>107</v>
      </c>
      <c r="H319">
        <v>1960.18466666666</v>
      </c>
      <c r="I319">
        <v>100.15</v>
      </c>
      <c r="J319">
        <v>7.6058445977132303</v>
      </c>
      <c r="L319">
        <v>100.103294999143</v>
      </c>
      <c r="N319" s="18">
        <v>97.7</v>
      </c>
      <c r="O319" s="17">
        <v>95.392050662444802</v>
      </c>
      <c r="P319" s="17">
        <v>99.349172090232599</v>
      </c>
      <c r="R319" s="14">
        <v>0</v>
      </c>
      <c r="S319">
        <f t="shared" si="6"/>
        <v>86.764424594246648</v>
      </c>
      <c r="T319">
        <f t="shared" si="7"/>
        <v>0</v>
      </c>
      <c r="U319">
        <v>2193391.69692181</v>
      </c>
      <c r="V319">
        <v>2527985.0666666599</v>
      </c>
      <c r="Y319">
        <v>2181079</v>
      </c>
    </row>
    <row r="320" spans="1:25">
      <c r="A320" s="1" t="s">
        <v>325</v>
      </c>
      <c r="B320">
        <v>4338.0514285714198</v>
      </c>
      <c r="C320" s="10">
        <v>0.30530000000000002</v>
      </c>
      <c r="D320">
        <v>0.18</v>
      </c>
      <c r="E320" s="9">
        <v>2.151857143</v>
      </c>
      <c r="F320" s="9">
        <f>E320-Germany!E320</f>
        <v>0.64185714299999996</v>
      </c>
      <c r="G320" s="45">
        <v>106</v>
      </c>
      <c r="H320">
        <v>1950.1313333333301</v>
      </c>
      <c r="I320">
        <v>100.42</v>
      </c>
      <c r="J320">
        <v>14.0129684100771</v>
      </c>
      <c r="L320">
        <v>100.00491297403801</v>
      </c>
      <c r="N320" s="18">
        <v>97.7</v>
      </c>
      <c r="O320" s="17">
        <v>96.391967336055302</v>
      </c>
      <c r="P320" s="17">
        <v>98.7891767568604</v>
      </c>
      <c r="R320" s="14">
        <v>0</v>
      </c>
      <c r="S320">
        <f t="shared" si="6"/>
        <v>85.838517745676114</v>
      </c>
      <c r="T320">
        <f t="shared" si="7"/>
        <v>0</v>
      </c>
      <c r="U320">
        <v>2171942.6863586102</v>
      </c>
      <c r="V320">
        <v>2530265.8333333302</v>
      </c>
      <c r="Y320">
        <v>2152103</v>
      </c>
    </row>
    <row r="321" spans="1:25">
      <c r="A321" s="1" t="s">
        <v>326</v>
      </c>
      <c r="B321">
        <v>4437.2920000000004</v>
      </c>
      <c r="C321" s="10">
        <v>0.32969999999999999</v>
      </c>
      <c r="D321">
        <v>0.188</v>
      </c>
      <c r="E321" s="9">
        <v>2.0257142859999999</v>
      </c>
      <c r="F321" s="9">
        <f>E321-Germany!E321</f>
        <v>0.56571428599999996</v>
      </c>
      <c r="G321" s="45">
        <v>100</v>
      </c>
      <c r="H321">
        <v>1940.078</v>
      </c>
      <c r="I321">
        <v>100.31</v>
      </c>
      <c r="J321">
        <v>9.2696339155507097</v>
      </c>
      <c r="L321">
        <v>99.9646562839377</v>
      </c>
      <c r="N321" s="18">
        <v>97.8</v>
      </c>
      <c r="O321" s="17">
        <v>96.0919923339722</v>
      </c>
      <c r="P321" s="17">
        <v>98.959175340205505</v>
      </c>
      <c r="R321" s="14">
        <v>0</v>
      </c>
      <c r="S321">
        <f t="shared" si="6"/>
        <v>85.155143796769224</v>
      </c>
      <c r="T321">
        <f t="shared" si="7"/>
        <v>0</v>
      </c>
      <c r="U321">
        <v>2156593.6989501901</v>
      </c>
      <c r="V321">
        <v>2532546.6</v>
      </c>
      <c r="Y321">
        <v>2169061</v>
      </c>
    </row>
    <row r="322" spans="1:25">
      <c r="A322" s="1" t="s">
        <v>327</v>
      </c>
      <c r="B322">
        <v>4483.6304545454504</v>
      </c>
      <c r="C322" s="10">
        <v>0.3246</v>
      </c>
      <c r="D322">
        <v>0.14799999999999999</v>
      </c>
      <c r="E322" s="9">
        <v>1.8384</v>
      </c>
      <c r="F322" s="9">
        <f>E322-Germany!E322</f>
        <v>0.50839999999999996</v>
      </c>
      <c r="G322" s="45">
        <v>98</v>
      </c>
      <c r="H322">
        <v>1941.65533333333</v>
      </c>
      <c r="I322">
        <v>100.07</v>
      </c>
      <c r="J322">
        <v>6.66930243181005</v>
      </c>
      <c r="L322">
        <v>99.897174464548996</v>
      </c>
      <c r="N322" s="18">
        <v>97.7</v>
      </c>
      <c r="O322" s="17">
        <v>96.0919923339722</v>
      </c>
      <c r="P322" s="17">
        <v>97.049191256739505</v>
      </c>
      <c r="R322" s="14">
        <v>0</v>
      </c>
      <c r="S322">
        <f t="shared" si="6"/>
        <v>86.493424836525165</v>
      </c>
      <c r="T322">
        <f t="shared" si="7"/>
        <v>0</v>
      </c>
      <c r="U322">
        <v>2195413.50319135</v>
      </c>
      <c r="V322">
        <v>2538243.2333333301</v>
      </c>
      <c r="Y322">
        <v>2197095</v>
      </c>
    </row>
    <row r="323" spans="1:25">
      <c r="A323" s="1" t="s">
        <v>328</v>
      </c>
      <c r="B323">
        <v>4522.0085714285697</v>
      </c>
      <c r="C323" s="10">
        <v>0.2414</v>
      </c>
      <c r="D323">
        <v>3.9E-2</v>
      </c>
      <c r="E323" s="9">
        <v>1.711857143</v>
      </c>
      <c r="F323" s="9">
        <f>E323-Germany!E323</f>
        <v>0.45185714300000002</v>
      </c>
      <c r="G323" s="45">
        <v>95</v>
      </c>
      <c r="H323">
        <v>1943.23266666666</v>
      </c>
      <c r="I323">
        <v>99.77</v>
      </c>
      <c r="J323">
        <v>6.7255097472522696</v>
      </c>
      <c r="L323">
        <v>99.889483950159104</v>
      </c>
      <c r="N323" s="18">
        <v>97.8</v>
      </c>
      <c r="O323" s="17">
        <v>96.191984001333196</v>
      </c>
      <c r="P323" s="17">
        <v>99.059174506879103</v>
      </c>
      <c r="R323" s="14">
        <v>-0.1</v>
      </c>
      <c r="S323">
        <f t="shared" si="6"/>
        <v>81.820425578828363</v>
      </c>
      <c r="T323">
        <f t="shared" si="7"/>
        <v>1</v>
      </c>
      <c r="U323">
        <v>2081462.42537614</v>
      </c>
      <c r="V323">
        <v>2543939.8666666602</v>
      </c>
      <c r="Y323">
        <v>2088099</v>
      </c>
    </row>
    <row r="324" spans="1:25">
      <c r="A324" s="1" t="s">
        <v>329</v>
      </c>
      <c r="B324">
        <v>4362.04347826087</v>
      </c>
      <c r="C324" s="10">
        <v>0.20499999999999999</v>
      </c>
      <c r="D324">
        <v>0.01</v>
      </c>
      <c r="E324" s="9">
        <v>1.5589999999999999</v>
      </c>
      <c r="F324" s="9">
        <f>E324-Germany!E324</f>
        <v>0.44899999999999984</v>
      </c>
      <c r="G324" s="45">
        <v>93</v>
      </c>
      <c r="H324">
        <v>1944.81</v>
      </c>
      <c r="I324">
        <v>99.61</v>
      </c>
      <c r="J324">
        <v>12.5592912719053</v>
      </c>
      <c r="L324">
        <v>99.956668874026406</v>
      </c>
      <c r="N324" s="18">
        <v>97.9</v>
      </c>
      <c r="O324" s="17">
        <v>95.492042329805798</v>
      </c>
      <c r="P324" s="17">
        <v>100.11916567361899</v>
      </c>
      <c r="R324" s="14">
        <v>-0.1</v>
      </c>
      <c r="S324">
        <f t="shared" si="6"/>
        <v>80.516302454715401</v>
      </c>
      <c r="T324">
        <f t="shared" si="7"/>
        <v>1</v>
      </c>
      <c r="U324">
        <v>2052873.03583582</v>
      </c>
      <c r="V324">
        <v>2549636.5</v>
      </c>
      <c r="Y324">
        <v>2044312</v>
      </c>
    </row>
    <row r="325" spans="1:25">
      <c r="A325" s="1" t="s">
        <v>330</v>
      </c>
      <c r="B325">
        <v>4249.59904761904</v>
      </c>
      <c r="C325" s="10">
        <v>0.19159999999999999</v>
      </c>
      <c r="D325">
        <v>-1.6999999999999999E-3</v>
      </c>
      <c r="E325" s="9">
        <v>1.4063809519999999</v>
      </c>
      <c r="F325" s="9">
        <f>E325-Germany!E325</f>
        <v>0.45638095199999995</v>
      </c>
      <c r="G325" s="45">
        <v>92</v>
      </c>
      <c r="H325">
        <v>1949.33566666666</v>
      </c>
      <c r="I325">
        <v>99.39</v>
      </c>
      <c r="J325">
        <v>11.168847677033501</v>
      </c>
      <c r="L325">
        <v>100.031314345281</v>
      </c>
      <c r="N325" s="18">
        <v>97.8</v>
      </c>
      <c r="O325" s="17">
        <v>96.991917340221605</v>
      </c>
      <c r="P325" s="17">
        <v>98.5091790901742</v>
      </c>
      <c r="R325" s="14">
        <v>-0.1</v>
      </c>
      <c r="S325">
        <f t="shared" si="6"/>
        <v>80.303582883194338</v>
      </c>
      <c r="T325">
        <f t="shared" si="7"/>
        <v>1</v>
      </c>
      <c r="U325">
        <v>2051848.46350015</v>
      </c>
      <c r="V325">
        <v>2555114.4666666598</v>
      </c>
      <c r="Y325">
        <v>2038716</v>
      </c>
    </row>
    <row r="326" spans="1:25">
      <c r="A326" s="1" t="s">
        <v>331</v>
      </c>
      <c r="B326">
        <v>4425.3236363636297</v>
      </c>
      <c r="C326" s="10">
        <v>9.7100000000000006E-2</v>
      </c>
      <c r="D326">
        <v>-0.04</v>
      </c>
      <c r="E326" s="9">
        <v>1.350818182</v>
      </c>
      <c r="F326" s="9">
        <f>E326-Germany!E326</f>
        <v>0.43081818199999999</v>
      </c>
      <c r="G326" s="45">
        <v>92</v>
      </c>
      <c r="H326">
        <v>1953.8613333333301</v>
      </c>
      <c r="I326">
        <v>98.92</v>
      </c>
      <c r="J326">
        <v>10.304568320457401</v>
      </c>
      <c r="L326">
        <v>99.983857215131906</v>
      </c>
      <c r="N326" s="18">
        <v>97.8</v>
      </c>
      <c r="O326" s="17">
        <v>97.391884009665901</v>
      </c>
      <c r="P326" s="17">
        <v>99.099174173548604</v>
      </c>
      <c r="R326" s="14">
        <v>-0.2</v>
      </c>
      <c r="S326">
        <f t="shared" si="6"/>
        <v>79.606005910236917</v>
      </c>
      <c r="T326">
        <f t="shared" si="7"/>
        <v>1</v>
      </c>
      <c r="U326">
        <v>2038385.3638164101</v>
      </c>
      <c r="V326">
        <v>2560592.4333333299</v>
      </c>
      <c r="Y326">
        <v>2038235</v>
      </c>
    </row>
    <row r="327" spans="1:25">
      <c r="A327" s="1" t="s">
        <v>332</v>
      </c>
      <c r="B327">
        <v>4129.8095652173897</v>
      </c>
      <c r="C327" s="10">
        <v>8.2600000000000007E-2</v>
      </c>
      <c r="D327">
        <v>-4.2200000000000001E-2</v>
      </c>
      <c r="E327" s="9">
        <v>1.2597826089999999</v>
      </c>
      <c r="F327" s="9">
        <f>E327-Germany!E327</f>
        <v>0.46978260899999991</v>
      </c>
      <c r="G327" s="45">
        <v>91</v>
      </c>
      <c r="H327">
        <v>1958.3869999999999</v>
      </c>
      <c r="I327">
        <v>98.7</v>
      </c>
      <c r="J327">
        <v>18.7892918256881</v>
      </c>
      <c r="L327">
        <v>100.01506844411399</v>
      </c>
      <c r="N327" s="18">
        <v>97.8</v>
      </c>
      <c r="O327" s="17">
        <v>96.891925672860594</v>
      </c>
      <c r="P327" s="17">
        <v>97.589186756776996</v>
      </c>
      <c r="R327" s="14">
        <v>-0.2</v>
      </c>
      <c r="S327">
        <f t="shared" ref="S327:S384" si="8">U327/V327*100</f>
        <v>80.105032666224986</v>
      </c>
      <c r="T327">
        <f t="shared" ref="T327:T388" si="9">IF(R327&lt;0,1,0)</f>
        <v>1</v>
      </c>
      <c r="U327">
        <v>2055551.5321583301</v>
      </c>
      <c r="V327">
        <v>2566070.4</v>
      </c>
      <c r="Y327">
        <v>2052070</v>
      </c>
    </row>
    <row r="328" spans="1:25">
      <c r="A328" s="1" t="s">
        <v>333</v>
      </c>
      <c r="B328">
        <v>4261.0110000000004</v>
      </c>
      <c r="C328" s="10">
        <v>8.09E-2</v>
      </c>
      <c r="D328">
        <v>-2.5000000000000001E-2</v>
      </c>
      <c r="E328" s="9">
        <v>1.1357999999999999</v>
      </c>
      <c r="F328" s="9">
        <f>E328-Germany!E328</f>
        <v>0.41579999999999995</v>
      </c>
      <c r="G328" s="45">
        <v>90</v>
      </c>
      <c r="H328">
        <v>1965.7249999999999</v>
      </c>
      <c r="I328">
        <v>98.75</v>
      </c>
      <c r="J328">
        <v>12.1386457808914</v>
      </c>
      <c r="L328">
        <v>99.974160333147296</v>
      </c>
      <c r="N328" s="18">
        <v>97.8</v>
      </c>
      <c r="O328" s="17">
        <v>97.291892342304806</v>
      </c>
      <c r="P328" s="17">
        <v>96.809193256722807</v>
      </c>
      <c r="R328" s="14">
        <v>-0.2</v>
      </c>
      <c r="S328">
        <f t="shared" si="8"/>
        <v>79.961782093441869</v>
      </c>
      <c r="T328">
        <f t="shared" si="9"/>
        <v>1</v>
      </c>
      <c r="U328">
        <v>2060881.0774352399</v>
      </c>
      <c r="V328">
        <v>2577332.6</v>
      </c>
      <c r="Y328">
        <v>2053892</v>
      </c>
    </row>
    <row r="329" spans="1:25">
      <c r="A329" s="1" t="s">
        <v>334</v>
      </c>
      <c r="B329">
        <v>4264.7277272727197</v>
      </c>
      <c r="C329" s="10">
        <v>8.09E-2</v>
      </c>
      <c r="D329">
        <v>-2.7E-2</v>
      </c>
      <c r="E329" s="9">
        <v>0.92077272700000001</v>
      </c>
      <c r="F329" s="9">
        <f>E329-Germany!E329</f>
        <v>0.33077272700000004</v>
      </c>
      <c r="G329" s="45">
        <v>94</v>
      </c>
      <c r="H329">
        <v>1973.0630000000001</v>
      </c>
      <c r="I329">
        <v>98.71</v>
      </c>
      <c r="J329">
        <v>18.775077246521001</v>
      </c>
      <c r="L329">
        <v>99.877596218008307</v>
      </c>
      <c r="N329" s="18">
        <v>98.1</v>
      </c>
      <c r="O329" s="17">
        <v>97.991834013832204</v>
      </c>
      <c r="P329" s="17">
        <v>99.509170756910393</v>
      </c>
      <c r="R329" s="14">
        <v>-0.2</v>
      </c>
      <c r="S329">
        <f t="shared" si="8"/>
        <v>82.216485280990298</v>
      </c>
      <c r="T329">
        <f t="shared" si="9"/>
        <v>1</v>
      </c>
      <c r="U329">
        <v>2128251.66272648</v>
      </c>
      <c r="V329">
        <v>2588594.7999999998</v>
      </c>
      <c r="Y329">
        <v>2150247</v>
      </c>
    </row>
    <row r="330" spans="1:25">
      <c r="A330" s="1" t="s">
        <v>335</v>
      </c>
      <c r="B330">
        <v>4386.1400000000003</v>
      </c>
      <c r="C330" s="10">
        <v>6.2700000000000006E-2</v>
      </c>
      <c r="D330">
        <v>-0.112</v>
      </c>
      <c r="E330" s="9">
        <v>0.67409523800000004</v>
      </c>
      <c r="F330" s="9">
        <f>E330-Germany!E330</f>
        <v>0.28409523800000003</v>
      </c>
      <c r="G330" s="45">
        <v>95</v>
      </c>
      <c r="H330">
        <v>1980.4010000000001</v>
      </c>
      <c r="I330">
        <v>97.23</v>
      </c>
      <c r="J330">
        <v>18.9042608846609</v>
      </c>
      <c r="L330">
        <v>99.427006100225995</v>
      </c>
      <c r="N330" s="18">
        <v>98.2</v>
      </c>
      <c r="O330" s="17">
        <v>98.591784017998506</v>
      </c>
      <c r="P330" s="17">
        <v>99.499170840242996</v>
      </c>
      <c r="R330" s="14">
        <v>-0.2</v>
      </c>
      <c r="S330">
        <f t="shared" si="8"/>
        <v>83.520900161949285</v>
      </c>
      <c r="T330">
        <f t="shared" si="9"/>
        <v>1</v>
      </c>
      <c r="U330">
        <v>2171423.9693234498</v>
      </c>
      <c r="V330">
        <v>2599857</v>
      </c>
      <c r="Y330">
        <v>2181954</v>
      </c>
    </row>
    <row r="331" spans="1:25">
      <c r="A331" s="1" t="s">
        <v>336</v>
      </c>
      <c r="B331">
        <v>4768.5039999999999</v>
      </c>
      <c r="C331" s="10">
        <v>4.82E-2</v>
      </c>
      <c r="D331">
        <v>-0.10970000000000001</v>
      </c>
      <c r="E331" s="9">
        <v>0.59684999999999999</v>
      </c>
      <c r="F331" s="9">
        <f>E331-Germany!E331</f>
        <v>0.29685</v>
      </c>
      <c r="G331" s="45">
        <v>86</v>
      </c>
      <c r="H331">
        <v>1987.7760000000001</v>
      </c>
      <c r="I331">
        <v>96.53</v>
      </c>
      <c r="J331">
        <v>6.38838614791044</v>
      </c>
      <c r="L331">
        <v>99.883805843947201</v>
      </c>
      <c r="N331" s="18">
        <v>98.2</v>
      </c>
      <c r="O331" s="17">
        <v>98.391800683276401</v>
      </c>
      <c r="P331" s="17">
        <v>100.15916534028899</v>
      </c>
      <c r="R331" s="14">
        <v>-0.2</v>
      </c>
      <c r="S331">
        <f t="shared" si="8"/>
        <v>83.166825403791478</v>
      </c>
      <c r="T331">
        <f t="shared" si="9"/>
        <v>1</v>
      </c>
      <c r="U331">
        <v>2168142.9207458901</v>
      </c>
      <c r="V331">
        <v>2606980.5</v>
      </c>
      <c r="Y331">
        <v>2155836</v>
      </c>
    </row>
    <row r="332" spans="1:25">
      <c r="A332" s="1" t="s">
        <v>337</v>
      </c>
      <c r="B332">
        <v>5000.7277272727197</v>
      </c>
      <c r="C332" s="10">
        <v>2.7199999999999998E-2</v>
      </c>
      <c r="D332">
        <v>-0.15509999999999999</v>
      </c>
      <c r="E332" s="9">
        <v>0.509285714</v>
      </c>
      <c r="F332" s="9">
        <f>E332-Germany!E332</f>
        <v>0.27928571400000002</v>
      </c>
      <c r="G332" s="45">
        <v>93</v>
      </c>
      <c r="H332">
        <v>1995.1510000000001</v>
      </c>
      <c r="I332">
        <v>95.6</v>
      </c>
      <c r="J332">
        <v>11.066761284478799</v>
      </c>
      <c r="L332">
        <v>99.962448442455198</v>
      </c>
      <c r="N332" s="18">
        <v>98.2</v>
      </c>
      <c r="O332" s="17">
        <v>97.791850679110098</v>
      </c>
      <c r="P332" s="17">
        <v>99.819168173598598</v>
      </c>
      <c r="R332" s="14">
        <v>-0.2</v>
      </c>
      <c r="S332">
        <f t="shared" si="8"/>
        <v>86.781418796013853</v>
      </c>
      <c r="T332">
        <f t="shared" si="9"/>
        <v>1</v>
      </c>
      <c r="U332">
        <v>2268556.54000335</v>
      </c>
      <c r="V332">
        <v>2614104</v>
      </c>
      <c r="Y332">
        <v>2250801</v>
      </c>
    </row>
    <row r="333" spans="1:25">
      <c r="A333" s="1" t="s">
        <v>338</v>
      </c>
      <c r="B333">
        <v>5172.34</v>
      </c>
      <c r="C333" s="10">
        <v>4.7000000000000002E-3</v>
      </c>
      <c r="D333">
        <v>-0.18310000000000001</v>
      </c>
      <c r="E333" s="9">
        <v>0.435</v>
      </c>
      <c r="F333" s="9">
        <f>E333-Germany!E333</f>
        <v>0.315</v>
      </c>
      <c r="G333" s="45">
        <v>92</v>
      </c>
      <c r="H333">
        <v>2002.5260000000001</v>
      </c>
      <c r="I333">
        <v>95.36</v>
      </c>
      <c r="J333">
        <v>12.6395419152069</v>
      </c>
      <c r="L333">
        <v>100.063940156482</v>
      </c>
      <c r="N333" s="18">
        <v>98.3</v>
      </c>
      <c r="O333" s="17">
        <v>99.3917173568869</v>
      </c>
      <c r="P333" s="17">
        <v>99.139173840218007</v>
      </c>
      <c r="R333" s="14">
        <v>-0.2</v>
      </c>
      <c r="S333">
        <f t="shared" si="8"/>
        <v>89.325783779516655</v>
      </c>
      <c r="T333">
        <f t="shared" si="9"/>
        <v>1</v>
      </c>
      <c r="U333">
        <v>2341432.00901923</v>
      </c>
      <c r="V333">
        <v>2621227.5</v>
      </c>
      <c r="Y333">
        <v>2360790</v>
      </c>
    </row>
    <row r="334" spans="1:25">
      <c r="A334" s="1" t="s">
        <v>339</v>
      </c>
      <c r="B334">
        <v>5059.3419047619</v>
      </c>
      <c r="C334" s="10">
        <v>-1.04E-2</v>
      </c>
      <c r="D334">
        <v>-0.18490000000000001</v>
      </c>
      <c r="E334" s="9">
        <v>0.88885000000000003</v>
      </c>
      <c r="F334" s="9">
        <f>E334-Germany!E334</f>
        <v>0.32884999999999998</v>
      </c>
      <c r="G334" s="45">
        <v>95</v>
      </c>
      <c r="H334">
        <v>2009.3796666666599</v>
      </c>
      <c r="I334">
        <v>95.92</v>
      </c>
      <c r="J334">
        <v>15.3081645793871</v>
      </c>
      <c r="L334">
        <v>100.178086632572</v>
      </c>
      <c r="N334" s="18">
        <v>98.4</v>
      </c>
      <c r="O334" s="17">
        <v>99.791684026331097</v>
      </c>
      <c r="P334" s="17">
        <v>100.41916317364</v>
      </c>
      <c r="R334" s="14">
        <v>-0.2</v>
      </c>
      <c r="S334">
        <f t="shared" si="8"/>
        <v>91.61142804762828</v>
      </c>
      <c r="T334">
        <f t="shared" si="9"/>
        <v>1</v>
      </c>
      <c r="U334">
        <v>2407687.76168516</v>
      </c>
      <c r="V334">
        <v>2628152.2000000002</v>
      </c>
      <c r="Y334">
        <v>2416664</v>
      </c>
    </row>
    <row r="335" spans="1:25">
      <c r="A335" s="1" t="s">
        <v>340</v>
      </c>
      <c r="B335">
        <v>4927.9263636363603</v>
      </c>
      <c r="C335" s="10">
        <v>-1.3899999999999999E-2</v>
      </c>
      <c r="D335">
        <v>-0.18729999999999999</v>
      </c>
      <c r="E335" s="9">
        <v>1.1955238100000001</v>
      </c>
      <c r="F335" s="9">
        <f>E335-Germany!E335</f>
        <v>0.40552381000000004</v>
      </c>
      <c r="G335" s="45">
        <v>112</v>
      </c>
      <c r="H335">
        <v>2016.2333333333299</v>
      </c>
      <c r="I335">
        <v>96.17</v>
      </c>
      <c r="J335">
        <v>17.954070131059201</v>
      </c>
      <c r="L335">
        <v>100.138333302725</v>
      </c>
      <c r="N335" s="18">
        <v>98.6</v>
      </c>
      <c r="O335" s="17">
        <v>100.49162569785901</v>
      </c>
      <c r="P335" s="17">
        <v>99.989166756943703</v>
      </c>
      <c r="R335" s="14">
        <v>-0.2</v>
      </c>
      <c r="S335">
        <f t="shared" si="8"/>
        <v>96.175575331056578</v>
      </c>
      <c r="T335">
        <f t="shared" si="9"/>
        <v>1</v>
      </c>
      <c r="U335">
        <v>2534300.3689907701</v>
      </c>
      <c r="V335">
        <v>2635076.9</v>
      </c>
      <c r="Y335">
        <v>2539544</v>
      </c>
    </row>
    <row r="336" spans="1:25">
      <c r="A336" s="1" t="s">
        <v>341</v>
      </c>
      <c r="B336">
        <v>4956.2295652173898</v>
      </c>
      <c r="C336" s="10">
        <v>-1.8700000000000001E-2</v>
      </c>
      <c r="D336">
        <v>-0.19919999999999999</v>
      </c>
      <c r="E336" s="9">
        <v>1.113608696</v>
      </c>
      <c r="F336" s="9">
        <f>E336-Germany!E336</f>
        <v>0.40360869600000004</v>
      </c>
      <c r="G336" s="45">
        <v>109</v>
      </c>
      <c r="H336">
        <v>2023.087</v>
      </c>
      <c r="I336">
        <v>95.85</v>
      </c>
      <c r="J336">
        <v>17.2869814417123</v>
      </c>
      <c r="L336">
        <v>100.101791171508</v>
      </c>
      <c r="N336" s="18">
        <v>98.6</v>
      </c>
      <c r="O336" s="17">
        <v>99.991667361053203</v>
      </c>
      <c r="P336" s="17">
        <v>99.079174340213797</v>
      </c>
      <c r="R336" s="14">
        <v>-0.2</v>
      </c>
      <c r="S336">
        <f t="shared" si="8"/>
        <v>96.221131826510245</v>
      </c>
      <c r="T336">
        <f t="shared" si="9"/>
        <v>1</v>
      </c>
      <c r="U336">
        <v>2542163.8423945098</v>
      </c>
      <c r="V336">
        <v>2642001.6</v>
      </c>
      <c r="Y336">
        <v>2536592</v>
      </c>
    </row>
    <row r="337" spans="1:25">
      <c r="A337" s="1" t="s">
        <v>342</v>
      </c>
      <c r="B337">
        <v>4887.1328571428503</v>
      </c>
      <c r="C337" s="10">
        <v>-2.7699999999999999E-2</v>
      </c>
      <c r="D337">
        <v>-0.20569999999999999</v>
      </c>
      <c r="E337" s="9">
        <v>1.0050526319999999</v>
      </c>
      <c r="F337" s="9">
        <f>E337-Germany!E337</f>
        <v>0.39505263199999996</v>
      </c>
      <c r="G337" s="45">
        <v>116</v>
      </c>
      <c r="H337">
        <v>2026.181</v>
      </c>
      <c r="I337">
        <v>96.38</v>
      </c>
      <c r="J337">
        <v>26.456077213907701</v>
      </c>
      <c r="L337">
        <v>100.058334292674</v>
      </c>
      <c r="N337" s="18">
        <v>98.8</v>
      </c>
      <c r="O337" s="17">
        <v>101.691525706191</v>
      </c>
      <c r="P337" s="17">
        <v>100.189165090291</v>
      </c>
      <c r="R337" s="14">
        <v>-0.2</v>
      </c>
      <c r="S337">
        <f t="shared" si="8"/>
        <v>97.039252601923721</v>
      </c>
      <c r="T337">
        <f t="shared" si="9"/>
        <v>1</v>
      </c>
      <c r="U337">
        <v>2568366.4281553798</v>
      </c>
      <c r="V337">
        <v>2646729.4</v>
      </c>
      <c r="Y337">
        <v>2558780</v>
      </c>
    </row>
    <row r="338" spans="1:25">
      <c r="A338" s="1" t="s">
        <v>343</v>
      </c>
      <c r="B338">
        <v>4526.6295454545398</v>
      </c>
      <c r="C338" s="10">
        <v>-3.6999999999999998E-2</v>
      </c>
      <c r="D338">
        <v>-0.20100000000000001</v>
      </c>
      <c r="E338" s="9">
        <v>1.004636364</v>
      </c>
      <c r="F338" s="9">
        <f>E338-Germany!E338</f>
        <v>0.35463636399999998</v>
      </c>
      <c r="G338" s="45">
        <v>145</v>
      </c>
      <c r="H338">
        <v>2029.2750000000001</v>
      </c>
      <c r="I338">
        <v>96.68</v>
      </c>
      <c r="J338">
        <v>22.908472078072101</v>
      </c>
      <c r="L338">
        <v>99.991419743966901</v>
      </c>
      <c r="N338" s="18">
        <v>99</v>
      </c>
      <c r="O338" s="17">
        <v>101.491542371469</v>
      </c>
      <c r="P338" s="17">
        <v>101.069157757019</v>
      </c>
      <c r="R338" s="14">
        <v>-0.2</v>
      </c>
      <c r="S338">
        <f t="shared" si="8"/>
        <v>98.976254218862366</v>
      </c>
      <c r="T338">
        <f t="shared" si="9"/>
        <v>1</v>
      </c>
      <c r="U338">
        <v>2624313.0187763302</v>
      </c>
      <c r="V338">
        <v>2651457.2000000002</v>
      </c>
      <c r="Y338">
        <v>2620631</v>
      </c>
    </row>
    <row r="339" spans="1:25">
      <c r="A339" s="1" t="s">
        <v>344</v>
      </c>
      <c r="B339">
        <v>4715.6295454545398</v>
      </c>
      <c r="C339" s="10">
        <v>-5.3600000000000002E-2</v>
      </c>
      <c r="D339">
        <v>-0.21229999999999999</v>
      </c>
      <c r="E339" s="9">
        <v>0.86522727300000002</v>
      </c>
      <c r="F339" s="9">
        <f>E339-Germany!E339</f>
        <v>0.345227273</v>
      </c>
      <c r="G339" s="45">
        <v>132</v>
      </c>
      <c r="H339">
        <v>2032.3689999999999</v>
      </c>
      <c r="I339">
        <v>96.6</v>
      </c>
      <c r="J339">
        <v>13.943688098794</v>
      </c>
      <c r="L339">
        <v>100.056901766081</v>
      </c>
      <c r="N339" s="18">
        <v>99</v>
      </c>
      <c r="O339" s="17">
        <v>100.79160069994199</v>
      </c>
      <c r="P339" s="17">
        <v>101.589153423721</v>
      </c>
      <c r="R339" s="14">
        <v>-0.2</v>
      </c>
      <c r="S339">
        <f t="shared" si="8"/>
        <v>100.51440508100376</v>
      </c>
      <c r="T339">
        <f t="shared" si="9"/>
        <v>1</v>
      </c>
      <c r="U339">
        <v>2669848.5506008598</v>
      </c>
      <c r="V339">
        <v>2656185</v>
      </c>
      <c r="Y339">
        <v>2664996</v>
      </c>
    </row>
    <row r="340" spans="1:25">
      <c r="A340" s="1" t="s">
        <v>345</v>
      </c>
      <c r="B340">
        <v>4910.2795238095196</v>
      </c>
      <c r="C340" s="10">
        <v>-8.7599999999999997E-2</v>
      </c>
      <c r="D340">
        <v>-0.2833</v>
      </c>
      <c r="E340" s="9">
        <v>0.88314285699999995</v>
      </c>
      <c r="F340" s="9">
        <f>E340-Germany!E340</f>
        <v>0.36314285699999993</v>
      </c>
      <c r="G340" s="45">
        <v>131</v>
      </c>
      <c r="H340">
        <v>2040.3873333333299</v>
      </c>
      <c r="I340">
        <v>95.65</v>
      </c>
      <c r="J340">
        <v>12.6724350373691</v>
      </c>
      <c r="L340">
        <v>100.01066306230599</v>
      </c>
      <c r="N340" s="18">
        <v>99</v>
      </c>
      <c r="O340" s="17">
        <v>99.3917173568869</v>
      </c>
      <c r="P340" s="17">
        <v>99.469171090240906</v>
      </c>
      <c r="R340" s="14">
        <v>-0.2</v>
      </c>
      <c r="S340">
        <f t="shared" si="8"/>
        <v>101.99004678037554</v>
      </c>
      <c r="T340">
        <f t="shared" si="9"/>
        <v>1</v>
      </c>
      <c r="U340">
        <v>2716530.63148377</v>
      </c>
      <c r="V340">
        <v>2663525.2333333301</v>
      </c>
      <c r="Y340">
        <v>2706740</v>
      </c>
    </row>
    <row r="341" spans="1:25">
      <c r="A341" s="1" t="s">
        <v>346</v>
      </c>
      <c r="B341">
        <v>4665.6618181818103</v>
      </c>
      <c r="C341" s="10">
        <v>-0.1263</v>
      </c>
      <c r="D341">
        <v>-0.35630000000000001</v>
      </c>
      <c r="E341" s="9">
        <v>0.93120000000000003</v>
      </c>
      <c r="F341" s="9">
        <f>E341-Germany!E341</f>
        <v>0.38119999999999998</v>
      </c>
      <c r="G341" s="45">
        <v>136</v>
      </c>
      <c r="H341">
        <v>2048.4056666666602</v>
      </c>
      <c r="I341">
        <v>96.09</v>
      </c>
      <c r="J341">
        <v>17.9978583857303</v>
      </c>
      <c r="L341">
        <v>100.083175670853</v>
      </c>
      <c r="N341" s="18">
        <v>99.2</v>
      </c>
      <c r="O341" s="17">
        <v>102.091492375635</v>
      </c>
      <c r="P341" s="17">
        <v>99.569170256914504</v>
      </c>
      <c r="R341" s="14">
        <v>-0.3</v>
      </c>
      <c r="S341">
        <f t="shared" si="8"/>
        <v>103.20398622763204</v>
      </c>
      <c r="T341">
        <f t="shared" si="9"/>
        <v>1</v>
      </c>
      <c r="U341">
        <v>2756439.6283772402</v>
      </c>
      <c r="V341">
        <v>2670865.4666666598</v>
      </c>
      <c r="Y341">
        <v>2767815</v>
      </c>
    </row>
    <row r="342" spans="1:25">
      <c r="A342" s="1" t="s">
        <v>347</v>
      </c>
      <c r="B342">
        <v>4340.0959999999995</v>
      </c>
      <c r="C342" s="10">
        <v>-0.14610000000000001</v>
      </c>
      <c r="D342">
        <v>-0.38519999999999999</v>
      </c>
      <c r="E342" s="9">
        <v>0.84284999999999999</v>
      </c>
      <c r="F342" s="9">
        <f>E342-Germany!E342</f>
        <v>0.41284999999999999</v>
      </c>
      <c r="G342" s="45">
        <v>152</v>
      </c>
      <c r="H342">
        <v>2056.424</v>
      </c>
      <c r="I342">
        <v>96.36</v>
      </c>
      <c r="J342">
        <v>21.648319203235999</v>
      </c>
      <c r="L342">
        <v>99.647038042617794</v>
      </c>
      <c r="N342" s="18">
        <v>99.6</v>
      </c>
      <c r="O342" s="17">
        <v>102.391467377719</v>
      </c>
      <c r="P342" s="17">
        <v>101.699152507062</v>
      </c>
      <c r="R342" s="14">
        <v>-0.3</v>
      </c>
      <c r="S342">
        <f t="shared" si="8"/>
        <v>104.52838514017648</v>
      </c>
      <c r="T342">
        <f t="shared" si="9"/>
        <v>1</v>
      </c>
      <c r="U342">
        <v>2799485.16894216</v>
      </c>
      <c r="V342">
        <v>2678205.7000000002</v>
      </c>
      <c r="Y342">
        <v>2808331</v>
      </c>
    </row>
    <row r="343" spans="1:25">
      <c r="A343" s="1" t="s">
        <v>348</v>
      </c>
      <c r="B343">
        <v>4184.7861904761903</v>
      </c>
      <c r="C343" s="10">
        <v>-0.18360000000000001</v>
      </c>
      <c r="D343">
        <v>-0.37440000000000001</v>
      </c>
      <c r="E343" s="9">
        <v>0.59228571399999996</v>
      </c>
      <c r="F343" s="9">
        <f>E343-Germany!E343</f>
        <v>0.42228571399999992</v>
      </c>
      <c r="G343" s="45">
        <v>151</v>
      </c>
      <c r="H343">
        <v>2062.2156666666601</v>
      </c>
      <c r="I343">
        <v>96.84</v>
      </c>
      <c r="J343">
        <v>24.413633752980498</v>
      </c>
      <c r="L343">
        <v>99.748659970604507</v>
      </c>
      <c r="N343" s="18">
        <v>99.6</v>
      </c>
      <c r="O343" s="17">
        <v>102.091492375635</v>
      </c>
      <c r="P343" s="17">
        <v>100.639161340322</v>
      </c>
      <c r="R343" s="14">
        <v>-0.3</v>
      </c>
      <c r="S343">
        <f t="shared" si="8"/>
        <v>106.75093938801048</v>
      </c>
      <c r="T343">
        <f t="shared" si="9"/>
        <v>1</v>
      </c>
      <c r="U343">
        <v>2863563.8097348199</v>
      </c>
      <c r="V343">
        <v>2682471.7666666601</v>
      </c>
      <c r="Y343">
        <v>2850299</v>
      </c>
    </row>
    <row r="344" spans="1:25">
      <c r="A344" s="1" t="s">
        <v>349</v>
      </c>
      <c r="B344">
        <v>4424.7</v>
      </c>
      <c r="C344" s="10">
        <v>-0.22850000000000001</v>
      </c>
      <c r="D344">
        <v>-0.42659999999999998</v>
      </c>
      <c r="E344" s="9">
        <v>0.50933333300000005</v>
      </c>
      <c r="F344" s="9">
        <f>E344-Germany!E344</f>
        <v>0.33933333300000001</v>
      </c>
      <c r="G344" s="45">
        <v>121</v>
      </c>
      <c r="H344">
        <v>2068.0073333333298</v>
      </c>
      <c r="I344">
        <v>96.66</v>
      </c>
      <c r="J344">
        <v>14.093448913183799</v>
      </c>
      <c r="L344">
        <v>99.834117194299907</v>
      </c>
      <c r="N344" s="18">
        <v>99.6</v>
      </c>
      <c r="O344" s="17">
        <v>102.191484042996</v>
      </c>
      <c r="P344" s="17">
        <v>100.039166340281</v>
      </c>
      <c r="R344" s="14">
        <v>-0.4</v>
      </c>
      <c r="S344">
        <f t="shared" si="8"/>
        <v>108.43573833854488</v>
      </c>
      <c r="T344">
        <f t="shared" si="9"/>
        <v>1</v>
      </c>
      <c r="U344">
        <v>2913384.0067960201</v>
      </c>
      <c r="V344">
        <v>2686737.8333333302</v>
      </c>
      <c r="Y344">
        <v>2897696</v>
      </c>
    </row>
    <row r="345" spans="1:25">
      <c r="A345" s="1" t="s">
        <v>350</v>
      </c>
      <c r="B345">
        <v>4445.2233333333297</v>
      </c>
      <c r="C345" s="10">
        <v>-0.2492</v>
      </c>
      <c r="D345">
        <v>-0.46189999999999998</v>
      </c>
      <c r="E345" s="9">
        <v>0.51423809499999995</v>
      </c>
      <c r="F345" s="9">
        <f>E345-Germany!E345</f>
        <v>0.38423809499999995</v>
      </c>
      <c r="G345" s="45">
        <v>112</v>
      </c>
      <c r="H345">
        <v>2073.799</v>
      </c>
      <c r="I345">
        <v>96.9</v>
      </c>
      <c r="J345">
        <v>15.4642159303495</v>
      </c>
      <c r="L345">
        <v>99.876835798162404</v>
      </c>
      <c r="N345" s="18">
        <v>99.8</v>
      </c>
      <c r="O345" s="17">
        <v>101.791517373552</v>
      </c>
      <c r="P345" s="17">
        <v>101.129157257023</v>
      </c>
      <c r="R345" s="14">
        <v>-0.4</v>
      </c>
      <c r="S345">
        <f t="shared" si="8"/>
        <v>110.55359206995985</v>
      </c>
      <c r="T345">
        <f t="shared" si="9"/>
        <v>1</v>
      </c>
      <c r="U345">
        <v>2975001.4741927101</v>
      </c>
      <c r="V345">
        <v>2691003.9</v>
      </c>
      <c r="Y345">
        <v>3000759</v>
      </c>
    </row>
    <row r="346" spans="1:25">
      <c r="A346" s="1" t="s">
        <v>351</v>
      </c>
      <c r="B346">
        <v>4373.4936363636298</v>
      </c>
      <c r="C346" s="10">
        <v>-0.25719999999999998</v>
      </c>
      <c r="D346">
        <v>-0.504</v>
      </c>
      <c r="E346" s="9">
        <v>0.50942857100000005</v>
      </c>
      <c r="F346" s="9">
        <f>E346-Germany!E346</f>
        <v>0.37942857100000005</v>
      </c>
      <c r="G346" s="45">
        <v>120</v>
      </c>
      <c r="H346">
        <v>2076.5986666666599</v>
      </c>
      <c r="I346">
        <v>96.86</v>
      </c>
      <c r="J346">
        <v>10.979722097288899</v>
      </c>
      <c r="L346">
        <v>100.13926846472199</v>
      </c>
      <c r="N346" s="18">
        <v>99.7</v>
      </c>
      <c r="O346" s="17">
        <v>102.891425714524</v>
      </c>
      <c r="P346" s="17">
        <v>99.629169756918699</v>
      </c>
      <c r="R346" s="14">
        <v>-0.4</v>
      </c>
      <c r="S346">
        <f t="shared" si="8"/>
        <v>113.1250568028529</v>
      </c>
      <c r="T346">
        <f t="shared" si="9"/>
        <v>1</v>
      </c>
      <c r="U346">
        <v>3050969.0561327101</v>
      </c>
      <c r="V346">
        <v>2696987.8666666602</v>
      </c>
      <c r="Y346">
        <v>3067481</v>
      </c>
    </row>
    <row r="347" spans="1:25">
      <c r="A347" s="1" t="s">
        <v>352</v>
      </c>
      <c r="B347">
        <v>4295.9931818181803</v>
      </c>
      <c r="C347" s="10">
        <v>-0.26790000000000003</v>
      </c>
      <c r="D347">
        <v>-0.50190000000000001</v>
      </c>
      <c r="E347" s="9">
        <v>0.38995454499999999</v>
      </c>
      <c r="F347" s="9">
        <f>E347-Germany!E347</f>
        <v>0.409954545</v>
      </c>
      <c r="G347" s="45">
        <v>122</v>
      </c>
      <c r="H347">
        <v>2079.3983333333299</v>
      </c>
      <c r="I347">
        <v>96.66</v>
      </c>
      <c r="J347">
        <v>28.472581891176102</v>
      </c>
      <c r="L347">
        <v>100.318455964791</v>
      </c>
      <c r="N347" s="18">
        <v>99.9</v>
      </c>
      <c r="O347" s="17">
        <v>102.49145904508001</v>
      </c>
      <c r="P347" s="17">
        <v>99.229173090224194</v>
      </c>
      <c r="R347" s="14">
        <v>-0.4</v>
      </c>
      <c r="S347">
        <f t="shared" si="8"/>
        <v>115.6601077734305</v>
      </c>
      <c r="T347">
        <f t="shared" si="9"/>
        <v>1</v>
      </c>
      <c r="U347">
        <v>3126260.1355188</v>
      </c>
      <c r="V347">
        <v>2702971.8333333302</v>
      </c>
      <c r="Y347">
        <v>3131095</v>
      </c>
    </row>
    <row r="348" spans="1:25">
      <c r="A348" s="1" t="s">
        <v>353</v>
      </c>
      <c r="B348">
        <v>4317.6366666666599</v>
      </c>
      <c r="C348" s="10">
        <v>-0.29449999999999998</v>
      </c>
      <c r="D348">
        <v>-0.56879999999999997</v>
      </c>
      <c r="E348" s="9">
        <v>0.171380952</v>
      </c>
      <c r="F348" s="9">
        <f>E348-Germany!E348</f>
        <v>0.321380952</v>
      </c>
      <c r="G348" s="45">
        <v>98</v>
      </c>
      <c r="H348">
        <v>2082.1979999999999</v>
      </c>
      <c r="I348">
        <v>96.73</v>
      </c>
      <c r="J348">
        <v>12.426192923630699</v>
      </c>
      <c r="L348">
        <v>100.30560732526099</v>
      </c>
      <c r="N348" s="18">
        <v>99.9</v>
      </c>
      <c r="O348" s="17">
        <v>102.891425714524</v>
      </c>
      <c r="P348" s="17">
        <v>99.539170506912399</v>
      </c>
      <c r="R348" s="14">
        <v>-0.4</v>
      </c>
      <c r="S348">
        <f t="shared" si="8"/>
        <v>121.3208152303024</v>
      </c>
      <c r="T348">
        <f t="shared" si="9"/>
        <v>1</v>
      </c>
      <c r="U348">
        <v>3286527.2607885599</v>
      </c>
      <c r="V348">
        <v>2708955.8</v>
      </c>
      <c r="Y348">
        <v>3284309</v>
      </c>
    </row>
    <row r="349" spans="1:25">
      <c r="A349" s="1" t="s">
        <v>354</v>
      </c>
      <c r="B349">
        <v>4425.3460869565197</v>
      </c>
      <c r="C349" s="10">
        <v>-0.29820000000000002</v>
      </c>
      <c r="D349">
        <v>-0.58840000000000003</v>
      </c>
      <c r="E349" s="9">
        <v>0.15343478299999999</v>
      </c>
      <c r="F349" s="9">
        <f>E349-Germany!E349</f>
        <v>0.28343478300000002</v>
      </c>
      <c r="G349" s="45">
        <v>95</v>
      </c>
      <c r="H349">
        <v>2090.46066666666</v>
      </c>
      <c r="I349">
        <v>96.91</v>
      </c>
      <c r="J349">
        <v>9.7476724092146707</v>
      </c>
      <c r="L349">
        <v>100.27487103766801</v>
      </c>
      <c r="N349" s="18">
        <v>100.2</v>
      </c>
      <c r="O349" s="17">
        <v>102.691442379802</v>
      </c>
      <c r="P349" s="17">
        <v>101.309155757035</v>
      </c>
      <c r="R349" s="14">
        <v>-0.4</v>
      </c>
      <c r="S349">
        <f t="shared" si="8"/>
        <v>122.91678373584138</v>
      </c>
      <c r="T349">
        <f t="shared" si="9"/>
        <v>1</v>
      </c>
      <c r="U349">
        <v>3339019.5162810301</v>
      </c>
      <c r="V349">
        <v>2716487.8666666602</v>
      </c>
      <c r="Y349">
        <v>3330487</v>
      </c>
    </row>
    <row r="350" spans="1:25">
      <c r="A350" s="1" t="s">
        <v>355</v>
      </c>
      <c r="B350">
        <v>4448.59</v>
      </c>
      <c r="C350" s="10">
        <v>-0.30159999999999998</v>
      </c>
      <c r="D350">
        <v>-0.60519999999999996</v>
      </c>
      <c r="E350" s="9">
        <v>0.183681818</v>
      </c>
      <c r="F350" s="9">
        <f>E350-Germany!E350</f>
        <v>0.27368181800000002</v>
      </c>
      <c r="G350" s="45">
        <v>101</v>
      </c>
      <c r="H350">
        <v>2098.7233333333302</v>
      </c>
      <c r="I350">
        <v>96.94</v>
      </c>
      <c r="J350">
        <v>12.376215738592901</v>
      </c>
      <c r="L350">
        <v>100.368616142657</v>
      </c>
      <c r="N350" s="18">
        <v>100.2</v>
      </c>
      <c r="O350" s="17">
        <v>102.891425714524</v>
      </c>
      <c r="P350" s="17">
        <v>99.969166923608995</v>
      </c>
      <c r="R350" s="14">
        <v>-0.4</v>
      </c>
      <c r="S350">
        <f t="shared" si="8"/>
        <v>126.4797484075582</v>
      </c>
      <c r="T350">
        <f t="shared" si="9"/>
        <v>1</v>
      </c>
      <c r="U350">
        <v>3445333.5582517302</v>
      </c>
      <c r="V350">
        <v>2724019.9333333299</v>
      </c>
      <c r="Y350">
        <v>3438145</v>
      </c>
    </row>
    <row r="351" spans="1:25">
      <c r="A351" s="1" t="s">
        <v>356</v>
      </c>
      <c r="B351">
        <v>4497.5709523809501</v>
      </c>
      <c r="C351" s="10">
        <v>-0.309</v>
      </c>
      <c r="D351">
        <v>-0.68640000000000001</v>
      </c>
      <c r="E351" s="9">
        <v>0.33090000000000003</v>
      </c>
      <c r="F351" s="9">
        <f>E351-Germany!E351</f>
        <v>0.33090000000000003</v>
      </c>
      <c r="G351" s="45">
        <v>98</v>
      </c>
      <c r="H351">
        <v>2106.9859999999999</v>
      </c>
      <c r="I351">
        <v>97.06</v>
      </c>
      <c r="J351">
        <v>8.4746681671985193</v>
      </c>
      <c r="L351">
        <v>100.410104594758</v>
      </c>
      <c r="N351" s="18">
        <v>100.3</v>
      </c>
      <c r="O351" s="17">
        <v>104.591284059662</v>
      </c>
      <c r="P351" s="17">
        <v>99.889167590270105</v>
      </c>
      <c r="R351" s="14">
        <v>-0.4</v>
      </c>
      <c r="S351">
        <f t="shared" si="8"/>
        <v>128.74958845019646</v>
      </c>
      <c r="T351">
        <f t="shared" si="9"/>
        <v>1</v>
      </c>
      <c r="U351">
        <v>3516861.9583031102</v>
      </c>
      <c r="V351">
        <v>2731552</v>
      </c>
      <c r="Y351">
        <v>3507401</v>
      </c>
    </row>
    <row r="352" spans="1:25">
      <c r="A352" s="1" t="s">
        <v>357</v>
      </c>
      <c r="B352">
        <v>4504.2904545454503</v>
      </c>
      <c r="C352" s="10">
        <v>-0.31269999999999998</v>
      </c>
      <c r="D352">
        <v>-0.71889999999999998</v>
      </c>
      <c r="E352" s="9">
        <v>0.66731818200000004</v>
      </c>
      <c r="F352" s="9">
        <f>E352-Germany!E352</f>
        <v>0.47731818200000004</v>
      </c>
      <c r="G352" s="45">
        <v>115</v>
      </c>
      <c r="H352">
        <v>2120.5813333333299</v>
      </c>
      <c r="I352">
        <v>96.7</v>
      </c>
      <c r="J352">
        <v>9.8564870796992992</v>
      </c>
      <c r="L352">
        <v>100.53468421289899</v>
      </c>
      <c r="N352" s="18">
        <v>100.6</v>
      </c>
      <c r="O352" s="17">
        <v>103.89134238813401</v>
      </c>
      <c r="P352" s="17">
        <v>102.449146257115</v>
      </c>
      <c r="R352" s="14">
        <v>-0.4</v>
      </c>
      <c r="S352">
        <f t="shared" si="8"/>
        <v>130.68171473889203</v>
      </c>
      <c r="T352">
        <f t="shared" si="9"/>
        <v>1</v>
      </c>
      <c r="U352">
        <v>3579773.8387287799</v>
      </c>
      <c r="V352">
        <v>2739307.3666666602</v>
      </c>
      <c r="Y352">
        <v>3566230</v>
      </c>
    </row>
    <row r="353" spans="1:25">
      <c r="A353" s="1" t="s">
        <v>358</v>
      </c>
      <c r="B353">
        <v>4764.4857142857099</v>
      </c>
      <c r="C353" s="10">
        <v>-0.31580000000000003</v>
      </c>
      <c r="D353">
        <v>-0.85350000000000004</v>
      </c>
      <c r="E353" s="9">
        <v>0.74976190499999995</v>
      </c>
      <c r="F353" s="9">
        <f>E353-Germany!E353</f>
        <v>0.49976190499999995</v>
      </c>
      <c r="G353" s="45">
        <v>115</v>
      </c>
      <c r="H353">
        <v>2134.1766666666599</v>
      </c>
      <c r="I353">
        <v>96.34</v>
      </c>
      <c r="J353">
        <v>7.4511769118150299</v>
      </c>
      <c r="L353">
        <v>100.710929580948</v>
      </c>
      <c r="N353" s="18">
        <v>100.7</v>
      </c>
      <c r="O353" s="17">
        <v>103.991334055495</v>
      </c>
      <c r="P353" s="17">
        <v>100.809159923667</v>
      </c>
      <c r="R353" s="14">
        <v>-0.4</v>
      </c>
      <c r="S353">
        <f t="shared" si="8"/>
        <v>133.15477251637867</v>
      </c>
      <c r="T353">
        <f t="shared" si="9"/>
        <v>1</v>
      </c>
      <c r="U353">
        <v>3657845.1334522101</v>
      </c>
      <c r="V353">
        <v>2747062.7333333301</v>
      </c>
      <c r="Y353">
        <v>3662901</v>
      </c>
    </row>
    <row r="354" spans="1:25">
      <c r="A354" s="1" t="s">
        <v>359</v>
      </c>
      <c r="B354">
        <v>4863.61409090909</v>
      </c>
      <c r="C354" s="10">
        <v>-0.32550000000000001</v>
      </c>
      <c r="D354">
        <v>-0.63519999999999999</v>
      </c>
      <c r="E354" s="9">
        <v>0.86309090899999996</v>
      </c>
      <c r="F354" s="9">
        <f>E354-Germany!E354</f>
        <v>0.61309090899999996</v>
      </c>
      <c r="G354" s="45">
        <v>112</v>
      </c>
      <c r="H354">
        <v>2147.7719999999999</v>
      </c>
      <c r="I354">
        <v>96.48</v>
      </c>
      <c r="J354">
        <v>6.7186808615738602</v>
      </c>
      <c r="L354">
        <v>100.97659575820801</v>
      </c>
      <c r="N354" s="18">
        <v>100.9</v>
      </c>
      <c r="O354" s="17">
        <v>105.091242396467</v>
      </c>
      <c r="P354" s="17">
        <v>101.119157340356</v>
      </c>
      <c r="R354" s="14">
        <v>-0.4</v>
      </c>
      <c r="S354">
        <f t="shared" si="8"/>
        <v>135.62248346009812</v>
      </c>
      <c r="T354">
        <f t="shared" si="9"/>
        <v>1</v>
      </c>
      <c r="U354">
        <v>3736152.7220282899</v>
      </c>
      <c r="V354">
        <v>2754818.1</v>
      </c>
      <c r="Y354">
        <v>3740766</v>
      </c>
    </row>
    <row r="355" spans="1:25">
      <c r="A355" s="1" t="s">
        <v>360</v>
      </c>
      <c r="B355">
        <v>4846.6914999999999</v>
      </c>
      <c r="C355" s="10">
        <v>-0.3286</v>
      </c>
      <c r="D355">
        <v>-0.64610000000000001</v>
      </c>
      <c r="E355" s="9">
        <v>1.0306999999999999</v>
      </c>
      <c r="F355" s="9">
        <f>E355-Germany!E355</f>
        <v>0.77069999999999994</v>
      </c>
      <c r="G355" s="45">
        <v>116</v>
      </c>
      <c r="H355">
        <v>2154.88333333333</v>
      </c>
      <c r="I355">
        <v>96.28</v>
      </c>
      <c r="J355">
        <v>7.6554596152818002</v>
      </c>
      <c r="L355">
        <v>100.99899627982199</v>
      </c>
      <c r="N355" s="18">
        <v>101.1</v>
      </c>
      <c r="O355" s="17">
        <v>105.691192400633</v>
      </c>
      <c r="P355" s="17">
        <v>100.39916334030499</v>
      </c>
      <c r="R355" s="14">
        <v>-0.4</v>
      </c>
      <c r="S355">
        <f t="shared" si="8"/>
        <v>138.11241185498122</v>
      </c>
      <c r="T355">
        <f t="shared" si="9"/>
        <v>1</v>
      </c>
      <c r="U355">
        <v>3820437.1776505802</v>
      </c>
      <c r="V355">
        <v>2766179.4666666598</v>
      </c>
      <c r="Y355">
        <v>3808242</v>
      </c>
    </row>
    <row r="356" spans="1:25">
      <c r="A356" s="1" t="s">
        <v>361</v>
      </c>
      <c r="B356">
        <v>5008.3473913043399</v>
      </c>
      <c r="C356" s="10">
        <v>-0.32929999999999998</v>
      </c>
      <c r="D356">
        <v>-0.70679999999999998</v>
      </c>
      <c r="E356" s="9">
        <v>1.0216086959999999</v>
      </c>
      <c r="F356" s="9">
        <f>E356-Germany!E356</f>
        <v>0.67160869599999995</v>
      </c>
      <c r="G356" s="45">
        <v>113</v>
      </c>
      <c r="H356">
        <v>2161.9946666666601</v>
      </c>
      <c r="I356">
        <v>96.48</v>
      </c>
      <c r="J356">
        <v>6.6515217591456501</v>
      </c>
      <c r="L356">
        <v>100.993715623065</v>
      </c>
      <c r="N356" s="18">
        <v>101.4</v>
      </c>
      <c r="O356" s="17">
        <v>105.791184067994</v>
      </c>
      <c r="P356" s="17">
        <v>101.37915517370701</v>
      </c>
      <c r="R356" s="14">
        <v>-0.4</v>
      </c>
      <c r="S356">
        <f t="shared" si="8"/>
        <v>148.05317015979486</v>
      </c>
      <c r="T356">
        <f t="shared" si="9"/>
        <v>1</v>
      </c>
      <c r="U356">
        <v>4112237.2562327799</v>
      </c>
      <c r="V356">
        <v>2777540.8333333302</v>
      </c>
      <c r="Y356">
        <v>4100730</v>
      </c>
    </row>
    <row r="357" spans="1:25">
      <c r="A357" s="1" t="s">
        <v>362</v>
      </c>
      <c r="B357">
        <v>5134.5477777777696</v>
      </c>
      <c r="C357" s="10">
        <v>-0.33040000000000003</v>
      </c>
      <c r="D357">
        <v>-0.54990000000000006</v>
      </c>
      <c r="E357" s="9">
        <v>0.89047058800000001</v>
      </c>
      <c r="F357" s="9">
        <f>E357-Germany!E357</f>
        <v>0.67047058800000003</v>
      </c>
      <c r="G357" s="45">
        <v>107</v>
      </c>
      <c r="H357">
        <v>2169.1060000000002</v>
      </c>
      <c r="I357">
        <v>96.33</v>
      </c>
      <c r="J357">
        <v>13.921257777579999</v>
      </c>
      <c r="L357">
        <v>101.042168167094</v>
      </c>
      <c r="N357" s="18">
        <v>101.5</v>
      </c>
      <c r="O357" s="17">
        <v>105.39121739855</v>
      </c>
      <c r="P357" s="17">
        <v>101.439154673711</v>
      </c>
      <c r="R357" s="14">
        <v>-0.4</v>
      </c>
      <c r="S357">
        <f t="shared" si="8"/>
        <v>147.51787904897847</v>
      </c>
      <c r="T357">
        <f t="shared" si="9"/>
        <v>1</v>
      </c>
      <c r="U357">
        <v>4114129.3741902998</v>
      </c>
      <c r="V357">
        <v>2788902.2</v>
      </c>
      <c r="Y357">
        <v>4148032</v>
      </c>
    </row>
    <row r="358" spans="1:25">
      <c r="A358" s="1" t="s">
        <v>363</v>
      </c>
      <c r="B358">
        <v>5351.9986363636299</v>
      </c>
      <c r="C358" s="10">
        <v>-0.32950000000000002</v>
      </c>
      <c r="D358">
        <v>-0.5857</v>
      </c>
      <c r="E358" s="9">
        <v>0.805666667</v>
      </c>
      <c r="F358" s="9">
        <f>E358-Germany!E358</f>
        <v>0.46566666699999998</v>
      </c>
      <c r="G358" s="45">
        <v>104</v>
      </c>
      <c r="H358">
        <v>2175.17466666666</v>
      </c>
      <c r="I358">
        <v>97.06</v>
      </c>
      <c r="J358">
        <v>7.8027023247228904</v>
      </c>
      <c r="L358">
        <v>100.93318562006201</v>
      </c>
      <c r="N358" s="18">
        <v>101.9</v>
      </c>
      <c r="O358" s="17">
        <v>106.39113407216099</v>
      </c>
      <c r="P358" s="17">
        <v>103.219139840501</v>
      </c>
      <c r="R358" s="14">
        <v>-0.4</v>
      </c>
      <c r="S358">
        <f t="shared" si="8"/>
        <v>149.13665155842233</v>
      </c>
      <c r="T358">
        <f t="shared" si="9"/>
        <v>1</v>
      </c>
      <c r="U358">
        <v>4173253.2386987</v>
      </c>
      <c r="V358">
        <v>2798274.7333333301</v>
      </c>
      <c r="Y358">
        <v>4195685</v>
      </c>
    </row>
    <row r="359" spans="1:25">
      <c r="A359" s="1" t="s">
        <v>364</v>
      </c>
      <c r="B359">
        <v>5263.7918181818104</v>
      </c>
      <c r="C359" s="10">
        <v>-0.33</v>
      </c>
      <c r="D359">
        <v>-0.59940000000000004</v>
      </c>
      <c r="E359" s="9">
        <v>0.66409090900000001</v>
      </c>
      <c r="F359" s="9">
        <f>E359-Germany!E359</f>
        <v>0.41409090900000001</v>
      </c>
      <c r="G359" s="45">
        <v>99</v>
      </c>
      <c r="H359">
        <v>2181.2433333333302</v>
      </c>
      <c r="I359">
        <v>97.46</v>
      </c>
      <c r="J359">
        <v>8.3708970924719193</v>
      </c>
      <c r="L359">
        <v>101.006066153261</v>
      </c>
      <c r="N359" s="18">
        <v>101.9</v>
      </c>
      <c r="O359" s="17">
        <v>105.791184067994</v>
      </c>
      <c r="P359" s="17">
        <v>102.279147673769</v>
      </c>
      <c r="R359" s="14">
        <v>-0.4</v>
      </c>
      <c r="S359">
        <f t="shared" si="8"/>
        <v>149.71372619680167</v>
      </c>
      <c r="T359">
        <f t="shared" si="9"/>
        <v>1</v>
      </c>
      <c r="U359">
        <v>4203433.3413893096</v>
      </c>
      <c r="V359">
        <v>2807647.2666666601</v>
      </c>
      <c r="Y359">
        <v>4209510</v>
      </c>
    </row>
    <row r="360" spans="1:25">
      <c r="A360" s="1" t="s">
        <v>365</v>
      </c>
      <c r="B360">
        <v>5174.9909523809501</v>
      </c>
      <c r="C360" s="10">
        <v>-0.33040000000000003</v>
      </c>
      <c r="D360">
        <v>-0.59150000000000003</v>
      </c>
      <c r="E360" s="9">
        <v>0.83589473700000005</v>
      </c>
      <c r="F360" s="9">
        <f>E360-Germany!E360</f>
        <v>0.37589473700000003</v>
      </c>
      <c r="G360" s="45">
        <v>91</v>
      </c>
      <c r="H360">
        <v>2187.3119999999999</v>
      </c>
      <c r="I360">
        <v>97.98</v>
      </c>
      <c r="J360">
        <v>9.4816569546860698</v>
      </c>
      <c r="L360">
        <v>101.01323085436501</v>
      </c>
      <c r="N360" s="18">
        <v>102.1</v>
      </c>
      <c r="O360" s="17">
        <v>107.29105907841</v>
      </c>
      <c r="P360" s="17">
        <v>102.94914209048299</v>
      </c>
      <c r="R360" s="14">
        <v>-0.4</v>
      </c>
      <c r="S360">
        <f t="shared" si="8"/>
        <v>150.79384696603023</v>
      </c>
      <c r="T360">
        <f t="shared" si="9"/>
        <v>1</v>
      </c>
      <c r="U360">
        <v>4247892.52621477</v>
      </c>
      <c r="V360">
        <v>2817019.8</v>
      </c>
      <c r="Y360">
        <v>4248280</v>
      </c>
    </row>
    <row r="361" spans="1:25">
      <c r="A361" s="1" t="s">
        <v>366</v>
      </c>
      <c r="B361">
        <v>5122.7073913043396</v>
      </c>
      <c r="C361" s="10">
        <v>-0.3291</v>
      </c>
      <c r="D361">
        <v>-0.62619999999999998</v>
      </c>
      <c r="E361" s="9">
        <v>0.71457142900000004</v>
      </c>
      <c r="F361" s="9">
        <f>E361-Germany!E361</f>
        <v>0.36457142900000006</v>
      </c>
      <c r="G361" s="45">
        <v>98</v>
      </c>
      <c r="H361">
        <v>2199.7429999999999</v>
      </c>
      <c r="I361">
        <v>98.62</v>
      </c>
      <c r="J361">
        <v>8.8449254107809292</v>
      </c>
      <c r="L361">
        <v>101.176476085849</v>
      </c>
      <c r="N361" s="18">
        <v>102.2</v>
      </c>
      <c r="O361" s="17">
        <v>105.991167402716</v>
      </c>
      <c r="P361" s="17">
        <v>102.91914234047999</v>
      </c>
      <c r="R361" s="14">
        <v>-0.4</v>
      </c>
      <c r="S361">
        <f t="shared" si="8"/>
        <v>151.61143849486294</v>
      </c>
      <c r="T361">
        <f t="shared" si="9"/>
        <v>1</v>
      </c>
      <c r="U361">
        <v>4285818.2964971103</v>
      </c>
      <c r="V361">
        <v>2826843.63333333</v>
      </c>
      <c r="Y361">
        <v>4278881</v>
      </c>
    </row>
    <row r="362" spans="1:25">
      <c r="A362" s="1" t="s">
        <v>367</v>
      </c>
      <c r="B362">
        <v>5208.7695238095203</v>
      </c>
      <c r="C362" s="10">
        <v>-0.32940000000000003</v>
      </c>
      <c r="D362">
        <v>-0.61450000000000005</v>
      </c>
      <c r="E362" s="9">
        <v>0.7</v>
      </c>
      <c r="F362" s="9">
        <f>E362-Germany!E362</f>
        <v>0.35</v>
      </c>
      <c r="G362" s="45">
        <v>95</v>
      </c>
      <c r="H362">
        <v>2212.174</v>
      </c>
      <c r="I362">
        <v>98.67</v>
      </c>
      <c r="J362">
        <v>4.6259786711845496</v>
      </c>
      <c r="L362">
        <v>101.35136132656601</v>
      </c>
      <c r="N362" s="18">
        <v>102.5</v>
      </c>
      <c r="O362" s="17">
        <v>109.390884092992</v>
      </c>
      <c r="P362" s="17">
        <v>103.889134257214</v>
      </c>
      <c r="R362" s="14">
        <v>-0.4</v>
      </c>
      <c r="S362">
        <f t="shared" si="8"/>
        <v>152.68981291389403</v>
      </c>
      <c r="T362">
        <f t="shared" si="9"/>
        <v>1</v>
      </c>
      <c r="U362">
        <v>4331302.2478426201</v>
      </c>
      <c r="V362">
        <v>2836667.4666666598</v>
      </c>
      <c r="Y362">
        <v>4318624</v>
      </c>
    </row>
    <row r="363" spans="1:25">
      <c r="A363" s="1" t="s">
        <v>368</v>
      </c>
      <c r="B363">
        <v>5389.8322727272698</v>
      </c>
      <c r="C363" s="10">
        <v>-0.32950000000000002</v>
      </c>
      <c r="D363">
        <v>-0.65459999999999996</v>
      </c>
      <c r="E363" s="9">
        <v>0.81</v>
      </c>
      <c r="F363" s="9">
        <f>E363-Germany!E363</f>
        <v>0.44000000000000006</v>
      </c>
      <c r="G363" s="45">
        <v>84</v>
      </c>
      <c r="H363">
        <v>2224.605</v>
      </c>
      <c r="I363">
        <v>98.54</v>
      </c>
      <c r="J363">
        <v>4.7794221997612496</v>
      </c>
      <c r="L363">
        <v>101.463205592024</v>
      </c>
      <c r="N363" s="18">
        <v>102.6</v>
      </c>
      <c r="O363" s="17">
        <v>105.89117573535501</v>
      </c>
      <c r="P363" s="17">
        <v>104.429129757252</v>
      </c>
      <c r="R363" s="14">
        <v>-0.4</v>
      </c>
      <c r="S363">
        <f t="shared" si="8"/>
        <v>154.09707968099852</v>
      </c>
      <c r="T363">
        <f t="shared" si="9"/>
        <v>1</v>
      </c>
      <c r="U363">
        <v>4386359.9666736899</v>
      </c>
      <c r="V363">
        <v>2846491.3</v>
      </c>
      <c r="Y363">
        <v>4371222</v>
      </c>
    </row>
    <row r="364" spans="1:25">
      <c r="A364" s="1" t="s">
        <v>369</v>
      </c>
      <c r="B364">
        <v>5397.97</v>
      </c>
      <c r="C364" s="10">
        <v>-0.32900000000000001</v>
      </c>
      <c r="D364">
        <v>-0.69630000000000003</v>
      </c>
      <c r="E364" s="9">
        <v>0.72</v>
      </c>
      <c r="F364" s="9">
        <f>E364-Germany!E364</f>
        <v>0.41</v>
      </c>
      <c r="G364" s="45">
        <v>86</v>
      </c>
      <c r="H364">
        <v>2233.6030000000001</v>
      </c>
      <c r="I364">
        <v>98.53</v>
      </c>
      <c r="J364">
        <v>5.6944920118465401</v>
      </c>
      <c r="L364">
        <v>101.715326407243</v>
      </c>
      <c r="N364" s="18">
        <v>102.9</v>
      </c>
      <c r="O364" s="17">
        <v>109.690859095075</v>
      </c>
      <c r="P364" s="17">
        <v>104.799126673944</v>
      </c>
      <c r="R364" s="14">
        <v>-0.4</v>
      </c>
      <c r="S364">
        <f t="shared" si="8"/>
        <v>156.18789601025142</v>
      </c>
      <c r="T364">
        <f t="shared" si="9"/>
        <v>1</v>
      </c>
      <c r="U364">
        <v>4454271.2725612</v>
      </c>
      <c r="V364">
        <v>2851867.13333333</v>
      </c>
      <c r="Y364">
        <v>4440791</v>
      </c>
    </row>
    <row r="365" spans="1:25">
      <c r="A365" s="1" t="s">
        <v>370</v>
      </c>
      <c r="B365">
        <v>5372.9836842105196</v>
      </c>
      <c r="C365" s="10">
        <v>-0.32790000000000002</v>
      </c>
      <c r="D365">
        <v>-0.80720000000000003</v>
      </c>
      <c r="E365" s="9">
        <v>0.67</v>
      </c>
      <c r="F365" s="9">
        <f>E365-Germany!E365</f>
        <v>0.37000000000000005</v>
      </c>
      <c r="G365" s="45">
        <v>85</v>
      </c>
      <c r="H365">
        <v>2242.6010000000001</v>
      </c>
      <c r="I365">
        <v>98.66</v>
      </c>
      <c r="J365">
        <v>8.0991360368701493</v>
      </c>
      <c r="L365">
        <v>101.92574498656001</v>
      </c>
      <c r="N365" s="18">
        <v>103</v>
      </c>
      <c r="O365" s="17">
        <v>108.39096741938199</v>
      </c>
      <c r="P365" s="17">
        <v>105.42912142398799</v>
      </c>
      <c r="R365" s="14">
        <v>-0.4</v>
      </c>
      <c r="S365">
        <f t="shared" si="8"/>
        <v>156.62497592024187</v>
      </c>
      <c r="T365">
        <f t="shared" si="9"/>
        <v>1</v>
      </c>
      <c r="U365">
        <v>4475156.1085244603</v>
      </c>
      <c r="V365">
        <v>2857242.9666666598</v>
      </c>
      <c r="Y365">
        <v>4471689</v>
      </c>
    </row>
    <row r="366" spans="1:25">
      <c r="A366" s="1" t="s">
        <v>371</v>
      </c>
      <c r="B366">
        <v>5482.94909090909</v>
      </c>
      <c r="C366" s="10">
        <v>-0.32850000000000001</v>
      </c>
      <c r="D366">
        <v>-0.5907</v>
      </c>
      <c r="E366" s="9">
        <v>0.86</v>
      </c>
      <c r="F366" s="9">
        <f>E366-Germany!E366</f>
        <v>0.39</v>
      </c>
      <c r="G366" s="45">
        <v>73</v>
      </c>
      <c r="H366">
        <v>2251.5990000000002</v>
      </c>
      <c r="I366">
        <v>99.02</v>
      </c>
      <c r="J366">
        <v>7.2142127389859798</v>
      </c>
      <c r="L366">
        <v>102.309988061648</v>
      </c>
      <c r="N366" s="18">
        <v>102.8</v>
      </c>
      <c r="O366" s="17">
        <v>107.79101741521499</v>
      </c>
      <c r="P366" s="17">
        <v>102.159148673761</v>
      </c>
      <c r="R366" s="14">
        <v>-0.4</v>
      </c>
      <c r="S366">
        <f t="shared" si="8"/>
        <v>156.71983456085422</v>
      </c>
      <c r="T366">
        <f t="shared" si="9"/>
        <v>1</v>
      </c>
      <c r="U366">
        <v>4486291.4474679101</v>
      </c>
      <c r="V366">
        <v>2862618.8</v>
      </c>
      <c r="Y366">
        <v>4491151</v>
      </c>
    </row>
    <row r="367" spans="1:25">
      <c r="A367" s="1" t="s">
        <v>372</v>
      </c>
      <c r="B367">
        <v>5257.8055000000004</v>
      </c>
      <c r="C367" s="10">
        <v>-0.32850000000000001</v>
      </c>
      <c r="D367">
        <v>-0.58620000000000005</v>
      </c>
      <c r="E367" s="9">
        <v>0.98</v>
      </c>
      <c r="F367" s="9">
        <f>E367-Germany!E367</f>
        <v>0.31999999999999995</v>
      </c>
      <c r="G367" s="45">
        <v>78</v>
      </c>
      <c r="H367">
        <v>2263.453</v>
      </c>
      <c r="I367">
        <v>99.15</v>
      </c>
      <c r="J367">
        <v>14.1197447599691</v>
      </c>
      <c r="L367">
        <v>102.224277002585</v>
      </c>
      <c r="N367" s="18">
        <v>103.1</v>
      </c>
      <c r="O367" s="17">
        <v>108.490959086743</v>
      </c>
      <c r="P367" s="17">
        <v>103.859134507212</v>
      </c>
      <c r="R367" s="14">
        <v>-0.4</v>
      </c>
      <c r="S367">
        <f t="shared" si="8"/>
        <v>157.82838524661327</v>
      </c>
      <c r="T367">
        <f t="shared" si="9"/>
        <v>1</v>
      </c>
      <c r="U367">
        <v>4528895.3526209099</v>
      </c>
      <c r="V367">
        <v>2869506.2333333301</v>
      </c>
      <c r="Y367">
        <v>4519360</v>
      </c>
    </row>
    <row r="368" spans="1:25">
      <c r="A368" s="1" t="s">
        <v>373</v>
      </c>
      <c r="B368">
        <v>5200.6190476190404</v>
      </c>
      <c r="C368" s="10">
        <v>-0.32790000000000002</v>
      </c>
      <c r="D368">
        <v>-0.62760000000000005</v>
      </c>
      <c r="E368" s="9">
        <v>0.84</v>
      </c>
      <c r="F368" s="9">
        <f>E368-Germany!E368</f>
        <v>0.30999999999999994</v>
      </c>
      <c r="G368" s="45">
        <v>93</v>
      </c>
      <c r="H368">
        <v>2275.3069999999998</v>
      </c>
      <c r="I368">
        <v>99.16</v>
      </c>
      <c r="J368">
        <v>11.161342274293</v>
      </c>
      <c r="L368">
        <v>102.578687268892</v>
      </c>
      <c r="N368" s="18">
        <v>103.1</v>
      </c>
      <c r="O368" s="17">
        <v>110.590784101325</v>
      </c>
      <c r="P368" s="17">
        <v>104.069132757227</v>
      </c>
      <c r="R368" s="14">
        <v>-0.4</v>
      </c>
      <c r="S368">
        <f t="shared" si="8"/>
        <v>157.62297612715753</v>
      </c>
      <c r="T368">
        <f t="shared" si="9"/>
        <v>1</v>
      </c>
      <c r="U368">
        <v>4533857.3025330603</v>
      </c>
      <c r="V368">
        <v>2876393.66666666</v>
      </c>
      <c r="Y368">
        <v>4529579</v>
      </c>
    </row>
    <row r="369" spans="1:25">
      <c r="A369" s="1" t="s">
        <v>374</v>
      </c>
      <c r="B369">
        <v>5345.3190000000004</v>
      </c>
      <c r="C369" s="10">
        <v>-0.32850000000000001</v>
      </c>
      <c r="D369">
        <v>-0.57540000000000002</v>
      </c>
      <c r="E369" s="9">
        <v>0.78</v>
      </c>
      <c r="F369" s="9">
        <f>E369-Germany!E369</f>
        <v>0.30000000000000004</v>
      </c>
      <c r="G369" s="45">
        <v>89</v>
      </c>
      <c r="H369">
        <v>2287.1610000000001</v>
      </c>
      <c r="I369">
        <v>99.13</v>
      </c>
      <c r="J369">
        <v>8.2757419105053103</v>
      </c>
      <c r="L369">
        <v>102.68684166331499</v>
      </c>
      <c r="N369" s="18">
        <v>103.2</v>
      </c>
      <c r="O369" s="17">
        <v>107.991000749938</v>
      </c>
      <c r="P369" s="17">
        <v>102.649144590462</v>
      </c>
      <c r="R369" s="14">
        <v>-0.4</v>
      </c>
      <c r="S369">
        <f t="shared" si="8"/>
        <v>156.81018563160734</v>
      </c>
      <c r="T369">
        <f t="shared" si="9"/>
        <v>1</v>
      </c>
      <c r="U369">
        <v>4521278.4451910499</v>
      </c>
      <c r="V369">
        <v>2883281.1</v>
      </c>
      <c r="Y369">
        <v>4554344</v>
      </c>
    </row>
    <row r="370" spans="1:25">
      <c r="A370" s="1" t="s">
        <v>375</v>
      </c>
      <c r="B370">
        <v>5537.26217391304</v>
      </c>
      <c r="C370" s="10">
        <v>-0.32519999999999999</v>
      </c>
      <c r="D370">
        <v>-0.57899999999999996</v>
      </c>
      <c r="E370" s="9">
        <v>0.78</v>
      </c>
      <c r="F370" s="9">
        <f>E370-Germany!E370</f>
        <v>0.33</v>
      </c>
      <c r="G370" s="45">
        <v>111</v>
      </c>
      <c r="H370">
        <v>2296.48133333333</v>
      </c>
      <c r="I370">
        <v>98.57</v>
      </c>
      <c r="J370">
        <v>6.1713267203236297</v>
      </c>
      <c r="L370">
        <v>102.978991013288</v>
      </c>
      <c r="N370" s="18">
        <v>103.2</v>
      </c>
      <c r="O370" s="17">
        <v>109.690859095075</v>
      </c>
      <c r="P370" s="17">
        <v>101.78915175706901</v>
      </c>
      <c r="R370" s="14">
        <v>-0.4</v>
      </c>
      <c r="S370">
        <f t="shared" si="8"/>
        <v>157.37820900267155</v>
      </c>
      <c r="T370">
        <f t="shared" si="9"/>
        <v>1</v>
      </c>
      <c r="U370">
        <v>4544992.9179586098</v>
      </c>
      <c r="V370">
        <v>2887942.9666666598</v>
      </c>
      <c r="Y370">
        <v>4567744</v>
      </c>
    </row>
    <row r="371" spans="1:25">
      <c r="A371" s="1" t="s">
        <v>376</v>
      </c>
      <c r="B371">
        <v>5408.2957142857103</v>
      </c>
      <c r="C371" s="10">
        <v>-0.32200000000000001</v>
      </c>
      <c r="D371">
        <v>-0.60850000000000004</v>
      </c>
      <c r="E371" s="9">
        <v>0.75</v>
      </c>
      <c r="F371" s="9">
        <f>E371-Germany!E371</f>
        <v>0.42</v>
      </c>
      <c r="G371" s="45">
        <v>115</v>
      </c>
      <c r="H371">
        <v>2305.8016666666599</v>
      </c>
      <c r="I371">
        <v>98.35</v>
      </c>
      <c r="J371">
        <v>10.523534244996901</v>
      </c>
      <c r="L371">
        <v>103.05188340732199</v>
      </c>
      <c r="N371" s="18">
        <v>103.3</v>
      </c>
      <c r="O371" s="17">
        <v>110.290809099242</v>
      </c>
      <c r="P371" s="17">
        <v>103.41913817384901</v>
      </c>
      <c r="R371" s="14">
        <v>-0.4</v>
      </c>
      <c r="S371">
        <f t="shared" si="8"/>
        <v>158.55015138823993</v>
      </c>
      <c r="T371">
        <f t="shared" si="9"/>
        <v>1</v>
      </c>
      <c r="U371">
        <v>4586229.3423135402</v>
      </c>
      <c r="V371">
        <v>2892604.8333333302</v>
      </c>
      <c r="Y371">
        <v>4592518</v>
      </c>
    </row>
    <row r="372" spans="1:25">
      <c r="A372" s="1" t="s">
        <v>377</v>
      </c>
      <c r="B372">
        <v>5409.3681818181803</v>
      </c>
      <c r="C372" s="10">
        <v>-0.32069999999999999</v>
      </c>
      <c r="D372">
        <v>-0.57699999999999996</v>
      </c>
      <c r="E372" s="9">
        <v>0.67</v>
      </c>
      <c r="F372" s="9">
        <f>E372-Germany!E372</f>
        <v>0.39</v>
      </c>
      <c r="G372" s="45">
        <v>106</v>
      </c>
      <c r="H372">
        <v>2315.1219999999998</v>
      </c>
      <c r="I372">
        <v>98.56</v>
      </c>
      <c r="J372">
        <v>7.9343133663179097</v>
      </c>
      <c r="L372">
        <v>103.319254149426</v>
      </c>
      <c r="N372" s="18">
        <v>103.4</v>
      </c>
      <c r="O372" s="17">
        <v>109.79085076243599</v>
      </c>
      <c r="P372" s="17">
        <v>103.739135507204</v>
      </c>
      <c r="R372" s="14">
        <v>-0.4</v>
      </c>
      <c r="S372">
        <f t="shared" si="8"/>
        <v>158.85176156230455</v>
      </c>
      <c r="T372">
        <f t="shared" si="9"/>
        <v>1</v>
      </c>
      <c r="U372">
        <v>4602359.1901080497</v>
      </c>
      <c r="V372">
        <v>2897266.7</v>
      </c>
      <c r="Y372">
        <v>4602258</v>
      </c>
    </row>
    <row r="373" spans="1:25">
      <c r="A373" s="1" t="s">
        <v>378</v>
      </c>
      <c r="B373">
        <v>5438.3291304347804</v>
      </c>
      <c r="C373" s="10">
        <v>-0.31900000000000001</v>
      </c>
      <c r="D373">
        <v>-0.54059999999999997</v>
      </c>
      <c r="E373" s="9">
        <v>0.7</v>
      </c>
      <c r="F373" s="9">
        <f>E373-Germany!E373</f>
        <v>0.41</v>
      </c>
      <c r="G373" s="45">
        <v>114</v>
      </c>
      <c r="H373">
        <v>2327.3423333333299</v>
      </c>
      <c r="I373">
        <v>98.37</v>
      </c>
      <c r="J373">
        <v>8.6473469570172892</v>
      </c>
      <c r="L373">
        <v>103.452271540504</v>
      </c>
      <c r="N373" s="18">
        <v>103.5</v>
      </c>
      <c r="O373" s="17">
        <v>110.39080076660299</v>
      </c>
      <c r="P373" s="17">
        <v>103.899134173882</v>
      </c>
      <c r="R373" s="14">
        <v>-0.4</v>
      </c>
      <c r="S373">
        <f t="shared" si="8"/>
        <v>159.22269701635625</v>
      </c>
      <c r="T373">
        <f t="shared" si="9"/>
        <v>1</v>
      </c>
      <c r="U373">
        <v>4626697.2166171595</v>
      </c>
      <c r="V373">
        <v>2905802.5666666599</v>
      </c>
      <c r="Y373">
        <v>4621355</v>
      </c>
    </row>
    <row r="374" spans="1:25">
      <c r="A374" s="1" t="s">
        <v>379</v>
      </c>
      <c r="B374">
        <v>5381.6540000000005</v>
      </c>
      <c r="C374" s="10">
        <v>-0.31879999999999997</v>
      </c>
      <c r="D374">
        <v>-0.55640000000000001</v>
      </c>
      <c r="E374" s="9">
        <v>0.77</v>
      </c>
      <c r="F374" s="9">
        <f>E374-Germany!E374</f>
        <v>0.4</v>
      </c>
      <c r="G374" s="45">
        <v>110</v>
      </c>
      <c r="H374">
        <v>2339.5626666666599</v>
      </c>
      <c r="I374">
        <v>98.51</v>
      </c>
      <c r="J374">
        <v>8.2600836963381798</v>
      </c>
      <c r="L374">
        <v>103.57343900918001</v>
      </c>
      <c r="N374" s="18">
        <v>103.4</v>
      </c>
      <c r="O374" s="17">
        <v>110.09082576452001</v>
      </c>
      <c r="P374" s="17">
        <v>102.599145007125</v>
      </c>
      <c r="R374" s="14">
        <v>-0.4</v>
      </c>
      <c r="S374">
        <f t="shared" si="8"/>
        <v>159.16158556766035</v>
      </c>
      <c r="T374">
        <f t="shared" si="9"/>
        <v>1</v>
      </c>
      <c r="U374">
        <v>4638507.2593010403</v>
      </c>
      <c r="V374">
        <v>2914338.4333333299</v>
      </c>
      <c r="Y374">
        <v>4619792</v>
      </c>
    </row>
    <row r="375" spans="1:25">
      <c r="A375" s="1" t="s">
        <v>380</v>
      </c>
      <c r="B375">
        <v>5170.1430434782596</v>
      </c>
      <c r="C375" s="10">
        <v>-0.31769999999999998</v>
      </c>
      <c r="D375">
        <v>-0.71809999999999996</v>
      </c>
      <c r="E375" s="9">
        <v>0.82</v>
      </c>
      <c r="F375" s="9">
        <f>E375-Germany!E375</f>
        <v>0.41999999999999993</v>
      </c>
      <c r="G375" s="45">
        <v>124</v>
      </c>
      <c r="H375">
        <v>2351.7829999999999</v>
      </c>
      <c r="I375">
        <v>98.25</v>
      </c>
      <c r="J375">
        <v>13.391916097789199</v>
      </c>
      <c r="L375">
        <v>103.706274052777</v>
      </c>
      <c r="N375" s="18">
        <v>103.6</v>
      </c>
      <c r="O375" s="17">
        <v>110.990750770769</v>
      </c>
      <c r="P375" s="17">
        <v>103.56913692385901</v>
      </c>
      <c r="R375" s="14">
        <v>-0.4</v>
      </c>
      <c r="S375">
        <f t="shared" si="8"/>
        <v>158.71833891356292</v>
      </c>
      <c r="T375">
        <f t="shared" si="9"/>
        <v>1</v>
      </c>
      <c r="U375">
        <v>4639137.5374914296</v>
      </c>
      <c r="V375">
        <v>2922874.3</v>
      </c>
      <c r="Y375">
        <v>4622163</v>
      </c>
    </row>
    <row r="376" spans="1:25">
      <c r="A376" s="1" t="s">
        <v>381</v>
      </c>
      <c r="B376">
        <v>5035.07772727272</v>
      </c>
      <c r="C376" s="10">
        <v>-0.31640000000000001</v>
      </c>
      <c r="D376">
        <v>-0.70620000000000005</v>
      </c>
      <c r="E376" s="9">
        <v>0.76</v>
      </c>
      <c r="F376" s="9">
        <f>E376-Germany!E376</f>
        <v>0.45</v>
      </c>
      <c r="G376" s="45">
        <v>144</v>
      </c>
      <c r="H376">
        <v>2365.7123333333302</v>
      </c>
      <c r="I376">
        <v>98.03</v>
      </c>
      <c r="J376">
        <v>8.0727297159924092</v>
      </c>
      <c r="L376">
        <v>103.64108560285599</v>
      </c>
      <c r="N376" s="18">
        <v>103.8</v>
      </c>
      <c r="O376" s="17">
        <v>110.990750770769</v>
      </c>
      <c r="P376" s="17">
        <v>102.749143757135</v>
      </c>
      <c r="R376" s="14">
        <v>-0.4</v>
      </c>
      <c r="S376">
        <f t="shared" si="8"/>
        <v>159.2616713687907</v>
      </c>
      <c r="T376">
        <f t="shared" si="9"/>
        <v>1</v>
      </c>
      <c r="U376">
        <v>4666827.3435102599</v>
      </c>
      <c r="V376">
        <v>2930289.0666666599</v>
      </c>
      <c r="Y376">
        <v>4660299</v>
      </c>
    </row>
    <row r="377" spans="1:25">
      <c r="A377" s="1" t="s">
        <v>382</v>
      </c>
      <c r="B377">
        <v>4798.20631578947</v>
      </c>
      <c r="C377" s="10">
        <v>-0.31190000000000001</v>
      </c>
      <c r="D377">
        <v>-0.80740000000000001</v>
      </c>
      <c r="E377" s="9">
        <v>0.7</v>
      </c>
      <c r="F377" s="9">
        <f>E377-Germany!E377</f>
        <v>0.51</v>
      </c>
      <c r="G377" s="45">
        <v>150</v>
      </c>
      <c r="H377">
        <v>2379.6416666666601</v>
      </c>
      <c r="I377">
        <v>98.14</v>
      </c>
      <c r="J377">
        <v>16.8253942522636</v>
      </c>
      <c r="L377">
        <v>103.551591803484</v>
      </c>
      <c r="N377" s="18">
        <v>104</v>
      </c>
      <c r="O377" s="17">
        <v>110.490792433964</v>
      </c>
      <c r="P377" s="17">
        <v>102.789143423805</v>
      </c>
      <c r="R377" s="14">
        <v>-0.4</v>
      </c>
      <c r="S377">
        <f t="shared" si="8"/>
        <v>159.21077096433166</v>
      </c>
      <c r="T377">
        <f t="shared" si="9"/>
        <v>1</v>
      </c>
      <c r="U377">
        <v>4677140.9216987202</v>
      </c>
      <c r="V377">
        <v>2937703.8333333302</v>
      </c>
      <c r="Y377">
        <v>4669003</v>
      </c>
    </row>
    <row r="378" spans="1:25">
      <c r="A378" s="1" t="s">
        <v>383</v>
      </c>
      <c r="B378">
        <v>4822.6677272727202</v>
      </c>
      <c r="C378" s="10">
        <v>-0.308</v>
      </c>
      <c r="D378">
        <v>-0.56540000000000001</v>
      </c>
      <c r="E378" s="9">
        <v>0.65</v>
      </c>
      <c r="F378" s="9">
        <f>E378-Germany!E378</f>
        <v>0.52</v>
      </c>
      <c r="G378" s="45">
        <v>141</v>
      </c>
      <c r="H378">
        <v>2393.5709999999999</v>
      </c>
      <c r="I378">
        <v>98.01</v>
      </c>
      <c r="J378">
        <v>11.600994326930101</v>
      </c>
      <c r="L378">
        <v>103.56950954410701</v>
      </c>
      <c r="N378" s="18">
        <v>104.4</v>
      </c>
      <c r="O378" s="17">
        <v>110.690775768686</v>
      </c>
      <c r="P378" s="17">
        <v>104.299130840576</v>
      </c>
      <c r="R378" s="14">
        <v>-0.4</v>
      </c>
      <c r="S378">
        <f t="shared" si="8"/>
        <v>159.30640800478253</v>
      </c>
      <c r="T378">
        <f t="shared" si="9"/>
        <v>1</v>
      </c>
      <c r="U378">
        <v>4691762.6531407395</v>
      </c>
      <c r="V378">
        <v>2945118.6</v>
      </c>
      <c r="Y378">
        <v>4695505</v>
      </c>
    </row>
    <row r="379" spans="1:25">
      <c r="A379" s="1" t="s">
        <v>384</v>
      </c>
      <c r="B379">
        <v>5118.1629999999996</v>
      </c>
      <c r="C379" s="10">
        <v>-0.30840000000000001</v>
      </c>
      <c r="D379">
        <v>-0.51339999999999997</v>
      </c>
      <c r="E379" s="9">
        <v>0.55000000000000004</v>
      </c>
      <c r="F379" s="9">
        <f>E379-Germany!E379</f>
        <v>0.49000000000000005</v>
      </c>
      <c r="G379" s="45">
        <v>128</v>
      </c>
      <c r="H379">
        <v>2401.8876666666602</v>
      </c>
      <c r="I379">
        <v>97.88</v>
      </c>
      <c r="J379">
        <v>9.4533738652464105</v>
      </c>
      <c r="L379">
        <v>103.577719166463</v>
      </c>
      <c r="N379" s="18">
        <v>104.7</v>
      </c>
      <c r="O379" s="17">
        <v>112.090659111741</v>
      </c>
      <c r="P379" s="17">
        <v>104.569128590595</v>
      </c>
      <c r="R379" s="14">
        <v>-0.4</v>
      </c>
      <c r="S379">
        <f t="shared" si="8"/>
        <v>158.95193026989725</v>
      </c>
      <c r="T379">
        <f t="shared" si="9"/>
        <v>1</v>
      </c>
      <c r="U379">
        <v>4693097.4925923897</v>
      </c>
      <c r="V379">
        <v>2952526.2666666601</v>
      </c>
      <c r="Y379">
        <v>4686299</v>
      </c>
    </row>
    <row r="380" spans="1:25">
      <c r="A380" s="1" t="s">
        <v>385</v>
      </c>
      <c r="B380">
        <v>5315.3052380952304</v>
      </c>
      <c r="C380" s="10">
        <v>-0.30919999999999997</v>
      </c>
      <c r="D380">
        <v>-0.53080000000000005</v>
      </c>
      <c r="E380" s="9">
        <v>0.44</v>
      </c>
      <c r="F380" s="9">
        <f>E380-Germany!E380</f>
        <v>0.43</v>
      </c>
      <c r="G380" s="45">
        <v>121</v>
      </c>
      <c r="H380">
        <v>2410.2043333333299</v>
      </c>
      <c r="I380">
        <v>97.73</v>
      </c>
      <c r="J380">
        <v>8.6149596179041907</v>
      </c>
      <c r="L380">
        <v>103.718166331662</v>
      </c>
      <c r="N380" s="18">
        <v>104.7</v>
      </c>
      <c r="O380" s="17">
        <v>111.790684109658</v>
      </c>
      <c r="P380" s="17">
        <v>103.189140090499</v>
      </c>
      <c r="R380" s="14">
        <v>-0.4</v>
      </c>
      <c r="S380">
        <f t="shared" si="8"/>
        <v>158.65155264405954</v>
      </c>
      <c r="T380">
        <f t="shared" si="9"/>
        <v>1</v>
      </c>
      <c r="U380">
        <v>4695981.1424717102</v>
      </c>
      <c r="V380">
        <v>2959933.9333333299</v>
      </c>
      <c r="Y380">
        <v>4695785</v>
      </c>
    </row>
    <row r="381" spans="1:25">
      <c r="A381" s="1" t="s">
        <v>386</v>
      </c>
      <c r="B381">
        <v>5511.3725000000004</v>
      </c>
      <c r="C381" s="10">
        <v>-0.3105</v>
      </c>
      <c r="D381">
        <v>-0.52600000000000002</v>
      </c>
      <c r="E381" s="9">
        <v>0.37</v>
      </c>
      <c r="F381" s="9">
        <f>E381-Germany!E381</f>
        <v>0.41</v>
      </c>
      <c r="G381" s="45">
        <v>106</v>
      </c>
      <c r="H381">
        <v>2418.5210000000002</v>
      </c>
      <c r="I381">
        <v>97.69</v>
      </c>
      <c r="J381">
        <v>4.7236595682772897</v>
      </c>
      <c r="L381">
        <v>103.978493100501</v>
      </c>
      <c r="N381" s="18">
        <v>104.6</v>
      </c>
      <c r="O381" s="17">
        <v>112.590617448546</v>
      </c>
      <c r="P381" s="17">
        <v>103.689135923867</v>
      </c>
      <c r="R381" s="14">
        <v>-0.4</v>
      </c>
      <c r="S381">
        <f t="shared" si="8"/>
        <v>156.77703879131678</v>
      </c>
      <c r="T381">
        <f t="shared" si="9"/>
        <v>1</v>
      </c>
      <c r="U381">
        <v>4652110.2913028803</v>
      </c>
      <c r="V381">
        <v>2967341.6</v>
      </c>
      <c r="Y381">
        <v>4683918</v>
      </c>
    </row>
    <row r="382" spans="1:25">
      <c r="A382" s="1" t="s">
        <v>387</v>
      </c>
      <c r="B382">
        <v>5368.5647826086897</v>
      </c>
      <c r="C382" s="10">
        <v>-0.31190000000000001</v>
      </c>
      <c r="D382">
        <v>-0.55600000000000005</v>
      </c>
      <c r="E382" s="9">
        <v>0.3</v>
      </c>
      <c r="F382" s="9">
        <f>E382-Germany!E382</f>
        <v>0.43</v>
      </c>
      <c r="G382" s="45">
        <v>125</v>
      </c>
      <c r="I382">
        <v>97.76</v>
      </c>
      <c r="J382">
        <v>12.280077226786</v>
      </c>
      <c r="L382">
        <v>103.952177745352</v>
      </c>
      <c r="N382" s="18">
        <v>104.8</v>
      </c>
      <c r="O382" s="17">
        <v>112.39063411382401</v>
      </c>
      <c r="P382" s="17">
        <v>105.74911875734399</v>
      </c>
      <c r="R382" s="14">
        <v>-0.4</v>
      </c>
      <c r="S382">
        <f t="shared" si="8"/>
        <v>156.92106671248621</v>
      </c>
      <c r="T382">
        <f t="shared" si="9"/>
        <v>1</v>
      </c>
      <c r="U382">
        <v>4663979.9082645904</v>
      </c>
      <c r="V382">
        <v>2972182.13333333</v>
      </c>
      <c r="Y382">
        <v>4685961</v>
      </c>
    </row>
    <row r="383" spans="1:25">
      <c r="A383" s="1" t="s">
        <v>388</v>
      </c>
      <c r="B383">
        <v>5420.2965000000004</v>
      </c>
      <c r="C383" s="10">
        <v>-0.32890000000000003</v>
      </c>
      <c r="D383">
        <v>-0.55210000000000004</v>
      </c>
      <c r="E383" s="9">
        <v>0.08</v>
      </c>
      <c r="F383" s="9">
        <f>E383-Germany!E383</f>
        <v>0.39</v>
      </c>
      <c r="G383" s="45">
        <v>112</v>
      </c>
      <c r="I383">
        <v>97.93</v>
      </c>
      <c r="J383">
        <v>7.9100729954681004</v>
      </c>
      <c r="L383">
        <v>104.264226548457</v>
      </c>
      <c r="N383" s="18">
        <v>104.8</v>
      </c>
      <c r="O383" s="17">
        <v>112.790600783268</v>
      </c>
      <c r="P383" s="17">
        <v>103.319139007175</v>
      </c>
      <c r="R383" s="14">
        <v>-0.4</v>
      </c>
      <c r="S383">
        <f t="shared" si="8"/>
        <v>157.41117122950428</v>
      </c>
      <c r="T383">
        <f t="shared" si="9"/>
        <v>1</v>
      </c>
      <c r="U383">
        <v>4686166.2473678105</v>
      </c>
      <c r="V383">
        <v>2977022.66666666</v>
      </c>
      <c r="Y383">
        <v>4692614</v>
      </c>
    </row>
    <row r="384" spans="1:25">
      <c r="A384" s="1" t="s">
        <v>389</v>
      </c>
      <c r="B384">
        <v>5578.6560869565201</v>
      </c>
      <c r="C384" s="10">
        <v>-0.3649</v>
      </c>
      <c r="D384">
        <v>-0.55189999999999995</v>
      </c>
      <c r="E384" s="9">
        <v>-7.0000000000000007E-2</v>
      </c>
      <c r="F384" s="9">
        <f>E384-Germany!E384</f>
        <v>0.32</v>
      </c>
      <c r="G384" s="45">
        <v>100</v>
      </c>
      <c r="I384">
        <v>97.81</v>
      </c>
      <c r="J384">
        <v>6.6565054204944198</v>
      </c>
      <c r="L384">
        <v>104.419400407482</v>
      </c>
      <c r="N384" s="18">
        <v>104.9</v>
      </c>
      <c r="O384" s="17">
        <v>111.590700774935</v>
      </c>
      <c r="P384" s="17">
        <v>103.579136840526</v>
      </c>
      <c r="R384" s="14">
        <v>-0.4</v>
      </c>
      <c r="S384">
        <f t="shared" si="8"/>
        <v>156.99908956795636</v>
      </c>
      <c r="T384">
        <f t="shared" si="9"/>
        <v>1</v>
      </c>
      <c r="U384">
        <v>4681498.0761619303</v>
      </c>
      <c r="V384">
        <v>2981863.2</v>
      </c>
      <c r="Y384">
        <v>4679180</v>
      </c>
    </row>
    <row r="385" spans="1:25">
      <c r="A385" s="1" t="s">
        <v>390</v>
      </c>
      <c r="B385">
        <v>5351.8890909090896</v>
      </c>
      <c r="C385" s="10">
        <v>-0.40770000000000001</v>
      </c>
      <c r="D385">
        <v>-0.59419999999999995</v>
      </c>
      <c r="E385" s="9">
        <v>-0.34</v>
      </c>
      <c r="F385" s="9">
        <f>E385-Germany!E385</f>
        <v>0.31</v>
      </c>
      <c r="G385" s="45">
        <v>109</v>
      </c>
      <c r="I385">
        <v>97.79</v>
      </c>
      <c r="J385">
        <v>17.122559806574099</v>
      </c>
      <c r="L385">
        <v>104.523724068333</v>
      </c>
      <c r="N385" s="18">
        <v>105</v>
      </c>
      <c r="O385" s="17">
        <v>114.790434130489</v>
      </c>
      <c r="R385" s="14">
        <v>-0.4</v>
      </c>
      <c r="T385">
        <f t="shared" si="9"/>
        <v>1</v>
      </c>
      <c r="U385">
        <v>4687688.1156262103</v>
      </c>
      <c r="Y385">
        <v>4683714</v>
      </c>
    </row>
    <row r="386" spans="1:25">
      <c r="A386" s="1" t="s">
        <v>391</v>
      </c>
      <c r="B386">
        <v>5607.4838095238101</v>
      </c>
      <c r="C386" s="10">
        <v>-0.41760000000000003</v>
      </c>
      <c r="D386">
        <v>-0.59670000000000001</v>
      </c>
      <c r="E386" s="9">
        <v>-0.28000000000000003</v>
      </c>
      <c r="F386" s="9">
        <f>E386-Germany!E386</f>
        <v>0.30999999999999994</v>
      </c>
      <c r="G386" s="45">
        <v>111</v>
      </c>
      <c r="I386">
        <v>97.42</v>
      </c>
      <c r="J386">
        <v>7.2942078253833396</v>
      </c>
      <c r="L386">
        <v>104.507398172089</v>
      </c>
      <c r="N386" s="18">
        <v>105.1</v>
      </c>
      <c r="O386" s="17">
        <v>113.09057578535101</v>
      </c>
      <c r="R386" s="14">
        <v>-0.5</v>
      </c>
      <c r="T386">
        <f t="shared" si="9"/>
        <v>1</v>
      </c>
      <c r="U386">
        <v>4659499.7463627504</v>
      </c>
      <c r="Y386">
        <v>4638104</v>
      </c>
    </row>
    <row r="387" spans="1:25">
      <c r="A387" s="1" t="s">
        <v>392</v>
      </c>
      <c r="B387">
        <v>5623.6147826086899</v>
      </c>
      <c r="C387" s="10">
        <v>-0.41289999999999999</v>
      </c>
      <c r="D387">
        <v>-0.61909999999999998</v>
      </c>
      <c r="E387" s="9">
        <v>-0.16</v>
      </c>
      <c r="F387" s="9">
        <f>E387-Germany!E387</f>
        <v>0.30999999999999994</v>
      </c>
      <c r="G387" s="45">
        <v>103</v>
      </c>
      <c r="I387">
        <v>97.41</v>
      </c>
      <c r="J387">
        <v>12.3184211415929</v>
      </c>
      <c r="L387">
        <v>104.495712844574</v>
      </c>
      <c r="O387" s="17">
        <v>113.190567452712</v>
      </c>
      <c r="R387" s="14">
        <v>-0.5</v>
      </c>
      <c r="T387">
        <f t="shared" si="9"/>
        <v>1</v>
      </c>
      <c r="U387">
        <v>4693929.1361671099</v>
      </c>
      <c r="Y387">
        <v>4676258</v>
      </c>
    </row>
    <row r="388" spans="1:25">
      <c r="A388" s="1" t="s">
        <v>393</v>
      </c>
      <c r="B388">
        <v>5892.7590476190398</v>
      </c>
      <c r="C388" s="10">
        <v>-0.40129999999999999</v>
      </c>
      <c r="D388">
        <v>-0.61499999999999999</v>
      </c>
      <c r="F388" s="9">
        <f>E388-Germany!E388</f>
        <v>0.35</v>
      </c>
      <c r="G388" s="45">
        <v>104</v>
      </c>
      <c r="I388">
        <v>97.25</v>
      </c>
      <c r="J388">
        <v>4.5026707454501</v>
      </c>
      <c r="R388" s="14">
        <v>-0.5</v>
      </c>
      <c r="T388">
        <f t="shared" si="9"/>
        <v>1</v>
      </c>
      <c r="U388">
        <v>4701679.9790612804</v>
      </c>
      <c r="Y388">
        <v>4698291</v>
      </c>
    </row>
    <row r="389" spans="1:25">
      <c r="B389">
        <v>5921.1357142857096</v>
      </c>
      <c r="D389">
        <v>-0.64870000000000005</v>
      </c>
      <c r="F389" s="9"/>
      <c r="G389" s="45">
        <v>94</v>
      </c>
      <c r="J389">
        <v>9.4250305906527405</v>
      </c>
      <c r="U389">
        <v>4699841.5091522103</v>
      </c>
      <c r="Y389">
        <v>4691998</v>
      </c>
    </row>
  </sheetData>
  <mergeCells count="2">
    <mergeCell ref="B1:J1"/>
    <mergeCell ref="N2:P2"/>
  </mergeCells>
  <phoneticPr fontId="2"/>
  <pageMargins left="0.7" right="0.7" top="0.75" bottom="0.75" header="0.3" footer="0.3"/>
  <pageSetup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3"/>
  <sheetViews>
    <sheetView workbookViewId="0">
      <pane xSplit="1" ySplit="4" topLeftCell="B357" activePane="bottomRight" state="frozen"/>
      <selection pane="topRight" activeCell="B1" sqref="B1"/>
      <selection pane="bottomLeft" activeCell="A5" sqref="A5"/>
      <selection pane="bottomRight" activeCell="C255" sqref="C255"/>
    </sheetView>
  </sheetViews>
  <sheetFormatPr baseColWidth="10" defaultColWidth="8.5" defaultRowHeight="15" x14ac:dyDescent="0"/>
  <cols>
    <col min="2" max="2" width="8.5" style="22"/>
    <col min="3" max="5" width="9.125" style="22" customWidth="1"/>
    <col min="6" max="6" width="9.5" style="22" customWidth="1"/>
    <col min="7" max="11" width="8.5" style="22"/>
    <col min="12" max="12" width="9.5" style="22" customWidth="1"/>
    <col min="13" max="17" width="8.5" style="22"/>
  </cols>
  <sheetData>
    <row r="1" spans="1:27">
      <c r="B1" s="59" t="s">
        <v>410</v>
      </c>
      <c r="C1" s="59"/>
      <c r="D1" s="59"/>
      <c r="E1" s="59"/>
      <c r="F1" s="59"/>
      <c r="G1" s="59"/>
      <c r="H1" s="59"/>
      <c r="I1" s="59"/>
    </row>
    <row r="2" spans="1:27">
      <c r="B2" s="23" t="s">
        <v>401</v>
      </c>
      <c r="C2" s="23" t="s">
        <v>402</v>
      </c>
      <c r="D2" s="23" t="s">
        <v>403</v>
      </c>
      <c r="E2" s="51"/>
      <c r="F2" s="23" t="s">
        <v>404</v>
      </c>
      <c r="G2" s="23" t="s">
        <v>405</v>
      </c>
      <c r="H2" s="23" t="s">
        <v>406</v>
      </c>
      <c r="I2" s="23" t="s">
        <v>407</v>
      </c>
    </row>
    <row r="3" spans="1:27" ht="30">
      <c r="B3" s="24" t="s">
        <v>399</v>
      </c>
      <c r="C3" s="24" t="s">
        <v>400</v>
      </c>
      <c r="D3" s="24" t="s">
        <v>397</v>
      </c>
      <c r="E3" s="5" t="s">
        <v>547</v>
      </c>
      <c r="F3" s="24" t="s">
        <v>398</v>
      </c>
      <c r="G3" s="24" t="s">
        <v>411</v>
      </c>
      <c r="H3" s="24" t="s">
        <v>395</v>
      </c>
      <c r="I3" s="24" t="s">
        <v>396</v>
      </c>
      <c r="K3" s="24" t="s">
        <v>409</v>
      </c>
      <c r="L3" s="24"/>
      <c r="M3" s="60" t="s">
        <v>408</v>
      </c>
      <c r="N3" s="60"/>
      <c r="O3" s="60"/>
      <c r="Q3" s="24" t="s">
        <v>394</v>
      </c>
    </row>
    <row r="4" spans="1:27" ht="30">
      <c r="A4" s="28"/>
      <c r="B4" s="22" t="s">
        <v>468</v>
      </c>
      <c r="C4" s="22" t="s">
        <v>566</v>
      </c>
      <c r="D4" s="22" t="s">
        <v>567</v>
      </c>
      <c r="E4" s="5" t="s">
        <v>548</v>
      </c>
      <c r="F4" s="22" t="s">
        <v>553</v>
      </c>
      <c r="G4" s="22" t="s">
        <v>460</v>
      </c>
      <c r="I4" s="22" t="s">
        <v>482</v>
      </c>
      <c r="K4" s="22" t="s">
        <v>477</v>
      </c>
      <c r="M4" s="22" t="s">
        <v>456</v>
      </c>
      <c r="N4" s="25" t="s">
        <v>444</v>
      </c>
      <c r="O4" s="25" t="s">
        <v>445</v>
      </c>
      <c r="P4" s="25"/>
      <c r="Q4" s="22" t="s">
        <v>436</v>
      </c>
      <c r="R4" s="25" t="s">
        <v>563</v>
      </c>
    </row>
    <row r="5" spans="1:27">
      <c r="A5" s="28"/>
      <c r="N5" s="25"/>
      <c r="O5" s="25"/>
      <c r="P5" s="25"/>
    </row>
    <row r="6" spans="1:27">
      <c r="A6" s="1" t="s">
        <v>11</v>
      </c>
      <c r="C6" s="22">
        <f>France!C6-France!D6</f>
        <v>8.5999999999994969E-3</v>
      </c>
      <c r="D6" s="22">
        <f>France!E6-France!D6</f>
        <v>1.5105000000000004</v>
      </c>
      <c r="E6" s="22">
        <f>France!F6</f>
        <v>3.3305000000000007</v>
      </c>
      <c r="F6" s="22">
        <f>France!G6</f>
        <v>83.313223632656644</v>
      </c>
      <c r="I6" s="22">
        <f>France!J6</f>
        <v>22.345999202300799</v>
      </c>
      <c r="Q6" s="26"/>
    </row>
    <row r="7" spans="1:27">
      <c r="A7" s="1" t="s">
        <v>12</v>
      </c>
      <c r="B7" s="22">
        <f>1200*LN(France!B7/France!B6)</f>
        <v>84.453412534493566</v>
      </c>
      <c r="C7" s="22">
        <f>France!C7-France!D7</f>
        <v>0.11670000000000069</v>
      </c>
      <c r="D7" s="22">
        <f>France!E7-France!D7</f>
        <v>1.5747619049999999</v>
      </c>
      <c r="E7" s="22">
        <f>France!F7</f>
        <v>2.8347619049999997</v>
      </c>
      <c r="F7" s="22">
        <f>France!G7</f>
        <v>83.904199917380367</v>
      </c>
      <c r="G7" s="22">
        <f>1200*LN(France!H7/France!H6)</f>
        <v>11.083961873517685</v>
      </c>
      <c r="H7" s="22">
        <f>1200*LN(France!I7/France!I6)</f>
        <v>-7.33867090097415</v>
      </c>
      <c r="I7" s="22">
        <f>France!J7</f>
        <v>15.183939003320001</v>
      </c>
      <c r="Q7" s="26"/>
    </row>
    <row r="8" spans="1:27">
      <c r="A8" s="1" t="s">
        <v>13</v>
      </c>
      <c r="B8" s="22">
        <f>1200*LN(France!B8/France!B7)</f>
        <v>29.3420248420924</v>
      </c>
      <c r="C8" s="22">
        <f>France!C8-France!D8</f>
        <v>0.13879999999999981</v>
      </c>
      <c r="D8" s="22">
        <f>France!E8-France!D8</f>
        <v>1.3769565220000004</v>
      </c>
      <c r="E8" s="22">
        <f>France!F8</f>
        <v>3.0769565220000006</v>
      </c>
      <c r="F8" s="22">
        <f>France!G8</f>
        <v>71.493697938182208</v>
      </c>
      <c r="G8" s="22">
        <f>1200*LN(France!H8/France!H7)</f>
        <v>10.982519634817848</v>
      </c>
      <c r="H8" s="22">
        <f>1200*LN(France!I8/France!I7)</f>
        <v>-6.7227066584038777</v>
      </c>
      <c r="I8" s="22">
        <f>France!J8</f>
        <v>13.0728936349512</v>
      </c>
      <c r="Q8" s="26"/>
      <c r="T8" s="28"/>
      <c r="U8" s="28"/>
      <c r="V8" s="28"/>
      <c r="W8" s="28"/>
      <c r="X8" s="28"/>
      <c r="Y8" s="28"/>
      <c r="Z8" s="28"/>
      <c r="AA8" s="28"/>
    </row>
    <row r="9" spans="1:27">
      <c r="A9" s="1" t="s">
        <v>14</v>
      </c>
      <c r="B9" s="22">
        <f>1200*LN(France!B9/France!B8)</f>
        <v>25.50171910752708</v>
      </c>
      <c r="C9" s="22">
        <f>France!C9-France!D9</f>
        <v>0.19860000000000078</v>
      </c>
      <c r="D9" s="22">
        <f>France!E9-France!D9</f>
        <v>1.2699999999999996</v>
      </c>
      <c r="E9" s="22">
        <f>France!F9</f>
        <v>2.8999999999999995</v>
      </c>
      <c r="F9" s="22">
        <f>France!G9</f>
        <v>70.311745368734762</v>
      </c>
      <c r="G9" s="22">
        <f>1200*LN(France!H9/France!H8)</f>
        <v>10.882917400862144</v>
      </c>
      <c r="H9" s="22">
        <f>1200*LN(France!I9/France!I8)</f>
        <v>-3.9721982645453906</v>
      </c>
      <c r="I9" s="22">
        <f>France!J9</f>
        <v>14.3796205859281</v>
      </c>
      <c r="K9" s="22">
        <f>400*LN(France!L9/France!L6)</f>
        <v>2.865342352483883</v>
      </c>
      <c r="M9" s="22">
        <f>400*LN(France!N9/France!N6)</f>
        <v>2.1650932427001037</v>
      </c>
      <c r="N9" s="22">
        <f>400*LN(France!O9/France!O6)</f>
        <v>-0.37576329677402071</v>
      </c>
      <c r="O9" s="22">
        <f>400*LN(France!P9/France!P6)</f>
        <v>0.42849495259936599</v>
      </c>
      <c r="Q9" s="26">
        <f>France!R9-France!R6</f>
        <v>-0.2502999999999993</v>
      </c>
      <c r="R9" s="56">
        <v>0.21188602301447668</v>
      </c>
      <c r="T9" s="55" t="s">
        <v>564</v>
      </c>
      <c r="U9" s="55"/>
      <c r="V9" s="55"/>
      <c r="W9" s="55"/>
      <c r="X9" s="55"/>
      <c r="Y9" s="55"/>
      <c r="Z9" s="55"/>
      <c r="AA9" s="55"/>
    </row>
    <row r="10" spans="1:27">
      <c r="A10" s="1" t="s">
        <v>15</v>
      </c>
      <c r="B10" s="22">
        <f>1200*LN(France!B10/France!B9)</f>
        <v>65.6259912676488</v>
      </c>
      <c r="C10" s="22">
        <f>France!C10-France!D10</f>
        <v>0.12350000000000083</v>
      </c>
      <c r="D10" s="22">
        <f>France!E10-France!D10</f>
        <v>1.4390909089999999</v>
      </c>
      <c r="E10" s="22">
        <f>France!F10</f>
        <v>2.6490909089999999</v>
      </c>
      <c r="F10" s="22">
        <f>France!G10</f>
        <v>56.7192908200891</v>
      </c>
      <c r="G10" s="22">
        <f>1200*LN(France!H10/France!H9)</f>
        <v>8.5542301436329744</v>
      </c>
      <c r="H10" s="22">
        <f>1200*LN(France!I10/France!I9)</f>
        <v>-1.0614772916810615</v>
      </c>
      <c r="I10" s="22">
        <f>France!J10</f>
        <v>13.921461075335801</v>
      </c>
      <c r="K10" s="22">
        <f>400*LN(France!L10/France!L7)</f>
        <v>3.0715002367468016</v>
      </c>
      <c r="M10" s="22">
        <f>400*LN(France!N10/France!N7)</f>
        <v>2.7008880469146601</v>
      </c>
      <c r="N10" s="22">
        <f>400*LN(France!O10/France!O7)</f>
        <v>-12.251537747177533</v>
      </c>
      <c r="O10" s="22">
        <f>400*LN(France!P10/France!P7)</f>
        <v>-0.42260965368030512</v>
      </c>
      <c r="Q10" s="26">
        <f>France!R10-France!R7</f>
        <v>7.9799999999999649E-2</v>
      </c>
      <c r="R10" s="56">
        <v>0.21188602301447668</v>
      </c>
    </row>
    <row r="11" spans="1:27">
      <c r="A11" s="1" t="s">
        <v>16</v>
      </c>
      <c r="B11" s="22">
        <f>1200*LN(France!B11/France!B10)</f>
        <v>129.82844559568727</v>
      </c>
      <c r="C11" s="22">
        <f>France!C11-France!D11</f>
        <v>3.2699999999999285E-2</v>
      </c>
      <c r="D11" s="22">
        <f>France!E11-France!D11</f>
        <v>1.5768181819999993</v>
      </c>
      <c r="E11" s="22">
        <f>France!F11</f>
        <v>2.336818182</v>
      </c>
      <c r="F11" s="22">
        <f>France!G11</f>
        <v>64.401982521497501</v>
      </c>
      <c r="G11" s="22">
        <f>1200*LN(France!H11/France!H10)</f>
        <v>8.4936824602734298</v>
      </c>
      <c r="H11" s="22">
        <f>1200*LN(France!I11/France!I10)</f>
        <v>-1.5939785385551386</v>
      </c>
      <c r="I11" s="22">
        <f>France!J11</f>
        <v>13.74468661471</v>
      </c>
      <c r="K11" s="22">
        <f>400*LN(France!L11/France!L8)</f>
        <v>3.5942470698245037</v>
      </c>
      <c r="M11" s="22">
        <f>400*LN(France!N11/France!N8)</f>
        <v>2.1563394539506375</v>
      </c>
      <c r="N11" s="22">
        <f>400*LN(France!O11/France!O8)</f>
        <v>1.4939326422614101</v>
      </c>
      <c r="O11" s="22">
        <f>400*LN(France!P11/France!P8)</f>
        <v>1.6842130145370293</v>
      </c>
      <c r="Q11" s="26">
        <f>France!R11-France!R8</f>
        <v>-0.42789999999999928</v>
      </c>
      <c r="R11" s="56">
        <v>0.21188602301447668</v>
      </c>
    </row>
    <row r="12" spans="1:27">
      <c r="A12" s="1" t="s">
        <v>17</v>
      </c>
      <c r="B12" s="22">
        <f>1200*LN(France!B12/France!B11)</f>
        <v>40.376200559867279</v>
      </c>
      <c r="C12" s="22">
        <f>France!C12-France!D12</f>
        <v>0.13560000000000016</v>
      </c>
      <c r="D12" s="22">
        <f>France!E12-France!D12</f>
        <v>1.6314285709999998</v>
      </c>
      <c r="E12" s="22">
        <f>France!F12</f>
        <v>2.2414285709999993</v>
      </c>
      <c r="F12" s="22">
        <f>France!G12</f>
        <v>62.629053667326318</v>
      </c>
      <c r="G12" s="22">
        <f>1200*LN(France!H12/France!H11)</f>
        <v>8.4339858811744044</v>
      </c>
      <c r="H12" s="22">
        <f>1200*LN(France!I12/France!I11)</f>
        <v>-8.0018078225164455</v>
      </c>
      <c r="I12" s="22">
        <f>France!J12</f>
        <v>12.4536044048546</v>
      </c>
      <c r="K12" s="22">
        <f>400*LN(France!L12/France!L9)</f>
        <v>3.9602366141337346</v>
      </c>
      <c r="M12" s="22">
        <f>400*LN(France!N12/France!N9)</f>
        <v>2.6899899630695665</v>
      </c>
      <c r="N12" s="22">
        <f>400*LN(France!O12/France!O9)</f>
        <v>0</v>
      </c>
      <c r="O12" s="22">
        <f>400*LN(France!P12/France!P9)</f>
        <v>4.6833957059599127</v>
      </c>
      <c r="Q12" s="26">
        <f>France!R12-France!R9</f>
        <v>-0.36260000000000048</v>
      </c>
      <c r="R12" s="56">
        <v>0.21188602301447668</v>
      </c>
    </row>
    <row r="13" spans="1:27">
      <c r="A13" s="1" t="s">
        <v>18</v>
      </c>
      <c r="B13" s="22">
        <f>1200*LN(France!B13/France!B12)</f>
        <v>-14.772043956088158</v>
      </c>
      <c r="C13" s="22">
        <f>France!C13-France!D13</f>
        <v>0.1460000000000008</v>
      </c>
      <c r="D13" s="22">
        <f>France!E13-France!D13</f>
        <v>1.6077272730000001</v>
      </c>
      <c r="E13" s="22">
        <f>France!F13</f>
        <v>2.4077272729999999</v>
      </c>
      <c r="F13" s="22">
        <f>France!G13</f>
        <v>56.7192908200891</v>
      </c>
      <c r="G13" s="22">
        <f>1200*LN(France!H13/France!H12)</f>
        <v>17.378027267751296</v>
      </c>
      <c r="H13" s="22">
        <f>1200*LN(France!I13/France!I12)</f>
        <v>-11.968497263602879</v>
      </c>
      <c r="I13" s="22">
        <f>France!J13</f>
        <v>8.6501658048597303</v>
      </c>
      <c r="K13" s="22">
        <f>400*LN(France!L13/France!L10)</f>
        <v>4.3164645110396647</v>
      </c>
      <c r="M13" s="22">
        <f>400*LN(France!N13/France!N10)</f>
        <v>2.1476561660232925</v>
      </c>
      <c r="N13" s="22">
        <f>400*LN(France!O13/France!O10)</f>
        <v>9.6838994028909262</v>
      </c>
      <c r="O13" s="22">
        <f>400*LN(France!P13/France!P10)</f>
        <v>-0.42305662325412507</v>
      </c>
      <c r="Q13" s="26">
        <f>France!R13-France!R10</f>
        <v>4.0399999999999991E-2</v>
      </c>
      <c r="R13" s="56">
        <v>0.21188602301447668</v>
      </c>
    </row>
    <row r="14" spans="1:27">
      <c r="A14" s="1" t="s">
        <v>19</v>
      </c>
      <c r="B14" s="22">
        <f>1200*LN(France!B14/France!B13)</f>
        <v>42.75143677475868</v>
      </c>
      <c r="C14" s="22">
        <f>France!C14-France!D14</f>
        <v>0.13039999999999985</v>
      </c>
      <c r="D14" s="22">
        <f>France!E14-France!D14</f>
        <v>1.1518181820000004</v>
      </c>
      <c r="E14" s="22">
        <f>France!F14</f>
        <v>2.4118181820000011</v>
      </c>
      <c r="F14" s="22">
        <f>France!G14</f>
        <v>54.94636196591793</v>
      </c>
      <c r="G14" s="22">
        <f>1200*LN(France!H14/France!H13)</f>
        <v>17.129952345055468</v>
      </c>
      <c r="H14" s="22">
        <f>1200*LN(France!I14/France!I13)</f>
        <v>2.0255448459777936</v>
      </c>
      <c r="I14" s="22">
        <f>France!J14</f>
        <v>10.8587133624166</v>
      </c>
      <c r="K14" s="22">
        <f>400*LN(France!L14/France!L11)</f>
        <v>3.3935926268830183</v>
      </c>
      <c r="M14" s="22">
        <f>400*LN(France!N14/France!N11)</f>
        <v>3.2128686789057013</v>
      </c>
      <c r="N14" s="22">
        <f>400*LN(France!O14/France!O11)</f>
        <v>7.387098218335721</v>
      </c>
      <c r="O14" s="22">
        <f>400*LN(France!P14/France!P11)</f>
        <v>5.0105039276722785</v>
      </c>
      <c r="Q14" s="26">
        <f>France!R14-France!R11</f>
        <v>0.41249999999999964</v>
      </c>
      <c r="R14" s="56">
        <v>0.21188602301447668</v>
      </c>
    </row>
    <row r="15" spans="1:27">
      <c r="A15" s="1" t="s">
        <v>20</v>
      </c>
      <c r="B15" s="22">
        <f>1200*LN(France!B15/France!B14)</f>
        <v>81.536818490469557</v>
      </c>
      <c r="C15" s="22">
        <f>France!C15-France!D15</f>
        <v>0.11519999999999975</v>
      </c>
      <c r="D15" s="22">
        <f>France!E15-France!D15</f>
        <v>0.86952381000000045</v>
      </c>
      <c r="E15" s="22">
        <f>France!F15</f>
        <v>2.3695238100000005</v>
      </c>
      <c r="F15" s="22">
        <f>France!G15</f>
        <v>36.626097139482525</v>
      </c>
      <c r="G15" s="22">
        <f>1200*LN(France!H15/France!H14)</f>
        <v>16.888860495806178</v>
      </c>
      <c r="H15" s="22">
        <f>1200*LN(France!I15/France!I14)</f>
        <v>-2.0255448459778846</v>
      </c>
      <c r="I15" s="22">
        <f>France!J15</f>
        <v>9.4425407560149903</v>
      </c>
      <c r="K15" s="22">
        <f>400*LN(France!L15/France!L12)</f>
        <v>2.6623342190740007</v>
      </c>
      <c r="M15" s="22">
        <f>400*LN(France!N15/France!N12)</f>
        <v>2.1390425306381111</v>
      </c>
      <c r="N15" s="22">
        <f>400*LN(France!O15/France!O12)</f>
        <v>-1.129412515042999</v>
      </c>
      <c r="O15" s="22">
        <f>400*LN(France!P15/France!P12)</f>
        <v>-1.2718611669520075</v>
      </c>
      <c r="Q15" s="26">
        <f>France!R15-France!R12</f>
        <v>0.38310000000000066</v>
      </c>
      <c r="R15" s="56">
        <v>0.21188602301447668</v>
      </c>
    </row>
    <row r="16" spans="1:27">
      <c r="A16" s="1" t="s">
        <v>21</v>
      </c>
      <c r="B16" s="22">
        <f>1200*LN(France!B16/France!B15)</f>
        <v>27.290146742128204</v>
      </c>
      <c r="C16" s="22">
        <f>France!C16-France!D16</f>
        <v>9.0099999999999625E-2</v>
      </c>
      <c r="D16" s="22">
        <f>France!E16-France!D16</f>
        <v>0.69857142899999936</v>
      </c>
      <c r="E16" s="22">
        <f>France!F16</f>
        <v>2.3485714289999997</v>
      </c>
      <c r="F16" s="22">
        <f>France!G16</f>
        <v>31.307310576969016</v>
      </c>
      <c r="G16" s="22">
        <f>1200*LN(France!H16/France!H15)</f>
        <v>7.0305878472921979</v>
      </c>
      <c r="H16" s="22">
        <f>1200*LN(France!I16/France!I15)</f>
        <v>2.9696303119255503</v>
      </c>
      <c r="I16" s="22">
        <f>France!J16</f>
        <v>8.0134843132441702</v>
      </c>
      <c r="K16" s="22">
        <f>400*LN(France!L16/France!L13)</f>
        <v>2.3392031950791479</v>
      </c>
      <c r="M16" s="22">
        <f>400*LN(France!N16/France!N13)</f>
        <v>3.7308731500555528</v>
      </c>
      <c r="N16" s="22">
        <f>400*LN(France!O16/France!O13)</f>
        <v>-6.3051838661029675</v>
      </c>
      <c r="O16" s="22">
        <f>400*LN(France!P16/France!P13)</f>
        <v>9.2054271838208273</v>
      </c>
      <c r="Q16" s="26">
        <f>France!R16-France!R13</f>
        <v>0.43360000000000021</v>
      </c>
      <c r="R16" s="56">
        <v>0.21188602301447668</v>
      </c>
    </row>
    <row r="17" spans="1:18">
      <c r="A17" s="1" t="s">
        <v>22</v>
      </c>
      <c r="B17" s="22">
        <f>1200*LN(France!B17/France!B16)</f>
        <v>18.581403275594781</v>
      </c>
      <c r="C17" s="22">
        <f>France!C17-France!D17</f>
        <v>0.19979999999999976</v>
      </c>
      <c r="D17" s="22">
        <f>France!E17-France!D17</f>
        <v>0.43136363600000038</v>
      </c>
      <c r="E17" s="22">
        <f>France!F17</f>
        <v>2.201363636</v>
      </c>
      <c r="F17" s="22">
        <f>France!G17</f>
        <v>32.489263146416462</v>
      </c>
      <c r="G17" s="22">
        <f>1200*LN(France!H17/France!H16)</f>
        <v>6.9896366852224796</v>
      </c>
      <c r="H17" s="22">
        <f>1200*LN(France!I17/France!I16)</f>
        <v>-5.1339866646403571</v>
      </c>
      <c r="I17" s="22">
        <f>France!J17</f>
        <v>7.5561016577358</v>
      </c>
      <c r="K17" s="22">
        <f>400*LN(France!L17/France!L14)</f>
        <v>2.9313103095782127</v>
      </c>
      <c r="M17" s="22">
        <f>400*LN(France!N17/France!N14)</f>
        <v>3.7160187628370935</v>
      </c>
      <c r="N17" s="22">
        <f>400*LN(France!O17/France!O14)</f>
        <v>-6.2702989819234958</v>
      </c>
      <c r="O17" s="22">
        <f>400*LN(France!P17/France!P14)</f>
        <v>6.1761391679857978</v>
      </c>
      <c r="Q17" s="26">
        <f>France!R17-France!R14</f>
        <v>0.67869999999999919</v>
      </c>
      <c r="R17" s="56">
        <v>0.21188602301447668</v>
      </c>
    </row>
    <row r="18" spans="1:18">
      <c r="A18" s="1" t="s">
        <v>23</v>
      </c>
      <c r="B18" s="22">
        <f>1200*LN(France!B18/France!B17)</f>
        <v>101.67944736561773</v>
      </c>
      <c r="C18" s="22">
        <f>France!C18-France!D18</f>
        <v>9.2136363636370788E-2</v>
      </c>
      <c r="D18" s="22">
        <f>France!E18-France!D18</f>
        <v>-9.2583733636288912E-3</v>
      </c>
      <c r="E18" s="22">
        <f>France!F18</f>
        <v>1.8821052630000006</v>
      </c>
      <c r="F18" s="22">
        <f>France!G18</f>
        <v>33.671215715863909</v>
      </c>
      <c r="G18" s="22">
        <f>1200*LN(France!H18/France!H17)</f>
        <v>6.9491598194423325</v>
      </c>
      <c r="H18" s="22">
        <f>1200*LN(France!I18/France!I17)</f>
        <v>-10.744107586903139</v>
      </c>
      <c r="I18" s="22">
        <f>France!J18</f>
        <v>11.481817068327199</v>
      </c>
      <c r="K18" s="22">
        <f>400*LN(France!L18/France!L15)</f>
        <v>3.5720609398665495</v>
      </c>
      <c r="M18" s="22">
        <f>400*LN(France!N18/France!N15)</f>
        <v>4.2440716448061879</v>
      </c>
      <c r="N18" s="22">
        <f>400*LN(France!O18/France!O15)</f>
        <v>4.8712545819313435</v>
      </c>
      <c r="O18" s="22">
        <f>400*LN(France!P18/France!P15)</f>
        <v>13.362411626468814</v>
      </c>
      <c r="Q18" s="26">
        <f>France!R18-France!R15</f>
        <v>0.88300000000000001</v>
      </c>
      <c r="R18" s="56">
        <v>0.21188602301447668</v>
      </c>
    </row>
    <row r="19" spans="1:18">
      <c r="A19" s="1" t="s">
        <v>24</v>
      </c>
      <c r="B19" s="22">
        <f>1200*LN(France!B19/France!B18)</f>
        <v>2.7884433706976286</v>
      </c>
      <c r="C19" s="22">
        <f>France!C19-France!D19</f>
        <v>-3.1000000000000583E-2</v>
      </c>
      <c r="D19" s="22">
        <f>France!E19-France!D19</f>
        <v>-0.23316666700000077</v>
      </c>
      <c r="E19" s="22">
        <f>France!F19</f>
        <v>2.1333333329999995</v>
      </c>
      <c r="F19" s="22">
        <f>France!G19</f>
        <v>26.57950029917923</v>
      </c>
      <c r="G19" s="22">
        <f>1200*LN(France!H19/France!H18)</f>
        <v>15.160043076069517</v>
      </c>
      <c r="H19" s="22">
        <f>1200*LN(France!I19/France!I18)</f>
        <v>-1.2301384982943564</v>
      </c>
      <c r="I19" s="22">
        <f>France!J19</f>
        <v>16.973667164114602</v>
      </c>
      <c r="K19" s="22">
        <f>400*LN(France!L19/France!L16)</f>
        <v>3.7088470599903318</v>
      </c>
      <c r="M19" s="22">
        <f>400*LN(France!N19/France!N16)</f>
        <v>3.170426108968289</v>
      </c>
      <c r="N19" s="22">
        <f>400*LN(France!O19/France!O16)</f>
        <v>5.9370292151711013</v>
      </c>
      <c r="O19" s="22">
        <f>400*LN(France!P19/France!P16)</f>
        <v>2.0629236028578144</v>
      </c>
      <c r="Q19" s="26">
        <f>France!R19-France!R16</f>
        <v>0.88200000000000056</v>
      </c>
      <c r="R19" s="56">
        <v>0.21188602301447668</v>
      </c>
    </row>
    <row r="20" spans="1:18">
      <c r="A20" s="1" t="s">
        <v>25</v>
      </c>
      <c r="B20" s="22">
        <f>1200*LN(France!B20/France!B19)</f>
        <v>-15.094877750169118</v>
      </c>
      <c r="C20" s="22">
        <f>France!C20-France!D20</f>
        <v>6.0608695652179634E-2</v>
      </c>
      <c r="D20" s="22">
        <f>France!E20-France!D20</f>
        <v>-1.2008283478195381E-3</v>
      </c>
      <c r="E20" s="22">
        <f>France!F20</f>
        <v>2.0961904760000003</v>
      </c>
      <c r="F20" s="22">
        <f>France!G20</f>
        <v>18.896808597770828</v>
      </c>
      <c r="G20" s="22">
        <f>1200*LN(France!H20/France!H19)</f>
        <v>14.970907588664261</v>
      </c>
      <c r="H20" s="22">
        <f>1200*LN(France!I20/France!I19)</f>
        <v>7.4978943167270273</v>
      </c>
      <c r="I20" s="22">
        <f>France!J20</f>
        <v>8.6404546747984501</v>
      </c>
      <c r="K20" s="22">
        <f>400*LN(France!L20/France!L17)</f>
        <v>3.4441586916346183</v>
      </c>
      <c r="M20" s="22">
        <f>400*LN(France!N20/France!N17)</f>
        <v>2.6333208996789583</v>
      </c>
      <c r="N20" s="22">
        <f>400*LN(France!O20/France!O17)</f>
        <v>13.163893635519786</v>
      </c>
      <c r="O20" s="22">
        <f>400*LN(France!P20/France!P17)</f>
        <v>-2.4590241378019835</v>
      </c>
      <c r="Q20" s="26">
        <f>France!R20-France!R17</f>
        <v>0.24600000000000044</v>
      </c>
      <c r="R20" s="56">
        <v>0.21188602301447668</v>
      </c>
    </row>
    <row r="21" spans="1:18">
      <c r="A21" s="1" t="s">
        <v>26</v>
      </c>
      <c r="B21" s="22">
        <f>1200*LN(France!B21/France!B20)</f>
        <v>42.070551597168063</v>
      </c>
      <c r="C21" s="22">
        <f>France!C21-France!D21</f>
        <v>-1.5028571428571169E-2</v>
      </c>
      <c r="D21" s="22">
        <f>France!E21-France!D21</f>
        <v>8.1071428571428683E-2</v>
      </c>
      <c r="E21" s="22">
        <f>France!F21</f>
        <v>1.942499999999999</v>
      </c>
      <c r="F21" s="22">
        <f>France!G21</f>
        <v>25.988524014455507</v>
      </c>
      <c r="G21" s="22">
        <f>1200*LN(France!H21/France!H20)</f>
        <v>14.786433286878216</v>
      </c>
      <c r="H21" s="22">
        <f>1200*LN(France!I21/France!I20)</f>
        <v>3.5282169485605137</v>
      </c>
      <c r="I21" s="22">
        <f>France!J21</f>
        <v>6.9190896283255396</v>
      </c>
      <c r="K21" s="22">
        <f>400*LN(France!L21/France!L18)</f>
        <v>3.8755544063675353</v>
      </c>
      <c r="M21" s="22">
        <f>400*LN(France!N21/France!N18)</f>
        <v>3.153761409659622</v>
      </c>
      <c r="N21" s="22">
        <f>400*LN(France!O21/France!O18)</f>
        <v>-3.7418420668882741</v>
      </c>
      <c r="O21" s="22">
        <f>400*LN(France!P21/France!P18)</f>
        <v>6.9212922749812904</v>
      </c>
      <c r="Q21" s="26">
        <f>France!R21-France!R18</f>
        <v>-0.14310000000000045</v>
      </c>
      <c r="R21" s="56">
        <v>0.21188602301447668</v>
      </c>
    </row>
    <row r="22" spans="1:18">
      <c r="A22" s="1" t="s">
        <v>27</v>
      </c>
      <c r="B22" s="22">
        <f>1200*LN(France!B22/France!B21)</f>
        <v>3.6807866126936255</v>
      </c>
      <c r="C22" s="22">
        <f>France!C22-France!D22</f>
        <v>5.7552173913050453E-2</v>
      </c>
      <c r="D22" s="22">
        <f>France!E22-France!D22</f>
        <v>-6.8847826086949837E-2</v>
      </c>
      <c r="E22" s="22">
        <f>France!F22</f>
        <v>1.6955000000000009</v>
      </c>
      <c r="F22" s="22">
        <f>France!G22</f>
        <v>36.035120854758802</v>
      </c>
      <c r="G22" s="22">
        <f>1200*LN(France!H22/France!H21)</f>
        <v>5.9914908388134682</v>
      </c>
      <c r="H22" s="22">
        <f>1200*LN(France!I22/France!I21)</f>
        <v>-8.2941806601771315</v>
      </c>
      <c r="I22" s="22">
        <f>France!J22</f>
        <v>6.8594299702697201</v>
      </c>
      <c r="K22" s="22">
        <f>400*LN(France!L22/France!L19)</f>
        <v>4.2891841261658197</v>
      </c>
      <c r="M22" s="22">
        <f>400*LN(France!N22/France!N19)</f>
        <v>2.622960218463616</v>
      </c>
      <c r="N22" s="22">
        <f>400*LN(France!O22/France!O19)</f>
        <v>1.1034489756315986</v>
      </c>
      <c r="O22" s="22">
        <f>400*LN(France!P22/France!P19)</f>
        <v>3.2787068816711318</v>
      </c>
      <c r="Q22" s="26">
        <f>France!R22-France!R19</f>
        <v>-0.18660000000000032</v>
      </c>
      <c r="R22" s="56">
        <v>0.21188602301447668</v>
      </c>
    </row>
    <row r="23" spans="1:18">
      <c r="A23" s="1" t="s">
        <v>28</v>
      </c>
      <c r="B23" s="22">
        <f>1200*LN(France!B23/France!B22)</f>
        <v>45.098206660368483</v>
      </c>
      <c r="C23" s="22">
        <f>France!C23-France!D23</f>
        <v>-1.4599999999999724E-2</v>
      </c>
      <c r="D23" s="22">
        <f>France!E23-France!D23</f>
        <v>-0.32637272699999897</v>
      </c>
      <c r="E23" s="22">
        <f>France!F23</f>
        <v>1.7877272729999998</v>
      </c>
      <c r="F23" s="22">
        <f>France!G23</f>
        <v>44.89976512561465</v>
      </c>
      <c r="G23" s="22">
        <f>1200*LN(France!H23/France!H22)</f>
        <v>5.9617244295307392</v>
      </c>
      <c r="H23" s="22">
        <f>1200*LN(France!I23/France!I22)</f>
        <v>-0.40939330584146533</v>
      </c>
      <c r="I23" s="22">
        <f>France!J23</f>
        <v>7.7676830175619198</v>
      </c>
      <c r="K23" s="22">
        <f>400*LN(France!L23/France!L20)</f>
        <v>4.1614509467113692</v>
      </c>
      <c r="M23" s="22">
        <f>400*LN(France!N23/France!N20)</f>
        <v>2.094245621577977</v>
      </c>
      <c r="N23" s="22">
        <f>400*LN(France!O23/France!O20)</f>
        <v>-7.2597274022712499</v>
      </c>
      <c r="O23" s="22">
        <f>400*LN(France!P23/France!P20)</f>
        <v>8.1386327436668502</v>
      </c>
      <c r="Q23" s="26">
        <f>France!R23-France!R20</f>
        <v>0.48160000000000025</v>
      </c>
      <c r="R23" s="56">
        <v>0.21188602301447668</v>
      </c>
    </row>
    <row r="24" spans="1:18">
      <c r="A24" s="1" t="s">
        <v>29</v>
      </c>
      <c r="B24" s="22">
        <f>1200*LN(France!B24/France!B23)</f>
        <v>13.652989892613585</v>
      </c>
      <c r="C24" s="22">
        <f>France!C24-France!D24</f>
        <v>-7.9999999999991189E-3</v>
      </c>
      <c r="D24" s="22">
        <f>France!E24-France!D24</f>
        <v>-0.6077789469999999</v>
      </c>
      <c r="E24" s="22">
        <f>France!F24</f>
        <v>1.7784210529999998</v>
      </c>
      <c r="F24" s="22">
        <f>France!G24</f>
        <v>50.809527972851882</v>
      </c>
      <c r="G24" s="22">
        <f>1200*LN(France!H24/France!H23)</f>
        <v>5.9322523245416736</v>
      </c>
      <c r="H24" s="22">
        <f>1200*LN(France!I24/France!I23)</f>
        <v>7.4834416799144607</v>
      </c>
      <c r="I24" s="22">
        <f>France!J24</f>
        <v>6.4148694845636802</v>
      </c>
      <c r="K24" s="22">
        <f>400*LN(France!L24/France!L21)</f>
        <v>3.6084112010416494</v>
      </c>
      <c r="M24" s="22">
        <f>400*LN(France!N24/France!N21)</f>
        <v>2.0887775924606498</v>
      </c>
      <c r="N24" s="22">
        <f>400*LN(France!O24/France!O21)</f>
        <v>6.7103158019344455</v>
      </c>
      <c r="O24" s="22">
        <f>400*LN(France!P24/France!P21)</f>
        <v>-3.649290390208825</v>
      </c>
      <c r="Q24" s="26">
        <f>France!R24-France!R21</f>
        <v>0.88100000000000023</v>
      </c>
      <c r="R24" s="56">
        <v>0.21188602301447668</v>
      </c>
    </row>
    <row r="25" spans="1:18">
      <c r="A25" s="1" t="s">
        <v>30</v>
      </c>
      <c r="B25" s="22">
        <f>1200*LN(France!B25/France!B24)</f>
        <v>42.707376836410369</v>
      </c>
      <c r="C25" s="22">
        <f>France!C25-France!D25</f>
        <v>-1.0099999999999554E-2</v>
      </c>
      <c r="D25" s="22">
        <f>France!E25-France!D25</f>
        <v>-0.7312095240000005</v>
      </c>
      <c r="E25" s="22">
        <f>France!F25</f>
        <v>1.5761904759999998</v>
      </c>
      <c r="F25" s="22">
        <f>France!G25</f>
        <v>46.081717695062096</v>
      </c>
      <c r="G25" s="22">
        <f>1200*LN(France!H25/France!H24)</f>
        <v>19.064949909797487</v>
      </c>
      <c r="H25" s="22">
        <f>1200*LN(France!I25/France!I24)</f>
        <v>-0.54267948918089681</v>
      </c>
      <c r="I25" s="22">
        <f>France!J25</f>
        <v>7.0326266250896996</v>
      </c>
      <c r="K25" s="22">
        <f>400*LN(France!L25/France!L22)</f>
        <v>2.9453780356732842</v>
      </c>
      <c r="M25" s="22">
        <f>400*LN(France!N25/France!N22)</f>
        <v>2.6058724084774689</v>
      </c>
      <c r="N25" s="22">
        <f>400*LN(France!O25/France!O22)</f>
        <v>4.0201343414011301</v>
      </c>
      <c r="O25" s="22">
        <f>400*LN(France!P25/France!P22)</f>
        <v>0.81549467593958946</v>
      </c>
      <c r="Q25" s="26">
        <f>France!R25-France!R22</f>
        <v>0.53630000000000067</v>
      </c>
      <c r="R25" s="56">
        <v>0.21188602301447668</v>
      </c>
    </row>
    <row r="26" spans="1:18">
      <c r="A26" s="1" t="s">
        <v>31</v>
      </c>
      <c r="B26" s="22">
        <f>1200*LN(France!B26/France!B25)</f>
        <v>46.391111899475838</v>
      </c>
      <c r="C26" s="22">
        <f>France!C26-France!D26</f>
        <v>2.0099999999999341E-2</v>
      </c>
      <c r="D26" s="22">
        <f>France!E26-France!D26</f>
        <v>-0.77090476200000069</v>
      </c>
      <c r="E26" s="22">
        <f>France!F26</f>
        <v>1.5580952379999999</v>
      </c>
      <c r="F26" s="22">
        <f>France!G26</f>
        <v>43.12683627144348</v>
      </c>
      <c r="G26" s="22">
        <f>1200*LN(France!H26/France!H25)</f>
        <v>18.766787188228129</v>
      </c>
      <c r="H26" s="22">
        <f>1200*LN(France!I26/France!I25)</f>
        <v>0</v>
      </c>
      <c r="I26" s="22">
        <f>France!J26</f>
        <v>6.4951494716474096</v>
      </c>
      <c r="K26" s="22">
        <f>400*LN(France!L26/France!L23)</f>
        <v>2.6712963253018875</v>
      </c>
      <c r="M26" s="22">
        <f>400*LN(France!N26/France!N23)</f>
        <v>3.1209521136740079</v>
      </c>
      <c r="N26" s="22">
        <f>400*LN(France!O26/France!O23)</f>
        <v>4.009145179460746</v>
      </c>
      <c r="O26" s="22">
        <f>400*LN(France!P26/France!P23)</f>
        <v>-4.863281791923538</v>
      </c>
      <c r="Q26" s="26">
        <f>France!R26-France!R23</f>
        <v>8.3000000000001961E-3</v>
      </c>
      <c r="R26" s="56">
        <v>0.21188602301447668</v>
      </c>
    </row>
    <row r="27" spans="1:18">
      <c r="A27" s="1" t="s">
        <v>32</v>
      </c>
      <c r="B27" s="22">
        <f>1200*LN(France!B27/France!B26)</f>
        <v>-20.466339385882268</v>
      </c>
      <c r="C27" s="22">
        <f>France!C27-France!D27</f>
        <v>-0.11739999999999995</v>
      </c>
      <c r="D27" s="22">
        <f>France!E27-France!D27</f>
        <v>-1.3168272729999995</v>
      </c>
      <c r="E27" s="22">
        <f>France!F27</f>
        <v>1.6222727269999995</v>
      </c>
      <c r="F27" s="22">
        <f>France!G27</f>
        <v>47.854646549233266</v>
      </c>
      <c r="G27" s="22">
        <f>1200*LN(France!H27/France!H26)</f>
        <v>18.477807160245526</v>
      </c>
      <c r="H27" s="22">
        <f>1200*LN(France!I27/France!I26)</f>
        <v>12.554251407961605</v>
      </c>
      <c r="I27" s="22">
        <f>France!J27</f>
        <v>22.767587327883199</v>
      </c>
      <c r="K27" s="22">
        <f>400*LN(France!L27/France!L24)</f>
        <v>3.0104794037631963</v>
      </c>
      <c r="M27" s="22">
        <f>400*LN(France!N27/France!N24)</f>
        <v>3.6293184822699902</v>
      </c>
      <c r="N27" s="22">
        <f>400*LN(France!O27/France!O24)</f>
        <v>-9.3505894144757065</v>
      </c>
      <c r="O27" s="22">
        <f>400*LN(France!P27/France!P24)</f>
        <v>3.2454539096680288</v>
      </c>
      <c r="Q27" s="26">
        <f>France!R27-France!R24</f>
        <v>0.65329999999999977</v>
      </c>
      <c r="R27" s="56">
        <v>0.21188602301447668</v>
      </c>
    </row>
    <row r="28" spans="1:18">
      <c r="A28" s="1" t="s">
        <v>33</v>
      </c>
      <c r="B28" s="22">
        <f>1200*LN(France!B28/France!B27)</f>
        <v>-27.914594756819991</v>
      </c>
      <c r="C28" s="22">
        <f>France!C28-France!D28</f>
        <v>-2.9999999999930083E-4</v>
      </c>
      <c r="D28" s="22">
        <f>France!E28-France!D28</f>
        <v>-1.4466952380000002</v>
      </c>
      <c r="E28" s="22">
        <f>France!F28</f>
        <v>1.5619047619999993</v>
      </c>
      <c r="F28" s="22">
        <f>France!G28</f>
        <v>56.128314535365377</v>
      </c>
      <c r="G28" s="22">
        <f>1200*LN(France!H28/France!H27)</f>
        <v>4.4132067939204518</v>
      </c>
      <c r="H28" s="22">
        <f>1200*LN(France!I28/France!I27)</f>
        <v>6.9627510674196209</v>
      </c>
      <c r="I28" s="22">
        <f>France!J28</f>
        <v>7.6446159743635604</v>
      </c>
      <c r="K28" s="22">
        <f>400*LN(France!L28/France!L25)</f>
        <v>3.3183043706455049</v>
      </c>
      <c r="M28" s="22">
        <f>400*LN(France!N28/France!N25)</f>
        <v>4.134403732264829</v>
      </c>
      <c r="N28" s="22">
        <f>400*LN(France!O28/France!O25)</f>
        <v>6.4924779714326712</v>
      </c>
      <c r="O28" s="22">
        <f>400*LN(France!P28/France!P25)</f>
        <v>7.6653883843018464</v>
      </c>
      <c r="Q28" s="26">
        <f>France!R28-France!R25</f>
        <v>0.93909999999999982</v>
      </c>
      <c r="R28" s="56">
        <v>0.21188602301447668</v>
      </c>
    </row>
    <row r="29" spans="1:18">
      <c r="A29" s="1" t="s">
        <v>34</v>
      </c>
      <c r="B29" s="22">
        <f>1200*LN(France!B29/France!B28)</f>
        <v>86.055378594921152</v>
      </c>
      <c r="C29" s="22">
        <f>France!C29-France!D29</f>
        <v>0.28529999999999944</v>
      </c>
      <c r="D29" s="22">
        <f>France!E29-France!D29</f>
        <v>-1.4825000000000017</v>
      </c>
      <c r="E29" s="22">
        <f>France!F29</f>
        <v>1.6184999999999992</v>
      </c>
      <c r="F29" s="22">
        <f>France!G29</f>
        <v>58.492219674260269</v>
      </c>
      <c r="G29" s="22">
        <f>1200*LN(France!H29/France!H28)</f>
        <v>4.3970359184372816</v>
      </c>
      <c r="H29" s="22">
        <f>1200*LN(France!I29/France!I28)</f>
        <v>13.80546200065692</v>
      </c>
      <c r="I29" s="22">
        <f>France!J29</f>
        <v>7.6609070440594103</v>
      </c>
      <c r="K29" s="22">
        <f>400*LN(France!L29/France!L26)</f>
        <v>3.7743097028142358</v>
      </c>
      <c r="M29" s="22">
        <f>400*LN(France!N29/France!N26)</f>
        <v>4.1237478635445148</v>
      </c>
      <c r="N29" s="22">
        <f>400*LN(France!O29/France!O26)</f>
        <v>-5.4770367350456794</v>
      </c>
      <c r="O29" s="22">
        <f>400*LN(France!P29/France!P26)</f>
        <v>9.2699362745246106</v>
      </c>
      <c r="Q29" s="26">
        <f>France!R29-France!R26</f>
        <v>1.5443999999999996</v>
      </c>
      <c r="R29" s="56">
        <v>0.21188602301447668</v>
      </c>
    </row>
    <row r="30" spans="1:18">
      <c r="A30" s="1" t="s">
        <v>35</v>
      </c>
      <c r="B30" s="22">
        <f>1200*LN(France!B30/France!B29)</f>
        <v>-12.155681230029197</v>
      </c>
      <c r="C30" s="22">
        <f>France!C30-France!D30</f>
        <v>0.36619999999999919</v>
      </c>
      <c r="D30" s="22">
        <f>France!E30-France!D30</f>
        <v>-1.4165454550000014</v>
      </c>
      <c r="E30" s="22">
        <f>France!F30</f>
        <v>1.9204545449999992</v>
      </c>
      <c r="F30" s="22">
        <f>France!G30</f>
        <v>43.717812556167203</v>
      </c>
      <c r="G30" s="22">
        <f>1200*LN(France!H30/France!H29)</f>
        <v>4.3809831171068838</v>
      </c>
      <c r="H30" s="22">
        <f>1200*LN(France!I30/France!I29)</f>
        <v>11.68947020551936</v>
      </c>
      <c r="I30" s="22">
        <f>France!J30</f>
        <v>9.7700175615453499</v>
      </c>
      <c r="K30" s="22">
        <f>400*LN(France!L30/France!L27)</f>
        <v>3.048850370390332</v>
      </c>
      <c r="M30" s="22">
        <f>400*LN(France!N30/France!N27)</f>
        <v>3.0848481945355255</v>
      </c>
      <c r="N30" s="22">
        <f>400*LN(France!O30/France!O27)</f>
        <v>10.227253580101767</v>
      </c>
      <c r="O30" s="22">
        <f>400*LN(France!P30/France!P27)</f>
        <v>1.2367478636069404</v>
      </c>
      <c r="Q30" s="26">
        <f>France!R30-France!R27</f>
        <v>0.82049999999999912</v>
      </c>
      <c r="R30" s="56">
        <v>0.21188602301447668</v>
      </c>
    </row>
    <row r="31" spans="1:18">
      <c r="A31" s="1" t="s">
        <v>36</v>
      </c>
      <c r="B31" s="22">
        <f>1200*LN(France!B31/France!B30)</f>
        <v>-51.746344714949352</v>
      </c>
      <c r="C31" s="22">
        <f>France!C31-France!D31</f>
        <v>0.21099999999999852</v>
      </c>
      <c r="D31" s="22">
        <f>France!E31-France!D31</f>
        <v>-0.80500000000000149</v>
      </c>
      <c r="E31" s="22">
        <f>France!F31</f>
        <v>1.5999999999999996</v>
      </c>
      <c r="F31" s="22">
        <f>France!G31</f>
        <v>40.171954847824864</v>
      </c>
      <c r="G31" s="22">
        <f>1200*LN(France!H31/France!H30)</f>
        <v>5.8424187385831772</v>
      </c>
      <c r="H31" s="22">
        <f>1200*LN(France!I31/France!I30)</f>
        <v>2.0894553107971672</v>
      </c>
      <c r="I31" s="22">
        <f>France!J31</f>
        <v>13.5413155745161</v>
      </c>
      <c r="K31" s="22">
        <f>400*LN(France!L31/France!L28)</f>
        <v>2.5889126156775979</v>
      </c>
      <c r="M31" s="22">
        <f>400*LN(France!N31/France!N28)</f>
        <v>3.0729984688065723</v>
      </c>
      <c r="N31" s="22">
        <f>400*LN(France!O31/France!O28)</f>
        <v>-9.6777684724526196</v>
      </c>
      <c r="O31" s="22">
        <f>400*LN(France!P31/France!P28)</f>
        <v>3.3337382495471521</v>
      </c>
      <c r="Q31" s="26">
        <f>France!R31-France!R28</f>
        <v>0.43879999999999875</v>
      </c>
      <c r="R31" s="56">
        <v>0.21188602301447668</v>
      </c>
    </row>
    <row r="32" spans="1:18">
      <c r="A32" s="1" t="s">
        <v>37</v>
      </c>
      <c r="B32" s="22">
        <f>1200*LN(France!B32/France!B31)</f>
        <v>38.15628215945258</v>
      </c>
      <c r="C32" s="22">
        <f>France!C32-France!D32</f>
        <v>6.1600000000000321E-2</v>
      </c>
      <c r="D32" s="22">
        <f>France!E32-France!D32</f>
        <v>-0.59681817999999964</v>
      </c>
      <c r="E32" s="22">
        <f>France!F32</f>
        <v>1.3431818199999999</v>
      </c>
      <c r="F32" s="22">
        <f>France!G32</f>
        <v>37.217073424206248</v>
      </c>
      <c r="G32" s="22">
        <f>1200*LN(France!H32/France!H31)</f>
        <v>5.8141116207025538</v>
      </c>
      <c r="H32" s="22">
        <f>1200*LN(France!I32/France!I31)</f>
        <v>6.7657123818749607</v>
      </c>
      <c r="I32" s="22">
        <f>France!J32</f>
        <v>11.201941599696401</v>
      </c>
      <c r="K32" s="22">
        <f>400*LN(France!L32/France!L29)</f>
        <v>2.3032779477488292</v>
      </c>
      <c r="M32" s="22">
        <f>400*LN(France!N32/France!N29)</f>
        <v>2.5559192395083952</v>
      </c>
      <c r="N32" s="22">
        <f>400*LN(France!O32/France!O29)</f>
        <v>8.207476206836068</v>
      </c>
      <c r="O32" s="22">
        <f>400*LN(France!P32/France!P29)</f>
        <v>0.27937542281484462</v>
      </c>
      <c r="Q32" s="26">
        <f>France!R32-France!R29</f>
        <v>-0.28839999999999932</v>
      </c>
      <c r="R32" s="56">
        <v>0.21188602301447668</v>
      </c>
    </row>
    <row r="33" spans="1:18">
      <c r="A33" s="1" t="s">
        <v>38</v>
      </c>
      <c r="B33" s="22">
        <f>1200*LN(France!B33/France!B32)</f>
        <v>92.094395911340257</v>
      </c>
      <c r="C33" s="22">
        <f>France!C33-France!D33</f>
        <v>-4.5199999999999463E-2</v>
      </c>
      <c r="D33" s="22">
        <f>France!E33-France!D33</f>
        <v>-0.43821578899999913</v>
      </c>
      <c r="E33" s="22">
        <f>France!F33</f>
        <v>0.9236842110000012</v>
      </c>
      <c r="F33" s="22">
        <f>France!G33</f>
        <v>30.716334292245293</v>
      </c>
      <c r="G33" s="22">
        <f>1200*LN(France!H33/France!H32)</f>
        <v>5.7860774825205672</v>
      </c>
      <c r="H33" s="22">
        <f>1200*LN(France!I33/France!I32)</f>
        <v>8.0172712011237977</v>
      </c>
      <c r="I33" s="22">
        <f>France!J33</f>
        <v>13.2113730723453</v>
      </c>
      <c r="K33" s="22">
        <f>400*LN(France!L33/France!L30)</f>
        <v>3.0667387901819838</v>
      </c>
      <c r="M33" s="22">
        <f>400*LN(France!N33/France!N30)</f>
        <v>2.5526570358082443</v>
      </c>
      <c r="N33" s="22">
        <f>400*LN(France!O33/France!O30)</f>
        <v>-3.9797282602513619</v>
      </c>
      <c r="O33" s="22">
        <f>400*LN(France!P33/France!P30)</f>
        <v>6.6031038978566157</v>
      </c>
      <c r="Q33" s="26">
        <f>France!R33-France!R30</f>
        <v>-0.77979999999999983</v>
      </c>
      <c r="R33" s="56">
        <v>0.21188602301447668</v>
      </c>
    </row>
    <row r="34" spans="1:18">
      <c r="A34" s="1" t="s">
        <v>39</v>
      </c>
      <c r="B34" s="22">
        <f>1200*LN(France!B34/France!B33)</f>
        <v>14.475355463914854</v>
      </c>
      <c r="C34" s="22">
        <f>France!C34-France!D34</f>
        <v>7.9999999999991189E-4</v>
      </c>
      <c r="D34" s="22">
        <f>France!E34-France!D34</f>
        <v>-0.24849999999999994</v>
      </c>
      <c r="E34" s="22">
        <f>France!F34</f>
        <v>0.82499999999999929</v>
      </c>
      <c r="F34" s="22">
        <f>France!G34</f>
        <v>38.990002278377418</v>
      </c>
      <c r="G34" s="22">
        <f>1200*LN(France!H34/France!H33)</f>
        <v>1.0311669195430693</v>
      </c>
      <c r="H34" s="22">
        <f>1200*LN(France!I34/France!I33)</f>
        <v>-4.6486660954726107</v>
      </c>
      <c r="I34" s="22">
        <f>France!J34</f>
        <v>8.2825153978729098</v>
      </c>
      <c r="K34" s="22">
        <f>400*LN(France!L34/France!L31)</f>
        <v>2.8230014558628351</v>
      </c>
      <c r="M34" s="22">
        <f>400*LN(France!N34/France!N31)</f>
        <v>2.5429201981865992</v>
      </c>
      <c r="N34" s="22">
        <f>400*LN(France!O34/France!O31)</f>
        <v>5.5030276784487144</v>
      </c>
      <c r="O34" s="22">
        <f>400*LN(France!P34/France!P31)</f>
        <v>1.1618533261473267</v>
      </c>
      <c r="Q34" s="26">
        <f>France!R34-France!R31</f>
        <v>-0.67429999999999879</v>
      </c>
      <c r="R34" s="56">
        <v>0.21188602301447668</v>
      </c>
    </row>
    <row r="35" spans="1:18">
      <c r="A35" s="1" t="s">
        <v>40</v>
      </c>
      <c r="B35" s="22">
        <f>1200*LN(France!B35/France!B34)</f>
        <v>-40.352373344304681</v>
      </c>
      <c r="C35" s="22">
        <f>France!C35-France!D35</f>
        <v>0.15470000000000006</v>
      </c>
      <c r="D35" s="22">
        <f>France!E35-France!D35</f>
        <v>-0.19449999999999967</v>
      </c>
      <c r="E35" s="22">
        <f>France!F35</f>
        <v>0.90450000000000053</v>
      </c>
      <c r="F35" s="22">
        <f>France!G35</f>
        <v>44.308788840890927</v>
      </c>
      <c r="G35" s="22">
        <f>1200*LN(France!H35/France!H34)</f>
        <v>1.030281592576676</v>
      </c>
      <c r="H35" s="22">
        <f>1200*LN(France!I35/France!I34)</f>
        <v>-6.6165906320891352</v>
      </c>
      <c r="I35" s="22">
        <f>France!J35</f>
        <v>9.1188117182964401</v>
      </c>
      <c r="K35" s="22">
        <f>400*LN(France!L35/France!L32)</f>
        <v>2.4546127755656224</v>
      </c>
      <c r="M35" s="22">
        <f>400*LN(France!N35/France!N32)</f>
        <v>1.5257488301882771</v>
      </c>
      <c r="N35" s="22">
        <f>400*LN(France!O35/France!O32)</f>
        <v>0.74895316288265978</v>
      </c>
      <c r="O35" s="22">
        <f>400*LN(France!P35/France!P32)</f>
        <v>-2.9985473680938006</v>
      </c>
      <c r="Q35" s="26">
        <f>France!R35-France!R32</f>
        <v>-0.34970000000000034</v>
      </c>
      <c r="R35" s="56">
        <v>0.21188602301447668</v>
      </c>
    </row>
    <row r="36" spans="1:18">
      <c r="A36" s="1" t="s">
        <v>41</v>
      </c>
      <c r="B36" s="22">
        <f>1200*LN(France!B36/France!B35)</f>
        <v>-19.869429670986595</v>
      </c>
      <c r="C36" s="22">
        <f>France!C36-France!D36</f>
        <v>4.830000000000112E-2</v>
      </c>
      <c r="D36" s="22">
        <f>France!E36-France!D36</f>
        <v>-0.4117999999999995</v>
      </c>
      <c r="E36" s="22">
        <f>France!F36</f>
        <v>1.0099999999999998</v>
      </c>
      <c r="F36" s="22">
        <f>France!G36</f>
        <v>43.717812556167203</v>
      </c>
      <c r="G36" s="22">
        <f>1200*LN(France!H36/France!H35)</f>
        <v>1.0293977845316382</v>
      </c>
      <c r="H36" s="22">
        <f>1200*LN(France!I36/France!I35)</f>
        <v>3.5074449869085087</v>
      </c>
      <c r="I36" s="22">
        <f>France!J36</f>
        <v>9.0608974919624607</v>
      </c>
      <c r="K36" s="22">
        <f>400*LN(France!L36/France!L33)</f>
        <v>1.1567405042175705</v>
      </c>
      <c r="M36" s="22">
        <f>400*LN(France!N36/France!N33)</f>
        <v>2.0304612127443158</v>
      </c>
      <c r="N36" s="22">
        <f>400*LN(France!O36/France!O33)</f>
        <v>-1.6768083448162279</v>
      </c>
      <c r="O36" s="22">
        <f>400*LN(France!P36/France!P33)</f>
        <v>-4.6368538301256308</v>
      </c>
      <c r="Q36" s="26">
        <f>France!R36-France!R33</f>
        <v>0.17100000000000115</v>
      </c>
      <c r="R36" s="56">
        <v>0.21188602301447668</v>
      </c>
    </row>
    <row r="37" spans="1:18">
      <c r="A37" s="1" t="s">
        <v>42</v>
      </c>
      <c r="B37" s="22">
        <f>1200*LN(France!B37/France!B36)</f>
        <v>-178.33177482604776</v>
      </c>
      <c r="C37" s="22">
        <f>France!C37-France!D37</f>
        <v>-3.6300000000000665E-2</v>
      </c>
      <c r="D37" s="22">
        <f>France!E37-France!D37</f>
        <v>-0.11189090999999962</v>
      </c>
      <c r="E37" s="22">
        <f>France!F37</f>
        <v>1.2159090900000002</v>
      </c>
      <c r="F37" s="22">
        <f>France!G37</f>
        <v>39.580978563101141</v>
      </c>
      <c r="G37" s="22">
        <f>1200*LN(France!H37/France!H36)</f>
        <v>3.8848103306210846</v>
      </c>
      <c r="H37" s="22">
        <f>1200*LN(France!I37/France!I36)</f>
        <v>8.7884076172041574</v>
      </c>
      <c r="I37" s="22">
        <f>France!J37</f>
        <v>31.979580865822999</v>
      </c>
      <c r="K37" s="22">
        <f>400*LN(France!L37/France!L34)</f>
        <v>3.581599926062466</v>
      </c>
      <c r="M37" s="22">
        <f>400*LN(France!N37/France!N34)</f>
        <v>0</v>
      </c>
      <c r="N37" s="22">
        <f>400*LN(France!O37/France!O34)</f>
        <v>-1.5475442149201848</v>
      </c>
      <c r="O37" s="22">
        <f>400*LN(France!P37/France!P34)</f>
        <v>-8.1608907745326835</v>
      </c>
      <c r="Q37" s="26">
        <f>France!R37-France!R34</f>
        <v>6.0999999999999943E-3</v>
      </c>
      <c r="R37" s="56">
        <v>0.21188602301447668</v>
      </c>
    </row>
    <row r="38" spans="1:18">
      <c r="A38" s="1" t="s">
        <v>43</v>
      </c>
      <c r="B38" s="22">
        <f>1200*LN(France!B38/France!B37)</f>
        <v>-99.456076077239871</v>
      </c>
      <c r="C38" s="22">
        <f>France!C38-France!D38</f>
        <v>1.2100000000000222E-2</v>
      </c>
      <c r="D38" s="22">
        <f>France!E38-France!D38</f>
        <v>0.1404999999999994</v>
      </c>
      <c r="E38" s="22">
        <f>France!F38</f>
        <v>1.3849999999999998</v>
      </c>
      <c r="F38" s="22">
        <f>France!G38</f>
        <v>44.89976512561465</v>
      </c>
      <c r="G38" s="22">
        <f>1200*LN(France!H38/France!H37)</f>
        <v>3.8722744432410323</v>
      </c>
      <c r="H38" s="22">
        <f>1200*LN(France!I38/France!I37)</f>
        <v>3.2149191388233302</v>
      </c>
      <c r="I38" s="22">
        <f>France!J38</f>
        <v>17.567864609596398</v>
      </c>
      <c r="K38" s="22">
        <f>400*LN(France!L38/France!L35)</f>
        <v>5.6250682821378239</v>
      </c>
      <c r="M38" s="22">
        <f>400*LN(France!N38/France!N35)</f>
        <v>0.50729239519805935</v>
      </c>
      <c r="N38" s="22">
        <f>400*LN(France!O38/France!O35)</f>
        <v>-5.3920927524686819</v>
      </c>
      <c r="O38" s="22">
        <f>400*LN(France!P38/France!P35)</f>
        <v>1.3499550127403126</v>
      </c>
      <c r="Q38" s="26">
        <f>France!R38-France!R35</f>
        <v>-5.2099999999999369E-2</v>
      </c>
      <c r="R38" s="56">
        <v>0.21188602301447668</v>
      </c>
    </row>
    <row r="39" spans="1:18">
      <c r="A39" s="1" t="s">
        <v>44</v>
      </c>
      <c r="B39" s="22">
        <f>1200*LN(France!B39/France!B38)</f>
        <v>12.189915380727294</v>
      </c>
      <c r="C39" s="22">
        <f>France!C39-France!D39</f>
        <v>-8.3599999999998786E-2</v>
      </c>
      <c r="D39" s="22">
        <f>France!E39-France!D39</f>
        <v>0.25608696000000108</v>
      </c>
      <c r="E39" s="22">
        <f>France!F39</f>
        <v>1.2860869600000004</v>
      </c>
      <c r="F39" s="22">
        <f>France!G39</f>
        <v>60.856124813155162</v>
      </c>
      <c r="G39" s="22">
        <f>1200*LN(France!H39/France!H38)</f>
        <v>3.8598191997671738</v>
      </c>
      <c r="H39" s="22">
        <f>1200*LN(France!I39/France!I38)</f>
        <v>3.3344041973516632</v>
      </c>
      <c r="I39" s="22">
        <f>France!J39</f>
        <v>17.6891004827609</v>
      </c>
      <c r="K39" s="22">
        <f>400*LN(France!L39/France!L36)</f>
        <v>6.8519334297968175</v>
      </c>
      <c r="M39" s="22">
        <f>400*LN(France!N39/France!N36)</f>
        <v>-0.50664984607713259</v>
      </c>
      <c r="N39" s="22">
        <f>400*LN(France!O39/France!O36)</f>
        <v>2.6551029321294708</v>
      </c>
      <c r="O39" s="22">
        <f>400*LN(France!P39/France!P36)</f>
        <v>-0.26160890402770021</v>
      </c>
      <c r="Q39" s="26">
        <f>France!R39-France!R36</f>
        <v>-0.35079999999999956</v>
      </c>
      <c r="R39" s="56">
        <v>0.21188602301447668</v>
      </c>
    </row>
    <row r="40" spans="1:18">
      <c r="A40" s="1" t="s">
        <v>45</v>
      </c>
      <c r="B40" s="22">
        <f>1200*LN(France!B40/France!B39)</f>
        <v>7.5541389602569415</v>
      </c>
      <c r="C40" s="22">
        <f>France!C40-France!D40</f>
        <v>4.8899999999999721E-2</v>
      </c>
      <c r="D40" s="22">
        <f>France!E40-France!D40</f>
        <v>0.2490818199999989</v>
      </c>
      <c r="E40" s="22">
        <f>France!F40</f>
        <v>1.25318182</v>
      </c>
      <c r="F40" s="22">
        <f>France!G40</f>
        <v>73.26662679235335</v>
      </c>
      <c r="G40" s="22">
        <f>1200*LN(France!H40/France!H39)</f>
        <v>3.9509340648698394</v>
      </c>
      <c r="H40" s="22">
        <f>1200*LN(France!I40/France!I39)</f>
        <v>2.8142002024918842</v>
      </c>
      <c r="I40" s="22">
        <f>France!J40</f>
        <v>10.644641300580099</v>
      </c>
      <c r="K40" s="22">
        <f>400*LN(France!L40/France!L37)</f>
        <v>3.7867130354170322</v>
      </c>
      <c r="M40" s="22">
        <f>400*LN(France!N40/France!N37)</f>
        <v>0.50664984607710473</v>
      </c>
      <c r="N40" s="22">
        <f>400*LN(France!O40/France!O37)</f>
        <v>0.83403694021035557</v>
      </c>
      <c r="O40" s="22">
        <f>400*LN(France!P40/France!P37)</f>
        <v>-2.2428732283903963</v>
      </c>
      <c r="Q40" s="26">
        <f>France!R40-France!R37</f>
        <v>-9.5600000000001017E-2</v>
      </c>
      <c r="R40" s="56">
        <v>0.21188602301447668</v>
      </c>
    </row>
    <row r="41" spans="1:18">
      <c r="A41" s="1" t="s">
        <v>46</v>
      </c>
      <c r="B41" s="22">
        <f>1200*LN(France!B41/France!B40)</f>
        <v>-4.6030501360576217</v>
      </c>
      <c r="C41" s="22">
        <f>France!C41-France!D41</f>
        <v>0.27989999999999959</v>
      </c>
      <c r="D41" s="22">
        <f>France!E41-France!D41</f>
        <v>-7.5466667000000598E-2</v>
      </c>
      <c r="E41" s="22">
        <f>France!F41</f>
        <v>1.068333333</v>
      </c>
      <c r="F41" s="22">
        <f>France!G41</f>
        <v>80.358342209038028</v>
      </c>
      <c r="G41" s="22">
        <f>1200*LN(France!H41/France!H40)</f>
        <v>3.9379685082578013</v>
      </c>
      <c r="H41" s="22">
        <f>1200*LN(France!I41/France!I40)</f>
        <v>-5.6350156909548383</v>
      </c>
      <c r="I41" s="22">
        <f>France!J41</f>
        <v>13.9037869061985</v>
      </c>
      <c r="K41" s="22">
        <f>400*LN(France!L41/France!L38)</f>
        <v>1.7116089446051146</v>
      </c>
      <c r="M41" s="22">
        <f>400*LN(France!N41/France!N38)</f>
        <v>1.012658768711802</v>
      </c>
      <c r="N41" s="22">
        <f>400*LN(France!O41/France!O38)</f>
        <v>2.0702743537406292</v>
      </c>
      <c r="O41" s="22">
        <f>400*LN(France!P41/France!P38)</f>
        <v>-0.73973368920528637</v>
      </c>
      <c r="Q41" s="26">
        <f>France!R41-France!R38</f>
        <v>-7.6000000000000512E-2</v>
      </c>
      <c r="R41" s="56">
        <v>0.21188602301447668</v>
      </c>
    </row>
    <row r="42" spans="1:18">
      <c r="A42" s="1" t="s">
        <v>47</v>
      </c>
      <c r="B42" s="22">
        <f>1200*LN(France!B42/France!B41)</f>
        <v>-58.350969113028178</v>
      </c>
      <c r="C42" s="22">
        <f>France!C42-France!D42</f>
        <v>0.15249999999999986</v>
      </c>
      <c r="D42" s="22">
        <f>France!E42-France!D42</f>
        <v>-0.32219999999999871</v>
      </c>
      <c r="E42" s="22">
        <f>France!F42</f>
        <v>0.86000000000000121</v>
      </c>
      <c r="F42" s="22">
        <f>France!G42</f>
        <v>80.949318493761751</v>
      </c>
      <c r="G42" s="22">
        <f>1200*LN(France!H42/France!H41)</f>
        <v>3.9250877700454962</v>
      </c>
      <c r="H42" s="22">
        <f>1200*LN(France!I42/France!I41)</f>
        <v>-6.3066590166616239</v>
      </c>
      <c r="I42" s="22">
        <f>France!J42</f>
        <v>26.030476837176099</v>
      </c>
      <c r="K42" s="22">
        <f>400*LN(France!L42/France!L39)</f>
        <v>2.1479803743125081</v>
      </c>
      <c r="M42" s="22">
        <f>400*LN(France!N42/France!N39)</f>
        <v>1.012658768711802</v>
      </c>
      <c r="N42" s="22">
        <f>400*LN(France!O42/France!O39)</f>
        <v>5.8601704873684923</v>
      </c>
      <c r="O42" s="22">
        <f>400*LN(France!P42/France!P39)</f>
        <v>5.8022234069628444</v>
      </c>
      <c r="Q42" s="26">
        <f>France!R42-France!R39</f>
        <v>0.25</v>
      </c>
      <c r="R42" s="56">
        <v>0.21188602301447668</v>
      </c>
    </row>
    <row r="43" spans="1:18">
      <c r="A43" s="1" t="s">
        <v>48</v>
      </c>
      <c r="B43" s="22">
        <f>1200*LN(France!B43/France!B42)</f>
        <v>101.3359870938075</v>
      </c>
      <c r="C43" s="22">
        <f>France!C43-France!D43</f>
        <v>-3.1299999999999883E-2</v>
      </c>
      <c r="D43" s="22">
        <f>France!E43-France!D43</f>
        <v>-0.68299999999999983</v>
      </c>
      <c r="E43" s="22">
        <f>France!F43</f>
        <v>0.72199999999999953</v>
      </c>
      <c r="F43" s="22">
        <f>France!G43</f>
        <v>72.675650507629655</v>
      </c>
      <c r="G43" s="22">
        <f>1200*LN(France!H43/France!H42)</f>
        <v>4.9896951278270922</v>
      </c>
      <c r="H43" s="22">
        <f>1200*LN(France!I43/France!I42)</f>
        <v>0.25806451712368716</v>
      </c>
      <c r="I43" s="22">
        <f>France!J43</f>
        <v>11.3065338849906</v>
      </c>
      <c r="K43" s="22">
        <f>400*LN(France!L43/France!L40)</f>
        <v>3.0943914373199535</v>
      </c>
      <c r="M43" s="22">
        <f>400*LN(France!N43/France!N40)</f>
        <v>1.0113785413434762</v>
      </c>
      <c r="N43" s="22">
        <f>400*LN(France!O43/France!O40)</f>
        <v>-7.4079898983539314</v>
      </c>
      <c r="O43" s="22">
        <f>400*LN(France!P43/France!P40)</f>
        <v>8.4654626814379235</v>
      </c>
      <c r="Q43" s="26">
        <f>France!R43-France!R40</f>
        <v>-0.26290000000000013</v>
      </c>
      <c r="R43" s="56">
        <v>0.21188602301447668</v>
      </c>
    </row>
    <row r="44" spans="1:18">
      <c r="A44" s="1" t="s">
        <v>49</v>
      </c>
      <c r="B44" s="22">
        <f>1200*LN(France!B44/France!B43)</f>
        <v>87.878890358294839</v>
      </c>
      <c r="C44" s="22">
        <f>France!C44-France!D44</f>
        <v>-0.13839999999999897</v>
      </c>
      <c r="D44" s="22">
        <f>France!E44-France!D44</f>
        <v>-0.50329999999999941</v>
      </c>
      <c r="E44" s="22">
        <f>France!F44</f>
        <v>0.6509999999999998</v>
      </c>
      <c r="F44" s="22">
        <f>France!G44</f>
        <v>58.492219674260269</v>
      </c>
      <c r="G44" s="22">
        <f>1200*LN(France!H44/France!H43)</f>
        <v>4.9690334631316562</v>
      </c>
      <c r="H44" s="22">
        <f>1200*LN(France!I44/France!I43)</f>
        <v>-17.021561990347696</v>
      </c>
      <c r="I44" s="22">
        <f>France!J44</f>
        <v>13.534349962400301</v>
      </c>
      <c r="K44" s="22">
        <f>400*LN(France!L44/France!L41)</f>
        <v>3.1936204452743713</v>
      </c>
      <c r="M44" s="22">
        <f>400*LN(France!N44/France!N41)</f>
        <v>0.50536961870885666</v>
      </c>
      <c r="N44" s="22">
        <f>400*LN(France!O44/France!O41)</f>
        <v>3.3611981674037237</v>
      </c>
      <c r="O44" s="22">
        <f>400*LN(France!P44/France!P41)</f>
        <v>-1.4835841159123566</v>
      </c>
      <c r="Q44" s="26">
        <f>France!R44-France!R41</f>
        <v>-0.34880000000000067</v>
      </c>
      <c r="R44" s="56">
        <v>0.21188602301447668</v>
      </c>
    </row>
    <row r="45" spans="1:18">
      <c r="A45" s="1" t="s">
        <v>50</v>
      </c>
      <c r="B45" s="22">
        <f>1200*LN(France!B45/France!B44)</f>
        <v>14.924435586864936</v>
      </c>
      <c r="C45" s="22">
        <f>France!C45-France!D45</f>
        <v>-0.1698000000000004</v>
      </c>
      <c r="D45" s="22">
        <f>France!E45-France!D45</f>
        <v>-0.62259047600000095</v>
      </c>
      <c r="E45" s="22">
        <f>France!F45</f>
        <v>0.50380952399999934</v>
      </c>
      <c r="F45" s="22">
        <f>France!G45</f>
        <v>53.764409396470498</v>
      </c>
      <c r="G45" s="22">
        <f>1200*LN(France!H45/France!H44)</f>
        <v>4.9485422074539365</v>
      </c>
      <c r="H45" s="22">
        <f>1200*LN(France!I45/France!I44)</f>
        <v>-9.986917038665629</v>
      </c>
      <c r="I45" s="22">
        <f>France!J45</f>
        <v>10.708678319923401</v>
      </c>
      <c r="K45" s="22">
        <f>400*LN(France!L45/France!L42)</f>
        <v>1.9470663851026075</v>
      </c>
      <c r="M45" s="22">
        <f>400*LN(France!N45/France!N42)</f>
        <v>0</v>
      </c>
      <c r="N45" s="22">
        <f>400*LN(France!O45/France!O42)</f>
        <v>-4.4377661436810163</v>
      </c>
      <c r="O45" s="22">
        <f>400*LN(France!P45/France!P42)</f>
        <v>-6.8066455734718074</v>
      </c>
      <c r="Q45" s="26">
        <f>France!R45-France!R42</f>
        <v>-0.613900000000001</v>
      </c>
      <c r="R45" s="56">
        <v>0.21188602301447668</v>
      </c>
    </row>
    <row r="46" spans="1:18">
      <c r="A46" s="1" t="s">
        <v>51</v>
      </c>
      <c r="B46" s="22">
        <f>1200*LN(France!B46/France!B45)</f>
        <v>10.060737729412837</v>
      </c>
      <c r="C46" s="22">
        <f>France!C46-France!D46</f>
        <v>-0.16909999999999847</v>
      </c>
      <c r="D46" s="22">
        <f>France!E46-France!D46</f>
        <v>-0.53613157899999919</v>
      </c>
      <c r="E46" s="22">
        <f>France!F46</f>
        <v>0.47736842099999954</v>
      </c>
      <c r="F46" s="22">
        <f>France!G46</f>
        <v>47.263670264509543</v>
      </c>
      <c r="G46" s="22">
        <f>1200*LN(France!H46/France!H45)</f>
        <v>0.16311204008504473</v>
      </c>
      <c r="H46" s="22">
        <f>1200*LN(France!I46/France!I45)</f>
        <v>-3.8328134352051997</v>
      </c>
      <c r="I46" s="22">
        <f>France!J46</f>
        <v>10.3376089387378</v>
      </c>
      <c r="K46" s="22">
        <f>400*LN(France!L46/France!L43)</f>
        <v>2.255335997400302</v>
      </c>
      <c r="M46" s="22">
        <f>400*LN(France!N46/France!N43)</f>
        <v>-1.0113785413434995</v>
      </c>
      <c r="N46" s="22">
        <f>400*LN(France!O46/France!O43)</f>
        <v>3.6610766011888876</v>
      </c>
      <c r="O46" s="22">
        <f>400*LN(France!P46/France!P43)</f>
        <v>-4.6032426382944225</v>
      </c>
      <c r="Q46" s="26">
        <f>France!R46-France!R43</f>
        <v>-3.9999999999906777E-4</v>
      </c>
      <c r="R46" s="56">
        <v>0.21188602301447668</v>
      </c>
    </row>
    <row r="47" spans="1:18">
      <c r="A47" s="1" t="s">
        <v>52</v>
      </c>
      <c r="B47" s="22">
        <f>1200*LN(France!B47/France!B46)</f>
        <v>-2.6169833983980038</v>
      </c>
      <c r="C47" s="22">
        <f>France!C47-France!D47</f>
        <v>-0.17239999999999966</v>
      </c>
      <c r="D47" s="22">
        <f>France!E47-France!D47</f>
        <v>-0.75900000000000034</v>
      </c>
      <c r="E47" s="22">
        <f>France!F47</f>
        <v>0.72999999999999865</v>
      </c>
      <c r="F47" s="22">
        <f>France!G47</f>
        <v>40.762931132548587</v>
      </c>
      <c r="G47" s="22">
        <f>1200*LN(France!H47/France!H46)</f>
        <v>0.16308987181829218</v>
      </c>
      <c r="H47" s="22">
        <f>1200*LN(France!I47/France!I46)</f>
        <v>-5.9718121587385697</v>
      </c>
      <c r="I47" s="22">
        <f>France!J47</f>
        <v>10.403730788087501</v>
      </c>
      <c r="K47" s="22">
        <f>400*LN(France!L47/France!L44)</f>
        <v>3.2833005705654963</v>
      </c>
      <c r="M47" s="22">
        <f>400*LN(France!N47/France!N44)</f>
        <v>-1.0113785413434995</v>
      </c>
      <c r="N47" s="22">
        <f>400*LN(France!O47/France!O44)</f>
        <v>-12.113052709747544</v>
      </c>
      <c r="O47" s="22">
        <f>400*LN(France!P47/France!P44)</f>
        <v>1.9188872386425799</v>
      </c>
      <c r="Q47" s="26">
        <f>France!R47-France!R44</f>
        <v>0.52690000000000126</v>
      </c>
      <c r="R47" s="56">
        <v>0.21188602301447668</v>
      </c>
    </row>
    <row r="48" spans="1:18">
      <c r="A48" s="1" t="s">
        <v>53</v>
      </c>
      <c r="B48" s="22">
        <f>1200*LN(France!B48/France!B47)</f>
        <v>-47.74265482650523</v>
      </c>
      <c r="C48" s="22">
        <f>France!C48-France!D48</f>
        <v>-0.16269999999999918</v>
      </c>
      <c r="D48" s="22">
        <f>France!E48-France!D48</f>
        <v>-0.59091739099999963</v>
      </c>
      <c r="E48" s="22">
        <f>France!F48</f>
        <v>0.55478260900000009</v>
      </c>
      <c r="F48" s="22">
        <f>France!G48</f>
        <v>37.217073424206248</v>
      </c>
      <c r="G48" s="22">
        <f>1200*LN(France!H48/France!H47)</f>
        <v>0.16306770957509212</v>
      </c>
      <c r="H48" s="22">
        <f>1200*LN(France!I48/France!I47)</f>
        <v>-1.1979369859585289</v>
      </c>
      <c r="I48" s="22">
        <f>France!J48</f>
        <v>9.2804755749308292</v>
      </c>
      <c r="K48" s="22">
        <f>400*LN(France!L48/France!L45)</f>
        <v>3.9018395898959906</v>
      </c>
      <c r="M48" s="22">
        <f>400*LN(France!N48/France!N45)</f>
        <v>-1.0126587687118032</v>
      </c>
      <c r="N48" s="22">
        <f>400*LN(France!O48/France!O45)</f>
        <v>9.4216332601028085</v>
      </c>
      <c r="O48" s="22">
        <f>400*LN(France!P48/France!P45)</f>
        <v>-4.7061953621224069</v>
      </c>
      <c r="Q48" s="26">
        <f>France!R48-France!R45</f>
        <v>0.14610000000000056</v>
      </c>
      <c r="R48" s="56">
        <v>0.21188602301447668</v>
      </c>
    </row>
    <row r="49" spans="1:18">
      <c r="A49" s="1" t="s">
        <v>54</v>
      </c>
      <c r="B49" s="22">
        <f>1200*LN(France!B49/France!B48)</f>
        <v>23.883493282187242</v>
      </c>
      <c r="C49" s="22">
        <f>France!C49-France!D49</f>
        <v>-0.21170000000000044</v>
      </c>
      <c r="D49" s="22">
        <f>France!E49-France!D49</f>
        <v>-0.71940000000000026</v>
      </c>
      <c r="E49" s="22">
        <f>France!F49</f>
        <v>0.53149999999999942</v>
      </c>
      <c r="F49" s="22">
        <f>France!G49</f>
        <v>44.89976512561465</v>
      </c>
      <c r="G49" s="22">
        <f>1200*LN(France!H49/France!H48)</f>
        <v>1.3243976979188881</v>
      </c>
      <c r="H49" s="22">
        <f>1200*LN(France!I49/France!I48)</f>
        <v>4.3866013953876148</v>
      </c>
      <c r="I49" s="22">
        <f>France!J49</f>
        <v>24.130128553017801</v>
      </c>
      <c r="K49" s="22">
        <f>400*LN(France!L49/France!L46)</f>
        <v>3.6562442440249363</v>
      </c>
      <c r="M49" s="22">
        <f>400*LN(France!N49/France!N46)</f>
        <v>-1.0139422412752266</v>
      </c>
      <c r="N49" s="22">
        <f>400*LN(France!O49/France!O46)</f>
        <v>1.4790403100424403</v>
      </c>
      <c r="O49" s="22">
        <f>400*LN(France!P49/France!P46)</f>
        <v>-0.9620645284999082</v>
      </c>
      <c r="Q49" s="26">
        <f>France!R49-France!R46</f>
        <v>-0.24190000000000111</v>
      </c>
      <c r="R49" s="56">
        <v>0.21188602301447668</v>
      </c>
    </row>
    <row r="50" spans="1:18">
      <c r="A50" s="1" t="s">
        <v>55</v>
      </c>
      <c r="B50" s="22">
        <f>1200*LN(France!B50/France!B49)</f>
        <v>54.498214888853731</v>
      </c>
      <c r="C50" s="22">
        <f>France!C50-France!D50</f>
        <v>-0.13030000000000008</v>
      </c>
      <c r="D50" s="22">
        <f>France!E50-France!D50</f>
        <v>-0.67907142899999862</v>
      </c>
      <c r="E50" s="22">
        <f>France!F50</f>
        <v>0.43142857100000143</v>
      </c>
      <c r="F50" s="22">
        <f>France!G50</f>
        <v>51.400504257575605</v>
      </c>
      <c r="G50" s="22">
        <f>1200*LN(France!H50/France!H49)</f>
        <v>1.3229376181576995</v>
      </c>
      <c r="H50" s="22">
        <f>1200*LN(France!I50/France!I49)</f>
        <v>4.1061908822292486</v>
      </c>
      <c r="I50" s="22">
        <f>France!J50</f>
        <v>5.7010034930118696</v>
      </c>
      <c r="K50" s="22">
        <f>400*LN(France!L50/France!L47)</f>
        <v>2.2859378189204795</v>
      </c>
      <c r="M50" s="22">
        <f>400*LN(France!N50/France!N47)</f>
        <v>-1.0139422412752266</v>
      </c>
      <c r="N50" s="22">
        <f>400*LN(France!O50/France!O47)</f>
        <v>-4.654063526346099</v>
      </c>
      <c r="O50" s="22">
        <f>400*LN(France!P50/France!P47)</f>
        <v>-1.1764073617593029</v>
      </c>
      <c r="Q50" s="26">
        <f>France!R50-France!R47</f>
        <v>-0.6875</v>
      </c>
      <c r="R50" s="56">
        <v>0.21188602301447668</v>
      </c>
    </row>
    <row r="51" spans="1:18">
      <c r="A51" s="1" t="s">
        <v>56</v>
      </c>
      <c r="B51" s="22">
        <f>1200*LN(France!B51/France!B50)</f>
        <v>-12.747897952169781</v>
      </c>
      <c r="C51" s="22">
        <f>France!C51-France!D51</f>
        <v>-7.3300000000001475E-2</v>
      </c>
      <c r="D51" s="22">
        <f>France!E51-France!D51</f>
        <v>-0.59960434800000151</v>
      </c>
      <c r="E51" s="22">
        <f>France!F51</f>
        <v>0.43869565199999982</v>
      </c>
      <c r="F51" s="22">
        <f>France!G51</f>
        <v>57.310267104812823</v>
      </c>
      <c r="G51" s="22">
        <f>1200*LN(France!H51/France!H50)</f>
        <v>1.3214807541757385</v>
      </c>
      <c r="H51" s="22">
        <f>1200*LN(France!I51/France!I50)</f>
        <v>-1.7202406871616007</v>
      </c>
      <c r="I51" s="22">
        <f>France!J51</f>
        <v>6.5768712558580003</v>
      </c>
      <c r="K51" s="22">
        <f>400*LN(France!L51/France!L48)</f>
        <v>2.7925757862672995</v>
      </c>
      <c r="M51" s="22">
        <f>400*LN(France!N51/France!N48)</f>
        <v>-0.50729239519811031</v>
      </c>
      <c r="N51" s="22">
        <f>400*LN(France!O51/France!O48)</f>
        <v>-5.1443807622350901</v>
      </c>
      <c r="O51" s="22">
        <f>400*LN(France!P51/France!P48)</f>
        <v>3.6554066667650091</v>
      </c>
      <c r="Q51" s="26">
        <f>France!R51-France!R48</f>
        <v>-0.49190000000000111</v>
      </c>
      <c r="R51" s="56">
        <v>0.21188602301447668</v>
      </c>
    </row>
    <row r="52" spans="1:18">
      <c r="A52" s="1" t="s">
        <v>57</v>
      </c>
      <c r="B52" s="22">
        <f>1200*LN(France!B52/France!B51)</f>
        <v>-28.290678718892721</v>
      </c>
      <c r="C52" s="22">
        <f>France!C52-France!D52</f>
        <v>3.2999999999999474E-2</v>
      </c>
      <c r="D52" s="22">
        <f>France!E52-France!D52</f>
        <v>-0.67286315800000018</v>
      </c>
      <c r="E52" s="22">
        <f>France!F52</f>
        <v>0.49473684200000001</v>
      </c>
      <c r="F52" s="22">
        <f>France!G52</f>
        <v>61.447101097878871</v>
      </c>
      <c r="G52" s="22">
        <f>1200*LN(France!H52/France!H51)</f>
        <v>0.82916533328758002</v>
      </c>
      <c r="H52" s="22">
        <f>1200*LN(France!I52/France!I51)</f>
        <v>9.3652577575144864</v>
      </c>
      <c r="I52" s="22">
        <f>France!J52</f>
        <v>12.632810723628401</v>
      </c>
      <c r="K52" s="22">
        <f>400*LN(France!L52/France!L49)</f>
        <v>3.928503698863608</v>
      </c>
      <c r="M52" s="22">
        <f>400*LN(France!N52/France!N49)</f>
        <v>0</v>
      </c>
      <c r="N52" s="22">
        <f>400*LN(France!O52/France!O49)</f>
        <v>5.5080369061138139</v>
      </c>
      <c r="O52" s="22">
        <f>400*LN(France!P52/France!P49)</f>
        <v>5.8242906656437885</v>
      </c>
      <c r="Q52" s="26">
        <f>France!R52-France!R49</f>
        <v>0.44480000000000075</v>
      </c>
      <c r="R52" s="56">
        <v>0.21188602301447668</v>
      </c>
    </row>
    <row r="53" spans="1:18">
      <c r="A53" s="1" t="s">
        <v>58</v>
      </c>
      <c r="B53" s="22">
        <f>1200*LN(France!B53/France!B52)</f>
        <v>-77.302694325140266</v>
      </c>
      <c r="C53" s="22">
        <f>France!C53-France!D53</f>
        <v>-4.3200000000000571E-2</v>
      </c>
      <c r="D53" s="22">
        <f>France!E53-France!D53</f>
        <v>-1.3488380950000014</v>
      </c>
      <c r="E53" s="22">
        <f>France!F53</f>
        <v>0.56476190499999923</v>
      </c>
      <c r="F53" s="22">
        <f>France!G53</f>
        <v>69.72076908401101</v>
      </c>
      <c r="G53" s="22">
        <f>1200*LN(France!H53/France!H52)</f>
        <v>0.82859279957747445</v>
      </c>
      <c r="H53" s="22">
        <f>1200*LN(France!I53/France!I52)</f>
        <v>10.726036094693717</v>
      </c>
      <c r="I53" s="22">
        <f>France!J53</f>
        <v>17.053753161154599</v>
      </c>
      <c r="K53" s="22">
        <f>400*LN(France!L53/France!L50)</f>
        <v>3.2041981948049134</v>
      </c>
      <c r="M53" s="22">
        <f>400*LN(France!N53/France!N50)</f>
        <v>0</v>
      </c>
      <c r="N53" s="22">
        <f>400*LN(France!O53/France!O50)</f>
        <v>7.968552984163094</v>
      </c>
      <c r="O53" s="22">
        <f>400*LN(France!P53/France!P50)</f>
        <v>0.87174492387673375</v>
      </c>
      <c r="Q53" s="26">
        <f>France!R53-France!R50</f>
        <v>0.86629999999999896</v>
      </c>
      <c r="R53" s="56">
        <v>0.21188602301447668</v>
      </c>
    </row>
    <row r="54" spans="1:18">
      <c r="A54" s="1" t="s">
        <v>59</v>
      </c>
      <c r="B54" s="22">
        <f>1200*LN(France!B54/France!B53)</f>
        <v>95.218139626142602</v>
      </c>
      <c r="C54" s="22">
        <f>France!C54-France!D54</f>
        <v>-0.17520000000000024</v>
      </c>
      <c r="D54" s="22">
        <f>France!E54-France!D54</f>
        <v>-1.7047913040000005</v>
      </c>
      <c r="E54" s="22">
        <f>France!F54</f>
        <v>0.47260869599999999</v>
      </c>
      <c r="F54" s="22">
        <f>France!G54</f>
        <v>65.583935090944948</v>
      </c>
      <c r="G54" s="22">
        <f>1200*LN(France!H54/France!H53)</f>
        <v>0.82802105598555054</v>
      </c>
      <c r="H54" s="22">
        <f>1200*LN(France!I54/France!I53)</f>
        <v>-2.2158264048654779</v>
      </c>
      <c r="I54" s="22">
        <f>France!J54</f>
        <v>11.1960001848811</v>
      </c>
      <c r="K54" s="22">
        <f>400*LN(France!L54/France!L51)</f>
        <v>1.7730741632622713</v>
      </c>
      <c r="M54" s="22">
        <f>400*LN(France!N54/France!N51)</f>
        <v>0</v>
      </c>
      <c r="N54" s="22">
        <f>400*LN(France!O54/France!O51)</f>
        <v>4.2319987531328227</v>
      </c>
      <c r="O54" s="22">
        <f>400*LN(France!P54/France!P51)</f>
        <v>3.8828902818616666</v>
      </c>
      <c r="Q54" s="26">
        <f>France!R54-France!R51</f>
        <v>1.0504000000000016</v>
      </c>
      <c r="R54" s="56">
        <v>0.21188602301447668</v>
      </c>
    </row>
    <row r="55" spans="1:18">
      <c r="A55" s="1" t="s">
        <v>60</v>
      </c>
      <c r="B55" s="22">
        <f>1200*LN(France!B55/France!B54)</f>
        <v>46.027933595903797</v>
      </c>
      <c r="C55" s="22">
        <f>France!C55-France!D55</f>
        <v>-0.21689999999999898</v>
      </c>
      <c r="D55" s="22">
        <f>France!E55-France!D55</f>
        <v>-1.7690000000000001</v>
      </c>
      <c r="E55" s="22">
        <f>France!F55</f>
        <v>0.57499999999999929</v>
      </c>
      <c r="F55" s="22">
        <f>France!G55</f>
        <v>53.173433111746775</v>
      </c>
      <c r="G55" s="22">
        <f>1200*LN(France!H55/France!H54)</f>
        <v>4.526470293795934</v>
      </c>
      <c r="H55" s="22">
        <f>1200*LN(France!I55/France!I54)</f>
        <v>-3.9202909744179224</v>
      </c>
      <c r="I55" s="22">
        <f>France!J55</f>
        <v>9.4725309393650203</v>
      </c>
      <c r="K55" s="22">
        <f>400*LN(France!L55/France!L52)</f>
        <v>1.0763885412116525</v>
      </c>
      <c r="M55" s="22">
        <f>400*LN(France!N55/France!N52)</f>
        <v>0</v>
      </c>
      <c r="N55" s="22">
        <f>400*LN(France!O55/France!O52)</f>
        <v>6.3251683998161958</v>
      </c>
      <c r="O55" s="22">
        <f>400*LN(France!P55/France!P52)</f>
        <v>-5.5179281581894566</v>
      </c>
      <c r="Q55" s="26">
        <f>France!R55-France!R52</f>
        <v>0.31819999999999915</v>
      </c>
      <c r="R55" s="56">
        <v>0.21188602301447668</v>
      </c>
    </row>
    <row r="56" spans="1:18">
      <c r="A56" s="1" t="s">
        <v>61</v>
      </c>
      <c r="B56" s="22">
        <f>1200*LN(France!B56/France!B55)</f>
        <v>24.435376582952316</v>
      </c>
      <c r="C56" s="22">
        <f>France!C56-France!D56</f>
        <v>-0.27139999999999986</v>
      </c>
      <c r="D56" s="22">
        <f>France!E56-France!D56</f>
        <v>-1.7490818180000005</v>
      </c>
      <c r="E56" s="22">
        <f>France!F56</f>
        <v>0.64181818199999974</v>
      </c>
      <c r="F56" s="22">
        <f>France!G56</f>
        <v>42.535859986719757</v>
      </c>
      <c r="G56" s="22">
        <f>1200*LN(France!H56/France!H55)</f>
        <v>4.5094603252001857</v>
      </c>
      <c r="H56" s="22">
        <f>1200*LN(France!I56/France!I55)</f>
        <v>1.5696535920182006</v>
      </c>
      <c r="I56" s="22">
        <f>France!J56</f>
        <v>10.272187949152</v>
      </c>
      <c r="K56" s="22">
        <f>400*LN(France!L56/France!L53)</f>
        <v>2.5784028808489934</v>
      </c>
      <c r="M56" s="22">
        <f>400*LN(France!N56/France!N53)</f>
        <v>0</v>
      </c>
      <c r="N56" s="22">
        <f>400*LN(France!O56/France!O53)</f>
        <v>-16.099082828606207</v>
      </c>
      <c r="O56" s="22">
        <f>400*LN(France!P56/France!P53)</f>
        <v>1.9545073905655175</v>
      </c>
      <c r="Q56" s="26">
        <f>France!R56-France!R53</f>
        <v>-0.14109999999999978</v>
      </c>
      <c r="R56" s="56">
        <v>0.21188602301447668</v>
      </c>
    </row>
    <row r="57" spans="1:18">
      <c r="A57" s="1" t="s">
        <v>62</v>
      </c>
      <c r="B57" s="22">
        <f>1200*LN(France!B57/France!B56)</f>
        <v>17.706657912093441</v>
      </c>
      <c r="C57" s="22">
        <f>France!C57-France!D57</f>
        <v>-0.32819999999999894</v>
      </c>
      <c r="D57" s="22">
        <f>France!E57-France!D57</f>
        <v>-1.6715999999999998</v>
      </c>
      <c r="E57" s="22">
        <f>France!F57</f>
        <v>0.65750000000000064</v>
      </c>
      <c r="F57" s="22">
        <f>France!G57</f>
        <v>43.717812556167203</v>
      </c>
      <c r="G57" s="22">
        <f>1200*LN(France!H57/France!H56)</f>
        <v>4.4925777212486731</v>
      </c>
      <c r="H57" s="22">
        <f>1200*LN(France!I57/France!I56)</f>
        <v>5.99805660387569</v>
      </c>
      <c r="I57" s="22">
        <f>France!J57</f>
        <v>13.3255912356508</v>
      </c>
      <c r="K57" s="22">
        <f>400*LN(France!L57/France!L54)</f>
        <v>2.6552956174649376</v>
      </c>
      <c r="M57" s="22">
        <f>400*LN(France!N57/France!N54)</f>
        <v>-0.5079365761903275</v>
      </c>
      <c r="N57" s="22">
        <f>400*LN(France!O57/France!O54)</f>
        <v>3.1645734680165871</v>
      </c>
      <c r="O57" s="22">
        <f>400*LN(France!P57/France!P54)</f>
        <v>-1.9585480617647422</v>
      </c>
      <c r="Q57" s="26">
        <f>France!R57-France!R54</f>
        <v>-0.1526000000000014</v>
      </c>
      <c r="R57" s="56">
        <v>0.21188602301447668</v>
      </c>
    </row>
    <row r="58" spans="1:18">
      <c r="A58" s="1" t="s">
        <v>63</v>
      </c>
      <c r="B58" s="22">
        <f>1200*LN(France!B58/France!B57)</f>
        <v>39.892178677174741</v>
      </c>
      <c r="C58" s="22">
        <f>France!C58-France!D58</f>
        <v>-0.31450000000000067</v>
      </c>
      <c r="D58" s="22">
        <f>France!E58-France!D58</f>
        <v>-1.7130111110000001</v>
      </c>
      <c r="E58" s="22">
        <f>France!F58</f>
        <v>0.48888888900000005</v>
      </c>
      <c r="F58" s="22">
        <f>France!G58</f>
        <v>44.308788840890927</v>
      </c>
      <c r="G58" s="22">
        <f>1200*LN(France!H58/France!H57)</f>
        <v>0.48007106985722819</v>
      </c>
      <c r="H58" s="22">
        <f>1200*LN(France!I58/France!I57)</f>
        <v>7.0031539949763886</v>
      </c>
      <c r="I58" s="22">
        <f>France!J58</f>
        <v>10.0154996079148</v>
      </c>
      <c r="K58" s="22">
        <f>400*LN(France!L58/France!L55)</f>
        <v>2.4433479652718098</v>
      </c>
      <c r="M58" s="22">
        <f>400*LN(France!N58/France!N55)</f>
        <v>-0.5079365761903275</v>
      </c>
      <c r="N58" s="22">
        <f>400*LN(France!O58/France!O55)</f>
        <v>-11.235148877549477</v>
      </c>
      <c r="O58" s="22">
        <f>400*LN(France!P58/France!P55)</f>
        <v>1.1794908344333412</v>
      </c>
      <c r="Q58" s="26">
        <f>France!R58-France!R55</f>
        <v>-4.3299999999998562E-2</v>
      </c>
      <c r="R58" s="56">
        <v>0.21188602301447668</v>
      </c>
    </row>
    <row r="59" spans="1:18">
      <c r="A59" s="1" t="s">
        <v>64</v>
      </c>
      <c r="B59" s="22">
        <f>1200*LN(France!B59/France!B58)</f>
        <v>-62.614848035047167</v>
      </c>
      <c r="C59" s="22">
        <f>France!C59-France!D59</f>
        <v>-0.24419999999999931</v>
      </c>
      <c r="D59" s="22">
        <f>France!E59-France!D59</f>
        <v>-1.616323809999999</v>
      </c>
      <c r="E59" s="22">
        <f>France!F59</f>
        <v>0.68047619000000026</v>
      </c>
      <c r="F59" s="22">
        <f>France!G59</f>
        <v>47.263670264509543</v>
      </c>
      <c r="G59" s="22">
        <f>1200*LN(France!H59/France!H58)</f>
        <v>0.47987908979794386</v>
      </c>
      <c r="H59" s="22">
        <f>1200*LN(France!I59/France!I58)</f>
        <v>4.5173487065313163</v>
      </c>
      <c r="I59" s="22">
        <f>France!J59</f>
        <v>9.3937190848082199</v>
      </c>
      <c r="K59" s="22">
        <f>400*LN(France!L59/France!L56)</f>
        <v>1.8689281707994059</v>
      </c>
      <c r="M59" s="22">
        <f>400*LN(France!N59/France!N56)</f>
        <v>-1.5257488301882709</v>
      </c>
      <c r="N59" s="22">
        <f>400*LN(France!O59/France!O56)</f>
        <v>10.015006906388559</v>
      </c>
      <c r="O59" s="22">
        <f>400*LN(France!P59/France!P56)</f>
        <v>-7.5226358843422947</v>
      </c>
      <c r="Q59" s="26">
        <f>France!R59-France!R56</f>
        <v>1.0200000000001097E-2</v>
      </c>
      <c r="R59" s="56">
        <v>0.21188602301447668</v>
      </c>
    </row>
    <row r="60" spans="1:18">
      <c r="A60" s="1" t="s">
        <v>65</v>
      </c>
      <c r="B60" s="22">
        <f>1200*LN(France!B60/France!B59)</f>
        <v>-78.299818007408305</v>
      </c>
      <c r="C60" s="22">
        <f>France!C60-France!D60</f>
        <v>-0.2754000000000012</v>
      </c>
      <c r="D60" s="22">
        <f>France!E60-France!D60</f>
        <v>-1.5868714290000003</v>
      </c>
      <c r="E60" s="22">
        <f>France!F60</f>
        <v>0.79142857100000086</v>
      </c>
      <c r="F60" s="22">
        <f>France!G60</f>
        <v>59.674172243707716</v>
      </c>
      <c r="G60" s="22">
        <f>1200*LN(France!H60/France!H59)</f>
        <v>0.47968726322398464</v>
      </c>
      <c r="H60" s="22">
        <f>1200*LN(France!I60/France!I59)</f>
        <v>12.048808765292071</v>
      </c>
      <c r="I60" s="22">
        <f>France!J60</f>
        <v>13.4149842673467</v>
      </c>
      <c r="K60" s="22">
        <f>400*LN(France!L60/France!L57)</f>
        <v>1.5942209404890539</v>
      </c>
      <c r="M60" s="22">
        <f>400*LN(France!N60/France!N57)</f>
        <v>-1.0178122539979491</v>
      </c>
      <c r="N60" s="22">
        <f>400*LN(France!O60/France!O57)</f>
        <v>-5.0754051273282457</v>
      </c>
      <c r="O60" s="22">
        <f>400*LN(France!P60/France!P57)</f>
        <v>-6.2882623013754637</v>
      </c>
      <c r="Q60" s="26">
        <f>France!R60-France!R57</f>
        <v>9.6099999999999852E-2</v>
      </c>
      <c r="R60" s="56">
        <v>0.21188602301447668</v>
      </c>
    </row>
    <row r="61" spans="1:18">
      <c r="A61" s="1" t="s">
        <v>66</v>
      </c>
      <c r="B61" s="22">
        <f>1200*LN(France!B61/France!B60)</f>
        <v>-54.899607803110236</v>
      </c>
      <c r="C61" s="22">
        <f>France!C61-France!D61</f>
        <v>-0.32509999999999906</v>
      </c>
      <c r="D61" s="22">
        <f>France!E61-France!D61</f>
        <v>-1.6704904759999994</v>
      </c>
      <c r="E61" s="22">
        <f>France!F61</f>
        <v>0.9638095240000002</v>
      </c>
      <c r="F61" s="22">
        <f>France!G61</f>
        <v>63.220029952050055</v>
      </c>
      <c r="G61" s="22">
        <f>1200*LN(France!H61/France!H60)</f>
        <v>1.526889135214603</v>
      </c>
      <c r="H61" s="22">
        <f>1200*LN(France!I61/France!I60)</f>
        <v>3.3114009550618637</v>
      </c>
      <c r="I61" s="22">
        <f>France!J61</f>
        <v>13.629057954515799</v>
      </c>
      <c r="K61" s="22">
        <f>400*LN(France!L61/France!L58)</f>
        <v>0.74270576598068094</v>
      </c>
      <c r="M61" s="22">
        <f>400*LN(France!N61/France!N58)</f>
        <v>-1.0178122539979491</v>
      </c>
      <c r="N61" s="22">
        <f>400*LN(France!O61/France!O58)</f>
        <v>-2.5178681328857597</v>
      </c>
      <c r="O61" s="22">
        <f>400*LN(France!P61/France!P58)</f>
        <v>-5.0922549018427317</v>
      </c>
      <c r="Q61" s="26">
        <f>France!R61-France!R58</f>
        <v>9.2799999999998661E-2</v>
      </c>
      <c r="R61" s="56">
        <v>0.21188602301447668</v>
      </c>
    </row>
    <row r="62" spans="1:18">
      <c r="A62" s="1" t="s">
        <v>67</v>
      </c>
      <c r="B62" s="22">
        <f>1200*LN(France!B62/France!B61)</f>
        <v>42.32224224044451</v>
      </c>
      <c r="C62" s="22">
        <f>France!C62-France!D62</f>
        <v>0.25689999999999991</v>
      </c>
      <c r="D62" s="22">
        <f>France!E62-France!D62</f>
        <v>-2.0413272730000003</v>
      </c>
      <c r="E62" s="22">
        <f>France!F62</f>
        <v>1.0322727269999996</v>
      </c>
      <c r="F62" s="22">
        <f>France!G62</f>
        <v>71.493697938182208</v>
      </c>
      <c r="G62" s="22">
        <f>1200*LN(France!H62/France!H61)</f>
        <v>1.5249487785184519</v>
      </c>
      <c r="H62" s="22">
        <f>1200*LN(France!I62/France!I61)</f>
        <v>16.54675972510989</v>
      </c>
      <c r="I62" s="22">
        <f>France!J62</f>
        <v>23.411638879541002</v>
      </c>
      <c r="K62" s="22">
        <f>400*LN(France!L62/France!L59)</f>
        <v>0.92133769075619676</v>
      </c>
      <c r="M62" s="22">
        <f>400*LN(France!N62/France!N59)</f>
        <v>-1.5315908948389403</v>
      </c>
      <c r="N62" s="22">
        <f>400*LN(France!O62/France!O59)</f>
        <v>7.1694491825006468</v>
      </c>
      <c r="O62" s="22">
        <f>400*LN(France!P62/France!P59)</f>
        <v>-5.9154911430650357</v>
      </c>
      <c r="Q62" s="26">
        <f>France!R62-France!R59</f>
        <v>3.5874999999999986</v>
      </c>
      <c r="R62" s="56">
        <v>0.21188602301447668</v>
      </c>
    </row>
    <row r="63" spans="1:18">
      <c r="A63" s="1" t="s">
        <v>68</v>
      </c>
      <c r="B63" s="22">
        <f>1200*LN(France!B63/France!B62)</f>
        <v>-68.380974017500336</v>
      </c>
      <c r="C63" s="22">
        <f>France!C63-France!D63</f>
        <v>0.16559999999999953</v>
      </c>
      <c r="D63" s="22">
        <f>France!E63-France!D63</f>
        <v>-2.5259</v>
      </c>
      <c r="E63" s="22">
        <f>France!F63</f>
        <v>0.95500000000000096</v>
      </c>
      <c r="F63" s="22">
        <f>France!G63</f>
        <v>74.448579361800796</v>
      </c>
      <c r="G63" s="22">
        <f>1200*LN(France!H63/France!H62)</f>
        <v>1.5230133471399996</v>
      </c>
      <c r="H63" s="22">
        <f>1200*LN(France!I63/France!I62)</f>
        <v>27.162546707921365</v>
      </c>
      <c r="I63" s="22">
        <f>France!J63</f>
        <v>20.135858497315699</v>
      </c>
      <c r="K63" s="22">
        <f>400*LN(France!L63/France!L60)</f>
        <v>1.6817924720310586</v>
      </c>
      <c r="M63" s="22">
        <f>400*LN(France!N63/France!N60)</f>
        <v>-2.0434271770890309</v>
      </c>
      <c r="N63" s="22">
        <f>400*LN(France!O63/France!O60)</f>
        <v>9.1912726926026931</v>
      </c>
      <c r="O63" s="22">
        <f>400*LN(France!P63/France!P60)</f>
        <v>-0.17732461777741279</v>
      </c>
      <c r="Q63" s="26">
        <f>France!R63-France!R60</f>
        <v>1.5424000000000007</v>
      </c>
      <c r="R63" s="56">
        <v>0.21188602301447668</v>
      </c>
    </row>
    <row r="64" spans="1:18">
      <c r="A64" s="1" t="s">
        <v>69</v>
      </c>
      <c r="B64" s="22">
        <f>1200*LN(France!B64/France!B63)</f>
        <v>48.878411281232694</v>
      </c>
      <c r="C64" s="22">
        <f>France!C64-France!D64</f>
        <v>-0.19439999999999991</v>
      </c>
      <c r="D64" s="22">
        <f>France!E64-France!D64</f>
        <v>-1.8184210529999998</v>
      </c>
      <c r="E64" s="22">
        <f>France!F64</f>
        <v>0.75157894699999961</v>
      </c>
      <c r="F64" s="22">
        <f>France!G64</f>
        <v>64.992958806221225</v>
      </c>
      <c r="G64" s="22">
        <f>1200*LN(France!H64/France!H63)</f>
        <v>-1.8992329989484931</v>
      </c>
      <c r="H64" s="22">
        <f>1200*LN(France!I64/France!I63)</f>
        <v>-11.088374584109143</v>
      </c>
      <c r="I64" s="22">
        <f>France!J64</f>
        <v>16.318620967440101</v>
      </c>
      <c r="K64" s="22">
        <f>400*LN(France!L64/France!L61)</f>
        <v>2.2501817178000936</v>
      </c>
      <c r="M64" s="22">
        <f>400*LN(France!N64/France!N61)</f>
        <v>-3.5828774416067315</v>
      </c>
      <c r="N64" s="22">
        <f>400*LN(France!O64/France!O61)</f>
        <v>-9.575464857020064</v>
      </c>
      <c r="O64" s="22">
        <f>400*LN(France!P64/France!P61)</f>
        <v>-6.6374929088567365</v>
      </c>
      <c r="Q64" s="26">
        <f>France!R64-France!R61</f>
        <v>-0.43849999999999945</v>
      </c>
      <c r="R64" s="56">
        <v>0.21188602301447668</v>
      </c>
    </row>
    <row r="65" spans="1:18">
      <c r="A65" s="1" t="s">
        <v>70</v>
      </c>
      <c r="B65" s="22">
        <f>1200*LN(France!B65/France!B64)</f>
        <v>19.831120362205649</v>
      </c>
      <c r="C65" s="22">
        <f>France!C65-France!D65</f>
        <v>0.55879999999999974</v>
      </c>
      <c r="D65" s="22">
        <f>France!E65-France!D65</f>
        <v>-2.578109091</v>
      </c>
      <c r="E65" s="22">
        <f>France!F65</f>
        <v>0.87409090899999953</v>
      </c>
      <c r="F65" s="22">
        <f>France!G65</f>
        <v>62.038077382602609</v>
      </c>
      <c r="G65" s="22">
        <f>1200*LN(France!H65/France!H64)</f>
        <v>-1.902243669535808</v>
      </c>
      <c r="H65" s="22">
        <f>1200*LN(France!I65/France!I64)</f>
        <v>-1.3622995425636291</v>
      </c>
      <c r="I65" s="22">
        <f>France!J65</f>
        <v>12.1925649210072</v>
      </c>
      <c r="K65" s="22">
        <f>400*LN(France!L65/France!L62)</f>
        <v>2.202703517932755</v>
      </c>
      <c r="M65" s="22">
        <f>400*LN(France!N65/France!N62)</f>
        <v>-2.0512865467678267</v>
      </c>
      <c r="N65" s="22">
        <f>400*LN(France!O65/France!O62)</f>
        <v>5.3039010489001921</v>
      </c>
      <c r="O65" s="22">
        <f>400*LN(France!P65/France!P62)</f>
        <v>-6.3683386574548306</v>
      </c>
      <c r="Q65" s="26">
        <f>France!R65-France!R62</f>
        <v>-3.4807999999999986</v>
      </c>
      <c r="R65" s="56">
        <v>0.21188602301447668</v>
      </c>
    </row>
    <row r="66" spans="1:18">
      <c r="A66" s="1" t="s">
        <v>71</v>
      </c>
      <c r="B66" s="22">
        <f>1200*LN(France!B66/France!B65)</f>
        <v>12.899131428158439</v>
      </c>
      <c r="C66" s="22">
        <f>France!C66-France!D66</f>
        <v>0.43459999999999965</v>
      </c>
      <c r="D66" s="22">
        <f>France!E66-France!D66</f>
        <v>-3.7520000000000007</v>
      </c>
      <c r="E66" s="22">
        <f>France!F66</f>
        <v>0.76699999999999946</v>
      </c>
      <c r="F66" s="22">
        <f>France!G66</f>
        <v>63.811006236773764</v>
      </c>
      <c r="G66" s="22">
        <f>1200*LN(France!H66/France!H65)</f>
        <v>-1.9052639003289125</v>
      </c>
      <c r="H66" s="22">
        <f>1200*LN(France!I66/France!I65)</f>
        <v>7.9045160245773678</v>
      </c>
      <c r="I66" s="22">
        <f>France!J66</f>
        <v>11.4143869228438</v>
      </c>
      <c r="K66" s="22">
        <f>400*LN(France!L66/France!L63)</f>
        <v>2.5882308658805933</v>
      </c>
      <c r="M66" s="22">
        <f>400*LN(France!N66/France!N63)</f>
        <v>-4.1184405009056038</v>
      </c>
      <c r="N66" s="22">
        <f>400*LN(France!O66/France!O63)</f>
        <v>-10.230130533557961</v>
      </c>
      <c r="O66" s="22">
        <f>400*LN(France!P66/France!P63)</f>
        <v>-11.013787880629215</v>
      </c>
      <c r="Q66" s="26">
        <f>France!R66-France!R63</f>
        <v>0.47979999999999912</v>
      </c>
      <c r="R66" s="56">
        <v>0.21188602301447668</v>
      </c>
    </row>
    <row r="67" spans="1:18">
      <c r="A67" s="1" t="s">
        <v>72</v>
      </c>
      <c r="B67" s="22">
        <f>1200*LN(France!B67/France!B66)</f>
        <v>53.929635554068689</v>
      </c>
      <c r="C67" s="22">
        <f>France!C67-France!D67</f>
        <v>0.28739999999999988</v>
      </c>
      <c r="D67" s="22">
        <f>France!E67-France!D67</f>
        <v>-3.9999000000000002</v>
      </c>
      <c r="E67" s="22">
        <f>France!F67</f>
        <v>0.83049999999999979</v>
      </c>
      <c r="F67" s="22">
        <f>France!G67</f>
        <v>67.356863945116118</v>
      </c>
      <c r="G67" s="22">
        <f>1200*LN(France!H67/France!H66)</f>
        <v>8.7784430696513961E-3</v>
      </c>
      <c r="H67" s="22">
        <f>1200*LN(France!I67/France!I66)</f>
        <v>7.6081653771742719</v>
      </c>
      <c r="I67" s="22">
        <f>France!J67</f>
        <v>12.8271368163409</v>
      </c>
      <c r="K67" s="22">
        <f>400*LN(France!L67/France!L64)</f>
        <v>2.6321229635111529</v>
      </c>
      <c r="M67" s="22">
        <f>400*LN(France!N67/France!N64)</f>
        <v>-3.0967896614461585</v>
      </c>
      <c r="N67" s="22">
        <f>400*LN(France!O67/France!O64)</f>
        <v>4.6540635263460688</v>
      </c>
      <c r="O67" s="22">
        <f>400*LN(France!P67/France!P64)</f>
        <v>-5.2447908636467933</v>
      </c>
      <c r="Q67" s="26">
        <f>France!R67-France!R64</f>
        <v>1.9240999999999993</v>
      </c>
      <c r="R67" s="56">
        <v>0.21188602301447668</v>
      </c>
    </row>
    <row r="68" spans="1:18">
      <c r="A68" s="1" t="s">
        <v>73</v>
      </c>
      <c r="B68" s="22">
        <f>1200*LN(France!B68/France!B67)</f>
        <v>55.427347729096091</v>
      </c>
      <c r="C68" s="22">
        <f>France!C68-France!D68</f>
        <v>-8.3000000000000185E-2</v>
      </c>
      <c r="D68" s="22">
        <f>France!E68-France!D68</f>
        <v>-4.0402173909999997</v>
      </c>
      <c r="E68" s="22">
        <f>France!F68</f>
        <v>0.6747826090000002</v>
      </c>
      <c r="F68" s="22">
        <f>France!G68</f>
        <v>69.72076908401101</v>
      </c>
      <c r="G68" s="22">
        <f>1200*LN(France!H68/France!H67)</f>
        <v>8.7783788524233436E-3</v>
      </c>
      <c r="H68" s="22">
        <f>1200*LN(France!I68/France!I67)</f>
        <v>-4.0435020644850521</v>
      </c>
      <c r="I68" s="22">
        <f>France!J68</f>
        <v>9.6059991399911198</v>
      </c>
      <c r="K68" s="22">
        <f>400*LN(France!L68/France!L65)</f>
        <v>3.6755446271405479</v>
      </c>
      <c r="M68" s="22">
        <f>400*LN(France!N68/France!N65)</f>
        <v>-4.1344037322648237</v>
      </c>
      <c r="N68" s="22">
        <f>400*LN(France!O68/France!O65)</f>
        <v>-5.6251862067354379</v>
      </c>
      <c r="O68" s="22">
        <f>400*LN(France!P68/France!P65)</f>
        <v>-1.8252370251438215</v>
      </c>
      <c r="Q68" s="26">
        <f>France!R68-France!R65</f>
        <v>0.96569999999999823</v>
      </c>
      <c r="R68" s="56">
        <v>0.21188602301447668</v>
      </c>
    </row>
    <row r="69" spans="1:18">
      <c r="A69" s="1" t="s">
        <v>74</v>
      </c>
      <c r="B69" s="22">
        <f>1200*LN(France!B69/France!B68)</f>
        <v>-12.185823684408504</v>
      </c>
      <c r="C69" s="22">
        <f>France!C69-France!D69</f>
        <v>-6.0399999999999565E-2</v>
      </c>
      <c r="D69" s="22">
        <f>France!E69-France!D69</f>
        <v>-2.008</v>
      </c>
      <c r="E69" s="22">
        <f>France!F69</f>
        <v>0.47200000000000042</v>
      </c>
      <c r="F69" s="22">
        <f>France!G69</f>
        <v>69.72076908401101</v>
      </c>
      <c r="G69" s="22">
        <f>1200*LN(France!H69/France!H68)</f>
        <v>8.778314637859802E-3</v>
      </c>
      <c r="H69" s="22">
        <f>1200*LN(France!I69/France!I68)</f>
        <v>7.3417176085042533</v>
      </c>
      <c r="I69" s="22">
        <f>France!J69</f>
        <v>10.5413899278741</v>
      </c>
      <c r="K69" s="22">
        <f>400*LN(France!L69/France!L66)</f>
        <v>2.5772257627663762</v>
      </c>
      <c r="M69" s="22">
        <f>400*LN(France!N69/France!N66)</f>
        <v>-2.595726175899908</v>
      </c>
      <c r="N69" s="22">
        <f>400*LN(France!O69/France!O66)</f>
        <v>9.2539965140652498</v>
      </c>
      <c r="O69" s="22">
        <f>400*LN(France!P69/France!P66)</f>
        <v>-4.0311839125394364</v>
      </c>
      <c r="Q69" s="26">
        <f>France!R69-France!R66</f>
        <v>-2.4036999999999988</v>
      </c>
      <c r="R69" s="56">
        <v>0.21188602301447668</v>
      </c>
    </row>
    <row r="70" spans="1:18">
      <c r="A70" s="1" t="s">
        <v>75</v>
      </c>
      <c r="B70" s="22">
        <f>1200*LN(France!B70/France!B69)</f>
        <v>-56.192892411518933</v>
      </c>
      <c r="C70" s="22">
        <f>France!C70-France!D70</f>
        <v>-0.13879999999999981</v>
      </c>
      <c r="D70" s="22">
        <f>France!E70-France!D70</f>
        <v>-0.60022222199999931</v>
      </c>
      <c r="E70" s="22">
        <f>France!F70</f>
        <v>0.3477777780000002</v>
      </c>
      <c r="F70" s="22">
        <f>France!G70</f>
        <v>69.72076908401101</v>
      </c>
      <c r="G70" s="22">
        <f>1200*LN(France!H70/France!H69)</f>
        <v>-1.5085022814345743</v>
      </c>
      <c r="H70" s="22">
        <f>1200*LN(France!I70/France!I69)</f>
        <v>-4.2772080519182545</v>
      </c>
      <c r="I70" s="22">
        <f>France!J70</f>
        <v>11.186025540986099</v>
      </c>
      <c r="K70" s="22">
        <f>400*LN(France!L70/France!L67)</f>
        <v>2.0499872810373061</v>
      </c>
      <c r="M70" s="22">
        <f>400*LN(France!N70/France!N67)</f>
        <v>-3.1209521136740044</v>
      </c>
      <c r="N70" s="22">
        <f>400*LN(France!O70/France!O67)</f>
        <v>-9.1136947316792991</v>
      </c>
      <c r="O70" s="22">
        <f>400*LN(France!P70/France!P67)</f>
        <v>-4.9456840691344119</v>
      </c>
      <c r="Q70" s="26">
        <f>France!R70-France!R67</f>
        <v>-3.3041999999999998</v>
      </c>
      <c r="R70" s="56">
        <v>0.21188602301447668</v>
      </c>
    </row>
    <row r="71" spans="1:18">
      <c r="A71" s="1" t="s">
        <v>76</v>
      </c>
      <c r="B71" s="22">
        <f>1200*LN(France!B71/France!B70)</f>
        <v>24.919975907439593</v>
      </c>
      <c r="C71" s="22">
        <f>France!C71-France!D71</f>
        <v>-2.5099999999999234E-2</v>
      </c>
      <c r="D71" s="22">
        <f>France!E71-France!D71</f>
        <v>-0.38790909100000004</v>
      </c>
      <c r="E71" s="22">
        <f>France!F71</f>
        <v>0.14409090899999999</v>
      </c>
      <c r="F71" s="22">
        <f>France!G71</f>
        <v>66.174911375668671</v>
      </c>
      <c r="G71" s="22">
        <f>1200*LN(France!H71/France!H70)</f>
        <v>-1.5104009844606814</v>
      </c>
      <c r="H71" s="22">
        <f>1200*LN(France!I71/France!I70)</f>
        <v>-6.8754024792496438</v>
      </c>
      <c r="I71" s="22">
        <f>France!J71</f>
        <v>8.9855490489351002</v>
      </c>
      <c r="K71" s="22">
        <f>400*LN(France!L71/France!L68)</f>
        <v>0.9097474990585932</v>
      </c>
      <c r="M71" s="22">
        <f>400*LN(France!N71/France!N68)</f>
        <v>-2.0833380428553387</v>
      </c>
      <c r="N71" s="22">
        <f>400*LN(France!O71/France!O68)</f>
        <v>10.70324486098473</v>
      </c>
      <c r="O71" s="22">
        <f>400*LN(France!P71/France!P68)</f>
        <v>-6.0830665435236728</v>
      </c>
      <c r="Q71" s="26">
        <f>France!R71-France!R68</f>
        <v>-3.3327999999999989</v>
      </c>
      <c r="R71" s="56">
        <v>0.21188602301447668</v>
      </c>
    </row>
    <row r="72" spans="1:18">
      <c r="A72" s="1" t="s">
        <v>77</v>
      </c>
      <c r="B72" s="22">
        <f>1200*LN(France!B72/France!B71)</f>
        <v>36.673569458113256</v>
      </c>
      <c r="C72" s="22">
        <f>France!C72-France!D72</f>
        <v>0.27580000000000027</v>
      </c>
      <c r="D72" s="22">
        <f>France!E72-France!D72</f>
        <v>-1.059571429</v>
      </c>
      <c r="E72" s="22">
        <f>France!F72</f>
        <v>0.14142857099999961</v>
      </c>
      <c r="F72" s="22">
        <f>France!G72</f>
        <v>66.765887660392394</v>
      </c>
      <c r="G72" s="22">
        <f>1200*LN(France!H72/France!H71)</f>
        <v>-1.5123044731818136</v>
      </c>
      <c r="H72" s="22">
        <f>1200*LN(France!I72/France!I71)</f>
        <v>-19.113032035321428</v>
      </c>
      <c r="I72" s="22">
        <f>France!J72</f>
        <v>12.7320346124331</v>
      </c>
      <c r="K72" s="22">
        <f>400*LN(France!L72/France!L69)</f>
        <v>1.5768224387006873</v>
      </c>
      <c r="M72" s="22">
        <f>400*LN(France!N72/France!N69)</f>
        <v>-1.0430253628323767</v>
      </c>
      <c r="N72" s="22">
        <f>400*LN(France!O72/France!O69)</f>
        <v>-2.3918122532326667</v>
      </c>
      <c r="O72" s="22">
        <f>400*LN(France!P72/France!P69)</f>
        <v>1.9290426639721987</v>
      </c>
      <c r="Q72" s="26">
        <f>France!R72-France!R69</f>
        <v>-1.3443000000000005</v>
      </c>
      <c r="R72" s="56">
        <v>0.21188602301447668</v>
      </c>
    </row>
    <row r="73" spans="1:18">
      <c r="A73" s="1" t="s">
        <v>78</v>
      </c>
      <c r="B73" s="22">
        <f>1200*LN(France!B73/France!B72)</f>
        <v>98.042217002993226</v>
      </c>
      <c r="C73" s="22">
        <f>France!C73-France!D73</f>
        <v>0.60409999999999986</v>
      </c>
      <c r="D73" s="22">
        <f>France!E73-France!D73</f>
        <v>-1.0135238099999997</v>
      </c>
      <c r="E73" s="22">
        <f>France!F73</f>
        <v>-9.952380999999999E-2</v>
      </c>
      <c r="F73" s="22">
        <f>France!G73</f>
        <v>54.94636196591793</v>
      </c>
      <c r="G73" s="22">
        <f>1200*LN(France!H73/France!H72)</f>
        <v>-6.1033081821562689</v>
      </c>
      <c r="H73" s="22">
        <f>1200*LN(France!I73/France!I72)</f>
        <v>-17.262858737750779</v>
      </c>
      <c r="I73" s="22">
        <f>France!J73</f>
        <v>10.9365408304071</v>
      </c>
      <c r="K73" s="22">
        <f>400*LN(France!L73/France!L70)</f>
        <v>1.6990174228362347</v>
      </c>
      <c r="M73" s="22">
        <f>400*LN(France!N73/France!N70)</f>
        <v>-0.52253436562216515</v>
      </c>
      <c r="N73" s="22">
        <f>400*LN(France!O73/France!O70)</f>
        <v>8.3010992262148005</v>
      </c>
      <c r="O73" s="22">
        <f>400*LN(France!P73/France!P70)</f>
        <v>-0.64560770298541836</v>
      </c>
      <c r="Q73" s="26">
        <f>France!R73-France!R70</f>
        <v>0.83070000000000022</v>
      </c>
      <c r="R73" s="56">
        <v>0.21188602301447668</v>
      </c>
    </row>
    <row r="74" spans="1:18">
      <c r="A74" s="1" t="s">
        <v>79</v>
      </c>
      <c r="B74" s="22">
        <f>1200*LN(France!B74/France!B73)</f>
        <v>-16.690574563701105</v>
      </c>
      <c r="C74" s="22">
        <f>France!C74-France!D74</f>
        <v>0.19529999999999959</v>
      </c>
      <c r="D74" s="22">
        <f>France!E74-France!D74</f>
        <v>-0.96218181800000036</v>
      </c>
      <c r="E74" s="22">
        <f>France!F74</f>
        <v>-6.8181818000000227E-2</v>
      </c>
      <c r="F74" s="22">
        <f>France!G74</f>
        <v>58.492219674260269</v>
      </c>
      <c r="G74" s="22">
        <f>1200*LN(France!H74/France!H73)</f>
        <v>-6.134508915138448</v>
      </c>
      <c r="H74" s="22">
        <f>1200*LN(France!I74/France!I73)</f>
        <v>17.888217030083876</v>
      </c>
      <c r="I74" s="22">
        <f>France!J74</f>
        <v>11.5743722353218</v>
      </c>
      <c r="K74" s="22">
        <f>400*LN(France!L74/France!L71)</f>
        <v>1.9389385458716273</v>
      </c>
      <c r="M74" s="22">
        <f>400*LN(France!N74/France!N71)</f>
        <v>-0.52253436562216515</v>
      </c>
      <c r="N74" s="22">
        <f>400*LN(France!O74/France!O71)</f>
        <v>-6.0696799663049532</v>
      </c>
      <c r="O74" s="22">
        <f>400*LN(France!P74/France!P71)</f>
        <v>5.075624682985385</v>
      </c>
      <c r="Q74" s="26">
        <f>France!R74-France!R71</f>
        <v>-0.3584000000000005</v>
      </c>
      <c r="R74" s="56">
        <v>0.21188602301447668</v>
      </c>
    </row>
    <row r="75" spans="1:18">
      <c r="A75" s="1" t="s">
        <v>80</v>
      </c>
      <c r="B75" s="22">
        <f>1200*LN(France!B75/France!B74)</f>
        <v>24.938748429748031</v>
      </c>
      <c r="C75" s="22">
        <f>France!C75-France!D75</f>
        <v>0.10609999999999964</v>
      </c>
      <c r="D75" s="22">
        <f>France!E75-France!D75</f>
        <v>-0.91490476199999993</v>
      </c>
      <c r="E75" s="22">
        <f>France!F75</f>
        <v>-4.1904761999999707E-2</v>
      </c>
      <c r="F75" s="22">
        <f>France!G75</f>
        <v>58.492219674260269</v>
      </c>
      <c r="G75" s="22">
        <f>1200*LN(France!H75/France!H74)</f>
        <v>-6.1660302906274165</v>
      </c>
      <c r="H75" s="22">
        <f>1200*LN(France!I75/France!I74)</f>
        <v>-1.7518251286386202</v>
      </c>
      <c r="I75" s="22">
        <f>France!J75</f>
        <v>10.319025075857899</v>
      </c>
      <c r="K75" s="22">
        <f>400*LN(France!L75/France!L72)</f>
        <v>1.6558843852856517</v>
      </c>
      <c r="M75" s="22">
        <f>400*LN(France!N75/France!N72)</f>
        <v>-0.52253436562216515</v>
      </c>
      <c r="N75" s="22">
        <f>400*LN(France!O75/France!O72)</f>
        <v>-2.0107479136561883</v>
      </c>
      <c r="O75" s="22">
        <f>400*LN(France!P75/France!P72)</f>
        <v>1.5548207526838722</v>
      </c>
      <c r="Q75" s="26">
        <f>France!R75-France!R72</f>
        <v>-1.25</v>
      </c>
      <c r="R75" s="56">
        <v>0.21188602301447668</v>
      </c>
    </row>
    <row r="76" spans="1:18">
      <c r="A76" s="1" t="s">
        <v>81</v>
      </c>
      <c r="B76" s="22">
        <f>1200*LN(France!B76/France!B75)</f>
        <v>-25.136076716001181</v>
      </c>
      <c r="C76" s="22">
        <f>France!C76-France!D76</f>
        <v>0.14829999999999988</v>
      </c>
      <c r="D76" s="22">
        <f>France!E76-France!D76</f>
        <v>-0.53770000000000007</v>
      </c>
      <c r="E76" s="22">
        <f>France!F76</f>
        <v>5.4999999999999716E-2</v>
      </c>
      <c r="F76" s="22">
        <f>France!G76</f>
        <v>56.128314535365377</v>
      </c>
      <c r="G76" s="22">
        <f>1200*LN(France!H76/France!H75)</f>
        <v>-2.9393751199858502</v>
      </c>
      <c r="H76" s="22">
        <f>1200*LN(France!I76/France!I75)</f>
        <v>-1.2528712768907102</v>
      </c>
      <c r="I76" s="22">
        <f>France!J76</f>
        <v>14.4844684907257</v>
      </c>
      <c r="K76" s="22">
        <f>400*LN(France!L76/France!L73)</f>
        <v>1.9851010043346284</v>
      </c>
      <c r="M76" s="22">
        <f>400*LN(France!N76/France!N73)</f>
        <v>-0.52321786400609205</v>
      </c>
      <c r="N76" s="22">
        <f>400*LN(France!O76/France!O73)</f>
        <v>7.4143353744412295</v>
      </c>
      <c r="O76" s="22">
        <f>400*LN(France!P76/France!P73)</f>
        <v>1.6580334620675374</v>
      </c>
      <c r="Q76" s="26">
        <f>France!R76-France!R73</f>
        <v>-2.1360999999999999</v>
      </c>
      <c r="R76" s="56">
        <v>0.21188602301447668</v>
      </c>
    </row>
    <row r="77" spans="1:18">
      <c r="A77" s="1" t="s">
        <v>82</v>
      </c>
      <c r="B77" s="22">
        <f>1200*LN(France!B77/France!B76)</f>
        <v>52.832488936136087</v>
      </c>
      <c r="C77" s="22">
        <f>France!C77-France!D77</f>
        <v>0.18490000000000073</v>
      </c>
      <c r="D77" s="22">
        <f>France!E77-France!D77</f>
        <v>-0.5370434779999993</v>
      </c>
      <c r="E77" s="22">
        <f>France!F77</f>
        <v>-5.3043477999999311E-2</v>
      </c>
      <c r="F77" s="22">
        <f>France!G77</f>
        <v>54.94636196591793</v>
      </c>
      <c r="G77" s="22">
        <f>1200*LN(France!H77/France!H76)</f>
        <v>-2.9465927414307602</v>
      </c>
      <c r="H77" s="22">
        <f>1200*LN(France!I77/France!I76)</f>
        <v>16.557138022569898</v>
      </c>
      <c r="I77" s="22">
        <f>France!J77</f>
        <v>10.648933640224699</v>
      </c>
      <c r="K77" s="22">
        <f>400*LN(France!L77/France!L74)</f>
        <v>1.7914299421359328</v>
      </c>
      <c r="M77" s="22">
        <f>400*LN(France!N77/France!N74)</f>
        <v>-1.0471210168315292</v>
      </c>
      <c r="N77" s="22">
        <f>400*LN(France!O77/France!O74)</f>
        <v>1.1896509215261069</v>
      </c>
      <c r="O77" s="22">
        <f>400*LN(France!P77/France!P74)</f>
        <v>-4.6115336690964375</v>
      </c>
      <c r="Q77" s="26">
        <f>France!R77-France!R74</f>
        <v>-0.69189999999999952</v>
      </c>
      <c r="R77" s="56">
        <v>0.21188602301447668</v>
      </c>
    </row>
    <row r="78" spans="1:18">
      <c r="A78" s="1" t="s">
        <v>83</v>
      </c>
      <c r="B78" s="22">
        <f>1200*LN(France!B78/France!B77)</f>
        <v>35.730715504792961</v>
      </c>
      <c r="C78" s="22">
        <f>France!C78-France!D78</f>
        <v>5.5000000000005045E-3</v>
      </c>
      <c r="D78" s="22">
        <f>France!E78-France!D78</f>
        <v>-0.64442857099999973</v>
      </c>
      <c r="E78" s="22">
        <f>France!F78</f>
        <v>-0.13142857099999983</v>
      </c>
      <c r="F78" s="22">
        <f>France!G78</f>
        <v>53.764409396470498</v>
      </c>
      <c r="G78" s="22">
        <f>1200*LN(France!H78/France!H77)</f>
        <v>-2.9538458958140312</v>
      </c>
      <c r="H78" s="22">
        <f>1200*LN(France!I78/France!I77)</f>
        <v>-2.9709113586263709</v>
      </c>
      <c r="I78" s="22">
        <f>France!J78</f>
        <v>12.439982027542699</v>
      </c>
      <c r="K78" s="22">
        <f>400*LN(France!L78/France!L75)</f>
        <v>1.5269598085890532</v>
      </c>
      <c r="M78" s="22">
        <f>400*LN(France!N78/France!N75)</f>
        <v>0</v>
      </c>
      <c r="N78" s="22">
        <f>400*LN(France!O78/France!O75)</f>
        <v>-7.057951144553118</v>
      </c>
      <c r="O78" s="22">
        <f>400*LN(France!P78/France!P75)</f>
        <v>1.0028495281472738</v>
      </c>
      <c r="Q78" s="26">
        <f>France!R78-France!R75</f>
        <v>-0.51609999999999978</v>
      </c>
      <c r="R78" s="56">
        <v>0.21188602301447668</v>
      </c>
    </row>
    <row r="79" spans="1:18">
      <c r="A79" s="1" t="s">
        <v>84</v>
      </c>
      <c r="B79" s="22">
        <f>1200*LN(France!B79/France!B78)</f>
        <v>-3.9063683277436376</v>
      </c>
      <c r="C79" s="22">
        <f>France!C79-France!D79</f>
        <v>-8.7000000000001521E-3</v>
      </c>
      <c r="D79" s="22">
        <f>France!E79-France!D79</f>
        <v>-0.36589999999999989</v>
      </c>
      <c r="E79" s="22">
        <f>France!F79</f>
        <v>-0.12800000000000011</v>
      </c>
      <c r="F79" s="22">
        <f>France!G79</f>
        <v>47.263670264509543</v>
      </c>
      <c r="G79" s="22">
        <f>1200*LN(France!H79/France!H78)</f>
        <v>-0.96914053770587505</v>
      </c>
      <c r="H79" s="22">
        <f>1200*LN(France!I79/France!I78)</f>
        <v>-3.724012505660768</v>
      </c>
      <c r="I79" s="22">
        <f>France!J79</f>
        <v>13.243286244067599</v>
      </c>
      <c r="K79" s="22">
        <f>400*LN(France!L79/France!L76)</f>
        <v>1.2509052315990017</v>
      </c>
      <c r="M79" s="22">
        <f>400*LN(France!N79/France!N76)</f>
        <v>0.52321786400606696</v>
      </c>
      <c r="N79" s="22">
        <f>400*LN(France!O79/France!O76)</f>
        <v>-4.4966849144930778</v>
      </c>
      <c r="O79" s="22">
        <f>400*LN(France!P79/France!P76)</f>
        <v>2.5655797494300034</v>
      </c>
      <c r="Q79" s="26">
        <f>France!R79-France!R76</f>
        <v>-0.45289999999999964</v>
      </c>
      <c r="R79" s="56">
        <v>0.21188602301447668</v>
      </c>
    </row>
    <row r="80" spans="1:18">
      <c r="A80" s="1" t="s">
        <v>85</v>
      </c>
      <c r="B80" s="22">
        <f>1200*LN(France!B80/France!B79)</f>
        <v>-48.843582738630289</v>
      </c>
      <c r="C80" s="22">
        <f>France!C80-France!D80</f>
        <v>-9.9999999999997868E-3</v>
      </c>
      <c r="D80" s="22">
        <f>France!E80-France!D80</f>
        <v>0.11691304300000027</v>
      </c>
      <c r="E80" s="22">
        <f>France!F80</f>
        <v>3.3913043000000087E-2</v>
      </c>
      <c r="F80" s="22">
        <f>France!G80</f>
        <v>38.990002278377418</v>
      </c>
      <c r="G80" s="22">
        <f>1200*LN(France!H80/France!H79)</f>
        <v>-0.96992386486181836</v>
      </c>
      <c r="H80" s="22">
        <f>1200*LN(France!I80/France!I79)</f>
        <v>8.5480152913760534</v>
      </c>
      <c r="I80" s="22">
        <f>France!J80</f>
        <v>14.7176475273428</v>
      </c>
      <c r="K80" s="22">
        <f>400*LN(France!L80/France!L77)</f>
        <v>1.1297526077998463</v>
      </c>
      <c r="M80" s="22">
        <f>400*LN(France!N80/France!N77)</f>
        <v>2.0915080331197102</v>
      </c>
      <c r="N80" s="22">
        <f>400*LN(France!O80/France!O77)</f>
        <v>7.9184400931806717E-2</v>
      </c>
      <c r="O80" s="22">
        <f>400*LN(France!P80/France!P77)</f>
        <v>5.9846898408247053</v>
      </c>
      <c r="Q80" s="26">
        <f>France!R80-France!R77</f>
        <v>-0.33460000000000001</v>
      </c>
      <c r="R80" s="56">
        <v>0.21188602301447668</v>
      </c>
    </row>
    <row r="81" spans="1:18">
      <c r="A81" s="1" t="s">
        <v>86</v>
      </c>
      <c r="B81" s="22">
        <f>1200*LN(France!B81/France!B80)</f>
        <v>-28.123281248262991</v>
      </c>
      <c r="C81" s="22">
        <f>France!C81-France!D81</f>
        <v>-4.9100000000000144E-2</v>
      </c>
      <c r="D81" s="22">
        <f>France!E81-France!D81</f>
        <v>0.62278947400000018</v>
      </c>
      <c r="E81" s="22">
        <f>France!F81</f>
        <v>0.20578947399999947</v>
      </c>
      <c r="F81" s="22">
        <f>France!G81</f>
        <v>33.080239431140186</v>
      </c>
      <c r="G81" s="22">
        <f>1200*LN(France!H81/France!H80)</f>
        <v>-0.97070845932037697</v>
      </c>
      <c r="H81" s="22">
        <f>1200*LN(France!I81/France!I80)</f>
        <v>-13.906001452561298</v>
      </c>
      <c r="I81" s="22">
        <f>France!J81</f>
        <v>10.7196541447216</v>
      </c>
      <c r="K81" s="22">
        <f>400*LN(France!L81/France!L78)</f>
        <v>1.6786800571816429</v>
      </c>
      <c r="M81" s="22">
        <f>400*LN(France!N81/France!N78)</f>
        <v>2.0860542716432473</v>
      </c>
      <c r="N81" s="22">
        <f>400*LN(France!O81/France!O78)</f>
        <v>-4.3685336627653744</v>
      </c>
      <c r="O81" s="22">
        <f>400*LN(France!P81/France!P78)</f>
        <v>9.5815657992894323</v>
      </c>
      <c r="Q81" s="26">
        <f>France!R81-France!R78</f>
        <v>-0.4375</v>
      </c>
      <c r="R81" s="56">
        <v>0.21188602301447668</v>
      </c>
    </row>
    <row r="82" spans="1:18">
      <c r="A82" s="1" t="s">
        <v>87</v>
      </c>
      <c r="B82" s="22">
        <f>1200*LN(France!B82/France!B81)</f>
        <v>6.9215735287842612</v>
      </c>
      <c r="C82" s="22">
        <f>France!C82-France!D82</f>
        <v>-5.4999999999999716E-2</v>
      </c>
      <c r="D82" s="22">
        <f>France!E82-France!D82</f>
        <v>1.2699999999999996</v>
      </c>
      <c r="E82" s="22">
        <f>France!F82</f>
        <v>0.3069999999999995</v>
      </c>
      <c r="F82" s="22">
        <f>France!G82</f>
        <v>26.57950029917923</v>
      </c>
      <c r="G82" s="22">
        <f>1200*LN(France!H82/France!H81)</f>
        <v>-1.740874359256436</v>
      </c>
      <c r="H82" s="22">
        <f>1200*LN(France!I82/France!I81)</f>
        <v>9.9492745292834588</v>
      </c>
      <c r="I82" s="22">
        <f>France!J82</f>
        <v>11.3658790074838</v>
      </c>
      <c r="K82" s="22">
        <f>400*LN(France!L82/France!L79)</f>
        <v>1.8151785332674173</v>
      </c>
      <c r="M82" s="22">
        <f>400*LN(France!N82/France!N79)</f>
        <v>2.0860542716432473</v>
      </c>
      <c r="N82" s="22">
        <f>400*LN(France!O82/France!O79)</f>
        <v>-1.0511427112268479</v>
      </c>
      <c r="O82" s="22">
        <f>400*LN(France!P82/France!P79)</f>
        <v>10.412442121031159</v>
      </c>
      <c r="Q82" s="26">
        <f>France!R82-France!R79</f>
        <v>-0.63890000000000047</v>
      </c>
      <c r="R82" s="56">
        <v>0.21188602301447668</v>
      </c>
    </row>
    <row r="83" spans="1:18">
      <c r="A83" s="1" t="s">
        <v>88</v>
      </c>
      <c r="B83" s="22">
        <f>1200*LN(France!B83/France!B82)</f>
        <v>-104.26695392807028</v>
      </c>
      <c r="C83" s="22">
        <f>France!C83-France!D83</f>
        <v>-8.3000000000001961E-3</v>
      </c>
      <c r="D83" s="22">
        <f>France!E83-France!D83</f>
        <v>1.9124545449999992</v>
      </c>
      <c r="E83" s="22">
        <f>France!F83</f>
        <v>0.4354545449999998</v>
      </c>
      <c r="F83" s="22">
        <f>France!G83</f>
        <v>33.080239431140186</v>
      </c>
      <c r="G83" s="22">
        <f>1200*LN(France!H83/France!H82)</f>
        <v>-1.7434035651694479</v>
      </c>
      <c r="H83" s="22">
        <f>1200*LN(France!I83/France!I82)</f>
        <v>9.4988930839217911</v>
      </c>
      <c r="I83" s="22">
        <f>France!J83</f>
        <v>15.6194192884107</v>
      </c>
      <c r="K83" s="22">
        <f>400*LN(France!L83/France!L80)</f>
        <v>1.9702543186849817</v>
      </c>
      <c r="M83" s="22">
        <f>400*LN(France!N83/France!N80)</f>
        <v>2.080628878429275</v>
      </c>
      <c r="N83" s="22">
        <f>400*LN(France!O83/France!O80)</f>
        <v>-5.3403204297774449</v>
      </c>
      <c r="O83" s="22">
        <f>400*LN(France!P83/France!P80)</f>
        <v>12.859374254152728</v>
      </c>
      <c r="Q83" s="26">
        <f>France!R83-France!R80</f>
        <v>-0.86100000000000065</v>
      </c>
      <c r="R83" s="56">
        <v>0.21188602301447668</v>
      </c>
    </row>
    <row r="84" spans="1:18">
      <c r="A84" s="1" t="s">
        <v>89</v>
      </c>
      <c r="B84" s="22">
        <f>1200*LN(France!B84/France!B83)</f>
        <v>15.713457203881651</v>
      </c>
      <c r="C84" s="22">
        <f>France!C84-France!D84</f>
        <v>-2.1700000000000053E-2</v>
      </c>
      <c r="D84" s="22">
        <f>France!E84-France!D84</f>
        <v>1.7322631579999994</v>
      </c>
      <c r="E84" s="22">
        <f>France!F84</f>
        <v>0.49526315799999931</v>
      </c>
      <c r="F84" s="22">
        <f>France!G84</f>
        <v>30.125358007521569</v>
      </c>
      <c r="G84" s="22">
        <f>1200*LN(France!H84/France!H83)</f>
        <v>-1.7459401308236044</v>
      </c>
      <c r="H84" s="22">
        <f>1200*LN(France!I84/France!I83)</f>
        <v>8.5705904573732479</v>
      </c>
      <c r="I84" s="22">
        <f>France!J84</f>
        <v>11.499136637929499</v>
      </c>
      <c r="K84" s="22">
        <f>400*LN(France!L84/France!L81)</f>
        <v>1.7270126367970646</v>
      </c>
      <c r="M84" s="22">
        <f>400*LN(France!N84/France!N81)</f>
        <v>1.5574322076528964</v>
      </c>
      <c r="N84" s="22">
        <f>400*LN(France!O84/France!O81)</f>
        <v>6.0145439144197299</v>
      </c>
      <c r="O84" s="22">
        <f>400*LN(France!P84/France!P81)</f>
        <v>5.3425376137714338</v>
      </c>
      <c r="Q84" s="26">
        <f>France!R84-France!R81</f>
        <v>-0.7077</v>
      </c>
      <c r="R84" s="56">
        <v>0.21188602301447668</v>
      </c>
    </row>
    <row r="85" spans="1:18">
      <c r="A85" s="1" t="s">
        <v>90</v>
      </c>
      <c r="B85" s="22">
        <f>1200*LN(France!B85/France!B84)</f>
        <v>35.077763717354159</v>
      </c>
      <c r="C85" s="22">
        <f>France!C85-France!D85</f>
        <v>-7.0099999999999163E-2</v>
      </c>
      <c r="D85" s="22">
        <f>France!E85-France!D85</f>
        <v>1.9400909090000003</v>
      </c>
      <c r="E85" s="22">
        <f>France!F85</f>
        <v>0.51909090899999999</v>
      </c>
      <c r="F85" s="22">
        <f>France!G85</f>
        <v>30.125358007521569</v>
      </c>
      <c r="G85" s="22">
        <f>1200*LN(France!H85/France!H84)</f>
        <v>3.1311471083481233</v>
      </c>
      <c r="H85" s="22">
        <f>1200*LN(France!I85/France!I84)</f>
        <v>4.9916370864529487</v>
      </c>
      <c r="I85" s="22">
        <f>France!J85</f>
        <v>12.8517765536723</v>
      </c>
      <c r="K85" s="22">
        <f>400*LN(France!L85/France!L82)</f>
        <v>1.3660697408325502</v>
      </c>
      <c r="M85" s="22">
        <f>400*LN(France!N85/France!N82)</f>
        <v>3.1088239390811556</v>
      </c>
      <c r="N85" s="22">
        <f>400*LN(France!O85/France!O82)</f>
        <v>9.5204494139185414</v>
      </c>
      <c r="O85" s="22">
        <f>400*LN(France!P85/France!P82)</f>
        <v>7.9297751139373913</v>
      </c>
      <c r="Q85" s="26">
        <f>France!R85-France!R82</f>
        <v>-0.44149999999999956</v>
      </c>
      <c r="R85" s="56">
        <v>0.21188602301447668</v>
      </c>
    </row>
    <row r="86" spans="1:18">
      <c r="A86" s="1" t="s">
        <v>91</v>
      </c>
      <c r="B86" s="22">
        <f>1200*LN(France!B86/France!B85)</f>
        <v>-64.480094216682943</v>
      </c>
      <c r="C86" s="22">
        <f>France!C86-France!D86</f>
        <v>-1.8199999999999328E-2</v>
      </c>
      <c r="D86" s="22">
        <f>France!E86-France!D86</f>
        <v>2.4522727270000004</v>
      </c>
      <c r="E86" s="22">
        <f>France!F86</f>
        <v>0.57727272700000043</v>
      </c>
      <c r="F86" s="22">
        <f>France!G86</f>
        <v>31.307310576969016</v>
      </c>
      <c r="G86" s="22">
        <f>1200*LN(France!H86/France!H85)</f>
        <v>3.1229982978291453</v>
      </c>
      <c r="H86" s="22">
        <f>1200*LN(France!I86/France!I85)</f>
        <v>0.97156163590801958</v>
      </c>
      <c r="I86" s="22">
        <f>France!J86</f>
        <v>13.2927490809764</v>
      </c>
      <c r="K86" s="22">
        <f>400*LN(France!L86/France!L83)</f>
        <v>1.5402401820750702</v>
      </c>
      <c r="M86" s="22">
        <f>400*LN(France!N86/France!N83)</f>
        <v>2.0698623160069949</v>
      </c>
      <c r="N86" s="22">
        <f>400*LN(France!O86/France!O83)</f>
        <v>12.17004183851637</v>
      </c>
      <c r="O86" s="22">
        <f>400*LN(France!P86/France!P83)</f>
        <v>4.3129474947978617</v>
      </c>
      <c r="Q86" s="26">
        <f>France!R86-France!R83</f>
        <v>-0.12289999999999957</v>
      </c>
      <c r="R86" s="56">
        <v>0.21188602301447668</v>
      </c>
    </row>
    <row r="87" spans="1:18">
      <c r="A87" s="1" t="s">
        <v>92</v>
      </c>
      <c r="B87" s="22">
        <f>1200*LN(France!B87/France!B86)</f>
        <v>-41.23936668854828</v>
      </c>
      <c r="C87" s="22">
        <f>France!C87-France!D87</f>
        <v>7.3700000000000543E-2</v>
      </c>
      <c r="D87" s="22">
        <f>France!E87-France!D87</f>
        <v>2.6129999999999995</v>
      </c>
      <c r="E87" s="22">
        <f>France!F87</f>
        <v>0.64699999999999935</v>
      </c>
      <c r="F87" s="22">
        <f>France!G87</f>
        <v>27.761452868626677</v>
      </c>
      <c r="G87" s="22">
        <f>1200*LN(France!H87/France!H86)</f>
        <v>3.1148917917956132</v>
      </c>
      <c r="H87" s="22">
        <f>1200*LN(France!I87/France!I86)</f>
        <v>3.0310700631797518</v>
      </c>
      <c r="I87" s="22">
        <f>France!J87</f>
        <v>16.712174933620702</v>
      </c>
      <c r="K87" s="22">
        <f>400*LN(France!L87/France!L84)</f>
        <v>1.7578648229975391</v>
      </c>
      <c r="M87" s="22">
        <f>400*LN(France!N87/France!N84)</f>
        <v>2.067188063376951</v>
      </c>
      <c r="N87" s="22">
        <f>400*LN(France!O87/France!O84)</f>
        <v>-1.8069598564812162</v>
      </c>
      <c r="O87" s="22">
        <f>400*LN(France!P87/France!P84)</f>
        <v>4.7090144901068776</v>
      </c>
      <c r="Q87" s="26">
        <f>France!R87-France!R84</f>
        <v>-4.2300000000000004E-2</v>
      </c>
      <c r="R87" s="56">
        <v>0.21188602301447668</v>
      </c>
    </row>
    <row r="88" spans="1:18">
      <c r="A88" s="1" t="s">
        <v>93</v>
      </c>
      <c r="B88" s="22">
        <f>1200*LN(France!B88/France!B87)</f>
        <v>32.761723876821542</v>
      </c>
      <c r="C88" s="22">
        <f>France!C88-France!D88</f>
        <v>5.8600000000000207E-2</v>
      </c>
      <c r="D88" s="22">
        <f>France!E88-France!D88</f>
        <v>2.5852000000000004</v>
      </c>
      <c r="E88" s="22">
        <f>France!F88</f>
        <v>0.6485000000000003</v>
      </c>
      <c r="F88" s="22">
        <f>France!G88</f>
        <v>21.851690021389444</v>
      </c>
      <c r="G88" s="22">
        <f>1200*LN(France!H88/France!H87)</f>
        <v>-0.62574590209252634</v>
      </c>
      <c r="H88" s="22">
        <f>1200*LN(France!I88/France!I87)</f>
        <v>-4.9749805824317441</v>
      </c>
      <c r="I88" s="22">
        <f>France!J88</f>
        <v>11.7851666070082</v>
      </c>
      <c r="K88" s="22">
        <f>400*LN(France!L88/France!L85)</f>
        <v>1.8667139303663038</v>
      </c>
      <c r="M88" s="22">
        <f>400*LN(France!N88/France!N85)</f>
        <v>1.5453979300178557</v>
      </c>
      <c r="N88" s="22">
        <f>400*LN(France!O88/France!O85)</f>
        <v>-7.3001278225996948</v>
      </c>
      <c r="O88" s="22">
        <f>400*LN(France!P88/France!P85)</f>
        <v>6.0607220082410738</v>
      </c>
      <c r="Q88" s="26">
        <f>France!R88-France!R85</f>
        <v>0</v>
      </c>
      <c r="R88" s="56">
        <v>0.21188602301447668</v>
      </c>
    </row>
    <row r="89" spans="1:18">
      <c r="A89" s="1" t="s">
        <v>94</v>
      </c>
      <c r="B89" s="22">
        <f>1200*LN(France!B89/France!B88)</f>
        <v>7.3659341169817578</v>
      </c>
      <c r="C89" s="22">
        <f>France!C89-France!D89</f>
        <v>4.6199999999999797E-2</v>
      </c>
      <c r="D89" s="22">
        <f>France!E89-France!D89</f>
        <v>2.1134545450000006</v>
      </c>
      <c r="E89" s="22">
        <f>France!F89</f>
        <v>0.5554545450000008</v>
      </c>
      <c r="F89" s="22">
        <f>France!G89</f>
        <v>17.714856028323382</v>
      </c>
      <c r="G89" s="22">
        <f>1200*LN(France!H89/France!H88)</f>
        <v>-0.62607237061674292</v>
      </c>
      <c r="H89" s="22">
        <f>1200*LN(France!I89/France!I88)</f>
        <v>-4.751516436953894</v>
      </c>
      <c r="I89" s="22">
        <f>France!J89</f>
        <v>8.7298142049872105</v>
      </c>
      <c r="K89" s="22">
        <f>400*LN(France!L89/France!L86)</f>
        <v>1.5236394487090394</v>
      </c>
      <c r="M89" s="22">
        <f>400*LN(France!N89/France!N86)</f>
        <v>2.0592066069604948</v>
      </c>
      <c r="N89" s="22">
        <f>400*LN(France!O89/France!O86)</f>
        <v>-3.8322709790641243</v>
      </c>
      <c r="O89" s="22">
        <f>400*LN(France!P89/France!P86)</f>
        <v>6.8140312129311011</v>
      </c>
      <c r="Q89" s="26">
        <f>France!R89-France!R86</f>
        <v>1.0100000000000442E-2</v>
      </c>
      <c r="R89" s="56">
        <v>0.21188602301447668</v>
      </c>
    </row>
    <row r="90" spans="1:18">
      <c r="A90" s="1" t="s">
        <v>95</v>
      </c>
      <c r="B90" s="22">
        <f>1200*LN(France!B90/France!B89)</f>
        <v>-61.810014446429406</v>
      </c>
      <c r="C90" s="22">
        <f>France!C90-France!D90</f>
        <v>7.7300000000000146E-2</v>
      </c>
      <c r="D90" s="22">
        <f>France!E90-France!D90</f>
        <v>2.3845238100000001</v>
      </c>
      <c r="E90" s="22">
        <f>France!F90</f>
        <v>0.62952381000000024</v>
      </c>
      <c r="F90" s="22">
        <f>France!G90</f>
        <v>18.305832313047105</v>
      </c>
      <c r="G90" s="22">
        <f>1200*LN(France!H90/France!H89)</f>
        <v>-0.62639917997384109</v>
      </c>
      <c r="H90" s="22">
        <f>1200*LN(France!I90/France!I89)</f>
        <v>8.0300411173337523</v>
      </c>
      <c r="I90" s="22">
        <f>France!J90</f>
        <v>11.6923891961239</v>
      </c>
      <c r="K90" s="22">
        <f>400*LN(France!L90/France!L87)</f>
        <v>1.7699397500446215</v>
      </c>
      <c r="M90" s="22">
        <f>400*LN(France!N90/France!N87)</f>
        <v>2.0565598001674608</v>
      </c>
      <c r="N90" s="22">
        <f>400*LN(France!O90/France!O87)</f>
        <v>-0.63212069382043889</v>
      </c>
      <c r="O90" s="22">
        <f>400*LN(France!P90/France!P87)</f>
        <v>5.8093646580977163</v>
      </c>
      <c r="Q90" s="26">
        <f>France!R90-France!R87</f>
        <v>3.6299999999999777E-2</v>
      </c>
      <c r="R90" s="56">
        <v>0.21188602301447668</v>
      </c>
    </row>
    <row r="91" spans="1:18">
      <c r="A91" s="1" t="s">
        <v>96</v>
      </c>
      <c r="B91" s="22">
        <f>1200*LN(France!B91/France!B90)</f>
        <v>-6.2031277726431258</v>
      </c>
      <c r="C91" s="22">
        <f>France!C91-France!D91</f>
        <v>-1.8600000000000172E-2</v>
      </c>
      <c r="D91" s="22">
        <f>France!E91-France!D91</f>
        <v>2.1736999999999993</v>
      </c>
      <c r="E91" s="22">
        <f>France!F91</f>
        <v>0.58799999999999919</v>
      </c>
      <c r="F91" s="22">
        <f>France!G91</f>
        <v>23.033642590836891</v>
      </c>
      <c r="G91" s="22">
        <f>1200*LN(France!H91/France!H90)</f>
        <v>4.0733310658383646</v>
      </c>
      <c r="H91" s="22">
        <f>1200*LN(France!I91/France!I90)</f>
        <v>3.87409537454328</v>
      </c>
      <c r="I91" s="22">
        <f>France!J91</f>
        <v>12.480253900557701</v>
      </c>
      <c r="K91" s="22">
        <f>400*LN(France!L91/France!L88)</f>
        <v>1.8520080841278781</v>
      </c>
      <c r="M91" s="22">
        <f>400*LN(France!N91/France!N88)</f>
        <v>1.0269582020983818</v>
      </c>
      <c r="N91" s="22">
        <f>400*LN(France!O91/France!O88)</f>
        <v>-2.2050876314367907</v>
      </c>
      <c r="O91" s="22">
        <f>400*LN(France!P91/France!P88)</f>
        <v>-0.47288951716626326</v>
      </c>
      <c r="Q91" s="26">
        <f>France!R91-France!R88</f>
        <v>2.8999999999999915E-2</v>
      </c>
      <c r="R91" s="56">
        <v>0.21188602301447668</v>
      </c>
    </row>
    <row r="92" spans="1:18">
      <c r="A92" s="1" t="s">
        <v>97</v>
      </c>
      <c r="B92" s="22">
        <f>1200*LN(France!B92/France!B91)</f>
        <v>-25.193313087537501</v>
      </c>
      <c r="C92" s="22">
        <f>France!C92-France!D92</f>
        <v>2.3299999999998988E-2</v>
      </c>
      <c r="D92" s="22">
        <f>France!E92-France!D92</f>
        <v>-1.9695652000001118E-2</v>
      </c>
      <c r="E92" s="22">
        <f>France!F92</f>
        <v>0.741304347999999</v>
      </c>
      <c r="F92" s="22">
        <f>France!G92</f>
        <v>30.125358007521569</v>
      </c>
      <c r="G92" s="22">
        <f>1200*LN(France!H92/France!H91)</f>
        <v>4.0595511395102974</v>
      </c>
      <c r="H92" s="22">
        <f>1200*LN(France!I92/France!I91)</f>
        <v>16.446013427338464</v>
      </c>
      <c r="I92" s="22">
        <f>France!J92</f>
        <v>16.8493443956405</v>
      </c>
      <c r="K92" s="22">
        <f>400*LN(France!L92/France!L89)</f>
        <v>2.1212066385067079</v>
      </c>
      <c r="M92" s="22">
        <f>400*LN(France!N92/France!N89)</f>
        <v>1.0256415875750535</v>
      </c>
      <c r="N92" s="22">
        <f>400*LN(France!O92/France!O89)</f>
        <v>-9.0903837977779034</v>
      </c>
      <c r="O92" s="22">
        <f>400*LN(France!P92/France!P89)</f>
        <v>3.513304505632262</v>
      </c>
      <c r="Q92" s="26">
        <f>France!R92-France!R89</f>
        <v>2.1208999999999998</v>
      </c>
      <c r="R92" s="56">
        <v>0.21188602301447668</v>
      </c>
    </row>
    <row r="93" spans="1:18">
      <c r="A93" s="1" t="s">
        <v>98</v>
      </c>
      <c r="B93" s="22">
        <f>1200*LN(France!B93/France!B92)</f>
        <v>62.202974242423025</v>
      </c>
      <c r="C93" s="22">
        <f>France!C93-France!D93</f>
        <v>-0.11470000000000002</v>
      </c>
      <c r="D93" s="22">
        <f>France!E93-France!D93</f>
        <v>-7.3188889000000756E-2</v>
      </c>
      <c r="E93" s="22">
        <f>France!F93</f>
        <v>0.7311111109999997</v>
      </c>
      <c r="F93" s="22">
        <f>France!G93</f>
        <v>32.489263146416462</v>
      </c>
      <c r="G93" s="22">
        <f>1200*LN(France!H93/France!H92)</f>
        <v>4.045864132876452</v>
      </c>
      <c r="H93" s="22">
        <f>1200*LN(France!I93/France!I92)</f>
        <v>13.986724917328175</v>
      </c>
      <c r="I93" s="22">
        <f>France!J93</f>
        <v>10.921602161870799</v>
      </c>
      <c r="K93" s="22">
        <f>400*LN(France!L93/France!L90)</f>
        <v>1.2930504269538119</v>
      </c>
      <c r="M93" s="22">
        <f>400*LN(France!N93/France!N90)</f>
        <v>1.0243283446694602</v>
      </c>
      <c r="N93" s="22">
        <f>400*LN(France!O93/France!O90)</f>
        <v>-1.6937216555148022</v>
      </c>
      <c r="O93" s="22">
        <f>400*LN(France!P93/France!P90)</f>
        <v>0.76824607482472818</v>
      </c>
      <c r="Q93" s="26">
        <f>France!R93-France!R90</f>
        <v>2.3136999999999999</v>
      </c>
      <c r="R93" s="56">
        <v>0.21188602301447668</v>
      </c>
    </row>
    <row r="94" spans="1:18">
      <c r="A94" s="1" t="s">
        <v>99</v>
      </c>
      <c r="B94" s="22">
        <f>1200*LN(France!B94/France!B93)</f>
        <v>46.468774316224057</v>
      </c>
      <c r="C94" s="22">
        <f>France!C94-France!D94</f>
        <v>-0.1377000000000006</v>
      </c>
      <c r="D94" s="22">
        <f>France!E94-France!D94</f>
        <v>-9.4500000000000028E-2</v>
      </c>
      <c r="E94" s="22">
        <f>France!F94</f>
        <v>0.65549999999999997</v>
      </c>
      <c r="F94" s="22">
        <f>France!G94</f>
        <v>34.262192000587632</v>
      </c>
      <c r="G94" s="22">
        <f>1200*LN(France!H94/France!H93)</f>
        <v>-1.391638649660865</v>
      </c>
      <c r="H94" s="22">
        <f>1200*LN(France!I94/France!I93)</f>
        <v>-25.607641373317104</v>
      </c>
      <c r="I94" s="22">
        <f>France!J94</f>
        <v>13.5321588839029</v>
      </c>
      <c r="K94" s="22">
        <f>400*LN(France!L94/France!L91)</f>
        <v>1.2143048386214745</v>
      </c>
      <c r="M94" s="22">
        <f>400*LN(France!N94/France!N91)</f>
        <v>2.0460402667081636</v>
      </c>
      <c r="N94" s="22">
        <f>400*LN(France!O94/France!O91)</f>
        <v>5.0598004256289224</v>
      </c>
      <c r="O94" s="22">
        <f>400*LN(France!P94/France!P91)</f>
        <v>1.5455637990502671</v>
      </c>
      <c r="Q94" s="26">
        <f>France!R94-France!R91</f>
        <v>2.2874999999999996</v>
      </c>
      <c r="R94" s="56">
        <v>0.21188602301447668</v>
      </c>
    </row>
    <row r="95" spans="1:18">
      <c r="A95" s="1" t="s">
        <v>100</v>
      </c>
      <c r="B95" s="22">
        <f>1200*LN(France!B95/France!B94)</f>
        <v>-31.098643539551475</v>
      </c>
      <c r="C95" s="22">
        <f>France!C95-France!D95</f>
        <v>-0.10639999999999983</v>
      </c>
      <c r="D95" s="22">
        <f>France!E95-France!D95</f>
        <v>0.1527619050000002</v>
      </c>
      <c r="E95" s="22">
        <f>France!F95</f>
        <v>0.67476190499999955</v>
      </c>
      <c r="F95" s="22">
        <f>France!G95</f>
        <v>43.717812556167203</v>
      </c>
      <c r="G95" s="22">
        <f>1200*LN(France!H95/France!H94)</f>
        <v>-1.3932544054084153</v>
      </c>
      <c r="H95" s="22">
        <f>1200*LN(France!I95/France!I94)</f>
        <v>8.9950948393256134</v>
      </c>
      <c r="I95" s="22">
        <f>France!J95</f>
        <v>12.699960704308999</v>
      </c>
      <c r="K95" s="22">
        <f>400*LN(France!L95/France!L92)</f>
        <v>1.2461768168476788</v>
      </c>
      <c r="M95" s="22">
        <f>400*LN(France!N95/France!N92)</f>
        <v>3.5691760072772993</v>
      </c>
      <c r="N95" s="22">
        <f>400*LN(France!O95/France!O92)</f>
        <v>5.0244903491898292</v>
      </c>
      <c r="O95" s="22">
        <f>400*LN(France!P95/France!P92)</f>
        <v>0.80967374367102507</v>
      </c>
      <c r="Q95" s="26">
        <f>France!R95-France!R92</f>
        <v>-7.2700000000000209E-2</v>
      </c>
      <c r="R95" s="56">
        <v>0.21188602301447668</v>
      </c>
    </row>
    <row r="96" spans="1:18">
      <c r="A96" s="1" t="s">
        <v>101</v>
      </c>
      <c r="B96" s="22">
        <f>1200*LN(France!B96/France!B95)</f>
        <v>9.0363885361806382</v>
      </c>
      <c r="C96" s="22">
        <f>France!C96-France!D96</f>
        <v>-6.9799999999999862E-2</v>
      </c>
      <c r="D96" s="22">
        <f>France!E96-France!D96</f>
        <v>0.90000000000000036</v>
      </c>
      <c r="E96" s="22">
        <f>France!F96</f>
        <v>0.57099999999999973</v>
      </c>
      <c r="F96" s="22">
        <f>France!G96</f>
        <v>45.490741410338373</v>
      </c>
      <c r="G96" s="22">
        <f>1200*LN(France!H96/France!H95)</f>
        <v>-1.3948739174477882</v>
      </c>
      <c r="H96" s="22">
        <f>1200*LN(France!I96/France!I95)</f>
        <v>13.426547317476032</v>
      </c>
      <c r="I96" s="22">
        <f>France!J96</f>
        <v>11.936545627737599</v>
      </c>
      <c r="K96" s="22">
        <f>400*LN(France!L96/France!L93)</f>
        <v>1.0763062959595018</v>
      </c>
      <c r="M96" s="22">
        <f>400*LN(France!N96/France!N93)</f>
        <v>1.5315908948389005</v>
      </c>
      <c r="N96" s="22">
        <f>400*LN(France!O96/France!O93)</f>
        <v>14.446014396031211</v>
      </c>
      <c r="O96" s="22">
        <f>400*LN(France!P96/France!P93)</f>
        <v>2.5502158426263457</v>
      </c>
      <c r="Q96" s="26">
        <f>France!R96-France!R93</f>
        <v>-0.87420000000000009</v>
      </c>
      <c r="R96" s="56">
        <v>0.21188602301447668</v>
      </c>
    </row>
    <row r="97" spans="1:18">
      <c r="A97" s="1" t="s">
        <v>102</v>
      </c>
      <c r="B97" s="22">
        <f>1200*LN(France!B97/France!B96)</f>
        <v>9.8913335271821552</v>
      </c>
      <c r="C97" s="22">
        <f>France!C97-France!D97</f>
        <v>-6.5999999999999837E-2</v>
      </c>
      <c r="D97" s="22">
        <f>France!E97-France!D97</f>
        <v>1.3205714290000001</v>
      </c>
      <c r="E97" s="22">
        <f>France!F97</f>
        <v>0.58857142899999992</v>
      </c>
      <c r="F97" s="22">
        <f>France!G97</f>
        <v>41.944883701996034</v>
      </c>
      <c r="G97" s="22">
        <f>1200*LN(France!H97/France!H96)</f>
        <v>0.51242757445664255</v>
      </c>
      <c r="H97" s="22">
        <f>1200*LN(France!I97/France!I96)</f>
        <v>-1.4187193770742841</v>
      </c>
      <c r="I97" s="22">
        <f>France!J97</f>
        <v>11.8423594423735</v>
      </c>
      <c r="K97" s="22">
        <f>400*LN(France!L97/France!L94)</f>
        <v>2.7607676238744077</v>
      </c>
      <c r="M97" s="22">
        <f>400*LN(France!N97/France!N94)</f>
        <v>0</v>
      </c>
      <c r="N97" s="22">
        <f>400*LN(France!O97/France!O94)</f>
        <v>-1.6794986185400647</v>
      </c>
      <c r="O97" s="22">
        <f>400*LN(France!P97/France!P94)</f>
        <v>2.0941337429953903</v>
      </c>
      <c r="Q97" s="26">
        <f>France!R97-France!R94</f>
        <v>-1.5604999999999993</v>
      </c>
      <c r="R97" s="56">
        <v>0.21188602301447668</v>
      </c>
    </row>
    <row r="98" spans="1:18">
      <c r="A98" s="1" t="s">
        <v>103</v>
      </c>
      <c r="B98" s="22">
        <f>1200*LN(France!B98/France!B97)</f>
        <v>-58.287063134417863</v>
      </c>
      <c r="C98" s="22">
        <f>France!C98-France!D98</f>
        <v>-5.2500000000000213E-2</v>
      </c>
      <c r="D98" s="22">
        <f>France!E98-France!D98</f>
        <v>1.3368571429999996</v>
      </c>
      <c r="E98" s="22">
        <f>France!F98</f>
        <v>0.76285714299999974</v>
      </c>
      <c r="F98" s="22">
        <f>France!G98</f>
        <v>43.717812556167203</v>
      </c>
      <c r="G98" s="22">
        <f>1200*LN(France!H98/France!H97)</f>
        <v>0.51220884950472156</v>
      </c>
      <c r="H98" s="22">
        <f>1200*LN(France!I98/France!I97)</f>
        <v>-4.1475378275393551</v>
      </c>
      <c r="I98" s="22">
        <f>France!J98</f>
        <v>13.452196589988301</v>
      </c>
      <c r="K98" s="22">
        <f>400*LN(France!L98/France!L95)</f>
        <v>3.082242381551425</v>
      </c>
      <c r="M98" s="22">
        <f>400*LN(France!N98/France!N95)</f>
        <v>-1.5257488301882709</v>
      </c>
      <c r="N98" s="22">
        <f>400*LN(France!O98/France!O95)</f>
        <v>4.4138378894830996</v>
      </c>
      <c r="O98" s="22">
        <f>400*LN(France!P98/France!P95)</f>
        <v>8.5133553583441476E-2</v>
      </c>
      <c r="Q98" s="26">
        <f>France!R98-France!R95</f>
        <v>-1.7519999999999998</v>
      </c>
      <c r="R98" s="56">
        <v>0.21188602301447668</v>
      </c>
    </row>
    <row r="99" spans="1:18">
      <c r="A99" s="1" t="s">
        <v>104</v>
      </c>
      <c r="B99" s="22">
        <f>1200*LN(France!B99/France!B98)</f>
        <v>-49.639476166972635</v>
      </c>
      <c r="C99" s="22">
        <f>France!C99-France!D99</f>
        <v>-2.4199999999999555E-2</v>
      </c>
      <c r="D99" s="22">
        <f>France!E99-France!D99</f>
        <v>0.5888181819999998</v>
      </c>
      <c r="E99" s="22">
        <f>France!F99</f>
        <v>0.91181818199999931</v>
      </c>
      <c r="F99" s="22">
        <f>France!G99</f>
        <v>42.535859986719757</v>
      </c>
      <c r="G99" s="22">
        <f>1200*LN(France!H99/France!H98)</f>
        <v>0.51199031119587202</v>
      </c>
      <c r="H99" s="22">
        <f>1200*LN(France!I99/France!I98)</f>
        <v>-0.35617116264444898</v>
      </c>
      <c r="I99" s="22">
        <f>France!J99</f>
        <v>13.5805811874882</v>
      </c>
      <c r="K99" s="22">
        <f>400*LN(France!L99/France!L96)</f>
        <v>3.4671315146872197</v>
      </c>
      <c r="M99" s="22">
        <f>400*LN(France!N99/France!N96)</f>
        <v>-0.50987897280018912</v>
      </c>
      <c r="N99" s="22">
        <f>400*LN(France!O99/France!O96)</f>
        <v>-16.146938291443526</v>
      </c>
      <c r="O99" s="22">
        <f>400*LN(France!P99/France!P96)</f>
        <v>-9.6049206955409936</v>
      </c>
      <c r="Q99" s="26">
        <f>France!R99-France!R96</f>
        <v>-0.50199999999999978</v>
      </c>
      <c r="R99" s="56">
        <v>0.21188602301447668</v>
      </c>
    </row>
    <row r="100" spans="1:18">
      <c r="A100" s="1" t="s">
        <v>105</v>
      </c>
      <c r="B100" s="22">
        <f>1200*LN(France!B100/France!B99)</f>
        <v>53.411696232883884</v>
      </c>
      <c r="C100" s="22">
        <f>France!C100-France!D100</f>
        <v>-3.3000000000003027E-3</v>
      </c>
      <c r="D100" s="22">
        <f>France!E100-France!D100</f>
        <v>1.1320142860000004</v>
      </c>
      <c r="E100" s="22">
        <f>France!F100</f>
        <v>0.68571428600000051</v>
      </c>
      <c r="F100" s="22">
        <f>France!G100</f>
        <v>44.89976512561465</v>
      </c>
      <c r="G100" s="22">
        <f>1200*LN(France!H100/France!H99)</f>
        <v>-0.98885114078602321</v>
      </c>
      <c r="H100" s="22">
        <f>1200*LN(France!I100/France!I99)</f>
        <v>13.343310912426231</v>
      </c>
      <c r="I100" s="22">
        <f>France!J100</f>
        <v>11.4533665438203</v>
      </c>
      <c r="K100" s="22">
        <f>400*LN(France!L100/France!L97)</f>
        <v>2.0061453929532123</v>
      </c>
      <c r="M100" s="22">
        <f>400*LN(France!N100/France!N97)</f>
        <v>0.50987897280020655</v>
      </c>
      <c r="N100" s="22">
        <f>400*LN(France!O100/France!O97)</f>
        <v>2.7952594535713535</v>
      </c>
      <c r="O100" s="22">
        <f>400*LN(France!P100/France!P97)</f>
        <v>-7.3562324897515605</v>
      </c>
      <c r="Q100" s="26">
        <f>France!R100-France!R97</f>
        <v>-0.39350000000000041</v>
      </c>
      <c r="R100" s="56">
        <v>0.21188602301447668</v>
      </c>
    </row>
    <row r="101" spans="1:18">
      <c r="A101" s="1" t="s">
        <v>106</v>
      </c>
      <c r="B101" s="22">
        <f>1200*LN(France!B101/France!B100)</f>
        <v>-9.3670518974252222</v>
      </c>
      <c r="C101" s="22">
        <f>France!C101-France!D101</f>
        <v>8.6500000000000021E-2</v>
      </c>
      <c r="D101" s="22">
        <f>France!E101-France!D101</f>
        <v>1.2735000000000003</v>
      </c>
      <c r="E101" s="22">
        <f>France!F101</f>
        <v>0.67949999999999999</v>
      </c>
      <c r="F101" s="22">
        <f>France!G101</f>
        <v>46.672693979785819</v>
      </c>
      <c r="G101" s="22">
        <f>1200*LN(France!H101/France!H100)</f>
        <v>-0.989666668343682</v>
      </c>
      <c r="H101" s="22">
        <f>1200*LN(France!I101/France!I100)</f>
        <v>-6.5940701693311183</v>
      </c>
      <c r="I101" s="22">
        <f>France!J101</f>
        <v>14.917588927920001</v>
      </c>
      <c r="K101" s="22">
        <f>400*LN(France!L101/France!L98)</f>
        <v>1.646636060595942</v>
      </c>
      <c r="M101" s="22">
        <f>400*LN(France!N101/France!N98)</f>
        <v>0</v>
      </c>
      <c r="N101" s="22">
        <f>400*LN(France!O101/France!O98)</f>
        <v>-4.4138378894831298</v>
      </c>
      <c r="O101" s="22">
        <f>400*LN(France!P101/France!P98)</f>
        <v>0.46791093760153202</v>
      </c>
      <c r="Q101" s="26">
        <f>France!R101-France!R98</f>
        <v>-0.61070000000000046</v>
      </c>
      <c r="R101" s="56">
        <v>0.21188602301447668</v>
      </c>
    </row>
    <row r="102" spans="1:18">
      <c r="A102" s="1" t="s">
        <v>107</v>
      </c>
      <c r="B102" s="22">
        <f>1200*LN(France!B102/France!B101)</f>
        <v>61.833065918577262</v>
      </c>
      <c r="C102" s="22">
        <f>France!C102-France!D102</f>
        <v>7.5600000000000556E-2</v>
      </c>
      <c r="D102" s="22">
        <f>France!E102-France!D102</f>
        <v>1.8200909090000001</v>
      </c>
      <c r="E102" s="22">
        <f>France!F102</f>
        <v>0.55409090900000013</v>
      </c>
      <c r="F102" s="22">
        <f>France!G102</f>
        <v>49.036599118680712</v>
      </c>
      <c r="G102" s="22">
        <f>1200*LN(France!H102/France!H101)</f>
        <v>-0.99048354217790469</v>
      </c>
      <c r="H102" s="22">
        <f>1200*LN(France!I102/France!I101)</f>
        <v>0.82624308580703232</v>
      </c>
      <c r="I102" s="22">
        <f>France!J102</f>
        <v>9.7508331370191694</v>
      </c>
      <c r="K102" s="22">
        <f>400*LN(France!L102/France!L99)</f>
        <v>1.9812176780654864</v>
      </c>
      <c r="M102" s="22">
        <f>400*LN(France!N102/France!N99)</f>
        <v>1.5276912267981588</v>
      </c>
      <c r="N102" s="22">
        <f>400*LN(France!O102/France!O99)</f>
        <v>7.8764851560724995</v>
      </c>
      <c r="O102" s="22">
        <f>400*LN(France!P102/France!P99)</f>
        <v>4.7026373498409484</v>
      </c>
      <c r="Q102" s="26">
        <f>France!R102-France!R99</f>
        <v>-1.7580999999999998</v>
      </c>
      <c r="R102" s="56">
        <v>0.21188602301447668</v>
      </c>
    </row>
    <row r="103" spans="1:18">
      <c r="A103" s="1" t="s">
        <v>108</v>
      </c>
      <c r="B103" s="22">
        <f>1200*LN(France!B103/France!B102)</f>
        <v>17.86617148695569</v>
      </c>
      <c r="C103" s="22">
        <f>France!C103-France!D103</f>
        <v>5.2400000000000446E-2</v>
      </c>
      <c r="D103" s="22">
        <f>France!E103-France!D103</f>
        <v>2.2356571430000001</v>
      </c>
      <c r="E103" s="22">
        <f>France!F103</f>
        <v>0.39285714299999963</v>
      </c>
      <c r="F103" s="22">
        <f>France!G103</f>
        <v>49.036599118680712</v>
      </c>
      <c r="G103" s="22">
        <f>1200*LN(France!H103/France!H102)</f>
        <v>1.5879645379134897</v>
      </c>
      <c r="H103" s="22">
        <f>1200*LN(France!I103/France!I102)</f>
        <v>-6.9819239414479748</v>
      </c>
      <c r="I103" s="22">
        <f>France!J103</f>
        <v>9.9418572913913899</v>
      </c>
      <c r="K103" s="22">
        <f>400*LN(France!L103/France!L100)</f>
        <v>2.0325426307374195</v>
      </c>
      <c r="M103" s="22">
        <f>400*LN(France!N103/France!N100)</f>
        <v>1.017812253997918</v>
      </c>
      <c r="N103" s="22">
        <f>400*LN(France!O103/France!O100)</f>
        <v>0</v>
      </c>
      <c r="O103" s="22">
        <f>400*LN(France!P103/France!P100)</f>
        <v>6.0326469302473456</v>
      </c>
      <c r="Q103" s="26">
        <f>France!R103-France!R100</f>
        <v>-1.4788999999999994</v>
      </c>
      <c r="R103" s="56">
        <v>0.21188602301447668</v>
      </c>
    </row>
    <row r="104" spans="1:18">
      <c r="A104" s="1" t="s">
        <v>109</v>
      </c>
      <c r="B104" s="22">
        <f>1200*LN(France!B104/France!B103)</f>
        <v>9.096676624483111</v>
      </c>
      <c r="C104" s="22">
        <f>France!C104-France!D104</f>
        <v>5.4899999999999949E-2</v>
      </c>
      <c r="D104" s="22">
        <f>France!E104-France!D104</f>
        <v>2.428761905</v>
      </c>
      <c r="E104" s="22">
        <f>France!F104</f>
        <v>0.2047619049999998</v>
      </c>
      <c r="F104" s="22">
        <f>France!G104</f>
        <v>45.490741410338373</v>
      </c>
      <c r="G104" s="22">
        <f>1200*LN(France!H104/France!H103)</f>
        <v>1.5858659551908416</v>
      </c>
      <c r="H104" s="22">
        <f>1200*LN(France!I104/France!I103)</f>
        <v>-0.35610069997708582</v>
      </c>
      <c r="I104" s="22">
        <f>France!J104</f>
        <v>10.327196471116901</v>
      </c>
      <c r="K104" s="22">
        <f>400*LN(France!L104/France!L101)</f>
        <v>3.3536694690543838</v>
      </c>
      <c r="M104" s="22">
        <f>400*LN(France!N104/France!N101)</f>
        <v>0.50922985871924509</v>
      </c>
      <c r="N104" s="22">
        <f>400*LN(France!O104/France!O101)</f>
        <v>-1.1111118255615333</v>
      </c>
      <c r="O104" s="22">
        <f>400*LN(France!P104/France!P101)</f>
        <v>0.38242951869393554</v>
      </c>
      <c r="Q104" s="26">
        <f>France!R104-France!R101</f>
        <v>-0.96369999999999933</v>
      </c>
      <c r="R104" s="56">
        <v>0.21188602301447668</v>
      </c>
    </row>
    <row r="105" spans="1:18">
      <c r="A105" s="1" t="s">
        <v>110</v>
      </c>
      <c r="B105" s="22">
        <f>1200*LN(France!B105/France!B104)</f>
        <v>63.026201508192784</v>
      </c>
      <c r="C105" s="22">
        <f>France!C105-France!D105</f>
        <v>6.29000000000004E-2</v>
      </c>
      <c r="D105" s="22">
        <f>France!E105-France!D105</f>
        <v>2.5632714290000003</v>
      </c>
      <c r="E105" s="22">
        <f>France!F105</f>
        <v>0.11857142900000017</v>
      </c>
      <c r="F105" s="22">
        <f>France!G105</f>
        <v>40.762931132548587</v>
      </c>
      <c r="G105" s="22">
        <f>1200*LN(France!H105/France!H104)</f>
        <v>1.5837729119377912</v>
      </c>
      <c r="H105" s="22">
        <f>1200*LN(France!I105/France!I104)</f>
        <v>0.94936713812521245</v>
      </c>
      <c r="I105" s="22">
        <f>France!J105</f>
        <v>7.0519306328044298</v>
      </c>
      <c r="K105" s="22">
        <f>400*LN(France!L105/France!L102)</f>
        <v>2.7760394837226294</v>
      </c>
      <c r="M105" s="22">
        <f>400*LN(France!N105/France!N102)</f>
        <v>-0.50858239527873284</v>
      </c>
      <c r="N105" s="22">
        <f>400*LN(France!O105/France!O102)</f>
        <v>1.1126571847506197</v>
      </c>
      <c r="O105" s="22">
        <f>400*LN(France!P105/France!P102)</f>
        <v>0</v>
      </c>
      <c r="Q105" s="26">
        <f>France!R105-France!R102</f>
        <v>-0.64900000000000002</v>
      </c>
      <c r="R105" s="56">
        <v>0.21188602301447668</v>
      </c>
    </row>
    <row r="106" spans="1:18">
      <c r="A106" s="1" t="s">
        <v>111</v>
      </c>
      <c r="B106" s="22">
        <f>1200*LN(France!B106/France!B105)</f>
        <v>12.342209485949832</v>
      </c>
      <c r="C106" s="22">
        <f>France!C106-France!D106</f>
        <v>7.8599999999999781E-2</v>
      </c>
      <c r="D106" s="22">
        <f>France!E106-France!D106</f>
        <v>2.6334736839999997</v>
      </c>
      <c r="E106" s="22">
        <f>France!F106</f>
        <v>9.4736839999995937E-3</v>
      </c>
      <c r="F106" s="22">
        <f>France!G106</f>
        <v>33.671215715863909</v>
      </c>
      <c r="G106" s="22">
        <f>1200*LN(France!H106/France!H105)</f>
        <v>-0.58508435850768459</v>
      </c>
      <c r="H106" s="22">
        <f>1200*LN(France!I106/France!I105)</f>
        <v>-7.2579666997240686</v>
      </c>
      <c r="I106" s="22">
        <f>France!J106</f>
        <v>8.1771350792348301</v>
      </c>
      <c r="K106" s="22">
        <f>400*LN(France!L106/France!L103)</f>
        <v>2.8029502468814025</v>
      </c>
      <c r="M106" s="22">
        <f>400*LN(France!N106/France!N103)</f>
        <v>0</v>
      </c>
      <c r="N106" s="22">
        <f>400*LN(France!O106/France!O103)</f>
        <v>-3.3566630544996734</v>
      </c>
      <c r="O106" s="22">
        <f>400*LN(France!P106/France!P103)</f>
        <v>6.700750419134005</v>
      </c>
      <c r="Q106" s="26">
        <f>France!R106-France!R103</f>
        <v>-0.44610000000000039</v>
      </c>
      <c r="R106" s="56">
        <v>0.21188602301447668</v>
      </c>
    </row>
    <row r="107" spans="1:18">
      <c r="A107" s="1" t="s">
        <v>112</v>
      </c>
      <c r="B107" s="22">
        <f>1200*LN(France!B107/France!B106)</f>
        <v>-1.2972990607025234</v>
      </c>
      <c r="C107" s="22">
        <f>France!C107-France!D107</f>
        <v>7.6099999999999834E-2</v>
      </c>
      <c r="D107" s="22">
        <f>France!E107-France!D107</f>
        <v>2.6559999999999997</v>
      </c>
      <c r="E107" s="22">
        <f>France!F107</f>
        <v>-1.2999999999999901E-2</v>
      </c>
      <c r="F107" s="22">
        <f>France!G107</f>
        <v>29.534381722797846</v>
      </c>
      <c r="G107" s="22">
        <f>1200*LN(France!H107/France!H106)</f>
        <v>-0.58536976742574809</v>
      </c>
      <c r="H107" s="22">
        <f>1200*LN(France!I107/France!I106)</f>
        <v>-0.83569619852698707</v>
      </c>
      <c r="I107" s="22">
        <f>France!J107</f>
        <v>8.1816942589356394</v>
      </c>
      <c r="K107" s="22">
        <f>400*LN(France!L107/France!L104)</f>
        <v>0.94415689301049543</v>
      </c>
      <c r="M107" s="22">
        <f>400*LN(France!N107/France!N104)</f>
        <v>1.0165189714690193</v>
      </c>
      <c r="N107" s="22">
        <f>400*LN(France!O107/France!O104)</f>
        <v>6.073270568556361</v>
      </c>
      <c r="O107" s="22">
        <f>400*LN(France!P107/France!P104)</f>
        <v>0.72137079966011342</v>
      </c>
      <c r="Q107" s="26">
        <f>France!R107-France!R104</f>
        <v>-0.30060000000000064</v>
      </c>
      <c r="R107" s="56">
        <v>0.21188602301447668</v>
      </c>
    </row>
    <row r="108" spans="1:18">
      <c r="A108" s="1" t="s">
        <v>113</v>
      </c>
      <c r="B108" s="22">
        <f>1200*LN(France!B108/France!B107)</f>
        <v>-47.828637254621242</v>
      </c>
      <c r="C108" s="22">
        <f>France!C108-France!D108</f>
        <v>8.6199999999999832E-2</v>
      </c>
      <c r="D108" s="22">
        <f>France!E108-France!D108</f>
        <v>2.690478261</v>
      </c>
      <c r="E108" s="22">
        <f>France!F108</f>
        <v>-3.6521739000000331E-2</v>
      </c>
      <c r="F108" s="22">
        <f>France!G108</f>
        <v>28.943405438074123</v>
      </c>
      <c r="G108" s="22">
        <f>1200*LN(France!H108/France!H107)</f>
        <v>-0.58565545492784132</v>
      </c>
      <c r="H108" s="22">
        <f>1200*LN(France!I108/France!I107)</f>
        <v>7.263007735293086</v>
      </c>
      <c r="I108" s="22">
        <f>France!J108</f>
        <v>11.0032897606361</v>
      </c>
      <c r="K108" s="22">
        <f>400*LN(France!L108/France!L105)</f>
        <v>0.97080724773594873</v>
      </c>
      <c r="M108" s="22">
        <f>400*LN(France!N108/France!N105)</f>
        <v>0</v>
      </c>
      <c r="N108" s="22">
        <f>400*LN(France!O108/France!O105)</f>
        <v>-2.7874677264373711</v>
      </c>
      <c r="O108" s="22">
        <f>400*LN(France!P108/France!P105)</f>
        <v>-2.4091275233464748</v>
      </c>
      <c r="Q108" s="26">
        <f>France!R108-France!R105</f>
        <v>-0.2623000000000002</v>
      </c>
      <c r="R108" s="56">
        <v>0.21188602301447668</v>
      </c>
    </row>
    <row r="109" spans="1:18">
      <c r="A109" s="1" t="s">
        <v>114</v>
      </c>
      <c r="B109" s="22">
        <f>1200*LN(France!B109/France!B108)</f>
        <v>-18.968707678494962</v>
      </c>
      <c r="C109" s="22">
        <f>France!C109-France!D109</f>
        <v>6.1799999999999855E-2</v>
      </c>
      <c r="D109" s="22">
        <f>France!E109-France!D109</f>
        <v>2.444</v>
      </c>
      <c r="E109" s="22">
        <f>France!F109</f>
        <v>4.3000000000000149E-2</v>
      </c>
      <c r="F109" s="22">
        <f>France!G109</f>
        <v>32.489263146416462</v>
      </c>
      <c r="G109" s="22">
        <f>1200*LN(France!H109/France!H108)</f>
        <v>-1.3630847635478958</v>
      </c>
      <c r="H109" s="22">
        <f>1200*LN(France!I109/France!I108)</f>
        <v>-3.4474242344377073</v>
      </c>
      <c r="I109" s="22">
        <f>France!J109</f>
        <v>7.8056434740707301</v>
      </c>
      <c r="K109" s="22">
        <f>400*LN(France!L109/France!L106)</f>
        <v>-0.54811026649378536</v>
      </c>
      <c r="M109" s="22">
        <f>400*LN(France!N109/France!N106)</f>
        <v>1.521878817465538</v>
      </c>
      <c r="N109" s="22">
        <f>400*LN(France!O109/France!O106)</f>
        <v>5.0244903491898292</v>
      </c>
      <c r="O109" s="22">
        <f>400*LN(France!P109/France!P106)</f>
        <v>-1.5169090127033629</v>
      </c>
      <c r="Q109" s="26">
        <f>France!R109-France!R106</f>
        <v>-0.2056</v>
      </c>
      <c r="R109" s="56">
        <v>0.21188602301447668</v>
      </c>
    </row>
    <row r="110" spans="1:18">
      <c r="A110" s="1" t="s">
        <v>115</v>
      </c>
      <c r="B110" s="22">
        <f>1200*LN(France!B110/France!B109)</f>
        <v>33.891073235932659</v>
      </c>
      <c r="C110" s="22">
        <f>France!C110-France!D110</f>
        <v>9.7399999999999931E-2</v>
      </c>
      <c r="D110" s="22">
        <f>France!E110-France!D110</f>
        <v>2.5794285710000002</v>
      </c>
      <c r="E110" s="22">
        <f>France!F110</f>
        <v>1.4285709999999341E-3</v>
      </c>
      <c r="F110" s="22">
        <f>France!G110</f>
        <v>31.307310576969016</v>
      </c>
      <c r="G110" s="22">
        <f>1200*LN(France!H110/France!H109)</f>
        <v>-1.3646348578655283</v>
      </c>
      <c r="H110" s="22">
        <f>1200*LN(France!I110/France!I109)</f>
        <v>-5.3691364739052929</v>
      </c>
      <c r="I110" s="22">
        <f>France!J110</f>
        <v>6.6914872469563402</v>
      </c>
      <c r="K110" s="22">
        <f>400*LN(France!L110/France!L107)</f>
        <v>0.21300358342886791</v>
      </c>
      <c r="M110" s="22">
        <f>400*LN(France!N110/France!N107)</f>
        <v>2.5300527107875181</v>
      </c>
      <c r="N110" s="22">
        <f>400*LN(France!O110/France!O107)</f>
        <v>-4.9621587429948271</v>
      </c>
      <c r="O110" s="22">
        <f>400*LN(France!P110/France!P107)</f>
        <v>2.0719957530582342</v>
      </c>
      <c r="Q110" s="26">
        <f>France!R110-France!R107</f>
        <v>-0.26669999999999972</v>
      </c>
      <c r="R110" s="56">
        <v>0.21188602301447668</v>
      </c>
    </row>
    <row r="111" spans="1:18">
      <c r="A111" s="1" t="s">
        <v>116</v>
      </c>
      <c r="B111" s="22">
        <f>1200*LN(France!B111/France!B110)</f>
        <v>54.259548966358345</v>
      </c>
      <c r="C111" s="22">
        <f>France!C111-France!D111</f>
        <v>0.11240000000000006</v>
      </c>
      <c r="D111" s="22">
        <f>France!E111-France!D111</f>
        <v>2.5675652170000003</v>
      </c>
      <c r="E111" s="22">
        <f>France!F111</f>
        <v>-4.0434782999999364E-2</v>
      </c>
      <c r="F111" s="22">
        <f>France!G111</f>
        <v>32.489263146416462</v>
      </c>
      <c r="G111" s="22">
        <f>1200*LN(France!H111/France!H110)</f>
        <v>-1.3661884817203394</v>
      </c>
      <c r="H111" s="22">
        <f>1200*LN(France!I111/France!I110)</f>
        <v>0</v>
      </c>
      <c r="I111" s="22">
        <f>France!J111</f>
        <v>7.8599593219130002</v>
      </c>
      <c r="K111" s="22">
        <f>400*LN(France!L111/France!L108)</f>
        <v>1.1529830812579178</v>
      </c>
      <c r="M111" s="22">
        <f>400*LN(France!N111/France!N108)</f>
        <v>1.523811366667148</v>
      </c>
      <c r="N111" s="22">
        <f>400*LN(France!O111/France!O108)</f>
        <v>-0.55983214176889706</v>
      </c>
      <c r="O111" s="22">
        <f>400*LN(France!P111/France!P108)</f>
        <v>4.9743351177849098</v>
      </c>
      <c r="Q111" s="26">
        <f>France!R111-France!R108</f>
        <v>-0.25199999999999978</v>
      </c>
      <c r="R111" s="56">
        <v>0.21188602301447668</v>
      </c>
    </row>
    <row r="112" spans="1:18">
      <c r="A112" s="1" t="s">
        <v>117</v>
      </c>
      <c r="B112" s="22">
        <f>1200*LN(France!B112/France!B111)</f>
        <v>43.844757357752606</v>
      </c>
      <c r="C112" s="22">
        <f>France!C112-France!D112</f>
        <v>0.10179999999999989</v>
      </c>
      <c r="D112" s="22">
        <f>France!E112-France!D112</f>
        <v>2.4616473679999995</v>
      </c>
      <c r="E112" s="22">
        <f>France!F112</f>
        <v>-3.1052632000000635E-2</v>
      </c>
      <c r="F112" s="22">
        <f>France!G112</f>
        <v>35.444144570035078</v>
      </c>
      <c r="G112" s="22">
        <f>1200*LN(France!H112/France!H111)</f>
        <v>0.33212735933906667</v>
      </c>
      <c r="H112" s="22">
        <f>1200*LN(France!I112/France!I111)</f>
        <v>-1.4358362466865835</v>
      </c>
      <c r="I112" s="22">
        <f>France!J112</f>
        <v>8.4073783633067904</v>
      </c>
      <c r="K112" s="22">
        <f>400*LN(France!L112/France!L109)</f>
        <v>1.8861101532283708</v>
      </c>
      <c r="M112" s="22">
        <f>400*LN(France!N112/France!N109)</f>
        <v>-0.50664984607713259</v>
      </c>
      <c r="N112" s="22">
        <f>400*LN(France!O112/France!O109)</f>
        <v>-5.5866829926833219</v>
      </c>
      <c r="O112" s="22">
        <f>400*LN(France!P112/France!P109)</f>
        <v>1.1803149042751711</v>
      </c>
      <c r="Q112" s="26">
        <f>France!R112-France!R109</f>
        <v>-0.2319</v>
      </c>
      <c r="R112" s="56">
        <v>0.21188602301447668</v>
      </c>
    </row>
    <row r="113" spans="1:18">
      <c r="A113" s="1" t="s">
        <v>118</v>
      </c>
      <c r="B113" s="22">
        <f>1200*LN(France!B113/France!B112)</f>
        <v>20.514430947947709</v>
      </c>
      <c r="C113" s="22">
        <f>France!C113-France!D113</f>
        <v>0.10359999999999969</v>
      </c>
      <c r="D113" s="22">
        <f>France!E113-France!D113</f>
        <v>2.4013809520000002</v>
      </c>
      <c r="E113" s="22">
        <f>France!F113</f>
        <v>-4.7619047999999609E-2</v>
      </c>
      <c r="F113" s="22">
        <f>France!G113</f>
        <v>29</v>
      </c>
      <c r="G113" s="22">
        <f>1200*LN(France!H113/France!H112)</f>
        <v>0.33203546095455055</v>
      </c>
      <c r="H113" s="22">
        <f>1200*LN(France!I113/France!I112)</f>
        <v>-8.4101265345631813</v>
      </c>
      <c r="I113" s="22">
        <f>France!J113</f>
        <v>12.318972719571599</v>
      </c>
      <c r="K113" s="22">
        <f>400*LN(France!L113/France!L110)</f>
        <v>1.8839275938971094</v>
      </c>
      <c r="M113" s="22">
        <f>400*LN(France!N113/France!N110)</f>
        <v>-1.5161104695123209</v>
      </c>
      <c r="N113" s="22">
        <f>400*LN(France!O113/France!O110)</f>
        <v>-2.2253186741319775</v>
      </c>
      <c r="O113" s="22">
        <f>400*LN(France!P113/France!P110)</f>
        <v>1.473453226403963</v>
      </c>
      <c r="Q113" s="26">
        <f>France!R113-France!R110</f>
        <v>-0.19079999999999986</v>
      </c>
      <c r="R113" s="56">
        <v>0.21188602301447668</v>
      </c>
    </row>
    <row r="114" spans="1:18">
      <c r="A114" s="1" t="s">
        <v>119</v>
      </c>
      <c r="B114" s="22">
        <f>1200*LN(France!B114/France!B113)</f>
        <v>61.530000621876205</v>
      </c>
      <c r="C114" s="22">
        <f>France!C114-France!D114</f>
        <v>0.10620000000000029</v>
      </c>
      <c r="D114" s="22">
        <f>France!E114-France!D114</f>
        <v>2.4289090910000004</v>
      </c>
      <c r="E114" s="22">
        <f>France!F114</f>
        <v>-0.12409090899999953</v>
      </c>
      <c r="F114" s="22">
        <f>France!G114</f>
        <v>30</v>
      </c>
      <c r="G114" s="22">
        <f>1200*LN(France!H114/France!H113)</f>
        <v>0.33194361341304146</v>
      </c>
      <c r="H114" s="22">
        <f>1200*LN(France!I114/France!I113)</f>
        <v>-9.8058553210734054</v>
      </c>
      <c r="I114" s="22">
        <f>France!J114</f>
        <v>13.3506911413923</v>
      </c>
      <c r="K114" s="22">
        <f>400*LN(France!L114/France!L111)</f>
        <v>2.2204072049558587</v>
      </c>
      <c r="M114" s="22">
        <f>400*LN(France!N114/France!N111)</f>
        <v>1.012658768711802</v>
      </c>
      <c r="N114" s="22">
        <f>400*LN(France!O114/France!O111)</f>
        <v>5.0105039276719268</v>
      </c>
      <c r="O114" s="22">
        <f>400*LN(France!P114/France!P111)</f>
        <v>1.9979849181962266</v>
      </c>
      <c r="Q114" s="26">
        <f>France!R114-France!R111</f>
        <v>-8.8700000000000223E-2</v>
      </c>
      <c r="R114" s="56">
        <v>0.21188602301447668</v>
      </c>
    </row>
    <row r="115" spans="1:18">
      <c r="A115" s="1" t="s">
        <v>120</v>
      </c>
      <c r="B115" s="22">
        <f>1200*LN(France!B115/France!B114)</f>
        <v>95.503418600353655</v>
      </c>
      <c r="C115" s="22">
        <f>France!C115-France!D115</f>
        <v>9.8500000000000032E-2</v>
      </c>
      <c r="D115" s="22">
        <f>France!E115-France!D115</f>
        <v>2.2286999999999999</v>
      </c>
      <c r="E115" s="22">
        <f>France!F115</f>
        <v>-8.9500000000000135E-2</v>
      </c>
      <c r="F115" s="22">
        <f>France!G115</f>
        <v>25</v>
      </c>
      <c r="G115" s="22">
        <f>1200*LN(France!H115/France!H114)</f>
        <v>3.7512315844619741</v>
      </c>
      <c r="H115" s="22">
        <f>1200*LN(France!I115/France!I114)</f>
        <v>-7.9272609034185324</v>
      </c>
      <c r="I115" s="22">
        <f>France!J115</f>
        <v>9.8524436030463498</v>
      </c>
      <c r="K115" s="22">
        <f>400*LN(France!L115/France!L112)</f>
        <v>2.2635649973675167</v>
      </c>
      <c r="M115" s="22">
        <f>400*LN(France!N115/France!N112)</f>
        <v>2.0227603155894847</v>
      </c>
      <c r="N115" s="22">
        <f>400*LN(France!O115/France!O112)</f>
        <v>8.901619092111055</v>
      </c>
      <c r="O115" s="22">
        <f>400*LN(France!P115/France!P112)</f>
        <v>0.25247213125182738</v>
      </c>
      <c r="Q115" s="26">
        <f>France!R115-France!R112</f>
        <v>-0.11609999999999987</v>
      </c>
      <c r="R115" s="56">
        <v>0.21188602301447668</v>
      </c>
    </row>
    <row r="116" spans="1:18">
      <c r="A116" s="1" t="s">
        <v>121</v>
      </c>
      <c r="B116" s="22">
        <f>1200*LN(France!B116/France!B115)</f>
        <v>19.382397591776922</v>
      </c>
      <c r="C116" s="22">
        <f>France!C116-France!D116</f>
        <v>0.14159999999999995</v>
      </c>
      <c r="D116" s="22">
        <f>France!E116-France!D116</f>
        <v>2.4317368420000003</v>
      </c>
      <c r="E116" s="22">
        <f>France!F116</f>
        <v>-5.5263157999999812E-2</v>
      </c>
      <c r="F116" s="22">
        <f>France!G116</f>
        <v>20</v>
      </c>
      <c r="G116" s="22">
        <f>1200*LN(France!H116/France!H115)</f>
        <v>3.7395416692893213</v>
      </c>
      <c r="H116" s="22">
        <f>1200*LN(France!I116/France!I115)</f>
        <v>0.48934652528463218</v>
      </c>
      <c r="I116" s="22">
        <f>France!J116</f>
        <v>15.2372877697434</v>
      </c>
      <c r="K116" s="22">
        <f>400*LN(France!L116/France!L113)</f>
        <v>1.0260910318134424</v>
      </c>
      <c r="M116" s="22">
        <f>400*LN(France!N116/France!N113)</f>
        <v>2.5236676773059021</v>
      </c>
      <c r="N116" s="22">
        <f>400*LN(France!O116/France!O113)</f>
        <v>7.7350476600637572</v>
      </c>
      <c r="O116" s="22">
        <f>400*LN(France!P116/France!P113)</f>
        <v>0.92340020021607871</v>
      </c>
      <c r="Q116" s="26">
        <f>France!R116-France!R113</f>
        <v>-9.8800000000000221E-2</v>
      </c>
      <c r="R116" s="56">
        <v>0.21188602301447668</v>
      </c>
    </row>
    <row r="117" spans="1:18">
      <c r="A117" s="1" t="s">
        <v>122</v>
      </c>
      <c r="B117" s="22">
        <f>1200*LN(France!B117/France!B116)</f>
        <v>-28.036420730466123</v>
      </c>
      <c r="C117" s="22">
        <f>France!C117-France!D117</f>
        <v>9.7300000000000164E-2</v>
      </c>
      <c r="D117" s="22">
        <f>France!E117-France!D117</f>
        <v>2.5013363640000001</v>
      </c>
      <c r="E117" s="22">
        <f>France!F117</f>
        <v>-6.636363600000017E-2</v>
      </c>
      <c r="F117" s="22">
        <f>France!G117</f>
        <v>26</v>
      </c>
      <c r="G117" s="22">
        <f>1200*LN(France!H117/France!H116)</f>
        <v>3.7279243860985964</v>
      </c>
      <c r="H117" s="22">
        <f>1200*LN(France!I117/France!I116)</f>
        <v>-3.3069681556590078</v>
      </c>
      <c r="I117" s="22">
        <f>France!J117</f>
        <v>14.915804909176799</v>
      </c>
      <c r="K117" s="22">
        <f>400*LN(France!L117/France!L114)</f>
        <v>-0.58950181805169888</v>
      </c>
      <c r="M117" s="22">
        <f>400*LN(France!N117/France!N114)</f>
        <v>3.022684409024496</v>
      </c>
      <c r="N117" s="22">
        <f>400*LN(France!O117/France!O114)</f>
        <v>3.8541247934687486</v>
      </c>
      <c r="O117" s="22">
        <f>400*LN(France!P117/France!P114)</f>
        <v>18.35735672608692</v>
      </c>
      <c r="Q117" s="26">
        <f>France!R117-France!R114</f>
        <v>-8.8699999999999779E-2</v>
      </c>
      <c r="R117" s="56">
        <v>0.21188602301447668</v>
      </c>
    </row>
    <row r="118" spans="1:18">
      <c r="A118" s="1" t="s">
        <v>123</v>
      </c>
      <c r="B118" s="22">
        <f>1200*LN(France!B118/France!B117)</f>
        <v>55.252311895832179</v>
      </c>
      <c r="C118" s="22">
        <f>France!C118-France!D118</f>
        <v>8.6799999999999766E-2</v>
      </c>
      <c r="D118" s="22">
        <f>France!E118-France!D118</f>
        <v>2.3026842109999999</v>
      </c>
      <c r="E118" s="22">
        <f>France!F118</f>
        <v>-6.6315788999999903E-2</v>
      </c>
      <c r="F118" s="22">
        <f>France!G118</f>
        <v>27</v>
      </c>
      <c r="G118" s="22">
        <f>1200*LN(France!H118/France!H117)</f>
        <v>10.972046685131065</v>
      </c>
      <c r="H118" s="22">
        <f>1200*LN(France!I118/France!I117)</f>
        <v>-3.0701546706566045</v>
      </c>
      <c r="I118" s="22">
        <f>France!J118</f>
        <v>18.1925555489976</v>
      </c>
      <c r="K118" s="22">
        <f>400*LN(France!L118/France!L115)</f>
        <v>-9.9459757509794203E-2</v>
      </c>
      <c r="M118" s="22">
        <f>400*LN(France!N118/France!N115)</f>
        <v>2.0125828621468784</v>
      </c>
      <c r="N118" s="22">
        <f>400*LN(France!O118/France!O115)</f>
        <v>0</v>
      </c>
      <c r="O118" s="22">
        <f>400*LN(France!P118/France!P115)</f>
        <v>7.6248337587884834</v>
      </c>
      <c r="Q118" s="26">
        <f>France!R118-France!R115</f>
        <v>-8.90000000000013E-3</v>
      </c>
      <c r="R118" s="56">
        <v>0.21188602301447668</v>
      </c>
    </row>
    <row r="119" spans="1:18">
      <c r="A119" s="1" t="s">
        <v>124</v>
      </c>
      <c r="B119" s="22">
        <f>1200*LN(France!B119/France!B118)</f>
        <v>26.724686916510255</v>
      </c>
      <c r="C119" s="22">
        <f>France!C119-France!D119</f>
        <v>8.230000000000004E-2</v>
      </c>
      <c r="D119" s="22">
        <f>France!E119-France!D119</f>
        <v>2.3009523809999997</v>
      </c>
      <c r="E119" s="22">
        <f>France!F119</f>
        <v>-6.9047619000000005E-2</v>
      </c>
      <c r="F119" s="22">
        <f>France!G119</f>
        <v>23</v>
      </c>
      <c r="G119" s="22">
        <f>1200*LN(France!H119/France!H118)</f>
        <v>10.872633463857161</v>
      </c>
      <c r="H119" s="22">
        <f>1200*LN(France!I119/France!I118)</f>
        <v>-9.8776151908470506</v>
      </c>
      <c r="I119" s="22">
        <f>France!J119</f>
        <v>14.172430569920101</v>
      </c>
      <c r="K119" s="22">
        <f>400*LN(France!L119/France!L116)</f>
        <v>0.56907884191030578</v>
      </c>
      <c r="M119" s="22">
        <f>400*LN(France!N119/France!N116)</f>
        <v>2.0075324447771061</v>
      </c>
      <c r="N119" s="22">
        <f>400*LN(France!O119/France!O116)</f>
        <v>-2.1947928865040796</v>
      </c>
      <c r="O119" s="22">
        <f>400*LN(France!P119/France!P116)</f>
        <v>9.2825050235734494</v>
      </c>
      <c r="Q119" s="26">
        <f>France!R119-France!R116</f>
        <v>2.0999999999999908E-3</v>
      </c>
      <c r="R119" s="56">
        <v>0.21188602301447668</v>
      </c>
    </row>
    <row r="120" spans="1:18">
      <c r="A120" s="1" t="s">
        <v>125</v>
      </c>
      <c r="B120" s="22">
        <f>1200*LN(France!B120/France!B119)</f>
        <v>89.294287879884237</v>
      </c>
      <c r="C120" s="22">
        <f>France!C120-France!D120</f>
        <v>6.7699999999999871E-2</v>
      </c>
      <c r="D120" s="22">
        <f>France!E120-France!D120</f>
        <v>2.1479090910000003</v>
      </c>
      <c r="E120" s="22">
        <f>France!F120</f>
        <v>-8.9090908999999385E-2</v>
      </c>
      <c r="F120" s="22">
        <f>France!G120</f>
        <v>20</v>
      </c>
      <c r="G120" s="22">
        <f>1200*LN(France!H120/France!H119)</f>
        <v>10.775005563589506</v>
      </c>
      <c r="H120" s="22">
        <f>1200*LN(France!I120/France!I119)</f>
        <v>-16.352258028441543</v>
      </c>
      <c r="I120" s="22">
        <f>France!J120</f>
        <v>15.7215345804391</v>
      </c>
      <c r="K120" s="22">
        <f>400*LN(France!L120/France!L117)</f>
        <v>1.290099589363614</v>
      </c>
      <c r="M120" s="22">
        <f>400*LN(France!N120/France!N117)</f>
        <v>1.5028195510848485</v>
      </c>
      <c r="N120" s="22">
        <f>400*LN(France!O120/France!O117)</f>
        <v>0.54757024293696233</v>
      </c>
      <c r="O120" s="22">
        <f>400*LN(France!P120/France!P117)</f>
        <v>-3.8254437463072852</v>
      </c>
      <c r="Q120" s="26">
        <f>France!R120-France!R117</f>
        <v>0</v>
      </c>
      <c r="R120" s="56">
        <v>0.21188602301447668</v>
      </c>
    </row>
    <row r="121" spans="1:18">
      <c r="A121" s="1" t="s">
        <v>126</v>
      </c>
      <c r="B121" s="22">
        <f>1200*LN(France!B121/France!B120)</f>
        <v>-9.9417719218718172</v>
      </c>
      <c r="C121" s="22">
        <f>France!C121-France!D121</f>
        <v>6.2399999999999789E-2</v>
      </c>
      <c r="D121" s="22">
        <f>France!E121-France!D121</f>
        <v>2.218</v>
      </c>
      <c r="E121" s="22">
        <f>France!F121</f>
        <v>-7.6999999999999957E-2</v>
      </c>
      <c r="F121" s="22">
        <f>France!G121</f>
        <v>22</v>
      </c>
      <c r="G121" s="22">
        <f>1200*LN(France!H121/France!H120)</f>
        <v>3.9925632654950429</v>
      </c>
      <c r="H121" s="22">
        <f>1200*LN(France!I121/France!I120)</f>
        <v>-0.8800880482498864</v>
      </c>
      <c r="I121" s="22">
        <f>France!J121</f>
        <v>15.9577603030489</v>
      </c>
      <c r="K121" s="22">
        <f>400*LN(France!L121/France!L118)</f>
        <v>1.7100599306889785</v>
      </c>
      <c r="M121" s="22">
        <f>400*LN(France!N121/France!N118)</f>
        <v>3.0000140626186331</v>
      </c>
      <c r="N121" s="22">
        <f>400*LN(France!O121/France!O118)</f>
        <v>4.9214564781425176</v>
      </c>
      <c r="O121" s="22">
        <f>400*LN(France!P121/France!P118)</f>
        <v>18.863055678423386</v>
      </c>
      <c r="Q121" s="26">
        <f>France!R121-France!R118</f>
        <v>0</v>
      </c>
      <c r="R121" s="56">
        <v>0.21188602301447668</v>
      </c>
    </row>
    <row r="122" spans="1:18">
      <c r="A122" s="1" t="s">
        <v>127</v>
      </c>
      <c r="B122" s="22">
        <f>1200*LN(France!B122/France!B121)</f>
        <v>0.69574648895519964</v>
      </c>
      <c r="C122" s="22">
        <f>France!C122-France!D122</f>
        <v>0.10180000000000033</v>
      </c>
      <c r="D122" s="22">
        <f>France!E122-France!D122</f>
        <v>2.2124545449999999</v>
      </c>
      <c r="E122" s="22">
        <f>France!F122</f>
        <v>-6.9545455000000089E-2</v>
      </c>
      <c r="F122" s="22">
        <f>France!G122</f>
        <v>23</v>
      </c>
      <c r="G122" s="22">
        <f>1200*LN(France!H122/France!H121)</f>
        <v>3.9793235026252129</v>
      </c>
      <c r="H122" s="22">
        <f>1200*LN(France!I122/France!I121)</f>
        <v>14.625942817969442</v>
      </c>
      <c r="I122" s="22">
        <f>France!J122</f>
        <v>14.853741424831499</v>
      </c>
      <c r="K122" s="22">
        <f>400*LN(France!L122/France!L119)</f>
        <v>1.8302687917012925</v>
      </c>
      <c r="M122" s="22">
        <f>400*LN(France!N122/France!N119)</f>
        <v>2.495329365076687</v>
      </c>
      <c r="N122" s="22">
        <f>400*LN(France!O122/France!O119)</f>
        <v>8.1691062535445447</v>
      </c>
      <c r="O122" s="22">
        <f>400*LN(France!P122/France!P119)</f>
        <v>6.4202922413845984</v>
      </c>
      <c r="Q122" s="26">
        <f>France!R122-France!R119</f>
        <v>-2.0999999999999908E-3</v>
      </c>
      <c r="R122" s="56">
        <v>0.21188602301447668</v>
      </c>
    </row>
    <row r="123" spans="1:18">
      <c r="A123" s="1" t="s">
        <v>128</v>
      </c>
      <c r="B123" s="22">
        <f>1200*LN(France!B123/France!B122)</f>
        <v>-1.1239050175284353</v>
      </c>
      <c r="C123" s="22">
        <f>France!C123-France!D123</f>
        <v>8.0400000000000027E-2</v>
      </c>
      <c r="D123" s="22">
        <f>France!E123-France!D123</f>
        <v>2.0804347830000003</v>
      </c>
      <c r="E123" s="22">
        <f>France!F123</f>
        <v>1.0434783000000003E-2</v>
      </c>
      <c r="F123" s="22">
        <f>France!G123</f>
        <v>25</v>
      </c>
      <c r="G123" s="22">
        <f>1200*LN(France!H123/France!H122)</f>
        <v>3.9661712585252609</v>
      </c>
      <c r="H123" s="22">
        <f>1200*LN(France!I123/France!I122)</f>
        <v>9.1594049639110438</v>
      </c>
      <c r="I123" s="22">
        <f>France!J123</f>
        <v>25.448789132407899</v>
      </c>
      <c r="K123" s="22">
        <f>400*LN(France!L123/France!L120)</f>
        <v>1.2544466050961705</v>
      </c>
      <c r="M123" s="22">
        <f>400*LN(France!N123/France!N120)</f>
        <v>3.4847762408086145</v>
      </c>
      <c r="N123" s="22">
        <f>400*LN(France!O123/France!O120)</f>
        <v>11.329145680024263</v>
      </c>
      <c r="O123" s="22">
        <f>400*LN(France!P123/France!P120)</f>
        <v>15.637954177082571</v>
      </c>
      <c r="Q123" s="26">
        <f>France!R123-France!R120</f>
        <v>0.1351</v>
      </c>
      <c r="R123" s="56">
        <v>0.21188602301447668</v>
      </c>
    </row>
    <row r="124" spans="1:18">
      <c r="A124" s="1" t="s">
        <v>129</v>
      </c>
      <c r="B124" s="22">
        <f>1200*LN(France!B124/France!B123)</f>
        <v>-68.715892067679491</v>
      </c>
      <c r="C124" s="22">
        <f>France!C124-France!D124</f>
        <v>0.11830000000000007</v>
      </c>
      <c r="D124" s="22">
        <f>France!E124-France!D124</f>
        <v>1.9960000000000004</v>
      </c>
      <c r="E124" s="22">
        <f>France!F124</f>
        <v>5.0000000000007816E-3</v>
      </c>
      <c r="F124" s="22">
        <f>France!G124</f>
        <v>35</v>
      </c>
      <c r="G124" s="22">
        <f>1200*LN(France!H124/France!H123)</f>
        <v>6.5614224122196454</v>
      </c>
      <c r="H124" s="22">
        <f>1200*LN(France!I124/France!I123)</f>
        <v>7.4981037808577362</v>
      </c>
      <c r="I124" s="22">
        <f>France!J124</f>
        <v>16.242803658694399</v>
      </c>
      <c r="K124" s="22">
        <f>400*LN(France!L124/France!L121)</f>
        <v>1.3080126709885156</v>
      </c>
      <c r="M124" s="22">
        <f>400*LN(France!N124/France!N121)</f>
        <v>1.9875817292748577</v>
      </c>
      <c r="N124" s="22">
        <f>400*LN(France!O124/France!O121)</f>
        <v>-5.4720415616314311</v>
      </c>
      <c r="O124" s="22">
        <f>400*LN(France!P124/France!P121)</f>
        <v>-8.877311160444485</v>
      </c>
      <c r="Q124" s="26">
        <f>France!R124-France!R121</f>
        <v>0.1875</v>
      </c>
      <c r="R124" s="56">
        <v>0.21188602301447668</v>
      </c>
    </row>
    <row r="125" spans="1:18">
      <c r="A125" s="1" t="s">
        <v>130</v>
      </c>
      <c r="B125" s="22">
        <f>1200*LN(France!B125/France!B124)</f>
        <v>52.79192174767757</v>
      </c>
      <c r="C125" s="22">
        <f>France!C125-France!D125</f>
        <v>0.14159999999999995</v>
      </c>
      <c r="D125" s="22">
        <f>France!E125-France!D125</f>
        <v>1.7719090909999999</v>
      </c>
      <c r="E125" s="22">
        <f>France!F125</f>
        <v>-9.0909090000002024E-3</v>
      </c>
      <c r="F125" s="22">
        <f>France!G125</f>
        <v>32</v>
      </c>
      <c r="G125" s="22">
        <f>1200*LN(France!H125/France!H124)</f>
        <v>6.525740540272345</v>
      </c>
      <c r="H125" s="22">
        <f>1200*LN(France!I125/France!I124)</f>
        <v>1.347145112650423</v>
      </c>
      <c r="I125" s="22">
        <f>France!J125</f>
        <v>16.7823180290032</v>
      </c>
      <c r="K125" s="22">
        <f>400*LN(France!L125/France!L122)</f>
        <v>0.96094355917885932</v>
      </c>
      <c r="M125" s="22">
        <f>400*LN(France!N125/France!N122)</f>
        <v>3.4675139745785941</v>
      </c>
      <c r="N125" s="22">
        <f>400*LN(France!O125/France!O122)</f>
        <v>3.2214939228389938</v>
      </c>
      <c r="O125" s="22">
        <f>400*LN(France!P125/France!P122)</f>
        <v>8.4952592346929805</v>
      </c>
      <c r="Q125" s="26">
        <f>France!R125-France!R122</f>
        <v>0.1875</v>
      </c>
      <c r="R125" s="56">
        <v>0.21188602301447668</v>
      </c>
    </row>
    <row r="126" spans="1:18">
      <c r="A126" s="1" t="s">
        <v>131</v>
      </c>
      <c r="B126" s="22">
        <f>1200*LN(France!B126/France!B125)</f>
        <v>42.504048918382878</v>
      </c>
      <c r="C126" s="22">
        <f>France!C126-France!D126</f>
        <v>0.10739999999999972</v>
      </c>
      <c r="D126" s="22">
        <f>France!E126-France!D126</f>
        <v>1.6004285710000001</v>
      </c>
      <c r="E126" s="22">
        <f>France!F126</f>
        <v>1.4285709999999341E-3</v>
      </c>
      <c r="F126" s="22">
        <f>France!G126</f>
        <v>33</v>
      </c>
      <c r="G126" s="22">
        <f>1200*LN(France!H126/France!H125)</f>
        <v>6.4904446555826736</v>
      </c>
      <c r="H126" s="22">
        <f>1200*LN(France!I126/France!I125)</f>
        <v>-1.4696878750751217</v>
      </c>
      <c r="I126" s="22">
        <f>France!J126</f>
        <v>13.766049841811199</v>
      </c>
      <c r="K126" s="22">
        <f>400*LN(France!L126/France!L123)</f>
        <v>0.60020861573807682</v>
      </c>
      <c r="M126" s="22">
        <f>400*LN(France!N126/France!N123)</f>
        <v>2.9629765111447268</v>
      </c>
      <c r="N126" s="22">
        <f>400*LN(France!O126/France!O123)</f>
        <v>1.5925701196741058</v>
      </c>
      <c r="O126" s="22">
        <f>400*LN(France!P126/France!P123)</f>
        <v>-1.3787004638417204</v>
      </c>
      <c r="Q126" s="26">
        <f>France!R126-France!R123</f>
        <v>5.2400000000000002E-2</v>
      </c>
      <c r="R126" s="56">
        <v>0.21188602301447668</v>
      </c>
    </row>
    <row r="127" spans="1:18">
      <c r="A127" s="1" t="s">
        <v>132</v>
      </c>
      <c r="B127" s="22">
        <f>1200*LN(France!B127/France!B126)</f>
        <v>95.218898911770196</v>
      </c>
      <c r="C127" s="22">
        <f>France!C127-France!D127</f>
        <v>6.9700000000000095E-2</v>
      </c>
      <c r="D127" s="22">
        <f>France!E127-France!D127</f>
        <v>1.5320999999999998</v>
      </c>
      <c r="E127" s="22">
        <f>France!F127</f>
        <v>4.0999999999999481E-2</v>
      </c>
      <c r="F127" s="22">
        <f>France!G127</f>
        <v>32</v>
      </c>
      <c r="G127" s="22">
        <f>1200*LN(France!H127/France!H126)</f>
        <v>2.8431372823776062</v>
      </c>
      <c r="H127" s="22">
        <f>1200*LN(France!I127/France!I126)</f>
        <v>-3.9279904139630988</v>
      </c>
      <c r="I127" s="22">
        <f>France!J127</f>
        <v>11.6553642199816</v>
      </c>
      <c r="K127" s="22">
        <f>400*LN(France!L127/France!L124)</f>
        <v>0.32997727690839845</v>
      </c>
      <c r="M127" s="22">
        <f>400*LN(France!N127/France!N124)</f>
        <v>3.4546790930366256</v>
      </c>
      <c r="N127" s="22">
        <f>400*LN(France!O127/France!O124)</f>
        <v>14.606085190038307</v>
      </c>
      <c r="O127" s="22">
        <f>400*LN(France!P127/France!P124)</f>
        <v>10.684247357019714</v>
      </c>
      <c r="Q127" s="26">
        <f>France!R127-France!R124</f>
        <v>0</v>
      </c>
      <c r="R127" s="56">
        <v>0.21188602301447668</v>
      </c>
    </row>
    <row r="128" spans="1:18">
      <c r="A128" s="1" t="s">
        <v>133</v>
      </c>
      <c r="B128" s="22">
        <f>1200*LN(France!B128/France!B127)</f>
        <v>128.09031386450187</v>
      </c>
      <c r="C128" s="22">
        <f>France!C128-France!D128</f>
        <v>6.9399999999999906E-2</v>
      </c>
      <c r="D128" s="22">
        <f>France!E128-France!D128</f>
        <v>1.453181818</v>
      </c>
      <c r="E128" s="22">
        <f>France!F128</f>
        <v>5.3181817999999659E-2</v>
      </c>
      <c r="F128" s="22">
        <f>France!G128</f>
        <v>27</v>
      </c>
      <c r="G128" s="22">
        <f>1200*LN(France!H128/France!H127)</f>
        <v>2.8364170101163872</v>
      </c>
      <c r="H128" s="22">
        <f>1200*LN(France!I128/France!I127)</f>
        <v>-4.0642518452374166</v>
      </c>
      <c r="I128" s="22">
        <f>France!J128</f>
        <v>12.564289946682599</v>
      </c>
      <c r="K128" s="22">
        <f>400*LN(France!L128/France!L125)</f>
        <v>0.14435731669757887</v>
      </c>
      <c r="M128" s="22">
        <f>400*LN(France!N128/France!N125)</f>
        <v>2.9484162978360682</v>
      </c>
      <c r="N128" s="22">
        <f>400*LN(France!O128/France!O125)</f>
        <v>1.0680914223514681</v>
      </c>
      <c r="O128" s="22">
        <f>400*LN(France!P128/France!P125)</f>
        <v>-2.0573734772666734</v>
      </c>
      <c r="Q128" s="26">
        <f>France!R128-France!R125</f>
        <v>0</v>
      </c>
      <c r="R128" s="56">
        <v>0.21188602301447668</v>
      </c>
    </row>
    <row r="129" spans="1:18">
      <c r="A129" s="1" t="s">
        <v>134</v>
      </c>
      <c r="B129" s="22">
        <f>1200*LN(France!B129/France!B128)</f>
        <v>77.325165685734873</v>
      </c>
      <c r="C129" s="22">
        <f>France!C129-France!D129</f>
        <v>5.7999999999999829E-2</v>
      </c>
      <c r="D129" s="22">
        <f>France!E129-France!D129</f>
        <v>1.3883190479999996</v>
      </c>
      <c r="E129" s="22">
        <f>France!F129</f>
        <v>5.7619047999999395E-2</v>
      </c>
      <c r="F129" s="22">
        <f>France!G129</f>
        <v>27</v>
      </c>
      <c r="G129" s="22">
        <f>1200*LN(France!H129/France!H128)</f>
        <v>2.8297284321273097</v>
      </c>
      <c r="H129" s="22">
        <f>1200*LN(France!I129/France!I128)</f>
        <v>3.3263200806693058</v>
      </c>
      <c r="I129" s="22">
        <f>France!J129</f>
        <v>17.048841686590301</v>
      </c>
      <c r="K129" s="22">
        <f>400*LN(France!L129/France!L126)</f>
        <v>1.0001251399255424</v>
      </c>
      <c r="M129" s="22">
        <f>400*LN(France!N129/France!N126)</f>
        <v>3.4292922841953239</v>
      </c>
      <c r="N129" s="22">
        <f>400*LN(France!O129/France!O126)</f>
        <v>2.6402736125408373</v>
      </c>
      <c r="O129" s="22">
        <f>400*LN(France!P129/France!P126)</f>
        <v>3.0268927300726194</v>
      </c>
      <c r="Q129" s="26">
        <f>France!R129-France!R126</f>
        <v>0</v>
      </c>
      <c r="R129" s="56">
        <v>0.21188602301447668</v>
      </c>
    </row>
    <row r="130" spans="1:18">
      <c r="A130" s="1" t="s">
        <v>135</v>
      </c>
      <c r="B130" s="22">
        <f>1200*LN(France!B130/France!B129)</f>
        <v>45.791870040088838</v>
      </c>
      <c r="C130" s="22">
        <f>France!C130-France!D130</f>
        <v>7.4300000000000033E-2</v>
      </c>
      <c r="D130" s="22">
        <f>France!E130-France!D130</f>
        <v>1.4769999999999999</v>
      </c>
      <c r="E130" s="22">
        <f>France!F130</f>
        <v>4.9999999999999822E-2</v>
      </c>
      <c r="F130" s="22">
        <f>France!G130</f>
        <v>27</v>
      </c>
      <c r="G130" s="22">
        <f>1200*LN(France!H130/France!H129)</f>
        <v>1.5803311505182871</v>
      </c>
      <c r="H130" s="22">
        <f>1200*LN(France!I130/France!I129)</f>
        <v>11.630963879645083</v>
      </c>
      <c r="I130" s="22">
        <f>France!J130</f>
        <v>14.4975223516591</v>
      </c>
      <c r="K130" s="22">
        <f>400*LN(France!L130/France!L127)</f>
        <v>0.31010370761034617</v>
      </c>
      <c r="M130" s="22">
        <f>400*LN(France!N130/France!N127)</f>
        <v>4.8840655627725349</v>
      </c>
      <c r="N130" s="22">
        <f>400*LN(France!O130/France!O127)</f>
        <v>6.3242424106575097</v>
      </c>
      <c r="O130" s="22">
        <f>400*LN(France!P130/France!P127)</f>
        <v>5.3723435311113654</v>
      </c>
      <c r="Q130" s="26">
        <f>France!R130-France!R127</f>
        <v>0</v>
      </c>
      <c r="R130" s="56">
        <v>0.21188602301447668</v>
      </c>
    </row>
    <row r="131" spans="1:18">
      <c r="A131" s="1" t="s">
        <v>136</v>
      </c>
      <c r="B131" s="22">
        <f>1200*LN(France!B131/France!B130)</f>
        <v>34.037641718520135</v>
      </c>
      <c r="C131" s="22">
        <f>France!C131-France!D131</f>
        <v>7.5600000000000112E-2</v>
      </c>
      <c r="D131" s="22">
        <f>France!E131-France!D131</f>
        <v>1.36447619</v>
      </c>
      <c r="E131" s="22">
        <f>France!F131</f>
        <v>6.0476190000000152E-2</v>
      </c>
      <c r="F131" s="22">
        <f>France!G131</f>
        <v>29</v>
      </c>
      <c r="G131" s="22">
        <f>1200*LN(France!H131/France!H130)</f>
        <v>1.5782526819874152</v>
      </c>
      <c r="H131" s="22">
        <f>1200*LN(France!I131/France!I130)</f>
        <v>-0.85318169253458787</v>
      </c>
      <c r="I131" s="22">
        <f>France!J131</f>
        <v>14.1208139753524</v>
      </c>
      <c r="K131" s="22">
        <f>400*LN(France!L131/France!L128)</f>
        <v>0.95773025546355939</v>
      </c>
      <c r="M131" s="22">
        <f>400*LN(France!N131/France!N128)</f>
        <v>4.3822714643900254</v>
      </c>
      <c r="N131" s="22">
        <f>400*LN(France!O131/France!O128)</f>
        <v>9.4866106469266001</v>
      </c>
      <c r="O131" s="22">
        <f>400*LN(France!P131/France!P128)</f>
        <v>7.5055004226501438</v>
      </c>
      <c r="Q131" s="26">
        <f>France!R131-France!R128</f>
        <v>2.0999999999999908E-3</v>
      </c>
      <c r="R131" s="56">
        <v>0.21188602301447668</v>
      </c>
    </row>
    <row r="132" spans="1:18">
      <c r="A132" s="1" t="s">
        <v>137</v>
      </c>
      <c r="B132" s="22">
        <f>1200*LN(France!B132/France!B131)</f>
        <v>42.936746629182416</v>
      </c>
      <c r="C132" s="22">
        <f>France!C132-France!D132</f>
        <v>6.6400000000000237E-2</v>
      </c>
      <c r="D132" s="22">
        <f>France!E132-France!D132</f>
        <v>1.2820476190000001</v>
      </c>
      <c r="E132" s="22">
        <f>France!F132</f>
        <v>9.9047619000000253E-2</v>
      </c>
      <c r="F132" s="22">
        <f>France!G132</f>
        <v>28</v>
      </c>
      <c r="G132" s="22">
        <f>1200*LN(France!H132/France!H131)</f>
        <v>1.5761796735263429</v>
      </c>
      <c r="H132" s="22">
        <f>1200*LN(France!I132/France!I131)</f>
        <v>-0.73178170780841378</v>
      </c>
      <c r="I132" s="22">
        <f>France!J132</f>
        <v>12.4160592709634</v>
      </c>
      <c r="K132" s="22">
        <f>400*LN(France!L132/France!L129)</f>
        <v>0.3531292941924285</v>
      </c>
      <c r="M132" s="22">
        <f>400*LN(France!N132/France!N129)</f>
        <v>3.8835256507843612</v>
      </c>
      <c r="N132" s="22">
        <f>400*LN(France!O132/France!O129)</f>
        <v>6.2664466977596947</v>
      </c>
      <c r="O132" s="22">
        <f>400*LN(France!P132/France!P129)</f>
        <v>4.7494475259173763</v>
      </c>
      <c r="Q132" s="26">
        <f>France!R132-France!R129</f>
        <v>0</v>
      </c>
      <c r="R132" s="56">
        <v>0.21188602301447668</v>
      </c>
    </row>
    <row r="133" spans="1:18">
      <c r="A133" s="1" t="s">
        <v>138</v>
      </c>
      <c r="B133" s="22">
        <f>1200*LN(France!B133/France!B132)</f>
        <v>-92.831482127127785</v>
      </c>
      <c r="C133" s="22">
        <f>France!C133-France!D133</f>
        <v>5.9799999999999631E-2</v>
      </c>
      <c r="D133" s="22">
        <f>France!E133-France!D133</f>
        <v>1.0248571430000002</v>
      </c>
      <c r="E133" s="22">
        <f>France!F133</f>
        <v>0.10285714300000048</v>
      </c>
      <c r="F133" s="22">
        <f>France!G133</f>
        <v>37</v>
      </c>
      <c r="G133" s="22">
        <f>1200*LN(France!H133/France!H132)</f>
        <v>-0.57678549204776342</v>
      </c>
      <c r="H133" s="22">
        <f>1200*LN(France!I133/France!I132)</f>
        <v>5.8417965269010912</v>
      </c>
      <c r="I133" s="22">
        <f>France!J133</f>
        <v>24.7974118323088</v>
      </c>
      <c r="K133" s="22">
        <f>400*LN(France!L133/France!L130)</f>
        <v>0.44062168871117247</v>
      </c>
      <c r="M133" s="22">
        <f>400*LN(France!N133/France!N130)</f>
        <v>2.9020683524687181</v>
      </c>
      <c r="N133" s="22">
        <f>400*LN(France!O133/France!O130)</f>
        <v>9.3027448657064387</v>
      </c>
      <c r="O133" s="22">
        <f>400*LN(France!P133/France!P130)</f>
        <v>-10.69865392141728</v>
      </c>
      <c r="Q133" s="26">
        <f>France!R133-France!R130</f>
        <v>0</v>
      </c>
      <c r="R133" s="56">
        <v>0.21188602301447668</v>
      </c>
    </row>
    <row r="134" spans="1:18">
      <c r="A134" s="1" t="s">
        <v>139</v>
      </c>
      <c r="B134" s="22">
        <f>1200*LN(France!B134/France!B133)</f>
        <v>-131.93431363283202</v>
      </c>
      <c r="C134" s="22">
        <f>France!C134-France!D134</f>
        <v>6.6399999999999793E-2</v>
      </c>
      <c r="D134" s="22">
        <f>France!E134-France!D134</f>
        <v>0.7285454549999999</v>
      </c>
      <c r="E134" s="22">
        <f>France!F134</f>
        <v>0.13954545500000037</v>
      </c>
      <c r="F134" s="22">
        <f>France!G134</f>
        <v>43</v>
      </c>
      <c r="G134" s="22">
        <f>1200*LN(France!H134/France!H133)</f>
        <v>-0.57706285995654105</v>
      </c>
      <c r="H134" s="22">
        <f>1200*LN(France!I134/France!I133)</f>
        <v>10.877302797080571</v>
      </c>
      <c r="I134" s="22">
        <f>France!J134</f>
        <v>29.604537718172001</v>
      </c>
      <c r="K134" s="22">
        <f>400*LN(France!L134/France!L131)</f>
        <v>-0.58256817414629969</v>
      </c>
      <c r="M134" s="22">
        <f>400*LN(France!N134/France!N131)</f>
        <v>3.3755474583458414</v>
      </c>
      <c r="N134" s="22">
        <f>400*LN(France!O134/France!O131)</f>
        <v>1.0403126800228875</v>
      </c>
      <c r="O134" s="22">
        <f>400*LN(France!P134/France!P131)</f>
        <v>-0.85736587773789208</v>
      </c>
      <c r="Q134" s="26">
        <f>France!R134-France!R131</f>
        <v>-2.0999999999999908E-3</v>
      </c>
      <c r="R134" s="56">
        <v>0.21188602301447668</v>
      </c>
    </row>
    <row r="135" spans="1:18">
      <c r="A135" s="1" t="s">
        <v>140</v>
      </c>
      <c r="B135" s="22">
        <f>1200*LN(France!B135/France!B134)</f>
        <v>-84.663135328611901</v>
      </c>
      <c r="C135" s="22">
        <f>France!C135-France!D135</f>
        <v>0.12049999999999983</v>
      </c>
      <c r="D135" s="22">
        <f>France!E135-France!D135</f>
        <v>0.73545454500000007</v>
      </c>
      <c r="E135" s="22">
        <f>France!F135</f>
        <v>0.11045454500000051</v>
      </c>
      <c r="F135" s="22">
        <f>France!G135</f>
        <v>43</v>
      </c>
      <c r="G135" s="22">
        <f>1200*LN(France!H135/France!H134)</f>
        <v>-0.57734049475936911</v>
      </c>
      <c r="H135" s="22">
        <f>1200*LN(France!I135/France!I134)</f>
        <v>5.7611632963226853</v>
      </c>
      <c r="I135" s="22">
        <f>France!J135</f>
        <v>32.6755470195668</v>
      </c>
      <c r="K135" s="22">
        <f>400*LN(France!L135/France!L132)</f>
        <v>-0.34611872045130965</v>
      </c>
      <c r="M135" s="22">
        <f>400*LN(France!N135/France!N132)</f>
        <v>2.8880991893948389</v>
      </c>
      <c r="N135" s="22">
        <f>400*LN(France!O135/France!O132)</f>
        <v>-3.1209521136742282</v>
      </c>
      <c r="O135" s="22">
        <f>400*LN(France!P135/France!P132)</f>
        <v>-2.7961278907643248</v>
      </c>
      <c r="Q135" s="26">
        <f>France!R135-France!R132</f>
        <v>0</v>
      </c>
      <c r="R135" s="56">
        <v>0.21188602301447668</v>
      </c>
    </row>
    <row r="136" spans="1:18">
      <c r="A136" s="1" t="s">
        <v>141</v>
      </c>
      <c r="B136" s="22">
        <f>1200*LN(France!B136/France!B135)</f>
        <v>132.32785344303181</v>
      </c>
      <c r="C136" s="22">
        <f>France!C136-France!D136</f>
        <v>0.14029999999999987</v>
      </c>
      <c r="D136" s="22">
        <f>France!E136-France!D136</f>
        <v>0.73422381000000003</v>
      </c>
      <c r="E136" s="22">
        <f>France!F136</f>
        <v>5.9523809999999955E-2</v>
      </c>
      <c r="F136" s="22">
        <f>France!G136</f>
        <v>43</v>
      </c>
      <c r="G136" s="22">
        <f>1200*LN(France!H136/France!H135)</f>
        <v>2.0990463337327743</v>
      </c>
      <c r="H136" s="22">
        <f>1200*LN(France!I136/France!I135)</f>
        <v>-7.9287504386247889</v>
      </c>
      <c r="I136" s="22">
        <f>France!J136</f>
        <v>17.452500762697198</v>
      </c>
      <c r="K136" s="22">
        <f>400*LN(France!L136/France!L133)</f>
        <v>-0.38587972868871279</v>
      </c>
      <c r="M136" s="22">
        <f>400*LN(France!N136/France!N133)</f>
        <v>2.8811649176232064</v>
      </c>
      <c r="N136" s="22">
        <f>400*LN(France!O136/France!O133)</f>
        <v>-4.6243289604301641</v>
      </c>
      <c r="O136" s="22">
        <f>400*LN(France!P136/France!P133)</f>
        <v>9.8470132242086823</v>
      </c>
      <c r="Q136" s="26">
        <f>France!R136-France!R133</f>
        <v>0</v>
      </c>
      <c r="R136" s="56">
        <v>0.21188602301447668</v>
      </c>
    </row>
    <row r="137" spans="1:18">
      <c r="A137" s="1" t="s">
        <v>142</v>
      </c>
      <c r="B137" s="22">
        <f>1200*LN(France!B137/France!B136)</f>
        <v>32.523490443236625</v>
      </c>
      <c r="C137" s="22">
        <f>France!C137-France!D137</f>
        <v>0.21700000000000008</v>
      </c>
      <c r="D137" s="22">
        <f>France!E137-France!D137</f>
        <v>0.80139130400000003</v>
      </c>
      <c r="E137" s="22">
        <f>France!F137</f>
        <v>4.7391304000000023E-2</v>
      </c>
      <c r="F137" s="22">
        <f>France!G137</f>
        <v>48</v>
      </c>
      <c r="G137" s="22">
        <f>1200*LN(France!H137/France!H136)</f>
        <v>2.0953810811545139</v>
      </c>
      <c r="H137" s="22">
        <f>1200*LN(France!I137/France!I136)</f>
        <v>0</v>
      </c>
      <c r="I137" s="22">
        <f>France!J137</f>
        <v>20.842137767503001</v>
      </c>
      <c r="K137" s="22">
        <f>400*LN(France!L137/France!L134)</f>
        <v>0.26475676053606273</v>
      </c>
      <c r="M137" s="22">
        <f>400*LN(France!N137/France!N134)</f>
        <v>1.9161713290530957</v>
      </c>
      <c r="N137" s="22">
        <f>400*LN(France!O137/France!O134)</f>
        <v>2.0725434967987688</v>
      </c>
      <c r="O137" s="22">
        <f>400*LN(France!P137/France!P134)</f>
        <v>-0.27318406837538356</v>
      </c>
      <c r="Q137" s="26">
        <f>France!R137-France!R134</f>
        <v>-0.28230000000000022</v>
      </c>
      <c r="R137" s="56">
        <v>0.21188602301447668</v>
      </c>
    </row>
    <row r="138" spans="1:18">
      <c r="A138" s="1" t="s">
        <v>143</v>
      </c>
      <c r="B138" s="22">
        <f>1200*LN(France!B138/France!B137)</f>
        <v>105.7703489396087</v>
      </c>
      <c r="C138" s="22">
        <f>France!C138-France!D138</f>
        <v>0.11209999999999987</v>
      </c>
      <c r="D138" s="22">
        <f>France!E138-France!D138</f>
        <v>0.75</v>
      </c>
      <c r="E138" s="22">
        <f>France!F138</f>
        <v>6.999999999999984E-2</v>
      </c>
      <c r="F138" s="22">
        <f>France!G138</f>
        <v>46</v>
      </c>
      <c r="G138" s="22">
        <f>1200*LN(France!H138/France!H137)</f>
        <v>2.0917286064373206</v>
      </c>
      <c r="H138" s="22">
        <f>1200*LN(France!I138/France!I137)</f>
        <v>-5.4361596969289767</v>
      </c>
      <c r="I138" s="22">
        <f>France!J138</f>
        <v>20.947953695853599</v>
      </c>
      <c r="K138" s="22">
        <f>400*LN(France!L138/France!L135)</f>
        <v>0.1051304735937395</v>
      </c>
      <c r="M138" s="22">
        <f>400*LN(France!N138/France!N135)</f>
        <v>2.390921643383753</v>
      </c>
      <c r="N138" s="22">
        <f>400*LN(France!O138/France!O135)</f>
        <v>7.7571920396379692</v>
      </c>
      <c r="O138" s="22">
        <f>400*LN(France!P138/France!P135)</f>
        <v>0.35058676831949781</v>
      </c>
      <c r="Q138" s="26">
        <f>France!R138-France!R135</f>
        <v>-0.375</v>
      </c>
      <c r="R138" s="56">
        <v>0.21188602301447668</v>
      </c>
    </row>
    <row r="139" spans="1:18">
      <c r="A139" s="1" t="s">
        <v>144</v>
      </c>
      <c r="B139" s="22">
        <f>1200*LN(France!B139/France!B138)</f>
        <v>-3.79421737166893</v>
      </c>
      <c r="C139" s="22">
        <f>France!C139-France!D139</f>
        <v>0.13269999999999982</v>
      </c>
      <c r="D139" s="22">
        <f>France!E139-France!D139</f>
        <v>0.96829999999999972</v>
      </c>
      <c r="E139" s="22">
        <f>France!F139</f>
        <v>7.8999999999999737E-2</v>
      </c>
      <c r="F139" s="22">
        <f>France!G139</f>
        <v>36</v>
      </c>
      <c r="G139" s="22">
        <f>1200*LN(France!H139/France!H138)</f>
        <v>14.087633421182643</v>
      </c>
      <c r="H139" s="22">
        <f>1200*LN(France!I139/France!I138)</f>
        <v>-9.8475807185955446</v>
      </c>
      <c r="I139" s="22">
        <f>France!J139</f>
        <v>15.697889577479501</v>
      </c>
      <c r="K139" s="22">
        <f>400*LN(France!L139/France!L136)</f>
        <v>0.53710247113560006</v>
      </c>
      <c r="M139" s="22">
        <f>400*LN(France!N139/France!N136)</f>
        <v>1.9093115010631247</v>
      </c>
      <c r="N139" s="22">
        <f>400*LN(France!O139/France!O136)</f>
        <v>9.8319660714781314</v>
      </c>
      <c r="O139" s="22">
        <f>400*LN(France!P139/France!P136)</f>
        <v>-3.1122506744711802</v>
      </c>
      <c r="Q139" s="26">
        <f>France!R139-France!R136</f>
        <v>-0.375</v>
      </c>
      <c r="R139" s="56">
        <v>0.21188602301447668</v>
      </c>
    </row>
    <row r="140" spans="1:18">
      <c r="A140" s="1" t="s">
        <v>145</v>
      </c>
      <c r="B140" s="22">
        <f>1200*LN(France!B140/France!B139)</f>
        <v>4.5153248131210768</v>
      </c>
      <c r="C140" s="22">
        <f>France!C140-France!D140</f>
        <v>7.0699999999999985E-2</v>
      </c>
      <c r="D140" s="22">
        <f>France!E140-France!D140</f>
        <v>1.1574782609999996</v>
      </c>
      <c r="E140" s="22">
        <f>France!F140</f>
        <v>9.3478260999999563E-2</v>
      </c>
      <c r="F140" s="22">
        <f>France!G140</f>
        <v>41</v>
      </c>
      <c r="G140" s="22">
        <f>1200*LN(France!H140/France!H139)</f>
        <v>13.92416610902055</v>
      </c>
      <c r="H140" s="22">
        <f>1200*LN(France!I140/France!I139)</f>
        <v>-7.8383622235280184</v>
      </c>
      <c r="I140" s="22">
        <f>France!J140</f>
        <v>14.599254672148099</v>
      </c>
      <c r="K140" s="22">
        <f>400*LN(France!L140/France!L137)</f>
        <v>0.80917651358210074</v>
      </c>
      <c r="M140" s="22">
        <f>400*LN(France!N140/France!N137)</f>
        <v>2.3823775011405703</v>
      </c>
      <c r="N140" s="22">
        <f>400*LN(France!O140/France!O137)</f>
        <v>12.911273041779298</v>
      </c>
      <c r="O140" s="22">
        <f>400*LN(France!P140/France!P137)</f>
        <v>-0.35151103174974652</v>
      </c>
      <c r="Q140" s="26">
        <f>France!R140-France!R137</f>
        <v>-9.2699999999999783E-2</v>
      </c>
      <c r="R140" s="26">
        <f>France!S140-France!S137</f>
        <v>-0.25757976292859297</v>
      </c>
    </row>
    <row r="141" spans="1:18">
      <c r="A141" s="1" t="s">
        <v>146</v>
      </c>
      <c r="B141" s="22">
        <f>1200*LN(France!B141/France!B140)</f>
        <v>52.453030641340071</v>
      </c>
      <c r="C141" s="22">
        <f>France!C141-France!D141</f>
        <v>8.0799999999999983E-2</v>
      </c>
      <c r="D141" s="22">
        <f>France!E141-France!D141</f>
        <v>1.3604904760000003</v>
      </c>
      <c r="E141" s="22">
        <f>France!F141</f>
        <v>0.12619047600000011</v>
      </c>
      <c r="F141" s="22">
        <f>France!G141</f>
        <v>41</v>
      </c>
      <c r="G141" s="22">
        <f>1200*LN(France!H141/France!H140)</f>
        <v>13.764448942986261</v>
      </c>
      <c r="H141" s="22">
        <f>1200*LN(France!I141/France!I140)</f>
        <v>-5.9125555869086419</v>
      </c>
      <c r="I141" s="22">
        <f>France!J141</f>
        <v>12.977786139619999</v>
      </c>
      <c r="K141" s="22">
        <f>400*LN(France!L141/France!L138)</f>
        <v>1.5793048013239348</v>
      </c>
      <c r="M141" s="22">
        <f>400*LN(France!N141/France!N138)</f>
        <v>2.8503683559870656</v>
      </c>
      <c r="N141" s="22">
        <f>400*LN(France!O141/France!O138)</f>
        <v>8.0810829270077882</v>
      </c>
      <c r="O141" s="22">
        <f>400*LN(France!P141/France!P138)</f>
        <v>1.7871047597778604</v>
      </c>
      <c r="Q141" s="26">
        <f>France!R141-France!R138</f>
        <v>-0.5</v>
      </c>
      <c r="R141" s="26">
        <f>France!S141-France!S138</f>
        <v>0.41445721822864101</v>
      </c>
    </row>
    <row r="142" spans="1:18">
      <c r="A142" s="1" t="s">
        <v>147</v>
      </c>
      <c r="B142" s="22">
        <f>1200*LN(France!B142/France!B141)</f>
        <v>9.4702234589294907</v>
      </c>
      <c r="C142" s="22">
        <f>France!C142-France!D142</f>
        <v>5.500000000000016E-2</v>
      </c>
      <c r="D142" s="22">
        <f>France!E142-France!D142</f>
        <v>1.6360000000000001</v>
      </c>
      <c r="E142" s="22">
        <f>France!F142</f>
        <v>0.15000000000000036</v>
      </c>
      <c r="F142" s="22">
        <f>France!G142</f>
        <v>38</v>
      </c>
      <c r="G142" s="22">
        <f>1200*LN(France!H142/France!H141)</f>
        <v>3.8740154808531484</v>
      </c>
      <c r="H142" s="22">
        <f>1200*LN(France!I142/France!I141)</f>
        <v>-2.2247405692489837</v>
      </c>
      <c r="I142" s="22">
        <f>France!J142</f>
        <v>13.2113522383109</v>
      </c>
      <c r="K142" s="22">
        <f>400*LN(France!L142/France!L139)</f>
        <v>1.0301687886469768</v>
      </c>
      <c r="M142" s="22">
        <f>400*LN(France!N142/France!N139)</f>
        <v>3.7914975818174956</v>
      </c>
      <c r="N142" s="22">
        <f>400*LN(France!O142/France!O139)</f>
        <v>4.3044227825193833</v>
      </c>
      <c r="O142" s="22">
        <f>400*LN(France!P142/France!P139)</f>
        <v>4.5435176142454532</v>
      </c>
      <c r="Q142" s="26">
        <f>France!R142-France!R139</f>
        <v>-0.5</v>
      </c>
      <c r="R142" s="26">
        <f>France!S142-France!S139</f>
        <v>0.23950625881970211</v>
      </c>
    </row>
    <row r="143" spans="1:18">
      <c r="A143" s="1" t="s">
        <v>148</v>
      </c>
      <c r="B143" s="22">
        <f>1200*LN(France!B143/France!B142)</f>
        <v>20.759585847166299</v>
      </c>
      <c r="C143" s="22">
        <f>France!C143-France!D143</f>
        <v>9.96999999999999E-2</v>
      </c>
      <c r="D143" s="22">
        <f>France!E143-France!D143</f>
        <v>1.9475454550000002</v>
      </c>
      <c r="E143" s="22">
        <f>France!F143</f>
        <v>0.11454545500000002</v>
      </c>
      <c r="F143" s="22">
        <f>France!G143</f>
        <v>36</v>
      </c>
      <c r="G143" s="22">
        <f>1200*LN(France!H143/France!H142)</f>
        <v>3.8615490527201448</v>
      </c>
      <c r="H143" s="22">
        <f>1200*LN(France!I143/France!I142)</f>
        <v>-8.8158087014281534</v>
      </c>
      <c r="I143" s="22">
        <f>France!J143</f>
        <v>9.48395187253751</v>
      </c>
      <c r="K143" s="22">
        <f>400*LN(France!L143/France!L140)</f>
        <v>0.64338145295543436</v>
      </c>
      <c r="M143" s="22">
        <f>400*LN(France!N143/France!N140)</f>
        <v>4.2528457324189333</v>
      </c>
      <c r="N143" s="22">
        <f>400*LN(France!O143/France!O140)</f>
        <v>1.8362694834397966</v>
      </c>
      <c r="O143" s="22">
        <f>400*LN(France!P143/France!P140)</f>
        <v>10.260929081201581</v>
      </c>
      <c r="Q143" s="26">
        <f>France!R143-France!R140</f>
        <v>-0.5</v>
      </c>
      <c r="R143" s="26">
        <f>France!S143-France!S140</f>
        <v>-1.1011669544902745</v>
      </c>
    </row>
    <row r="144" spans="1:18">
      <c r="A144" s="1" t="s">
        <v>149</v>
      </c>
      <c r="B144" s="22">
        <f>1200*LN(France!B144/France!B143)</f>
        <v>33.69664887303248</v>
      </c>
      <c r="C144" s="22">
        <f>France!C144-France!D144</f>
        <v>0.20549999999999979</v>
      </c>
      <c r="D144" s="22">
        <f>France!E144-France!D144</f>
        <v>2.3421818180000002</v>
      </c>
      <c r="E144" s="22">
        <f>France!F144</f>
        <v>0.13318181800000062</v>
      </c>
      <c r="F144" s="22">
        <f>France!G144</f>
        <v>55</v>
      </c>
      <c r="G144" s="22">
        <f>1200*LN(France!H144/France!H143)</f>
        <v>3.849162600238289</v>
      </c>
      <c r="H144" s="22">
        <f>1200*LN(France!I144/France!I143)</f>
        <v>0.24922118469646548</v>
      </c>
      <c r="I144" s="22">
        <f>France!J144</f>
        <v>13.798954173583301</v>
      </c>
      <c r="K144" s="22">
        <f>400*LN(France!L144/France!L141)</f>
        <v>0.11351029680266261</v>
      </c>
      <c r="M144" s="22">
        <f>400*LN(France!N144/France!N141)</f>
        <v>5.173499513827311</v>
      </c>
      <c r="N144" s="22">
        <f>400*LN(France!O144/France!O141)</f>
        <v>6.1069888523151779</v>
      </c>
      <c r="O144" s="22">
        <f>400*LN(France!P144/France!P141)</f>
        <v>8.0206073797556279</v>
      </c>
      <c r="Q144" s="26">
        <f>France!R144-France!R141</f>
        <v>0</v>
      </c>
      <c r="R144" s="26">
        <f>France!S144-France!S141</f>
        <v>1.0597113720783753</v>
      </c>
    </row>
    <row r="145" spans="1:18">
      <c r="A145" s="1" t="s">
        <v>150</v>
      </c>
      <c r="B145" s="22">
        <f>1200*LN(France!B145/France!B144)</f>
        <v>-33.282993321319623</v>
      </c>
      <c r="C145" s="22">
        <f>France!C145-France!D145</f>
        <v>0.16500000000000004</v>
      </c>
      <c r="D145" s="22">
        <f>France!E145-France!D145</f>
        <v>2.4804545450000002</v>
      </c>
      <c r="E145" s="22">
        <f>France!F145</f>
        <v>0.13045454500000009</v>
      </c>
      <c r="F145" s="22">
        <f>France!G145</f>
        <v>66</v>
      </c>
      <c r="G145" s="22">
        <f>1200*LN(France!H145/France!H144)</f>
        <v>10.045231979228264</v>
      </c>
      <c r="H145" s="22">
        <f>1200*LN(France!I145/France!I144)</f>
        <v>3.6079027748391401</v>
      </c>
      <c r="I145" s="22">
        <f>France!J145</f>
        <v>13.9074022625013</v>
      </c>
      <c r="K145" s="22">
        <f>400*LN(France!L145/France!L142)</f>
        <v>0.72037139963678809</v>
      </c>
      <c r="M145" s="22">
        <f>400*LN(France!N145/France!N142)</f>
        <v>3.755896139935567</v>
      </c>
      <c r="N145" s="22">
        <f>400*LN(France!O145/France!O142)</f>
        <v>-7.407619106894785</v>
      </c>
      <c r="O145" s="22">
        <f>400*LN(France!P145/France!P142)</f>
        <v>-1.0052199375012094</v>
      </c>
      <c r="Q145" s="26">
        <f>France!R145-France!R142</f>
        <v>0</v>
      </c>
      <c r="R145" s="26">
        <f>France!S145-France!S142</f>
        <v>1.2549266131790446</v>
      </c>
    </row>
    <row r="146" spans="1:18">
      <c r="A146" s="1" t="s">
        <v>151</v>
      </c>
      <c r="B146" s="22">
        <f>1200*LN(France!B146/France!B145)</f>
        <v>52.61634564920378</v>
      </c>
      <c r="C146" s="22">
        <f>France!C146-France!D146</f>
        <v>0.20970000000000022</v>
      </c>
      <c r="D146" s="22">
        <f>France!E146-France!D146</f>
        <v>2.6730000000000005</v>
      </c>
      <c r="E146" s="22">
        <f>France!F146</f>
        <v>0.15000000000000036</v>
      </c>
      <c r="F146" s="22">
        <f>France!G146</f>
        <v>65</v>
      </c>
      <c r="G146" s="22">
        <f>1200*LN(France!H146/France!H145)</f>
        <v>9.9618406626446987</v>
      </c>
      <c r="H146" s="22">
        <f>1200*LN(France!I146/France!I145)</f>
        <v>-7.9767638963742096</v>
      </c>
      <c r="I146" s="22">
        <f>France!J146</f>
        <v>12.7808095231035</v>
      </c>
      <c r="K146" s="22">
        <f>400*LN(France!L146/France!L143)</f>
        <v>0.94896873789488867</v>
      </c>
      <c r="M146" s="22">
        <f>400*LN(France!N146/France!N143)</f>
        <v>4.672950341742661</v>
      </c>
      <c r="N146" s="22">
        <f>400*LN(France!O146/France!O143)</f>
        <v>0.61022132353452208</v>
      </c>
      <c r="O146" s="22">
        <f>400*LN(France!P146/France!P143)</f>
        <v>4.2051815060256876</v>
      </c>
      <c r="Q146" s="26">
        <f>France!R146-France!R143</f>
        <v>0</v>
      </c>
      <c r="R146" s="26">
        <f>France!S146-France!S143</f>
        <v>2.2518511225880431</v>
      </c>
    </row>
    <row r="147" spans="1:18">
      <c r="A147" s="1" t="s">
        <v>152</v>
      </c>
      <c r="B147" s="22">
        <f>1200*LN(France!B147/France!B146)</f>
        <v>4.5671530832625757</v>
      </c>
      <c r="C147" s="22">
        <f>France!C147-France!D147</f>
        <v>0.61770000000000014</v>
      </c>
      <c r="D147" s="22">
        <f>France!E147-France!D147</f>
        <v>2.6753333330000002</v>
      </c>
      <c r="E147" s="22">
        <f>France!F147</f>
        <v>0.14333333300000017</v>
      </c>
      <c r="F147" s="22">
        <f>France!G147</f>
        <v>71</v>
      </c>
      <c r="G147" s="22">
        <f>1200*LN(France!H147/France!H146)</f>
        <v>9.8798225141136626</v>
      </c>
      <c r="H147" s="22">
        <f>1200*LN(France!I147/France!I146)</f>
        <v>4.3688611215349784</v>
      </c>
      <c r="I147" s="22">
        <f>France!J147</f>
        <v>13.962612231625499</v>
      </c>
      <c r="K147" s="22">
        <f>400*LN(France!L147/France!L144)</f>
        <v>1.387097922414825</v>
      </c>
      <c r="M147" s="22">
        <f>400*LN(France!N147/France!N144)</f>
        <v>4.1836523160549159</v>
      </c>
      <c r="N147" s="22">
        <f>400*LN(France!O147/France!O144)</f>
        <v>10.172575156721548</v>
      </c>
      <c r="O147" s="22">
        <f>400*LN(France!P147/France!P144)</f>
        <v>8.1980870894646234</v>
      </c>
      <c r="Q147" s="26">
        <f>France!R147-France!R144</f>
        <v>0</v>
      </c>
      <c r="R147" s="26">
        <f>France!S147-France!S144</f>
        <v>0.41415637679141781</v>
      </c>
    </row>
    <row r="148" spans="1:18">
      <c r="A148" s="1" t="s">
        <v>153</v>
      </c>
      <c r="B148" s="22">
        <f>1200*LN(France!B148/France!B147)</f>
        <v>118.19461596204349</v>
      </c>
      <c r="C148" s="22">
        <f>France!C148-France!D148</f>
        <v>0.63499999999999979</v>
      </c>
      <c r="D148" s="22">
        <f>France!E148-France!D148</f>
        <v>2.3130142859999996</v>
      </c>
      <c r="E148" s="22">
        <f>France!F148</f>
        <v>0.10571428599999955</v>
      </c>
      <c r="F148" s="22">
        <f>France!G148</f>
        <v>73</v>
      </c>
      <c r="G148" s="22">
        <f>1200*LN(France!H148/France!H147)</f>
        <v>6.5534009039284591</v>
      </c>
      <c r="H148" s="22">
        <f>1200*LN(France!I148/France!I147)</f>
        <v>-11.518085298787486</v>
      </c>
      <c r="I148" s="22">
        <f>France!J148</f>
        <v>11.658107138780601</v>
      </c>
      <c r="K148" s="22">
        <f>400*LN(France!L148/France!L145)</f>
        <v>1.3668678989587422</v>
      </c>
      <c r="M148" s="22">
        <f>400*LN(France!N148/France!N145)</f>
        <v>6.029099649460024</v>
      </c>
      <c r="N148" s="22">
        <f>400*LN(France!O148/France!O145)</f>
        <v>3.7209570649252761</v>
      </c>
      <c r="O148" s="22">
        <f>400*LN(France!P148/France!P145)</f>
        <v>16.011242194992512</v>
      </c>
      <c r="Q148" s="26">
        <f>France!R148-France!R145</f>
        <v>0.5</v>
      </c>
      <c r="R148" s="26">
        <f>France!S148-France!S145</f>
        <v>-0.30403778319450936</v>
      </c>
    </row>
    <row r="149" spans="1:18">
      <c r="A149" s="1" t="s">
        <v>154</v>
      </c>
      <c r="B149" s="22">
        <f>1200*LN(France!B149/France!B148)</f>
        <v>103.60484351914326</v>
      </c>
      <c r="C149" s="22">
        <f>France!C149-France!D149</f>
        <v>0.41200000000000037</v>
      </c>
      <c r="D149" s="22">
        <f>France!E149-France!D149</f>
        <v>2.2355454550000005</v>
      </c>
      <c r="E149" s="22">
        <f>France!F149</f>
        <v>0.11954545499999991</v>
      </c>
      <c r="F149" s="22">
        <f>France!G149</f>
        <v>69</v>
      </c>
      <c r="G149" s="22">
        <f>1200*LN(France!H149/France!H148)</f>
        <v>6.5178059862411253</v>
      </c>
      <c r="H149" s="22">
        <f>1200*LN(France!I149/France!I148)</f>
        <v>-9.0919092195801792</v>
      </c>
      <c r="I149" s="22">
        <f>France!J149</f>
        <v>12.1502958319108</v>
      </c>
      <c r="K149" s="22">
        <f>400*LN(France!L149/France!L146)</f>
        <v>2.6185559066903035</v>
      </c>
      <c r="M149" s="22">
        <f>400*LN(France!N149/France!N146)</f>
        <v>4.6189889699087603</v>
      </c>
      <c r="N149" s="22">
        <f>400*LN(France!O149/France!O146)</f>
        <v>-1.8334638670628143</v>
      </c>
      <c r="O149" s="22">
        <f>400*LN(France!P149/France!P146)</f>
        <v>1.7673354250539941</v>
      </c>
      <c r="Q149" s="26">
        <f>France!R149-France!R146</f>
        <v>0.5</v>
      </c>
      <c r="R149" s="26">
        <f>France!S149-France!S146</f>
        <v>3.3543334041685355</v>
      </c>
    </row>
    <row r="150" spans="1:18">
      <c r="A150" s="1" t="s">
        <v>155</v>
      </c>
      <c r="B150" s="22">
        <f>1200*LN(France!B150/France!B149)</f>
        <v>13.590654805915069</v>
      </c>
      <c r="C150" s="22">
        <f>France!C150-France!D150</f>
        <v>0.17310000000000025</v>
      </c>
      <c r="D150" s="22">
        <f>France!E150-France!D150</f>
        <v>2.4923809520000004</v>
      </c>
      <c r="E150" s="22">
        <f>France!F150</f>
        <v>0.12238095200000032</v>
      </c>
      <c r="F150" s="22">
        <f>France!G150</f>
        <v>72</v>
      </c>
      <c r="G150" s="22">
        <f>1200*LN(France!H150/France!H149)</f>
        <v>6.4825956495386876</v>
      </c>
      <c r="H150" s="22">
        <f>1200*LN(France!I150/France!I149)</f>
        <v>0</v>
      </c>
      <c r="I150" s="22">
        <f>France!J150</f>
        <v>21.080845330491702</v>
      </c>
      <c r="K150" s="22">
        <f>400*LN(France!L150/France!L147)</f>
        <v>3.1217403674550379</v>
      </c>
      <c r="M150" s="22">
        <f>400*LN(France!N150/France!N147)</f>
        <v>3.2239667908400991</v>
      </c>
      <c r="N150" s="22">
        <f>400*LN(France!O150/France!O147)</f>
        <v>-10.779095363906825</v>
      </c>
      <c r="O150" s="22">
        <f>400*LN(France!P150/France!P147)</f>
        <v>-0.18615907628492398</v>
      </c>
      <c r="Q150" s="26">
        <f>France!R150-France!R147</f>
        <v>0.5</v>
      </c>
      <c r="R150" s="26">
        <f>France!S150-France!S147</f>
        <v>0.55345654143047796</v>
      </c>
    </row>
    <row r="151" spans="1:18">
      <c r="A151" s="1" t="s">
        <v>156</v>
      </c>
      <c r="B151" s="22">
        <f>1200*LN(France!B151/France!B150)</f>
        <v>93.823036653857599</v>
      </c>
      <c r="C151" s="22">
        <f>France!C151-France!D151</f>
        <v>0.17439999999999989</v>
      </c>
      <c r="D151" s="22">
        <f>France!E151-France!D151</f>
        <v>2.2533142860000002</v>
      </c>
      <c r="E151" s="22">
        <f>France!F151</f>
        <v>0.10571428600000043</v>
      </c>
      <c r="F151" s="22">
        <f>France!G151</f>
        <v>72</v>
      </c>
      <c r="G151" s="22">
        <f>1200*LN(France!H151/France!H150)</f>
        <v>9.0521424312766143</v>
      </c>
      <c r="H151" s="22">
        <f>1200*LN(France!I151/France!I150)</f>
        <v>-5.9723742701789106</v>
      </c>
      <c r="I151" s="22">
        <f>France!J151</f>
        <v>20.176894356084802</v>
      </c>
      <c r="K151" s="22">
        <f>400*LN(France!L151/France!L148)</f>
        <v>2.4030195502524201</v>
      </c>
      <c r="M151" s="22">
        <f>400*LN(France!N151/France!N148)</f>
        <v>3.6655468427164042</v>
      </c>
      <c r="N151" s="22">
        <f>400*LN(France!O151/France!O148)</f>
        <v>10.959589675245393</v>
      </c>
      <c r="O151" s="22">
        <f>400*LN(France!P151/France!P148)</f>
        <v>0.63176489186315377</v>
      </c>
      <c r="Q151" s="26">
        <f>France!R151-France!R148</f>
        <v>0.25</v>
      </c>
      <c r="R151" s="26">
        <f>France!S151-France!S148</f>
        <v>6.9075205982855437E-2</v>
      </c>
    </row>
    <row r="152" spans="1:18">
      <c r="A152" s="1" t="s">
        <v>157</v>
      </c>
      <c r="B152" s="22">
        <f>1200*LN(France!B152/France!B151)</f>
        <v>48.557676392312679</v>
      </c>
      <c r="C152" s="22">
        <f>France!C152-France!D152</f>
        <v>0.21399999999999997</v>
      </c>
      <c r="D152" s="22">
        <f>France!E152-France!D152</f>
        <v>1.9017826090000001</v>
      </c>
      <c r="E152" s="22">
        <f>France!F152</f>
        <v>0.10478260899999992</v>
      </c>
      <c r="F152" s="22">
        <f>France!G152</f>
        <v>78</v>
      </c>
      <c r="G152" s="22">
        <f>1200*LN(France!H152/France!H151)</f>
        <v>8.9843689560987663</v>
      </c>
      <c r="H152" s="22">
        <f>1200*LN(France!I152/France!I151)</f>
        <v>-7.283203957823611</v>
      </c>
      <c r="I152" s="22">
        <f>France!J152</f>
        <v>18.710412844946099</v>
      </c>
      <c r="K152" s="22">
        <f>400*LN(France!L152/France!L149)</f>
        <v>1.746080853342781</v>
      </c>
      <c r="M152" s="22">
        <f>400*LN(France!N152/France!N149)</f>
        <v>4.1119722478997964</v>
      </c>
      <c r="N152" s="22">
        <f>400*LN(France!O152/France!O149)</f>
        <v>6.68200808000128</v>
      </c>
      <c r="O152" s="22">
        <f>400*LN(France!P152/France!P149)</f>
        <v>6.807883467232088</v>
      </c>
      <c r="Q152" s="26">
        <f>France!R152-France!R149</f>
        <v>0.5</v>
      </c>
      <c r="R152" s="26">
        <f>France!S152-France!S149</f>
        <v>-2.4700996062568805</v>
      </c>
    </row>
    <row r="153" spans="1:18">
      <c r="A153" s="1" t="s">
        <v>158</v>
      </c>
      <c r="B153" s="22">
        <f>1200*LN(France!B153/France!B152)</f>
        <v>-27.947944065335925</v>
      </c>
      <c r="C153" s="22">
        <f>France!C153-France!D153</f>
        <v>0.20299999999999985</v>
      </c>
      <c r="D153" s="22">
        <f>France!E153-France!D153</f>
        <v>1.6104777779999995</v>
      </c>
      <c r="E153" s="22">
        <f>France!F153</f>
        <v>0.11277777799999988</v>
      </c>
      <c r="F153" s="22">
        <f>France!G153</f>
        <v>85</v>
      </c>
      <c r="G153" s="22">
        <f>1200*LN(France!H153/France!H152)</f>
        <v>8.9176027851940187</v>
      </c>
      <c r="H153" s="22">
        <f>1200*LN(France!I153/France!I152)</f>
        <v>-8.3597144260307239</v>
      </c>
      <c r="I153" s="22">
        <f>France!J153</f>
        <v>22.8374785303632</v>
      </c>
      <c r="K153" s="22">
        <f>400*LN(France!L153/France!L150)</f>
        <v>0.15218992831777994</v>
      </c>
      <c r="M153" s="22">
        <f>400*LN(France!N153/France!N150)</f>
        <v>5.4670554914655343</v>
      </c>
      <c r="N153" s="22">
        <f>400*LN(France!O153/France!O150)</f>
        <v>8.4087180568879631</v>
      </c>
      <c r="O153" s="22">
        <f>400*LN(France!P153/France!P150)</f>
        <v>6.0979607551817789</v>
      </c>
      <c r="Q153" s="26">
        <f>France!R153-France!R150</f>
        <v>0.75</v>
      </c>
      <c r="R153" s="26">
        <f>France!S153-France!S150</f>
        <v>0.52296533793494859</v>
      </c>
    </row>
    <row r="154" spans="1:18">
      <c r="A154" s="1" t="s">
        <v>159</v>
      </c>
      <c r="B154" s="22">
        <f>1200*LN(France!B154/France!B153)</f>
        <v>21.978415486347888</v>
      </c>
      <c r="C154" s="22">
        <f>France!C154-France!D154</f>
        <v>0.18799999999999972</v>
      </c>
      <c r="D154" s="22">
        <f>France!E154-France!D154</f>
        <v>1.3291818179999995</v>
      </c>
      <c r="E154" s="22">
        <f>France!F154</f>
        <v>0.12318181799999994</v>
      </c>
      <c r="F154" s="22">
        <f>France!G154</f>
        <v>97</v>
      </c>
      <c r="G154" s="22">
        <f>1200*LN(France!H154/France!H153)</f>
        <v>11.002553913943199</v>
      </c>
      <c r="H154" s="22">
        <f>1200*LN(France!I154/France!I153)</f>
        <v>-8.8083297043587105</v>
      </c>
      <c r="I154" s="22">
        <f>France!J154</f>
        <v>21.4479098675532</v>
      </c>
      <c r="K154" s="22">
        <f>400*LN(France!L154/France!L151)</f>
        <v>1.0173814997000767</v>
      </c>
      <c r="M154" s="22">
        <f>400*LN(France!N154/France!N151)</f>
        <v>5.4360972566886652</v>
      </c>
      <c r="N154" s="22">
        <f>400*LN(France!O154/France!O151)</f>
        <v>5.3692081328570094</v>
      </c>
      <c r="O154" s="22">
        <f>400*LN(France!P154/France!P151)</f>
        <v>9.8661766030584754</v>
      </c>
      <c r="Q154" s="26">
        <f>France!R154-France!R151</f>
        <v>0.5</v>
      </c>
      <c r="R154" s="26">
        <f>France!S154-France!S151</f>
        <v>0.90415105620784431</v>
      </c>
    </row>
    <row r="155" spans="1:18">
      <c r="A155" s="1" t="s">
        <v>160</v>
      </c>
      <c r="B155" s="22">
        <f>1200*LN(France!B155/France!B154)</f>
        <v>36.96564707170225</v>
      </c>
      <c r="C155" s="22">
        <f>France!C155-France!D155</f>
        <v>0.18969999999999931</v>
      </c>
      <c r="D155" s="22">
        <f>France!E155-France!D155</f>
        <v>1.0111818179999998</v>
      </c>
      <c r="E155" s="22">
        <f>France!F155</f>
        <v>0.13318181799999973</v>
      </c>
      <c r="F155" s="22">
        <f>France!G155</f>
        <v>101</v>
      </c>
      <c r="G155" s="22">
        <f>1200*LN(France!H155/France!H154)</f>
        <v>10.902589611665453</v>
      </c>
      <c r="H155" s="22">
        <f>1200*LN(France!I155/France!I154)</f>
        <v>15.629089126258863</v>
      </c>
      <c r="I155" s="22">
        <f>France!J155</f>
        <v>14.5131194730602</v>
      </c>
      <c r="K155" s="22">
        <f>400*LN(France!L155/France!L152)</f>
        <v>1.2390630962853757</v>
      </c>
      <c r="M155" s="22">
        <f>400*LN(France!N155/France!N152)</f>
        <v>4.5198221015733866</v>
      </c>
      <c r="N155" s="22">
        <f>400*LN(France!O155/France!O152)</f>
        <v>3.0007642607174358</v>
      </c>
      <c r="O155" s="22">
        <f>400*LN(France!P155/France!P152)</f>
        <v>1.9502361433314779</v>
      </c>
      <c r="Q155" s="26">
        <f>France!R155-France!R152</f>
        <v>0.75</v>
      </c>
      <c r="R155" s="26">
        <f>France!S155-France!S152</f>
        <v>1.2865414705009783</v>
      </c>
    </row>
    <row r="156" spans="1:18">
      <c r="A156" s="1" t="s">
        <v>161</v>
      </c>
      <c r="B156" s="22">
        <f>1200*LN(France!B156/France!B155)</f>
        <v>-5.2254286919941899</v>
      </c>
      <c r="C156" s="22">
        <f>France!C156-France!D156</f>
        <v>0.25490000000000013</v>
      </c>
      <c r="D156" s="22">
        <f>France!E156-France!D156</f>
        <v>1.0710476189999998</v>
      </c>
      <c r="E156" s="22">
        <f>France!F156</f>
        <v>0.1290476190000005</v>
      </c>
      <c r="F156" s="22">
        <f>France!G156</f>
        <v>99</v>
      </c>
      <c r="G156" s="22">
        <f>1200*LN(France!H156/France!H155)</f>
        <v>10.804425428791745</v>
      </c>
      <c r="H156" s="22">
        <f>1200*LN(France!I156/France!I155)</f>
        <v>-2.5693190417098259</v>
      </c>
      <c r="I156" s="22">
        <f>France!J156</f>
        <v>11.982264872338201</v>
      </c>
      <c r="K156" s="22">
        <f>400*LN(France!L156/France!L153)</f>
        <v>2.294899493228618</v>
      </c>
      <c r="M156" s="22">
        <f>400*LN(France!N156/France!N153)</f>
        <v>4.4994850143482665</v>
      </c>
      <c r="N156" s="22">
        <f>400*LN(France!O156/France!O153)</f>
        <v>3.5503191655878443</v>
      </c>
      <c r="O156" s="22">
        <f>400*LN(France!P156/France!P153)</f>
        <v>4.3772094654512772</v>
      </c>
      <c r="Q156" s="26">
        <f>France!R156-France!R153</f>
        <v>0.5</v>
      </c>
      <c r="R156" s="26">
        <f>France!S156-France!S153</f>
        <v>-0.35279634175047647</v>
      </c>
    </row>
    <row r="157" spans="1:18">
      <c r="A157" s="1" t="s">
        <v>162</v>
      </c>
      <c r="B157" s="22">
        <f>1200*LN(France!B157/France!B156)</f>
        <v>8.9901903231536</v>
      </c>
      <c r="C157" s="22">
        <f>France!C157-France!D157</f>
        <v>0.11909999999999954</v>
      </c>
      <c r="D157" s="22">
        <f>France!E157-France!D157</f>
        <v>0.70243478299999929</v>
      </c>
      <c r="E157" s="22">
        <f>France!F157</f>
        <v>0.15043478299999968</v>
      </c>
      <c r="F157" s="22">
        <f>France!G157</f>
        <v>97</v>
      </c>
      <c r="G157" s="22">
        <f>1200*LN(France!H157/France!H156)</f>
        <v>4.1367432390079433</v>
      </c>
      <c r="H157" s="22">
        <f>1200*LN(France!I157/France!I156)</f>
        <v>-12.409891920818101</v>
      </c>
      <c r="I157" s="22">
        <f>France!J157</f>
        <v>11.236357820765599</v>
      </c>
      <c r="K157" s="22">
        <f>400*LN(France!L157/France!L154)</f>
        <v>2.3113116154356077</v>
      </c>
      <c r="M157" s="22">
        <f>400*LN(France!N157/France!N154)</f>
        <v>4.0291331153179772</v>
      </c>
      <c r="N157" s="22">
        <f>400*LN(France!O157/France!O154)</f>
        <v>3.5398461107923356</v>
      </c>
      <c r="O157" s="22">
        <f>400*LN(France!P157/France!P154)</f>
        <v>-4.1149254514269824</v>
      </c>
      <c r="Q157" s="26">
        <f>France!R157-France!R154</f>
        <v>0.5</v>
      </c>
      <c r="R157" s="26">
        <f>France!S157-France!S154</f>
        <v>0.65781823508430648</v>
      </c>
    </row>
    <row r="158" spans="1:18">
      <c r="A158" s="1" t="s">
        <v>163</v>
      </c>
      <c r="B158" s="22">
        <f>1200*LN(France!B158/France!B157)</f>
        <v>-1.601678739438225</v>
      </c>
      <c r="C158" s="22">
        <f>France!C158-France!D158</f>
        <v>4.6800000000000175E-2</v>
      </c>
      <c r="D158" s="22">
        <f>France!E158-France!D158</f>
        <v>0.6130476189999996</v>
      </c>
      <c r="E158" s="22">
        <f>France!F158</f>
        <v>0.15904761899999986</v>
      </c>
      <c r="F158" s="22">
        <f>France!G158</f>
        <v>97</v>
      </c>
      <c r="G158" s="22">
        <f>1200*LN(France!H158/France!H157)</f>
        <v>4.1225316791062738</v>
      </c>
      <c r="H158" s="22">
        <f>1200*LN(France!I158/France!I157)</f>
        <v>-9.6543247417579483</v>
      </c>
      <c r="I158" s="22">
        <f>France!J158</f>
        <v>15.6265777989786</v>
      </c>
      <c r="K158" s="22">
        <f>400*LN(France!L158/France!L155)</f>
        <v>2.8305481244457087</v>
      </c>
      <c r="M158" s="22">
        <f>400*LN(France!N158/France!N155)</f>
        <v>4.0246286981739363</v>
      </c>
      <c r="N158" s="22">
        <f>400*LN(France!O158/France!O155)</f>
        <v>10.620092837648645</v>
      </c>
      <c r="O158" s="22">
        <f>400*LN(France!P158/France!P155)</f>
        <v>2.1598917624319811</v>
      </c>
      <c r="Q158" s="26">
        <f>France!R158-France!R155</f>
        <v>0.25</v>
      </c>
      <c r="R158" s="26">
        <f>France!S158-France!S155</f>
        <v>1.1450933131790393</v>
      </c>
    </row>
    <row r="159" spans="1:18">
      <c r="A159" s="1" t="s">
        <v>164</v>
      </c>
      <c r="B159" s="22">
        <f>1200*LN(France!B159/France!B158)</f>
        <v>-68.556672461170706</v>
      </c>
      <c r="C159" s="22">
        <f>France!C159-France!D159</f>
        <v>0.10529999999999973</v>
      </c>
      <c r="D159" s="22">
        <f>France!E159-France!D159</f>
        <v>0.41900000000000048</v>
      </c>
      <c r="E159" s="22">
        <f>France!F159</f>
        <v>0.14500000000000046</v>
      </c>
      <c r="F159" s="22">
        <f>France!G159</f>
        <v>112</v>
      </c>
      <c r="G159" s="22">
        <f>1200*LN(France!H159/France!H158)</f>
        <v>4.10841743110797</v>
      </c>
      <c r="H159" s="22">
        <f>1200*LN(France!I159/France!I158)</f>
        <v>-6.8308887244784993</v>
      </c>
      <c r="I159" s="22">
        <f>France!J159</f>
        <v>17.842580592804602</v>
      </c>
      <c r="K159" s="22">
        <f>400*LN(France!L159/France!L156)</f>
        <v>2.1172279408597037</v>
      </c>
      <c r="M159" s="22">
        <f>400*LN(France!N159/France!N156)</f>
        <v>4.0067112973884838</v>
      </c>
      <c r="N159" s="22">
        <f>400*LN(France!O159/France!O156)</f>
        <v>11.039190081470499</v>
      </c>
      <c r="O159" s="22">
        <f>400*LN(France!P159/France!P156)</f>
        <v>1.845906546920052</v>
      </c>
      <c r="Q159" s="26">
        <f>France!R159-France!R156</f>
        <v>0.5</v>
      </c>
      <c r="R159" s="26">
        <f>France!S159-France!S156</f>
        <v>1.5780482113797021</v>
      </c>
    </row>
    <row r="160" spans="1:18">
      <c r="A160" s="1" t="s">
        <v>165</v>
      </c>
      <c r="B160" s="22">
        <f>1200*LN(France!B160/France!B159)</f>
        <v>0.16918375926400239</v>
      </c>
      <c r="C160" s="22">
        <f>France!C160-France!D160</f>
        <v>9.0300000000000047E-2</v>
      </c>
      <c r="D160" s="22">
        <f>France!E160-France!D160</f>
        <v>0.28375454500000075</v>
      </c>
      <c r="E160" s="22">
        <f>France!F160</f>
        <v>0.13545454499999998</v>
      </c>
      <c r="F160" s="22">
        <f>France!G160</f>
        <v>125</v>
      </c>
      <c r="G160" s="22">
        <f>1200*LN(France!H160/France!H159)</f>
        <v>8.0417220423356834</v>
      </c>
      <c r="H160" s="22">
        <f>1200*LN(France!I160/France!I159)</f>
        <v>3.9456414328701803</v>
      </c>
      <c r="I160" s="22">
        <f>France!J160</f>
        <v>17.897606552625799</v>
      </c>
      <c r="K160" s="22">
        <f>400*LN(France!L160/France!L157)</f>
        <v>2.8069068834485735</v>
      </c>
      <c r="M160" s="22">
        <f>400*LN(France!N160/France!N157)</f>
        <v>3.1059501590906406</v>
      </c>
      <c r="N160" s="22">
        <f>400*LN(France!O160/France!O157)</f>
        <v>16.681065554339877</v>
      </c>
      <c r="O160" s="22">
        <f>400*LN(France!P160/France!P157)</f>
        <v>4.7303380349229647</v>
      </c>
      <c r="Q160" s="26">
        <f>France!R160-France!R157</f>
        <v>0.5</v>
      </c>
      <c r="R160" s="26">
        <f>France!S160-France!S157</f>
        <v>1.1389293752109282</v>
      </c>
    </row>
    <row r="161" spans="1:18">
      <c r="A161" s="1" t="s">
        <v>166</v>
      </c>
      <c r="B161" s="22">
        <f>1200*LN(France!B161/France!B160)</f>
        <v>-55.325985012974407</v>
      </c>
      <c r="C161" s="22">
        <f>France!C161-France!D161</f>
        <v>5.6199999999999584E-2</v>
      </c>
      <c r="D161" s="22">
        <f>France!E161-France!D161</f>
        <v>0.15963157900000002</v>
      </c>
      <c r="E161" s="22">
        <f>France!F161</f>
        <v>0.15263157900000035</v>
      </c>
      <c r="F161" s="22">
        <f>France!G161</f>
        <v>121</v>
      </c>
      <c r="G161" s="22">
        <f>1200*LN(France!H161/France!H160)</f>
        <v>7.9881895102748581</v>
      </c>
      <c r="H161" s="22">
        <f>1200*LN(France!I161/France!I160)</f>
        <v>16.042845322194747</v>
      </c>
      <c r="I161" s="22">
        <f>France!J161</f>
        <v>18.6811636062031</v>
      </c>
      <c r="K161" s="22">
        <f>400*LN(France!L161/France!L158)</f>
        <v>0.80910311846711414</v>
      </c>
      <c r="M161" s="22">
        <f>400*LN(France!N161/France!N158)</f>
        <v>4.4248238823434409</v>
      </c>
      <c r="N161" s="22">
        <f>400*LN(France!O161/France!O158)</f>
        <v>2.3222126181281104</v>
      </c>
      <c r="O161" s="22">
        <f>400*LN(France!P161/France!P158)</f>
        <v>7.3794822209344471</v>
      </c>
      <c r="Q161" s="26">
        <f>France!R161-France!R158</f>
        <v>0.25</v>
      </c>
      <c r="R161" s="26">
        <f>France!S161-France!S158</f>
        <v>-0.68256989092694909</v>
      </c>
    </row>
    <row r="162" spans="1:18">
      <c r="A162" s="1" t="s">
        <v>167</v>
      </c>
      <c r="B162" s="22">
        <f>1200*LN(France!B162/France!B161)</f>
        <v>-17.995709077382088</v>
      </c>
      <c r="C162" s="22">
        <f>France!C162-France!D162</f>
        <v>3.0699999999999505E-2</v>
      </c>
      <c r="D162" s="22">
        <f>France!E162-France!D162</f>
        <v>0.20045454499999948</v>
      </c>
      <c r="E162" s="22">
        <f>France!F162</f>
        <v>0.14045454499999988</v>
      </c>
      <c r="F162" s="22">
        <f>France!G162</f>
        <v>109</v>
      </c>
      <c r="G162" s="22">
        <f>1200*LN(France!H162/France!H161)</f>
        <v>7.9353649837380482</v>
      </c>
      <c r="H162" s="22">
        <f>1200*LN(France!I162/France!I161)</f>
        <v>18.385745633320116</v>
      </c>
      <c r="I162" s="22">
        <f>France!J162</f>
        <v>15.194629925799701</v>
      </c>
      <c r="K162" s="22">
        <f>400*LN(France!L162/France!L159)</f>
        <v>0.28224876328446646</v>
      </c>
      <c r="M162" s="22">
        <f>400*LN(France!N162/France!N159)</f>
        <v>3.9669746629383695</v>
      </c>
      <c r="N162" s="22">
        <f>400*LN(France!O162/France!O159)</f>
        <v>6.8183469091952649</v>
      </c>
      <c r="O162" s="22">
        <f>400*LN(France!P162/France!P159)</f>
        <v>1.2258888268293704</v>
      </c>
      <c r="Q162" s="26">
        <f>France!R162-France!R159</f>
        <v>0</v>
      </c>
      <c r="R162" s="26">
        <f>France!S162-France!S159</f>
        <v>0.4853912113757417</v>
      </c>
    </row>
    <row r="163" spans="1:18">
      <c r="A163" s="1" t="s">
        <v>168</v>
      </c>
      <c r="B163" s="22">
        <f>1200*LN(France!B163/France!B162)</f>
        <v>-39.618463791815614</v>
      </c>
      <c r="C163" s="22">
        <f>France!C163-France!D163</f>
        <v>-3.3500000000000085E-2</v>
      </c>
      <c r="D163" s="22">
        <f>France!E163-France!D163</f>
        <v>0.14170000000000016</v>
      </c>
      <c r="E163" s="22">
        <f>France!F163</f>
        <v>0.1509999999999998</v>
      </c>
      <c r="F163" s="22">
        <f>France!G163</f>
        <v>117</v>
      </c>
      <c r="G163" s="22">
        <f>1200*LN(France!H163/France!H162)</f>
        <v>8.3259059849746357</v>
      </c>
      <c r="H163" s="22">
        <f>1200*LN(France!I163/France!I162)</f>
        <v>-4.6021149407310444</v>
      </c>
      <c r="I163" s="22">
        <f>France!J163</f>
        <v>13.5268014286652</v>
      </c>
      <c r="K163" s="22">
        <f>400*LN(France!L163/France!L160)</f>
        <v>-0.65408286310241903</v>
      </c>
      <c r="M163" s="22">
        <f>400*LN(France!N163/France!N160)</f>
        <v>4.8325683896816543</v>
      </c>
      <c r="N163" s="22">
        <f>400*LN(France!O163/France!O160)</f>
        <v>-0.56377740129321929</v>
      </c>
      <c r="O163" s="22">
        <f>400*LN(France!P163/France!P160)</f>
        <v>4.5320150302870763</v>
      </c>
      <c r="Q163" s="26">
        <f>France!R163-France!R160</f>
        <v>0</v>
      </c>
      <c r="R163" s="26">
        <f>France!S163-France!S160</f>
        <v>1.7688881922535913</v>
      </c>
    </row>
    <row r="164" spans="1:18">
      <c r="A164" s="1" t="s">
        <v>169</v>
      </c>
      <c r="B164" s="22">
        <f>1200*LN(France!B164/France!B163)</f>
        <v>-96.111323872197858</v>
      </c>
      <c r="C164" s="22">
        <f>France!C164-France!D164</f>
        <v>-2.5400000000000311E-2</v>
      </c>
      <c r="D164" s="22">
        <f>France!E164-France!D164</f>
        <v>0.10372727299999962</v>
      </c>
      <c r="E164" s="22">
        <f>France!F164</f>
        <v>0.16772727299999968</v>
      </c>
      <c r="F164" s="22">
        <f>France!G164</f>
        <v>125</v>
      </c>
      <c r="G164" s="22">
        <f>1200*LN(France!H164/France!H163)</f>
        <v>8.2685365415291887</v>
      </c>
      <c r="H164" s="22">
        <f>1200*LN(France!I164/France!I163)</f>
        <v>-0.38430744924141946</v>
      </c>
      <c r="I164" s="22">
        <f>France!J164</f>
        <v>22.197913765326501</v>
      </c>
      <c r="K164" s="22">
        <f>400*LN(France!L164/France!L161)</f>
        <v>0.44476384168359873</v>
      </c>
      <c r="M164" s="22">
        <f>400*LN(France!N164/France!N161)</f>
        <v>3.0685081986605076</v>
      </c>
      <c r="N164" s="22">
        <f>400*LN(France!O164/France!O161)</f>
        <v>11.413042414228046</v>
      </c>
      <c r="O164" s="22">
        <f>400*LN(France!P164/France!P161)</f>
        <v>2.5011247188737706</v>
      </c>
      <c r="Q164" s="26">
        <f>France!R164-France!R161</f>
        <v>0</v>
      </c>
      <c r="R164" s="26">
        <f>France!S164-France!S161</f>
        <v>0.20395711731238464</v>
      </c>
    </row>
    <row r="165" spans="1:18">
      <c r="A165" s="1" t="s">
        <v>170</v>
      </c>
      <c r="B165" s="22">
        <f>1200*LN(France!B165/France!B164)</f>
        <v>32.629966521327312</v>
      </c>
      <c r="C165" s="22">
        <f>France!C165-France!D165</f>
        <v>-4.9999999999999822E-2</v>
      </c>
      <c r="D165" s="22">
        <f>France!E165-France!D165</f>
        <v>0.26852631599999999</v>
      </c>
      <c r="E165" s="22">
        <f>France!F165</f>
        <v>0.17052631600000012</v>
      </c>
      <c r="F165" s="22">
        <f>France!G165</f>
        <v>114</v>
      </c>
      <c r="G165" s="22">
        <f>1200*LN(France!H165/France!H164)</f>
        <v>8.211952296153461</v>
      </c>
      <c r="H165" s="22">
        <f>1200*LN(France!I165/France!I164)</f>
        <v>-4.6213150825170413</v>
      </c>
      <c r="I165" s="22">
        <f>France!J165</f>
        <v>18.778813846349699</v>
      </c>
      <c r="K165" s="22">
        <f>400*LN(France!L165/France!L162)</f>
        <v>2.5521979774422681</v>
      </c>
      <c r="M165" s="22">
        <f>400*LN(France!N165/France!N162)</f>
        <v>1.7505498399195125</v>
      </c>
      <c r="N165" s="22">
        <f>400*LN(France!O165/France!O162)</f>
        <v>10.014431264530106</v>
      </c>
      <c r="O165" s="22">
        <f>400*LN(France!P165/France!P162)</f>
        <v>-2.2744769979531427</v>
      </c>
      <c r="Q165" s="26">
        <f>France!R165-France!R162</f>
        <v>0</v>
      </c>
      <c r="R165" s="26">
        <f>France!S165-France!S162</f>
        <v>-0.66446306914107822</v>
      </c>
    </row>
    <row r="166" spans="1:18">
      <c r="A166" s="1" t="s">
        <v>171</v>
      </c>
      <c r="B166" s="22">
        <f>1200*LN(France!B166/France!B165)</f>
        <v>46.678914802750555</v>
      </c>
      <c r="C166" s="22">
        <f>France!C166-France!D166</f>
        <v>-3.1299999999999883E-2</v>
      </c>
      <c r="D166" s="22">
        <f>France!E166-France!D166</f>
        <v>0.53790909099999951</v>
      </c>
      <c r="E166" s="22">
        <f>France!F166</f>
        <v>0.15590909099999983</v>
      </c>
      <c r="F166" s="22">
        <f>France!G166</f>
        <v>107</v>
      </c>
      <c r="G166" s="22">
        <f>1200*LN(France!H166/France!H165)</f>
        <v>9.1575994118224173</v>
      </c>
      <c r="H166" s="22">
        <f>1200*LN(France!I166/France!I165)</f>
        <v>-8.0008899469470798</v>
      </c>
      <c r="I166" s="22">
        <f>France!J166</f>
        <v>12.805976970111599</v>
      </c>
      <c r="K166" s="22">
        <f>400*LN(France!L166/France!L163)</f>
        <v>4.3901008645211306</v>
      </c>
      <c r="M166" s="22">
        <f>400*LN(France!N166/France!N163)</f>
        <v>0</v>
      </c>
      <c r="N166" s="22">
        <f>400*LN(France!O166/France!O163)</f>
        <v>4.4881256269970491</v>
      </c>
      <c r="O166" s="22">
        <f>400*LN(France!P166/France!P163)</f>
        <v>-1.971948600067057</v>
      </c>
      <c r="Q166" s="26">
        <f>France!R166-France!R163</f>
        <v>-0.25</v>
      </c>
      <c r="R166" s="26">
        <f>France!S166-France!S163</f>
        <v>-3.0712775912294106</v>
      </c>
    </row>
    <row r="167" spans="1:18">
      <c r="A167" s="1" t="s">
        <v>172</v>
      </c>
      <c r="B167" s="22">
        <f>1200*LN(France!B167/France!B166)</f>
        <v>-59.297289021549702</v>
      </c>
      <c r="C167" s="22">
        <f>France!C167-France!D167</f>
        <v>-5.3999999999998494E-3</v>
      </c>
      <c r="D167" s="22">
        <f>France!E167-France!D167</f>
        <v>0.69147619000000038</v>
      </c>
      <c r="E167" s="22">
        <f>France!F167</f>
        <v>0.15047619000000001</v>
      </c>
      <c r="F167" s="22">
        <f>France!G167</f>
        <v>108</v>
      </c>
      <c r="G167" s="22">
        <f>1200*LN(France!H167/France!H166)</f>
        <v>9.0882436654115448</v>
      </c>
      <c r="H167" s="22">
        <f>1200*LN(France!I167/France!I166)</f>
        <v>-6.3612417044071545</v>
      </c>
      <c r="I167" s="22">
        <f>France!J167</f>
        <v>13.6526902336175</v>
      </c>
      <c r="K167" s="22">
        <f>400*LN(France!L167/France!L164)</f>
        <v>4.0975796249793417</v>
      </c>
      <c r="M167" s="22">
        <f>400*LN(France!N167/France!N164)</f>
        <v>0.87241037854405845</v>
      </c>
      <c r="N167" s="22">
        <f>400*LN(France!O167/France!O164)</f>
        <v>11.643233663228736</v>
      </c>
      <c r="O167" s="22">
        <f>400*LN(France!P167/France!P164)</f>
        <v>-3.4700392015125292</v>
      </c>
      <c r="Q167" s="26">
        <f>France!R167-France!R164</f>
        <v>-0.25</v>
      </c>
      <c r="R167" s="26">
        <f>France!S167-France!S164</f>
        <v>6.6796952612982352E-2</v>
      </c>
    </row>
    <row r="168" spans="1:18">
      <c r="A168" s="1" t="s">
        <v>173</v>
      </c>
      <c r="B168" s="22">
        <f>1200*LN(France!B168/France!B167)</f>
        <v>-68.838069089183662</v>
      </c>
      <c r="C168" s="22">
        <f>France!C168-France!D168</f>
        <v>-2.8999999999994586E-3</v>
      </c>
      <c r="D168" s="22">
        <f>France!E168-France!D168</f>
        <v>0.68227272699999997</v>
      </c>
      <c r="E168" s="22">
        <f>France!F168</f>
        <v>0.13227272700000015</v>
      </c>
      <c r="F168" s="22">
        <f>France!G168</f>
        <v>109</v>
      </c>
      <c r="G168" s="22">
        <f>1200*LN(France!H168/France!H167)</f>
        <v>9.019930568959257</v>
      </c>
      <c r="H168" s="22">
        <f>1200*LN(France!I168/France!I167)</f>
        <v>3.3795516271572108</v>
      </c>
      <c r="I168" s="22">
        <f>France!J168</f>
        <v>16.9459960450849</v>
      </c>
      <c r="K168" s="22">
        <f>400*LN(France!L168/France!L165)</f>
        <v>2.9955855301471641</v>
      </c>
      <c r="M168" s="22">
        <f>400*LN(France!N168/France!N165)</f>
        <v>0.87241037854405845</v>
      </c>
      <c r="N168" s="22">
        <f>400*LN(France!O168/France!O165)</f>
        <v>-3.310363721544332</v>
      </c>
      <c r="O168" s="22">
        <f>400*LN(France!P168/France!P165)</f>
        <v>-2.5060235417549732</v>
      </c>
      <c r="Q168" s="26">
        <f>France!R168-France!R165</f>
        <v>-0.25</v>
      </c>
      <c r="R168" s="26">
        <f>France!S168-France!S165</f>
        <v>-2.4969359264943591E-3</v>
      </c>
    </row>
    <row r="169" spans="1:18">
      <c r="A169" s="1" t="s">
        <v>174</v>
      </c>
      <c r="B169" s="22">
        <f>1200*LN(France!B169/France!B168)</f>
        <v>-23.040215426699461</v>
      </c>
      <c r="C169" s="22">
        <f>France!C169-France!D169</f>
        <v>-3.5499999999999865E-2</v>
      </c>
      <c r="D169" s="22">
        <f>France!E169-France!D169</f>
        <v>0.56404347799999943</v>
      </c>
      <c r="E169" s="22">
        <f>France!F169</f>
        <v>0.13304347799999938</v>
      </c>
      <c r="F169" s="22">
        <f>France!G169</f>
        <v>114</v>
      </c>
      <c r="G169" s="22">
        <f>1200*LN(France!H169/France!H168)</f>
        <v>-3.5563985057775551</v>
      </c>
      <c r="H169" s="22">
        <f>1200*LN(France!I169/France!I168)</f>
        <v>12.781873496139616</v>
      </c>
      <c r="I169" s="22">
        <f>France!J169</f>
        <v>14.545726116420701</v>
      </c>
      <c r="K169" s="22">
        <f>400*LN(France!L169/France!L166)</f>
        <v>0.68772326412318663</v>
      </c>
      <c r="M169" s="22">
        <f>400*LN(France!N169/France!N166)</f>
        <v>2.1774686324706694</v>
      </c>
      <c r="N169" s="22">
        <f>400*LN(France!O169/France!O166)</f>
        <v>3.3333526236576079</v>
      </c>
      <c r="O169" s="22">
        <f>400*LN(France!P169/France!P166)</f>
        <v>4.3255258636539322</v>
      </c>
      <c r="Q169" s="26">
        <f>France!R169-France!R166</f>
        <v>-0.25</v>
      </c>
      <c r="R169" s="26">
        <f>France!S169-France!S166</f>
        <v>0.23597659148622796</v>
      </c>
    </row>
    <row r="170" spans="1:18">
      <c r="A170" s="1" t="s">
        <v>175</v>
      </c>
      <c r="B170" s="22">
        <f>1200*LN(France!B170/France!B169)</f>
        <v>-206.94266205496248</v>
      </c>
      <c r="C170" s="22">
        <f>France!C170-France!D170</f>
        <v>2.389999999999981E-2</v>
      </c>
      <c r="D170" s="22">
        <f>France!E170-France!D170</f>
        <v>0.98249999999999948</v>
      </c>
      <c r="E170" s="22">
        <f>France!F170</f>
        <v>0.13149999999999995</v>
      </c>
      <c r="F170" s="22">
        <f>France!G170</f>
        <v>160</v>
      </c>
      <c r="G170" s="22">
        <f>1200*LN(France!H170/France!H169)</f>
        <v>-3.5669698186492238</v>
      </c>
      <c r="H170" s="22">
        <f>1200*LN(France!I170/France!I169)</f>
        <v>1.6683602494855403</v>
      </c>
      <c r="I170" s="22">
        <f>France!J170</f>
        <v>35.225031869810202</v>
      </c>
      <c r="K170" s="22">
        <f>400*LN(France!L170/France!L167)</f>
        <v>0.575230453112203</v>
      </c>
      <c r="M170" s="22">
        <f>400*LN(France!N170/France!N167)</f>
        <v>1.7391331744413689</v>
      </c>
      <c r="N170" s="22">
        <f>400*LN(France!O170/France!O167)</f>
        <v>-3.29219965460655</v>
      </c>
      <c r="O170" s="22">
        <f>400*LN(France!P170/France!P167)</f>
        <v>-2.0171136847089959</v>
      </c>
      <c r="Q170" s="26">
        <f>France!R170-France!R167</f>
        <v>-0.75</v>
      </c>
      <c r="R170" s="26">
        <f>France!S170-France!S167</f>
        <v>-2.0725759627058409</v>
      </c>
    </row>
    <row r="171" spans="1:18">
      <c r="A171" s="1" t="s">
        <v>176</v>
      </c>
      <c r="B171" s="22">
        <f>1200*LN(France!B171/France!B170)</f>
        <v>44.823635721934032</v>
      </c>
      <c r="C171" s="22">
        <f>France!C171-France!D171</f>
        <v>6.1900000000000066E-2</v>
      </c>
      <c r="D171" s="22">
        <f>France!E171-France!D171</f>
        <v>1.1815652170000006</v>
      </c>
      <c r="E171" s="22">
        <f>France!F171</f>
        <v>0.11956521700000078</v>
      </c>
      <c r="F171" s="22">
        <f>France!G171</f>
        <v>161</v>
      </c>
      <c r="G171" s="22">
        <f>1200*LN(France!H171/France!H170)</f>
        <v>-3.5776041648914632</v>
      </c>
      <c r="H171" s="22">
        <f>1200*LN(France!I171/France!I170)</f>
        <v>-0.12825308621180467</v>
      </c>
      <c r="I171" s="22">
        <f>France!J171</f>
        <v>25.1260483838537</v>
      </c>
      <c r="K171" s="22">
        <f>400*LN(France!L171/France!L168)</f>
        <v>0.77247597963807912</v>
      </c>
      <c r="M171" s="22">
        <f>400*LN(France!N171/France!N168)</f>
        <v>1.3050582539265478</v>
      </c>
      <c r="N171" s="22">
        <f>400*LN(France!O171/France!O168)</f>
        <v>-3.3379887728720794</v>
      </c>
      <c r="O171" s="22">
        <f>400*LN(France!P171/France!P168)</f>
        <v>0.72800092895287605</v>
      </c>
      <c r="Q171" s="26">
        <f>France!R171-France!R168</f>
        <v>-0.75</v>
      </c>
      <c r="R171" s="26">
        <f>France!S171-France!S168</f>
        <v>-2.3531914801638223</v>
      </c>
    </row>
    <row r="172" spans="1:18">
      <c r="A172" s="1" t="s">
        <v>177</v>
      </c>
      <c r="B172" s="22">
        <f>1200*LN(France!B172/France!B171)</f>
        <v>64.557382828564286</v>
      </c>
      <c r="C172" s="22">
        <f>France!C172-France!D172</f>
        <v>3.3999999999999808E-2</v>
      </c>
      <c r="D172" s="22">
        <f>France!E172-France!D172</f>
        <v>1.2228454549999999</v>
      </c>
      <c r="E172" s="22">
        <f>France!F172</f>
        <v>0.12454545499999981</v>
      </c>
      <c r="F172" s="22">
        <f>France!G172</f>
        <v>135</v>
      </c>
      <c r="G172" s="22">
        <f>1200*LN(France!H172/France!H171)</f>
        <v>6.2028619255344495</v>
      </c>
      <c r="H172" s="22">
        <f>1200*LN(France!I172/France!I171)</f>
        <v>-6.1723239382647677</v>
      </c>
      <c r="I172" s="22">
        <f>France!J172</f>
        <v>18.640410060132901</v>
      </c>
      <c r="K172" s="22">
        <f>400*LN(France!L172/France!L169)</f>
        <v>0.26090601064668467</v>
      </c>
      <c r="M172" s="22">
        <f>400*LN(France!N172/France!N169)</f>
        <v>0.86767929901812535</v>
      </c>
      <c r="N172" s="22">
        <f>400*LN(France!O172/France!O169)</f>
        <v>1.1049730783639433</v>
      </c>
      <c r="O172" s="22">
        <f>400*LN(France!P172/France!P169)</f>
        <v>-13.450291059862915</v>
      </c>
      <c r="Q172" s="26">
        <f>France!R172-France!R169</f>
        <v>-1</v>
      </c>
      <c r="R172" s="26">
        <f>France!S172-France!S169</f>
        <v>-1.9464760206488947</v>
      </c>
    </row>
    <row r="173" spans="1:18">
      <c r="A173" s="1" t="s">
        <v>178</v>
      </c>
      <c r="B173" s="22">
        <f>1200*LN(France!B173/France!B172)</f>
        <v>3.0641781795128571</v>
      </c>
      <c r="C173" s="22">
        <f>France!C173-France!D173</f>
        <v>8.1900000000000084E-2</v>
      </c>
      <c r="D173" s="22">
        <f>France!E173-France!D173</f>
        <v>1.6035000000000004</v>
      </c>
      <c r="E173" s="22">
        <f>France!F173</f>
        <v>0.12650000000000006</v>
      </c>
      <c r="F173" s="22">
        <f>France!G173</f>
        <v>124</v>
      </c>
      <c r="G173" s="22">
        <f>1200*LN(France!H173/France!H172)</f>
        <v>6.1709638244279148</v>
      </c>
      <c r="H173" s="22">
        <f>1200*LN(France!I173/France!I172)</f>
        <v>3.8614213304399509</v>
      </c>
      <c r="I173" s="22">
        <f>France!J173</f>
        <v>18.895289397989099</v>
      </c>
      <c r="K173" s="22">
        <f>400*LN(France!L173/France!L170)</f>
        <v>0.38398645552715555</v>
      </c>
      <c r="M173" s="22">
        <f>400*LN(France!N173/France!N170)</f>
        <v>1.2994055823325235</v>
      </c>
      <c r="N173" s="22">
        <f>400*LN(France!O173/France!O170)</f>
        <v>10.333681421905755</v>
      </c>
      <c r="O173" s="22">
        <f>400*LN(France!P173/France!P170)</f>
        <v>-4.7221761649504241</v>
      </c>
      <c r="Q173" s="26">
        <f>France!R173-France!R170</f>
        <v>-0.5</v>
      </c>
      <c r="R173" s="26">
        <f>France!S173-France!S170</f>
        <v>-0.96873592270004139</v>
      </c>
    </row>
    <row r="174" spans="1:18">
      <c r="A174" s="1" t="s">
        <v>179</v>
      </c>
      <c r="B174" s="22">
        <f>1200*LN(France!B174/France!B173)</f>
        <v>-3.6493965053926707</v>
      </c>
      <c r="C174" s="22">
        <f>France!C174-France!D174</f>
        <v>1.3799999999999812E-2</v>
      </c>
      <c r="D174" s="22">
        <f>France!E174-France!D174</f>
        <v>1.6018181819999997</v>
      </c>
      <c r="E174" s="22">
        <f>France!F174</f>
        <v>6.681818199999956E-2</v>
      </c>
      <c r="F174" s="22">
        <f>France!G174</f>
        <v>119</v>
      </c>
      <c r="G174" s="22">
        <f>1200*LN(France!H174/France!H173)</f>
        <v>6.1393921163297032</v>
      </c>
      <c r="H174" s="22">
        <f>1200*LN(France!I174/France!I173)</f>
        <v>-0.77129086747410447</v>
      </c>
      <c r="I174" s="22">
        <f>France!J174</f>
        <v>15.0837586917023</v>
      </c>
      <c r="K174" s="22">
        <f>400*LN(France!L174/France!L171)</f>
        <v>2.6443506880321594</v>
      </c>
      <c r="M174" s="22">
        <f>400*LN(France!N174/France!N171)</f>
        <v>1.3008141545510148</v>
      </c>
      <c r="N174" s="22">
        <f>400*LN(France!O174/France!O171)</f>
        <v>-0.55904970665550036</v>
      </c>
      <c r="O174" s="22">
        <f>400*LN(France!P174/France!P171)</f>
        <v>-2.0051994779144451</v>
      </c>
      <c r="Q174" s="26">
        <f>France!R174-France!R171</f>
        <v>-0.5</v>
      </c>
      <c r="R174" s="26">
        <f>France!S174-France!S171</f>
        <v>1.0038903727256496</v>
      </c>
    </row>
    <row r="175" spans="1:18">
      <c r="A175" s="1" t="s">
        <v>180</v>
      </c>
      <c r="B175" s="22">
        <f>1200*LN(France!B175/France!B174)</f>
        <v>-47.070124817154884</v>
      </c>
      <c r="C175" s="22">
        <f>France!C175-France!D175</f>
        <v>7.0999999999998842E-3</v>
      </c>
      <c r="D175" s="22">
        <f>France!E175-France!D175</f>
        <v>1.6439999999999997</v>
      </c>
      <c r="E175" s="22">
        <f>France!F175</f>
        <v>7.3999999999999844E-2</v>
      </c>
      <c r="F175" s="22">
        <f>France!G175</f>
        <v>131</v>
      </c>
      <c r="G175" s="22">
        <f>1200*LN(France!H175/France!H174)</f>
        <v>-0.95150715321075996</v>
      </c>
      <c r="H175" s="22">
        <f>1200*LN(France!I175/France!I174)</f>
        <v>-3.7349104473142751</v>
      </c>
      <c r="I175" s="22">
        <f>France!J175</f>
        <v>14.285891494549</v>
      </c>
      <c r="K175" s="22">
        <f>400*LN(France!L175/France!L172)</f>
        <v>3.0119495081302774</v>
      </c>
      <c r="M175" s="22">
        <f>400*LN(France!N175/France!N172)</f>
        <v>1.7297324252012098</v>
      </c>
      <c r="N175" s="22">
        <f>400*LN(France!O175/France!O172)</f>
        <v>6.0233855496807012</v>
      </c>
      <c r="O175" s="22">
        <f>400*LN(France!P175/France!P172)</f>
        <v>3.8789069859594107</v>
      </c>
      <c r="Q175" s="26">
        <f>France!R175-France!R172</f>
        <v>0</v>
      </c>
      <c r="R175" s="26">
        <f>France!S175-France!S172</f>
        <v>-1.7789157078691815</v>
      </c>
    </row>
    <row r="176" spans="1:18">
      <c r="A176" s="1" t="s">
        <v>181</v>
      </c>
      <c r="B176" s="22">
        <f>1200*LN(France!B176/France!B175)</f>
        <v>68.360022490243978</v>
      </c>
      <c r="C176" s="22">
        <f>France!C176-France!D176</f>
        <v>6.8000000000001393E-3</v>
      </c>
      <c r="D176" s="22">
        <f>France!E176-France!D176</f>
        <v>1.8590000000000004</v>
      </c>
      <c r="E176" s="22">
        <f>France!F176</f>
        <v>8.3000000000000185E-2</v>
      </c>
      <c r="F176" s="22">
        <f>France!G176</f>
        <v>116</v>
      </c>
      <c r="G176" s="22">
        <f>1200*LN(France!H176/France!H175)</f>
        <v>-0.95226222350395417</v>
      </c>
      <c r="H176" s="22">
        <f>1200*LN(France!I176/France!I175)</f>
        <v>0.3869095632422585</v>
      </c>
      <c r="I176" s="22">
        <f>France!J176</f>
        <v>10.577598935300299</v>
      </c>
      <c r="K176" s="22">
        <f>400*LN(France!L176/France!L173)</f>
        <v>3.1903271808491862</v>
      </c>
      <c r="M176" s="22">
        <f>400*LN(France!N176/France!N173)</f>
        <v>1.295198109510139</v>
      </c>
      <c r="N176" s="22">
        <f>400*LN(France!O176/France!O173)</f>
        <v>-5.9500759060176014</v>
      </c>
      <c r="O176" s="22">
        <f>400*LN(France!P176/France!P173)</f>
        <v>3.275127467332569</v>
      </c>
      <c r="Q176" s="26">
        <f>France!R176-France!R173</f>
        <v>0</v>
      </c>
      <c r="R176" s="26">
        <f>France!S176-France!S173</f>
        <v>-0.18881968638367397</v>
      </c>
    </row>
    <row r="177" spans="1:18">
      <c r="A177" s="1" t="s">
        <v>182</v>
      </c>
      <c r="B177" s="22">
        <f>1200*LN(France!B177/France!B176)</f>
        <v>-18.748984910832558</v>
      </c>
      <c r="C177" s="22">
        <f>France!C177-France!D177</f>
        <v>2.8999999999999027E-3</v>
      </c>
      <c r="D177" s="22">
        <f>France!E177-France!D177</f>
        <v>1.8383809520000005</v>
      </c>
      <c r="E177" s="22">
        <f>France!F177</f>
        <v>9.2380952000000072E-2</v>
      </c>
      <c r="F177" s="22">
        <f>France!G177</f>
        <v>129</v>
      </c>
      <c r="G177" s="22">
        <f>1200*LN(France!H177/France!H176)</f>
        <v>-0.95301849313509857</v>
      </c>
      <c r="H177" s="22">
        <f>1200*LN(France!I177/France!I176)</f>
        <v>1.8039303300516205</v>
      </c>
      <c r="I177" s="22">
        <f>France!J177</f>
        <v>13.280923272212901</v>
      </c>
      <c r="K177" s="22">
        <f>400*LN(France!L177/France!L174)</f>
        <v>1.4248472034395105</v>
      </c>
      <c r="M177" s="22">
        <f>400*LN(France!N177/France!N174)</f>
        <v>2.1586668688617037</v>
      </c>
      <c r="N177" s="22">
        <f>400*LN(France!O177/France!O174)</f>
        <v>9.9452636770577918</v>
      </c>
      <c r="O177" s="22">
        <f>400*LN(France!P177/France!P174)</f>
        <v>5.9856918877541654</v>
      </c>
      <c r="Q177" s="26">
        <f>France!R177-France!R174</f>
        <v>0</v>
      </c>
      <c r="R177" s="26">
        <f>France!S177-France!S174</f>
        <v>-2.8401510652150463</v>
      </c>
    </row>
    <row r="178" spans="1:18">
      <c r="A178" s="1" t="s">
        <v>183</v>
      </c>
      <c r="B178" s="22">
        <f>1200*LN(France!B178/France!B177)</f>
        <v>-40.74110115867218</v>
      </c>
      <c r="C178" s="22">
        <f>France!C178-France!D178</f>
        <v>3.0999999999998806E-3</v>
      </c>
      <c r="D178" s="22">
        <f>France!E178-France!D178</f>
        <v>1.7912380950000002</v>
      </c>
      <c r="E178" s="22">
        <f>France!F178</f>
        <v>8.5238095000000236E-2</v>
      </c>
      <c r="F178" s="22">
        <f>France!G178</f>
        <v>127</v>
      </c>
      <c r="G178" s="22">
        <f>1200*LN(France!H178/France!H177)</f>
        <v>2.4665533558901744</v>
      </c>
      <c r="H178" s="22">
        <f>1200*LN(France!I178/France!I177)</f>
        <v>6.9327249636174457</v>
      </c>
      <c r="I178" s="22">
        <f>France!J178</f>
        <v>12.7747241788548</v>
      </c>
      <c r="K178" s="22">
        <f>400*LN(France!L178/France!L175)</f>
        <v>1.8636262929568617</v>
      </c>
      <c r="M178" s="22">
        <f>400*LN(France!N178/France!N175)</f>
        <v>0.86206929919336472</v>
      </c>
      <c r="N178" s="22">
        <f>400*LN(France!O178/France!O175)</f>
        <v>4.8616398602733879</v>
      </c>
      <c r="O178" s="22">
        <f>400*LN(France!P178/France!P175)</f>
        <v>1.0183675258795923</v>
      </c>
      <c r="Q178" s="26">
        <f>France!R178-France!R175</f>
        <v>0</v>
      </c>
      <c r="R178" s="26">
        <f>France!S178-France!S175</f>
        <v>0.27021794276788569</v>
      </c>
    </row>
    <row r="179" spans="1:18">
      <c r="A179" s="1" t="s">
        <v>184</v>
      </c>
      <c r="B179" s="22">
        <f>1200*LN(France!B179/France!B178)</f>
        <v>-125.04867549903899</v>
      </c>
      <c r="C179" s="22">
        <f>France!C179-France!D179</f>
        <v>-4.0000000000000036E-3</v>
      </c>
      <c r="D179" s="22">
        <f>France!E179-France!D179</f>
        <v>1.6444999999999999</v>
      </c>
      <c r="E179" s="22">
        <f>France!F179</f>
        <v>9.2500000000000249E-2</v>
      </c>
      <c r="F179" s="22">
        <f>France!G179</f>
        <v>157</v>
      </c>
      <c r="G179" s="22">
        <f>1200*LN(France!H179/France!H178)</f>
        <v>2.4614938491948752</v>
      </c>
      <c r="H179" s="22">
        <f>1200*LN(France!I179/France!I178)</f>
        <v>9.3087975437795993</v>
      </c>
      <c r="I179" s="22">
        <f>France!J179</f>
        <v>28.341718859118298</v>
      </c>
      <c r="K179" s="22">
        <f>400*LN(France!L179/France!L176)</f>
        <v>1.4868623717829992</v>
      </c>
      <c r="M179" s="22">
        <f>400*LN(France!N179/France!N176)</f>
        <v>0.86114134444043711</v>
      </c>
      <c r="N179" s="22">
        <f>400*LN(France!O179/France!O176)</f>
        <v>3.2564630334798581</v>
      </c>
      <c r="O179" s="22">
        <f>400*LN(France!P179/France!P176)</f>
        <v>-1.5978232776085586</v>
      </c>
      <c r="Q179" s="26">
        <f>France!R179-France!R176</f>
        <v>0</v>
      </c>
      <c r="R179" s="26">
        <f>France!S179-France!S176</f>
        <v>-2.6091767336380371</v>
      </c>
    </row>
    <row r="180" spans="1:18">
      <c r="A180" s="1" t="s">
        <v>185</v>
      </c>
      <c r="B180" s="22">
        <f>1200*LN(France!B180/France!B179)</f>
        <v>-151.63970939411936</v>
      </c>
      <c r="C180" s="22">
        <f>France!C180-France!D180</f>
        <v>8.0000000000000071E-3</v>
      </c>
      <c r="D180" s="22">
        <f>France!E180-France!D180</f>
        <v>1.5532173909999996</v>
      </c>
      <c r="E180" s="22">
        <f>France!F180</f>
        <v>8.5217390999999587E-2</v>
      </c>
      <c r="F180" s="22">
        <f>France!G180</f>
        <v>164</v>
      </c>
      <c r="G180" s="22">
        <f>1200*LN(France!H180/France!H179)</f>
        <v>2.456455056587453</v>
      </c>
      <c r="H180" s="22">
        <f>1200*LN(France!I180/France!I179)</f>
        <v>4.9437560020712539</v>
      </c>
      <c r="I180" s="22">
        <f>France!J180</f>
        <v>41.348452504194697</v>
      </c>
      <c r="K180" s="22">
        <f>400*LN(France!L180/France!L177)</f>
        <v>1.5974502292456605</v>
      </c>
      <c r="M180" s="22">
        <f>400*LN(France!N180/France!N177)</f>
        <v>0</v>
      </c>
      <c r="N180" s="22">
        <f>400*LN(France!O180/France!O177)</f>
        <v>7.0319593268437561</v>
      </c>
      <c r="O180" s="22">
        <f>400*LN(France!P180/France!P177)</f>
        <v>-8.3317396687129897</v>
      </c>
      <c r="Q180" s="26">
        <f>France!R180-France!R177</f>
        <v>0</v>
      </c>
      <c r="R180" s="26">
        <f>France!S180-France!S177</f>
        <v>-1.4816499246829267</v>
      </c>
    </row>
    <row r="181" spans="1:18">
      <c r="A181" s="1" t="s">
        <v>186</v>
      </c>
      <c r="B181" s="22">
        <f>1200*LN(France!B181/France!B180)</f>
        <v>-30.975320696248968</v>
      </c>
      <c r="C181" s="22">
        <f>France!C181-France!D181</f>
        <v>-1.1000000000001009E-3</v>
      </c>
      <c r="D181" s="22">
        <f>France!E181-France!D181</f>
        <v>1.3201818179999996</v>
      </c>
      <c r="E181" s="22">
        <f>France!F181</f>
        <v>8.3181817999999907E-2</v>
      </c>
      <c r="F181" s="22">
        <f>France!G181</f>
        <v>152</v>
      </c>
      <c r="G181" s="22">
        <f>1200*LN(France!H181/France!H180)</f>
        <v>2.1254514633144526</v>
      </c>
      <c r="H181" s="22">
        <f>1200*LN(France!I181/France!I180)</f>
        <v>-2.5327151656004774</v>
      </c>
      <c r="I181" s="22">
        <f>France!J181</f>
        <v>36.742397805556401</v>
      </c>
      <c r="K181" s="22">
        <f>400*LN(France!L181/France!L178)</f>
        <v>2.180422816451892</v>
      </c>
      <c r="M181" s="22">
        <f>400*LN(France!N181/France!N178)</f>
        <v>0.86021538529133734</v>
      </c>
      <c r="N181" s="22">
        <f>400*LN(France!O181/France!O178)</f>
        <v>1.072386701303097</v>
      </c>
      <c r="O181" s="22">
        <f>400*LN(France!P181/France!P178)</f>
        <v>2.6068158881447769</v>
      </c>
      <c r="Q181" s="26">
        <f>France!R181-France!R178</f>
        <v>0</v>
      </c>
      <c r="R181" s="26">
        <f>France!S181-France!S178</f>
        <v>-1.4409878814244621</v>
      </c>
    </row>
    <row r="182" spans="1:18">
      <c r="A182" s="1" t="s">
        <v>187</v>
      </c>
      <c r="B182" s="22">
        <f>1200*LN(France!B182/France!B181)</f>
        <v>-119.17211741357977</v>
      </c>
      <c r="C182" s="22">
        <f>France!C182-France!D182</f>
        <v>3.5099999999999909E-2</v>
      </c>
      <c r="D182" s="22">
        <f>France!E182-France!D182</f>
        <v>1.1873809520000003</v>
      </c>
      <c r="E182" s="22">
        <f>France!F182</f>
        <v>8.2380952000000285E-2</v>
      </c>
      <c r="F182" s="22">
        <f>France!G182</f>
        <v>166</v>
      </c>
      <c r="G182" s="22">
        <f>1200*LN(France!H182/France!H181)</f>
        <v>2.1216934985409699</v>
      </c>
      <c r="H182" s="22">
        <f>1200*LN(France!I182/France!I181)</f>
        <v>0.76037598911246496</v>
      </c>
      <c r="I182" s="22">
        <f>France!J182</f>
        <v>36.793563767384903</v>
      </c>
      <c r="K182" s="22">
        <f>400*LN(France!L182/France!L179)</f>
        <v>2.319746699436148</v>
      </c>
      <c r="M182" s="22">
        <f>400*LN(France!N182/France!N179)</f>
        <v>0</v>
      </c>
      <c r="N182" s="22">
        <f>400*LN(France!O182/France!O179)</f>
        <v>3.2301656022180443</v>
      </c>
      <c r="O182" s="22">
        <f>400*LN(France!P182/France!P179)</f>
        <v>-1.7503902487625962</v>
      </c>
      <c r="Q182" s="26">
        <f>France!R182-France!R179</f>
        <v>0</v>
      </c>
      <c r="R182" s="26">
        <f>France!S182-France!S179</f>
        <v>-9.9406279670823494E-2</v>
      </c>
    </row>
    <row r="183" spans="1:18">
      <c r="A183" s="1" t="s">
        <v>188</v>
      </c>
      <c r="B183" s="22">
        <f>1200*LN(France!B183/France!B182)</f>
        <v>-38.39044342515141</v>
      </c>
      <c r="C183" s="22">
        <f>France!C183-France!D183</f>
        <v>8.7299999999999933E-2</v>
      </c>
      <c r="D183" s="22">
        <f>France!E183-France!D183</f>
        <v>1.3786086960000001</v>
      </c>
      <c r="E183" s="22">
        <f>France!F183</f>
        <v>9.2608696000000101E-2</v>
      </c>
      <c r="F183" s="22">
        <f>France!G183</f>
        <v>175</v>
      </c>
      <c r="G183" s="22">
        <f>1200*LN(France!H183/France!H182)</f>
        <v>2.1179487990798411</v>
      </c>
      <c r="H183" s="22">
        <f>1200*LN(France!I183/France!I182)</f>
        <v>1.5193080738110079</v>
      </c>
      <c r="I183" s="22">
        <f>France!J183</f>
        <v>37.400305628699797</v>
      </c>
      <c r="K183" s="22">
        <f>400*LN(France!L183/France!L180)</f>
        <v>1.9568629498444785</v>
      </c>
      <c r="M183" s="22">
        <f>400*LN(France!N183/France!N180)</f>
        <v>0.86021538529133734</v>
      </c>
      <c r="N183" s="22">
        <f>400*LN(France!O183/France!O180)</f>
        <v>0.53583397162280433</v>
      </c>
      <c r="O183" s="22">
        <f>400*LN(France!P183/France!P180)</f>
        <v>-0.77280487721483382</v>
      </c>
      <c r="Q183" s="26">
        <f>France!R183-France!R180</f>
        <v>0</v>
      </c>
      <c r="R183" s="26">
        <f>France!S183-France!S180</f>
        <v>1.2824882118268164</v>
      </c>
    </row>
    <row r="184" spans="1:18">
      <c r="A184" s="1" t="s">
        <v>189</v>
      </c>
      <c r="B184" s="22">
        <f>1200*LN(France!B184/France!B183)</f>
        <v>87.806398092130252</v>
      </c>
      <c r="C184" s="22">
        <f>France!C184-France!D184</f>
        <v>5.6400000000000006E-2</v>
      </c>
      <c r="D184" s="22">
        <f>France!E184-France!D184</f>
        <v>1.4662999999999999</v>
      </c>
      <c r="E184" s="22">
        <f>France!F184</f>
        <v>5.3999999999999382E-2</v>
      </c>
      <c r="F184" s="22">
        <f>France!G184</f>
        <v>139</v>
      </c>
      <c r="G184" s="22">
        <f>1200*LN(France!H184/France!H183)</f>
        <v>3.7708407218047961</v>
      </c>
      <c r="H184" s="22">
        <f>1200*LN(France!I184/France!I183)</f>
        <v>4.042109085062477</v>
      </c>
      <c r="I184" s="22">
        <f>France!J184</f>
        <v>23.9394223911072</v>
      </c>
      <c r="K184" s="22">
        <f>400*LN(France!L184/France!L181)</f>
        <v>1.7318992046602324</v>
      </c>
      <c r="M184" s="22">
        <f>400*LN(France!N184/France!N181)</f>
        <v>0</v>
      </c>
      <c r="N184" s="22">
        <f>400*LN(France!O184/France!O181)</f>
        <v>2.6684555268085992</v>
      </c>
      <c r="O184" s="22">
        <f>400*LN(France!P184/France!P181)</f>
        <v>-4.3176980523486588</v>
      </c>
      <c r="Q184" s="26">
        <f>France!R184-France!R181</f>
        <v>0</v>
      </c>
      <c r="R184" s="26">
        <f>France!S184-France!S181</f>
        <v>0.83174011622530486</v>
      </c>
    </row>
    <row r="185" spans="1:18">
      <c r="A185" s="1" t="s">
        <v>190</v>
      </c>
      <c r="B185" s="22">
        <f>1200*LN(France!B185/France!B184)</f>
        <v>-25.116574180571344</v>
      </c>
      <c r="C185" s="22">
        <f>France!C185-France!D185</f>
        <v>6.5999999999999837E-2</v>
      </c>
      <c r="D185" s="22">
        <f>France!E185-France!D185</f>
        <v>1.5083333330000004</v>
      </c>
      <c r="E185" s="22">
        <f>France!F185</f>
        <v>5.3333333000000316E-2</v>
      </c>
      <c r="F185" s="22">
        <f>France!G185</f>
        <v>129</v>
      </c>
      <c r="G185" s="22">
        <f>1200*LN(France!H185/France!H184)</f>
        <v>3.7590284641198521</v>
      </c>
      <c r="H185" s="22">
        <f>1200*LN(France!I185/France!I184)</f>
        <v>4.5311570514418973</v>
      </c>
      <c r="I185" s="22">
        <f>France!J185</f>
        <v>18.179891216064501</v>
      </c>
      <c r="K185" s="22">
        <f>400*LN(France!L185/France!L182)</f>
        <v>2.0679241809976445</v>
      </c>
      <c r="M185" s="22">
        <f>400*LN(France!N185/France!N182)</f>
        <v>0</v>
      </c>
      <c r="N185" s="22">
        <f>400*LN(France!O185/France!O182)</f>
        <v>-3.7710717022232298</v>
      </c>
      <c r="O185" s="22">
        <f>400*LN(France!P185/France!P182)</f>
        <v>-8.9060910355813832</v>
      </c>
      <c r="Q185" s="26">
        <f>France!R185-France!R182</f>
        <v>-0.5</v>
      </c>
      <c r="R185" s="26">
        <f>France!S185-France!S182</f>
        <v>0.59668069212558805</v>
      </c>
    </row>
    <row r="186" spans="1:18">
      <c r="A186" s="1" t="s">
        <v>191</v>
      </c>
      <c r="B186" s="22">
        <f>1200*LN(France!B186/France!B185)</f>
        <v>-33.429003078907641</v>
      </c>
      <c r="C186" s="22">
        <f>France!C186-France!D186</f>
        <v>4.3800000000000061E-2</v>
      </c>
      <c r="D186" s="22">
        <f>France!E186-France!D186</f>
        <v>1.4360909090000002</v>
      </c>
      <c r="E186" s="22">
        <f>France!F186</f>
        <v>4.4090909000000345E-2</v>
      </c>
      <c r="F186" s="22">
        <f>France!G186</f>
        <v>130</v>
      </c>
      <c r="G186" s="22">
        <f>1200*LN(France!H186/France!H185)</f>
        <v>3.7472899798033521</v>
      </c>
      <c r="H186" s="22">
        <f>1200*LN(France!I186/France!I185)</f>
        <v>9.5099559246952801</v>
      </c>
      <c r="I186" s="22">
        <f>France!J186</f>
        <v>21.394719700431502</v>
      </c>
      <c r="K186" s="22">
        <f>400*LN(France!L186/France!L183)</f>
        <v>2.9358248781218563</v>
      </c>
      <c r="M186" s="22">
        <f>400*LN(France!N186/France!N183)</f>
        <v>-0.42987645190616364</v>
      </c>
      <c r="N186" s="22">
        <f>400*LN(France!O186/France!O183)</f>
        <v>-2.1476561660231495</v>
      </c>
      <c r="O186" s="22">
        <f>400*LN(France!P186/France!P183)</f>
        <v>2.3871897506799802</v>
      </c>
      <c r="Q186" s="26">
        <f>France!R186-France!R183</f>
        <v>-0.5</v>
      </c>
      <c r="R186" s="26">
        <f>France!S186-France!S183</f>
        <v>-0.81358258632153735</v>
      </c>
    </row>
    <row r="187" spans="1:18">
      <c r="A187" s="1" t="s">
        <v>192</v>
      </c>
      <c r="B187" s="22">
        <f>1200*LN(France!B187/France!B186)</f>
        <v>-94.073522538903092</v>
      </c>
      <c r="C187" s="22">
        <f>France!C187-France!D187</f>
        <v>4.3600000000000083E-2</v>
      </c>
      <c r="D187" s="22">
        <f>France!E187-France!D187</f>
        <v>1.3680999999999996</v>
      </c>
      <c r="E187" s="22">
        <f>France!F187</f>
        <v>6.1999999999999389E-2</v>
      </c>
      <c r="F187" s="22">
        <f>France!G187</f>
        <v>129</v>
      </c>
      <c r="G187" s="22">
        <f>1200*LN(France!H187/France!H186)</f>
        <v>0.80139651240092002</v>
      </c>
      <c r="H187" s="22">
        <f>1200*LN(France!I187/France!I186)</f>
        <v>5.471512069999096</v>
      </c>
      <c r="I187" s="22">
        <f>France!J187</f>
        <v>24.184447245707599</v>
      </c>
      <c r="K187" s="22">
        <f>400*LN(France!L187/France!L184)</f>
        <v>4.3710845822866125</v>
      </c>
      <c r="M187" s="22">
        <f>400*LN(France!N187/France!N184)</f>
        <v>-1.2910177963465952</v>
      </c>
      <c r="N187" s="22">
        <f>400*LN(France!O187/France!O184)</f>
        <v>-2.1333383901449574</v>
      </c>
      <c r="O187" s="22">
        <f>400*LN(France!P187/France!P184)</f>
        <v>2.07395743647474</v>
      </c>
      <c r="Q187" s="26">
        <f>France!R187-France!R184</f>
        <v>-0.5</v>
      </c>
      <c r="R187" s="26">
        <f>France!S187-France!S184</f>
        <v>-0.12680414136477225</v>
      </c>
    </row>
    <row r="188" spans="1:18">
      <c r="A188" s="1" t="s">
        <v>193</v>
      </c>
      <c r="B188" s="22">
        <f>1200*LN(France!B188/France!B187)</f>
        <v>-51.723649308842717</v>
      </c>
      <c r="C188" s="22">
        <f>France!C188-France!D188</f>
        <v>5.2999999999999936E-2</v>
      </c>
      <c r="D188" s="22">
        <f>France!E188-France!D188</f>
        <v>1.6210952380000001</v>
      </c>
      <c r="E188" s="22">
        <f>France!F188</f>
        <v>9.8095237999999974E-2</v>
      </c>
      <c r="F188" s="22">
        <f>France!G188</f>
        <v>123</v>
      </c>
      <c r="G188" s="22">
        <f>1200*LN(France!H188/France!H187)</f>
        <v>0.80086167258825847</v>
      </c>
      <c r="H188" s="22">
        <f>1200*LN(France!I188/France!I187)</f>
        <v>2.8502104585484038</v>
      </c>
      <c r="I188" s="22">
        <f>France!J188</f>
        <v>39.327598771020597</v>
      </c>
      <c r="K188" s="22">
        <f>400*LN(France!L188/France!L185)</f>
        <v>4.1349899087468565</v>
      </c>
      <c r="M188" s="22">
        <f>400*LN(France!N188/France!N185)</f>
        <v>-0.86114134444043589</v>
      </c>
      <c r="N188" s="22">
        <f>400*LN(France!O188/France!O185)</f>
        <v>2.6972455539555993</v>
      </c>
      <c r="O188" s="22">
        <f>400*LN(France!P188/France!P185)</f>
        <v>8.6136131868859493</v>
      </c>
      <c r="Q188" s="26">
        <f>France!R188-France!R185</f>
        <v>-0.25</v>
      </c>
      <c r="R188" s="26">
        <f>France!S188-France!S185</f>
        <v>0.17410367207218513</v>
      </c>
    </row>
    <row r="189" spans="1:18">
      <c r="A189" s="1" t="s">
        <v>194</v>
      </c>
      <c r="B189" s="22">
        <f>1200*LN(France!B189/France!B188)</f>
        <v>77.679649415216645</v>
      </c>
      <c r="C189" s="22">
        <f>France!C189-France!D189</f>
        <v>5.160000000000009E-2</v>
      </c>
      <c r="D189" s="22">
        <f>France!E189-France!D189</f>
        <v>1.739252381</v>
      </c>
      <c r="E189" s="22">
        <f>France!F189</f>
        <v>7.0952380999999676E-2</v>
      </c>
      <c r="F189" s="22">
        <f>France!G189</f>
        <v>98</v>
      </c>
      <c r="G189" s="22">
        <f>1200*LN(France!H189/France!H188)</f>
        <v>0.80032754618772306</v>
      </c>
      <c r="H189" s="22">
        <f>1200*LN(France!I189/France!I188)</f>
        <v>2.8434567469153484</v>
      </c>
      <c r="I189" s="22">
        <f>France!J189</f>
        <v>21.297929662902899</v>
      </c>
      <c r="K189" s="22">
        <f>400*LN(France!L189/France!L186)</f>
        <v>1.4451364188463667</v>
      </c>
      <c r="M189" s="22">
        <f>400*LN(France!N189/France!N186)</f>
        <v>-0.43033893338520568</v>
      </c>
      <c r="N189" s="22">
        <f>400*LN(France!O189/France!O186)</f>
        <v>4.8161116928317735</v>
      </c>
      <c r="O189" s="22">
        <f>400*LN(France!P189/France!P186)</f>
        <v>0.54887261047658598</v>
      </c>
      <c r="Q189" s="26">
        <f>France!R189-France!R186</f>
        <v>-0.25</v>
      </c>
      <c r="R189" s="26">
        <f>France!S189-France!S186</f>
        <v>0.47823674710141972</v>
      </c>
    </row>
    <row r="190" spans="1:18">
      <c r="A190" s="1" t="s">
        <v>195</v>
      </c>
      <c r="B190" s="22">
        <f>1200*LN(France!B190/France!B189)</f>
        <v>31.996987716808444</v>
      </c>
      <c r="C190" s="22">
        <f>France!C190-France!D190</f>
        <v>5.7500000000000107E-2</v>
      </c>
      <c r="D190" s="22">
        <f>France!E190-France!D190</f>
        <v>1.5508095239999999</v>
      </c>
      <c r="E190" s="22">
        <f>France!F190</f>
        <v>7.3809524000000071E-2</v>
      </c>
      <c r="F190" s="22">
        <f>France!G190</f>
        <v>91</v>
      </c>
      <c r="G190" s="22">
        <f>1200*LN(France!H190/France!H189)</f>
        <v>1.0669631539057698</v>
      </c>
      <c r="H190" s="22">
        <f>1200*LN(France!I190/France!I189)</f>
        <v>15.58065132885298</v>
      </c>
      <c r="I190" s="22">
        <f>France!J190</f>
        <v>16.944570454561902</v>
      </c>
      <c r="K190" s="22">
        <f>400*LN(France!L190/France!L187)</f>
        <v>-1.3574806268997275</v>
      </c>
      <c r="M190" s="22">
        <f>400*LN(France!N190/France!N187)</f>
        <v>0.43080241105518641</v>
      </c>
      <c r="N190" s="22">
        <f>400*LN(France!O190/France!O187)</f>
        <v>-1.6075038379667852</v>
      </c>
      <c r="O190" s="22">
        <f>400*LN(France!P190/France!P187)</f>
        <v>-12.758017567506572</v>
      </c>
      <c r="Q190" s="26">
        <f>France!R190-France!R187</f>
        <v>-0.25</v>
      </c>
      <c r="R190" s="26">
        <f>France!S190-France!S187</f>
        <v>2.9537990858365504E-2</v>
      </c>
    </row>
    <row r="191" spans="1:18">
      <c r="A191" s="1" t="s">
        <v>196</v>
      </c>
      <c r="B191" s="22">
        <f>1200*LN(France!B191/France!B190)</f>
        <v>64.469657499270227</v>
      </c>
      <c r="C191" s="22">
        <f>France!C191-France!D191</f>
        <v>5.4899999999999949E-2</v>
      </c>
      <c r="D191" s="22">
        <f>France!E191-France!D191</f>
        <v>1.596333333</v>
      </c>
      <c r="E191" s="22">
        <f>France!F191</f>
        <v>7.333333299999989E-2</v>
      </c>
      <c r="F191" s="22">
        <f>France!G191</f>
        <v>96</v>
      </c>
      <c r="G191" s="22">
        <f>1200*LN(France!H191/France!H190)</f>
        <v>1.0660153212855572</v>
      </c>
      <c r="H191" s="22">
        <f>1200*LN(France!I191/France!I190)</f>
        <v>0.73111293894392848</v>
      </c>
      <c r="I191" s="22">
        <f>France!J191</f>
        <v>14.561923419886799</v>
      </c>
      <c r="K191" s="22">
        <f>400*LN(France!L191/France!L188)</f>
        <v>-0.6837746494654765</v>
      </c>
      <c r="M191" s="22">
        <f>400*LN(France!N191/France!N188)</f>
        <v>0.43080241105518641</v>
      </c>
      <c r="N191" s="22">
        <f>400*LN(France!O191/France!O188)</f>
        <v>-1.6161638148022128</v>
      </c>
      <c r="O191" s="22">
        <f>400*LN(France!P191/France!P188)</f>
        <v>-10.636657679059468</v>
      </c>
      <c r="Q191" s="26">
        <f>France!R191-France!R188</f>
        <v>-0.5</v>
      </c>
      <c r="R191" s="26">
        <f>France!S191-France!S188</f>
        <v>-9.5392697974894247E-2</v>
      </c>
    </row>
    <row r="192" spans="1:18">
      <c r="A192" s="1" t="s">
        <v>197</v>
      </c>
      <c r="B192" s="22">
        <f>1200*LN(France!B192/France!B191)</f>
        <v>6.5593571784921636</v>
      </c>
      <c r="C192" s="22">
        <f>France!C192-France!D192</f>
        <v>5.699999999999994E-2</v>
      </c>
      <c r="D192" s="22">
        <f>France!E192-France!D192</f>
        <v>1.93526087</v>
      </c>
      <c r="E192" s="22">
        <f>France!F192</f>
        <v>3.826086999999978E-2</v>
      </c>
      <c r="F192" s="22">
        <f>France!G192</f>
        <v>86</v>
      </c>
      <c r="G192" s="22">
        <f>1200*LN(France!H192/France!H191)</f>
        <v>1.0650691711884852</v>
      </c>
      <c r="H192" s="22">
        <f>1200*LN(France!I192/France!I191)</f>
        <v>-5.2495124156239275</v>
      </c>
      <c r="I192" s="22">
        <f>France!J192</f>
        <v>17.508664367482499</v>
      </c>
      <c r="K192" s="22">
        <f>400*LN(France!L192/France!L189)</f>
        <v>1.0490357692903831</v>
      </c>
      <c r="M192" s="22">
        <f>400*LN(France!N192/France!N189)</f>
        <v>0.43033893338524398</v>
      </c>
      <c r="N192" s="22">
        <f>400*LN(France!O192/France!O189)</f>
        <v>-4.2781156466990327</v>
      </c>
      <c r="O192" s="22">
        <f>400*LN(France!P192/France!P189)</f>
        <v>-3.6365556504623306</v>
      </c>
      <c r="Q192" s="26">
        <f>France!R192-France!R189</f>
        <v>-0.5</v>
      </c>
      <c r="R192" s="26">
        <f>France!S192-France!S189</f>
        <v>0.25015773048687606</v>
      </c>
    </row>
    <row r="193" spans="1:18">
      <c r="A193" s="1" t="s">
        <v>198</v>
      </c>
      <c r="B193" s="22">
        <f>1200*LN(France!B193/France!B192)</f>
        <v>41.723106011426509</v>
      </c>
      <c r="C193" s="22">
        <f>France!C193-France!D193</f>
        <v>5.9400000000000119E-2</v>
      </c>
      <c r="D193" s="22">
        <f>France!E193-France!D193</f>
        <v>2.0818571430000001</v>
      </c>
      <c r="E193" s="22">
        <f>France!F193</f>
        <v>3.28571430000002E-2</v>
      </c>
      <c r="F193" s="22">
        <f>France!G193</f>
        <v>81</v>
      </c>
      <c r="G193" s="22">
        <f>1200*LN(France!H193/France!H192)</f>
        <v>1.2875604134333827</v>
      </c>
      <c r="H193" s="22">
        <f>1200*LN(France!I193/France!I192)</f>
        <v>-4.6582957669969538</v>
      </c>
      <c r="I193" s="22">
        <f>France!J193</f>
        <v>12.0569968374426</v>
      </c>
      <c r="K193" s="22">
        <f>400*LN(France!L193/France!L190)</f>
        <v>2.5495452987000049</v>
      </c>
      <c r="M193" s="22">
        <f>400*LN(France!N193/France!N190)</f>
        <v>0.43033893338524398</v>
      </c>
      <c r="N193" s="22">
        <f>400*LN(France!O193/France!O190)</f>
        <v>3.2085733538300341</v>
      </c>
      <c r="O193" s="22">
        <f>400*LN(France!P193/France!P190)</f>
        <v>4.3968770616707982</v>
      </c>
      <c r="Q193" s="26">
        <f>France!R193-France!R190</f>
        <v>-0.5</v>
      </c>
      <c r="R193" s="26">
        <f>France!S193-France!S190</f>
        <v>0.32788864890110858</v>
      </c>
    </row>
    <row r="194" spans="1:18">
      <c r="A194" s="1" t="s">
        <v>199</v>
      </c>
      <c r="B194" s="22">
        <f>1200*LN(France!B194/France!B193)</f>
        <v>31.995135668465405</v>
      </c>
      <c r="C194" s="22">
        <f>France!C194-France!D194</f>
        <v>6.1300000000000132E-2</v>
      </c>
      <c r="D194" s="22">
        <f>France!E194-France!D194</f>
        <v>2.1440000000000006</v>
      </c>
      <c r="E194" s="22">
        <f>France!F194</f>
        <v>6.0000000000000497E-2</v>
      </c>
      <c r="F194" s="22">
        <f>France!G194</f>
        <v>84</v>
      </c>
      <c r="G194" s="22">
        <f>1200*LN(France!H194/France!H193)</f>
        <v>1.2861803841787178</v>
      </c>
      <c r="H194" s="22">
        <f>1200*LN(France!I194/France!I193)</f>
        <v>-1.2288787556284415</v>
      </c>
      <c r="I194" s="22">
        <f>France!J194</f>
        <v>13.0881688567687</v>
      </c>
      <c r="K194" s="22">
        <f>400*LN(France!L194/France!L191)</f>
        <v>2.7371463818178112</v>
      </c>
      <c r="M194" s="22">
        <f>400*LN(France!N194/France!N191)</f>
        <v>0.43033893338524398</v>
      </c>
      <c r="N194" s="22">
        <f>400*LN(France!O194/France!O191)</f>
        <v>8.5450512565450101</v>
      </c>
      <c r="O194" s="22">
        <f>400*LN(France!P194/France!P191)</f>
        <v>3.9243482257039601</v>
      </c>
      <c r="Q194" s="26">
        <f>France!R194-France!R191</f>
        <v>0</v>
      </c>
      <c r="R194" s="26">
        <f>France!S194-France!S191</f>
        <v>0.95265951626482348</v>
      </c>
    </row>
    <row r="195" spans="1:18">
      <c r="A195" s="1" t="s">
        <v>200</v>
      </c>
      <c r="B195" s="22">
        <f>1200*LN(France!B195/France!B194)</f>
        <v>-5.0815448745383769</v>
      </c>
      <c r="C195" s="22">
        <f>France!C195-France!D195</f>
        <v>7.6600000000000001E-2</v>
      </c>
      <c r="D195" s="22">
        <f>France!E195-France!D195</f>
        <v>2.2160434779999996</v>
      </c>
      <c r="E195" s="22">
        <f>France!F195</f>
        <v>6.3043477999999986E-2</v>
      </c>
      <c r="F195" s="22">
        <f>France!G195</f>
        <v>76</v>
      </c>
      <c r="G195" s="22">
        <f>1200*LN(France!H195/France!H194)</f>
        <v>1.2848033100345333</v>
      </c>
      <c r="H195" s="22">
        <f>1200*LN(France!I195/France!I194)</f>
        <v>6.1318477827247726</v>
      </c>
      <c r="I195" s="22">
        <f>France!J195</f>
        <v>14.100321492381701</v>
      </c>
      <c r="K195" s="22">
        <f>400*LN(France!L195/France!L192)</f>
        <v>2.9730918150464705</v>
      </c>
      <c r="M195" s="22">
        <f>400*LN(France!N195/France!N192)</f>
        <v>0.85929141531584197</v>
      </c>
      <c r="N195" s="22">
        <f>400*LN(France!O195/France!O192)</f>
        <v>12.699479325832193</v>
      </c>
      <c r="O195" s="22">
        <f>400*LN(France!P195/France!P192)</f>
        <v>6.4423061659430907</v>
      </c>
      <c r="Q195" s="26">
        <f>France!R195-France!R192</f>
        <v>0</v>
      </c>
      <c r="R195" s="26">
        <f>France!S195-France!S192</f>
        <v>-0.19356510880041355</v>
      </c>
    </row>
    <row r="196" spans="1:18">
      <c r="A196" s="1" t="s">
        <v>201</v>
      </c>
      <c r="B196" s="22">
        <f>1200*LN(France!B196/France!B195)</f>
        <v>31.932542695588438</v>
      </c>
      <c r="C196" s="22">
        <f>France!C196-France!D196</f>
        <v>7.1299999999999919E-2</v>
      </c>
      <c r="D196" s="22">
        <f>France!E196-France!D196</f>
        <v>2.3208000000000002</v>
      </c>
      <c r="E196" s="22">
        <f>France!F196</f>
        <v>5.8500000000000441E-2</v>
      </c>
      <c r="F196" s="22">
        <f>France!G196</f>
        <v>69</v>
      </c>
      <c r="G196" s="22">
        <f>1200*LN(France!H196/France!H195)</f>
        <v>4.1880102973285771</v>
      </c>
      <c r="H196" s="22">
        <f>1200*LN(France!I196/France!I195)</f>
        <v>-0.61177671475456286</v>
      </c>
      <c r="I196" s="22">
        <f>France!J196</f>
        <v>12.1624362461092</v>
      </c>
      <c r="K196" s="22">
        <f>400*LN(France!L196/France!L193)</f>
        <v>3.2980934453075079</v>
      </c>
      <c r="M196" s="22">
        <f>400*LN(France!N196/France!N193)</f>
        <v>0</v>
      </c>
      <c r="N196" s="22">
        <f>400*LN(France!O196/France!O193)</f>
        <v>-8.6140610205195127</v>
      </c>
      <c r="O196" s="22">
        <f>400*LN(France!P196/France!P193)</f>
        <v>0.25931929595246245</v>
      </c>
      <c r="Q196" s="26">
        <f>France!R196-France!R193</f>
        <v>0</v>
      </c>
      <c r="R196" s="26">
        <f>France!S196-France!S193</f>
        <v>0.18120023919678374</v>
      </c>
    </row>
    <row r="197" spans="1:18">
      <c r="A197" s="1" t="s">
        <v>202</v>
      </c>
      <c r="B197" s="22">
        <f>1200*LN(France!B197/France!B196)</f>
        <v>29.600360184390926</v>
      </c>
      <c r="C197" s="22">
        <f>France!C197-France!D197</f>
        <v>6.2300000000000022E-2</v>
      </c>
      <c r="D197" s="22">
        <f>France!E197-France!D197</f>
        <v>2.2517142859999999</v>
      </c>
      <c r="E197" s="22">
        <f>France!F197</f>
        <v>4.5714285999999937E-2</v>
      </c>
      <c r="F197" s="22">
        <f>France!G197</f>
        <v>66</v>
      </c>
      <c r="G197" s="22">
        <f>1200*LN(France!H197/France!H196)</f>
        <v>4.1734449239984173</v>
      </c>
      <c r="H197" s="22">
        <f>1200*LN(France!I197/France!I196)</f>
        <v>11.328308257661829</v>
      </c>
      <c r="I197" s="22">
        <f>France!J197</f>
        <v>7.9309818712603803</v>
      </c>
      <c r="K197" s="22">
        <f>400*LN(France!L197/France!L194)</f>
        <v>2.4577185374503339</v>
      </c>
      <c r="M197" s="22">
        <f>400*LN(France!N197/France!N194)</f>
        <v>0.85929141531584197</v>
      </c>
      <c r="N197" s="22">
        <f>400*LN(France!O197/France!O194)</f>
        <v>-3.1830406693255457</v>
      </c>
      <c r="O197" s="22">
        <f>400*LN(France!P197/France!P194)</f>
        <v>3.9598787571816985</v>
      </c>
      <c r="Q197" s="26">
        <f>France!R197-France!R194</f>
        <v>0</v>
      </c>
      <c r="R197" s="26">
        <f>France!S197-France!S194</f>
        <v>-0.65361532951062884</v>
      </c>
    </row>
    <row r="198" spans="1:18">
      <c r="A198" s="1" t="s">
        <v>203</v>
      </c>
      <c r="B198" s="22">
        <f>1200*LN(France!B198/France!B197)</f>
        <v>49.937841811019155</v>
      </c>
      <c r="C198" s="22">
        <f>France!C198-France!D198</f>
        <v>4.5500000000000096E-2</v>
      </c>
      <c r="D198" s="22">
        <f>France!E198-France!D198</f>
        <v>2.1540952379999996</v>
      </c>
      <c r="E198" s="22">
        <f>France!F198</f>
        <v>2.8095237999999689E-2</v>
      </c>
      <c r="F198" s="22">
        <f>France!G198</f>
        <v>70</v>
      </c>
      <c r="G198" s="22">
        <f>1200*LN(France!H198/France!H197)</f>
        <v>4.1589805127213779</v>
      </c>
      <c r="H198" s="22">
        <f>1200*LN(France!I198/France!I197)</f>
        <v>3.6315976471341509</v>
      </c>
      <c r="I198" s="22">
        <f>France!J198</f>
        <v>8.4246335871366806</v>
      </c>
      <c r="K198" s="22">
        <f>400*LN(France!L198/France!L195)</f>
        <v>2.4596842426704093</v>
      </c>
      <c r="M198" s="22">
        <f>400*LN(France!N198/France!N195)</f>
        <v>0.42895446470099874</v>
      </c>
      <c r="N198" s="22">
        <f>400*LN(France!O198/France!O195)</f>
        <v>-1.5655597284547547</v>
      </c>
      <c r="O198" s="22">
        <f>400*LN(France!P198/France!P195)</f>
        <v>-2.9154648018825116</v>
      </c>
      <c r="Q198" s="26">
        <f>France!R198-France!R195</f>
        <v>0</v>
      </c>
      <c r="R198" s="26">
        <f>France!S198-France!S195</f>
        <v>-0.14188878867645371</v>
      </c>
    </row>
    <row r="199" spans="1:18">
      <c r="A199" s="1" t="s">
        <v>204</v>
      </c>
      <c r="B199" s="22">
        <f>1200*LN(France!B199/France!B198)</f>
        <v>14.57140439655023</v>
      </c>
      <c r="C199" s="22">
        <f>France!C199-France!D199</f>
        <v>4.9799999999999844E-2</v>
      </c>
      <c r="D199" s="22">
        <f>France!E199-France!D199</f>
        <v>2.1228000000000002</v>
      </c>
      <c r="E199" s="22">
        <f>France!F199</f>
        <v>3.3500000000000085E-2</v>
      </c>
      <c r="F199" s="22">
        <f>France!G199</f>
        <v>69</v>
      </c>
      <c r="G199" s="22">
        <f>1200*LN(France!H199/France!H198)</f>
        <v>8.8519209438522424</v>
      </c>
      <c r="H199" s="22">
        <f>1200*LN(France!I199/France!I198)</f>
        <v>-1.3303100379816046</v>
      </c>
      <c r="I199" s="22">
        <f>France!J199</f>
        <v>8.3582261866138108</v>
      </c>
      <c r="K199" s="22">
        <f>400*LN(France!L199/France!L196)</f>
        <v>2.3520753125589442</v>
      </c>
      <c r="M199" s="22">
        <f>400*LN(France!N199/France!N196)</f>
        <v>1.2882458800168628</v>
      </c>
      <c r="N199" s="22">
        <f>400*LN(France!O199/France!O196)</f>
        <v>8.0810829270077882</v>
      </c>
      <c r="O199" s="22">
        <f>400*LN(France!P199/France!P196)</f>
        <v>9.0080701815210524</v>
      </c>
      <c r="Q199" s="26">
        <f>France!R199-France!R196</f>
        <v>0</v>
      </c>
      <c r="R199" s="26">
        <f>France!S199-France!S196</f>
        <v>-0.5760654402031733</v>
      </c>
    </row>
    <row r="200" spans="1:18">
      <c r="A200" s="1" t="s">
        <v>205</v>
      </c>
      <c r="B200" s="22">
        <f>1200*LN(France!B200/France!B199)</f>
        <v>-8.4619768594845315</v>
      </c>
      <c r="C200" s="22">
        <f>France!C200-France!D200</f>
        <v>5.1799999999999846E-2</v>
      </c>
      <c r="D200" s="22">
        <f>France!E200-France!D200</f>
        <v>1.9990869570000001</v>
      </c>
      <c r="E200" s="22">
        <f>France!F200</f>
        <v>6.6086957000000002E-2</v>
      </c>
      <c r="F200" s="22">
        <f>France!G200</f>
        <v>69</v>
      </c>
      <c r="G200" s="22">
        <f>1200*LN(France!H200/France!H199)</f>
        <v>8.7871017106904414</v>
      </c>
      <c r="H200" s="22">
        <f>1200*LN(France!I200/France!I199)</f>
        <v>-6.552089078557918</v>
      </c>
      <c r="I200" s="22">
        <f>France!J200</f>
        <v>15.1850489222499</v>
      </c>
      <c r="K200" s="22">
        <f>400*LN(France!L200/France!L197)</f>
        <v>2.2879018257918613</v>
      </c>
      <c r="M200" s="22">
        <f>400*LN(France!N200/France!N197)</f>
        <v>0.85744941730054769</v>
      </c>
      <c r="N200" s="22">
        <f>400*LN(France!O200/France!O197)</f>
        <v>5.8163615690047497</v>
      </c>
      <c r="O200" s="22">
        <f>400*LN(France!P200/France!P197)</f>
        <v>5.4133964487760782</v>
      </c>
      <c r="Q200" s="26">
        <f>France!R200-France!R197</f>
        <v>0</v>
      </c>
      <c r="R200" s="26">
        <f>France!S200-France!S197</f>
        <v>-0.2900942453820079</v>
      </c>
    </row>
    <row r="201" spans="1:18">
      <c r="A201" s="1" t="s">
        <v>206</v>
      </c>
      <c r="B201" s="22">
        <f>1200*LN(France!B201/France!B200)</f>
        <v>29.077370804908561</v>
      </c>
      <c r="C201" s="22">
        <f>France!C201-France!D201</f>
        <v>4.4099999999999806E-2</v>
      </c>
      <c r="D201" s="22">
        <f>France!E201-France!D201</f>
        <v>2.1776809519999998</v>
      </c>
      <c r="E201" s="22">
        <f>France!F201</f>
        <v>8.2380952000000285E-2</v>
      </c>
      <c r="F201" s="22">
        <f>France!G201</f>
        <v>61</v>
      </c>
      <c r="G201" s="22">
        <f>1200*LN(France!H201/France!H200)</f>
        <v>8.7232248738420015</v>
      </c>
      <c r="H201" s="22">
        <f>1200*LN(France!I201/France!I200)</f>
        <v>-7.0775067882562315</v>
      </c>
      <c r="I201" s="22">
        <f>France!J201</f>
        <v>11.3573301051111</v>
      </c>
      <c r="K201" s="22">
        <f>400*LN(France!L201/France!L198)</f>
        <v>1.8364642554974089</v>
      </c>
      <c r="M201" s="22">
        <f>400*LN(France!N201/France!N198)</f>
        <v>0.85653137653731981</v>
      </c>
      <c r="N201" s="22">
        <f>400*LN(France!O201/France!O198)</f>
        <v>-0.52321786400582526</v>
      </c>
      <c r="O201" s="22">
        <f>400*LN(France!P201/France!P198)</f>
        <v>2.7701951434869625</v>
      </c>
      <c r="Q201" s="26">
        <f>France!R201-France!R198</f>
        <v>0</v>
      </c>
      <c r="R201" s="26">
        <f>France!S201-France!S198</f>
        <v>0.87198368364885681</v>
      </c>
    </row>
    <row r="202" spans="1:18">
      <c r="A202" s="1" t="s">
        <v>207</v>
      </c>
      <c r="B202" s="22">
        <f>1200*LN(France!B202/France!B201)</f>
        <v>-36.875120069119497</v>
      </c>
      <c r="C202" s="22">
        <f>France!C202-France!D202</f>
        <v>4.8900000000000166E-2</v>
      </c>
      <c r="D202" s="22">
        <f>France!E202-France!D202</f>
        <v>2.3072857139999998</v>
      </c>
      <c r="E202" s="22">
        <f>France!F202</f>
        <v>9.4285713999999743E-2</v>
      </c>
      <c r="F202" s="22">
        <f>France!G202</f>
        <v>63</v>
      </c>
      <c r="G202" s="22">
        <f>1200*LN(France!H202/France!H201)</f>
        <v>6.0184619401007602</v>
      </c>
      <c r="H202" s="22">
        <f>1200*LN(France!I202/France!I201)</f>
        <v>4.0319744698061086</v>
      </c>
      <c r="I202" s="22">
        <f>France!J202</f>
        <v>14.558517033006501</v>
      </c>
      <c r="K202" s="22">
        <f>400*LN(France!L202/France!L199)</f>
        <v>2.0471122063091793</v>
      </c>
      <c r="M202" s="22">
        <f>400*LN(France!N202/France!N199)</f>
        <v>0.85653137653731981</v>
      </c>
      <c r="N202" s="22">
        <f>400*LN(France!O202/France!O199)</f>
        <v>7.3978330544659858</v>
      </c>
      <c r="O202" s="22">
        <f>400*LN(France!P202/France!P199)</f>
        <v>-3.3816846114412704</v>
      </c>
      <c r="Q202" s="26">
        <f>France!R202-France!R199</f>
        <v>0</v>
      </c>
      <c r="R202" s="26">
        <f>France!S202-France!S199</f>
        <v>1.6834426736456649</v>
      </c>
    </row>
    <row r="203" spans="1:18">
      <c r="A203" s="1" t="s">
        <v>208</v>
      </c>
      <c r="B203" s="22">
        <f>1200*LN(France!B203/France!B202)</f>
        <v>25.314692422459867</v>
      </c>
      <c r="C203" s="22">
        <f>France!C203-France!D203</f>
        <v>7.9699999999999882E-2</v>
      </c>
      <c r="D203" s="22">
        <f>France!E203-France!D203</f>
        <v>2.3600909089999997</v>
      </c>
      <c r="E203" s="22">
        <f>France!F203</f>
        <v>8.3090909000000046E-2</v>
      </c>
      <c r="F203" s="22">
        <f>France!G203</f>
        <v>63</v>
      </c>
      <c r="G203" s="22">
        <f>1200*LN(France!H203/France!H202)</f>
        <v>5.9884276077592267</v>
      </c>
      <c r="H203" s="22">
        <f>1200*LN(France!I203/France!I202)</f>
        <v>-0.61003509015466073</v>
      </c>
      <c r="I203" s="22">
        <f>France!J203</f>
        <v>9.0847759138836697</v>
      </c>
      <c r="K203" s="22">
        <f>400*LN(France!L203/France!L200)</f>
        <v>2.1821601941705397</v>
      </c>
      <c r="M203" s="22">
        <f>400*LN(France!N203/France!N200)</f>
        <v>1.2827376038318363</v>
      </c>
      <c r="N203" s="22">
        <f>400*LN(France!O203/France!O200)</f>
        <v>5.7329971603097691</v>
      </c>
      <c r="O203" s="22">
        <f>400*LN(France!P203/France!P200)</f>
        <v>1.7762501434511764</v>
      </c>
      <c r="Q203" s="26">
        <f>France!R203-France!R200</f>
        <v>0</v>
      </c>
      <c r="R203" s="26">
        <f>France!S203-France!S200</f>
        <v>2.4509890463446382</v>
      </c>
    </row>
    <row r="204" spans="1:18">
      <c r="A204" s="1" t="s">
        <v>209</v>
      </c>
      <c r="B204" s="22">
        <f>1200*LN(France!B204/France!B203)</f>
        <v>-25.781956455127322</v>
      </c>
      <c r="C204" s="22">
        <f>France!C204-France!D204</f>
        <v>0.10000000000000009</v>
      </c>
      <c r="D204" s="22">
        <f>France!E204-France!D204</f>
        <v>2.2563181820000002</v>
      </c>
      <c r="E204" s="22">
        <f>France!F204</f>
        <v>3.2318182000000029E-2</v>
      </c>
      <c r="F204" s="22">
        <f>France!G204</f>
        <v>61</v>
      </c>
      <c r="G204" s="22">
        <f>1200*LN(France!H204/France!H203)</f>
        <v>5.9586915521900483</v>
      </c>
      <c r="H204" s="22">
        <f>1200*LN(France!I204/France!I203)</f>
        <v>2.4382818507821131</v>
      </c>
      <c r="I204" s="22">
        <f>France!J204</f>
        <v>9.2408458132058602</v>
      </c>
      <c r="K204" s="22">
        <f>400*LN(France!L204/France!L201)</f>
        <v>2.2128572234116408</v>
      </c>
      <c r="M204" s="22">
        <f>400*LN(France!N204/France!N201)</f>
        <v>1.2813678870150575</v>
      </c>
      <c r="N204" s="22">
        <f>400*LN(France!O204/France!O201)</f>
        <v>-1.048493391949588</v>
      </c>
      <c r="O204" s="22">
        <f>400*LN(France!P204/France!P201)</f>
        <v>3.3279265936343312</v>
      </c>
      <c r="Q204" s="26">
        <f>France!R204-France!R201</f>
        <v>0</v>
      </c>
      <c r="R204" s="26">
        <f>France!S204-France!S201</f>
        <v>0.69421557182835159</v>
      </c>
    </row>
    <row r="205" spans="1:18">
      <c r="A205" s="1" t="s">
        <v>210</v>
      </c>
      <c r="B205" s="22">
        <f>1200*LN(France!B205/France!B204)</f>
        <v>-20.605741096401715</v>
      </c>
      <c r="C205" s="22">
        <f>France!C205-France!D205</f>
        <v>0.10430000000000028</v>
      </c>
      <c r="D205" s="22">
        <f>France!E205-France!D205</f>
        <v>2.1022272730000005</v>
      </c>
      <c r="E205" s="22">
        <f>France!F205</f>
        <v>3.2227273000000167E-2</v>
      </c>
      <c r="F205" s="22">
        <f>France!G205</f>
        <v>56</v>
      </c>
      <c r="G205" s="22">
        <f>1200*LN(France!H205/France!H204)</f>
        <v>5.0096906126498881</v>
      </c>
      <c r="H205" s="22">
        <f>1200*LN(France!I205/France!I204)</f>
        <v>-0.2436053601544145</v>
      </c>
      <c r="I205" s="22">
        <f>France!J205</f>
        <v>11.1347485892704</v>
      </c>
      <c r="K205" s="22">
        <f>400*LN(France!L205/France!L202)</f>
        <v>1.5586734669970181</v>
      </c>
      <c r="M205" s="22">
        <f>400*LN(France!N205/France!N202)</f>
        <v>0.42757887556198548</v>
      </c>
      <c r="N205" s="22">
        <f>400*LN(France!O205/France!O202)</f>
        <v>-0.52390315282563404</v>
      </c>
      <c r="O205" s="22">
        <f>400*LN(France!P205/France!P202)</f>
        <v>-9.0107207607521609</v>
      </c>
      <c r="Q205" s="26">
        <f>France!R205-France!R202</f>
        <v>0</v>
      </c>
      <c r="R205" s="26">
        <f>France!S205-France!S202</f>
        <v>0.55638960229372003</v>
      </c>
    </row>
    <row r="206" spans="1:18">
      <c r="A206" s="1" t="s">
        <v>211</v>
      </c>
      <c r="B206" s="22">
        <f>1200*LN(France!B206/France!B205)</f>
        <v>36.282472582209337</v>
      </c>
      <c r="C206" s="22">
        <f>France!C206-France!D206</f>
        <v>9.4599999999999795E-2</v>
      </c>
      <c r="D206" s="22">
        <f>France!E206-France!D206</f>
        <v>2.0681818180000002</v>
      </c>
      <c r="E206" s="22">
        <f>France!F206</f>
        <v>7.2181818000000675E-2</v>
      </c>
      <c r="F206" s="22">
        <f>France!G206</f>
        <v>48</v>
      </c>
      <c r="G206" s="22">
        <f>1200*LN(France!H206/France!H205)</f>
        <v>4.9888633642334748</v>
      </c>
      <c r="H206" s="22">
        <f>1200*LN(France!I206/France!I205)</f>
        <v>1.8258359256051717</v>
      </c>
      <c r="I206" s="22">
        <f>France!J206</f>
        <v>8.5149996987951297</v>
      </c>
      <c r="K206" s="22">
        <f>400*LN(France!L206/France!L203)</f>
        <v>1.387900664741567</v>
      </c>
      <c r="M206" s="22">
        <f>400*LN(France!N206/France!N203)</f>
        <v>1.2786372102509092</v>
      </c>
      <c r="N206" s="22">
        <f>400*LN(France!O206/France!O203)</f>
        <v>-0.51779942505801202</v>
      </c>
      <c r="O206" s="22">
        <f>400*LN(France!P206/France!P203)</f>
        <v>1.0114698787998433</v>
      </c>
      <c r="Q206" s="26">
        <f>France!R206-France!R203</f>
        <v>0</v>
      </c>
      <c r="R206" s="26">
        <f>France!S206-France!S203</f>
        <v>-0.31740858631434321</v>
      </c>
    </row>
    <row r="207" spans="1:18">
      <c r="A207" s="1" t="s">
        <v>212</v>
      </c>
      <c r="B207" s="22">
        <f>1200*LN(France!B207/France!B206)</f>
        <v>7.2997758800097214</v>
      </c>
      <c r="C207" s="22">
        <f>France!C207-France!D207</f>
        <v>0.11229999999999984</v>
      </c>
      <c r="D207" s="22">
        <f>France!E207-France!D207</f>
        <v>1.9408571429999997</v>
      </c>
      <c r="E207" s="22">
        <f>France!F207</f>
        <v>8.5857142999999692E-2</v>
      </c>
      <c r="F207" s="22">
        <f>France!G207</f>
        <v>58</v>
      </c>
      <c r="G207" s="22">
        <f>1200*LN(France!H207/France!H206)</f>
        <v>4.9682085731600729</v>
      </c>
      <c r="H207" s="22">
        <f>1200*LN(France!I207/France!I206)</f>
        <v>4.855357625399372</v>
      </c>
      <c r="I207" s="22">
        <f>France!J207</f>
        <v>12.075644618282499</v>
      </c>
      <c r="K207" s="22">
        <f>400*LN(France!L207/France!L204)</f>
        <v>1.9757922982969216</v>
      </c>
      <c r="M207" s="22">
        <f>400*LN(France!N207/France!N204)</f>
        <v>1.2772762316619941</v>
      </c>
      <c r="N207" s="22">
        <f>400*LN(France!O207/France!O204)</f>
        <v>4.6967271506728396</v>
      </c>
      <c r="O207" s="22">
        <f>400*LN(France!P207/France!P204)</f>
        <v>2.334671917694624</v>
      </c>
      <c r="Q207" s="26">
        <f>France!R207-France!R204</f>
        <v>0</v>
      </c>
      <c r="R207" s="26">
        <f>France!S207-France!S204</f>
        <v>0.71047484482141243</v>
      </c>
    </row>
    <row r="208" spans="1:18">
      <c r="A208" s="1" t="s">
        <v>213</v>
      </c>
      <c r="B208" s="22">
        <f>1200*LN(France!B208/France!B207)</f>
        <v>27.952947923338286</v>
      </c>
      <c r="C208" s="22">
        <f>France!C208-France!D208</f>
        <v>0.11129999999999995</v>
      </c>
      <c r="D208" s="22">
        <f>France!E208-France!D208</f>
        <v>1.7982272729999997</v>
      </c>
      <c r="E208" s="22">
        <f>France!F208</f>
        <v>7.7227273000000096E-2</v>
      </c>
      <c r="F208" s="22">
        <f>France!G208</f>
        <v>54</v>
      </c>
      <c r="G208" s="22">
        <f>1200*LN(France!H208/France!H207)</f>
        <v>5.1243390116741523</v>
      </c>
      <c r="H208" s="22">
        <f>1200*LN(France!I208/France!I207)</f>
        <v>5.1976913294118674</v>
      </c>
      <c r="I208" s="22">
        <f>France!J208</f>
        <v>7.77264131549813</v>
      </c>
      <c r="K208" s="22">
        <f>400*LN(France!L208/France!L205)</f>
        <v>2.2046975637075876</v>
      </c>
      <c r="M208" s="22">
        <f>400*LN(France!N208/France!N205)</f>
        <v>2.555919239508484</v>
      </c>
      <c r="N208" s="22">
        <f>400*LN(France!O208/France!O205)</f>
        <v>2.6126807452862004</v>
      </c>
      <c r="O208" s="22">
        <f>400*LN(France!P208/France!P205)</f>
        <v>10.031873758812301</v>
      </c>
      <c r="Q208" s="26">
        <f>France!R208-France!R205</f>
        <v>0</v>
      </c>
      <c r="R208" s="26">
        <f>France!S208-France!S205</f>
        <v>6.89147771300469E-3</v>
      </c>
    </row>
    <row r="209" spans="1:23">
      <c r="A209" s="1" t="s">
        <v>214</v>
      </c>
      <c r="B209" s="22">
        <f>1200*LN(France!B209/France!B208)</f>
        <v>2.7272374977176708</v>
      </c>
      <c r="C209" s="22">
        <f>France!C209-France!D209</f>
        <v>0.13319999999999999</v>
      </c>
      <c r="D209" s="22">
        <f>France!E209-France!D209</f>
        <v>1.6027391299999998</v>
      </c>
      <c r="E209" s="22">
        <f>France!F209</f>
        <v>6.2739129999999754E-2</v>
      </c>
      <c r="F209" s="22">
        <f>France!G209</f>
        <v>56</v>
      </c>
      <c r="G209" s="22">
        <f>1200*LN(France!H209/France!H208)</f>
        <v>5.102549650187056</v>
      </c>
      <c r="H209" s="22">
        <f>1200*LN(France!I209/France!I208)</f>
        <v>5.7756052533852609</v>
      </c>
      <c r="I209" s="22">
        <f>France!J209</f>
        <v>7.62138619256997</v>
      </c>
      <c r="K209" s="22">
        <f>400*LN(France!L209/France!L206)</f>
        <v>2.3067262618909115</v>
      </c>
      <c r="M209" s="22">
        <f>400*LN(France!N209/France!N206)</f>
        <v>0.85015972492541469</v>
      </c>
      <c r="N209" s="22">
        <f>400*LN(France!O209/France!O206)</f>
        <v>6.6796671030528403</v>
      </c>
      <c r="O209" s="22">
        <f>400*LN(France!P209/France!P206)</f>
        <v>-2.9694143247172162</v>
      </c>
      <c r="Q209" s="26">
        <f>France!R209-France!R206</f>
        <v>0</v>
      </c>
      <c r="R209" s="26">
        <f>France!S209-France!S206</f>
        <v>-1.1006097577087104</v>
      </c>
    </row>
    <row r="210" spans="1:23">
      <c r="A210" s="1" t="s">
        <v>215</v>
      </c>
      <c r="B210" s="22">
        <f>1200*LN(France!B210/France!B209)</f>
        <v>20.85424863785353</v>
      </c>
      <c r="C210" s="22">
        <f>France!C210-France!D210</f>
        <v>0.10840000000000005</v>
      </c>
      <c r="D210" s="22">
        <f>France!E210-France!D210</f>
        <v>1.5383809520000002</v>
      </c>
      <c r="E210" s="22">
        <f>France!F210</f>
        <v>1.5380952000000114E-2</v>
      </c>
      <c r="F210" s="22">
        <f>France!G210</f>
        <v>52</v>
      </c>
      <c r="G210" s="22">
        <f>1200*LN(France!H210/France!H209)</f>
        <v>5.080944806816964</v>
      </c>
      <c r="H210" s="22">
        <f>1200*LN(France!I210/France!I209)</f>
        <v>-4.2086320007423978</v>
      </c>
      <c r="I210" s="22">
        <f>France!J210</f>
        <v>7.32288434793925</v>
      </c>
      <c r="K210" s="22">
        <f>400*LN(France!L210/France!L207)</f>
        <v>4.7381893103795716E-2</v>
      </c>
      <c r="M210" s="22">
        <f>400*LN(France!N210/France!N207)</f>
        <v>1.6967151633452495</v>
      </c>
      <c r="N210" s="22">
        <f>400*LN(France!O210/France!O207)</f>
        <v>4.1290689229679343</v>
      </c>
      <c r="O210" s="22">
        <f>400*LN(France!P210/France!P207)</f>
        <v>0.64412252244333734</v>
      </c>
      <c r="Q210" s="26">
        <f>France!R210-France!R207</f>
        <v>0</v>
      </c>
      <c r="R210" s="26">
        <f>France!S210-France!S207</f>
        <v>-0.24692921925686306</v>
      </c>
    </row>
    <row r="211" spans="1:23">
      <c r="A211" s="1" t="s">
        <v>216</v>
      </c>
      <c r="B211" s="22">
        <f>1200*LN(France!B211/France!B210)</f>
        <v>39.19761240213478</v>
      </c>
      <c r="C211" s="22">
        <f>France!C211-France!D211</f>
        <v>0.1008</v>
      </c>
      <c r="D211" s="22">
        <f>France!E211-France!D211</f>
        <v>1.5615000000000001</v>
      </c>
      <c r="E211" s="22">
        <f>France!F211</f>
        <v>5.9000000000000163E-2</v>
      </c>
      <c r="F211" s="22">
        <f>France!G211</f>
        <v>46</v>
      </c>
      <c r="G211" s="22">
        <f>1200*LN(France!H211/France!H210)</f>
        <v>10.766248591781247</v>
      </c>
      <c r="H211" s="22">
        <f>1200*LN(France!I211/France!I210)</f>
        <v>-2.4115763743329204</v>
      </c>
      <c r="I211" s="22">
        <f>France!J211</f>
        <v>6.9470953683848</v>
      </c>
      <c r="K211" s="22">
        <f>400*LN(France!L211/France!L208)</f>
        <v>1.0529833013189569</v>
      </c>
      <c r="M211" s="22">
        <f>400*LN(France!N211/France!N208)</f>
        <v>0.84835662765505182</v>
      </c>
      <c r="N211" s="22">
        <f>400*LN(France!O211/France!O208)</f>
        <v>7.2260029590554202</v>
      </c>
      <c r="O211" s="22">
        <f>400*LN(France!P211/France!P208)</f>
        <v>2.7586316236225072</v>
      </c>
      <c r="Q211" s="26">
        <f>France!R211-France!R208</f>
        <v>0</v>
      </c>
      <c r="R211" s="26">
        <f>France!S211-France!S208</f>
        <v>0.76453890436314964</v>
      </c>
    </row>
    <row r="212" spans="1:23">
      <c r="A212" s="1" t="s">
        <v>217</v>
      </c>
      <c r="B212" s="22">
        <f>1200*LN(France!B212/France!B211)</f>
        <v>20.376915289573198</v>
      </c>
      <c r="C212" s="22">
        <f>France!C212-France!D212</f>
        <v>9.8199999999999843E-2</v>
      </c>
      <c r="D212" s="22">
        <f>France!E212-France!D212</f>
        <v>1.7123809519999997</v>
      </c>
      <c r="E212" s="22">
        <f>France!F212</f>
        <v>5.1380951999999702E-2</v>
      </c>
      <c r="F212" s="22">
        <f>France!G212</f>
        <v>64</v>
      </c>
      <c r="G212" s="22">
        <f>1200*LN(France!H212/France!H211)</f>
        <v>10.67051345493315</v>
      </c>
      <c r="H212" s="22">
        <f>1200*LN(France!I212/France!I211)</f>
        <v>2.6524676729437013</v>
      </c>
      <c r="I212" s="22">
        <f>France!J212</f>
        <v>7.1405396614215304</v>
      </c>
      <c r="K212" s="22">
        <f>400*LN(France!L212/France!L209)</f>
        <v>1.9172990001812222</v>
      </c>
      <c r="M212" s="22">
        <f>400*LN(France!N212/France!N209)</f>
        <v>0.42440322283773013</v>
      </c>
      <c r="N212" s="22">
        <f>400*LN(France!O212/France!O209)</f>
        <v>1.5257488301884541</v>
      </c>
      <c r="O212" s="22">
        <f>400*LN(France!P212/France!P209)</f>
        <v>-6.8183469091948572</v>
      </c>
      <c r="Q212" s="26">
        <f>France!R212-France!R209</f>
        <v>0</v>
      </c>
      <c r="R212" s="26">
        <f>France!S212-France!S209</f>
        <v>2.3311299457457935</v>
      </c>
    </row>
    <row r="213" spans="1:23">
      <c r="A213" s="1" t="s">
        <v>218</v>
      </c>
      <c r="B213" s="22">
        <f>1200*LN(France!B213/France!B212)</f>
        <v>-9.4787977540257078</v>
      </c>
      <c r="C213" s="22">
        <f>France!C213-France!D213</f>
        <v>0.10619999999999985</v>
      </c>
      <c r="D213" s="22">
        <f>France!E213-France!D213</f>
        <v>1.5117619049999997</v>
      </c>
      <c r="E213" s="22">
        <f>France!F213</f>
        <v>6.2761904999999896E-2</v>
      </c>
      <c r="F213" s="22">
        <f>France!G213</f>
        <v>75</v>
      </c>
      <c r="G213" s="22">
        <f>1200*LN(France!H213/France!H212)</f>
        <v>10.576465905912151</v>
      </c>
      <c r="H213" s="22">
        <f>1200*LN(France!I213/France!I212)</f>
        <v>-3.9809033744549227</v>
      </c>
      <c r="I213" s="22">
        <f>France!J213</f>
        <v>9.7911034708987792</v>
      </c>
      <c r="K213" s="22">
        <f>400*LN(France!L213/France!L210)</f>
        <v>3.2693916503117224</v>
      </c>
      <c r="M213" s="22">
        <f>400*LN(France!N213/France!N210)</f>
        <v>0.42305662325417814</v>
      </c>
      <c r="N213" s="22">
        <f>400*LN(France!O213/France!O210)</f>
        <v>0.51314952515538315</v>
      </c>
      <c r="O213" s="22">
        <f>400*LN(France!P213/France!P210)</f>
        <v>-3.2310353385485664</v>
      </c>
      <c r="Q213" s="26">
        <f>France!R213-France!R210</f>
        <v>0</v>
      </c>
      <c r="R213" s="26">
        <f>France!S213-France!S210</f>
        <v>1.3622310532545967</v>
      </c>
    </row>
    <row r="214" spans="1:23">
      <c r="A214" s="1" t="s">
        <v>219</v>
      </c>
      <c r="B214" s="22">
        <f>1200*LN(France!B214/France!B213)</f>
        <v>6.4569891904790078</v>
      </c>
      <c r="C214" s="22">
        <f>France!C214-France!D214</f>
        <v>0.10760000000000014</v>
      </c>
      <c r="D214" s="22">
        <f>France!E214-France!D214</f>
        <v>1.3587727270000003</v>
      </c>
      <c r="E214" s="22">
        <f>France!F214</f>
        <v>7.6772727000000263E-2</v>
      </c>
      <c r="F214" s="22">
        <f>France!G214</f>
        <v>59</v>
      </c>
      <c r="G214" s="22">
        <f>1200*LN(France!H214/France!H213)</f>
        <v>5.2268882023327725</v>
      </c>
      <c r="H214" s="22">
        <f>1200*LN(France!I214/France!I213)</f>
        <v>-4.2366513972417543</v>
      </c>
      <c r="I214" s="22">
        <f>France!J214</f>
        <v>6.7357730829737799</v>
      </c>
      <c r="K214" s="22">
        <f>400*LN(France!L214/France!L211)</f>
        <v>1.3469047791152744</v>
      </c>
      <c r="M214" s="22">
        <f>400*LN(France!N214/France!N211)</f>
        <v>0.84656116255098879</v>
      </c>
      <c r="N214" s="22">
        <f>400*LN(France!O214/France!O211)</f>
        <v>-1.0243283446694815</v>
      </c>
      <c r="O214" s="22">
        <f>400*LN(France!P214/France!P211)</f>
        <v>-3.1230299361535661</v>
      </c>
      <c r="Q214" s="26">
        <f>France!R214-France!R211</f>
        <v>0</v>
      </c>
      <c r="R214" s="26">
        <f>France!S214-France!S211</f>
        <v>0.207798283180189</v>
      </c>
    </row>
    <row r="215" spans="1:23">
      <c r="A215" s="1" t="s">
        <v>220</v>
      </c>
      <c r="B215" s="22">
        <f>1200*LN(France!B215/France!B214)</f>
        <v>41.88222191267446</v>
      </c>
      <c r="C215" s="22">
        <f>France!C215-France!D215</f>
        <v>0.10200000000000031</v>
      </c>
      <c r="D215" s="22">
        <f>France!E215-France!D215</f>
        <v>1.1926818180000001</v>
      </c>
      <c r="E215" s="22">
        <f>France!F215</f>
        <v>7.1681818000000064E-2</v>
      </c>
      <c r="F215" s="22">
        <f>France!G215</f>
        <v>56</v>
      </c>
      <c r="G215" s="22">
        <f>1200*LN(France!H215/France!H214)</f>
        <v>5.2042199368237334</v>
      </c>
      <c r="H215" s="22">
        <f>1200*LN(France!I215/France!I214)</f>
        <v>-10.351715890719575</v>
      </c>
      <c r="I215" s="22">
        <f>France!J215</f>
        <v>7.8651515533856502</v>
      </c>
      <c r="K215" s="22">
        <f>400*LN(France!L215/France!L212)</f>
        <v>0.8023173896806155</v>
      </c>
      <c r="M215" s="22">
        <f>400*LN(France!N215/France!N212)</f>
        <v>1.6931242210483051</v>
      </c>
      <c r="N215" s="22">
        <f>400*LN(France!O215/France!O212)</f>
        <v>-2.5461575468305626</v>
      </c>
      <c r="O215" s="22">
        <f>400*LN(France!P215/France!P212)</f>
        <v>5.4712378218314655</v>
      </c>
      <c r="Q215" s="26">
        <f>France!R215-France!R212</f>
        <v>0</v>
      </c>
      <c r="R215" s="26">
        <f>France!S215-France!S212</f>
        <v>1.0040749053026587</v>
      </c>
      <c r="T215" s="28"/>
      <c r="U215" s="28"/>
      <c r="V215" s="28"/>
      <c r="W215" s="28"/>
    </row>
    <row r="216" spans="1:23">
      <c r="A216" s="1" t="s">
        <v>221</v>
      </c>
      <c r="B216" s="22">
        <f>1200*LN(France!B216/France!B215)</f>
        <v>46.658235789030243</v>
      </c>
      <c r="C216" s="22">
        <f>France!C216-France!D216</f>
        <v>0.10840000000000005</v>
      </c>
      <c r="D216" s="22">
        <f>France!E216-France!D216</f>
        <v>1.2589999999999999</v>
      </c>
      <c r="E216" s="22">
        <f>France!F216</f>
        <v>6.999999999999984E-2</v>
      </c>
      <c r="F216" s="22">
        <f>France!G216</f>
        <v>51</v>
      </c>
      <c r="G216" s="22">
        <f>1200*LN(France!H216/France!H215)</f>
        <v>5.1817474406477597</v>
      </c>
      <c r="H216" s="22">
        <f>1200*LN(France!I216/France!I215)</f>
        <v>3.0539030072307276</v>
      </c>
      <c r="I216" s="22">
        <f>France!J216</f>
        <v>8.2229066846403907</v>
      </c>
      <c r="K216" s="22">
        <f>400*LN(France!L216/France!L213)</f>
        <v>1.290117915023705</v>
      </c>
      <c r="M216" s="22">
        <f>400*LN(France!N216/France!N213)</f>
        <v>0.84477328125742057</v>
      </c>
      <c r="N216" s="22">
        <f>400*LN(France!O216/France!O213)</f>
        <v>-0.51314952515534973</v>
      </c>
      <c r="O216" s="22">
        <f>400*LN(France!P216/France!P213)</f>
        <v>-5.9922133810398686</v>
      </c>
      <c r="Q216" s="26">
        <f>France!R216-France!R213</f>
        <v>0</v>
      </c>
      <c r="R216" s="26">
        <f>France!S216-France!S213</f>
        <v>2.151912580228597</v>
      </c>
      <c r="T216" s="28"/>
      <c r="U216" s="28"/>
      <c r="V216" s="28"/>
      <c r="W216" s="28"/>
    </row>
    <row r="217" spans="1:23">
      <c r="A217" s="1" t="s">
        <v>222</v>
      </c>
      <c r="B217" s="22">
        <f>1200*LN(France!B217/France!B216)</f>
        <v>23.327223339805261</v>
      </c>
      <c r="C217" s="22">
        <f>France!C217-France!D217</f>
        <v>0.11549999999999994</v>
      </c>
      <c r="D217" s="22">
        <f>France!E217-France!D217</f>
        <v>1.2814782610000002</v>
      </c>
      <c r="E217" s="22">
        <f>France!F217</f>
        <v>6.8478261000000096E-2</v>
      </c>
      <c r="F217" s="22">
        <f>France!G217</f>
        <v>53</v>
      </c>
      <c r="G217" s="22">
        <f>1200*LN(France!H217/France!H216)</f>
        <v>12.345717937459913</v>
      </c>
      <c r="H217" s="22">
        <f>1200*LN(France!I217/France!I216)</f>
        <v>2.8027430867497181</v>
      </c>
      <c r="I217" s="22">
        <f>France!J217</f>
        <v>8.65772226039347</v>
      </c>
      <c r="K217" s="22">
        <f>400*LN(France!L217/France!L214)</f>
        <v>2.5235991392972874</v>
      </c>
      <c r="M217" s="22">
        <f>400*LN(France!N217/France!N214)</f>
        <v>1.2664918232198938</v>
      </c>
      <c r="N217" s="22">
        <f>400*LN(France!O217/France!O214)</f>
        <v>3.0651490982275509</v>
      </c>
      <c r="O217" s="22">
        <f>400*LN(France!P217/France!P214)</f>
        <v>-3.735948776896123</v>
      </c>
      <c r="Q217" s="26">
        <f>France!R217-France!R214</f>
        <v>0</v>
      </c>
      <c r="R217" s="26">
        <f>France!S217-France!S214</f>
        <v>2.7661777536203473</v>
      </c>
      <c r="T217" s="28"/>
      <c r="U217" s="28"/>
      <c r="V217" s="28"/>
      <c r="W217" s="28"/>
    </row>
    <row r="218" spans="1:23">
      <c r="A218" s="1" t="s">
        <v>223</v>
      </c>
      <c r="B218" s="22">
        <f>1200*LN(France!B218/France!B217)</f>
        <v>13.572446377435128</v>
      </c>
      <c r="C218" s="22">
        <f>France!C218-France!D218</f>
        <v>0.11509999999999998</v>
      </c>
      <c r="D218" s="22">
        <f>France!E218-France!D218</f>
        <v>1.1080454550000001</v>
      </c>
      <c r="E218" s="22">
        <f>France!F218</f>
        <v>6.2045455000000249E-2</v>
      </c>
      <c r="F218" s="22">
        <f>France!G218</f>
        <v>50</v>
      </c>
      <c r="G218" s="22">
        <f>1200*LN(France!H218/France!H217)</f>
        <v>12.219996316747929</v>
      </c>
      <c r="H218" s="22">
        <f>1200*LN(France!I218/France!I217)</f>
        <v>-1.4614839926871201</v>
      </c>
      <c r="I218" s="22">
        <f>France!J218</f>
        <v>8.9525353536647998</v>
      </c>
      <c r="K218" s="22">
        <f>400*LN(France!L218/France!L215)</f>
        <v>3.4388386754231872</v>
      </c>
      <c r="M218" s="22">
        <f>400*LN(France!N218/France!N215)</f>
        <v>1.6859877437247643</v>
      </c>
      <c r="N218" s="22">
        <f>400*LN(France!O218/France!O215)</f>
        <v>3.5600997881057195</v>
      </c>
      <c r="O218" s="22">
        <f>400*LN(France!P218/France!P215)</f>
        <v>6.511266943875393</v>
      </c>
      <c r="Q218" s="26">
        <f>France!R218-France!R215</f>
        <v>0</v>
      </c>
      <c r="R218" s="26">
        <f>France!S218-France!S215</f>
        <v>1.1670970281014661</v>
      </c>
    </row>
    <row r="219" spans="1:23">
      <c r="A219" s="1" t="s">
        <v>224</v>
      </c>
      <c r="B219" s="22">
        <f>1200*LN(France!B219/France!B218)</f>
        <v>-6.4741373130943156</v>
      </c>
      <c r="C219" s="22">
        <f>France!C219-France!D219</f>
        <v>0.12760000000000016</v>
      </c>
      <c r="D219" s="22">
        <f>France!E219-France!D219</f>
        <v>1.220998619</v>
      </c>
      <c r="E219" s="22">
        <f>France!F219</f>
        <v>4.9998618999999689E-2</v>
      </c>
      <c r="F219" s="22">
        <f>France!G219</f>
        <v>53</v>
      </c>
      <c r="G219" s="22">
        <f>1200*LN(France!H219/France!H218)</f>
        <v>12.09680945710069</v>
      </c>
      <c r="H219" s="22">
        <f>1200*LN(France!I219/France!I218)</f>
        <v>-1.4632661095711808</v>
      </c>
      <c r="I219" s="22">
        <f>France!J219</f>
        <v>12.257123743401801</v>
      </c>
      <c r="K219" s="22">
        <f>400*LN(France!L219/France!L216)</f>
        <v>2.8946326701706324</v>
      </c>
      <c r="M219" s="22">
        <f>400*LN(France!N219/France!N216)</f>
        <v>1.2638241161474071</v>
      </c>
      <c r="N219" s="22">
        <f>400*LN(France!O219/France!O216)</f>
        <v>5.1021099900502573</v>
      </c>
      <c r="O219" s="22">
        <f>400*LN(France!P219/France!P216)</f>
        <v>-4.1191978589964569</v>
      </c>
      <c r="Q219" s="26">
        <f>France!R219-France!R216</f>
        <v>0</v>
      </c>
      <c r="R219" s="26">
        <f>France!S219-France!S216</f>
        <v>8.8601811024560106E-3</v>
      </c>
    </row>
    <row r="220" spans="1:23">
      <c r="A220" s="1" t="s">
        <v>225</v>
      </c>
      <c r="B220" s="22">
        <f>1200*LN(France!B220/France!B219)</f>
        <v>16.660787037856124</v>
      </c>
      <c r="C220" s="22">
        <f>France!C220-France!D220</f>
        <v>0.12119999999999997</v>
      </c>
      <c r="D220" s="22">
        <f>France!E220-France!D220</f>
        <v>1.2575034999999999</v>
      </c>
      <c r="E220" s="22">
        <f>France!F220</f>
        <v>4.7203499999999732E-2</v>
      </c>
      <c r="F220" s="22">
        <f>France!G220</f>
        <v>57</v>
      </c>
      <c r="G220" s="22">
        <f>1200*LN(France!H220/France!H219)</f>
        <v>10.784750983514481</v>
      </c>
      <c r="H220" s="22">
        <f>1200*LN(France!I220/France!I219)</f>
        <v>-2.6872975399990189</v>
      </c>
      <c r="I220" s="22">
        <f>France!J220</f>
        <v>6.9377572729309804</v>
      </c>
      <c r="K220" s="22">
        <f>400*LN(France!L220/France!L217)</f>
        <v>1.3609830227567865</v>
      </c>
      <c r="M220" s="22">
        <f>400*LN(France!N220/France!N217)</f>
        <v>2.9396457765893325</v>
      </c>
      <c r="N220" s="22">
        <f>400*LN(France!O220/France!O217)</f>
        <v>7.0619740954885586</v>
      </c>
      <c r="O220" s="22">
        <f>400*LN(France!P220/France!P217)</f>
        <v>13.922309290230936</v>
      </c>
      <c r="Q220" s="26">
        <f>France!R220-France!R217</f>
        <v>0</v>
      </c>
      <c r="R220" s="26">
        <f>France!S220-France!S217</f>
        <v>-0.21310432587528538</v>
      </c>
    </row>
    <row r="221" spans="1:23">
      <c r="A221" s="1" t="s">
        <v>226</v>
      </c>
      <c r="B221" s="22">
        <f>1200*LN(France!B221/France!B220)</f>
        <v>43.316023943089128</v>
      </c>
      <c r="C221" s="22">
        <f>France!C221-France!D221</f>
        <v>0.15390000000000015</v>
      </c>
      <c r="D221" s="22">
        <f>France!E221-France!D221</f>
        <v>1.0594761900000003</v>
      </c>
      <c r="E221" s="22">
        <f>France!F221</f>
        <v>3.8476190000000354E-2</v>
      </c>
      <c r="F221" s="22">
        <f>France!G221</f>
        <v>56</v>
      </c>
      <c r="G221" s="22">
        <f>1200*LN(France!H221/France!H220)</f>
        <v>10.688687977532558</v>
      </c>
      <c r="H221" s="22">
        <f>1200*LN(France!I221/France!I220)</f>
        <v>0.36680422110449618</v>
      </c>
      <c r="I221" s="22">
        <f>France!J221</f>
        <v>6.7971720121060404</v>
      </c>
      <c r="K221" s="22">
        <f>400*LN(France!L221/France!L218)</f>
        <v>7.3084985088877938E-2</v>
      </c>
      <c r="M221" s="22">
        <f>400*LN(France!N221/France!N218)</f>
        <v>2.5157315630256556</v>
      </c>
      <c r="N221" s="22">
        <f>400*LN(France!O221/France!O218)</f>
        <v>6.0302649621787836</v>
      </c>
      <c r="O221" s="22">
        <f>400*LN(France!P221/France!P218)</f>
        <v>-0.89802920392368091</v>
      </c>
      <c r="Q221" s="26">
        <f>France!R221-France!R218</f>
        <v>0.25</v>
      </c>
      <c r="R221" s="26">
        <f>France!S221-France!S218</f>
        <v>0.19940030739558523</v>
      </c>
    </row>
    <row r="222" spans="1:23">
      <c r="A222" s="1" t="s">
        <v>227</v>
      </c>
      <c r="B222" s="22">
        <f>1200*LN(France!B222/France!B221)</f>
        <v>34.997457957571967</v>
      </c>
      <c r="C222" s="22">
        <f>France!C222-France!D222</f>
        <v>0.11870000000000003</v>
      </c>
      <c r="D222" s="22">
        <f>France!E222-France!D222</f>
        <v>0.95109090900000037</v>
      </c>
      <c r="E222" s="22">
        <f>France!F222</f>
        <v>2.4090909000000327E-2</v>
      </c>
      <c r="F222" s="22">
        <f>France!G222</f>
        <v>55</v>
      </c>
      <c r="G222" s="22">
        <f>1200*LN(France!H222/France!H221)</f>
        <v>10.59432119779134</v>
      </c>
      <c r="H222" s="22">
        <f>1200*LN(France!I222/France!I221)</f>
        <v>2.564494946412863</v>
      </c>
      <c r="I222" s="22">
        <f>France!J222</f>
        <v>9.4833162135830893</v>
      </c>
      <c r="K222" s="22">
        <f>400*LN(France!L222/France!L219)</f>
        <v>0.83819142757554177</v>
      </c>
      <c r="M222" s="22">
        <f>400*LN(France!N222/France!N219)</f>
        <v>2.5157315630256556</v>
      </c>
      <c r="N222" s="22">
        <f>400*LN(France!O222/France!O219)</f>
        <v>5.0378499681605344</v>
      </c>
      <c r="O222" s="22">
        <f>400*LN(France!P222/France!P219)</f>
        <v>8.4860534571346751</v>
      </c>
      <c r="Q222" s="26">
        <f>France!R222-France!R219</f>
        <v>0.25</v>
      </c>
      <c r="R222" s="26">
        <f>France!S222-France!S219</f>
        <v>1.715938703301056</v>
      </c>
    </row>
    <row r="223" spans="1:23">
      <c r="A223" s="1" t="s">
        <v>228</v>
      </c>
      <c r="B223" s="22">
        <f>1200*LN(France!B223/France!B222)</f>
        <v>33.246161500648611</v>
      </c>
      <c r="C223" s="22">
        <f>France!C223-France!D223</f>
        <v>0.15859999999999985</v>
      </c>
      <c r="D223" s="22">
        <f>France!E223-France!D223</f>
        <v>1.0662499999999997</v>
      </c>
      <c r="E223" s="22">
        <f>France!F223</f>
        <v>3.8049999999999695E-2</v>
      </c>
      <c r="F223" s="22">
        <f>France!G223</f>
        <v>57</v>
      </c>
      <c r="G223" s="22">
        <f>1200*LN(France!H223/France!H222)</f>
        <v>11.863620732392361</v>
      </c>
      <c r="H223" s="22">
        <f>1200*LN(France!I223/France!I222)</f>
        <v>-2.3200210737121711</v>
      </c>
      <c r="I223" s="22">
        <f>France!J223</f>
        <v>9.4651000154701901</v>
      </c>
      <c r="K223" s="22">
        <f>400*LN(France!L223/France!L220)</f>
        <v>2.1349638884902564</v>
      </c>
      <c r="M223" s="22">
        <f>400*LN(France!N223/France!N220)</f>
        <v>0.83594596778369457</v>
      </c>
      <c r="N223" s="22">
        <f>400*LN(France!O223/France!O220)</f>
        <v>0.99875207943485833</v>
      </c>
      <c r="O223" s="22">
        <f>400*LN(France!P223/France!P220)</f>
        <v>-10.004119861405021</v>
      </c>
      <c r="Q223" s="26">
        <f>France!R223-France!R220</f>
        <v>0.25</v>
      </c>
      <c r="R223" s="26">
        <f>France!S223-France!S220</f>
        <v>1.9965222379170271</v>
      </c>
    </row>
    <row r="224" spans="1:23">
      <c r="A224" s="1" t="s">
        <v>229</v>
      </c>
      <c r="B224" s="22">
        <f>1200*LN(France!B224/France!B223)</f>
        <v>32.423267014582777</v>
      </c>
      <c r="C224" s="22">
        <f>France!C224-France!D224</f>
        <v>0.19159999999999977</v>
      </c>
      <c r="D224" s="22">
        <f>France!E224-France!D224</f>
        <v>1.1543913039999998</v>
      </c>
      <c r="E224" s="22">
        <f>France!F224</f>
        <v>4.5391303999999799E-2</v>
      </c>
      <c r="F224" s="22">
        <f>France!G224</f>
        <v>56</v>
      </c>
      <c r="G224" s="22">
        <f>1200*LN(France!H224/France!H223)</f>
        <v>11.747480088747578</v>
      </c>
      <c r="H224" s="22">
        <f>1200*LN(France!I224/France!I223)</f>
        <v>2.6859305139615754</v>
      </c>
      <c r="I224" s="22">
        <f>France!J224</f>
        <v>7.6721418881629804</v>
      </c>
      <c r="K224" s="22">
        <f>400*LN(France!L224/France!L221)</f>
        <v>1.6280958755755124</v>
      </c>
      <c r="M224" s="22">
        <f>400*LN(France!N224/France!N221)</f>
        <v>1.6684070069352415</v>
      </c>
      <c r="N224" s="22">
        <f>400*LN(France!O224/France!O221)</f>
        <v>-0.49906431926241202</v>
      </c>
      <c r="O224" s="22">
        <f>400*LN(France!P224/France!P221)</f>
        <v>2.0087926713177637</v>
      </c>
      <c r="Q224" s="26">
        <f>France!R224-France!R221</f>
        <v>0.25</v>
      </c>
      <c r="R224" s="26">
        <f>France!S224-France!S221</f>
        <v>1.9045723681315039</v>
      </c>
    </row>
    <row r="225" spans="1:18">
      <c r="A225" s="1" t="s">
        <v>230</v>
      </c>
      <c r="B225" s="22">
        <f>1200*LN(France!B225/France!B224)</f>
        <v>16.734490503628589</v>
      </c>
      <c r="C225" s="22">
        <f>France!C225-France!D225</f>
        <v>0.21850000000000014</v>
      </c>
      <c r="D225" s="22">
        <f>France!E225-France!D225</f>
        <v>1.3782000000000001</v>
      </c>
      <c r="E225" s="22">
        <f>France!F225</f>
        <v>6.349999999999989E-2</v>
      </c>
      <c r="F225" s="22">
        <f>France!G225</f>
        <v>53</v>
      </c>
      <c r="G225" s="22">
        <f>1200*LN(France!H225/France!H224)</f>
        <v>11.633591368889309</v>
      </c>
      <c r="H225" s="22">
        <f>1200*LN(France!I225/France!I224)</f>
        <v>4.1391945270108668</v>
      </c>
      <c r="I225" s="22">
        <f>France!J225</f>
        <v>8.6844828091474895</v>
      </c>
      <c r="K225" s="22">
        <f>400*LN(France!L225/France!L222)</f>
        <v>1.7791298124937061</v>
      </c>
      <c r="M225" s="22">
        <f>400*LN(France!N225/France!N222)</f>
        <v>2.0844236851009166</v>
      </c>
      <c r="N225" s="22">
        <f>400*LN(France!O225/France!O222)</f>
        <v>3.9850890014694511</v>
      </c>
      <c r="O225" s="22">
        <f>400*LN(France!P225/France!P222)</f>
        <v>2.5254886816798852</v>
      </c>
      <c r="Q225" s="26">
        <f>France!R225-France!R222</f>
        <v>0.25</v>
      </c>
      <c r="R225" s="26">
        <f>France!S225-France!S222</f>
        <v>0.42135392104883351</v>
      </c>
    </row>
    <row r="226" spans="1:18">
      <c r="A226" s="1" t="s">
        <v>231</v>
      </c>
      <c r="B226" s="22">
        <f>1200*LN(France!B226/France!B225)</f>
        <v>-25.854641985092019</v>
      </c>
      <c r="C226" s="22">
        <f>France!C226-France!D226</f>
        <v>0.21099999999999985</v>
      </c>
      <c r="D226" s="22">
        <f>France!E226-France!D226</f>
        <v>1.3233636359999998</v>
      </c>
      <c r="E226" s="22">
        <f>France!F226</f>
        <v>4.1363635999999815E-2</v>
      </c>
      <c r="F226" s="22">
        <f>France!G226</f>
        <v>58</v>
      </c>
      <c r="G226" s="22">
        <f>1200*LN(France!H226/France!H225)</f>
        <v>7.4994954780267218</v>
      </c>
      <c r="H226" s="22">
        <f>1200*LN(France!I226/France!I225)</f>
        <v>3.5192420429935272</v>
      </c>
      <c r="I226" s="22">
        <f>France!J226</f>
        <v>18.423071324389898</v>
      </c>
      <c r="K226" s="22">
        <f>400*LN(France!L226/France!L223)</f>
        <v>2.1232377735921988</v>
      </c>
      <c r="M226" s="22">
        <f>400*LN(France!N226/France!N223)</f>
        <v>2.9121293472501293</v>
      </c>
      <c r="N226" s="22">
        <f>400*LN(France!O226/France!O223)</f>
        <v>2.4860241613738534</v>
      </c>
      <c r="O226" s="22">
        <f>400*LN(France!P226/France!P223)</f>
        <v>11.635617069133692</v>
      </c>
      <c r="Q226" s="26">
        <f>France!R226-France!R223</f>
        <v>0.25</v>
      </c>
      <c r="R226" s="26">
        <f>France!S226-France!S223</f>
        <v>0.36986707778110883</v>
      </c>
    </row>
    <row r="227" spans="1:18">
      <c r="A227" s="1" t="s">
        <v>232</v>
      </c>
      <c r="B227" s="22">
        <f>1200*LN(France!B227/France!B226)</f>
        <v>-69.136079290993777</v>
      </c>
      <c r="C227" s="22">
        <f>France!C227-France!D227</f>
        <v>0.19969999999999999</v>
      </c>
      <c r="D227" s="22">
        <f>France!E227-France!D227</f>
        <v>1.2201680910000001</v>
      </c>
      <c r="E227" s="22">
        <f>France!F227</f>
        <v>4.6168091000000189E-2</v>
      </c>
      <c r="F227" s="22">
        <f>France!G227</f>
        <v>62</v>
      </c>
      <c r="G227" s="22">
        <f>1200*LN(France!H227/France!H226)</f>
        <v>7.4529177250626217</v>
      </c>
      <c r="H227" s="22">
        <f>1200*LN(France!I227/France!I226)</f>
        <v>0.24232633361835812</v>
      </c>
      <c r="I227" s="22">
        <f>France!J227</f>
        <v>16.7761970378365</v>
      </c>
      <c r="K227" s="22">
        <f>400*LN(France!L227/France!L224)</f>
        <v>2.3773795861394089</v>
      </c>
      <c r="M227" s="22">
        <f>400*LN(France!N227/France!N224)</f>
        <v>2.489634593200754</v>
      </c>
      <c r="N227" s="22">
        <f>400*LN(France!O227/France!O224)</f>
        <v>4.9628428188218425</v>
      </c>
      <c r="O227" s="22">
        <f>400*LN(France!P227/France!P224)</f>
        <v>3.6686068118375914</v>
      </c>
      <c r="Q227" s="26">
        <f>France!R227-France!R224</f>
        <v>0.25</v>
      </c>
      <c r="R227" s="26">
        <f>France!S227-France!S224</f>
        <v>0.83489557397052749</v>
      </c>
    </row>
    <row r="228" spans="1:18">
      <c r="A228" s="1" t="s">
        <v>233</v>
      </c>
      <c r="B228" s="22">
        <f>1200*LN(France!B228/France!B227)</f>
        <v>30.045386130739889</v>
      </c>
      <c r="C228" s="22">
        <f>France!C228-France!D228</f>
        <v>0.20019999999999971</v>
      </c>
      <c r="D228" s="22">
        <f>France!E228-France!D228</f>
        <v>1.1232380949999996</v>
      </c>
      <c r="E228" s="22">
        <f>France!F228</f>
        <v>1.5238094999999952E-2</v>
      </c>
      <c r="F228" s="22">
        <f>France!G228</f>
        <v>61</v>
      </c>
      <c r="G228" s="22">
        <f>1200*LN(France!H228/France!H227)</f>
        <v>7.4069149715353424</v>
      </c>
      <c r="H228" s="22">
        <f>1200*LN(France!I228/France!I227)</f>
        <v>1.3319208269157841</v>
      </c>
      <c r="I228" s="22">
        <f>France!J228</f>
        <v>13.032967045615701</v>
      </c>
      <c r="K228" s="22">
        <f>400*LN(France!L228/France!L225)</f>
        <v>2.1275827287420959</v>
      </c>
      <c r="M228" s="22">
        <f>400*LN(France!N228/France!N225)</f>
        <v>2.0736179150351677</v>
      </c>
      <c r="N228" s="22">
        <f>400*LN(France!O228/France!O225)</f>
        <v>4.4362746776629036</v>
      </c>
      <c r="O228" s="22">
        <f>400*LN(France!P228/France!P225)</f>
        <v>0.10787971477233917</v>
      </c>
      <c r="Q228" s="26">
        <f>France!R228-France!R225</f>
        <v>0.25</v>
      </c>
      <c r="R228" s="26">
        <f>France!S228-France!S225</f>
        <v>1.5548603301091219</v>
      </c>
    </row>
    <row r="229" spans="1:18">
      <c r="A229" s="1" t="s">
        <v>234</v>
      </c>
      <c r="B229" s="22">
        <f>1200*LN(France!B229/France!B228)</f>
        <v>39.121862393494311</v>
      </c>
      <c r="C229" s="22">
        <f>France!C229-France!D229</f>
        <v>0.1785000000000001</v>
      </c>
      <c r="D229" s="22">
        <f>France!E229-France!D229</f>
        <v>0.84947826099999979</v>
      </c>
      <c r="E229" s="22">
        <f>France!F229</f>
        <v>1.7478260999999939E-2</v>
      </c>
      <c r="F229" s="22">
        <f>France!G229</f>
        <v>60</v>
      </c>
      <c r="G229" s="22">
        <f>1200*LN(France!H229/France!H228)</f>
        <v>8.0871439627421662</v>
      </c>
      <c r="H229" s="22">
        <f>1200*LN(France!I229/France!I228)</f>
        <v>0.96774198793261212</v>
      </c>
      <c r="I229" s="22">
        <f>France!J229</f>
        <v>10.529959189200399</v>
      </c>
      <c r="K229" s="22">
        <f>400*LN(France!L229/France!L226)</f>
        <v>1.6879735654566166</v>
      </c>
      <c r="M229" s="22">
        <f>400*LN(France!N229/France!N226)</f>
        <v>1.6546042207121101</v>
      </c>
      <c r="N229" s="22">
        <f>400*LN(France!O229/France!O226)</f>
        <v>3.4546790930367139</v>
      </c>
      <c r="O229" s="22">
        <f>400*LN(France!P229/France!P226)</f>
        <v>-8.9843157657020711</v>
      </c>
      <c r="Q229" s="26">
        <f>France!R229-France!R226</f>
        <v>0.5</v>
      </c>
      <c r="R229" s="26">
        <f>France!S229-France!S226</f>
        <v>0.98428860856661515</v>
      </c>
    </row>
    <row r="230" spans="1:18">
      <c r="A230" s="1" t="s">
        <v>235</v>
      </c>
      <c r="B230" s="22">
        <f>1200*LN(France!B230/France!B229)</f>
        <v>19.823799783037021</v>
      </c>
      <c r="C230" s="22">
        <f>France!C230-France!D230</f>
        <v>0.18040000000000012</v>
      </c>
      <c r="D230" s="22">
        <f>France!E230-France!D230</f>
        <v>0.61438095200000031</v>
      </c>
      <c r="E230" s="22">
        <f>France!F230</f>
        <v>1.9380952000000118E-2</v>
      </c>
      <c r="F230" s="22">
        <f>France!G230</f>
        <v>61</v>
      </c>
      <c r="G230" s="22">
        <f>1200*LN(France!H230/France!H229)</f>
        <v>8.0330070223456858</v>
      </c>
      <c r="H230" s="22">
        <f>1200*LN(France!I230/France!I229)</f>
        <v>-0.96774198793256139</v>
      </c>
      <c r="I230" s="22">
        <f>France!J230</f>
        <v>9.1686600229381696</v>
      </c>
      <c r="K230" s="22">
        <f>400*LN(France!L230/France!L227)</f>
        <v>0.99786763157700353</v>
      </c>
      <c r="M230" s="22">
        <f>400*LN(France!N230/France!N227)</f>
        <v>1.6511891352122363</v>
      </c>
      <c r="N230" s="22">
        <f>400*LN(France!O230/France!O227)</f>
        <v>0.98522217295903702</v>
      </c>
      <c r="O230" s="22">
        <f>400*LN(France!P230/France!P227)</f>
        <v>-2.1686050540219428</v>
      </c>
      <c r="Q230" s="26">
        <f>France!R230-France!R227</f>
        <v>0.25</v>
      </c>
      <c r="R230" s="26">
        <f>France!S230-France!S227</f>
        <v>-4.8057968765263581E-2</v>
      </c>
    </row>
    <row r="231" spans="1:18">
      <c r="A231" s="1" t="s">
        <v>236</v>
      </c>
      <c r="B231" s="22">
        <f>1200*LN(France!B231/France!B230)</f>
        <v>41.374251183563182</v>
      </c>
      <c r="C231" s="22">
        <f>France!C231-France!D231</f>
        <v>0.23099999999999987</v>
      </c>
      <c r="D231" s="22">
        <f>France!E231-France!D231</f>
        <v>0.53645454500000023</v>
      </c>
      <c r="E231" s="22">
        <f>France!F231</f>
        <v>1.7454545000000099E-2</v>
      </c>
      <c r="F231" s="22">
        <f>France!G231</f>
        <v>59</v>
      </c>
      <c r="G231" s="22">
        <f>1200*LN(France!H231/France!H230)</f>
        <v>7.979590071628504</v>
      </c>
      <c r="H231" s="22">
        <f>1200*LN(France!I231/France!I230)</f>
        <v>-1.3319208269157627</v>
      </c>
      <c r="I231" s="22">
        <f>France!J231</f>
        <v>6.4730923649583101</v>
      </c>
      <c r="K231" s="22">
        <f>400*LN(France!L231/France!L228)</f>
        <v>-0.35838136699049755</v>
      </c>
      <c r="M231" s="22">
        <f>400*LN(France!N231/France!N228)</f>
        <v>2.4742346930842976</v>
      </c>
      <c r="N231" s="22">
        <f>400*LN(France!O231/France!O228)</f>
        <v>0</v>
      </c>
      <c r="O231" s="22">
        <f>400*LN(France!P231/France!P228)</f>
        <v>0.17973489406048551</v>
      </c>
      <c r="Q231" s="26">
        <f>France!R231-France!R228</f>
        <v>0.5</v>
      </c>
      <c r="R231" s="26">
        <f>France!S231-France!S228</f>
        <v>-1.224982584678834</v>
      </c>
    </row>
    <row r="232" spans="1:18">
      <c r="A232" s="1" t="s">
        <v>237</v>
      </c>
      <c r="B232" s="22">
        <f>1200*LN(France!B232/France!B231)</f>
        <v>16.900038467763277</v>
      </c>
      <c r="C232" s="22">
        <f>France!C232-France!D232</f>
        <v>0.19890000000000008</v>
      </c>
      <c r="D232" s="22">
        <f>France!E232-France!D232</f>
        <v>0.34269063599999994</v>
      </c>
      <c r="E232" s="22">
        <f>France!F232</f>
        <v>3.0990635999999849E-2</v>
      </c>
      <c r="F232" s="22">
        <f>France!G232</f>
        <v>59</v>
      </c>
      <c r="G232" s="22">
        <f>1200*LN(France!H232/France!H231)</f>
        <v>9.0436781835209459</v>
      </c>
      <c r="H232" s="22">
        <f>1200*LN(France!I232/France!I231)</f>
        <v>3.2666249944870405</v>
      </c>
      <c r="I232" s="22">
        <f>France!J232</f>
        <v>9.1823426445982008</v>
      </c>
      <c r="K232" s="22">
        <f>400*LN(France!L232/France!L229)</f>
        <v>-0.4067607802460545</v>
      </c>
      <c r="M232" s="22">
        <f>400*LN(France!N232/France!N229)</f>
        <v>2.0586767007075122</v>
      </c>
      <c r="N232" s="22">
        <f>400*LN(France!O232/France!O229)</f>
        <v>5.853763007374936</v>
      </c>
      <c r="O232" s="22">
        <f>400*LN(France!P232/France!P229)</f>
        <v>0.65105358436884886</v>
      </c>
      <c r="Q232" s="26">
        <f>France!R232-France!R229</f>
        <v>0.25</v>
      </c>
      <c r="R232" s="26">
        <f>France!S232-France!S229</f>
        <v>-0.91624575731366775</v>
      </c>
    </row>
    <row r="233" spans="1:18">
      <c r="A233" s="1" t="s">
        <v>238</v>
      </c>
      <c r="B233" s="22">
        <f>1200*LN(France!B233/France!B232)</f>
        <v>8.4376232489654193</v>
      </c>
      <c r="C233" s="22">
        <f>France!C233-France!D233</f>
        <v>0.19419999999999993</v>
      </c>
      <c r="D233" s="22">
        <f>France!E233-France!D233</f>
        <v>0.31968421099999977</v>
      </c>
      <c r="E233" s="22">
        <f>France!F233</f>
        <v>3.9684210999999969E-2</v>
      </c>
      <c r="F233" s="22">
        <f>France!G233</f>
        <v>57</v>
      </c>
      <c r="G233" s="22">
        <f>1200*LN(France!H233/France!H232)</f>
        <v>8.9760309198974646</v>
      </c>
      <c r="H233" s="22">
        <f>1200*LN(France!I233/France!I232)</f>
        <v>4.7028146408827229</v>
      </c>
      <c r="I233" s="22">
        <f>France!J233</f>
        <v>8.8260903432324902</v>
      </c>
      <c r="K233" s="22">
        <f>400*LN(France!L233/France!L230)</f>
        <v>0.86430331025130946</v>
      </c>
      <c r="M233" s="22">
        <f>400*LN(France!N233/France!N230)</f>
        <v>2.8732806973969409</v>
      </c>
      <c r="N233" s="22">
        <f>400*LN(France!O233/France!O230)</f>
        <v>3.9167999618469111</v>
      </c>
      <c r="O233" s="22">
        <f>400*LN(France!P233/France!P230)</f>
        <v>1.1390948340539233</v>
      </c>
      <c r="Q233" s="26">
        <f>France!R233-France!R230</f>
        <v>0.5</v>
      </c>
      <c r="R233" s="26">
        <f>France!S233-France!S230</f>
        <v>-1.1425324193197852</v>
      </c>
    </row>
    <row r="234" spans="1:18">
      <c r="A234" s="1" t="s">
        <v>239</v>
      </c>
      <c r="B234" s="22">
        <f>1200*LN(France!B234/France!B233)</f>
        <v>29.192653275282282</v>
      </c>
      <c r="C234" s="22">
        <f>France!C234-France!D234</f>
        <v>0.16789999999999994</v>
      </c>
      <c r="D234" s="22">
        <f>France!E234-France!D234</f>
        <v>0.48540909099999974</v>
      </c>
      <c r="E234" s="22">
        <f>France!F234</f>
        <v>4.9409091000000238E-2</v>
      </c>
      <c r="F234" s="22">
        <f>France!G234</f>
        <v>53</v>
      </c>
      <c r="G234" s="22">
        <f>1200*LN(France!H234/France!H233)</f>
        <v>8.9093881584970802</v>
      </c>
      <c r="H234" s="22">
        <f>1200*LN(France!I234/France!I233)</f>
        <v>-2.5299944113852235</v>
      </c>
      <c r="I234" s="22">
        <f>France!J234</f>
        <v>9.3350236573995993</v>
      </c>
      <c r="K234" s="22">
        <f>400*LN(France!L234/France!L231)</f>
        <v>1.5529851965650536</v>
      </c>
      <c r="M234" s="22">
        <f>400*LN(France!N234/France!N231)</f>
        <v>2.8673957914449986</v>
      </c>
      <c r="N234" s="22">
        <f>400*LN(France!O234/France!O231)</f>
        <v>4.3876125482297503</v>
      </c>
      <c r="O234" s="22">
        <f>400*LN(France!P234/France!P231)</f>
        <v>3.5937289452906349E-2</v>
      </c>
      <c r="Q234" s="26">
        <f>France!R234-France!R231</f>
        <v>0.25</v>
      </c>
      <c r="R234" s="26">
        <f>France!S234-France!S231</f>
        <v>0.23515942028490144</v>
      </c>
    </row>
    <row r="235" spans="1:18">
      <c r="A235" s="1" t="s">
        <v>240</v>
      </c>
      <c r="B235" s="22">
        <f>1200*LN(France!B235/France!B234)</f>
        <v>20.704024063488554</v>
      </c>
      <c r="C235" s="22">
        <f>France!C235-France!D235</f>
        <v>0.14389999999999992</v>
      </c>
      <c r="D235" s="22">
        <f>France!E235-France!D235</f>
        <v>0.42166979999999965</v>
      </c>
      <c r="E235" s="22">
        <f>France!F235</f>
        <v>4.596979999999995E-2</v>
      </c>
      <c r="F235" s="22">
        <f>France!G235</f>
        <v>51</v>
      </c>
      <c r="G235" s="22">
        <f>1200*LN(France!H235/France!H234)</f>
        <v>13.012149072739158</v>
      </c>
      <c r="H235" s="22">
        <f>1200*LN(France!I235/France!I234)</f>
        <v>2.2892722440786013</v>
      </c>
      <c r="I235" s="22">
        <f>France!J235</f>
        <v>10.979089402935401</v>
      </c>
      <c r="K235" s="22">
        <f>400*LN(France!L235/France!L232)</f>
        <v>0.79797236070942579</v>
      </c>
      <c r="M235" s="22">
        <f>400*LN(France!N235/France!N232)</f>
        <v>3.6791266018525803</v>
      </c>
      <c r="N235" s="22">
        <f>400*LN(France!O235/France!O232)</f>
        <v>2.8950669200921526</v>
      </c>
      <c r="O235" s="22">
        <f>400*LN(France!P235/France!P232)</f>
        <v>5.8479000224882736</v>
      </c>
      <c r="Q235" s="26">
        <f>France!R235-France!R232</f>
        <v>0.25</v>
      </c>
      <c r="R235" s="26">
        <f>France!S235-France!S232</f>
        <v>0.67568333986965712</v>
      </c>
    </row>
    <row r="236" spans="1:18">
      <c r="A236" s="1" t="s">
        <v>241</v>
      </c>
      <c r="B236" s="22">
        <f>1200*LN(France!B236/France!B235)</f>
        <v>-40.53711508351207</v>
      </c>
      <c r="C236" s="22">
        <f>France!C236-France!D236</f>
        <v>0.14189999999999969</v>
      </c>
      <c r="D236" s="22">
        <f>France!E236-France!D236</f>
        <v>0.24777272700000008</v>
      </c>
      <c r="E236" s="22">
        <f>France!F236</f>
        <v>5.6772727000000245E-2</v>
      </c>
      <c r="F236" s="22">
        <f>France!G236</f>
        <v>51</v>
      </c>
      <c r="G236" s="22">
        <f>1200*LN(France!H236/France!H235)</f>
        <v>12.872564611654136</v>
      </c>
      <c r="H236" s="22">
        <f>1200*LN(France!I236/France!I235)</f>
        <v>3.2456819185666714</v>
      </c>
      <c r="I236" s="22">
        <f>France!J236</f>
        <v>13.247299840246001</v>
      </c>
      <c r="K236" s="22">
        <f>400*LN(France!L236/France!L233)</f>
        <v>0.55311890595648006</v>
      </c>
      <c r="M236" s="22">
        <f>400*LN(France!N236/France!N233)</f>
        <v>2.8527884549086608</v>
      </c>
      <c r="N236" s="22">
        <f>400*LN(France!O236/France!O233)</f>
        <v>10.577539419771067</v>
      </c>
      <c r="O236" s="22">
        <f>400*LN(France!P236/France!P233)</f>
        <v>2.1978077270548986</v>
      </c>
      <c r="Q236" s="26">
        <f>France!R236-France!R233</f>
        <v>0.25</v>
      </c>
      <c r="R236" s="26">
        <f>France!S236-France!S233</f>
        <v>1.9274762895446074</v>
      </c>
    </row>
    <row r="237" spans="1:18">
      <c r="A237" s="1" t="s">
        <v>242</v>
      </c>
      <c r="B237" s="22">
        <f>1200*LN(France!B237/France!B236)</f>
        <v>70.622122929602412</v>
      </c>
      <c r="C237" s="22">
        <f>France!C237-France!D237</f>
        <v>0.14729999999999999</v>
      </c>
      <c r="D237" s="22">
        <f>France!E237-France!D237</f>
        <v>0.37994436799999987</v>
      </c>
      <c r="E237" s="22">
        <f>France!F237</f>
        <v>5.7944367999999358E-2</v>
      </c>
      <c r="F237" s="22">
        <f>France!G237</f>
        <v>50</v>
      </c>
      <c r="G237" s="22">
        <f>1200*LN(France!H237/France!H236)</f>
        <v>12.735943106686868</v>
      </c>
      <c r="H237" s="22">
        <f>1200*LN(France!I237/France!I236)</f>
        <v>4.4335763649236659</v>
      </c>
      <c r="I237" s="22">
        <f>France!J237</f>
        <v>7.6793133086143301</v>
      </c>
      <c r="K237" s="22">
        <f>400*LN(France!L237/France!L234)</f>
        <v>1.6592455226573148</v>
      </c>
      <c r="M237" s="22">
        <f>400*LN(France!N237/France!N234)</f>
        <v>1.6293301550543475</v>
      </c>
      <c r="N237" s="22">
        <f>400*LN(France!O237/France!O234)</f>
        <v>8.6334286668699303</v>
      </c>
      <c r="O237" s="22">
        <f>400*LN(France!P237/France!P234)</f>
        <v>-0.14376853420852514</v>
      </c>
      <c r="Q237" s="26">
        <f>France!R237-France!R234</f>
        <v>0.25</v>
      </c>
      <c r="R237" s="26">
        <f>France!S237-France!S234</f>
        <v>1.0914180768280204</v>
      </c>
    </row>
    <row r="238" spans="1:18">
      <c r="A238" s="1" t="s">
        <v>243</v>
      </c>
      <c r="B238" s="22">
        <f>1200*LN(France!B238/France!B237)</f>
        <v>44.976976530390338</v>
      </c>
      <c r="C238" s="22">
        <f>France!C238-France!D238</f>
        <v>0.14339999999999975</v>
      </c>
      <c r="D238" s="22">
        <f>France!E238-France!D238</f>
        <v>0.40884818199999984</v>
      </c>
      <c r="E238" s="22">
        <f>France!F238</f>
        <v>5.6848181999999525E-2</v>
      </c>
      <c r="F238" s="22">
        <f>France!G238</f>
        <v>49</v>
      </c>
      <c r="G238" s="22">
        <f>1200*LN(France!H238/France!H237)</f>
        <v>8.6325094363001256</v>
      </c>
      <c r="H238" s="22">
        <f>1200*LN(France!I238/France!I237)</f>
        <v>0.71741731909658146</v>
      </c>
      <c r="I238" s="22">
        <f>France!J238</f>
        <v>7.0036099843503798</v>
      </c>
      <c r="K238" s="22">
        <f>400*LN(France!L238/France!L235)</f>
        <v>2.1011929139163228</v>
      </c>
      <c r="M238" s="22">
        <f>400*LN(France!N238/France!N235)</f>
        <v>1.6243677145260049</v>
      </c>
      <c r="N238" s="22">
        <f>400*LN(France!O238/France!O235)</f>
        <v>-0.96269601222599055</v>
      </c>
      <c r="O238" s="22">
        <f>400*LN(France!P238/France!P235)</f>
        <v>5.7636356309189258</v>
      </c>
      <c r="Q238" s="26">
        <f>France!R238-France!R235</f>
        <v>0.25</v>
      </c>
      <c r="R238" s="26">
        <f>France!S238-France!S235</f>
        <v>1.1200069035819737</v>
      </c>
    </row>
    <row r="239" spans="1:18">
      <c r="A239" s="1" t="s">
        <v>244</v>
      </c>
      <c r="B239" s="22">
        <f>1200*LN(France!B239/France!B238)</f>
        <v>-7.201146123214099</v>
      </c>
      <c r="C239" s="22">
        <f>France!C239-France!D239</f>
        <v>0.15180000000000016</v>
      </c>
      <c r="D239" s="22">
        <f>France!E239-France!D239</f>
        <v>0.62295238099999972</v>
      </c>
      <c r="E239" s="22">
        <f>France!F239</f>
        <v>5.8952381000000109E-2</v>
      </c>
      <c r="F239" s="22">
        <f>France!G239</f>
        <v>52</v>
      </c>
      <c r="G239" s="22">
        <f>1200*LN(France!H239/France!H238)</f>
        <v>8.5708525344862263</v>
      </c>
      <c r="H239" s="22">
        <f>1200*LN(France!I239/France!I238)</f>
        <v>-1.7943481387468583</v>
      </c>
      <c r="I239" s="22">
        <f>France!J239</f>
        <v>11.200335801603</v>
      </c>
      <c r="K239" s="22">
        <f>400*LN(France!L239/France!L236)</f>
        <v>2.1399011124200356</v>
      </c>
      <c r="M239" s="22">
        <f>400*LN(France!N239/France!N236)</f>
        <v>1.6210761802493157</v>
      </c>
      <c r="N239" s="22">
        <f>400*LN(France!O239/France!O236)</f>
        <v>1.4209606417468146</v>
      </c>
      <c r="O239" s="22">
        <f>400*LN(France!P239/France!P236)</f>
        <v>1.2706266750806903</v>
      </c>
      <c r="Q239" s="26">
        <f>France!R239-France!R236</f>
        <v>0.25</v>
      </c>
      <c r="R239" s="26">
        <f>France!S239-France!S236</f>
        <v>0.64510969598540413</v>
      </c>
    </row>
    <row r="240" spans="1:18">
      <c r="A240" s="1" t="s">
        <v>245</v>
      </c>
      <c r="B240" s="22">
        <f>1200*LN(France!B240/France!B239)</f>
        <v>-8.29600647168159</v>
      </c>
      <c r="C240" s="22">
        <f>France!C240-France!D240</f>
        <v>0.16719999999999935</v>
      </c>
      <c r="D240" s="22">
        <f>France!E240-France!D240</f>
        <v>0.53390909099999995</v>
      </c>
      <c r="E240" s="22">
        <f>France!F240</f>
        <v>8.2909091000000323E-2</v>
      </c>
      <c r="F240" s="22">
        <f>France!G240</f>
        <v>67</v>
      </c>
      <c r="G240" s="22">
        <f>1200*LN(France!H240/France!H239)</f>
        <v>8.5100701476880918</v>
      </c>
      <c r="H240" s="22">
        <f>1200*LN(France!I240/France!I239)</f>
        <v>3.1085002935811241</v>
      </c>
      <c r="I240" s="22">
        <f>France!J240</f>
        <v>14.3467626073692</v>
      </c>
      <c r="K240" s="22">
        <f>400*LN(France!L240/France!L237)</f>
        <v>1.5080829445751469</v>
      </c>
      <c r="M240" s="22">
        <f>400*LN(France!N240/France!N237)</f>
        <v>2.8354549110938145</v>
      </c>
      <c r="N240" s="22">
        <f>400*LN(France!O240/France!O237)</f>
        <v>5.1856943146857892</v>
      </c>
      <c r="O240" s="22">
        <f>400*LN(France!P240/France!P237)</f>
        <v>8.5359334116051837</v>
      </c>
      <c r="Q240" s="26">
        <f>France!R240-France!R237</f>
        <v>0.25</v>
      </c>
      <c r="R240" s="26">
        <f>France!S240-France!S237</f>
        <v>1.226868148320392</v>
      </c>
    </row>
    <row r="241" spans="1:18">
      <c r="A241" s="1" t="s">
        <v>246</v>
      </c>
      <c r="B241" s="22">
        <f>1200*LN(France!B241/France!B240)</f>
        <v>-91.542537305628969</v>
      </c>
      <c r="C241" s="22">
        <f>France!C241-France!D241</f>
        <v>0.53259999999999952</v>
      </c>
      <c r="D241" s="22">
        <f>France!E241-France!D241</f>
        <v>0.37788052199999989</v>
      </c>
      <c r="E241" s="22">
        <f>France!F241</f>
        <v>8.8880522000000184E-2</v>
      </c>
      <c r="F241" s="22">
        <f>France!G241</f>
        <v>79</v>
      </c>
      <c r="G241" s="22">
        <f>1200*LN(France!H241/France!H240)</f>
        <v>10.885585321163539</v>
      </c>
      <c r="H241" s="22">
        <f>1200*LN(France!I241/France!I240)</f>
        <v>-2.0315694739309298</v>
      </c>
      <c r="I241" s="22">
        <f>France!J241</f>
        <v>20.548205200910999</v>
      </c>
      <c r="K241" s="22">
        <f>400*LN(France!L241/France!L238)</f>
        <v>2.0879207947140053</v>
      </c>
      <c r="M241" s="22">
        <f>400*LN(France!N241/France!N238)</f>
        <v>2.4242498446763818</v>
      </c>
      <c r="N241" s="22">
        <f>400*LN(France!O241/France!O238)</f>
        <v>8.581974000503525</v>
      </c>
      <c r="O241" s="22">
        <f>400*LN(France!P241/France!P238)</f>
        <v>1.4367705666169612</v>
      </c>
      <c r="Q241" s="26">
        <f>France!R241-France!R238</f>
        <v>0.25</v>
      </c>
      <c r="R241" s="26">
        <f>France!S241-France!S238</f>
        <v>-1.3360442126711831</v>
      </c>
    </row>
    <row r="242" spans="1:18">
      <c r="A242" s="1" t="s">
        <v>247</v>
      </c>
      <c r="B242" s="22">
        <f>1200*LN(France!B242/France!B241)</f>
        <v>13.458875863442623</v>
      </c>
      <c r="C242" s="22">
        <f>France!C242-France!D242</f>
        <v>0.83069999999999977</v>
      </c>
      <c r="D242" s="22">
        <f>France!E242-France!D242</f>
        <v>0.44566095000000017</v>
      </c>
      <c r="E242" s="22">
        <f>France!F242</f>
        <v>0.13666095000000045</v>
      </c>
      <c r="F242" s="22">
        <f>France!G242</f>
        <v>84</v>
      </c>
      <c r="G242" s="22">
        <f>1200*LN(France!H242/France!H241)</f>
        <v>10.787725732078693</v>
      </c>
      <c r="H242" s="22">
        <f>1200*LN(France!I242/France!I241)</f>
        <v>4.536416067038207</v>
      </c>
      <c r="I242" s="22">
        <f>France!J242</f>
        <v>16.909893038070699</v>
      </c>
      <c r="K242" s="22">
        <f>400*LN(France!L242/France!L239)</f>
        <v>2.5489402359022972</v>
      </c>
      <c r="M242" s="22">
        <f>400*LN(France!N242/France!N239)</f>
        <v>0.80808108291032088</v>
      </c>
      <c r="N242" s="22">
        <f>400*LN(France!O242/France!O239)</f>
        <v>-0.94674600410646714</v>
      </c>
      <c r="O242" s="22">
        <f>400*LN(France!P242/France!P239)</f>
        <v>-6.3938844737964473</v>
      </c>
      <c r="Q242" s="26">
        <f>France!R242-France!R239</f>
        <v>0</v>
      </c>
      <c r="R242" s="26">
        <f>France!S242-France!S239</f>
        <v>1.7235505959690229</v>
      </c>
    </row>
    <row r="243" spans="1:18">
      <c r="A243" s="1" t="s">
        <v>248</v>
      </c>
      <c r="B243" s="22">
        <f>1200*LN(France!B243/France!B242)</f>
        <v>41.415634659666615</v>
      </c>
      <c r="C243" s="22">
        <f>France!C243-France!D243</f>
        <v>0.80840000000000023</v>
      </c>
      <c r="D243" s="22">
        <f>France!E243-France!D243</f>
        <v>0.52321739099999975</v>
      </c>
      <c r="E243" s="22">
        <f>France!F243</f>
        <v>0.12221739099999951</v>
      </c>
      <c r="F243" s="22">
        <f>France!G243</f>
        <v>80</v>
      </c>
      <c r="G243" s="22">
        <f>1200*LN(France!H243/France!H242)</f>
        <v>10.69160996063297</v>
      </c>
      <c r="H243" s="22">
        <f>1200*LN(France!I243/France!I242)</f>
        <v>4.8753968861928669</v>
      </c>
      <c r="I243" s="22">
        <f>France!J243</f>
        <v>8.6196721444250102</v>
      </c>
      <c r="K243" s="22">
        <f>400*LN(France!L243/France!L240)</f>
        <v>3.3989587244610355</v>
      </c>
      <c r="M243" s="22">
        <f>400*LN(France!N243/France!N240)</f>
        <v>1.2090689306344429</v>
      </c>
      <c r="N243" s="22">
        <f>400*LN(France!O243/France!O240)</f>
        <v>-0.46865851875647652</v>
      </c>
      <c r="O243" s="22">
        <f>400*LN(France!P243/France!P240)</f>
        <v>2.0358064302781922</v>
      </c>
      <c r="Q243" s="26">
        <f>France!R243-France!R240</f>
        <v>0</v>
      </c>
      <c r="R243" s="26">
        <f>France!S243-France!S240</f>
        <v>1.1631973723097175</v>
      </c>
    </row>
    <row r="244" spans="1:18">
      <c r="A244" s="1" t="s">
        <v>249</v>
      </c>
      <c r="B244" s="22">
        <f>1200*LN(France!B244/France!B243)</f>
        <v>-48.258874960676046</v>
      </c>
      <c r="C244" s="22">
        <f>France!C244-France!D244</f>
        <v>0.70719999999999983</v>
      </c>
      <c r="D244" s="22">
        <f>France!E244-France!D244</f>
        <v>0.29642727300000038</v>
      </c>
      <c r="E244" s="22">
        <f>France!F244</f>
        <v>0.13772727300000032</v>
      </c>
      <c r="F244" s="22">
        <f>France!G244</f>
        <v>104</v>
      </c>
      <c r="G244" s="22">
        <f>1200*LN(France!H244/France!H243)</f>
        <v>9.6813388714997384</v>
      </c>
      <c r="H244" s="22">
        <f>1200*LN(France!I244/France!I243)</f>
        <v>6.1550736640992181</v>
      </c>
      <c r="I244" s="22">
        <f>France!J244</f>
        <v>15.52613200441</v>
      </c>
      <c r="K244" s="22">
        <f>400*LN(France!L244/France!L241)</f>
        <v>4.794460073789554</v>
      </c>
      <c r="M244" s="22">
        <f>400*LN(France!N244/France!N241)</f>
        <v>-0.40302270411988661</v>
      </c>
      <c r="N244" s="22">
        <f>400*LN(France!O244/France!O241)</f>
        <v>1.4125971125886407</v>
      </c>
      <c r="O244" s="22">
        <f>400*LN(France!P244/France!P241)</f>
        <v>-7.3428943992404472</v>
      </c>
      <c r="Q244" s="26">
        <f>France!R244-France!R241</f>
        <v>0</v>
      </c>
      <c r="R244" s="26">
        <f>France!S244-France!S241</f>
        <v>4.0924322506143156</v>
      </c>
    </row>
    <row r="245" spans="1:18">
      <c r="A245" s="1" t="s">
        <v>250</v>
      </c>
      <c r="B245" s="22">
        <f>1200*LN(France!B245/France!B244)</f>
        <v>11.621021422853664</v>
      </c>
      <c r="C245" s="22">
        <f>France!C245-France!D245</f>
        <v>1.0204</v>
      </c>
      <c r="D245" s="22">
        <f>France!E245-France!D245</f>
        <v>0.52610526300000027</v>
      </c>
      <c r="E245" s="22">
        <f>France!F245</f>
        <v>0.14410526300000015</v>
      </c>
      <c r="F245" s="22">
        <f>France!G245</f>
        <v>112</v>
      </c>
      <c r="G245" s="22">
        <f>1200*LN(France!H245/France!H244)</f>
        <v>9.6038566291836052</v>
      </c>
      <c r="H245" s="22">
        <f>1200*LN(France!I245/France!I244)</f>
        <v>1.8875347973508962</v>
      </c>
      <c r="I245" s="22">
        <f>France!J245</f>
        <v>12.577578586988301</v>
      </c>
      <c r="K245" s="22">
        <f>400*LN(France!L245/France!L242)</f>
        <v>4.9181950469536693</v>
      </c>
      <c r="M245" s="22">
        <f>400*LN(France!N245/France!N242)</f>
        <v>1.6112811314419151</v>
      </c>
      <c r="N245" s="22">
        <f>400*LN(France!O245/France!O242)</f>
        <v>2.8335419553619285</v>
      </c>
      <c r="O245" s="22">
        <f>400*LN(France!P245/France!P242)</f>
        <v>2.6409803290280442</v>
      </c>
      <c r="Q245" s="26">
        <f>France!R245-France!R242</f>
        <v>0</v>
      </c>
      <c r="R245" s="26">
        <f>France!S245-France!S242</f>
        <v>7.3847775690859194</v>
      </c>
    </row>
    <row r="246" spans="1:18">
      <c r="A246" s="1" t="s">
        <v>251</v>
      </c>
      <c r="B246" s="22">
        <f>1200*LN(France!B246/France!B245)</f>
        <v>-103.86413614199675</v>
      </c>
      <c r="C246" s="22">
        <f>France!C246-France!D246</f>
        <v>0.57949999999999946</v>
      </c>
      <c r="D246" s="22">
        <f>France!E246-France!D246</f>
        <v>0.2479545449999998</v>
      </c>
      <c r="E246" s="22">
        <f>France!F246</f>
        <v>0.11995454499999969</v>
      </c>
      <c r="F246" s="22">
        <f>France!G246</f>
        <v>132</v>
      </c>
      <c r="G246" s="22">
        <f>1200*LN(France!H246/France!H245)</f>
        <v>9.5276047669123241</v>
      </c>
      <c r="H246" s="22">
        <f>1200*LN(France!I246/France!I245)</f>
        <v>2.2375981752053744</v>
      </c>
      <c r="I246" s="22">
        <f>France!J246</f>
        <v>29.125808569325301</v>
      </c>
      <c r="K246" s="22">
        <f>400*LN(France!L246/France!L243)</f>
        <v>4.6592275916007191</v>
      </c>
      <c r="M246" s="22">
        <f>400*LN(France!N246/France!N243)</f>
        <v>0.40221220080742975</v>
      </c>
      <c r="N246" s="22">
        <f>400*LN(France!O246/France!O243)</f>
        <v>0.46865851875648057</v>
      </c>
      <c r="O246" s="22">
        <f>400*LN(France!P246/France!P243)</f>
        <v>-2.9165148753729624</v>
      </c>
      <c r="Q246" s="26">
        <f>France!R246-France!R243</f>
        <v>0</v>
      </c>
      <c r="R246" s="26">
        <f>France!S246-France!S243</f>
        <v>1.9728688588462902</v>
      </c>
    </row>
    <row r="247" spans="1:18">
      <c r="A247" s="1" t="s">
        <v>252</v>
      </c>
      <c r="B247" s="22">
        <f>1200*LN(France!B247/France!B246)</f>
        <v>-73.764702196051488</v>
      </c>
      <c r="C247" s="22">
        <f>France!C247-France!D247</f>
        <v>0.49829999999999997</v>
      </c>
      <c r="D247" s="22">
        <f>France!E247-France!D247</f>
        <v>0.21539047600000005</v>
      </c>
      <c r="E247" s="22">
        <f>France!F247</f>
        <v>0.12919047599999978</v>
      </c>
      <c r="F247" s="22">
        <f>France!G247</f>
        <v>150</v>
      </c>
      <c r="G247" s="22">
        <f>1200*LN(France!H247/France!H246)</f>
        <v>6.5335222700447746</v>
      </c>
      <c r="H247" s="22">
        <f>1200*LN(France!I247/France!I246)</f>
        <v>-0.7061592985263252</v>
      </c>
      <c r="I247" s="22">
        <f>France!J247</f>
        <v>21.0077122568891</v>
      </c>
      <c r="K247" s="22">
        <f>400*LN(France!L247/France!L244)</f>
        <v>2.2141237752616076</v>
      </c>
      <c r="M247" s="22">
        <f>400*LN(France!N247/France!N244)</f>
        <v>2.8126685454722988</v>
      </c>
      <c r="N247" s="22">
        <f>400*LN(France!O247/France!O244)</f>
        <v>0.93896756732195652</v>
      </c>
      <c r="O247" s="22">
        <f>400*LN(France!P247/France!P244)</f>
        <v>7.6575934844873501</v>
      </c>
      <c r="Q247" s="26">
        <f>France!R247-France!R244</f>
        <v>0</v>
      </c>
      <c r="R247" s="26">
        <f>France!S247-France!S244</f>
        <v>1.9101560914427154</v>
      </c>
    </row>
    <row r="248" spans="1:18">
      <c r="A248" s="1" t="s">
        <v>253</v>
      </c>
      <c r="B248" s="22">
        <f>1200*LN(France!B248/France!B247)</f>
        <v>-51.266245972257018</v>
      </c>
      <c r="C248" s="22">
        <f>France!C248-France!D248</f>
        <v>0.71140000000000025</v>
      </c>
      <c r="D248" s="22">
        <f>France!E248-France!D248</f>
        <v>0.1344000000000003</v>
      </c>
      <c r="E248" s="22">
        <f>France!F248</f>
        <v>0.21940000000000026</v>
      </c>
      <c r="F248" s="22">
        <f>France!G248</f>
        <v>164</v>
      </c>
      <c r="G248" s="22">
        <f>1200*LN(France!H248/France!H247)</f>
        <v>6.4981423847978164</v>
      </c>
      <c r="H248" s="22">
        <f>1200*LN(France!I248/France!I247)</f>
        <v>9.8486141479921798</v>
      </c>
      <c r="I248" s="22">
        <f>France!J248</f>
        <v>20.565439328667999</v>
      </c>
      <c r="K248" s="22">
        <f>400*LN(France!L248/France!L245)</f>
        <v>2.8107446134793141</v>
      </c>
      <c r="M248" s="22">
        <f>400*LN(France!N248/France!N245)</f>
        <v>0.40180817040219613</v>
      </c>
      <c r="N248" s="22">
        <f>400*LN(France!O248/France!O245)</f>
        <v>-3.3077565930023387</v>
      </c>
      <c r="O248" s="22">
        <f>400*LN(France!P248/France!P245)</f>
        <v>2.3762094971745125</v>
      </c>
      <c r="Q248" s="26">
        <f>France!R248-France!R245</f>
        <v>0</v>
      </c>
      <c r="R248" s="26">
        <f>France!S248-France!S245</f>
        <v>-1.9626267283175594</v>
      </c>
    </row>
    <row r="249" spans="1:18">
      <c r="A249" s="1" t="s">
        <v>254</v>
      </c>
      <c r="B249" s="22">
        <f>1200*LN(France!B249/France!B248)</f>
        <v>64.533297124427961</v>
      </c>
      <c r="C249" s="22">
        <f>France!C249-France!D249</f>
        <v>0.86980000000000013</v>
      </c>
      <c r="D249" s="22">
        <f>France!E249-France!D249</f>
        <v>0.35620909099999976</v>
      </c>
      <c r="E249" s="22">
        <f>France!F249</f>
        <v>0.22990909099999968</v>
      </c>
      <c r="F249" s="22">
        <f>France!G249</f>
        <v>146</v>
      </c>
      <c r="G249" s="22">
        <f>1200*LN(France!H249/France!H248)</f>
        <v>6.4631436102078528</v>
      </c>
      <c r="H249" s="22">
        <f>1200*LN(France!I249/France!I248)</f>
        <v>6.288834269246963</v>
      </c>
      <c r="I249" s="22">
        <f>France!J249</f>
        <v>13.655013333741501</v>
      </c>
      <c r="K249" s="22">
        <f>400*LN(France!L249/France!L246)</f>
        <v>2.2499054665365783</v>
      </c>
      <c r="M249" s="22">
        <f>400*LN(France!N249/France!N246)</f>
        <v>0.40180817040219613</v>
      </c>
      <c r="N249" s="22">
        <f>400*LN(France!O249/France!O246)</f>
        <v>-4.2378265725584559</v>
      </c>
      <c r="O249" s="22">
        <f>400*LN(France!P249/France!P246)</f>
        <v>7.5114657605850166</v>
      </c>
      <c r="Q249" s="26">
        <f>France!R249-France!R246</f>
        <v>0</v>
      </c>
      <c r="R249" s="26">
        <f>France!S249-France!S246</f>
        <v>3.6401450822187797</v>
      </c>
    </row>
    <row r="250" spans="1:18">
      <c r="A250" s="1" t="s">
        <v>255</v>
      </c>
      <c r="B250" s="22">
        <f>1200*LN(France!B250/France!B249)</f>
        <v>29.568412724425912</v>
      </c>
      <c r="C250" s="22">
        <f>France!C250-France!D250</f>
        <v>0.88940000000000019</v>
      </c>
      <c r="D250" s="22">
        <f>France!E250-France!D250</f>
        <v>0.43785714300000045</v>
      </c>
      <c r="E250" s="22">
        <f>France!F250</f>
        <v>0.20585714300000024</v>
      </c>
      <c r="F250" s="22">
        <f>France!G250</f>
        <v>137</v>
      </c>
      <c r="G250" s="22">
        <f>1200*LN(France!H250/France!H249)</f>
        <v>6.6928034308274444</v>
      </c>
      <c r="H250" s="22">
        <f>1200*LN(France!I250/France!I249)</f>
        <v>-1.0458529689275222</v>
      </c>
      <c r="I250" s="22">
        <f>France!J250</f>
        <v>11.538502997649999</v>
      </c>
      <c r="K250" s="22">
        <f>400*LN(France!L250/France!L247)</f>
        <v>3.9324226945797824</v>
      </c>
      <c r="M250" s="22">
        <f>400*LN(France!N250/France!N247)</f>
        <v>-2.4096458413524053</v>
      </c>
      <c r="N250" s="22">
        <f>400*LN(France!O250/France!O247)</f>
        <v>0</v>
      </c>
      <c r="O250" s="22">
        <f>400*LN(France!P250/France!P247)</f>
        <v>-15.428320822562666</v>
      </c>
      <c r="Q250" s="26">
        <f>France!R250-France!R247</f>
        <v>0</v>
      </c>
      <c r="R250" s="26">
        <f>France!S250-France!S247</f>
        <v>3.6813224724490468</v>
      </c>
    </row>
    <row r="251" spans="1:18">
      <c r="A251" s="1" t="s">
        <v>256</v>
      </c>
      <c r="B251" s="22">
        <f>1200*LN(France!B251/France!B250)</f>
        <v>-88.707381354839029</v>
      </c>
      <c r="C251" s="22">
        <f>France!C251-France!D251</f>
        <v>0.74350000000000005</v>
      </c>
      <c r="D251" s="22">
        <f>France!E251-France!D251</f>
        <v>0.5367142859999996</v>
      </c>
      <c r="E251" s="22">
        <f>France!F251</f>
        <v>0.21371428600000009</v>
      </c>
      <c r="F251" s="22">
        <f>France!G251</f>
        <v>142</v>
      </c>
      <c r="G251" s="22">
        <f>1200*LN(France!H251/France!H250)</f>
        <v>6.6556823570406776</v>
      </c>
      <c r="H251" s="22">
        <f>1200*LN(France!I251/France!I250)</f>
        <v>0.92969208601399178</v>
      </c>
      <c r="I251" s="22">
        <f>France!J251</f>
        <v>13.4224079616752</v>
      </c>
      <c r="K251" s="22">
        <f>400*LN(France!L251/France!L248)</f>
        <v>3.6610852120553665</v>
      </c>
      <c r="M251" s="22">
        <f>400*LN(France!N251/France!N248)</f>
        <v>-2.4169257823850345</v>
      </c>
      <c r="N251" s="22">
        <f>400*LN(France!O251/France!O248)</f>
        <v>2.8368913237966464</v>
      </c>
      <c r="O251" s="22">
        <f>400*LN(France!P251/France!P248)</f>
        <v>-11.915469229133377</v>
      </c>
      <c r="Q251" s="26">
        <f>France!R251-France!R248</f>
        <v>0</v>
      </c>
      <c r="R251" s="26">
        <f>France!S251-France!S248</f>
        <v>1.839053144119184</v>
      </c>
    </row>
    <row r="252" spans="1:18">
      <c r="A252" s="1" t="s">
        <v>257</v>
      </c>
      <c r="B252" s="22">
        <f>1200*LN(France!B252/France!B251)</f>
        <v>-101.23232276880771</v>
      </c>
      <c r="C252" s="22">
        <f>France!C252-France!D252</f>
        <v>0.66800000000000015</v>
      </c>
      <c r="D252" s="22">
        <f>France!E252-France!D252</f>
        <v>0.3972888259999996</v>
      </c>
      <c r="E252" s="22">
        <f>France!F252</f>
        <v>0.20028882599999953</v>
      </c>
      <c r="F252" s="22">
        <f>France!G252</f>
        <v>151</v>
      </c>
      <c r="G252" s="22">
        <f>1200*LN(France!H252/France!H251)</f>
        <v>6.6189707908525577</v>
      </c>
      <c r="H252" s="22">
        <f>1200*LN(France!I252/France!I251)</f>
        <v>2.9006540592002659</v>
      </c>
      <c r="I252" s="22">
        <f>France!J252</f>
        <v>20.175400994641102</v>
      </c>
      <c r="K252" s="22">
        <f>400*LN(France!L252/France!L249)</f>
        <v>3.944535517970154</v>
      </c>
      <c r="M252" s="22">
        <f>400*LN(France!N252/France!N249)</f>
        <v>-2.4169257823850345</v>
      </c>
      <c r="N252" s="22">
        <f>400*LN(France!O252/France!O249)</f>
        <v>-0.47365310448694425</v>
      </c>
      <c r="O252" s="22">
        <f>400*LN(France!P252/France!P249)</f>
        <v>-17.365587806953442</v>
      </c>
      <c r="Q252" s="26">
        <f>France!R252-France!R249</f>
        <v>0.25</v>
      </c>
      <c r="R252" s="26">
        <f>France!S252-France!S249</f>
        <v>2.3380028788927021</v>
      </c>
    </row>
    <row r="253" spans="1:18">
      <c r="A253" s="1" t="s">
        <v>258</v>
      </c>
      <c r="B253" s="22">
        <f>1200*LN(France!B253/France!B252)</f>
        <v>33.859951196342529</v>
      </c>
      <c r="C253" s="22">
        <f>France!C253-France!D253</f>
        <v>0.67020000000000035</v>
      </c>
      <c r="D253" s="22">
        <f>France!E253-France!D253</f>
        <v>0.10680952399999999</v>
      </c>
      <c r="E253" s="22">
        <f>France!F253</f>
        <v>0.20180952399999974</v>
      </c>
      <c r="F253" s="22">
        <f>France!G253</f>
        <v>153</v>
      </c>
      <c r="G253" s="22">
        <f>1200*LN(France!H253/France!H252)</f>
        <v>5.0847942988735086</v>
      </c>
      <c r="H253" s="22">
        <f>1200*LN(France!I253/France!I252)</f>
        <v>-7.9062392383852966</v>
      </c>
      <c r="I253" s="22">
        <f>France!J253</f>
        <v>17.106906817426299</v>
      </c>
      <c r="K253" s="22">
        <f>400*LN(France!L253/France!L250)</f>
        <v>1.4598775362081551</v>
      </c>
      <c r="M253" s="22">
        <f>400*LN(France!N253/France!N250)</f>
        <v>-1.2102883666147823</v>
      </c>
      <c r="N253" s="22">
        <f>400*LN(France!O253/France!O250)</f>
        <v>0</v>
      </c>
      <c r="O253" s="22">
        <f>400*LN(France!P253/France!P250)</f>
        <v>-3.6493273833965723</v>
      </c>
      <c r="Q253" s="26">
        <f>France!R253-France!R250</f>
        <v>0.25</v>
      </c>
      <c r="R253" s="26">
        <f>France!S253-France!S250</f>
        <v>2.2754480661974057</v>
      </c>
    </row>
    <row r="254" spans="1:18">
      <c r="A254" s="1" t="s">
        <v>259</v>
      </c>
      <c r="B254" s="22">
        <f>1200*LN(France!B254/France!B253)</f>
        <v>-52.676657316527667</v>
      </c>
      <c r="C254" s="22">
        <f>France!C254-France!D254</f>
        <v>0.89819999999999922</v>
      </c>
      <c r="D254" s="22">
        <f>France!E254-France!D254</f>
        <v>0.24086363599999938</v>
      </c>
      <c r="E254" s="22">
        <f>France!F254</f>
        <v>0.27186363599999996</v>
      </c>
      <c r="F254" s="22">
        <f>France!G254</f>
        <v>220</v>
      </c>
      <c r="G254" s="22">
        <f>1200*LN(France!H254/France!H253)</f>
        <v>5.0633392348449844</v>
      </c>
      <c r="H254" s="22">
        <f>1200*LN(France!I254/France!I253)</f>
        <v>-6.7849664088271249</v>
      </c>
      <c r="I254" s="22">
        <f>France!J254</f>
        <v>35.977102864064101</v>
      </c>
      <c r="K254" s="22">
        <f>400*LN(France!L254/France!L251)</f>
        <v>0.50583818601065011</v>
      </c>
      <c r="M254" s="22">
        <f>400*LN(France!N254/France!N251)</f>
        <v>-1.2139614780616188</v>
      </c>
      <c r="N254" s="22">
        <f>400*LN(France!O254/France!O251)</f>
        <v>3.2844759321580255</v>
      </c>
      <c r="O254" s="22">
        <f>400*LN(France!P254/France!P251)</f>
        <v>-4.2483461060181096</v>
      </c>
      <c r="Q254" s="26">
        <f>France!R254-France!R251</f>
        <v>0.25</v>
      </c>
      <c r="R254" s="26">
        <f>France!S254-France!S251</f>
        <v>3.7323678245652658</v>
      </c>
    </row>
    <row r="255" spans="1:18">
      <c r="A255" s="1" t="s">
        <v>260</v>
      </c>
      <c r="B255" s="22">
        <f>1200*LN(France!B255/France!B254)</f>
        <v>-233.34286209354832</v>
      </c>
      <c r="C255" s="22">
        <f>France!C255-France!D255</f>
        <v>2.5561000000000003</v>
      </c>
      <c r="D255" s="22">
        <f>France!E255-France!D255</f>
        <v>1.626565217</v>
      </c>
      <c r="E255" s="22">
        <f>France!F255</f>
        <v>0.30356521700000005</v>
      </c>
      <c r="F255" s="22">
        <f>France!G255</f>
        <v>346</v>
      </c>
      <c r="G255" s="22">
        <f>1200*LN(France!H255/France!H254)</f>
        <v>5.0420644677100528</v>
      </c>
      <c r="H255" s="22">
        <f>1200*LN(France!I255/France!I254)</f>
        <v>-15.348497316540689</v>
      </c>
      <c r="I255" s="22">
        <f>France!J255</f>
        <v>62.010008208993597</v>
      </c>
      <c r="K255" s="22">
        <f>400*LN(France!L255/France!L252)</f>
        <v>-0.18541575221804349</v>
      </c>
      <c r="M255" s="22">
        <f>400*LN(France!N255/France!N252)</f>
        <v>-2.4316184305528461</v>
      </c>
      <c r="N255" s="22">
        <f>400*LN(France!O255/France!O252)</f>
        <v>0.94674600410649767</v>
      </c>
      <c r="O255" s="22">
        <f>400*LN(France!P255/France!P252)</f>
        <v>-14.989095507567441</v>
      </c>
      <c r="Q255" s="26">
        <f>France!R255-France!R252</f>
        <v>-1</v>
      </c>
      <c r="R255" s="26">
        <f>France!S255-France!S252</f>
        <v>24.930800281264624</v>
      </c>
    </row>
    <row r="256" spans="1:18">
      <c r="A256" s="1" t="s">
        <v>261</v>
      </c>
      <c r="B256" s="22">
        <f>1200*LN(France!B256/France!B255)</f>
        <v>-66.551709717858699</v>
      </c>
      <c r="C256" s="22">
        <f>France!C256-France!D256</f>
        <v>1.7415999999999996</v>
      </c>
      <c r="D256" s="22">
        <f>France!E256-France!D256</f>
        <v>1.48</v>
      </c>
      <c r="E256" s="22">
        <f>France!F256</f>
        <v>0.41670000000000007</v>
      </c>
      <c r="F256" s="22">
        <f>France!G256</f>
        <v>366</v>
      </c>
      <c r="G256" s="22">
        <f>1200*LN(France!H256/France!H255)</f>
        <v>0.4743815539869029</v>
      </c>
      <c r="H256" s="22">
        <f>1200*LN(France!I256/France!I255)</f>
        <v>-3.8083935565602243</v>
      </c>
      <c r="I256" s="22">
        <f>France!J256</f>
        <v>44.824706655214101</v>
      </c>
      <c r="K256" s="22">
        <f>400*LN(France!L256/France!L253)</f>
        <v>-1.0886151306295859</v>
      </c>
      <c r="M256" s="22">
        <f>400*LN(France!N256/France!N253)</f>
        <v>-4.0609485856071847</v>
      </c>
      <c r="N256" s="22">
        <f>400*LN(France!O256/France!O253)</f>
        <v>0.93676857803244984</v>
      </c>
      <c r="O256" s="22">
        <f>400*LN(France!P256/France!P253)</f>
        <v>-29.945044796032839</v>
      </c>
      <c r="Q256" s="26">
        <f>France!R256-France!R253</f>
        <v>-1.5</v>
      </c>
      <c r="R256" s="26">
        <f>France!S256-France!S253</f>
        <v>22.201089271288538</v>
      </c>
    </row>
    <row r="257" spans="1:18">
      <c r="A257" s="1" t="s">
        <v>262</v>
      </c>
      <c r="B257" s="22">
        <f>1200*LN(France!B257/France!B256)</f>
        <v>-36.256171300507987</v>
      </c>
      <c r="C257" s="22">
        <f>France!C257-France!D257</f>
        <v>1.3586000000000003</v>
      </c>
      <c r="D257" s="22">
        <f>France!E257-France!D257</f>
        <v>1.6054999999999999</v>
      </c>
      <c r="E257" s="22">
        <f>France!F257</f>
        <v>0.48950000000000005</v>
      </c>
      <c r="F257" s="22">
        <f>France!G257</f>
        <v>367</v>
      </c>
      <c r="G257" s="22">
        <f>1200*LN(France!H257/France!H256)</f>
        <v>0.47419409654111222</v>
      </c>
      <c r="H257" s="22">
        <f>1200*LN(France!I257/France!I256)</f>
        <v>16.57321400888997</v>
      </c>
      <c r="I257" s="22">
        <f>France!J257</f>
        <v>34.110763593673298</v>
      </c>
      <c r="K257" s="22">
        <f>400*LN(France!L257/France!L254)</f>
        <v>-3.0462487424135083</v>
      </c>
      <c r="M257" s="22">
        <f>400*LN(France!N257/France!N254)</f>
        <v>-3.6641477594657115</v>
      </c>
      <c r="N257" s="22">
        <f>400*LN(France!O257/France!O254)</f>
        <v>0.46701698241479245</v>
      </c>
      <c r="O257" s="22">
        <f>400*LN(France!P257/France!P254)</f>
        <v>-33.788303675707063</v>
      </c>
      <c r="Q257" s="26">
        <f>France!R257-France!R254</f>
        <v>-2.25</v>
      </c>
      <c r="R257" s="26">
        <f>France!S257-France!S254</f>
        <v>20.916458973478228</v>
      </c>
    </row>
    <row r="258" spans="1:18">
      <c r="A258" s="1" t="s">
        <v>263</v>
      </c>
      <c r="B258" s="22">
        <f>1200*LN(France!B258/France!B257)</f>
        <v>-34.232008393431535</v>
      </c>
      <c r="C258" s="22">
        <f>France!C258-France!D258</f>
        <v>1.0215000000000001</v>
      </c>
      <c r="D258" s="22">
        <f>France!E258-France!D258</f>
        <v>2.1666105710000001</v>
      </c>
      <c r="E258" s="22">
        <f>France!F258</f>
        <v>0.53161057100000031</v>
      </c>
      <c r="F258" s="22">
        <f>France!G258</f>
        <v>329</v>
      </c>
      <c r="G258" s="22">
        <f>1200*LN(France!H258/France!H257)</f>
        <v>0.47400678718818512</v>
      </c>
      <c r="H258" s="22">
        <f>1200*LN(France!I258/France!I257)</f>
        <v>-3.5321846538801762</v>
      </c>
      <c r="I258" s="22">
        <f>France!J258</f>
        <v>25.750862447356099</v>
      </c>
      <c r="K258" s="22">
        <f>400*LN(France!L258/France!L255)</f>
        <v>-3.1527042406263401</v>
      </c>
      <c r="M258" s="22">
        <f>400*LN(France!N258/France!N255)</f>
        <v>-4.9080370367257435</v>
      </c>
      <c r="N258" s="22">
        <f>400*LN(France!O258/France!O255)</f>
        <v>8.4213636791330782</v>
      </c>
      <c r="O258" s="22">
        <f>400*LN(France!P258/France!P255)</f>
        <v>-41.107305140611473</v>
      </c>
      <c r="Q258" s="26">
        <f>France!R258-France!R255</f>
        <v>-2.25</v>
      </c>
      <c r="R258" s="26">
        <f>France!S258-France!S255</f>
        <v>-4.3862364299675107</v>
      </c>
    </row>
    <row r="259" spans="1:18">
      <c r="A259" s="1" t="s">
        <v>264</v>
      </c>
      <c r="B259" s="22">
        <f>1200*LN(France!B259/France!B258)</f>
        <v>-75.138242477973691</v>
      </c>
      <c r="C259" s="22">
        <f>France!C259-France!D259</f>
        <v>0.93110000000000004</v>
      </c>
      <c r="D259" s="22">
        <f>France!E259-France!D259</f>
        <v>2.6661373999999998</v>
      </c>
      <c r="E259" s="22">
        <f>France!F259</f>
        <v>0.54813739999999989</v>
      </c>
      <c r="F259" s="22">
        <f>France!G259</f>
        <v>318</v>
      </c>
      <c r="G259" s="22">
        <f>1200*LN(France!H259/France!H258)</f>
        <v>-4.4726552845521059</v>
      </c>
      <c r="H259" s="22">
        <f>1200*LN(France!I259/France!I258)</f>
        <v>-6.8585129546059065</v>
      </c>
      <c r="I259" s="22">
        <f>France!J259</f>
        <v>22.7130031734497</v>
      </c>
      <c r="K259" s="22">
        <f>400*LN(France!L259/France!L256)</f>
        <v>-0.9357182167701128</v>
      </c>
      <c r="M259" s="22">
        <f>400*LN(France!N259/France!N256)</f>
        <v>-5.3416304845292855</v>
      </c>
      <c r="N259" s="22">
        <f>400*LN(France!O259/France!O256)</f>
        <v>-3.288333257942988</v>
      </c>
      <c r="O259" s="22">
        <f>400*LN(France!P259/France!P256)</f>
        <v>-26.163248312515456</v>
      </c>
      <c r="Q259" s="26">
        <f>France!R259-France!R256</f>
        <v>-1.75</v>
      </c>
      <c r="R259" s="26">
        <f>France!S259-France!S256</f>
        <v>-4.6256042082527244</v>
      </c>
    </row>
    <row r="260" spans="1:18">
      <c r="A260" s="1" t="s">
        <v>265</v>
      </c>
      <c r="B260" s="22">
        <f>1200*LN(France!B260/France!B259)</f>
        <v>-79.317807133004806</v>
      </c>
      <c r="C260" s="22">
        <f>France!C260-France!D260</f>
        <v>0.89049999999999996</v>
      </c>
      <c r="D260" s="22">
        <f>France!E260-France!D260</f>
        <v>2.902409091</v>
      </c>
      <c r="E260" s="22">
        <f>France!F260</f>
        <v>0.62740909100000009</v>
      </c>
      <c r="F260" s="22">
        <f>France!G260</f>
        <v>309</v>
      </c>
      <c r="G260" s="22">
        <f>1200*LN(France!H260/France!H259)</f>
        <v>-4.4893882089101043</v>
      </c>
      <c r="H260" s="22">
        <f>1200*LN(France!I260/France!I259)</f>
        <v>10.390697608486127</v>
      </c>
      <c r="I260" s="22">
        <f>France!J260</f>
        <v>31.560446841662799</v>
      </c>
      <c r="K260" s="22">
        <f>400*LN(France!L260/France!L257)</f>
        <v>-0.12827248969363966</v>
      </c>
      <c r="M260" s="22">
        <f>400*LN(France!N260/France!N257)</f>
        <v>-4.9383343289197512</v>
      </c>
      <c r="N260" s="22">
        <f>400*LN(France!O260/France!O257)</f>
        <v>-5.6405164962421717</v>
      </c>
      <c r="O260" s="22">
        <f>400*LN(France!P260/France!P257)</f>
        <v>-28.043826474810636</v>
      </c>
      <c r="Q260" s="26">
        <f>France!R260-France!R257</f>
        <v>-1.5</v>
      </c>
      <c r="R260" s="26">
        <f>France!S260-France!S257</f>
        <v>-5.6382803446375362</v>
      </c>
    </row>
    <row r="261" spans="1:18">
      <c r="A261" s="1" t="s">
        <v>266</v>
      </c>
      <c r="B261" s="22">
        <f>1200*LN(France!B261/France!B260)</f>
        <v>117.97015073363937</v>
      </c>
      <c r="C261" s="22">
        <f>France!C261-France!D261</f>
        <v>0.65599999999999992</v>
      </c>
      <c r="D261" s="22">
        <f>France!E261-France!D261</f>
        <v>2.8928428569999998</v>
      </c>
      <c r="E261" s="22">
        <f>France!F261</f>
        <v>0.52914285700000008</v>
      </c>
      <c r="F261" s="22">
        <f>France!G261</f>
        <v>264</v>
      </c>
      <c r="G261" s="22">
        <f>1200*LN(France!H261/France!H260)</f>
        <v>-4.5062468047066098</v>
      </c>
      <c r="H261" s="22">
        <f>1200*LN(France!I261/France!I260)</f>
        <v>-2.2358427649809505</v>
      </c>
      <c r="I261" s="22">
        <f>France!J261</f>
        <v>23.103636573313999</v>
      </c>
      <c r="K261" s="22">
        <f>400*LN(France!L261/France!L258)</f>
        <v>-0.16190597118172892</v>
      </c>
      <c r="M261" s="22">
        <f>400*LN(France!N261/France!N258)</f>
        <v>-2.891081248581258</v>
      </c>
      <c r="N261" s="22">
        <f>400*LN(France!O261/France!O258)</f>
        <v>-4.6566300061941668</v>
      </c>
      <c r="O261" s="22">
        <f>400*LN(France!P261/France!P258)</f>
        <v>-13.23378110450261</v>
      </c>
      <c r="Q261" s="26">
        <f>France!R261-France!R258</f>
        <v>-0.75</v>
      </c>
      <c r="R261" s="26">
        <f>France!S261-France!S258</f>
        <v>-1.6845341175837518</v>
      </c>
    </row>
    <row r="262" spans="1:18">
      <c r="A262" s="1" t="s">
        <v>267</v>
      </c>
      <c r="B262" s="22">
        <f>1200*LN(France!B262/France!B261)</f>
        <v>90.992586166204447</v>
      </c>
      <c r="C262" s="22">
        <f>France!C262-France!D262</f>
        <v>0.56670000000000009</v>
      </c>
      <c r="D262" s="22">
        <f>France!E262-France!D262</f>
        <v>3.0894530000000002</v>
      </c>
      <c r="E262" s="22">
        <f>France!F262</f>
        <v>0.43445299999999998</v>
      </c>
      <c r="F262" s="22">
        <f>France!G262</f>
        <v>223</v>
      </c>
      <c r="G262" s="22">
        <f>1200*LN(France!H262/France!H261)</f>
        <v>1.1880278058083626</v>
      </c>
      <c r="H262" s="22">
        <f>1200*LN(France!I262/France!I261)</f>
        <v>1.647866860229185</v>
      </c>
      <c r="I262" s="22">
        <f>France!J262</f>
        <v>17.078251407614601</v>
      </c>
      <c r="K262" s="22">
        <f>400*LN(France!L262/France!L259)</f>
        <v>-0.46334697394537866</v>
      </c>
      <c r="M262" s="22">
        <f>400*LN(France!N262/France!N259)</f>
        <v>-0.8281576457233607</v>
      </c>
      <c r="N262" s="22">
        <f>400*LN(France!O262/France!O259)</f>
        <v>1.882356414965439</v>
      </c>
      <c r="O262" s="22">
        <f>400*LN(France!P262/France!P259)</f>
        <v>-2.8786239169900791</v>
      </c>
      <c r="Q262" s="26">
        <f>France!R262-France!R259</f>
        <v>-0.75</v>
      </c>
      <c r="R262" s="26">
        <f>France!S262-France!S259</f>
        <v>-0.83677329080869356</v>
      </c>
    </row>
    <row r="263" spans="1:18">
      <c r="A263" s="1" t="s">
        <v>268</v>
      </c>
      <c r="B263" s="22">
        <f>1200*LN(France!B263/France!B262)</f>
        <v>-0.32072640514101586</v>
      </c>
      <c r="C263" s="22">
        <f>France!C263-France!D263</f>
        <v>0.50790000000000002</v>
      </c>
      <c r="D263" s="22">
        <f>France!E263-France!D263</f>
        <v>3.1796614549999997</v>
      </c>
      <c r="E263" s="22">
        <f>France!F263</f>
        <v>0.42966145499999975</v>
      </c>
      <c r="F263" s="22">
        <f>France!G263</f>
        <v>196</v>
      </c>
      <c r="G263" s="22">
        <f>1200*LN(France!H263/France!H262)</f>
        <v>1.1868527939522382</v>
      </c>
      <c r="H263" s="22">
        <f>1200*LN(France!I263/France!I262)</f>
        <v>3.2889605553603589</v>
      </c>
      <c r="I263" s="22">
        <f>France!J263</f>
        <v>19.296776740346999</v>
      </c>
      <c r="K263" s="22">
        <f>400*LN(France!L263/France!L260)</f>
        <v>0.7219437095368838</v>
      </c>
      <c r="M263" s="22">
        <f>400*LN(France!N263/France!N260)</f>
        <v>-0.41429314941279183</v>
      </c>
      <c r="N263" s="22">
        <f>400*LN(France!O263/France!O260)</f>
        <v>9.3571518298818912</v>
      </c>
      <c r="O263" s="22">
        <f>400*LN(France!P263/France!P260)</f>
        <v>9.805765089210281</v>
      </c>
      <c r="Q263" s="26">
        <f>France!R263-France!R260</f>
        <v>-0.25</v>
      </c>
      <c r="R263" s="26">
        <f>France!S263-France!S260</f>
        <v>6.1150972420777379</v>
      </c>
    </row>
    <row r="264" spans="1:18">
      <c r="A264" s="1" t="s">
        <v>269</v>
      </c>
      <c r="B264" s="22">
        <f>1200*LN(France!B264/France!B263)</f>
        <v>-11.47934966259923</v>
      </c>
      <c r="C264" s="22">
        <f>France!C264-France!D264</f>
        <v>0.53899999999999992</v>
      </c>
      <c r="D264" s="22">
        <f>France!E264-France!D264</f>
        <v>3.29686287</v>
      </c>
      <c r="E264" s="22">
        <f>France!F264</f>
        <v>0.39286287000000009</v>
      </c>
      <c r="F264" s="22">
        <f>France!G264</f>
        <v>161</v>
      </c>
      <c r="G264" s="22">
        <f>1200*LN(France!H264/France!H263)</f>
        <v>1.1856801040696907</v>
      </c>
      <c r="H264" s="22">
        <f>1200*LN(France!I264/France!I263)</f>
        <v>0.58636697966128548</v>
      </c>
      <c r="I264" s="22">
        <f>France!J264</f>
        <v>17.994087289439801</v>
      </c>
      <c r="K264" s="22">
        <f>400*LN(France!L264/France!L261)</f>
        <v>0.67475022799631934</v>
      </c>
      <c r="M264" s="22">
        <f>400*LN(France!N264/France!N261)</f>
        <v>0</v>
      </c>
      <c r="N264" s="22">
        <f>400*LN(France!O264/France!O261)</f>
        <v>-0.46865851875647652</v>
      </c>
      <c r="O264" s="22">
        <f>400*LN(France!P264/France!P261)</f>
        <v>8.2959634049123565</v>
      </c>
      <c r="Q264" s="26">
        <f>France!R264-France!R261</f>
        <v>0</v>
      </c>
      <c r="R264" s="26">
        <f>France!S264-France!S261</f>
        <v>1.4709403527289027</v>
      </c>
    </row>
    <row r="265" spans="1:18">
      <c r="A265" s="1" t="s">
        <v>270</v>
      </c>
      <c r="B265" s="22">
        <f>1200*LN(France!B265/France!B264)</f>
        <v>116.64614919517985</v>
      </c>
      <c r="C265" s="22">
        <f>France!C265-France!D265</f>
        <v>0.46650000000000003</v>
      </c>
      <c r="D265" s="22">
        <f>France!E265-France!D265</f>
        <v>3.1934285709999997</v>
      </c>
      <c r="E265" s="22">
        <f>France!F265</f>
        <v>0.27742857099999974</v>
      </c>
      <c r="F265" s="22">
        <f>France!G265</f>
        <v>146</v>
      </c>
      <c r="G265" s="22">
        <f>1200*LN(France!H265/France!H264)</f>
        <v>3.2003653509361434</v>
      </c>
      <c r="H265" s="22">
        <f>1200*LN(France!I265/France!I264)</f>
        <v>0.70326237605721265</v>
      </c>
      <c r="I265" s="22">
        <f>France!J265</f>
        <v>14.690465429579101</v>
      </c>
      <c r="K265" s="22">
        <f>400*LN(France!L265/France!L262)</f>
        <v>1.7807273628852638</v>
      </c>
      <c r="M265" s="22">
        <f>400*LN(France!N265/France!N262)</f>
        <v>-0.41472269137609968</v>
      </c>
      <c r="N265" s="22">
        <f>400*LN(France!O265/France!O262)</f>
        <v>0.46920826494507306</v>
      </c>
      <c r="O265" s="22">
        <f>400*LN(France!P265/France!P262)</f>
        <v>10.27579444612452</v>
      </c>
      <c r="Q265" s="26">
        <f>France!R265-France!R262</f>
        <v>0</v>
      </c>
      <c r="R265" s="26">
        <f>France!S265-France!S262</f>
        <v>1.6985094551914841</v>
      </c>
    </row>
    <row r="266" spans="1:18">
      <c r="A266" s="1" t="s">
        <v>271</v>
      </c>
      <c r="B266" s="22">
        <f>1200*LN(France!B266/France!B265)</f>
        <v>63.659825623971464</v>
      </c>
      <c r="C266" s="22">
        <f>France!C266-France!D266</f>
        <v>0.40610000000000002</v>
      </c>
      <c r="D266" s="22">
        <f>France!E266-France!D266</f>
        <v>3.2208693180000001</v>
      </c>
      <c r="E266" s="22">
        <f>France!F266</f>
        <v>0.32686931800000041</v>
      </c>
      <c r="F266" s="22">
        <f>France!G266</f>
        <v>140</v>
      </c>
      <c r="G266" s="22">
        <f>1200*LN(France!H266/France!H265)</f>
        <v>3.1918527667370751</v>
      </c>
      <c r="H266" s="22">
        <f>1200*LN(France!I266/France!I265)</f>
        <v>3.9773871467974566</v>
      </c>
      <c r="I266" s="22">
        <f>France!J266</f>
        <v>12.204848320339799</v>
      </c>
      <c r="K266" s="22">
        <f>400*LN(France!L266/France!L263)</f>
        <v>1.1479623387055282</v>
      </c>
      <c r="M266" s="22">
        <f>400*LN(France!N266/France!N263)</f>
        <v>0.82815764572339801</v>
      </c>
      <c r="N266" s="22">
        <f>400*LN(France!O266/France!O263)</f>
        <v>-2.7842339790490422</v>
      </c>
      <c r="O266" s="22">
        <f>400*LN(France!P266/France!P263)</f>
        <v>7.0658528899748134</v>
      </c>
      <c r="Q266" s="26">
        <f>France!R266-France!R263</f>
        <v>0</v>
      </c>
      <c r="R266" s="26">
        <f>France!S266-France!S263</f>
        <v>-8.1996866612830246</v>
      </c>
    </row>
    <row r="267" spans="1:18">
      <c r="A267" s="1" t="s">
        <v>272</v>
      </c>
      <c r="B267" s="22">
        <f>1200*LN(France!B267/France!B266)</f>
        <v>15.098042040814311</v>
      </c>
      <c r="C267" s="22">
        <f>France!C267-France!D267</f>
        <v>0.33650000000000002</v>
      </c>
      <c r="D267" s="22">
        <f>France!E267-France!D267</f>
        <v>3.1568951820000004</v>
      </c>
      <c r="E267" s="22">
        <f>France!F267</f>
        <v>0.34789518200000025</v>
      </c>
      <c r="F267" s="22">
        <f>France!G267</f>
        <v>135</v>
      </c>
      <c r="G267" s="22">
        <f>1200*LN(France!H267/France!H266)</f>
        <v>3.1833853473179183</v>
      </c>
      <c r="H267" s="22">
        <f>1200*LN(France!I267/France!I266)</f>
        <v>3.7314188068287297</v>
      </c>
      <c r="I267" s="22">
        <f>France!J267</f>
        <v>18.0940037172895</v>
      </c>
      <c r="K267" s="22">
        <f>400*LN(France!L267/France!L264)</f>
        <v>1.8293947601439497</v>
      </c>
      <c r="M267" s="22">
        <f>400*LN(France!N267/France!N264)</f>
        <v>0.82815764572339801</v>
      </c>
      <c r="N267" s="22">
        <f>400*LN(France!O267/France!O264)</f>
        <v>5.1252885249506557</v>
      </c>
      <c r="O267" s="22">
        <f>400*LN(France!P267/France!P264)</f>
        <v>6.0176646849717592</v>
      </c>
      <c r="Q267" s="26">
        <f>France!R267-France!R264</f>
        <v>0</v>
      </c>
      <c r="R267" s="26">
        <f>France!S267-France!S264</f>
        <v>-4.5243657305036749</v>
      </c>
    </row>
    <row r="268" spans="1:18">
      <c r="A268" s="1" t="s">
        <v>273</v>
      </c>
      <c r="B268" s="22">
        <f>1200*LN(France!B268/France!B267)</f>
        <v>-8.688505475256143</v>
      </c>
      <c r="C268" s="22">
        <f>France!C268-France!D268</f>
        <v>0.31089999999999995</v>
      </c>
      <c r="D268" s="22">
        <f>France!E268-France!D268</f>
        <v>3.1498560950000001</v>
      </c>
      <c r="E268" s="22">
        <f>France!F268</f>
        <v>0.33515609499999988</v>
      </c>
      <c r="F268" s="22">
        <f>France!G268</f>
        <v>125</v>
      </c>
      <c r="G268" s="22">
        <f>1200*LN(France!H268/France!H267)</f>
        <v>3.0960481274722964</v>
      </c>
      <c r="H268" s="22">
        <f>1200*LN(France!I268/France!I267)</f>
        <v>-0.81525698287868109</v>
      </c>
      <c r="I268" s="22">
        <f>France!J268</f>
        <v>17.390336633262201</v>
      </c>
      <c r="K268" s="22">
        <f>400*LN(France!L268/France!L265)</f>
        <v>1.282109515821322</v>
      </c>
      <c r="M268" s="22">
        <f>400*LN(France!N268/France!N265)</f>
        <v>2.0693269120882394</v>
      </c>
      <c r="N268" s="22">
        <f>400*LN(France!O268/France!O265)</f>
        <v>1.8713484424402003</v>
      </c>
      <c r="O268" s="22">
        <f>400*LN(France!P268/France!P265)</f>
        <v>3.17576550887701</v>
      </c>
      <c r="Q268" s="26">
        <f>France!R268-France!R265</f>
        <v>0</v>
      </c>
      <c r="R268" s="26">
        <f>France!S268-France!S265</f>
        <v>-4.835592125564105</v>
      </c>
    </row>
    <row r="269" spans="1:18">
      <c r="A269" s="1" t="s">
        <v>274</v>
      </c>
      <c r="B269" s="22">
        <f>1200*LN(France!B269/France!B268)</f>
        <v>31.283951375332489</v>
      </c>
      <c r="C269" s="22">
        <f>France!C269-France!D269</f>
        <v>0.34199999999999997</v>
      </c>
      <c r="D269" s="22">
        <f>France!E269-France!D269</f>
        <v>3.1050642269999997</v>
      </c>
      <c r="E269" s="22">
        <f>France!F269</f>
        <v>0.33506422699999971</v>
      </c>
      <c r="F269" s="22">
        <f>France!G269</f>
        <v>119</v>
      </c>
      <c r="G269" s="22">
        <f>1200*LN(France!H269/France!H268)</f>
        <v>3.0880807508755304</v>
      </c>
      <c r="H269" s="22">
        <f>1200*LN(France!I269/France!I268)</f>
        <v>-3.9677173169744386</v>
      </c>
      <c r="I269" s="22">
        <f>France!J269</f>
        <v>11.7265913043816</v>
      </c>
      <c r="K269" s="22">
        <f>400*LN(France!L269/France!L266)</f>
        <v>1.8165618383937714</v>
      </c>
      <c r="M269" s="22">
        <f>400*LN(France!N269/France!N266)</f>
        <v>0.8264465749887635</v>
      </c>
      <c r="N269" s="22">
        <f>400*LN(France!O269/France!O266)</f>
        <v>6.4666535421384923</v>
      </c>
      <c r="O269" s="22">
        <f>400*LN(France!P269/France!P266)</f>
        <v>-4.1201009461357678E-2</v>
      </c>
      <c r="Q269" s="26">
        <f>France!R269-France!R266</f>
        <v>0</v>
      </c>
      <c r="R269" s="26">
        <f>France!S269-France!S266</f>
        <v>0.30918951524154181</v>
      </c>
    </row>
    <row r="270" spans="1:18">
      <c r="A270" s="1" t="s">
        <v>275</v>
      </c>
      <c r="B270" s="22">
        <f>1200*LN(France!B270/France!B269)</f>
        <v>22.645391834254674</v>
      </c>
      <c r="C270" s="22">
        <f>France!C270-France!D270</f>
        <v>0.35269999999999996</v>
      </c>
      <c r="D270" s="22">
        <f>France!E270-France!D270</f>
        <v>3.1886999999999999</v>
      </c>
      <c r="E270" s="22">
        <f>France!F270</f>
        <v>0.25570000000000004</v>
      </c>
      <c r="F270" s="22">
        <f>France!G270</f>
        <v>117</v>
      </c>
      <c r="G270" s="22">
        <f>1200*LN(France!H270/France!H269)</f>
        <v>3.080154275572192</v>
      </c>
      <c r="H270" s="22">
        <f>1200*LN(France!I270/France!I269)</f>
        <v>-7.7396926174632057</v>
      </c>
      <c r="I270" s="22">
        <f>France!J270</f>
        <v>13.551194175047</v>
      </c>
      <c r="K270" s="22">
        <f>400*LN(France!L270/France!L267)</f>
        <v>2.0560070583386807</v>
      </c>
      <c r="M270" s="22">
        <f>400*LN(France!N270/France!N267)</f>
        <v>0.8264465749887635</v>
      </c>
      <c r="N270" s="22">
        <f>400*LN(France!O270/France!O267)</f>
        <v>-1.8561518226008007</v>
      </c>
      <c r="O270" s="22">
        <f>400*LN(France!P270/France!P267)</f>
        <v>6.9080664309273985</v>
      </c>
      <c r="Q270" s="26">
        <f>France!R270-France!R267</f>
        <v>0</v>
      </c>
      <c r="R270" s="26">
        <f>France!S270-France!S267</f>
        <v>2.1894468518258208</v>
      </c>
    </row>
    <row r="271" spans="1:18">
      <c r="A271" s="1" t="s">
        <v>276</v>
      </c>
      <c r="B271" s="22">
        <f>1200*LN(France!B271/France!B270)</f>
        <v>-75.10278755248369</v>
      </c>
      <c r="C271" s="22">
        <f>France!C271-France!D271</f>
        <v>0.35559999999999997</v>
      </c>
      <c r="D271" s="22">
        <f>France!E271-France!D271</f>
        <v>3.1919500000000003</v>
      </c>
      <c r="E271" s="22">
        <f>France!F271</f>
        <v>0.32805000000000017</v>
      </c>
      <c r="F271" s="22">
        <f>France!G271</f>
        <v>120</v>
      </c>
      <c r="G271" s="22">
        <f>1200*LN(France!H271/France!H270)</f>
        <v>2.9426417895293882</v>
      </c>
      <c r="H271" s="22">
        <f>1200*LN(France!I271/France!I270)</f>
        <v>-9.8046516797665184</v>
      </c>
      <c r="I271" s="22">
        <f>France!J271</f>
        <v>17.360416013409498</v>
      </c>
      <c r="K271" s="22">
        <f>400*LN(France!L271/France!L268)</f>
        <v>2.4291221051535907</v>
      </c>
      <c r="M271" s="22">
        <f>400*LN(France!N271/France!N268)</f>
        <v>-0.4130098456757057</v>
      </c>
      <c r="N271" s="22">
        <f>400*LN(France!O271/France!O268)</f>
        <v>5.1015184250282539</v>
      </c>
      <c r="O271" s="22">
        <f>400*LN(France!P271/France!P268)</f>
        <v>0.5336892052546649</v>
      </c>
      <c r="Q271" s="26">
        <f>France!R271-France!R268</f>
        <v>0</v>
      </c>
      <c r="R271" s="26">
        <f>France!S271-France!S268</f>
        <v>5.3790269129542594</v>
      </c>
    </row>
    <row r="272" spans="1:18">
      <c r="A272" s="1" t="s">
        <v>277</v>
      </c>
      <c r="B272" s="22">
        <f>1200*LN(France!B272/France!B271)</f>
        <v>74.161216134228994</v>
      </c>
      <c r="C272" s="22">
        <f>France!C272-France!D272</f>
        <v>0.34400000000000003</v>
      </c>
      <c r="D272" s="22">
        <f>France!E272-France!D272</f>
        <v>3.136391304</v>
      </c>
      <c r="E272" s="22">
        <f>France!F272</f>
        <v>0.33739130400000006</v>
      </c>
      <c r="F272" s="22">
        <f>France!G272</f>
        <v>112</v>
      </c>
      <c r="G272" s="22">
        <f>1200*LN(France!H272/France!H271)</f>
        <v>2.9354434870346018</v>
      </c>
      <c r="H272" s="22">
        <f>1200*LN(France!I272/France!I271)</f>
        <v>-1.5429506106759598</v>
      </c>
      <c r="I272" s="22">
        <f>France!J272</f>
        <v>9.3602817673051195</v>
      </c>
      <c r="K272" s="22">
        <f>400*LN(France!L272/France!L269)</f>
        <v>2.3468843087194982</v>
      </c>
      <c r="M272" s="22">
        <f>400*LN(France!N272/France!N269)</f>
        <v>0.82474256022342241</v>
      </c>
      <c r="N272" s="22">
        <f>400*LN(France!O272/France!O269)</f>
        <v>1.8285746130322393</v>
      </c>
      <c r="O272" s="22">
        <f>400*LN(France!P272/France!P269)</f>
        <v>9.5271679232504276</v>
      </c>
      <c r="Q272" s="26">
        <f>France!R272-France!R269</f>
        <v>0</v>
      </c>
      <c r="R272" s="26">
        <f>France!S272-France!S269</f>
        <v>4.0097864563801551</v>
      </c>
    </row>
    <row r="273" spans="1:18">
      <c r="A273" s="1" t="s">
        <v>278</v>
      </c>
      <c r="B273" s="22">
        <f>1200*LN(France!B273/France!B272)</f>
        <v>16.82141393369977</v>
      </c>
      <c r="C273" s="22">
        <f>France!C273-France!D273</f>
        <v>0.36140000000000005</v>
      </c>
      <c r="D273" s="22">
        <f>France!E273-France!D273</f>
        <v>3.118319048</v>
      </c>
      <c r="E273" s="22">
        <f>France!F273</f>
        <v>0.34161904800000009</v>
      </c>
      <c r="F273" s="22">
        <f>France!G273</f>
        <v>119</v>
      </c>
      <c r="G273" s="22">
        <f>1200*LN(France!H273/France!H272)</f>
        <v>2.9282803156536703</v>
      </c>
      <c r="H273" s="22">
        <f>1200*LN(France!I273/France!I272)</f>
        <v>-5.1177860859317503</v>
      </c>
      <c r="I273" s="22">
        <f>France!J273</f>
        <v>16.634932682351501</v>
      </c>
      <c r="K273" s="22">
        <f>400*LN(France!L273/France!L270)</f>
        <v>2.0366611929151461</v>
      </c>
      <c r="M273" s="22">
        <f>400*LN(France!N273/France!N270)</f>
        <v>0.82474256022342241</v>
      </c>
      <c r="N273" s="22">
        <f>400*LN(France!O273/France!O270)</f>
        <v>9.1958072898791663</v>
      </c>
      <c r="O273" s="22">
        <f>400*LN(France!P273/France!P270)</f>
        <v>3.7330358183988741</v>
      </c>
      <c r="Q273" s="26">
        <f>France!R273-France!R270</f>
        <v>0</v>
      </c>
      <c r="R273" s="26">
        <f>France!S273-France!S270</f>
        <v>4.360400258007914</v>
      </c>
    </row>
    <row r="274" spans="1:18">
      <c r="A274" s="1" t="s">
        <v>279</v>
      </c>
      <c r="B274" s="22">
        <f>1200*LN(France!B274/France!B273)</f>
        <v>-132.49492432784652</v>
      </c>
      <c r="C274" s="22">
        <f>France!C274-France!D274</f>
        <v>0.46050000000000002</v>
      </c>
      <c r="D274" s="22">
        <f>France!E274-France!D274</f>
        <v>2.8496666670000002</v>
      </c>
      <c r="E274" s="22">
        <f>France!F274</f>
        <v>0.34566666700000015</v>
      </c>
      <c r="F274" s="22">
        <f>France!G274</f>
        <v>163</v>
      </c>
      <c r="G274" s="22">
        <f>1200*LN(France!H274/France!H273)</f>
        <v>3.3009004126235482</v>
      </c>
      <c r="H274" s="22">
        <f>1200*LN(France!I274/France!I273)</f>
        <v>-14.398732895886772</v>
      </c>
      <c r="I274" s="22">
        <f>France!J274</f>
        <v>37.209069222524299</v>
      </c>
      <c r="K274" s="22">
        <f>400*LN(France!L274/France!L271)</f>
        <v>1.139731430068645</v>
      </c>
      <c r="M274" s="22">
        <f>400*LN(France!N274/France!N271)</f>
        <v>2.0607979637712446</v>
      </c>
      <c r="N274" s="22">
        <f>400*LN(France!O274/France!O271)</f>
        <v>8.6613070596916586</v>
      </c>
      <c r="O274" s="22">
        <f>400*LN(France!P274/France!P271)</f>
        <v>9.4465445378127946</v>
      </c>
      <c r="Q274" s="26">
        <f>France!R274-France!R271</f>
        <v>0</v>
      </c>
      <c r="R274" s="26">
        <f>France!S274-France!S271</f>
        <v>7.7592387758976571</v>
      </c>
    </row>
    <row r="275" spans="1:18">
      <c r="A275" s="1" t="s">
        <v>280</v>
      </c>
      <c r="B275" s="22">
        <f>1200*LN(France!B275/France!B274)</f>
        <v>-1.2720327606551616</v>
      </c>
      <c r="C275" s="22">
        <f>France!C275-France!D275</f>
        <v>0.50060000000000004</v>
      </c>
      <c r="D275" s="22">
        <f>France!E275-France!D275</f>
        <v>2.846212864</v>
      </c>
      <c r="E275" s="22">
        <f>France!F275</f>
        <v>0.53321286399999979</v>
      </c>
      <c r="F275" s="22">
        <f>France!G275</f>
        <v>161</v>
      </c>
      <c r="G275" s="22">
        <f>1200*LN(France!H275/France!H274)</f>
        <v>3.2918453621744375</v>
      </c>
      <c r="H275" s="22">
        <f>1200*LN(France!I275/France!I274)</f>
        <v>-9.5743577136883289</v>
      </c>
      <c r="I275" s="22">
        <f>France!J275</f>
        <v>20.090727432838101</v>
      </c>
      <c r="K275" s="22">
        <f>400*LN(France!L275/France!L272)</f>
        <v>0.78173558422592027</v>
      </c>
      <c r="M275" s="22">
        <f>400*LN(France!N275/France!N272)</f>
        <v>0.8230455578720649</v>
      </c>
      <c r="N275" s="22">
        <f>400*LN(France!O275/France!O272)</f>
        <v>-1.370646686659156</v>
      </c>
      <c r="O275" s="22">
        <f>400*LN(France!P275/France!P272)</f>
        <v>-4.0235376989306126E-2</v>
      </c>
      <c r="Q275" s="26">
        <f>France!R275-France!R272</f>
        <v>0</v>
      </c>
      <c r="R275" s="26">
        <f>France!S275-France!S272</f>
        <v>7.6820194186100679</v>
      </c>
    </row>
    <row r="276" spans="1:18">
      <c r="A276" s="1" t="s">
        <v>281</v>
      </c>
      <c r="B276" s="22">
        <f>1200*LN(France!B276/France!B275)</f>
        <v>-6.309295253948747</v>
      </c>
      <c r="C276" s="22">
        <f>France!C276-France!D276</f>
        <v>0.4758</v>
      </c>
      <c r="D276" s="22">
        <f>France!E276-France!D276</f>
        <v>2.6150314549999996</v>
      </c>
      <c r="E276" s="22">
        <f>France!F276</f>
        <v>0.36803145499999967</v>
      </c>
      <c r="F276" s="22">
        <f>France!G276</f>
        <v>138</v>
      </c>
      <c r="G276" s="22">
        <f>1200*LN(France!H276/France!H275)</f>
        <v>3.2828398555810687</v>
      </c>
      <c r="H276" s="22">
        <f>1200*LN(France!I276/France!I275)</f>
        <v>7.1576818389970835</v>
      </c>
      <c r="I276" s="22">
        <f>France!J276</f>
        <v>17.3629172267039</v>
      </c>
      <c r="K276" s="22">
        <f>400*LN(France!L276/France!L273)</f>
        <v>0.85593307165862598</v>
      </c>
      <c r="M276" s="22">
        <f>400*LN(France!N276/France!N273)</f>
        <v>1.644401082608915</v>
      </c>
      <c r="N276" s="22">
        <f>400*LN(France!O276/France!O273)</f>
        <v>4.9690079994229315</v>
      </c>
      <c r="O276" s="22">
        <f>400*LN(France!P276/France!P273)</f>
        <v>4.2183889178553224</v>
      </c>
      <c r="Q276" s="26">
        <f>France!R276-France!R273</f>
        <v>0</v>
      </c>
      <c r="R276" s="26">
        <f>France!S276-France!S273</f>
        <v>1.5840521014341107</v>
      </c>
    </row>
    <row r="277" spans="1:18">
      <c r="A277" s="1" t="s">
        <v>282</v>
      </c>
      <c r="B277" s="22">
        <f>1200*LN(France!B277/France!B276)</f>
        <v>26.010649468036775</v>
      </c>
      <c r="C277" s="22">
        <f>France!C277-France!D277</f>
        <v>0.51349999999999996</v>
      </c>
      <c r="D277" s="22">
        <f>France!E277-France!D277</f>
        <v>2.296454545</v>
      </c>
      <c r="E277" s="22">
        <f>France!F277</f>
        <v>0.32845454500000004</v>
      </c>
      <c r="F277" s="22">
        <f>France!G277</f>
        <v>141</v>
      </c>
      <c r="G277" s="22">
        <f>1200*LN(France!H277/France!H276)</f>
        <v>5.9638913229674149</v>
      </c>
      <c r="H277" s="22">
        <f>1200*LN(France!I277/France!I276)</f>
        <v>-1.3312491910425448</v>
      </c>
      <c r="I277" s="22">
        <f>France!J277</f>
        <v>16.1826627164561</v>
      </c>
      <c r="K277" s="22">
        <f>400*LN(France!L277/France!L274)</f>
        <v>0.63691695046886831</v>
      </c>
      <c r="M277" s="22">
        <f>400*LN(France!N277/France!N274)</f>
        <v>0.82135552473689122</v>
      </c>
      <c r="N277" s="22">
        <f>400*LN(France!O277/France!O274)</f>
        <v>0.90090128173002126</v>
      </c>
      <c r="O277" s="22">
        <f>400*LN(France!P277/France!P274)</f>
        <v>-3.0164538908700909</v>
      </c>
      <c r="Q277" s="26">
        <f>France!R277-France!R274</f>
        <v>0</v>
      </c>
      <c r="R277" s="26">
        <f>France!S277-France!S274</f>
        <v>-5.2411229869936733</v>
      </c>
    </row>
    <row r="278" spans="1:18">
      <c r="A278" s="1" t="s">
        <v>283</v>
      </c>
      <c r="B278" s="22">
        <f>1200*LN(France!B278/France!B277)</f>
        <v>34.888253680801284</v>
      </c>
      <c r="C278" s="22">
        <f>France!C278-France!D278</f>
        <v>0.50949999999999995</v>
      </c>
      <c r="D278" s="22">
        <f>France!E278-France!D278</f>
        <v>2.3073181819999999</v>
      </c>
      <c r="E278" s="22">
        <f>France!F278</f>
        <v>0.37831818200000011</v>
      </c>
      <c r="F278" s="22">
        <f>France!G278</f>
        <v>140</v>
      </c>
      <c r="G278" s="22">
        <f>1200*LN(France!H278/France!H277)</f>
        <v>5.9343978427261153</v>
      </c>
      <c r="H278" s="22">
        <f>1200*LN(France!I278/France!I277)</f>
        <v>1.4521986443527157</v>
      </c>
      <c r="I278" s="22">
        <f>France!J278</f>
        <v>14.1121153114803</v>
      </c>
      <c r="K278" s="22">
        <f>400*LN(France!L278/France!L275)</f>
        <v>1.3743231684913504</v>
      </c>
      <c r="M278" s="22">
        <f>400*LN(France!N278/France!N275)</f>
        <v>1.2314016908349494</v>
      </c>
      <c r="N278" s="22">
        <f>400*LN(France!O278/France!O275)</f>
        <v>9.0501598071916174</v>
      </c>
      <c r="O278" s="22">
        <f>400*LN(France!P278/France!P275)</f>
        <v>3.5253107504273484</v>
      </c>
      <c r="Q278" s="26">
        <f>France!R278-France!R275</f>
        <v>0</v>
      </c>
      <c r="R278" s="26">
        <f>France!S278-France!S275</f>
        <v>-7.0504351549233775</v>
      </c>
    </row>
    <row r="279" spans="1:18">
      <c r="A279" s="1" t="s">
        <v>284</v>
      </c>
      <c r="B279" s="22">
        <f>1200*LN(France!B279/France!B278)</f>
        <v>24.208684964737586</v>
      </c>
      <c r="C279" s="22">
        <f>France!C279-France!D279</f>
        <v>0.41370000000000007</v>
      </c>
      <c r="D279" s="22">
        <f>France!E279-France!D279</f>
        <v>2.1346582860000001</v>
      </c>
      <c r="E279" s="22">
        <f>France!F279</f>
        <v>0.36865828600000006</v>
      </c>
      <c r="F279" s="22">
        <f>France!G279</f>
        <v>133</v>
      </c>
      <c r="G279" s="22">
        <f>1200*LN(France!H279/France!H278)</f>
        <v>5.9051946382336231</v>
      </c>
      <c r="H279" s="22">
        <f>1200*LN(France!I279/France!I278)</f>
        <v>14.665112899777762</v>
      </c>
      <c r="I279" s="22">
        <f>France!J279</f>
        <v>10.669469381847399</v>
      </c>
      <c r="K279" s="22">
        <f>400*LN(France!L279/France!L276)</f>
        <v>1.3401078708946239</v>
      </c>
      <c r="M279" s="22">
        <f>400*LN(France!N279/France!N276)</f>
        <v>0.41004616609814021</v>
      </c>
      <c r="N279" s="22">
        <f>400*LN(France!O279/France!O276)</f>
        <v>0</v>
      </c>
      <c r="O279" s="22">
        <f>400*LN(France!P279/France!P276)</f>
        <v>0.15982419551584187</v>
      </c>
      <c r="Q279" s="26">
        <f>France!R279-France!R276</f>
        <v>0</v>
      </c>
      <c r="R279" s="26">
        <f>France!S279-France!S276</f>
        <v>-5.710046418124378</v>
      </c>
    </row>
    <row r="280" spans="1:18">
      <c r="A280" s="1" t="s">
        <v>285</v>
      </c>
      <c r="B280" s="22">
        <f>1200*LN(France!B280/France!B279)</f>
        <v>5.9679540530897679</v>
      </c>
      <c r="C280" s="22">
        <f>France!C280-France!D280</f>
        <v>0.40100000000000002</v>
      </c>
      <c r="D280" s="22">
        <f>France!E280-France!D280</f>
        <v>2.3564192730000002</v>
      </c>
      <c r="E280" s="22">
        <f>France!F280</f>
        <v>0.46741927300000041</v>
      </c>
      <c r="F280" s="22">
        <f>France!G280</f>
        <v>148</v>
      </c>
      <c r="G280" s="22">
        <f>1200*LN(France!H280/France!H279)</f>
        <v>4.5032261034250167</v>
      </c>
      <c r="H280" s="22">
        <f>1200*LN(France!I280/France!I279)</f>
        <v>-5.3884239619515872</v>
      </c>
      <c r="I280" s="22">
        <f>France!J280</f>
        <v>15.400632534843499</v>
      </c>
      <c r="K280" s="22">
        <f>400*LN(France!L280/France!L277)</f>
        <v>2.0761976664873854</v>
      </c>
      <c r="M280" s="22">
        <f>400*LN(France!N280/France!N277)</f>
        <v>1.6376686130653473</v>
      </c>
      <c r="N280" s="22">
        <f>400*LN(France!O280/France!O277)</f>
        <v>5.806913819487634</v>
      </c>
      <c r="O280" s="22">
        <f>400*LN(France!P280/France!P277)</f>
        <v>9.2581946143712575</v>
      </c>
      <c r="Q280" s="26">
        <f>France!R280-France!R277</f>
        <v>0</v>
      </c>
      <c r="R280" s="26">
        <f>France!S280-France!S277</f>
        <v>-3.7879880088538442</v>
      </c>
    </row>
    <row r="281" spans="1:18">
      <c r="A281" s="1" t="s">
        <v>286</v>
      </c>
      <c r="B281" s="22">
        <f>1200*LN(France!B281/France!B280)</f>
        <v>9.4417940994954339</v>
      </c>
      <c r="C281" s="22">
        <f>France!C281-France!D281</f>
        <v>0.52870000000000006</v>
      </c>
      <c r="D281" s="22">
        <f>France!E281-France!D281</f>
        <v>2.848565217</v>
      </c>
      <c r="E281" s="22">
        <f>France!F281</f>
        <v>0.43156521699999972</v>
      </c>
      <c r="F281" s="22">
        <f>France!G281</f>
        <v>146</v>
      </c>
      <c r="G281" s="22">
        <f>1200*LN(France!H281/France!H280)</f>
        <v>4.4863900597249087</v>
      </c>
      <c r="H281" s="22">
        <f>1200*LN(France!I281/France!I280)</f>
        <v>-9.6395738758266649</v>
      </c>
      <c r="I281" s="22">
        <f>France!J281</f>
        <v>10.3957238396661</v>
      </c>
      <c r="K281" s="22">
        <f>400*LN(France!L281/France!L278)</f>
        <v>2.396817616200186</v>
      </c>
      <c r="M281" s="22">
        <f>400*LN(France!N281/France!N278)</f>
        <v>1.6359941006100265</v>
      </c>
      <c r="N281" s="22">
        <f>400*LN(France!O281/France!O278)</f>
        <v>5.3334123477858926</v>
      </c>
      <c r="O281" s="22">
        <f>400*LN(France!P281/France!P278)</f>
        <v>9.6542143756001249</v>
      </c>
      <c r="Q281" s="26">
        <f>France!R281-France!R278</f>
        <v>0</v>
      </c>
      <c r="R281" s="26">
        <f>France!S281-France!S278</f>
        <v>-3.0880061960639722</v>
      </c>
    </row>
    <row r="282" spans="1:18">
      <c r="A282" s="1" t="s">
        <v>287</v>
      </c>
      <c r="B282" s="22">
        <f>1200*LN(France!B282/France!B281)</f>
        <v>34.478540959919421</v>
      </c>
      <c r="C282" s="22">
        <f>France!C282-France!D282</f>
        <v>0.52120000000000011</v>
      </c>
      <c r="D282" s="22">
        <f>France!E282-France!D282</f>
        <v>2.9468571429999999</v>
      </c>
      <c r="E282" s="22">
        <f>France!F282</f>
        <v>0.42285714299999988</v>
      </c>
      <c r="F282" s="22">
        <f>France!G282</f>
        <v>136</v>
      </c>
      <c r="G282" s="22">
        <f>1200*LN(France!H282/France!H281)</f>
        <v>4.4696794358404048</v>
      </c>
      <c r="H282" s="22">
        <f>1200*LN(France!I282/France!I281)</f>
        <v>0.12097383950978727</v>
      </c>
      <c r="I282" s="22">
        <f>France!J282</f>
        <v>12.8610240663334</v>
      </c>
      <c r="K282" s="22">
        <f>400*LN(France!L282/France!L279)</f>
        <v>2.6901689922075884</v>
      </c>
      <c r="M282" s="22">
        <f>400*LN(France!N282/France!N279)</f>
        <v>2.4514887765494184</v>
      </c>
      <c r="N282" s="22">
        <f>400*LN(France!O282/France!O279)</f>
        <v>6.6779514288680213</v>
      </c>
      <c r="O282" s="22">
        <f>400*LN(France!P282/France!P279)</f>
        <v>15.01474722143</v>
      </c>
      <c r="Q282" s="26">
        <f>France!R282-France!R279</f>
        <v>0</v>
      </c>
      <c r="R282" s="26">
        <f>France!S282-France!S279</f>
        <v>0.38463824720408013</v>
      </c>
    </row>
    <row r="283" spans="1:18">
      <c r="A283" s="1" t="s">
        <v>288</v>
      </c>
      <c r="B283" s="22">
        <f>1200*LN(France!B283/France!B282)</f>
        <v>37.48859307814427</v>
      </c>
      <c r="C283" s="22">
        <f>France!C283-France!D283</f>
        <v>0.42669999999999997</v>
      </c>
      <c r="D283" s="22">
        <f>France!E283-France!D283</f>
        <v>2.9432499999999999</v>
      </c>
      <c r="E283" s="22">
        <f>France!F283</f>
        <v>0.40324999999999989</v>
      </c>
      <c r="F283" s="22">
        <f>France!G283</f>
        <v>129</v>
      </c>
      <c r="G283" s="22">
        <f>1200*LN(France!H283/France!H282)</f>
        <v>9.2099700436212721</v>
      </c>
      <c r="H283" s="22">
        <f>1200*LN(France!I283/France!I282)</f>
        <v>4.8289803596703917</v>
      </c>
      <c r="I283" s="22">
        <f>France!J283</f>
        <v>10.0162647510351</v>
      </c>
      <c r="K283" s="22">
        <f>400*LN(France!L283/France!L280)</f>
        <v>2.6827386376513314</v>
      </c>
      <c r="M283" s="22">
        <f>400*LN(France!N283/France!N280)</f>
        <v>2.0377018086972374</v>
      </c>
      <c r="N283" s="22">
        <f>400*LN(France!O283/France!O280)</f>
        <v>6.5971808775365544</v>
      </c>
      <c r="O283" s="22">
        <f>400*LN(France!P283/France!P280)</f>
        <v>11.279308339854753</v>
      </c>
      <c r="Q283" s="26">
        <f>France!R283-France!R280</f>
        <v>0</v>
      </c>
      <c r="R283" s="26">
        <f>France!S283-France!S280</f>
        <v>0.95328295377093752</v>
      </c>
    </row>
    <row r="284" spans="1:18">
      <c r="A284" s="1" t="s">
        <v>289</v>
      </c>
      <c r="B284" s="22">
        <f>1200*LN(France!B284/France!B283)</f>
        <v>-43.283330331512992</v>
      </c>
      <c r="C284" s="22">
        <f>France!C284-France!D284</f>
        <v>0.41249999999999998</v>
      </c>
      <c r="D284" s="22">
        <f>France!E284-France!D284</f>
        <v>2.846609043</v>
      </c>
      <c r="E284" s="22">
        <f>France!F284</f>
        <v>0.39960904299999989</v>
      </c>
      <c r="F284" s="22">
        <f>France!G284</f>
        <v>127</v>
      </c>
      <c r="G284" s="22">
        <f>1200*LN(France!H284/France!H283)</f>
        <v>9.1398217977688194</v>
      </c>
      <c r="H284" s="22">
        <f>1200*LN(France!I284/France!I283)</f>
        <v>6.4884507734955248</v>
      </c>
      <c r="I284" s="22">
        <f>France!J284</f>
        <v>15.093459039929799</v>
      </c>
      <c r="K284" s="22">
        <f>400*LN(France!L284/France!L281)</f>
        <v>3.1135789126436584</v>
      </c>
      <c r="M284" s="22">
        <f>400*LN(France!N284/France!N281)</f>
        <v>0.81549467593932357</v>
      </c>
      <c r="N284" s="22">
        <f>400*LN(France!O284/France!O281)</f>
        <v>3.0786298207958032</v>
      </c>
      <c r="O284" s="22">
        <f>400*LN(France!P284/France!P281)</f>
        <v>0.97214843943529516</v>
      </c>
      <c r="Q284" s="26">
        <f>France!R284-France!R281</f>
        <v>0</v>
      </c>
      <c r="R284" s="26">
        <f>France!S284-France!S281</f>
        <v>1.2489812746097328</v>
      </c>
    </row>
    <row r="285" spans="1:18">
      <c r="A285" s="1" t="s">
        <v>290</v>
      </c>
      <c r="B285" s="22">
        <f>1200*LN(France!B285/France!B284)</f>
        <v>24.080692237294766</v>
      </c>
      <c r="C285" s="22">
        <f>France!C285-France!D285</f>
        <v>0.39819999999999989</v>
      </c>
      <c r="D285" s="22">
        <f>France!E285-France!D285</f>
        <v>2.7669945</v>
      </c>
      <c r="E285" s="22">
        <f>France!F285</f>
        <v>0.34999450000000021</v>
      </c>
      <c r="F285" s="22">
        <f>France!G285</f>
        <v>124</v>
      </c>
      <c r="G285" s="22">
        <f>1200*LN(France!H285/France!H284)</f>
        <v>9.070734055608666</v>
      </c>
      <c r="H285" s="22">
        <f>1200*LN(France!I285/France!I284)</f>
        <v>7.8829784825633897</v>
      </c>
      <c r="I285" s="22">
        <f>France!J285</f>
        <v>12.632865304275899</v>
      </c>
      <c r="K285" s="22">
        <f>400*LN(France!L285/France!L282)</f>
        <v>3.3097095929235052</v>
      </c>
      <c r="M285" s="22">
        <f>400*LN(France!N285/France!N282)</f>
        <v>-0.8154946759393269</v>
      </c>
      <c r="N285" s="22">
        <f>400*LN(France!O285/France!O282)</f>
        <v>7.4359713839491253</v>
      </c>
      <c r="O285" s="22">
        <f>400*LN(France!P285/France!P282)</f>
        <v>-10.604909638545614</v>
      </c>
      <c r="Q285" s="26">
        <f>France!R285-France!R282</f>
        <v>0.25</v>
      </c>
      <c r="R285" s="26">
        <f>France!S285-France!S282</f>
        <v>-1.5159835068483716</v>
      </c>
    </row>
    <row r="286" spans="1:18">
      <c r="A286" s="1" t="s">
        <v>291</v>
      </c>
      <c r="B286" s="22">
        <f>1200*LN(France!B286/France!B285)</f>
        <v>-6.8496506672987154</v>
      </c>
      <c r="C286" s="22">
        <f>France!C286-France!D286</f>
        <v>0.42710000000000004</v>
      </c>
      <c r="D286" s="22">
        <f>France!E286-France!D286</f>
        <v>2.4912442270000001</v>
      </c>
      <c r="E286" s="22">
        <f>France!F286</f>
        <v>0.42924422699999987</v>
      </c>
      <c r="F286" s="22">
        <f>France!G286</f>
        <v>127</v>
      </c>
      <c r="G286" s="22">
        <f>1200*LN(France!H286/France!H285)</f>
        <v>3.4156966482528013</v>
      </c>
      <c r="H286" s="22">
        <f>1200*LN(France!I286/France!I285)</f>
        <v>-4.6518620951079539</v>
      </c>
      <c r="I286" s="22">
        <f>France!J286</f>
        <v>12.0631234177566</v>
      </c>
      <c r="K286" s="22">
        <f>400*LN(France!L286/France!L283)</f>
        <v>2.6798129605536922</v>
      </c>
      <c r="M286" s="22">
        <f>400*LN(France!N286/France!N283)</f>
        <v>-0.81383547911502963</v>
      </c>
      <c r="N286" s="22">
        <f>400*LN(France!O286/France!O283)</f>
        <v>-5.2690114226153328</v>
      </c>
      <c r="O286" s="22">
        <f>400*LN(France!P286/France!P283)</f>
        <v>0.99588292369823461</v>
      </c>
      <c r="Q286" s="26">
        <f>France!R286-France!R283</f>
        <v>0.25</v>
      </c>
      <c r="R286" s="26">
        <f>France!S286-France!S283</f>
        <v>-2.3264361460594216</v>
      </c>
    </row>
    <row r="287" spans="1:18">
      <c r="A287" s="1" t="s">
        <v>292</v>
      </c>
      <c r="B287" s="22">
        <f>1200*LN(France!B287/France!B286)</f>
        <v>-44.423289264213459</v>
      </c>
      <c r="C287" s="22">
        <f>France!C287-France!D287</f>
        <v>0.41359999999999997</v>
      </c>
      <c r="D287" s="22">
        <f>France!E287-France!D287</f>
        <v>2.3555499549999999</v>
      </c>
      <c r="E287" s="22">
        <f>France!F287</f>
        <v>0.54054995499999992</v>
      </c>
      <c r="F287" s="22">
        <f>France!G287</f>
        <v>140</v>
      </c>
      <c r="G287" s="22">
        <f>1200*LN(France!H287/France!H286)</f>
        <v>3.4060017510882306</v>
      </c>
      <c r="H287" s="22">
        <f>1200*LN(France!I287/France!I286)</f>
        <v>0</v>
      </c>
      <c r="I287" s="22">
        <f>France!J287</f>
        <v>15.088793361899199</v>
      </c>
      <c r="K287" s="22">
        <f>400*LN(France!L287/France!L284)</f>
        <v>1.6215747083526502</v>
      </c>
      <c r="M287" s="22">
        <f>400*LN(France!N287/France!N284)</f>
        <v>-0.40753951564115071</v>
      </c>
      <c r="N287" s="22">
        <f>400*LN(France!O287/France!O284)</f>
        <v>0.43787634367245243</v>
      </c>
      <c r="O287" s="22">
        <f>400*LN(France!P287/France!P284)</f>
        <v>-5.0811705338659703</v>
      </c>
      <c r="Q287" s="26">
        <f>France!R287-France!R284</f>
        <v>0.25</v>
      </c>
      <c r="R287" s="26">
        <f>France!S287-France!S284</f>
        <v>-0.77289831677667564</v>
      </c>
    </row>
    <row r="288" spans="1:18">
      <c r="A288" s="1" t="s">
        <v>293</v>
      </c>
      <c r="B288" s="22">
        <f>1200*LN(France!B288/France!B287)</f>
        <v>-11.066514123487655</v>
      </c>
      <c r="C288" s="22">
        <f>France!C288-France!D288</f>
        <v>0.51559999999999984</v>
      </c>
      <c r="D288" s="22">
        <f>France!E288-France!D288</f>
        <v>2.3173645240000003</v>
      </c>
      <c r="E288" s="22">
        <f>France!F288</f>
        <v>0.6593645239999999</v>
      </c>
      <c r="F288" s="22">
        <f>France!G288</f>
        <v>154</v>
      </c>
      <c r="G288" s="22">
        <f>1200*LN(France!H288/France!H287)</f>
        <v>3.3963617329662372</v>
      </c>
      <c r="H288" s="22">
        <f>1200*LN(France!I288/France!I287)</f>
        <v>-4.6699654807047413</v>
      </c>
      <c r="I288" s="22">
        <f>France!J288</f>
        <v>13.9806202983616</v>
      </c>
      <c r="K288" s="22">
        <f>400*LN(France!L288/France!L285)</f>
        <v>0.4209747100101543</v>
      </c>
      <c r="M288" s="22">
        <f>400*LN(France!N288/France!N285)</f>
        <v>0.40795516029815232</v>
      </c>
      <c r="N288" s="22">
        <f>400*LN(France!O288/France!O285)</f>
        <v>-4.7956977714079345</v>
      </c>
      <c r="O288" s="22">
        <f>400*LN(France!P288/France!P285)</f>
        <v>6.2721786883070081</v>
      </c>
      <c r="Q288" s="26">
        <f>France!R288-France!R285</f>
        <v>0.25</v>
      </c>
      <c r="R288" s="26">
        <f>France!S288-France!S285</f>
        <v>4.4843659649821745</v>
      </c>
    </row>
    <row r="289" spans="1:18">
      <c r="A289" s="1" t="s">
        <v>294</v>
      </c>
      <c r="B289" s="22">
        <f>1200*LN(France!B289/France!B288)</f>
        <v>-211.18138491341418</v>
      </c>
      <c r="C289" s="22">
        <f>France!C289-France!D289</f>
        <v>0.83810000000000007</v>
      </c>
      <c r="D289" s="22">
        <f>France!E289-France!D289</f>
        <v>2.2704602170000001</v>
      </c>
      <c r="E289" s="22">
        <f>France!F289</f>
        <v>0.77446021700000012</v>
      </c>
      <c r="F289" s="22">
        <f>France!G289</f>
        <v>203</v>
      </c>
      <c r="G289" s="22">
        <f>1200*LN(France!H289/France!H288)</f>
        <v>2.0385306236728602</v>
      </c>
      <c r="H289" s="22">
        <f>1200*LN(France!I289/France!I288)</f>
        <v>-2.0413273547200745</v>
      </c>
      <c r="I289" s="22">
        <f>France!J289</f>
        <v>32.545343315012197</v>
      </c>
      <c r="K289" s="22">
        <f>400*LN(France!L289/France!L286)</f>
        <v>1.3201525732252875</v>
      </c>
      <c r="M289" s="22">
        <f>400*LN(France!N289/France!N286)</f>
        <v>-0.40753951564115071</v>
      </c>
      <c r="N289" s="22">
        <f>400*LN(France!O289/France!O286)</f>
        <v>2.2038623243875266</v>
      </c>
      <c r="O289" s="22">
        <f>400*LN(France!P289/France!P286)</f>
        <v>-9.9937414755820555</v>
      </c>
      <c r="Q289" s="26">
        <f>France!R289-France!R286</f>
        <v>0.25</v>
      </c>
      <c r="R289" s="26">
        <f>France!S289-France!S286</f>
        <v>7.6754240589197735</v>
      </c>
    </row>
    <row r="290" spans="1:18">
      <c r="A290" s="1" t="s">
        <v>295</v>
      </c>
      <c r="B290" s="22">
        <f>1200*LN(France!B290/France!B289)</f>
        <v>-84.916510359080732</v>
      </c>
      <c r="C290" s="22">
        <f>France!C290-France!D290</f>
        <v>1.0505</v>
      </c>
      <c r="D290" s="22">
        <f>France!E290-France!D290</f>
        <v>2.158395273</v>
      </c>
      <c r="E290" s="22">
        <f>France!F290</f>
        <v>0.81439527300000014</v>
      </c>
      <c r="F290" s="22">
        <f>France!G290</f>
        <v>232</v>
      </c>
      <c r="G290" s="22">
        <f>1200*LN(France!H290/France!H289)</f>
        <v>2.0350734898236049</v>
      </c>
      <c r="H290" s="22">
        <f>1200*LN(France!I290/France!I289)</f>
        <v>-4.6962078902780924</v>
      </c>
      <c r="I290" s="22">
        <f>France!J290</f>
        <v>34.804120481132998</v>
      </c>
      <c r="K290" s="22">
        <f>400*LN(France!L290/France!L287)</f>
        <v>1.7282649941479509</v>
      </c>
      <c r="M290" s="22">
        <f>400*LN(France!N290/France!N287)</f>
        <v>0</v>
      </c>
      <c r="N290" s="22">
        <f>400*LN(France!O290/France!O287)</f>
        <v>1.7467276665365097</v>
      </c>
      <c r="O290" s="22">
        <f>400*LN(France!P290/France!P287)</f>
        <v>-1.9320851798735439</v>
      </c>
      <c r="Q290" s="26">
        <f>France!R290-France!R287</f>
        <v>0.25</v>
      </c>
      <c r="R290" s="26">
        <f>France!S290-France!S287</f>
        <v>13.884189225329692</v>
      </c>
    </row>
    <row r="291" spans="1:18">
      <c r="A291" s="1" t="s">
        <v>296</v>
      </c>
      <c r="B291" s="22">
        <f>1200*LN(France!B291/France!B290)</f>
        <v>64.710897833554668</v>
      </c>
      <c r="C291" s="22">
        <f>France!C291-France!D291</f>
        <v>1.0479000000000001</v>
      </c>
      <c r="D291" s="22">
        <f>France!E291-France!D291</f>
        <v>2.4645238099999998</v>
      </c>
      <c r="E291" s="22">
        <f>France!F291</f>
        <v>0.99252380999999978</v>
      </c>
      <c r="F291" s="22">
        <f>France!G291</f>
        <v>203</v>
      </c>
      <c r="G291" s="22">
        <f>1200*LN(France!H291/France!H290)</f>
        <v>2.0316280619909195</v>
      </c>
      <c r="H291" s="22">
        <f>1200*LN(France!I291/France!I290)</f>
        <v>1.0853726683354739</v>
      </c>
      <c r="I291" s="22">
        <f>France!J291</f>
        <v>29.2337463933086</v>
      </c>
      <c r="K291" s="22">
        <f>400*LN(France!L291/France!L288)</f>
        <v>2.7754307345193201</v>
      </c>
      <c r="M291" s="22">
        <f>400*LN(France!N291/France!N288)</f>
        <v>0</v>
      </c>
      <c r="N291" s="22">
        <f>400*LN(France!O291/France!O288)</f>
        <v>3.05845291254191</v>
      </c>
      <c r="O291" s="22">
        <f>400*LN(France!P291/France!P288)</f>
        <v>-5.4433264503491277</v>
      </c>
      <c r="Q291" s="26">
        <f>France!R291-France!R288</f>
        <v>0</v>
      </c>
      <c r="R291" s="26">
        <f>France!S291-France!S288</f>
        <v>13.257178057137068</v>
      </c>
    </row>
    <row r="292" spans="1:18">
      <c r="A292" s="1" t="s">
        <v>297</v>
      </c>
      <c r="B292" s="22">
        <f>1200*LN(France!B292/France!B291)</f>
        <v>-44.804795615030777</v>
      </c>
      <c r="C292" s="22">
        <f>France!C292-France!D292</f>
        <v>1.0069999999999999</v>
      </c>
      <c r="D292" s="22">
        <f>France!E292-France!D292</f>
        <v>2.929847364</v>
      </c>
      <c r="E292" s="22">
        <f>France!F292</f>
        <v>1.5375473639999999</v>
      </c>
      <c r="F292" s="22">
        <f>France!G292</f>
        <v>245</v>
      </c>
      <c r="G292" s="22">
        <f>1200*LN(France!H292/France!H291)</f>
        <v>2.6000889791638238</v>
      </c>
      <c r="H292" s="22">
        <f>1200*LN(France!I292/France!I291)</f>
        <v>-2.8965115139256863</v>
      </c>
      <c r="I292" s="22">
        <f>France!J292</f>
        <v>29.9372002099133</v>
      </c>
      <c r="K292" s="22">
        <f>400*LN(France!L292/France!L289)</f>
        <v>3.2837519367852579</v>
      </c>
      <c r="M292" s="22">
        <f>400*LN(France!N292/France!N289)</f>
        <v>0.40753951564113922</v>
      </c>
      <c r="N292" s="22">
        <f>400*LN(France!O292/France!O289)</f>
        <v>5.2402496182795728</v>
      </c>
      <c r="O292" s="22">
        <f>400*LN(France!P292/France!P289)</f>
        <v>6.3814583038521651</v>
      </c>
      <c r="Q292" s="26">
        <f>France!R292-France!R289</f>
        <v>-0.25</v>
      </c>
      <c r="R292" s="26">
        <f>France!S292-France!S289</f>
        <v>13.20714473020729</v>
      </c>
    </row>
    <row r="293" spans="1:18">
      <c r="A293" s="1" t="s">
        <v>298</v>
      </c>
      <c r="B293" s="22">
        <f>1200*LN(France!B293/France!B292)</f>
        <v>23.092694266837839</v>
      </c>
      <c r="C293" s="22">
        <f>France!C293-France!D293</f>
        <v>1.3100999999999998</v>
      </c>
      <c r="D293" s="22">
        <f>France!E293-France!D293</f>
        <v>3.0429007619999999</v>
      </c>
      <c r="E293" s="22">
        <f>France!F293</f>
        <v>1.2289007620000001</v>
      </c>
      <c r="F293" s="22">
        <f>France!G293</f>
        <v>250</v>
      </c>
      <c r="G293" s="22">
        <f>1200*LN(France!H293/France!H292)</f>
        <v>2.5944674384749908</v>
      </c>
      <c r="H293" s="22">
        <f>1200*LN(France!I293/France!I292)</f>
        <v>-7.1504529098274077</v>
      </c>
      <c r="I293" s="22">
        <f>France!J293</f>
        <v>19.414844595412699</v>
      </c>
      <c r="K293" s="22">
        <f>400*LN(France!L293/France!L290)</f>
        <v>3.1940733474728638</v>
      </c>
      <c r="M293" s="22">
        <f>400*LN(France!N293/France!N290)</f>
        <v>0</v>
      </c>
      <c r="N293" s="22">
        <f>400*LN(France!O293/France!O290)</f>
        <v>-0.43596734561045175</v>
      </c>
      <c r="O293" s="22">
        <f>400*LN(France!P293/France!P290)</f>
        <v>0.94749353422157301</v>
      </c>
      <c r="Q293" s="26">
        <f>France!R293-France!R290</f>
        <v>-0.5</v>
      </c>
      <c r="R293" s="26">
        <f>France!S293-France!S290</f>
        <v>14.095966032342147</v>
      </c>
    </row>
    <row r="294" spans="1:18">
      <c r="A294" s="1" t="s">
        <v>299</v>
      </c>
      <c r="B294" s="22">
        <f>1200*LN(France!B294/France!B293)</f>
        <v>60.055572415698698</v>
      </c>
      <c r="C294" s="22">
        <f>France!C294-France!D294</f>
        <v>1.0782</v>
      </c>
      <c r="D294" s="22">
        <f>France!E294-France!D294</f>
        <v>3.035681818</v>
      </c>
      <c r="E294" s="22">
        <f>France!F294</f>
        <v>1.3596818180000001</v>
      </c>
      <c r="F294" s="22">
        <f>France!G294</f>
        <v>223</v>
      </c>
      <c r="G294" s="22">
        <f>1200*LN(France!H294/France!H293)</f>
        <v>2.5888701535359209</v>
      </c>
      <c r="H294" s="22">
        <f>1200*LN(France!I294/France!I293)</f>
        <v>-7.6825626970240952</v>
      </c>
      <c r="I294" s="22">
        <f>France!J294</f>
        <v>14.4318558841578</v>
      </c>
      <c r="K294" s="22">
        <f>400*LN(France!L294/France!L291)</f>
        <v>2.8389080094140993</v>
      </c>
      <c r="M294" s="22">
        <f>400*LN(France!N294/France!N291)</f>
        <v>-0.40795516029816464</v>
      </c>
      <c r="N294" s="22">
        <f>400*LN(France!O294/France!O291)</f>
        <v>3.0352449161970401</v>
      </c>
      <c r="O294" s="22">
        <f>400*LN(France!P294/France!P291)</f>
        <v>-2.3330598492966423</v>
      </c>
      <c r="Q294" s="26">
        <f>France!R294-France!R291</f>
        <v>-0.5</v>
      </c>
      <c r="R294" s="26">
        <f>France!S294-France!S291</f>
        <v>11.981776707329118</v>
      </c>
    </row>
    <row r="295" spans="1:18">
      <c r="A295" s="1" t="s">
        <v>300</v>
      </c>
      <c r="B295" s="22">
        <f>1200*LN(France!B295/France!B294)</f>
        <v>61.081421114099605</v>
      </c>
      <c r="C295" s="22">
        <f>France!C295-France!D295</f>
        <v>0.91110000000000002</v>
      </c>
      <c r="D295" s="22">
        <f>France!E295-France!D295</f>
        <v>2.8785619050000002</v>
      </c>
      <c r="E295" s="22">
        <f>France!F295</f>
        <v>1.1657619050000001</v>
      </c>
      <c r="F295" s="22">
        <f>France!G295</f>
        <v>189</v>
      </c>
      <c r="G295" s="22">
        <f>1200*LN(France!H295/France!H294)</f>
        <v>2.9392704674119514</v>
      </c>
      <c r="H295" s="22">
        <f>1200*LN(France!I295/France!I294)</f>
        <v>5.0053483221826509</v>
      </c>
      <c r="I295" s="22">
        <f>France!J295</f>
        <v>9.6899501651011501</v>
      </c>
      <c r="K295" s="22">
        <f>400*LN(France!L295/France!L292)</f>
        <v>1.8501281434071075</v>
      </c>
      <c r="M295" s="22">
        <f>400*LN(France!N295/France!N292)</f>
        <v>-0.8154946759393269</v>
      </c>
      <c r="N295" s="22">
        <f>400*LN(France!O295/France!O292)</f>
        <v>0</v>
      </c>
      <c r="O295" s="22">
        <f>400*LN(France!P295/France!P292)</f>
        <v>-7.4812233328538174</v>
      </c>
      <c r="Q295" s="26">
        <f>France!R295-France!R292</f>
        <v>-0.25</v>
      </c>
      <c r="R295" s="26">
        <f>France!S295-France!S292</f>
        <v>11.051701638350124</v>
      </c>
    </row>
    <row r="296" spans="1:18">
      <c r="A296" s="1" t="s">
        <v>301</v>
      </c>
      <c r="B296" s="22">
        <f>1200*LN(France!B296/France!B295)</f>
        <v>24.19312749609978</v>
      </c>
      <c r="C296" s="22">
        <f>France!C296-France!D296</f>
        <v>0.79150000000000009</v>
      </c>
      <c r="D296" s="22">
        <f>France!E296-France!D296</f>
        <v>2.8871818179999997</v>
      </c>
      <c r="E296" s="22">
        <f>France!F296</f>
        <v>1.1241818179999998</v>
      </c>
      <c r="F296" s="22">
        <f>France!G296</f>
        <v>180</v>
      </c>
      <c r="G296" s="22">
        <f>1200*LN(France!H296/France!H295)</f>
        <v>2.9320886292397894</v>
      </c>
      <c r="H296" s="22">
        <f>1200*LN(France!I296/France!I295)</f>
        <v>1.8260211486973785</v>
      </c>
      <c r="I296" s="22">
        <f>France!J296</f>
        <v>15.857876399117799</v>
      </c>
      <c r="K296" s="22">
        <f>400*LN(France!L296/France!L293)</f>
        <v>2.4595505278823269</v>
      </c>
      <c r="M296" s="22">
        <f>400*LN(France!N296/France!N293)</f>
        <v>-0.40795516029816464</v>
      </c>
      <c r="N296" s="22">
        <f>400*LN(France!O296/France!O293)</f>
        <v>8.6303239927830866</v>
      </c>
      <c r="O296" s="22">
        <f>400*LN(France!P296/France!P293)</f>
        <v>-1.2638241161452095</v>
      </c>
      <c r="Q296" s="26">
        <f>France!R296-France!R293</f>
        <v>0</v>
      </c>
      <c r="R296" s="26">
        <f>France!S296-France!S293</f>
        <v>14.972363804859796</v>
      </c>
    </row>
    <row r="297" spans="1:18">
      <c r="A297" s="1" t="s">
        <v>302</v>
      </c>
      <c r="B297" s="22">
        <f>1200*LN(France!B297/France!B296)</f>
        <v>-86.51748637998331</v>
      </c>
      <c r="C297" s="22">
        <f>France!C297-France!D297</f>
        <v>0.6583</v>
      </c>
      <c r="D297" s="22">
        <f>France!E297-France!D297</f>
        <v>2.9075000000000002</v>
      </c>
      <c r="E297" s="22">
        <f>France!F297</f>
        <v>1.3734999999999999</v>
      </c>
      <c r="F297" s="22">
        <f>France!G297</f>
        <v>192</v>
      </c>
      <c r="G297" s="22">
        <f>1200*LN(France!H297/France!H296)</f>
        <v>2.924941801860776</v>
      </c>
      <c r="H297" s="22">
        <f>1200*LN(France!I297/France!I296)</f>
        <v>-2.435312860187806</v>
      </c>
      <c r="I297" s="22">
        <f>France!J297</f>
        <v>21.8485111805117</v>
      </c>
      <c r="K297" s="22">
        <f>400*LN(France!L297/France!L294)</f>
        <v>2.2415226048064523</v>
      </c>
      <c r="M297" s="22">
        <f>400*LN(France!N297/France!N294)</f>
        <v>-0.40837165364284894</v>
      </c>
      <c r="N297" s="22">
        <f>400*LN(France!O297/France!O294)</f>
        <v>-2.1656793563491394</v>
      </c>
      <c r="O297" s="22">
        <f>400*LN(France!P297/France!P294)</f>
        <v>2.0175090982939414</v>
      </c>
      <c r="Q297" s="26">
        <f>France!R297-France!R294</f>
        <v>0</v>
      </c>
      <c r="R297" s="26">
        <f>France!S297-France!S294</f>
        <v>13.283067913860222</v>
      </c>
    </row>
    <row r="298" spans="1:18">
      <c r="A298" s="1" t="s">
        <v>303</v>
      </c>
      <c r="B298" s="22">
        <f>1200*LN(France!B298/France!B297)</f>
        <v>-59.353429663392617</v>
      </c>
      <c r="C298" s="22">
        <f>France!C298-France!D298</f>
        <v>0.6119</v>
      </c>
      <c r="D298" s="22">
        <f>France!E298-France!D298</f>
        <v>2.678820864</v>
      </c>
      <c r="E298" s="22">
        <f>France!F298</f>
        <v>1.4118208639999998</v>
      </c>
      <c r="F298" s="22">
        <f>France!G298</f>
        <v>209</v>
      </c>
      <c r="G298" s="22">
        <f>1200*LN(France!H298/France!H297)</f>
        <v>-1.5455497782831331</v>
      </c>
      <c r="H298" s="22">
        <f>1200*LN(France!I298/France!I297)</f>
        <v>-7.458376447461144</v>
      </c>
      <c r="I298" s="22">
        <f>France!J298</f>
        <v>16.1226238915688</v>
      </c>
      <c r="K298" s="22">
        <f>400*LN(France!L298/France!L295)</f>
        <v>1.4717450946030091</v>
      </c>
      <c r="M298" s="22">
        <f>400*LN(France!N298/France!N295)</f>
        <v>-0.40837165364284894</v>
      </c>
      <c r="N298" s="22">
        <f>400*LN(France!O298/France!O295)</f>
        <v>2.1633368037046683</v>
      </c>
      <c r="O298" s="22">
        <f>400*LN(France!P298/France!P295)</f>
        <v>-7.3833593733567984</v>
      </c>
      <c r="Q298" s="26">
        <f>France!R298-France!R295</f>
        <v>0</v>
      </c>
      <c r="R298" s="26">
        <f>France!S298-France!S295</f>
        <v>11.707535765028894</v>
      </c>
    </row>
    <row r="299" spans="1:18">
      <c r="A299" s="1" t="s">
        <v>304</v>
      </c>
      <c r="B299" s="22">
        <f>1200*LN(France!B299/France!B298)</f>
        <v>-13.531148337844636</v>
      </c>
      <c r="C299" s="22">
        <f>France!C299-France!D299</f>
        <v>0.60389999999999999</v>
      </c>
      <c r="D299" s="22">
        <f>France!E299-France!D299</f>
        <v>2.5144285709999998</v>
      </c>
      <c r="E299" s="22">
        <f>France!F299</f>
        <v>1.269428571</v>
      </c>
      <c r="F299" s="22">
        <f>France!G299</f>
        <v>208</v>
      </c>
      <c r="G299" s="22">
        <f>1200*LN(France!H299/France!H298)</f>
        <v>-1.5475429491104553</v>
      </c>
      <c r="H299" s="22">
        <f>1200*LN(France!I299/France!I298)</f>
        <v>-4.1773360501385142</v>
      </c>
      <c r="I299" s="22">
        <f>France!J299</f>
        <v>18.637792324624701</v>
      </c>
      <c r="K299" s="22">
        <f>400*LN(France!L299/France!L296)</f>
        <v>0.37485795911423564</v>
      </c>
      <c r="M299" s="22">
        <f>400*LN(France!N299/France!N296)</f>
        <v>-0.81716065192011733</v>
      </c>
      <c r="N299" s="22">
        <f>400*LN(France!O299/France!O296)</f>
        <v>-0.42712230433230702</v>
      </c>
      <c r="O299" s="22">
        <f>400*LN(France!P299/France!P296)</f>
        <v>-7.7082910562599274</v>
      </c>
      <c r="Q299" s="26">
        <f>France!R299-France!R296</f>
        <v>0</v>
      </c>
      <c r="R299" s="26">
        <f>France!S299-France!S296</f>
        <v>2.4589430397500536</v>
      </c>
    </row>
    <row r="300" spans="1:18">
      <c r="A300" s="1" t="s">
        <v>305</v>
      </c>
      <c r="B300" s="22">
        <f>1200*LN(France!B300/France!B299)</f>
        <v>55.128709649921667</v>
      </c>
      <c r="C300" s="22">
        <f>France!C300-France!D300</f>
        <v>0.496</v>
      </c>
      <c r="D300" s="22">
        <f>France!E300-France!D300</f>
        <v>2.2741929089999999</v>
      </c>
      <c r="E300" s="22">
        <f>France!F300</f>
        <v>1.0351929089999998</v>
      </c>
      <c r="F300" s="22">
        <f>France!G300</f>
        <v>186</v>
      </c>
      <c r="G300" s="22">
        <f>1200*LN(France!H300/France!H299)</f>
        <v>-1.5495412674338875</v>
      </c>
      <c r="H300" s="22">
        <f>1200*LN(France!I300/France!I299)</f>
        <v>-7.5312763282664354</v>
      </c>
      <c r="I300" s="22">
        <f>France!J300</f>
        <v>18.9137202464238</v>
      </c>
      <c r="K300" s="22">
        <f>400*LN(France!L300/France!L297)</f>
        <v>-0.15997681983391532</v>
      </c>
      <c r="M300" s="22">
        <f>400*LN(France!N300/France!N297)</f>
        <v>0</v>
      </c>
      <c r="N300" s="22">
        <f>400*LN(France!O300/France!O297)</f>
        <v>9.8664519560778885</v>
      </c>
      <c r="O300" s="22">
        <f>400*LN(France!P300/France!P297)</f>
        <v>-6.4039552090127421</v>
      </c>
      <c r="Q300" s="26">
        <f>France!R300-France!R297</f>
        <v>-0.25</v>
      </c>
      <c r="R300" s="26">
        <f>France!S300-France!S297</f>
        <v>5.7786309851586708</v>
      </c>
    </row>
    <row r="301" spans="1:18">
      <c r="A301" s="1" t="s">
        <v>306</v>
      </c>
      <c r="B301" s="22">
        <f>1200*LN(France!B301/France!B300)</f>
        <v>82.547555957682633</v>
      </c>
      <c r="C301" s="22">
        <f>France!C301-France!D301</f>
        <v>0.34239999999999998</v>
      </c>
      <c r="D301" s="22">
        <f>France!E301-France!D301</f>
        <v>2.1294347829999998</v>
      </c>
      <c r="E301" s="22">
        <f>France!F301</f>
        <v>0.77943478299999991</v>
      </c>
      <c r="F301" s="22">
        <f>France!G301</f>
        <v>162</v>
      </c>
      <c r="G301" s="22">
        <f>1200*LN(France!H301/France!H300)</f>
        <v>1.1514557818564404</v>
      </c>
      <c r="H301" s="22">
        <f>1200*LN(France!I301/France!I300)</f>
        <v>0.49530492912477769</v>
      </c>
      <c r="I301" s="22">
        <f>France!J301</f>
        <v>15.9695342047892</v>
      </c>
      <c r="K301" s="22">
        <f>400*LN(France!L301/France!L298)</f>
        <v>1.5022189962680825</v>
      </c>
      <c r="M301" s="22">
        <f>400*LN(France!N301/France!N298)</f>
        <v>0</v>
      </c>
      <c r="N301" s="22">
        <f>400*LN(France!O301/France!O298)</f>
        <v>0.43126688813791175</v>
      </c>
      <c r="O301" s="22">
        <f>400*LN(France!P301/France!P298)</f>
        <v>6.950480192932436</v>
      </c>
      <c r="Q301" s="26">
        <f>France!R301-France!R298</f>
        <v>-0.25</v>
      </c>
      <c r="R301" s="26">
        <f>France!S301-France!S298</f>
        <v>5.2452479233590594</v>
      </c>
    </row>
    <row r="302" spans="1:18">
      <c r="A302" s="1" t="s">
        <v>307</v>
      </c>
      <c r="B302" s="22">
        <f>1200*LN(France!B302/France!B301)</f>
        <v>22.015416207669524</v>
      </c>
      <c r="C302" s="22">
        <f>France!C302-France!D302</f>
        <v>0.25629999999999997</v>
      </c>
      <c r="D302" s="22">
        <f>France!E302-France!D302</f>
        <v>2.2472013999999998</v>
      </c>
      <c r="E302" s="22">
        <f>France!F302</f>
        <v>0.74720140000000002</v>
      </c>
      <c r="F302" s="22">
        <f>France!G302</f>
        <v>160</v>
      </c>
      <c r="G302" s="22">
        <f>1200*LN(France!H302/France!H301)</f>
        <v>1.1503519655932684</v>
      </c>
      <c r="H302" s="22">
        <f>1200*LN(France!I302/France!I301)</f>
        <v>8.5119863453817235</v>
      </c>
      <c r="I302" s="22">
        <f>France!J302</f>
        <v>17.269005215274898</v>
      </c>
      <c r="K302" s="22">
        <f>400*LN(France!L302/France!L299)</f>
        <v>1.5038136885805689</v>
      </c>
      <c r="M302" s="22">
        <f>400*LN(France!N302/France!N299)</f>
        <v>0</v>
      </c>
      <c r="N302" s="22">
        <f>400*LN(France!O302/France!O299)</f>
        <v>-0.85561529949972293</v>
      </c>
      <c r="O302" s="22">
        <f>400*LN(France!P302/France!P299)</f>
        <v>3.5330953377866576</v>
      </c>
      <c r="Q302" s="26">
        <f>France!R302-France!R299</f>
        <v>-0.25</v>
      </c>
      <c r="R302" s="26">
        <f>France!S302-France!S299</f>
        <v>0.41647813878446982</v>
      </c>
    </row>
    <row r="303" spans="1:18">
      <c r="A303" s="1" t="s">
        <v>308</v>
      </c>
      <c r="B303" s="22">
        <f>1200*LN(France!B303/France!B302)</f>
        <v>-19.122804210763661</v>
      </c>
      <c r="C303" s="22">
        <f>France!C303-France!D303</f>
        <v>0.21990000000000001</v>
      </c>
      <c r="D303" s="22">
        <f>France!E303-France!D303</f>
        <v>2.1976978699999998</v>
      </c>
      <c r="E303" s="22">
        <f>France!F303</f>
        <v>0.71569786999999985</v>
      </c>
      <c r="F303" s="22">
        <f>France!G303</f>
        <v>142</v>
      </c>
      <c r="G303" s="22">
        <f>1200*LN(France!H303/France!H302)</f>
        <v>1.1492502635924302</v>
      </c>
      <c r="H303" s="22">
        <f>1200*LN(France!I303/France!I302)</f>
        <v>3.1918177385633606</v>
      </c>
      <c r="I303" s="22">
        <f>France!J303</f>
        <v>14.336153268044599</v>
      </c>
      <c r="K303" s="22">
        <f>400*LN(France!L303/France!L300)</f>
        <v>2.3222122839581183</v>
      </c>
      <c r="M303" s="22">
        <f>400*LN(France!N303/France!N300)</f>
        <v>-1.2276224469671979</v>
      </c>
      <c r="N303" s="22">
        <f>400*LN(France!O303/France!O300)</f>
        <v>-1.2732106240486185</v>
      </c>
      <c r="O303" s="22">
        <f>400*LN(France!P303/France!P300)</f>
        <v>-6.6304327925968671</v>
      </c>
      <c r="Q303" s="26">
        <f>France!R303-France!R300</f>
        <v>0</v>
      </c>
      <c r="R303" s="26">
        <f>France!S303-France!S300</f>
        <v>-2.2257931965496738</v>
      </c>
    </row>
    <row r="304" spans="1:18">
      <c r="A304" s="1" t="s">
        <v>309</v>
      </c>
      <c r="B304" s="22">
        <f>1200*LN(France!B304/France!B303)</f>
        <v>8.9806472008548681</v>
      </c>
      <c r="C304" s="22">
        <f>France!C304-France!D304</f>
        <v>0.20330000000000001</v>
      </c>
      <c r="D304" s="22">
        <f>France!E304-France!D304</f>
        <v>2.150981818</v>
      </c>
      <c r="E304" s="22">
        <f>France!F304</f>
        <v>0.79968181800000004</v>
      </c>
      <c r="F304" s="22">
        <f>France!G304</f>
        <v>138</v>
      </c>
      <c r="G304" s="22">
        <f>1200*LN(France!H304/France!H303)</f>
        <v>0.98369649299389006</v>
      </c>
      <c r="H304" s="22">
        <f>1200*LN(France!I304/France!I303)</f>
        <v>-2.2088154308805859</v>
      </c>
      <c r="I304" s="22">
        <f>France!J304</f>
        <v>12.9003371499532</v>
      </c>
      <c r="K304" s="22">
        <f>400*LN(France!L304/France!L301)</f>
        <v>0.75876178124947857</v>
      </c>
      <c r="M304" s="22">
        <f>400*LN(France!N304/France!N301)</f>
        <v>-1.2276224469671979</v>
      </c>
      <c r="N304" s="22">
        <f>400*LN(France!O304/France!O301)</f>
        <v>2.5778821770567855</v>
      </c>
      <c r="O304" s="22">
        <f>400*LN(France!P304/France!P301)</f>
        <v>-13.290525091645334</v>
      </c>
      <c r="Q304" s="26">
        <f>France!R304-France!R301</f>
        <v>0</v>
      </c>
      <c r="R304" s="26">
        <f>France!S304-France!S301</f>
        <v>-3.1152321715265998</v>
      </c>
    </row>
    <row r="305" spans="1:18">
      <c r="A305" s="1" t="s">
        <v>310</v>
      </c>
      <c r="B305" s="22">
        <f>1200*LN(France!B305/France!B304)</f>
        <v>58.33417872621942</v>
      </c>
      <c r="C305" s="22">
        <f>France!C305-France!D305</f>
        <v>0.1135</v>
      </c>
      <c r="D305" s="22">
        <f>France!E305-France!D305</f>
        <v>1.9383443159999998</v>
      </c>
      <c r="E305" s="22">
        <f>France!F305</f>
        <v>0.71034431599999981</v>
      </c>
      <c r="F305" s="22">
        <f>France!G305</f>
        <v>135</v>
      </c>
      <c r="G305" s="22">
        <f>1200*LN(France!H305/France!H304)</f>
        <v>0.98289077111137868</v>
      </c>
      <c r="H305" s="22">
        <f>1200*LN(France!I305/France!I304)</f>
        <v>6.7364300407603581</v>
      </c>
      <c r="I305" s="22">
        <f>France!J305</f>
        <v>5.7117937001433203</v>
      </c>
      <c r="K305" s="22">
        <f>400*LN(France!L305/France!L302)</f>
        <v>0.90096140378338407</v>
      </c>
      <c r="M305" s="22">
        <f>400*LN(France!N305/France!N302)</f>
        <v>-0.40920719681380585</v>
      </c>
      <c r="N305" s="22">
        <f>400*LN(France!O305/France!O302)</f>
        <v>0.85561529949968829</v>
      </c>
      <c r="O305" s="22">
        <f>400*LN(France!P305/France!P302)</f>
        <v>-3.2912086140275512</v>
      </c>
      <c r="Q305" s="26">
        <f>France!R305-France!R302</f>
        <v>0</v>
      </c>
      <c r="R305" s="26">
        <f>France!S305-France!S302</f>
        <v>-7.9380737617211992</v>
      </c>
    </row>
    <row r="306" spans="1:18">
      <c r="A306" s="1" t="s">
        <v>311</v>
      </c>
      <c r="B306" s="22">
        <f>1200*LN(France!B306/France!B305)</f>
        <v>32.598429675480858</v>
      </c>
      <c r="C306" s="22">
        <f>France!C306-France!D306</f>
        <v>0.18990000000000001</v>
      </c>
      <c r="D306" s="22">
        <f>France!E306-France!D306</f>
        <v>2.1501924089999997</v>
      </c>
      <c r="E306" s="22">
        <f>France!F306</f>
        <v>0.65519240899999986</v>
      </c>
      <c r="F306" s="22">
        <f>France!G306</f>
        <v>139</v>
      </c>
      <c r="G306" s="22">
        <f>1200*LN(France!H306/France!H305)</f>
        <v>0.98208636804981864</v>
      </c>
      <c r="H306" s="22">
        <f>1200*LN(France!I306/France!I305)</f>
        <v>7.7914446390345091</v>
      </c>
      <c r="I306" s="22">
        <f>France!J306</f>
        <v>8.6556923561380508</v>
      </c>
      <c r="K306" s="22">
        <f>400*LN(France!L306/France!L303)</f>
        <v>0.32303349301498707</v>
      </c>
      <c r="M306" s="22">
        <f>400*LN(France!N306/France!N303)</f>
        <v>-0.41004616609811878</v>
      </c>
      <c r="N306" s="22">
        <f>400*LN(France!O306/France!O303)</f>
        <v>-0.85106415084669174</v>
      </c>
      <c r="O306" s="22">
        <f>400*LN(France!P306/France!P303)</f>
        <v>1.870872754777217</v>
      </c>
      <c r="Q306" s="26">
        <f>France!R306-France!R303</f>
        <v>0</v>
      </c>
      <c r="R306" s="26">
        <f>France!S306-France!S303</f>
        <v>-6.8308828215433692</v>
      </c>
    </row>
    <row r="307" spans="1:18">
      <c r="A307" s="1" t="s">
        <v>312</v>
      </c>
      <c r="B307" s="22">
        <f>1200*LN(France!B307/France!B306)</f>
        <v>-17.654154190900648</v>
      </c>
      <c r="C307" s="22">
        <f>France!C307-France!D307</f>
        <v>0.20479999999999998</v>
      </c>
      <c r="D307" s="22">
        <f>France!E307-France!D307</f>
        <v>2.2259840999999998</v>
      </c>
      <c r="E307" s="22">
        <f>France!F307</f>
        <v>0.70458409999999994</v>
      </c>
      <c r="F307" s="22">
        <f>France!G307</f>
        <v>138</v>
      </c>
      <c r="G307" s="22">
        <f>1200*LN(France!H307/France!H306)</f>
        <v>0.25150848676345017</v>
      </c>
      <c r="H307" s="22">
        <f>1200*LN(France!I307/France!I306)</f>
        <v>6.4142152615525188</v>
      </c>
      <c r="I307" s="22">
        <f>France!J307</f>
        <v>18.349290118284198</v>
      </c>
      <c r="K307" s="22">
        <f>400*LN(France!L307/France!L304)</f>
        <v>0.5837623141732603</v>
      </c>
      <c r="M307" s="22">
        <f>400*LN(France!N307/France!N304)</f>
        <v>-0.41004616609811878</v>
      </c>
      <c r="N307" s="22">
        <f>400*LN(France!O307/France!O304)</f>
        <v>4.2598911666635226</v>
      </c>
      <c r="O307" s="22">
        <f>400*LN(France!P307/France!P304)</f>
        <v>5.297019535880418</v>
      </c>
      <c r="Q307" s="26">
        <f>France!R307-France!R304</f>
        <v>0</v>
      </c>
      <c r="R307" s="26">
        <f>France!S307-France!S304</f>
        <v>-12.04797819188046</v>
      </c>
    </row>
    <row r="308" spans="1:18">
      <c r="A308" s="1" t="s">
        <v>313</v>
      </c>
      <c r="B308" s="22">
        <f>1200*LN(France!B308/France!B307)</f>
        <v>34.38663028508028</v>
      </c>
      <c r="C308" s="22">
        <f>France!C308-France!D308</f>
        <v>0.18710000000000002</v>
      </c>
      <c r="D308" s="22">
        <f>France!E308-France!D308</f>
        <v>2.0519819999999998</v>
      </c>
      <c r="E308" s="22">
        <f>France!F308</f>
        <v>0.72098199999999979</v>
      </c>
      <c r="F308" s="22">
        <f>France!G308</f>
        <v>136</v>
      </c>
      <c r="G308" s="22">
        <f>1200*LN(France!H308/France!H307)</f>
        <v>0.25145578404381547</v>
      </c>
      <c r="H308" s="22">
        <f>1200*LN(France!I308/France!I307)</f>
        <v>-5.6863543415422102</v>
      </c>
      <c r="I308" s="22">
        <f>France!J308</f>
        <v>11.3085855031658</v>
      </c>
      <c r="K308" s="22">
        <f>400*LN(France!L308/France!L305)</f>
        <v>1.1127182825877169</v>
      </c>
      <c r="M308" s="22">
        <f>400*LN(France!N308/France!N305)</f>
        <v>-1.2301393600990596</v>
      </c>
      <c r="N308" s="22">
        <f>400*LN(France!O308/France!O305)</f>
        <v>4.67344668339455</v>
      </c>
      <c r="O308" s="22">
        <f>400*LN(France!P308/France!P305)</f>
        <v>2.9713045681831884</v>
      </c>
      <c r="Q308" s="26">
        <f>France!R308-France!R305</f>
        <v>0</v>
      </c>
      <c r="R308" s="26">
        <f>France!S308-France!S305</f>
        <v>-8.9810081036557676</v>
      </c>
    </row>
    <row r="309" spans="1:18">
      <c r="A309" s="1" t="s">
        <v>314</v>
      </c>
      <c r="B309" s="22">
        <f>1200*LN(France!B309/France!B308)</f>
        <v>-15.345236416642232</v>
      </c>
      <c r="C309" s="22">
        <f>France!C309-France!D309</f>
        <v>0.19789999999999999</v>
      </c>
      <c r="D309" s="22">
        <f>France!E309-France!D309</f>
        <v>1.7918200950000001</v>
      </c>
      <c r="E309" s="22">
        <f>France!F309</f>
        <v>0.602820095</v>
      </c>
      <c r="F309" s="22">
        <f>France!G309</f>
        <v>121</v>
      </c>
      <c r="G309" s="22">
        <f>1200*LN(France!H309/France!H308)</f>
        <v>0.25140310340623612</v>
      </c>
      <c r="H309" s="22">
        <f>1200*LN(France!I309/France!I308)</f>
        <v>1.696627226679829</v>
      </c>
      <c r="I309" s="22">
        <f>France!J309</f>
        <v>16.795720726600301</v>
      </c>
      <c r="K309" s="22">
        <f>400*LN(France!L309/France!L306)</f>
        <v>0.35196053639900632</v>
      </c>
      <c r="M309" s="22">
        <f>400*LN(France!N309/France!N306)</f>
        <v>0.41004616609814021</v>
      </c>
      <c r="N309" s="22">
        <f>400*LN(France!O309/France!O306)</f>
        <v>1.2759181472402095</v>
      </c>
      <c r="O309" s="22">
        <f>400*LN(France!P309/France!P306)</f>
        <v>11.163515246832391</v>
      </c>
      <c r="Q309" s="26">
        <f>France!R309-France!R306</f>
        <v>0</v>
      </c>
      <c r="R309" s="26">
        <f>France!S309-France!S306</f>
        <v>-12.709367254443492</v>
      </c>
    </row>
    <row r="310" spans="1:18">
      <c r="A310" s="1" t="s">
        <v>315</v>
      </c>
      <c r="B310" s="22">
        <f>1200*LN(France!B310/France!B309)</f>
        <v>70.326016214729961</v>
      </c>
      <c r="C310" s="22">
        <f>France!C310-France!D310</f>
        <v>0.19119999999999998</v>
      </c>
      <c r="D310" s="22">
        <f>France!E310-France!D310</f>
        <v>1.862818182</v>
      </c>
      <c r="E310" s="22">
        <f>France!F310</f>
        <v>0.58281818200000002</v>
      </c>
      <c r="F310" s="22">
        <f>France!G310</f>
        <v>111</v>
      </c>
      <c r="G310" s="22">
        <f>1200*LN(France!H310/France!H309)</f>
        <v>1.5448490880114534</v>
      </c>
      <c r="H310" s="22">
        <f>1200*LN(France!I310/France!I309)</f>
        <v>1.8151569033505397</v>
      </c>
      <c r="I310" s="22">
        <f>France!J310</f>
        <v>10.721564949543099</v>
      </c>
      <c r="K310" s="22">
        <f>400*LN(France!L310/France!L307)</f>
        <v>0.35939076295419331</v>
      </c>
      <c r="M310" s="22">
        <f>400*LN(France!N310/France!N307)</f>
        <v>0.41004616609814021</v>
      </c>
      <c r="N310" s="22">
        <f>400*LN(France!O310/France!O307)</f>
        <v>1.2691708162308197</v>
      </c>
      <c r="O310" s="22">
        <f>400*LN(France!P310/France!P307)</f>
        <v>6.5340098287575881</v>
      </c>
      <c r="Q310" s="26">
        <f>France!R310-France!R307</f>
        <v>0</v>
      </c>
      <c r="R310" s="26">
        <f>France!S310-France!S307</f>
        <v>-9.108297633526476</v>
      </c>
    </row>
    <row r="311" spans="1:18">
      <c r="A311" s="1" t="s">
        <v>316</v>
      </c>
      <c r="B311" s="22">
        <f>1200*LN(France!B311/France!B310)</f>
        <v>-53.038976461670309</v>
      </c>
      <c r="C311" s="22">
        <f>France!C311-France!D311</f>
        <v>0.17929999999999999</v>
      </c>
      <c r="D311" s="22">
        <f>France!E311-France!D311</f>
        <v>2.1796516499999998</v>
      </c>
      <c r="E311" s="22">
        <f>France!F311</f>
        <v>0.68065164999999994</v>
      </c>
      <c r="F311" s="22">
        <f>France!G311</f>
        <v>132</v>
      </c>
      <c r="G311" s="22">
        <f>1200*LN(France!H311/France!H310)</f>
        <v>1.5428628458539513</v>
      </c>
      <c r="H311" s="22">
        <f>1200*LN(France!I311/France!I310)</f>
        <v>3.1397824091363287</v>
      </c>
      <c r="I311" s="22">
        <f>France!J311</f>
        <v>16.674168993059698</v>
      </c>
      <c r="K311" s="22">
        <f>400*LN(France!L311/France!L308)</f>
        <v>0.21608063337910949</v>
      </c>
      <c r="M311" s="22">
        <f>400*LN(France!N311/France!N308)</f>
        <v>0.4104669421247813</v>
      </c>
      <c r="N311" s="22">
        <f>400*LN(France!O311/France!O308)</f>
        <v>-3.3934455911260568</v>
      </c>
      <c r="O311" s="22">
        <f>400*LN(France!P311/France!P308)</f>
        <v>-0.72072091570520891</v>
      </c>
      <c r="Q311" s="26">
        <f>France!R311-France!R308</f>
        <v>0</v>
      </c>
      <c r="R311" s="26">
        <f>France!S311-France!S308</f>
        <v>-11.169240947847214</v>
      </c>
    </row>
    <row r="312" spans="1:18">
      <c r="A312" s="1" t="s">
        <v>317</v>
      </c>
      <c r="B312" s="22">
        <f>1200*LN(France!B312/France!B311)</f>
        <v>26.295172325873466</v>
      </c>
      <c r="C312" s="22">
        <f>France!C312-France!D312</f>
        <v>0.18840000000000001</v>
      </c>
      <c r="D312" s="22">
        <f>France!E312-France!D312</f>
        <v>2.2137586090000001</v>
      </c>
      <c r="E312" s="22">
        <f>France!F312</f>
        <v>0.68675860899999996</v>
      </c>
      <c r="F312" s="22">
        <f>France!G312</f>
        <v>127</v>
      </c>
      <c r="G312" s="22">
        <f>1200*LN(France!H312/France!H311)</f>
        <v>1.5408817046382277</v>
      </c>
      <c r="H312" s="22">
        <f>1200*LN(France!I312/France!I311)</f>
        <v>0.48231511903331092</v>
      </c>
      <c r="I312" s="22">
        <f>France!J312</f>
        <v>11.416500576223299</v>
      </c>
      <c r="K312" s="22">
        <f>400*LN(France!L312/France!L309)</f>
        <v>1.1800625767678461</v>
      </c>
      <c r="M312" s="22">
        <f>400*LN(France!N312/France!N309)</f>
        <v>0</v>
      </c>
      <c r="N312" s="22">
        <f>400*LN(France!O312/France!O309)</f>
        <v>6.3192467506365242</v>
      </c>
      <c r="O312" s="22">
        <f>400*LN(France!P312/France!P309)</f>
        <v>-9.9885333941087513</v>
      </c>
      <c r="Q312" s="26">
        <f>France!R312-France!R309</f>
        <v>0</v>
      </c>
      <c r="R312" s="26">
        <f>France!S312-France!S309</f>
        <v>-8.2717292670001257</v>
      </c>
    </row>
    <row r="313" spans="1:18">
      <c r="A313" s="1" t="s">
        <v>318</v>
      </c>
      <c r="B313" s="22">
        <f>1200*LN(France!B313/France!B312)</f>
        <v>51.429572181594629</v>
      </c>
      <c r="C313" s="22">
        <f>France!C313-France!D313</f>
        <v>0.1739</v>
      </c>
      <c r="D313" s="22">
        <f>France!E313-France!D313</f>
        <v>2.3103636359999999</v>
      </c>
      <c r="E313" s="22">
        <f>France!F313</f>
        <v>0.63236363600000001</v>
      </c>
      <c r="F313" s="22">
        <f>France!G313</f>
        <v>122</v>
      </c>
      <c r="G313" s="22">
        <f>1200*LN(France!H313/France!H312)</f>
        <v>1.1982552682731593</v>
      </c>
      <c r="H313" s="22">
        <f>1200*LN(France!I313/France!I312)</f>
        <v>2.7695561940091467</v>
      </c>
      <c r="I313" s="22">
        <f>France!J313</f>
        <v>10.4539240945769</v>
      </c>
      <c r="K313" s="22">
        <f>400*LN(France!L313/France!L310)</f>
        <v>1.6200125996260768</v>
      </c>
      <c r="M313" s="22">
        <f>400*LN(France!N313/France!N310)</f>
        <v>0</v>
      </c>
      <c r="N313" s="22">
        <f>400*LN(France!O313/France!O310)</f>
        <v>4.201719306750654</v>
      </c>
      <c r="O313" s="22">
        <f>400*LN(France!P313/France!P310)</f>
        <v>-9.1535345803199402</v>
      </c>
      <c r="Q313" s="26">
        <f>France!R313-France!R310</f>
        <v>0</v>
      </c>
      <c r="R313" s="26">
        <f>France!S313-France!S310</f>
        <v>-7.1798180613683655</v>
      </c>
    </row>
    <row r="314" spans="1:18">
      <c r="A314" s="1" t="s">
        <v>319</v>
      </c>
      <c r="B314" s="22">
        <f>1200*LN(France!B314/France!B313)</f>
        <v>20.984909363232717</v>
      </c>
      <c r="C314" s="22">
        <f>France!C314-France!D314</f>
        <v>0.1502</v>
      </c>
      <c r="D314" s="22">
        <f>France!E314-France!D314</f>
        <v>2.412809524</v>
      </c>
      <c r="E314" s="22">
        <f>France!F314</f>
        <v>0.59580952400000009</v>
      </c>
      <c r="F314" s="22">
        <f>France!G314</f>
        <v>127</v>
      </c>
      <c r="G314" s="22">
        <f>1200*LN(France!H314/France!H313)</f>
        <v>1.1970599486824804</v>
      </c>
      <c r="H314" s="22">
        <f>1200*LN(France!I314/France!I313)</f>
        <v>-1.4441883199343277</v>
      </c>
      <c r="I314" s="22">
        <f>France!J314</f>
        <v>9.2455959583640102</v>
      </c>
      <c r="K314" s="22">
        <f>400*LN(France!L314/France!L311)</f>
        <v>1.1868026034747077</v>
      </c>
      <c r="M314" s="22">
        <f>400*LN(France!N314/France!N311)</f>
        <v>0.41004616609814021</v>
      </c>
      <c r="N314" s="22">
        <f>400*LN(France!O314/France!O311)</f>
        <v>5.9197697783755245</v>
      </c>
      <c r="O314" s="22">
        <f>400*LN(France!P314/France!P311)</f>
        <v>-3.4614826599683171</v>
      </c>
      <c r="Q314" s="26">
        <f>France!R314-France!R311</f>
        <v>0</v>
      </c>
      <c r="R314" s="26">
        <f>France!S314-France!S311</f>
        <v>-3.4318309409326559</v>
      </c>
    </row>
    <row r="315" spans="1:18">
      <c r="A315" s="1" t="s">
        <v>320</v>
      </c>
      <c r="B315" s="22">
        <f>1200*LN(France!B315/France!B314)</f>
        <v>31.72789984655163</v>
      </c>
      <c r="C315" s="22">
        <f>France!C315-France!D315</f>
        <v>0.16980000000000001</v>
      </c>
      <c r="D315" s="22">
        <f>France!E315-France!D315</f>
        <v>2.3383478260000001</v>
      </c>
      <c r="E315" s="22">
        <f>France!F315</f>
        <v>0.63434782600000017</v>
      </c>
      <c r="F315" s="22">
        <f>France!G315</f>
        <v>119</v>
      </c>
      <c r="G315" s="22">
        <f>1200*LN(France!H315/France!H314)</f>
        <v>1.1958670115034495</v>
      </c>
      <c r="H315" s="22">
        <f>1200*LN(France!I315/France!I314)</f>
        <v>3.9673431919447446</v>
      </c>
      <c r="I315" s="22">
        <f>France!J315</f>
        <v>9.0317612656209896</v>
      </c>
      <c r="K315" s="22">
        <f>400*LN(France!L315/France!L312)</f>
        <v>0.27182994783321973</v>
      </c>
      <c r="M315" s="22">
        <f>400*LN(France!N315/France!N312)</f>
        <v>0.40962625187614088</v>
      </c>
      <c r="N315" s="22">
        <f>400*LN(France!O315/France!O312)</f>
        <v>-2.0953426646357394</v>
      </c>
      <c r="O315" s="22">
        <f>400*LN(France!P315/France!P312)</f>
        <v>0.44478144587941765</v>
      </c>
      <c r="Q315" s="26">
        <f>France!R315-France!R312</f>
        <v>0</v>
      </c>
      <c r="R315" s="26">
        <f>France!S315-France!S312</f>
        <v>-3.664973384052729</v>
      </c>
    </row>
    <row r="316" spans="1:18">
      <c r="A316" s="1" t="s">
        <v>321</v>
      </c>
      <c r="B316" s="22">
        <f>1200*LN(France!B316/France!B315)</f>
        <v>14.631135748130026</v>
      </c>
      <c r="C316" s="22">
        <f>France!C316-France!D316</f>
        <v>0.16139999999999999</v>
      </c>
      <c r="D316" s="22">
        <f>France!E316-France!D316</f>
        <v>2.2030000000000003</v>
      </c>
      <c r="E316" s="22">
        <f>France!F316</f>
        <v>0.58500000000000019</v>
      </c>
      <c r="F316" s="22">
        <f>France!G316</f>
        <v>114</v>
      </c>
      <c r="G316" s="22">
        <f>1200*LN(France!H316/France!H315)</f>
        <v>1.8703854640866915</v>
      </c>
      <c r="H316" s="22">
        <f>1200*LN(France!I316/France!I315)</f>
        <v>-1.5613273483201513</v>
      </c>
      <c r="I316" s="22">
        <f>France!J316</f>
        <v>7.2680434265968099</v>
      </c>
      <c r="K316" s="22">
        <f>400*LN(France!L316/France!L313)</f>
        <v>0.12253637504216004</v>
      </c>
      <c r="M316" s="22">
        <f>400*LN(France!N316/France!N313)</f>
        <v>1.2276224469671875</v>
      </c>
      <c r="N316" s="22">
        <f>400*LN(France!O316/France!O313)</f>
        <v>0.417754607162234</v>
      </c>
      <c r="O316" s="22">
        <f>400*LN(France!P316/France!P313)</f>
        <v>7.8869592097746661</v>
      </c>
      <c r="Q316" s="26">
        <f>France!R316-France!R313</f>
        <v>0</v>
      </c>
      <c r="R316" s="26">
        <f>France!S316-France!S313</f>
        <v>-3.8443482284129544</v>
      </c>
    </row>
    <row r="317" spans="1:18">
      <c r="A317" s="1" t="s">
        <v>322</v>
      </c>
      <c r="B317" s="22">
        <f>1200*LN(France!B317/France!B316)</f>
        <v>-34.004476389949872</v>
      </c>
      <c r="C317" s="22">
        <f>France!C317-France!D317</f>
        <v>0.14050000000000001</v>
      </c>
      <c r="D317" s="22">
        <f>France!E317-France!D317</f>
        <v>2.1977500000000001</v>
      </c>
      <c r="E317" s="22">
        <f>France!F317</f>
        <v>0.53075000000000006</v>
      </c>
      <c r="F317" s="22">
        <f>France!G317</f>
        <v>107</v>
      </c>
      <c r="G317" s="22">
        <f>1200*LN(France!H317/France!H316)</f>
        <v>1.8674747155296096</v>
      </c>
      <c r="H317" s="22">
        <f>1200*LN(France!I317/France!I316)</f>
        <v>5.2763150859515022</v>
      </c>
      <c r="I317" s="22">
        <f>France!J317</f>
        <v>12.330736203646</v>
      </c>
      <c r="K317" s="22">
        <f>400*LN(France!L317/France!L314)</f>
        <v>0.3248835179540982</v>
      </c>
      <c r="M317" s="22">
        <f>400*LN(France!N317/France!N314)</f>
        <v>0.81883344868992924</v>
      </c>
      <c r="N317" s="22">
        <f>400*LN(France!O317/France!O314)</f>
        <v>-0.41994754513454813</v>
      </c>
      <c r="O317" s="22">
        <f>400*LN(France!P317/France!P314)</f>
        <v>1.7344856502398613</v>
      </c>
      <c r="Q317" s="26">
        <f>France!R317-France!R314</f>
        <v>0</v>
      </c>
      <c r="R317" s="26">
        <f>France!S317-France!S314</f>
        <v>-4.7952573209516061</v>
      </c>
    </row>
    <row r="318" spans="1:18">
      <c r="A318" s="1" t="s">
        <v>323</v>
      </c>
      <c r="B318" s="22">
        <f>1200*LN(France!B318/France!B317)</f>
        <v>25.146338701010922</v>
      </c>
      <c r="C318" s="22">
        <f>France!C318-France!D318</f>
        <v>0.16699999999999998</v>
      </c>
      <c r="D318" s="22">
        <f>France!E318-France!D318</f>
        <v>2.2591363640000002</v>
      </c>
      <c r="E318" s="22">
        <f>France!F318</f>
        <v>0.62413636400000017</v>
      </c>
      <c r="F318" s="22">
        <f>France!G318</f>
        <v>113</v>
      </c>
      <c r="G318" s="22">
        <f>1200*LN(France!H318/France!H317)</f>
        <v>1.8645730124816167</v>
      </c>
      <c r="H318" s="22">
        <f>1200*LN(France!I318/France!I317)</f>
        <v>-1.3169054047753934</v>
      </c>
      <c r="I318" s="22">
        <f>France!J318</f>
        <v>10.9695159985607</v>
      </c>
      <c r="K318" s="22">
        <f>400*LN(France!L318/France!L315)</f>
        <v>0.854090981203248</v>
      </c>
      <c r="M318" s="22">
        <f>400*LN(France!N318/France!N315)</f>
        <v>0</v>
      </c>
      <c r="N318" s="22">
        <f>400*LN(France!O318/France!O315)</f>
        <v>1.6771513040142947</v>
      </c>
      <c r="O318" s="22">
        <f>400*LN(France!P318/France!P315)</f>
        <v>-4.3067963038897314</v>
      </c>
      <c r="Q318" s="26">
        <f>France!R318-France!R315</f>
        <v>0</v>
      </c>
      <c r="R318" s="26">
        <f>France!S318-France!S315</f>
        <v>-6.0227631882941779</v>
      </c>
    </row>
    <row r="319" spans="1:18">
      <c r="A319" s="1" t="s">
        <v>324</v>
      </c>
      <c r="B319" s="22">
        <f>1200*LN(France!B319/France!B318)</f>
        <v>14.719896919964654</v>
      </c>
      <c r="C319" s="22">
        <f>France!C319-France!D319</f>
        <v>0.15510000000000002</v>
      </c>
      <c r="D319" s="22">
        <f>France!E319-France!D319</f>
        <v>2.1197499999999998</v>
      </c>
      <c r="E319" s="22">
        <f>France!F319</f>
        <v>0.69274999999999975</v>
      </c>
      <c r="F319" s="22">
        <f>France!G319</f>
        <v>107</v>
      </c>
      <c r="G319" s="22">
        <f>1200*LN(France!H319/France!H318)</f>
        <v>-6.1387933729733737</v>
      </c>
      <c r="H319" s="22">
        <f>1200*LN(France!I319/France!I318)</f>
        <v>-0.35940698117221359</v>
      </c>
      <c r="I319" s="22">
        <f>France!J319</f>
        <v>7.6058445977132303</v>
      </c>
      <c r="K319" s="22">
        <f>400*LN(France!L319/France!L316)</f>
        <v>1.7781860811402224</v>
      </c>
      <c r="M319" s="22">
        <f>400*LN(France!N319/France!N316)</f>
        <v>-0.81799619509108301</v>
      </c>
      <c r="N319" s="22">
        <f>400*LN(France!O319/France!O316)</f>
        <v>-1.6736426090295491</v>
      </c>
      <c r="O319" s="22">
        <f>400*LN(France!P319/France!P316)</f>
        <v>-6.1923833446966539</v>
      </c>
      <c r="Q319" s="26">
        <f>France!R319-France!R316</f>
        <v>0</v>
      </c>
      <c r="R319" s="26">
        <f>France!S319-France!S316</f>
        <v>-4.924205475646886</v>
      </c>
    </row>
    <row r="320" spans="1:18">
      <c r="A320" s="1" t="s">
        <v>325</v>
      </c>
      <c r="B320" s="22">
        <f>1200*LN(France!B320/France!B319)</f>
        <v>10.338595826756901</v>
      </c>
      <c r="C320" s="22">
        <f>France!C320-France!D320</f>
        <v>0.12530000000000002</v>
      </c>
      <c r="D320" s="22">
        <f>France!E320-France!D320</f>
        <v>1.971857143</v>
      </c>
      <c r="E320" s="22">
        <f>France!F320</f>
        <v>0.64185714299999996</v>
      </c>
      <c r="F320" s="22">
        <f>France!G320</f>
        <v>106</v>
      </c>
      <c r="G320" s="22">
        <f>1200*LN(France!H320/France!H319)</f>
        <v>-6.1703589074685059</v>
      </c>
      <c r="H320" s="22">
        <f>1200*LN(France!I320/France!I319)</f>
        <v>3.2307941936784448</v>
      </c>
      <c r="I320" s="22">
        <f>France!J320</f>
        <v>14.0129684100771</v>
      </c>
      <c r="K320" s="22">
        <f>400*LN(France!L320/France!L317)</f>
        <v>0.81481743596594269</v>
      </c>
      <c r="M320" s="22">
        <f>400*LN(France!N320/France!N317)</f>
        <v>-0.40920719681380585</v>
      </c>
      <c r="N320" s="22">
        <f>400*LN(France!O320/France!O317)</f>
        <v>5.0105039276720147</v>
      </c>
      <c r="O320" s="22">
        <f>400*LN(France!P320/France!P317)</f>
        <v>-2.3818004471163459</v>
      </c>
      <c r="Q320" s="26">
        <f>France!R320-France!R317</f>
        <v>0</v>
      </c>
      <c r="R320" s="26">
        <f>France!S320-France!S317</f>
        <v>-2.8623116793214649</v>
      </c>
    </row>
    <row r="321" spans="1:18">
      <c r="A321" s="1" t="s">
        <v>326</v>
      </c>
      <c r="B321" s="22">
        <f>1200*LN(France!B321/France!B320)</f>
        <v>27.142815317465161</v>
      </c>
      <c r="C321" s="22">
        <f>France!C321-France!D321</f>
        <v>0.14169999999999999</v>
      </c>
      <c r="D321" s="22">
        <f>France!E321-France!D321</f>
        <v>1.837714286</v>
      </c>
      <c r="E321" s="22">
        <f>France!F321</f>
        <v>0.56571428599999996</v>
      </c>
      <c r="F321" s="22">
        <f>France!G321</f>
        <v>100</v>
      </c>
      <c r="G321" s="22">
        <f>1200*LN(France!H321/France!H320)</f>
        <v>-6.2022507390110819</v>
      </c>
      <c r="H321" s="22">
        <f>1200*LN(France!I321/France!I320)</f>
        <v>-1.3151996533988142</v>
      </c>
      <c r="I321" s="22">
        <f>France!J321</f>
        <v>9.2696339155507097</v>
      </c>
      <c r="K321" s="22">
        <f>400*LN(France!L321/France!L318)</f>
        <v>0.67608578825697951</v>
      </c>
      <c r="M321" s="22">
        <f>400*LN(France!N321/France!N318)</f>
        <v>0.40920719681379458</v>
      </c>
      <c r="N321" s="22">
        <f>400*LN(France!O321/France!O318)</f>
        <v>2.0865983675566366</v>
      </c>
      <c r="O321" s="22">
        <f>400*LN(France!P321/France!P318)</f>
        <v>4.2259637280868523</v>
      </c>
      <c r="Q321" s="26">
        <f>France!R321-France!R318</f>
        <v>0</v>
      </c>
      <c r="R321" s="26">
        <f>France!S321-France!S318</f>
        <v>-1.9406354684171276</v>
      </c>
    </row>
    <row r="322" spans="1:18">
      <c r="A322" s="1" t="s">
        <v>327</v>
      </c>
      <c r="B322" s="22">
        <f>1200*LN(France!B322/France!B321)</f>
        <v>12.466568531552904</v>
      </c>
      <c r="C322" s="22">
        <f>France!C322-France!D322</f>
        <v>0.17660000000000001</v>
      </c>
      <c r="D322" s="22">
        <f>France!E322-France!D322</f>
        <v>1.6904000000000001</v>
      </c>
      <c r="E322" s="22">
        <f>France!F322</f>
        <v>0.50839999999999996</v>
      </c>
      <c r="F322" s="22">
        <f>France!G322</f>
        <v>98</v>
      </c>
      <c r="G322" s="22">
        <f>1200*LN(France!H322/France!H321)</f>
        <v>0.9752344850281266</v>
      </c>
      <c r="H322" s="22">
        <f>1200*LN(France!I322/France!I321)</f>
        <v>-2.8745397516349436</v>
      </c>
      <c r="I322" s="22">
        <f>France!J322</f>
        <v>6.66930243181005</v>
      </c>
      <c r="K322" s="22">
        <f>400*LN(France!L322/France!L319)</f>
        <v>-0.82448049496220843</v>
      </c>
      <c r="M322" s="22">
        <f>400*LN(France!N322/France!N319)</f>
        <v>0</v>
      </c>
      <c r="N322" s="22">
        <f>400*LN(France!O322/France!O319)</f>
        <v>2.9242950088024591</v>
      </c>
      <c r="O322" s="22">
        <f>400*LN(France!P322/France!P319)</f>
        <v>-9.3690637531227949</v>
      </c>
      <c r="Q322" s="26">
        <f>France!R322-France!R319</f>
        <v>0</v>
      </c>
      <c r="R322" s="26">
        <f>France!S322-France!S319</f>
        <v>-0.27099975772148355</v>
      </c>
    </row>
    <row r="323" spans="1:18">
      <c r="A323" s="1" t="s">
        <v>328</v>
      </c>
      <c r="B323" s="22">
        <f>1200*LN(France!B323/France!B322)</f>
        <v>10.227818131057198</v>
      </c>
      <c r="C323" s="22">
        <f>France!C323-France!D323</f>
        <v>0.2024</v>
      </c>
      <c r="D323" s="22">
        <f>France!E323-France!D323</f>
        <v>1.6728571430000001</v>
      </c>
      <c r="E323" s="22">
        <f>France!F323</f>
        <v>0.45185714300000002</v>
      </c>
      <c r="F323" s="22">
        <f>France!G323</f>
        <v>95</v>
      </c>
      <c r="G323" s="22">
        <f>1200*LN(France!H323/France!H322)</f>
        <v>0.97444255999423868</v>
      </c>
      <c r="H323" s="22">
        <f>1200*LN(France!I323/France!I322)</f>
        <v>-3.6028850123387173</v>
      </c>
      <c r="I323" s="22">
        <f>France!J323</f>
        <v>6.7255097472522696</v>
      </c>
      <c r="K323" s="22">
        <f>400*LN(France!L323/France!L320)</f>
        <v>-0.46196006885598123</v>
      </c>
      <c r="M323" s="22">
        <f>400*LN(France!N323/France!N320)</f>
        <v>0.40920719681379458</v>
      </c>
      <c r="N323" s="22">
        <f>400*LN(France!O323/France!O320)</f>
        <v>-0.83073757793564684</v>
      </c>
      <c r="O323" s="22">
        <f>400*LN(France!P323/France!P320)</f>
        <v>1.0917368414834112</v>
      </c>
      <c r="Q323" s="26">
        <f>France!R323-France!R320</f>
        <v>-0.1</v>
      </c>
      <c r="R323" s="26">
        <f>France!S323-France!S320</f>
        <v>-4.0180921668477509</v>
      </c>
    </row>
    <row r="324" spans="1:18">
      <c r="A324" s="1" t="s">
        <v>329</v>
      </c>
      <c r="B324" s="22">
        <f>1200*LN(France!B324/France!B323)</f>
        <v>-43.218760935994268</v>
      </c>
      <c r="C324" s="22">
        <f>France!C324-France!D324</f>
        <v>0.19499999999999998</v>
      </c>
      <c r="D324" s="22">
        <f>France!E324-France!D324</f>
        <v>1.5489999999999999</v>
      </c>
      <c r="E324" s="22">
        <f>France!F324</f>
        <v>0.44899999999999984</v>
      </c>
      <c r="F324" s="22">
        <f>France!G324</f>
        <v>93</v>
      </c>
      <c r="G324" s="22">
        <f>1200*LN(France!H324/France!H323)</f>
        <v>0.97365192006574741</v>
      </c>
      <c r="H324" s="22">
        <f>1200*LN(France!I324/France!I323)</f>
        <v>-1.9259709220096741</v>
      </c>
      <c r="I324" s="22">
        <f>France!J324</f>
        <v>12.5592912719053</v>
      </c>
      <c r="K324" s="22">
        <f>400*LN(France!L324/France!L321)</f>
        <v>-3.1962212772396602E-2</v>
      </c>
      <c r="M324" s="22">
        <f>400*LN(France!N324/France!N321)</f>
        <v>0.40878899827727583</v>
      </c>
      <c r="N324" s="22">
        <f>400*LN(France!O324/France!O321)</f>
        <v>-2.5052273958252314</v>
      </c>
      <c r="O324" s="22">
        <f>400*LN(France!P324/France!P321)</f>
        <v>4.6614953917347757</v>
      </c>
      <c r="Q324" s="26">
        <f>France!R324-France!R321</f>
        <v>-0.1</v>
      </c>
      <c r="R324" s="26">
        <f>France!S324-France!S321</f>
        <v>-4.6388413420538228</v>
      </c>
    </row>
    <row r="325" spans="1:18">
      <c r="A325" s="1" t="s">
        <v>330</v>
      </c>
      <c r="B325" s="22">
        <f>1200*LN(France!B325/France!B324)</f>
        <v>-31.339198183830433</v>
      </c>
      <c r="C325" s="22">
        <f>France!C325-France!D325</f>
        <v>0.1933</v>
      </c>
      <c r="D325" s="22">
        <f>France!E325-France!D325</f>
        <v>1.4080809519999999</v>
      </c>
      <c r="E325" s="22">
        <f>France!F325</f>
        <v>0.45638095199999995</v>
      </c>
      <c r="F325" s="22">
        <f>France!G325</f>
        <v>92</v>
      </c>
      <c r="G325" s="22">
        <f>1200*LN(France!H325/France!H324)</f>
        <v>2.7892138147301395</v>
      </c>
      <c r="H325" s="22">
        <f>1200*LN(France!I325/France!I324)</f>
        <v>-2.6532674125921099</v>
      </c>
      <c r="I325" s="22">
        <f>France!J325</f>
        <v>11.168847677033501</v>
      </c>
      <c r="K325" s="22">
        <f>400*LN(France!L325/France!L322)</f>
        <v>0.53675152214134902</v>
      </c>
      <c r="M325" s="22">
        <f>400*LN(France!N325/France!N322)</f>
        <v>0.40920719681379458</v>
      </c>
      <c r="N325" s="22">
        <f>400*LN(France!O325/France!O322)</f>
        <v>3.7286650108540846</v>
      </c>
      <c r="O325" s="22">
        <f>400*LN(France!P325/France!P322)</f>
        <v>5.9727025010273129</v>
      </c>
      <c r="Q325" s="26">
        <f>France!R325-France!R322</f>
        <v>-0.1</v>
      </c>
      <c r="R325" s="26">
        <f>France!S325-France!S322</f>
        <v>-6.1898419533308271</v>
      </c>
    </row>
    <row r="326" spans="1:18">
      <c r="A326" s="1" t="s">
        <v>331</v>
      </c>
      <c r="B326" s="22">
        <f>1200*LN(France!B326/France!B325)</f>
        <v>48.622532637039285</v>
      </c>
      <c r="C326" s="22">
        <f>France!C326-France!D326</f>
        <v>0.1371</v>
      </c>
      <c r="D326" s="22">
        <f>France!E326-France!D326</f>
        <v>1.3908181820000001</v>
      </c>
      <c r="E326" s="22">
        <f>France!F326</f>
        <v>0.43081818199999999</v>
      </c>
      <c r="F326" s="22">
        <f>France!G326</f>
        <v>92</v>
      </c>
      <c r="G326" s="22">
        <f>1200*LN(France!H326/France!H325)</f>
        <v>2.7827457510878721</v>
      </c>
      <c r="H326" s="22">
        <f>1200*LN(France!I326/France!I325)</f>
        <v>-5.6880747920384493</v>
      </c>
      <c r="I326" s="22">
        <f>France!J326</f>
        <v>10.304568320457401</v>
      </c>
      <c r="K326" s="22">
        <f>400*LN(France!L326/France!L323)</f>
        <v>0.37773230361105925</v>
      </c>
      <c r="M326" s="22">
        <f>400*LN(France!N326/France!N323)</f>
        <v>0</v>
      </c>
      <c r="N326" s="22">
        <f>400*LN(France!O326/France!O323)</f>
        <v>4.958741190731752</v>
      </c>
      <c r="O326" s="22">
        <f>400*LN(France!P326/France!P323)</f>
        <v>0.16148567034047473</v>
      </c>
      <c r="Q326" s="26">
        <f>France!R326-France!R323</f>
        <v>-0.1</v>
      </c>
      <c r="R326" s="26">
        <f>France!S326-France!S323</f>
        <v>-2.2144196685914466</v>
      </c>
    </row>
    <row r="327" spans="1:18">
      <c r="A327" s="1" t="s">
        <v>332</v>
      </c>
      <c r="B327" s="22">
        <f>1200*LN(France!B327/France!B326)</f>
        <v>-82.934541784461246</v>
      </c>
      <c r="C327" s="22">
        <f>France!C327-France!D327</f>
        <v>0.12480000000000001</v>
      </c>
      <c r="D327" s="22">
        <f>France!E327-France!D327</f>
        <v>1.301982609</v>
      </c>
      <c r="E327" s="22">
        <f>France!F327</f>
        <v>0.46978260899999991</v>
      </c>
      <c r="F327" s="22">
        <f>France!G327</f>
        <v>91</v>
      </c>
      <c r="G327" s="22">
        <f>1200*LN(France!H327/France!H326)</f>
        <v>2.7763076163565295</v>
      </c>
      <c r="H327" s="22">
        <f>1200*LN(France!I327/France!I326)</f>
        <v>-2.6717954565354356</v>
      </c>
      <c r="I327" s="22">
        <f>France!J327</f>
        <v>18.7892918256881</v>
      </c>
      <c r="K327" s="22">
        <f>400*LN(France!L327/France!L324)</f>
        <v>0.2336313022271635</v>
      </c>
      <c r="M327" s="22">
        <f>400*LN(France!N327/France!N324)</f>
        <v>-0.40878899827723209</v>
      </c>
      <c r="N327" s="22">
        <f>400*LN(France!O327/France!O324)</f>
        <v>5.8213085640145668</v>
      </c>
      <c r="O327" s="22">
        <f>400*LN(France!P327/France!P324)</f>
        <v>-10.237774964080016</v>
      </c>
      <c r="Q327" s="26">
        <f>France!R327-France!R324</f>
        <v>-0.1</v>
      </c>
      <c r="R327" s="26">
        <f>France!S327-France!S324</f>
        <v>-0.41126978849041507</v>
      </c>
    </row>
    <row r="328" spans="1:18">
      <c r="A328" s="1" t="s">
        <v>333</v>
      </c>
      <c r="B328" s="22">
        <f>1200*LN(France!B328/France!B327)</f>
        <v>37.530192330103482</v>
      </c>
      <c r="C328" s="22">
        <f>France!C328-France!D328</f>
        <v>0.10589999999999999</v>
      </c>
      <c r="D328" s="22">
        <f>France!E328-France!D328</f>
        <v>1.1607999999999998</v>
      </c>
      <c r="E328" s="22">
        <f>France!F328</f>
        <v>0.41579999999999995</v>
      </c>
      <c r="F328" s="22">
        <f>France!G328</f>
        <v>90</v>
      </c>
      <c r="G328" s="22">
        <f>1200*LN(France!H328/France!H327)</f>
        <v>4.4879505293794635</v>
      </c>
      <c r="H328" s="22">
        <f>1200*LN(France!I328/France!I327)</f>
        <v>0.60774881015425997</v>
      </c>
      <c r="I328" s="22">
        <f>France!J328</f>
        <v>12.1386457808914</v>
      </c>
      <c r="K328" s="22">
        <f>400*LN(France!L328/France!L325)</f>
        <v>-0.22860979693212694</v>
      </c>
      <c r="M328" s="22">
        <f>400*LN(France!N328/France!N325)</f>
        <v>0</v>
      </c>
      <c r="N328" s="22">
        <f>400*LN(France!O328/France!O325)</f>
        <v>1.2352042754307953</v>
      </c>
      <c r="O328" s="22">
        <f>400*LN(France!P328/France!P325)</f>
        <v>-6.9631084542430806</v>
      </c>
      <c r="Q328" s="26">
        <f>France!R328-France!R325</f>
        <v>-0.1</v>
      </c>
      <c r="R328" s="26">
        <f>France!S328-France!S325</f>
        <v>-0.34180078975246886</v>
      </c>
    </row>
    <row r="329" spans="1:18">
      <c r="A329" s="1" t="s">
        <v>334</v>
      </c>
      <c r="B329" s="22">
        <f>1200*LN(France!B329/France!B328)</f>
        <v>1.0462607763324436</v>
      </c>
      <c r="C329" s="22">
        <f>France!C329-France!D329</f>
        <v>0.1079</v>
      </c>
      <c r="D329" s="22">
        <f>France!E329-France!D329</f>
        <v>0.94777272700000004</v>
      </c>
      <c r="E329" s="22">
        <f>France!F329</f>
        <v>0.33077272700000004</v>
      </c>
      <c r="F329" s="22">
        <f>France!G329</f>
        <v>94</v>
      </c>
      <c r="G329" s="22">
        <f>1200*LN(France!H329/France!H328)</f>
        <v>4.4712283004458149</v>
      </c>
      <c r="H329" s="22">
        <f>1200*LN(France!I329/France!I328)</f>
        <v>-0.48617442172166742</v>
      </c>
      <c r="I329" s="22">
        <f>France!J329</f>
        <v>18.775077246521001</v>
      </c>
      <c r="K329" s="22">
        <f>400*LN(France!L329/France!L326)</f>
        <v>-0.42533867460997921</v>
      </c>
      <c r="M329" s="22">
        <f>400*LN(France!N329/France!N326)</f>
        <v>1.2251158122182924</v>
      </c>
      <c r="N329" s="22">
        <f>400*LN(France!O329/France!O326)</f>
        <v>2.4565072088329716</v>
      </c>
      <c r="O329" s="22">
        <f>400*LN(France!P329/France!P326)</f>
        <v>1.6514801164513138</v>
      </c>
      <c r="Q329" s="26">
        <f>France!R329-France!R326</f>
        <v>0</v>
      </c>
      <c r="R329" s="26">
        <f>France!S329-France!S326</f>
        <v>2.6104793707533815</v>
      </c>
    </row>
    <row r="330" spans="1:18">
      <c r="A330" s="1" t="s">
        <v>335</v>
      </c>
      <c r="B330" s="22">
        <f>1200*LN(France!B330/France!B329)</f>
        <v>33.685475019082396</v>
      </c>
      <c r="C330" s="22">
        <f>France!C330-France!D330</f>
        <v>0.17470000000000002</v>
      </c>
      <c r="D330" s="22">
        <f>France!E330-France!D330</f>
        <v>0.78609523800000003</v>
      </c>
      <c r="E330" s="22">
        <f>France!F330</f>
        <v>0.28409523800000003</v>
      </c>
      <c r="F330" s="22">
        <f>France!G330</f>
        <v>95</v>
      </c>
      <c r="G330" s="22">
        <f>1200*LN(France!H330/France!H329)</f>
        <v>4.4546302240425861</v>
      </c>
      <c r="H330" s="22">
        <f>1200*LN(France!I330/France!I329)</f>
        <v>-18.128343129876928</v>
      </c>
      <c r="I330" s="22">
        <f>France!J330</f>
        <v>18.9042608846609</v>
      </c>
      <c r="K330" s="22">
        <f>400*LN(France!L330/France!L327)</f>
        <v>-2.3588364668578237</v>
      </c>
      <c r="M330" s="22">
        <f>400*LN(France!N330/France!N327)</f>
        <v>1.6326553278594711</v>
      </c>
      <c r="N330" s="22">
        <f>400*LN(France!O330/France!O327)</f>
        <v>6.9566970847476952</v>
      </c>
      <c r="O330" s="22">
        <f>400*LN(France!P330/France!P327)</f>
        <v>7.7530460044710097</v>
      </c>
      <c r="Q330" s="26">
        <f>France!R330-France!R327</f>
        <v>0</v>
      </c>
      <c r="R330" s="26">
        <f>France!S330-France!S327</f>
        <v>3.4158674957242994</v>
      </c>
    </row>
    <row r="331" spans="1:18">
      <c r="A331" s="1" t="s">
        <v>336</v>
      </c>
      <c r="B331" s="22">
        <f>1200*LN(France!B331/France!B330)</f>
        <v>100.29967157252743</v>
      </c>
      <c r="C331" s="22">
        <f>France!C331-France!D331</f>
        <v>0.15790000000000001</v>
      </c>
      <c r="D331" s="22">
        <f>France!E331-France!D331</f>
        <v>0.70655000000000001</v>
      </c>
      <c r="E331" s="22">
        <f>France!F331</f>
        <v>0.29685</v>
      </c>
      <c r="F331" s="22">
        <f>France!G331</f>
        <v>86</v>
      </c>
      <c r="G331" s="22">
        <f>1200*LN(France!H331/France!H330)</f>
        <v>4.4604916513461896</v>
      </c>
      <c r="H331" s="22">
        <f>1200*LN(France!I331/France!I330)</f>
        <v>-8.6705579532503503</v>
      </c>
      <c r="I331" s="22">
        <f>France!J331</f>
        <v>6.38838614791044</v>
      </c>
      <c r="K331" s="22">
        <f>400*LN(France!L331/France!L328)</f>
        <v>-0.36167483171861492</v>
      </c>
      <c r="M331" s="22">
        <f>400*LN(France!N331/France!N328)</f>
        <v>1.6326553278594711</v>
      </c>
      <c r="N331" s="22">
        <f>400*LN(France!O331/France!O328)</f>
        <v>4.4967259464994171</v>
      </c>
      <c r="O331" s="22">
        <f>400*LN(France!P331/France!P328)</f>
        <v>13.607445047924182</v>
      </c>
      <c r="Q331" s="26">
        <f>France!R331-France!R328</f>
        <v>0</v>
      </c>
      <c r="R331" s="26">
        <f>France!S331-France!S328</f>
        <v>3.205043310349609</v>
      </c>
    </row>
    <row r="332" spans="1:18">
      <c r="A332" s="1" t="s">
        <v>337</v>
      </c>
      <c r="B332" s="22">
        <f>1200*LN(France!B332/France!B331)</f>
        <v>57.060982107894077</v>
      </c>
      <c r="C332" s="22">
        <f>France!C332-France!D332</f>
        <v>0.18229999999999999</v>
      </c>
      <c r="D332" s="22">
        <f>France!E332-France!D332</f>
        <v>0.66438571400000002</v>
      </c>
      <c r="E332" s="22">
        <f>France!F332</f>
        <v>0.27928571400000002</v>
      </c>
      <c r="F332" s="22">
        <f>France!G332</f>
        <v>93</v>
      </c>
      <c r="G332" s="22">
        <f>1200*LN(France!H332/France!H331)</f>
        <v>4.4439730451750714</v>
      </c>
      <c r="H332" s="22">
        <f>1200*LN(France!I332/France!I331)</f>
        <v>-11.61722496380191</v>
      </c>
      <c r="I332" s="22">
        <f>France!J332</f>
        <v>11.066761284478799</v>
      </c>
      <c r="K332" s="22">
        <f>400*LN(France!L332/France!L329)</f>
        <v>0.33968058680241281</v>
      </c>
      <c r="M332" s="22">
        <f>400*LN(France!N332/France!N329)</f>
        <v>0.40753951564113922</v>
      </c>
      <c r="N332" s="22">
        <f>400*LN(France!O332/France!O329)</f>
        <v>-0.81716065192011733</v>
      </c>
      <c r="O332" s="22">
        <f>400*LN(France!P332/France!P329)</f>
        <v>1.2441689657570207</v>
      </c>
      <c r="Q332" s="26">
        <f>France!R332-France!R329</f>
        <v>0</v>
      </c>
      <c r="R332" s="26">
        <f>France!S332-France!S329</f>
        <v>4.5649335150235544</v>
      </c>
    </row>
    <row r="333" spans="1:18">
      <c r="A333" s="1" t="s">
        <v>338</v>
      </c>
      <c r="B333" s="22">
        <f>1200*LN(France!B333/France!B332)</f>
        <v>40.490100052095585</v>
      </c>
      <c r="C333" s="22">
        <f>France!C333-France!D333</f>
        <v>0.18780000000000002</v>
      </c>
      <c r="D333" s="22">
        <f>France!E333-France!D333</f>
        <v>0.61809999999999998</v>
      </c>
      <c r="E333" s="22">
        <f>France!F333</f>
        <v>0.315</v>
      </c>
      <c r="F333" s="22">
        <f>France!G333</f>
        <v>92</v>
      </c>
      <c r="G333" s="22">
        <f>1200*LN(France!H333/France!H332)</f>
        <v>4.4275763349315858</v>
      </c>
      <c r="H333" s="22">
        <f>1200*LN(France!I333/France!I332)</f>
        <v>-3.016340088379081</v>
      </c>
      <c r="I333" s="22">
        <f>France!J333</f>
        <v>12.6395419152069</v>
      </c>
      <c r="K333" s="22">
        <f>400*LN(France!L333/France!L330)</f>
        <v>2.5542461249995778</v>
      </c>
      <c r="M333" s="22">
        <f>400*LN(France!N333/France!N330)</f>
        <v>0.40712471708024983</v>
      </c>
      <c r="N333" s="22">
        <f>400*LN(France!O333/France!O330)</f>
        <v>3.2323408215752933</v>
      </c>
      <c r="O333" s="22">
        <f>400*LN(France!P333/France!P330)</f>
        <v>-1.4498606288476774</v>
      </c>
      <c r="Q333" s="26">
        <f>France!R333-France!R330</f>
        <v>0</v>
      </c>
      <c r="R333" s="26">
        <f>France!S333-France!S330</f>
        <v>5.8048836175673699</v>
      </c>
    </row>
    <row r="334" spans="1:18">
      <c r="A334" s="1" t="s">
        <v>339</v>
      </c>
      <c r="B334" s="22">
        <f>1200*LN(France!B334/France!B333)</f>
        <v>-26.506537017290263</v>
      </c>
      <c r="C334" s="22">
        <f>France!C334-France!D334</f>
        <v>0.17450000000000002</v>
      </c>
      <c r="D334" s="22">
        <f>France!E334-France!D334</f>
        <v>1.07375</v>
      </c>
      <c r="E334" s="22">
        <f>France!F334</f>
        <v>0.32884999999999998</v>
      </c>
      <c r="F334" s="22">
        <f>France!G334</f>
        <v>95</v>
      </c>
      <c r="G334" s="22">
        <f>1200*LN(France!H334/France!H333)</f>
        <v>4.1000006899615258</v>
      </c>
      <c r="H334" s="22">
        <f>1200*LN(France!I334/France!I333)</f>
        <v>7.0263688826629833</v>
      </c>
      <c r="I334" s="22">
        <f>France!J334</f>
        <v>15.3081645793871</v>
      </c>
      <c r="K334" s="22">
        <f>400*LN(France!L334/France!L331)</f>
        <v>1.1767598405728885</v>
      </c>
      <c r="M334" s="22">
        <f>400*LN(France!N334/France!N331)</f>
        <v>0.81383547911498266</v>
      </c>
      <c r="N334" s="22">
        <f>400*LN(France!O334/France!O331)</f>
        <v>5.6509517036840213</v>
      </c>
      <c r="O334" s="22">
        <f>400*LN(France!P334/France!P331)</f>
        <v>1.0369933019068556</v>
      </c>
      <c r="Q334" s="26">
        <f>France!R334-France!R331</f>
        <v>0</v>
      </c>
      <c r="R334" s="26">
        <f>France!S334-France!S331</f>
        <v>8.4446026438368023</v>
      </c>
    </row>
    <row r="335" spans="1:18">
      <c r="A335" s="1" t="s">
        <v>340</v>
      </c>
      <c r="B335" s="22">
        <f>1200*LN(France!B335/France!B334)</f>
        <v>-31.581759381533431</v>
      </c>
      <c r="C335" s="22">
        <f>France!C335-France!D335</f>
        <v>0.1734</v>
      </c>
      <c r="D335" s="22">
        <f>France!E335-France!D335</f>
        <v>1.3828238100000001</v>
      </c>
      <c r="E335" s="22">
        <f>France!F335</f>
        <v>0.40552381000000004</v>
      </c>
      <c r="F335" s="22">
        <f>France!G335</f>
        <v>112</v>
      </c>
      <c r="G335" s="22">
        <f>1200*LN(France!H335/France!H334)</f>
        <v>4.0860400372895125</v>
      </c>
      <c r="H335" s="22">
        <f>1200*LN(France!I335/France!I334)</f>
        <v>3.1235376061578402</v>
      </c>
      <c r="I335" s="22">
        <f>France!J335</f>
        <v>17.954070131059201</v>
      </c>
      <c r="K335" s="22">
        <f>400*LN(France!L335/France!L332)</f>
        <v>0.70318528106706646</v>
      </c>
      <c r="M335" s="22">
        <f>400*LN(France!N335/France!N332)</f>
        <v>1.6260184992677489</v>
      </c>
      <c r="N335" s="22">
        <f>400*LN(France!O335/France!O332)</f>
        <v>10.893260183345356</v>
      </c>
      <c r="O335" s="22">
        <f>400*LN(France!P335/France!P332)</f>
        <v>0.68064677851781097</v>
      </c>
      <c r="Q335" s="26">
        <f>France!R335-France!R332</f>
        <v>0</v>
      </c>
      <c r="R335" s="26">
        <f>France!S335-France!S332</f>
        <v>9.3941565350427254</v>
      </c>
    </row>
    <row r="336" spans="1:18">
      <c r="A336" s="1" t="s">
        <v>341</v>
      </c>
      <c r="B336" s="22">
        <f>1200*LN(France!B336/France!B335)</f>
        <v>6.8723996205612909</v>
      </c>
      <c r="C336" s="22">
        <f>France!C336-France!D336</f>
        <v>0.18049999999999999</v>
      </c>
      <c r="D336" s="22">
        <f>France!E336-France!D336</f>
        <v>1.3128086960000001</v>
      </c>
      <c r="E336" s="22">
        <f>France!F336</f>
        <v>0.40360869600000004</v>
      </c>
      <c r="F336" s="22">
        <f>France!G336</f>
        <v>109</v>
      </c>
      <c r="G336" s="22">
        <f>1200*LN(France!H336/France!H335)</f>
        <v>4.0721741351421468</v>
      </c>
      <c r="H336" s="22">
        <f>1200*LN(France!I336/France!I335)</f>
        <v>-3.9995870792843968</v>
      </c>
      <c r="I336" s="22">
        <f>France!J336</f>
        <v>17.2869814417123</v>
      </c>
      <c r="K336" s="22">
        <f>400*LN(France!L336/France!L333)</f>
        <v>0.15127870380625819</v>
      </c>
      <c r="M336" s="22">
        <f>400*LN(France!N336/France!N333)</f>
        <v>1.2188937821875623</v>
      </c>
      <c r="N336" s="22">
        <f>400*LN(France!O336/France!O333)</f>
        <v>2.4072289302251781</v>
      </c>
      <c r="O336" s="22">
        <f>400*LN(France!P336/France!P333)</f>
        <v>-0.24215518850780635</v>
      </c>
      <c r="Q336" s="26">
        <f>France!R336-France!R333</f>
        <v>0</v>
      </c>
      <c r="R336" s="26">
        <f>France!S336-France!S333</f>
        <v>6.8953480469935897</v>
      </c>
    </row>
    <row r="337" spans="1:18">
      <c r="A337" s="1" t="s">
        <v>342</v>
      </c>
      <c r="B337" s="22">
        <f>1200*LN(France!B337/France!B336)</f>
        <v>-16.847375535216901</v>
      </c>
      <c r="C337" s="22">
        <f>France!C337-France!D337</f>
        <v>0.17799999999999999</v>
      </c>
      <c r="D337" s="22">
        <f>France!E337-France!D337</f>
        <v>1.2107526319999999</v>
      </c>
      <c r="E337" s="22">
        <f>France!F337</f>
        <v>0.39505263199999996</v>
      </c>
      <c r="F337" s="22">
        <f>France!G337</f>
        <v>116</v>
      </c>
      <c r="G337" s="22">
        <f>1200*LN(France!H337/France!H336)</f>
        <v>1.8338132830674623</v>
      </c>
      <c r="H337" s="22">
        <f>1200*LN(France!I337/France!I336)</f>
        <v>6.6170900646398794</v>
      </c>
      <c r="I337" s="22">
        <f>France!J337</f>
        <v>26.456077213907701</v>
      </c>
      <c r="K337" s="22">
        <f>400*LN(France!L337/France!L334)</f>
        <v>-0.47844384601723372</v>
      </c>
      <c r="M337" s="22">
        <f>400*LN(France!N337/France!N334)</f>
        <v>1.6227202782456991</v>
      </c>
      <c r="N337" s="22">
        <f>400*LN(France!O337/France!O334)</f>
        <v>7.5436478948379406</v>
      </c>
      <c r="O337" s="22">
        <f>400*LN(France!P337/France!P334)</f>
        <v>-0.91720293415393972</v>
      </c>
      <c r="Q337" s="26">
        <f>France!R337-France!R334</f>
        <v>0</v>
      </c>
      <c r="R337" s="26">
        <f>France!S337-France!S334</f>
        <v>5.4278245542954409</v>
      </c>
    </row>
    <row r="338" spans="1:18">
      <c r="A338" s="1" t="s">
        <v>343</v>
      </c>
      <c r="B338" s="22">
        <f>1200*LN(France!B338/France!B337)</f>
        <v>-91.953805056347036</v>
      </c>
      <c r="C338" s="22">
        <f>France!C338-France!D338</f>
        <v>0.16400000000000001</v>
      </c>
      <c r="D338" s="22">
        <f>France!E338-France!D338</f>
        <v>1.2056363640000001</v>
      </c>
      <c r="E338" s="22">
        <f>France!F338</f>
        <v>0.35463636399999998</v>
      </c>
      <c r="F338" s="22">
        <f>France!G338</f>
        <v>145</v>
      </c>
      <c r="G338" s="22">
        <f>1200*LN(France!H338/France!H337)</f>
        <v>1.8310151659132805</v>
      </c>
      <c r="H338" s="22">
        <f>1200*LN(France!I338/France!I337)</f>
        <v>3.729413547714866</v>
      </c>
      <c r="I338" s="22">
        <f>France!J338</f>
        <v>22.908472078072101</v>
      </c>
      <c r="K338" s="22">
        <f>400*LN(France!L338/France!L335)</f>
        <v>-0.58727333806855042</v>
      </c>
      <c r="M338" s="22">
        <f>400*LN(France!N338/France!N335)</f>
        <v>1.6194354104001329</v>
      </c>
      <c r="N338" s="22">
        <f>400*LN(France!O338/France!O335)</f>
        <v>3.9604283930825037</v>
      </c>
      <c r="O338" s="22">
        <f>400*LN(France!P338/France!P335)</f>
        <v>4.2972660395264759</v>
      </c>
      <c r="Q338" s="26">
        <f>France!R338-France!R335</f>
        <v>0</v>
      </c>
      <c r="R338" s="26">
        <f>France!S338-France!S335</f>
        <v>2.8006788878057876</v>
      </c>
    </row>
    <row r="339" spans="1:18">
      <c r="A339" s="1" t="s">
        <v>344</v>
      </c>
      <c r="B339" s="22">
        <f>1200*LN(France!B339/France!B338)</f>
        <v>49.085752824731621</v>
      </c>
      <c r="C339" s="22">
        <f>France!C339-France!D339</f>
        <v>0.15869999999999998</v>
      </c>
      <c r="D339" s="22">
        <f>France!E339-France!D339</f>
        <v>1.0775272730000001</v>
      </c>
      <c r="E339" s="22">
        <f>France!F339</f>
        <v>0.345227273</v>
      </c>
      <c r="F339" s="22">
        <f>France!G339</f>
        <v>132</v>
      </c>
      <c r="G339" s="22">
        <f>1200*LN(France!H339/France!H338)</f>
        <v>1.8282255747444216</v>
      </c>
      <c r="H339" s="22">
        <f>1200*LN(France!I339/France!I338)</f>
        <v>-0.99337754017205282</v>
      </c>
      <c r="I339" s="22">
        <f>France!J339</f>
        <v>13.943688098794</v>
      </c>
      <c r="K339" s="22">
        <f>400*LN(France!L339/France!L336)</f>
        <v>-0.17941526504110344</v>
      </c>
      <c r="M339" s="22">
        <f>400*LN(France!N339/France!N336)</f>
        <v>1.6194354104001329</v>
      </c>
      <c r="N339" s="22">
        <f>400*LN(France!O339/France!O336)</f>
        <v>3.1872678596721618</v>
      </c>
      <c r="O339" s="22">
        <f>400*LN(France!P339/France!P336)</f>
        <v>10.007000192916198</v>
      </c>
      <c r="Q339" s="26">
        <f>France!R339-France!R336</f>
        <v>0</v>
      </c>
      <c r="R339" s="26">
        <f>France!S339-France!S336</f>
        <v>4.2932732544935135</v>
      </c>
    </row>
    <row r="340" spans="1:18">
      <c r="A340" s="1" t="s">
        <v>345</v>
      </c>
      <c r="B340" s="22">
        <f>1200*LN(France!B340/France!B339)</f>
        <v>48.538131350017522</v>
      </c>
      <c r="C340" s="22">
        <f>France!C340-France!D340</f>
        <v>0.19569999999999999</v>
      </c>
      <c r="D340" s="22">
        <f>France!E340-France!D340</f>
        <v>1.1664428569999998</v>
      </c>
      <c r="E340" s="22">
        <f>France!F340</f>
        <v>0.36314285699999993</v>
      </c>
      <c r="F340" s="22">
        <f>France!G340</f>
        <v>131</v>
      </c>
      <c r="G340" s="22">
        <f>1200*LN(France!H340/France!H339)</f>
        <v>4.7250616753647057</v>
      </c>
      <c r="H340" s="22">
        <f>1200*LN(France!I340/France!I339)</f>
        <v>-11.859654398652415</v>
      </c>
      <c r="I340" s="22">
        <f>France!J340</f>
        <v>12.6724350373691</v>
      </c>
      <c r="K340" s="22">
        <f>400*LN(France!L340/France!L337)</f>
        <v>-0.19061916399008269</v>
      </c>
      <c r="M340" s="22">
        <f>400*LN(France!N340/France!N337)</f>
        <v>0.80889815230714823</v>
      </c>
      <c r="N340" s="22">
        <f>400*LN(France!O340/France!O337)</f>
        <v>-9.1500757567938749</v>
      </c>
      <c r="O340" s="22">
        <f>400*LN(France!P340/France!P337)</f>
        <v>-2.8849168427399703</v>
      </c>
      <c r="Q340" s="26">
        <f>France!R340-France!R337</f>
        <v>0</v>
      </c>
      <c r="R340" s="26">
        <f>France!S340-France!S337</f>
        <v>4.9507941784518152</v>
      </c>
    </row>
    <row r="341" spans="1:18">
      <c r="A341" s="1" t="s">
        <v>346</v>
      </c>
      <c r="B341" s="22">
        <f>1200*LN(France!B341/France!B340)</f>
        <v>-61.321411911173627</v>
      </c>
      <c r="C341" s="22">
        <f>France!C341-France!D341</f>
        <v>0.23</v>
      </c>
      <c r="D341" s="22">
        <f>France!E341-France!D341</f>
        <v>1.2875000000000001</v>
      </c>
      <c r="E341" s="22">
        <f>France!F341</f>
        <v>0.38119999999999998</v>
      </c>
      <c r="F341" s="22">
        <f>France!G341</f>
        <v>136</v>
      </c>
      <c r="G341" s="22">
        <f>1200*LN(France!H341/France!H340)</f>
        <v>4.7065294499082739</v>
      </c>
      <c r="H341" s="22">
        <f>1200*LN(France!I341/France!I340)</f>
        <v>5.5074676834974063</v>
      </c>
      <c r="I341" s="22">
        <f>France!J341</f>
        <v>17.9978583857303</v>
      </c>
      <c r="K341" s="22">
        <f>400*LN(France!L341/France!L338)</f>
        <v>0.36688689287560572</v>
      </c>
      <c r="M341" s="22">
        <f>400*LN(France!N341/France!N338)</f>
        <v>0.80726566249487808</v>
      </c>
      <c r="N341" s="22">
        <f>400*LN(France!O341/France!O338)</f>
        <v>2.3575706755098831</v>
      </c>
      <c r="O341" s="22">
        <f>400*LN(France!P341/France!P338)</f>
        <v>-5.9809726746325991</v>
      </c>
      <c r="Q341" s="26">
        <f>France!R341-France!R338</f>
        <v>-9.9999999999999978E-2</v>
      </c>
      <c r="R341" s="26">
        <f>France!S341-France!S338</f>
        <v>4.2277320087696779</v>
      </c>
    </row>
    <row r="342" spans="1:18">
      <c r="A342" s="1" t="s">
        <v>347</v>
      </c>
      <c r="B342" s="22">
        <f>1200*LN(France!B342/France!B341)</f>
        <v>-86.799870483353047</v>
      </c>
      <c r="C342" s="22">
        <f>France!C342-France!D342</f>
        <v>0.23909999999999998</v>
      </c>
      <c r="D342" s="22">
        <f>France!E342-France!D342</f>
        <v>1.2280500000000001</v>
      </c>
      <c r="E342" s="22">
        <f>France!F342</f>
        <v>0.41284999999999999</v>
      </c>
      <c r="F342" s="22">
        <f>France!G342</f>
        <v>152</v>
      </c>
      <c r="G342" s="22">
        <f>1200*LN(France!H342/France!H341)</f>
        <v>4.6881420276694357</v>
      </c>
      <c r="H342" s="22">
        <f>1200*LN(France!I342/France!I341)</f>
        <v>3.3671105489930375</v>
      </c>
      <c r="I342" s="22">
        <f>France!J342</f>
        <v>21.648319203235999</v>
      </c>
      <c r="K342" s="22">
        <f>400*LN(France!L342/France!L339)</f>
        <v>-1.641887683653765</v>
      </c>
      <c r="M342" s="22">
        <f>400*LN(France!N342/France!N339)</f>
        <v>2.4169257823850647</v>
      </c>
      <c r="N342" s="22">
        <f>400*LN(France!O342/France!O339)</f>
        <v>6.2993427872562568</v>
      </c>
      <c r="O342" s="22">
        <f>400*LN(France!P342/France!P339)</f>
        <v>0.43287918042437334</v>
      </c>
      <c r="Q342" s="26">
        <f>France!R342-France!R339</f>
        <v>-9.9999999999999978E-2</v>
      </c>
      <c r="R342" s="26">
        <f>France!S342-France!S339</f>
        <v>4.0139800591727237</v>
      </c>
    </row>
    <row r="343" spans="1:18">
      <c r="A343" s="1" t="s">
        <v>348</v>
      </c>
      <c r="B343" s="22">
        <f>1200*LN(France!B343/France!B342)</f>
        <v>-43.729025446758826</v>
      </c>
      <c r="C343" s="22">
        <f>France!C343-France!D343</f>
        <v>0.1908</v>
      </c>
      <c r="D343" s="22">
        <f>France!E343-France!D343</f>
        <v>0.96668571400000003</v>
      </c>
      <c r="E343" s="22">
        <f>France!F343</f>
        <v>0.42228571399999992</v>
      </c>
      <c r="F343" s="22">
        <f>France!G343</f>
        <v>151</v>
      </c>
      <c r="G343" s="22">
        <f>1200*LN(France!H343/France!H342)</f>
        <v>3.374902950251006</v>
      </c>
      <c r="H343" s="22">
        <f>1200*LN(France!I343/France!I342)</f>
        <v>5.9627451878245727</v>
      </c>
      <c r="I343" s="22">
        <f>France!J343</f>
        <v>24.413633752980498</v>
      </c>
      <c r="K343" s="22">
        <f>400*LN(France!L343/France!L340)</f>
        <v>-1.0492756501698497</v>
      </c>
      <c r="M343" s="22">
        <f>400*LN(France!N343/France!N340)</f>
        <v>2.4169257823850647</v>
      </c>
      <c r="N343" s="22">
        <f>400*LN(France!O343/France!O340)</f>
        <v>10.720244603235273</v>
      </c>
      <c r="O343" s="22">
        <f>400*LN(France!P343/France!P340)</f>
        <v>4.6774807151225462</v>
      </c>
      <c r="Q343" s="26">
        <f>France!R343-France!R340</f>
        <v>-9.9999999999999978E-2</v>
      </c>
      <c r="R343" s="26">
        <f>France!S343-France!S340</f>
        <v>4.7608926076349434</v>
      </c>
    </row>
    <row r="344" spans="1:18">
      <c r="A344" s="1" t="s">
        <v>349</v>
      </c>
      <c r="B344" s="22">
        <f>1200*LN(France!B344/France!B343)</f>
        <v>66.896239688463368</v>
      </c>
      <c r="C344" s="22">
        <f>France!C344-France!D344</f>
        <v>0.19809999999999997</v>
      </c>
      <c r="D344" s="22">
        <f>France!E344-France!D344</f>
        <v>0.93593333300000003</v>
      </c>
      <c r="E344" s="22">
        <f>France!F344</f>
        <v>0.33933333300000001</v>
      </c>
      <c r="F344" s="22">
        <f>France!G344</f>
        <v>121</v>
      </c>
      <c r="G344" s="22">
        <f>1200*LN(France!H344/France!H343)</f>
        <v>3.3654379220585371</v>
      </c>
      <c r="H344" s="22">
        <f>1200*LN(France!I344/France!I343)</f>
        <v>-2.2325587835037477</v>
      </c>
      <c r="I344" s="22">
        <f>France!J344</f>
        <v>14.093448913183799</v>
      </c>
      <c r="K344" s="22">
        <f>400*LN(France!L344/France!L341)</f>
        <v>-0.99664657052147465</v>
      </c>
      <c r="M344" s="22">
        <f>400*LN(France!N344/France!N341)</f>
        <v>1.6096601198901308</v>
      </c>
      <c r="N344" s="22">
        <f>400*LN(France!O344/France!O341)</f>
        <v>0.39158103959341323</v>
      </c>
      <c r="O344" s="22">
        <f>400*LN(France!P344/France!P341)</f>
        <v>1.8836766437722801</v>
      </c>
      <c r="Q344" s="26">
        <f>France!R344-France!R341</f>
        <v>-0.10000000000000003</v>
      </c>
      <c r="R344" s="26">
        <f>France!S344-France!S341</f>
        <v>5.2317521109128364</v>
      </c>
    </row>
    <row r="345" spans="1:18">
      <c r="A345" s="1" t="s">
        <v>350</v>
      </c>
      <c r="B345" s="22">
        <f>1200*LN(France!B345/France!B344)</f>
        <v>5.5531582461592937</v>
      </c>
      <c r="C345" s="22">
        <f>France!C345-France!D345</f>
        <v>0.21269999999999997</v>
      </c>
      <c r="D345" s="22">
        <f>France!E345-France!D345</f>
        <v>0.97613809499999993</v>
      </c>
      <c r="E345" s="22">
        <f>France!F345</f>
        <v>0.38423809499999995</v>
      </c>
      <c r="F345" s="22">
        <f>France!G345</f>
        <v>112</v>
      </c>
      <c r="G345" s="22">
        <f>1200*LN(France!H345/France!H344)</f>
        <v>3.3560258353952297</v>
      </c>
      <c r="H345" s="22">
        <f>1200*LN(France!I345/France!I344)</f>
        <v>2.9758229757390402</v>
      </c>
      <c r="I345" s="22">
        <f>France!J345</f>
        <v>15.4642159303495</v>
      </c>
      <c r="K345" s="22">
        <f>400*LN(France!L345/France!L342)</f>
        <v>0.92138490589134592</v>
      </c>
      <c r="M345" s="22">
        <f>400*LN(France!N345/France!N342)</f>
        <v>0.80240749074630635</v>
      </c>
      <c r="N345" s="22">
        <f>400*LN(France!O345/France!O342)</f>
        <v>-2.350643395596697</v>
      </c>
      <c r="O345" s="22">
        <f>400*LN(France!P345/France!P342)</f>
        <v>-2.2481940561718012</v>
      </c>
      <c r="Q345" s="26">
        <f>France!R345-France!R342</f>
        <v>-0.10000000000000003</v>
      </c>
      <c r="R345" s="26">
        <f>France!S345-France!S342</f>
        <v>6.0252069297833657</v>
      </c>
    </row>
    <row r="346" spans="1:18">
      <c r="A346" s="1" t="s">
        <v>351</v>
      </c>
      <c r="B346" s="22">
        <f>1200*LN(France!B346/France!B345)</f>
        <v>-19.521555109011778</v>
      </c>
      <c r="C346" s="22">
        <f>France!C346-France!D346</f>
        <v>0.24680000000000002</v>
      </c>
      <c r="D346" s="22">
        <f>France!E346-France!D346</f>
        <v>1.0134285709999999</v>
      </c>
      <c r="E346" s="22">
        <f>France!F346</f>
        <v>0.37942857100000005</v>
      </c>
      <c r="F346" s="22">
        <f>France!G346</f>
        <v>120</v>
      </c>
      <c r="G346" s="22">
        <f>1200*LN(France!H346/France!H345)</f>
        <v>1.6189294517676871</v>
      </c>
      <c r="H346" s="22">
        <f>1200*LN(France!I346/France!I345)</f>
        <v>-0.49545830596506962</v>
      </c>
      <c r="I346" s="22">
        <f>France!J346</f>
        <v>10.979722097288899</v>
      </c>
      <c r="K346" s="22">
        <f>400*LN(France!L346/France!L343)</f>
        <v>1.5633119793704469</v>
      </c>
      <c r="M346" s="22">
        <f>400*LN(France!N346/France!N343)</f>
        <v>0.40140495089604361</v>
      </c>
      <c r="N346" s="22">
        <f>400*LN(France!O346/France!O343)</f>
        <v>3.1219670677558575</v>
      </c>
      <c r="O346" s="22">
        <f>400*LN(France!P346/France!P343)</f>
        <v>-4.0345875581455273</v>
      </c>
      <c r="Q346" s="26">
        <f>France!R346-France!R343</f>
        <v>-0.10000000000000003</v>
      </c>
      <c r="R346" s="26">
        <f>France!S346-France!S343</f>
        <v>6.3741174148424165</v>
      </c>
    </row>
    <row r="347" spans="1:18">
      <c r="A347" s="1" t="s">
        <v>352</v>
      </c>
      <c r="B347" s="22">
        <f>1200*LN(France!B347/France!B346)</f>
        <v>-21.455254472559059</v>
      </c>
      <c r="C347" s="22">
        <f>France!C347-France!D347</f>
        <v>0.23399999999999999</v>
      </c>
      <c r="D347" s="22">
        <f>France!E347-France!D347</f>
        <v>0.89185454499999994</v>
      </c>
      <c r="E347" s="22">
        <f>France!F347</f>
        <v>0.409954545</v>
      </c>
      <c r="F347" s="22">
        <f>France!G347</f>
        <v>122</v>
      </c>
      <c r="G347" s="22">
        <f>1200*LN(France!H347/France!H346)</f>
        <v>1.6167482835992502</v>
      </c>
      <c r="H347" s="22">
        <f>1200*LN(France!I347/France!I346)</f>
        <v>-2.4803646697740827</v>
      </c>
      <c r="I347" s="22">
        <f>France!J347</f>
        <v>28.472581891176102</v>
      </c>
      <c r="K347" s="22">
        <f>400*LN(France!L347/France!L344)</f>
        <v>1.9358820452810919</v>
      </c>
      <c r="M347" s="22">
        <f>400*LN(France!N347/France!N344)</f>
        <v>1.2030084255821289</v>
      </c>
      <c r="N347" s="22">
        <f>400*LN(France!O347/France!O344)</f>
        <v>1.1724483235468557</v>
      </c>
      <c r="O347" s="22">
        <f>400*LN(France!P347/France!P344)</f>
        <v>-3.2518872333094841</v>
      </c>
      <c r="Q347" s="26">
        <f>France!R347-France!R344</f>
        <v>0</v>
      </c>
      <c r="R347" s="26">
        <f>France!S347-France!S344</f>
        <v>7.2243694348856167</v>
      </c>
    </row>
    <row r="348" spans="1:18">
      <c r="A348" s="1" t="s">
        <v>353</v>
      </c>
      <c r="B348" s="22">
        <f>1200*LN(France!B348/France!B347)</f>
        <v>6.030497463944398</v>
      </c>
      <c r="C348" s="22">
        <f>France!C348-France!D348</f>
        <v>0.27429999999999999</v>
      </c>
      <c r="D348" s="22">
        <f>France!E348-France!D348</f>
        <v>0.740180952</v>
      </c>
      <c r="E348" s="22">
        <f>France!F348</f>
        <v>0.321380952</v>
      </c>
      <c r="F348" s="22">
        <f>France!G348</f>
        <v>98</v>
      </c>
      <c r="G348" s="22">
        <f>1200*LN(France!H348/France!H347)</f>
        <v>1.6145729848522659</v>
      </c>
      <c r="H348" s="22">
        <f>1200*LN(France!I348/France!I347)</f>
        <v>0.86871093302122249</v>
      </c>
      <c r="I348" s="22">
        <f>France!J348</f>
        <v>12.426192923630699</v>
      </c>
      <c r="K348" s="22">
        <f>400*LN(France!L348/France!L345)</f>
        <v>1.7135256263612837</v>
      </c>
      <c r="M348" s="22">
        <f>400*LN(France!N348/France!N345)</f>
        <v>0.40060093483584014</v>
      </c>
      <c r="N348" s="22">
        <f>400*LN(France!O348/France!O345)</f>
        <v>4.2990154894342831</v>
      </c>
      <c r="O348" s="22">
        <f>400*LN(France!P348/France!P345)</f>
        <v>-6.3388977934691049</v>
      </c>
      <c r="Q348" s="26">
        <f>France!R348-France!R345</f>
        <v>0</v>
      </c>
      <c r="R348" s="26">
        <f>France!S348-France!S345</f>
        <v>10.767223160342553</v>
      </c>
    </row>
    <row r="349" spans="1:18">
      <c r="A349" s="1" t="s">
        <v>354</v>
      </c>
      <c r="B349" s="22">
        <f>1200*LN(France!B349/France!B348)</f>
        <v>29.568362981472369</v>
      </c>
      <c r="C349" s="22">
        <f>France!C349-France!D349</f>
        <v>0.29020000000000001</v>
      </c>
      <c r="D349" s="22">
        <f>France!E349-France!D349</f>
        <v>0.74183478300000005</v>
      </c>
      <c r="E349" s="22">
        <f>France!F349</f>
        <v>0.28343478300000002</v>
      </c>
      <c r="F349" s="22">
        <f>France!G349</f>
        <v>95</v>
      </c>
      <c r="G349" s="22">
        <f>1200*LN(France!H349/France!H348)</f>
        <v>4.7524677917852642</v>
      </c>
      <c r="H349" s="22">
        <f>1200*LN(France!I349/France!I348)</f>
        <v>2.2309446624036608</v>
      </c>
      <c r="I349" s="22">
        <f>France!J349</f>
        <v>9.7476724092146707</v>
      </c>
      <c r="K349" s="22">
        <f>400*LN(France!L349/France!L346)</f>
        <v>0.54128952767833127</v>
      </c>
      <c r="M349" s="22">
        <f>400*LN(France!N349/France!N346)</f>
        <v>2.0010046731887408</v>
      </c>
      <c r="N349" s="22">
        <f>400*LN(France!O349/France!O346)</f>
        <v>-0.77821036219617645</v>
      </c>
      <c r="O349" s="22">
        <f>400*LN(France!P349/France!P346)</f>
        <v>6.688719603526982</v>
      </c>
      <c r="Q349" s="26">
        <f>France!R349-France!R346</f>
        <v>0</v>
      </c>
      <c r="R349" s="26">
        <f>France!S349-France!S346</f>
        <v>9.7917269329884817</v>
      </c>
    </row>
    <row r="350" spans="1:18">
      <c r="A350" s="1" t="s">
        <v>355</v>
      </c>
      <c r="B350" s="22">
        <f>1200*LN(France!B350/France!B349)</f>
        <v>6.2864458723807797</v>
      </c>
      <c r="C350" s="22">
        <f>France!C350-France!D350</f>
        <v>0.30359999999999998</v>
      </c>
      <c r="D350" s="22">
        <f>France!E350-France!D350</f>
        <v>0.7888818179999999</v>
      </c>
      <c r="E350" s="22">
        <f>France!F350</f>
        <v>0.27368181800000002</v>
      </c>
      <c r="F350" s="22">
        <f>France!G350</f>
        <v>101</v>
      </c>
      <c r="G350" s="22">
        <f>1200*LN(France!H350/France!H349)</f>
        <v>4.7337203893123263</v>
      </c>
      <c r="H350" s="22">
        <f>1200*LN(France!I350/France!I349)</f>
        <v>0.37142120492547942</v>
      </c>
      <c r="I350" s="22">
        <f>France!J350</f>
        <v>12.376215738592901</v>
      </c>
      <c r="K350" s="22">
        <f>400*LN(France!L350/France!L347)</f>
        <v>0.19995380224059103</v>
      </c>
      <c r="M350" s="22">
        <f>400*LN(France!N350/France!N347)</f>
        <v>1.1994011985026531</v>
      </c>
      <c r="N350" s="22">
        <f>400*LN(France!O350/France!O347)</f>
        <v>1.5579377046155383</v>
      </c>
      <c r="O350" s="22">
        <f>400*LN(France!P350/France!P347)</f>
        <v>2.9719012211760005</v>
      </c>
      <c r="Q350" s="26">
        <f>France!R350-France!R347</f>
        <v>0</v>
      </c>
      <c r="R350" s="26">
        <f>France!S350-France!S347</f>
        <v>10.819640634127708</v>
      </c>
    </row>
    <row r="351" spans="1:18">
      <c r="A351" s="1" t="s">
        <v>356</v>
      </c>
      <c r="B351" s="22">
        <f>1200*LN(France!B351/France!B350)</f>
        <v>13.140324769859717</v>
      </c>
      <c r="C351" s="22">
        <f>France!C351-France!D351</f>
        <v>0.37740000000000001</v>
      </c>
      <c r="D351" s="22">
        <f>France!E351-France!D351</f>
        <v>1.0173000000000001</v>
      </c>
      <c r="E351" s="22">
        <f>France!F351</f>
        <v>0.33090000000000003</v>
      </c>
      <c r="F351" s="22">
        <f>France!G351</f>
        <v>98</v>
      </c>
      <c r="G351" s="22">
        <f>1200*LN(France!H351/France!H350)</f>
        <v>4.7151203143121121</v>
      </c>
      <c r="H351" s="22">
        <f>1200*LN(France!I351/France!I350)</f>
        <v>1.4845362718082977</v>
      </c>
      <c r="I351" s="22">
        <f>France!J351</f>
        <v>8.4746681671985193</v>
      </c>
      <c r="K351" s="22">
        <f>400*LN(France!L351/France!L348)</f>
        <v>0.41649865050893425</v>
      </c>
      <c r="M351" s="22">
        <f>400*LN(France!N351/France!N348)</f>
        <v>1.5984037253527692</v>
      </c>
      <c r="N351" s="22">
        <f>400*LN(France!O351/France!O348)</f>
        <v>6.5543635163277481</v>
      </c>
      <c r="O351" s="22">
        <f>400*LN(France!P351/France!P348)</f>
        <v>1.4040028454603259</v>
      </c>
      <c r="Q351" s="26">
        <f>France!R351-France!R348</f>
        <v>0</v>
      </c>
      <c r="R351" s="26">
        <f>France!S351-France!S348</f>
        <v>7.4287732198940546</v>
      </c>
    </row>
    <row r="352" spans="1:18">
      <c r="A352" s="1" t="s">
        <v>357</v>
      </c>
      <c r="B352" s="22">
        <f>1200*LN(France!B352/France!B351)</f>
        <v>1.7914970538944641</v>
      </c>
      <c r="C352" s="22">
        <f>France!C352-France!D352</f>
        <v>0.40620000000000001</v>
      </c>
      <c r="D352" s="22">
        <f>France!E352-France!D352</f>
        <v>1.3862181819999999</v>
      </c>
      <c r="E352" s="22">
        <f>France!F352</f>
        <v>0.47731818200000004</v>
      </c>
      <c r="F352" s="22">
        <f>France!G352</f>
        <v>115</v>
      </c>
      <c r="G352" s="22">
        <f>1200*LN(France!H352/France!H351)</f>
        <v>7.7181295787405571</v>
      </c>
      <c r="H352" s="22">
        <f>1200*LN(France!I352/France!I351)</f>
        <v>-4.4591298213857131</v>
      </c>
      <c r="I352" s="22">
        <f>France!J352</f>
        <v>9.8564870796992992</v>
      </c>
      <c r="K352" s="22">
        <f>400*LN(France!L352/France!L349)</f>
        <v>1.0350635750657373</v>
      </c>
      <c r="M352" s="22">
        <f>400*LN(France!N352/France!N349)</f>
        <v>1.5936276059497168</v>
      </c>
      <c r="N352" s="22">
        <f>400*LN(France!O352/France!O349)</f>
        <v>4.6467124682652381</v>
      </c>
      <c r="O352" s="22">
        <f>400*LN(France!P352/France!P349)</f>
        <v>4.475900647732411</v>
      </c>
      <c r="Q352" s="26">
        <f>France!R352-France!R349</f>
        <v>0</v>
      </c>
      <c r="R352" s="26">
        <f>France!S352-France!S349</f>
        <v>7.7649310030506484</v>
      </c>
    </row>
    <row r="353" spans="1:18">
      <c r="A353" s="1" t="s">
        <v>358</v>
      </c>
      <c r="B353" s="22">
        <f>1200*LN(France!B353/France!B352)</f>
        <v>67.391069455007354</v>
      </c>
      <c r="C353" s="22">
        <f>France!C353-France!D353</f>
        <v>0.53770000000000007</v>
      </c>
      <c r="D353" s="22">
        <f>France!E353-France!D353</f>
        <v>1.6032619050000001</v>
      </c>
      <c r="E353" s="22">
        <f>France!F353</f>
        <v>0.49976190499999995</v>
      </c>
      <c r="F353" s="22">
        <f>France!G353</f>
        <v>115</v>
      </c>
      <c r="G353" s="22">
        <f>1200*LN(France!H353/France!H352)</f>
        <v>7.6688053817496851</v>
      </c>
      <c r="H353" s="22">
        <f>1200*LN(France!I353/France!I352)</f>
        <v>-4.4757615086086711</v>
      </c>
      <c r="I353" s="22">
        <f>France!J353</f>
        <v>7.4511769118150299</v>
      </c>
      <c r="K353" s="22">
        <f>400*LN(France!L353/France!L350)</f>
        <v>1.3619038883142607</v>
      </c>
      <c r="M353" s="22">
        <f>400*LN(France!N353/France!N350)</f>
        <v>1.9910444295008827</v>
      </c>
      <c r="N353" s="22">
        <f>400*LN(France!O353/France!O350)</f>
        <v>4.2533025205452661</v>
      </c>
      <c r="O353" s="22">
        <f>400*LN(France!P353/France!P350)</f>
        <v>3.3469664347029915</v>
      </c>
      <c r="Q353" s="26">
        <f>France!R353-France!R350</f>
        <v>0</v>
      </c>
      <c r="R353" s="26">
        <f>France!S353-France!S350</f>
        <v>6.675024108820466</v>
      </c>
    </row>
    <row r="354" spans="1:18">
      <c r="A354" s="1" t="s">
        <v>359</v>
      </c>
      <c r="B354" s="22">
        <f>1200*LN(France!B354/France!B353)</f>
        <v>24.710640261759362</v>
      </c>
      <c r="C354" s="22">
        <f>France!C354-France!D354</f>
        <v>0.30969999999999998</v>
      </c>
      <c r="D354" s="22">
        <f>France!E354-France!D354</f>
        <v>1.4982909090000001</v>
      </c>
      <c r="E354" s="22">
        <f>France!F354</f>
        <v>0.61309090899999996</v>
      </c>
      <c r="F354" s="22">
        <f>France!G354</f>
        <v>112</v>
      </c>
      <c r="G354" s="22">
        <f>1200*LN(France!H354/France!H353)</f>
        <v>7.6201076151631977</v>
      </c>
      <c r="H354" s="22">
        <f>1200*LN(France!I354/France!I353)</f>
        <v>1.7425581321607668</v>
      </c>
      <c r="I354" s="22">
        <f>France!J354</f>
        <v>6.7186808615738602</v>
      </c>
      <c r="K354" s="22">
        <f>400*LN(France!L354/France!L351)</f>
        <v>2.2503677020278472</v>
      </c>
      <c r="M354" s="22">
        <f>400*LN(France!N354/France!N351)</f>
        <v>2.3856929566694367</v>
      </c>
      <c r="N354" s="22">
        <f>400*LN(France!O354/France!O351)</f>
        <v>1.9074905008320886</v>
      </c>
      <c r="O354" s="22">
        <f>400*LN(France!P354/France!P351)</f>
        <v>4.8953399417974479</v>
      </c>
      <c r="Q354" s="26">
        <f>France!R354-France!R351</f>
        <v>0</v>
      </c>
      <c r="R354" s="26">
        <f>France!S354-France!S351</f>
        <v>6.8728950099016686</v>
      </c>
    </row>
    <row r="355" spans="1:18">
      <c r="A355" s="1" t="s">
        <v>360</v>
      </c>
      <c r="B355" s="22">
        <f>1200*LN(France!B355/France!B354)</f>
        <v>-4.1825933199497642</v>
      </c>
      <c r="C355" s="22">
        <f>France!C355-France!D355</f>
        <v>0.3175</v>
      </c>
      <c r="D355" s="22">
        <f>France!E355-France!D355</f>
        <v>1.6768000000000001</v>
      </c>
      <c r="E355" s="22">
        <f>France!F355</f>
        <v>0.77069999999999994</v>
      </c>
      <c r="F355" s="22">
        <f>France!G355</f>
        <v>116</v>
      </c>
      <c r="G355" s="22">
        <f>1200*LN(France!H355/France!H354)</f>
        <v>3.9666703973412951</v>
      </c>
      <c r="H355" s="22">
        <f>1200*LN(France!I355/France!I354)</f>
        <v>-2.4901440768050214</v>
      </c>
      <c r="I355" s="22">
        <f>France!J355</f>
        <v>7.6554596152818002</v>
      </c>
      <c r="K355" s="22">
        <f>400*LN(France!L355/France!L352)</f>
        <v>1.8431177847849038</v>
      </c>
      <c r="M355" s="22">
        <f>400*LN(France!N355/France!N352)</f>
        <v>1.9831473443147631</v>
      </c>
      <c r="N355" s="22">
        <f>400*LN(France!O355/France!O352)</f>
        <v>6.8703979084042466</v>
      </c>
      <c r="O355" s="22">
        <f>400*LN(France!P355/France!P352)</f>
        <v>-8.0850669709158627</v>
      </c>
      <c r="Q355" s="26">
        <f>France!R355-France!R352</f>
        <v>0</v>
      </c>
      <c r="R355" s="26">
        <f>France!S355-France!S352</f>
        <v>7.4306971160891919</v>
      </c>
    </row>
    <row r="356" spans="1:18">
      <c r="A356" s="1" t="s">
        <v>361</v>
      </c>
      <c r="B356" s="22">
        <f>1200*LN(France!B356/France!B355)</f>
        <v>39.371629733603505</v>
      </c>
      <c r="C356" s="22">
        <f>France!C356-France!D356</f>
        <v>0.3775</v>
      </c>
      <c r="D356" s="22">
        <f>France!E356-France!D356</f>
        <v>1.7284086959999998</v>
      </c>
      <c r="E356" s="22">
        <f>France!F356</f>
        <v>0.67160869599999995</v>
      </c>
      <c r="F356" s="22">
        <f>France!G356</f>
        <v>113</v>
      </c>
      <c r="G356" s="22">
        <f>1200*LN(France!H356/France!H355)</f>
        <v>3.9536015237081239</v>
      </c>
      <c r="H356" s="22">
        <f>1200*LN(France!I356/France!I355)</f>
        <v>2.4901440768050369</v>
      </c>
      <c r="I356" s="22">
        <f>France!J356</f>
        <v>6.6515217591456501</v>
      </c>
      <c r="K356" s="22">
        <f>400*LN(France!L356/France!L353)</f>
        <v>1.1215853838483572</v>
      </c>
      <c r="M356" s="22">
        <f>400*LN(France!N356/France!N353)</f>
        <v>2.7709165730265033</v>
      </c>
      <c r="N356" s="22">
        <f>400*LN(France!O356/France!O353)</f>
        <v>6.863848113130687</v>
      </c>
      <c r="O356" s="22">
        <f>400*LN(France!P356/France!P353)</f>
        <v>2.2553103913429711</v>
      </c>
      <c r="Q356" s="26">
        <f>France!R356-France!R353</f>
        <v>0</v>
      </c>
      <c r="R356" s="26">
        <f>France!S356-France!S353</f>
        <v>14.898397643416189</v>
      </c>
    </row>
    <row r="357" spans="1:18">
      <c r="A357" s="1" t="s">
        <v>362</v>
      </c>
      <c r="B357" s="22">
        <f>1200*LN(France!B357/France!B356)</f>
        <v>29.862929030599719</v>
      </c>
      <c r="C357" s="22">
        <f>France!C357-France!D357</f>
        <v>0.21950000000000003</v>
      </c>
      <c r="D357" s="22">
        <f>France!E357-France!D357</f>
        <v>1.440370588</v>
      </c>
      <c r="E357" s="22">
        <f>France!F357</f>
        <v>0.67047058800000003</v>
      </c>
      <c r="F357" s="22">
        <f>France!G357</f>
        <v>107</v>
      </c>
      <c r="G357" s="22">
        <f>1200*LN(France!H357/France!H356)</f>
        <v>3.9406184826438317</v>
      </c>
      <c r="H357" s="22">
        <f>1200*LN(France!I357/France!I356)</f>
        <v>-1.8671234512117012</v>
      </c>
      <c r="I357" s="22">
        <f>France!J357</f>
        <v>13.921257777579999</v>
      </c>
      <c r="K357" s="22">
        <f>400*LN(France!L357/France!L354)</f>
        <v>0.25966859677675119</v>
      </c>
      <c r="M357" s="22">
        <f>400*LN(France!N357/France!N354)</f>
        <v>2.3715484489114615</v>
      </c>
      <c r="N357" s="22">
        <f>400*LN(France!O357/France!O354)</f>
        <v>1.1401432897420265</v>
      </c>
      <c r="O357" s="22">
        <f>400*LN(France!P357/France!P354)</f>
        <v>1.2638241161451937</v>
      </c>
      <c r="Q357" s="26">
        <f>France!R357-France!R354</f>
        <v>0</v>
      </c>
      <c r="R357" s="26">
        <f>France!S357-France!S354</f>
        <v>11.895395588880348</v>
      </c>
    </row>
    <row r="358" spans="1:18">
      <c r="A358" s="1" t="s">
        <v>363</v>
      </c>
      <c r="B358" s="22">
        <f>1200*LN(France!B358/France!B357)</f>
        <v>49.773954214132843</v>
      </c>
      <c r="C358" s="22">
        <f>France!C358-France!D358</f>
        <v>0.25619999999999998</v>
      </c>
      <c r="D358" s="22">
        <f>France!E358-France!D358</f>
        <v>1.391366667</v>
      </c>
      <c r="E358" s="22">
        <f>France!F358</f>
        <v>0.46566666699999998</v>
      </c>
      <c r="F358" s="22">
        <f>France!G358</f>
        <v>104</v>
      </c>
      <c r="G358" s="22">
        <f>1200*LN(France!H358/France!H357)</f>
        <v>3.352640078198696</v>
      </c>
      <c r="H358" s="22">
        <f>1200*LN(France!I358/France!I357)</f>
        <v>9.059456649045563</v>
      </c>
      <c r="I358" s="22">
        <f>France!J358</f>
        <v>7.8027023247228904</v>
      </c>
      <c r="K358" s="22">
        <f>400*LN(France!L358/France!L355)</f>
        <v>-0.26072381913891357</v>
      </c>
      <c r="M358" s="22">
        <f>400*LN(France!N358/France!N355)</f>
        <v>3.1527256809014381</v>
      </c>
      <c r="N358" s="22">
        <f>400*LN(France!O358/France!O355)</f>
        <v>2.6402736125431314</v>
      </c>
      <c r="O358" s="22">
        <f>400*LN(France!P358/France!P355)</f>
        <v>11.080170185181624</v>
      </c>
      <c r="Q358" s="26">
        <f>France!R358-France!R355</f>
        <v>0</v>
      </c>
      <c r="R358" s="26">
        <f>France!S358-France!S355</f>
        <v>11.024239703441111</v>
      </c>
    </row>
    <row r="359" spans="1:18">
      <c r="A359" s="1" t="s">
        <v>364</v>
      </c>
      <c r="B359" s="22">
        <f>1200*LN(France!B359/France!B358)</f>
        <v>-19.9421076151406</v>
      </c>
      <c r="C359" s="22">
        <f>France!C359-France!D359</f>
        <v>0.26940000000000003</v>
      </c>
      <c r="D359" s="22">
        <f>France!E359-France!D359</f>
        <v>1.2634909090000002</v>
      </c>
      <c r="E359" s="22">
        <f>France!F359</f>
        <v>0.41409090900000001</v>
      </c>
      <c r="F359" s="22">
        <f>France!G359</f>
        <v>99</v>
      </c>
      <c r="G359" s="22">
        <f>1200*LN(France!H359/France!H358)</f>
        <v>3.3432993393466255</v>
      </c>
      <c r="H359" s="22">
        <f>1200*LN(France!I359/France!I358)</f>
        <v>4.9352321259479766</v>
      </c>
      <c r="I359" s="22">
        <f>France!J359</f>
        <v>8.3708970924719193</v>
      </c>
      <c r="K359" s="22">
        <f>400*LN(France!L359/France!L356)</f>
        <v>4.8913043777744816E-2</v>
      </c>
      <c r="M359" s="22">
        <f>400*LN(France!N359/France!N356)</f>
        <v>1.9675396286385021</v>
      </c>
      <c r="N359" s="22">
        <f>400*LN(France!O359/France!O356)</f>
        <v>0</v>
      </c>
      <c r="O359" s="22">
        <f>400*LN(France!P359/France!P356)</f>
        <v>3.535326951511081</v>
      </c>
      <c r="Q359" s="26">
        <f>France!R359-France!R356</f>
        <v>0</v>
      </c>
      <c r="R359" s="26">
        <f>France!S359-France!S356</f>
        <v>1.6605560370068133</v>
      </c>
    </row>
    <row r="360" spans="1:18">
      <c r="A360" s="1" t="s">
        <v>365</v>
      </c>
      <c r="B360" s="22">
        <f>1200*LN(France!B360/France!B359)</f>
        <v>-20.416865046603185</v>
      </c>
      <c r="C360" s="22">
        <f>France!C360-France!D360</f>
        <v>0.2611</v>
      </c>
      <c r="D360" s="22">
        <f>France!E360-France!D360</f>
        <v>1.4273947370000002</v>
      </c>
      <c r="E360" s="22">
        <f>France!F360</f>
        <v>0.37589473700000003</v>
      </c>
      <c r="F360" s="22">
        <f>France!G360</f>
        <v>91</v>
      </c>
      <c r="G360" s="22">
        <f>1200*LN(France!H360/France!H359)</f>
        <v>3.3340105040914523</v>
      </c>
      <c r="H360" s="22">
        <f>1200*LN(France!I360/France!I359)</f>
        <v>6.3856065540824192</v>
      </c>
      <c r="I360" s="22">
        <f>France!J360</f>
        <v>9.4816569546860698</v>
      </c>
      <c r="K360" s="22">
        <f>400*LN(France!L360/France!L357)</f>
        <v>-0.11457179790089601</v>
      </c>
      <c r="M360" s="22">
        <f>400*LN(France!N360/France!N357)</f>
        <v>2.357570675511119</v>
      </c>
      <c r="N360" s="22">
        <f>400*LN(France!O360/France!O357)</f>
        <v>7.1464054117563487</v>
      </c>
      <c r="O360" s="22">
        <f>400*LN(France!P360/France!P357)</f>
        <v>5.9103771139548327</v>
      </c>
      <c r="Q360" s="26">
        <f>France!R360-France!R357</f>
        <v>0</v>
      </c>
      <c r="R360" s="26">
        <f>France!S360-France!S357</f>
        <v>3.2759679170517586</v>
      </c>
    </row>
    <row r="361" spans="1:18">
      <c r="A361" s="1" t="s">
        <v>366</v>
      </c>
      <c r="B361" s="22">
        <f>1200*LN(France!B361/France!B360)</f>
        <v>-12.18540499313715</v>
      </c>
      <c r="C361" s="22">
        <f>France!C361-France!D361</f>
        <v>0.29709999999999998</v>
      </c>
      <c r="D361" s="22">
        <f>France!E361-France!D361</f>
        <v>1.3407714290000001</v>
      </c>
      <c r="E361" s="22">
        <f>France!F361</f>
        <v>0.36457142900000006</v>
      </c>
      <c r="F361" s="22">
        <f>France!G361</f>
        <v>98</v>
      </c>
      <c r="G361" s="22">
        <f>1200*LN(France!H361/France!H360)</f>
        <v>6.8005711913832965</v>
      </c>
      <c r="H361" s="22">
        <f>1200*LN(France!I361/France!I360)</f>
        <v>7.8128455026615651</v>
      </c>
      <c r="I361" s="22">
        <f>France!J361</f>
        <v>8.8449254107809292</v>
      </c>
      <c r="K361" s="22">
        <f>400*LN(France!L361/France!L358)</f>
        <v>0.963004267069552</v>
      </c>
      <c r="M361" s="22">
        <f>400*LN(France!N361/France!N358)</f>
        <v>1.1758950163699897</v>
      </c>
      <c r="N361" s="22">
        <f>400*LN(France!O361/France!O358)</f>
        <v>-1.5065931181936993</v>
      </c>
      <c r="O361" s="22">
        <f>400*LN(France!P361/France!P358)</f>
        <v>-1.1642581228157454</v>
      </c>
      <c r="Q361" s="26">
        <f>France!R361-France!R358</f>
        <v>0</v>
      </c>
      <c r="R361" s="26">
        <f>France!S361-France!S358</f>
        <v>2.4747869364406085</v>
      </c>
    </row>
    <row r="362" spans="1:18">
      <c r="A362" s="1" t="s">
        <v>367</v>
      </c>
      <c r="B362" s="22">
        <f>1200*LN(France!B362/France!B361)</f>
        <v>19.992678434753181</v>
      </c>
      <c r="C362" s="22">
        <f>France!C362-France!D362</f>
        <v>0.28510000000000002</v>
      </c>
      <c r="D362" s="22">
        <f>France!E362-France!D362</f>
        <v>1.3145</v>
      </c>
      <c r="E362" s="22">
        <f>France!F362</f>
        <v>0.35</v>
      </c>
      <c r="F362" s="22">
        <f>France!G362</f>
        <v>95</v>
      </c>
      <c r="G362" s="22">
        <f>1200*LN(France!H362/France!H361)</f>
        <v>6.7622484626586976</v>
      </c>
      <c r="H362" s="22">
        <f>1200*LN(France!I362/France!I361)</f>
        <v>0.60824168771419851</v>
      </c>
      <c r="I362" s="22">
        <f>France!J362</f>
        <v>4.6259786711845496</v>
      </c>
      <c r="K362" s="22">
        <f>400*LN(France!L362/France!L359)</f>
        <v>1.3650915125177803</v>
      </c>
      <c r="M362" s="22">
        <f>400*LN(France!N362/France!N359)</f>
        <v>2.348343339913443</v>
      </c>
      <c r="N362" s="22">
        <f>400*LN(France!O362/France!O359)</f>
        <v>13.384148225473114</v>
      </c>
      <c r="O362" s="22">
        <f>400*LN(France!P362/France!P359)</f>
        <v>6.2473986637812633</v>
      </c>
      <c r="Q362" s="26">
        <f>France!R362-France!R359</f>
        <v>0</v>
      </c>
      <c r="R362" s="26">
        <f>France!S362-France!S359</f>
        <v>2.9760867170923575</v>
      </c>
    </row>
    <row r="363" spans="1:18">
      <c r="A363" s="1" t="s">
        <v>368</v>
      </c>
      <c r="B363" s="22">
        <f>1200*LN(France!B363/France!B362)</f>
        <v>41.004737022286136</v>
      </c>
      <c r="C363" s="22">
        <f>France!C363-France!D363</f>
        <v>0.32509999999999994</v>
      </c>
      <c r="D363" s="22">
        <f>France!E363-France!D363</f>
        <v>1.4645999999999999</v>
      </c>
      <c r="E363" s="22">
        <f>France!F363</f>
        <v>0.44000000000000006</v>
      </c>
      <c r="F363" s="22">
        <f>France!G363</f>
        <v>84</v>
      </c>
      <c r="G363" s="22">
        <f>1200*LN(France!H363/France!H362)</f>
        <v>6.7243552289364263</v>
      </c>
      <c r="H363" s="22">
        <f>1200*LN(France!I363/France!I362)</f>
        <v>-1.5820701039098692</v>
      </c>
      <c r="I363" s="22">
        <f>France!J363</f>
        <v>4.7794221997612496</v>
      </c>
      <c r="K363" s="22">
        <f>400*LN(France!L363/France!L360)</f>
        <v>1.7778877832777547</v>
      </c>
      <c r="M363" s="22">
        <f>400*LN(France!N363/France!N360)</f>
        <v>1.9540830264197364</v>
      </c>
      <c r="N363" s="22">
        <f>400*LN(France!O363/France!O360)</f>
        <v>-5.2533588117177477</v>
      </c>
      <c r="O363" s="22">
        <f>400*LN(France!P363/France!P360)</f>
        <v>5.7094228070618183</v>
      </c>
      <c r="Q363" s="26">
        <f>France!R363-France!R360</f>
        <v>0</v>
      </c>
      <c r="R363" s="26">
        <f>France!S363-France!S360</f>
        <v>3.3032327149682885</v>
      </c>
    </row>
    <row r="364" spans="1:18">
      <c r="A364" s="1" t="s">
        <v>369</v>
      </c>
      <c r="B364" s="22">
        <f>1200*LN(France!B364/France!B363)</f>
        <v>1.8104289145585466</v>
      </c>
      <c r="C364" s="22">
        <f>France!C364-France!D364</f>
        <v>0.36730000000000002</v>
      </c>
      <c r="D364" s="22">
        <f>France!E364-France!D364</f>
        <v>1.4163000000000001</v>
      </c>
      <c r="E364" s="22">
        <f>France!F364</f>
        <v>0.41</v>
      </c>
      <c r="F364" s="22">
        <f>France!G364</f>
        <v>86</v>
      </c>
      <c r="G364" s="22">
        <f>1200*LN(France!H364/France!H363)</f>
        <v>4.843925927860985</v>
      </c>
      <c r="H364" s="22">
        <f>1200*LN(France!I364/France!I363)</f>
        <v>-0.12178413772062983</v>
      </c>
      <c r="I364" s="22">
        <f>France!J364</f>
        <v>5.6944920118465401</v>
      </c>
      <c r="K364" s="22">
        <f>400*LN(France!L364/France!L361)</f>
        <v>2.1246854992173376</v>
      </c>
      <c r="M364" s="22">
        <f>400*LN(France!N364/France!N361)</f>
        <v>2.7303860281599563</v>
      </c>
      <c r="N364" s="22">
        <f>400*LN(France!O364/France!O361)</f>
        <v>13.724109267647158</v>
      </c>
      <c r="O364" s="22">
        <f>400*LN(France!P364/France!P361)</f>
        <v>7.2407137893598819</v>
      </c>
      <c r="Q364" s="26">
        <f>France!R364-France!R361</f>
        <v>0</v>
      </c>
      <c r="R364" s="26">
        <f>France!S364-France!S361</f>
        <v>4.5764575153884834</v>
      </c>
    </row>
    <row r="365" spans="1:18">
      <c r="A365" s="1" t="s">
        <v>370</v>
      </c>
      <c r="B365" s="22">
        <f>1200*LN(France!B365/France!B364)</f>
        <v>-5.5674982199866809</v>
      </c>
      <c r="C365" s="22">
        <f>France!C365-France!D365</f>
        <v>0.4793</v>
      </c>
      <c r="D365" s="22">
        <f>France!E365-France!D365</f>
        <v>1.4772000000000001</v>
      </c>
      <c r="E365" s="22">
        <f>France!F365</f>
        <v>0.37000000000000005</v>
      </c>
      <c r="F365" s="22">
        <f>France!G365</f>
        <v>85</v>
      </c>
      <c r="G365" s="22">
        <f>1200*LN(France!H365/France!H364)</f>
        <v>4.8244514967797922</v>
      </c>
      <c r="H365" s="22">
        <f>1200*LN(France!I365/France!I364)</f>
        <v>1.5822305654506268</v>
      </c>
      <c r="I365" s="22">
        <f>France!J365</f>
        <v>8.0991360368701493</v>
      </c>
      <c r="K365" s="22">
        <f>400*LN(France!L365/France!L362)</f>
        <v>2.260501240179793</v>
      </c>
      <c r="M365" s="22">
        <f>400*LN(France!N365/France!N362)</f>
        <v>1.9464758604691625</v>
      </c>
      <c r="N365" s="22">
        <f>400*LN(France!O365/France!O362)</f>
        <v>-3.673120392932065</v>
      </c>
      <c r="O365" s="22">
        <f>400*LN(France!P365/France!P362)</f>
        <v>5.8858314025686749</v>
      </c>
      <c r="Q365" s="26">
        <f>France!R365-France!R362</f>
        <v>0</v>
      </c>
      <c r="R365" s="26">
        <f>France!S365-France!S362</f>
        <v>3.9351630063478353</v>
      </c>
    </row>
    <row r="366" spans="1:18">
      <c r="A366" s="1" t="s">
        <v>371</v>
      </c>
      <c r="B366" s="22">
        <f>1200*LN(France!B366/France!B365)</f>
        <v>24.311683638284361</v>
      </c>
      <c r="C366" s="22">
        <f>France!C366-France!D366</f>
        <v>0.26219999999999999</v>
      </c>
      <c r="D366" s="22">
        <f>France!E366-France!D366</f>
        <v>1.4506999999999999</v>
      </c>
      <c r="E366" s="22">
        <f>France!F366</f>
        <v>0.39</v>
      </c>
      <c r="F366" s="22">
        <f>France!G366</f>
        <v>73</v>
      </c>
      <c r="G366" s="22">
        <f>1200*LN(France!H366/France!H365)</f>
        <v>4.8051330281713334</v>
      </c>
      <c r="H366" s="22">
        <f>1200*LN(France!I366/France!I365)</f>
        <v>4.3707049532217113</v>
      </c>
      <c r="I366" s="22">
        <f>France!J366</f>
        <v>7.2142127389859798</v>
      </c>
      <c r="K366" s="22">
        <f>400*LN(France!L366/France!L363)</f>
        <v>3.3244307699415292</v>
      </c>
      <c r="M366" s="22">
        <f>400*LN(France!N366/France!N363)</f>
        <v>0.77896811375825159</v>
      </c>
      <c r="N366" s="22">
        <f>400*LN(France!O366/France!O363)</f>
        <v>7.1129623470143368</v>
      </c>
      <c r="O366" s="22">
        <f>400*LN(France!P366/France!P363)</f>
        <v>-8.7907115068694885</v>
      </c>
      <c r="Q366" s="26">
        <f>France!R366-France!R363</f>
        <v>0</v>
      </c>
      <c r="R366" s="26">
        <f>France!S366-France!S363</f>
        <v>2.6227548798557052</v>
      </c>
    </row>
    <row r="367" spans="1:18">
      <c r="A367" s="1" t="s">
        <v>372</v>
      </c>
      <c r="B367" s="22">
        <f>1200*LN(France!B367/France!B366)</f>
        <v>-50.31525253153967</v>
      </c>
      <c r="C367" s="22">
        <f>France!C367-France!D367</f>
        <v>0.25770000000000004</v>
      </c>
      <c r="D367" s="22">
        <f>France!E367-France!D367</f>
        <v>1.5662</v>
      </c>
      <c r="E367" s="22">
        <f>France!F367</f>
        <v>0.31999999999999995</v>
      </c>
      <c r="F367" s="22">
        <f>France!G367</f>
        <v>78</v>
      </c>
      <c r="G367" s="22">
        <f>1200*LN(France!H367/France!H366)</f>
        <v>6.3010714754499926</v>
      </c>
      <c r="H367" s="22">
        <f>1200*LN(France!I367/France!I366)</f>
        <v>1.574406039033668</v>
      </c>
      <c r="I367" s="22">
        <f>France!J367</f>
        <v>14.1197447599691</v>
      </c>
      <c r="K367" s="22">
        <f>400*LN(France!L367/France!L364)</f>
        <v>1.9964799123529924</v>
      </c>
      <c r="M367" s="22">
        <f>400*LN(France!N367/France!N364)</f>
        <v>0.77669927316406495</v>
      </c>
      <c r="N367" s="22">
        <f>400*LN(France!O367/France!O364)</f>
        <v>-4.3996777202657684</v>
      </c>
      <c r="O367" s="22">
        <f>400*LN(France!P367/France!P364)</f>
        <v>-3.6039733883077698</v>
      </c>
      <c r="Q367" s="26">
        <f>France!R367-France!R364</f>
        <v>0</v>
      </c>
      <c r="R367" s="26">
        <f>France!S367-France!S364</f>
        <v>1.6404892363618444</v>
      </c>
    </row>
    <row r="368" spans="1:18">
      <c r="A368" s="1" t="s">
        <v>373</v>
      </c>
      <c r="B368" s="22">
        <f>1200*LN(France!B368/France!B367)</f>
        <v>-13.123281901497018</v>
      </c>
      <c r="C368" s="22">
        <f>France!C368-France!D368</f>
        <v>0.29970000000000002</v>
      </c>
      <c r="D368" s="22">
        <f>France!E368-France!D368</f>
        <v>1.4676</v>
      </c>
      <c r="E368" s="22">
        <f>France!F368</f>
        <v>0.30999999999999994</v>
      </c>
      <c r="F368" s="22">
        <f>France!G368</f>
        <v>93</v>
      </c>
      <c r="G368" s="22">
        <f>1200*LN(France!H368/France!H367)</f>
        <v>6.268157974043044</v>
      </c>
      <c r="H368" s="22">
        <f>1200*LN(France!I368/France!I367)</f>
        <v>0.12102264142172643</v>
      </c>
      <c r="I368" s="22">
        <f>France!J368</f>
        <v>11.161342274293</v>
      </c>
      <c r="K368" s="22">
        <f>400*LN(France!L368/France!L365)</f>
        <v>2.554250756679211</v>
      </c>
      <c r="M368" s="22">
        <f>400*LN(France!N368/France!N365)</f>
        <v>0.38816111731140579</v>
      </c>
      <c r="N368" s="22">
        <f>400*LN(France!O368/France!O365)</f>
        <v>8.036800033074849</v>
      </c>
      <c r="O368" s="22">
        <f>400*LN(France!P368/France!P365)</f>
        <v>-5.1933903756356736</v>
      </c>
      <c r="Q368" s="26">
        <f>France!R368-France!R365</f>
        <v>0</v>
      </c>
      <c r="R368" s="26">
        <f>France!S368-France!S365</f>
        <v>0.9980002069156626</v>
      </c>
    </row>
    <row r="369" spans="1:18">
      <c r="A369" s="1" t="s">
        <v>374</v>
      </c>
      <c r="B369" s="22">
        <f>1200*LN(France!B369/France!B368)</f>
        <v>32.932270225240032</v>
      </c>
      <c r="C369" s="22">
        <f>France!C369-France!D369</f>
        <v>0.24690000000000001</v>
      </c>
      <c r="D369" s="22">
        <f>France!E369-France!D369</f>
        <v>1.3553999999999999</v>
      </c>
      <c r="E369" s="22">
        <f>France!F369</f>
        <v>0.30000000000000004</v>
      </c>
      <c r="F369" s="22">
        <f>France!G369</f>
        <v>89</v>
      </c>
      <c r="G369" s="22">
        <f>1200*LN(France!H369/France!H368)</f>
        <v>6.2355865324979174</v>
      </c>
      <c r="H369" s="22">
        <f>1200*LN(France!I369/France!I368)</f>
        <v>-0.36310454662034358</v>
      </c>
      <c r="I369" s="22">
        <f>France!J369</f>
        <v>8.2757419105053103</v>
      </c>
      <c r="K369" s="22">
        <f>400*LN(France!L369/France!L366)</f>
        <v>1.4706726019038849</v>
      </c>
      <c r="M369" s="22">
        <f>400*LN(France!N369/France!N366)</f>
        <v>1.5534000105590449</v>
      </c>
      <c r="N369" s="22">
        <f>400*LN(France!O369/France!O366)</f>
        <v>0.74142745973250268</v>
      </c>
      <c r="O369" s="22">
        <f>400*LN(France!P369/France!P366)</f>
        <v>1.9139726962646684</v>
      </c>
      <c r="Q369" s="26">
        <f>France!R369-France!R366</f>
        <v>0</v>
      </c>
      <c r="R369" s="26">
        <f>France!S369-France!S366</f>
        <v>9.0351070753115437E-2</v>
      </c>
    </row>
    <row r="370" spans="1:18">
      <c r="A370" s="1" t="s">
        <v>375</v>
      </c>
      <c r="B370" s="22">
        <f>1200*LN(France!B370/France!B369)</f>
        <v>42.334753835447486</v>
      </c>
      <c r="C370" s="22">
        <f>France!C370-France!D370</f>
        <v>0.25379999999999997</v>
      </c>
      <c r="D370" s="22">
        <f>France!E370-France!D370</f>
        <v>1.359</v>
      </c>
      <c r="E370" s="22">
        <f>France!F370</f>
        <v>0.33</v>
      </c>
      <c r="F370" s="22">
        <f>France!G370</f>
        <v>111</v>
      </c>
      <c r="G370" s="22">
        <f>1200*LN(France!H370/France!H369)</f>
        <v>4.8801431705614071</v>
      </c>
      <c r="H370" s="22">
        <f>1200*LN(France!I370/France!I369)</f>
        <v>-6.7981972409501781</v>
      </c>
      <c r="I370" s="22">
        <f>France!J370</f>
        <v>6.1713267203236297</v>
      </c>
      <c r="K370" s="22">
        <f>400*LN(France!L370/France!L367)</f>
        <v>2.942321225164422</v>
      </c>
      <c r="M370" s="22">
        <f>400*LN(France!N370/France!N367)</f>
        <v>0.38778480981926544</v>
      </c>
      <c r="N370" s="22">
        <f>400*LN(France!O370/France!O367)</f>
        <v>4.3996777202657551</v>
      </c>
      <c r="O370" s="22">
        <f>400*LN(France!P370/France!P367)</f>
        <v>-8.0527883807668434</v>
      </c>
      <c r="Q370" s="26">
        <f>France!R370-France!R367</f>
        <v>0</v>
      </c>
      <c r="R370" s="26">
        <f>France!S370-France!S367</f>
        <v>-0.45017624394171207</v>
      </c>
    </row>
    <row r="371" spans="1:18">
      <c r="A371" s="1" t="s">
        <v>376</v>
      </c>
      <c r="B371" s="22">
        <f>1200*LN(France!B371/France!B370)</f>
        <v>-28.279401635582246</v>
      </c>
      <c r="C371" s="22">
        <f>France!C371-France!D371</f>
        <v>0.28650000000000003</v>
      </c>
      <c r="D371" s="22">
        <f>France!E371-France!D371</f>
        <v>1.3585</v>
      </c>
      <c r="E371" s="22">
        <f>France!F371</f>
        <v>0.42</v>
      </c>
      <c r="F371" s="22">
        <f>France!G371</f>
        <v>115</v>
      </c>
      <c r="G371" s="22">
        <f>1200*LN(France!H371/France!H370)</f>
        <v>4.8603770302871627</v>
      </c>
      <c r="H371" s="22">
        <f>1200*LN(France!I371/France!I370)</f>
        <v>-2.681293010735383</v>
      </c>
      <c r="I371" s="22">
        <f>France!J371</f>
        <v>10.523534244996901</v>
      </c>
      <c r="K371" s="22">
        <f>400*LN(France!L371/France!L368)</f>
        <v>1.8409596283147927</v>
      </c>
      <c r="M371" s="22">
        <f>400*LN(France!N371/France!N368)</f>
        <v>0.77519404107148515</v>
      </c>
      <c r="N371" s="22">
        <f>400*LN(France!O371/France!O368)</f>
        <v>-1.0864651315105012</v>
      </c>
      <c r="O371" s="22">
        <f>400*LN(France!P371/France!P368)</f>
        <v>-2.5061530726751946</v>
      </c>
      <c r="Q371" s="26">
        <f>France!R371-France!R368</f>
        <v>0</v>
      </c>
      <c r="R371" s="26">
        <f>France!S371-France!S368</f>
        <v>0.92717526108239667</v>
      </c>
    </row>
    <row r="372" spans="1:18">
      <c r="A372" s="1" t="s">
        <v>377</v>
      </c>
      <c r="B372" s="22">
        <f>1200*LN(France!B372/France!B371)</f>
        <v>0.23793696227594921</v>
      </c>
      <c r="C372" s="22">
        <f>France!C372-France!D372</f>
        <v>0.25629999999999997</v>
      </c>
      <c r="D372" s="22">
        <f>France!E372-France!D372</f>
        <v>1.2469999999999999</v>
      </c>
      <c r="E372" s="22">
        <f>France!F372</f>
        <v>0.39</v>
      </c>
      <c r="F372" s="22">
        <f>France!G372</f>
        <v>106</v>
      </c>
      <c r="G372" s="22">
        <f>1200*LN(France!H372/France!H371)</f>
        <v>4.8407703626966256</v>
      </c>
      <c r="H372" s="22">
        <f>1200*LN(France!I372/France!I371)</f>
        <v>2.5595459401699028</v>
      </c>
      <c r="I372" s="22">
        <f>France!J372</f>
        <v>7.9343133663179097</v>
      </c>
      <c r="K372" s="22">
        <f>400*LN(France!L372/France!L369)</f>
        <v>2.4559058615059741</v>
      </c>
      <c r="M372" s="22">
        <f>400*LN(France!N372/France!N369)</f>
        <v>0.77444361074656032</v>
      </c>
      <c r="N372" s="22">
        <f>400*LN(France!O372/France!O369)</f>
        <v>6.6117207804807077</v>
      </c>
      <c r="O372" s="22">
        <f>400*LN(France!P372/France!P369)</f>
        <v>4.2250501833231651</v>
      </c>
      <c r="Q372" s="26">
        <f>France!R372-France!R369</f>
        <v>0</v>
      </c>
      <c r="R372" s="26">
        <f>France!S372-France!S369</f>
        <v>2.0415759306972063</v>
      </c>
    </row>
    <row r="373" spans="1:18">
      <c r="A373" s="1" t="s">
        <v>378</v>
      </c>
      <c r="B373" s="22">
        <f>1200*LN(France!B373/France!B372)</f>
        <v>6.4074835257794645</v>
      </c>
      <c r="C373" s="22">
        <f>France!C373-France!D373</f>
        <v>0.22159999999999996</v>
      </c>
      <c r="D373" s="22">
        <f>France!E373-France!D373</f>
        <v>1.2405999999999999</v>
      </c>
      <c r="E373" s="22">
        <f>France!F373</f>
        <v>0.41</v>
      </c>
      <c r="F373" s="22">
        <f>France!G373</f>
        <v>114</v>
      </c>
      <c r="G373" s="22">
        <f>1200*LN(France!H373/France!H372)</f>
        <v>6.3175213925050597</v>
      </c>
      <c r="H373" s="22">
        <f>1200*LN(France!I373/France!I372)</f>
        <v>-2.3155443126516566</v>
      </c>
      <c r="I373" s="22">
        <f>France!J373</f>
        <v>8.6473469570172892</v>
      </c>
      <c r="K373" s="22">
        <f>400*LN(France!L373/France!L370)</f>
        <v>1.8341460517568038</v>
      </c>
      <c r="M373" s="22">
        <f>400*LN(France!N373/France!N370)</f>
        <v>1.161103863184564</v>
      </c>
      <c r="N373" s="22">
        <f>400*LN(France!O373/France!O370)</f>
        <v>2.5443066247263895</v>
      </c>
      <c r="O373" s="22">
        <f>400*LN(France!P373/France!P370)</f>
        <v>8.2068122563725385</v>
      </c>
      <c r="Q373" s="26">
        <f>France!R373-France!R370</f>
        <v>0</v>
      </c>
      <c r="R373" s="26">
        <f>France!S373-France!S370</f>
        <v>1.8444880136846962</v>
      </c>
    </row>
    <row r="374" spans="1:18">
      <c r="A374" s="1" t="s">
        <v>379</v>
      </c>
      <c r="B374" s="22">
        <f>1200*LN(France!B374/France!B373)</f>
        <v>-12.571328014757022</v>
      </c>
      <c r="C374" s="22">
        <f>France!C374-France!D374</f>
        <v>0.23760000000000003</v>
      </c>
      <c r="D374" s="22">
        <f>France!E374-France!D374</f>
        <v>1.3264</v>
      </c>
      <c r="E374" s="22">
        <f>France!F374</f>
        <v>0.4</v>
      </c>
      <c r="F374" s="22">
        <f>France!G374</f>
        <v>110</v>
      </c>
      <c r="G374" s="22">
        <f>1200*LN(France!H374/France!H373)</f>
        <v>6.2844362660307747</v>
      </c>
      <c r="H374" s="22">
        <f>1200*LN(France!I374/France!I373)</f>
        <v>1.706623611505365</v>
      </c>
      <c r="I374" s="22">
        <f>France!J374</f>
        <v>8.2600836963381798</v>
      </c>
      <c r="K374" s="22">
        <f>400*LN(France!L374/France!L371)</f>
        <v>2.0193331715223475</v>
      </c>
      <c r="M374" s="22">
        <f>400*LN(France!N374/France!N371)</f>
        <v>0.38703437949441521</v>
      </c>
      <c r="N374" s="22">
        <f>400*LN(France!O374/France!O371)</f>
        <v>-0.72595301232859977</v>
      </c>
      <c r="O374" s="22">
        <f>400*LN(France!P374/France!P371)</f>
        <v>-3.1841736925640212</v>
      </c>
      <c r="Q374" s="26">
        <f>France!R374-France!R371</f>
        <v>0</v>
      </c>
      <c r="R374" s="26">
        <f>France!S374-France!S371</f>
        <v>0.61143417942042788</v>
      </c>
    </row>
    <row r="375" spans="1:18">
      <c r="A375" s="1" t="s">
        <v>380</v>
      </c>
      <c r="B375" s="22">
        <f>1200*LN(France!B375/France!B374)</f>
        <v>-48.114486897259866</v>
      </c>
      <c r="C375" s="22">
        <f>France!C375-France!D375</f>
        <v>0.40039999999999998</v>
      </c>
      <c r="D375" s="22">
        <f>France!E375-France!D375</f>
        <v>1.5381</v>
      </c>
      <c r="E375" s="22">
        <f>France!F375</f>
        <v>0.41999999999999993</v>
      </c>
      <c r="F375" s="22">
        <f>France!G375</f>
        <v>124</v>
      </c>
      <c r="G375" s="22">
        <f>1200*LN(France!H375/France!H374)</f>
        <v>6.2516958713811954</v>
      </c>
      <c r="H375" s="22">
        <f>1200*LN(France!I375/France!I374)</f>
        <v>-3.1713781418607012</v>
      </c>
      <c r="I375" s="22">
        <f>France!J375</f>
        <v>13.391916097789199</v>
      </c>
      <c r="K375" s="22">
        <f>400*LN(France!L375/France!L372)</f>
        <v>1.4955463997567255</v>
      </c>
      <c r="M375" s="22">
        <f>400*LN(France!N375/France!N372)</f>
        <v>0.77294710042154413</v>
      </c>
      <c r="N375" s="22">
        <f>400*LN(France!O375/France!O372)</f>
        <v>4.3478688947628736</v>
      </c>
      <c r="O375" s="22">
        <f>400*LN(France!P375/France!P372)</f>
        <v>-0.65602252898609692</v>
      </c>
      <c r="Q375" s="26">
        <f>France!R375-France!R372</f>
        <v>0</v>
      </c>
      <c r="R375" s="26">
        <f>France!S375-France!S372</f>
        <v>-0.13342264874162879</v>
      </c>
    </row>
    <row r="376" spans="1:18">
      <c r="A376" s="1" t="s">
        <v>381</v>
      </c>
      <c r="B376" s="22">
        <f>1200*LN(France!B376/France!B375)</f>
        <v>-31.765671213133022</v>
      </c>
      <c r="C376" s="22">
        <f>France!C376-France!D376</f>
        <v>0.38980000000000004</v>
      </c>
      <c r="D376" s="22">
        <f>France!E376-France!D376</f>
        <v>1.4662000000000002</v>
      </c>
      <c r="E376" s="22">
        <f>France!F376</f>
        <v>0.45</v>
      </c>
      <c r="F376" s="22">
        <f>France!G376</f>
        <v>144</v>
      </c>
      <c r="G376" s="22">
        <f>1200*LN(France!H376/France!H375)</f>
        <v>7.0864928933133271</v>
      </c>
      <c r="H376" s="22">
        <f>1200*LN(France!I376/France!I375)</f>
        <v>-2.6900357708829552</v>
      </c>
      <c r="I376" s="22">
        <f>France!J376</f>
        <v>8.0727297159924092</v>
      </c>
      <c r="K376" s="22">
        <f>400*LN(France!L376/France!L373)</f>
        <v>0.72938743096083547</v>
      </c>
      <c r="M376" s="22">
        <f>400*LN(France!N376/France!N373)</f>
        <v>1.1577432105458225</v>
      </c>
      <c r="N376" s="22">
        <f>400*LN(France!O376/France!O373)</f>
        <v>2.1680269877344971</v>
      </c>
      <c r="O376" s="22">
        <f>400*LN(France!P376/France!P373)</f>
        <v>-4.4520178915369355</v>
      </c>
      <c r="Q376" s="26">
        <f>France!R376-France!R373</f>
        <v>0</v>
      </c>
      <c r="R376" s="26">
        <f>France!S376-France!S373</f>
        <v>3.8974352434451021E-2</v>
      </c>
    </row>
    <row r="377" spans="1:18">
      <c r="A377" s="1" t="s">
        <v>382</v>
      </c>
      <c r="B377" s="22">
        <f>1200*LN(France!B377/France!B376)</f>
        <v>-57.824159493827828</v>
      </c>
      <c r="C377" s="22">
        <f>France!C377-France!D377</f>
        <v>0.4955</v>
      </c>
      <c r="D377" s="22">
        <f>France!E377-France!D377</f>
        <v>1.5074000000000001</v>
      </c>
      <c r="E377" s="22">
        <f>France!F377</f>
        <v>0.51</v>
      </c>
      <c r="F377" s="22">
        <f>France!G377</f>
        <v>150</v>
      </c>
      <c r="G377" s="22">
        <f>1200*LN(France!H377/France!H376)</f>
        <v>7.044889805169281</v>
      </c>
      <c r="H377" s="22">
        <f>1200*LN(France!I377/France!I376)</f>
        <v>1.3457716657470638</v>
      </c>
      <c r="I377" s="22">
        <f>France!J377</f>
        <v>16.8253942522636</v>
      </c>
      <c r="K377" s="22">
        <f>400*LN(France!L377/France!L374)</f>
        <v>-8.4382677231479727E-2</v>
      </c>
      <c r="M377" s="22">
        <f>400*LN(France!N377/France!N374)</f>
        <v>2.3143748268175708</v>
      </c>
      <c r="N377" s="22">
        <f>400*LN(France!O377/France!O374)</f>
        <v>1.4505908916685162</v>
      </c>
      <c r="O377" s="22">
        <f>400*LN(France!P377/France!P374)</f>
        <v>0.74005571526508129</v>
      </c>
      <c r="Q377" s="26">
        <f>France!R377-France!R374</f>
        <v>0</v>
      </c>
      <c r="R377" s="26">
        <f>France!S377-France!S374</f>
        <v>4.918539667130517E-2</v>
      </c>
    </row>
    <row r="378" spans="1:18">
      <c r="A378" s="1" t="s">
        <v>383</v>
      </c>
      <c r="B378" s="22">
        <f>1200*LN(France!B378/France!B377)</f>
        <v>6.1020977721852772</v>
      </c>
      <c r="C378" s="22">
        <f>France!C378-France!D378</f>
        <v>0.25740000000000002</v>
      </c>
      <c r="D378" s="22">
        <f>France!E378-France!D378</f>
        <v>1.2154</v>
      </c>
      <c r="E378" s="22">
        <f>France!F378</f>
        <v>0.52</v>
      </c>
      <c r="F378" s="22">
        <f>France!G378</f>
        <v>141</v>
      </c>
      <c r="G378" s="22">
        <f>1200*LN(France!H378/France!H377)</f>
        <v>7.003772350742719</v>
      </c>
      <c r="H378" s="22">
        <f>1200*LN(France!I378/France!I377)</f>
        <v>-1.5906196568025488</v>
      </c>
      <c r="I378" s="22">
        <f>France!J378</f>
        <v>11.600994326930101</v>
      </c>
      <c r="K378" s="22">
        <f>400*LN(France!L378/France!L375)</f>
        <v>-0.52785530907288292</v>
      </c>
      <c r="M378" s="22">
        <f>400*LN(France!N378/France!N375)</f>
        <v>3.076938249262346</v>
      </c>
      <c r="N378" s="22">
        <f>400*LN(France!O378/France!O375)</f>
        <v>-1.0825446390965867</v>
      </c>
      <c r="O378" s="22">
        <f>400*LN(France!P378/France!P375)</f>
        <v>2.8094597623743125</v>
      </c>
      <c r="Q378" s="26">
        <f>France!R378-France!R375</f>
        <v>0</v>
      </c>
      <c r="R378" s="26">
        <f>France!S378-France!S375</f>
        <v>0.58806909121960871</v>
      </c>
    </row>
    <row r="379" spans="1:18">
      <c r="A379" s="1" t="s">
        <v>384</v>
      </c>
      <c r="B379" s="22">
        <f>1200*LN(France!B379/France!B378)</f>
        <v>71.362008319109918</v>
      </c>
      <c r="C379" s="22">
        <f>France!C379-France!D379</f>
        <v>0.20499999999999996</v>
      </c>
      <c r="D379" s="22">
        <f>France!E379-France!D379</f>
        <v>1.0634000000000001</v>
      </c>
      <c r="E379" s="22">
        <f>France!F379</f>
        <v>0.49000000000000005</v>
      </c>
      <c r="F379" s="22">
        <f>France!G379</f>
        <v>128</v>
      </c>
      <c r="G379" s="22">
        <f>1200*LN(France!H379/France!H378)</f>
        <v>4.162275477456971</v>
      </c>
      <c r="H379" s="22">
        <f>1200*LN(France!I379/France!I378)</f>
        <v>-1.5927308479411524</v>
      </c>
      <c r="I379" s="22">
        <f>France!J379</f>
        <v>9.4533738652464105</v>
      </c>
      <c r="K379" s="22">
        <f>400*LN(France!L379/France!L376)</f>
        <v>-0.24463586087636338</v>
      </c>
      <c r="M379" s="22">
        <f>400*LN(France!N379/France!N376)</f>
        <v>3.4532588578811501</v>
      </c>
      <c r="N379" s="22">
        <f>400*LN(France!O379/France!O376)</f>
        <v>3.9444515063135794</v>
      </c>
      <c r="O379" s="22">
        <f>400*LN(France!P379/France!P376)</f>
        <v>7.0231400936624482</v>
      </c>
      <c r="Q379" s="26">
        <f>France!R379-France!R376</f>
        <v>0</v>
      </c>
      <c r="R379" s="26">
        <f>France!S379-France!S376</f>
        <v>-0.30974109889345414</v>
      </c>
    </row>
    <row r="380" spans="1:18">
      <c r="A380" s="1" t="s">
        <v>385</v>
      </c>
      <c r="B380" s="22">
        <f>1200*LN(France!B380/France!B379)</f>
        <v>45.353824911760945</v>
      </c>
      <c r="C380" s="22">
        <f>France!C380-France!D380</f>
        <v>0.22160000000000007</v>
      </c>
      <c r="D380" s="22">
        <f>France!E380-France!D380</f>
        <v>0.97080000000000011</v>
      </c>
      <c r="E380" s="22">
        <f>France!F380</f>
        <v>0.43</v>
      </c>
      <c r="F380" s="22">
        <f>France!G380</f>
        <v>121</v>
      </c>
      <c r="G380" s="22">
        <f>1200*LN(France!H380/France!H379)</f>
        <v>4.147888251792458</v>
      </c>
      <c r="H380" s="22">
        <f>1200*LN(France!I380/France!I379)</f>
        <v>-1.8403970684716668</v>
      </c>
      <c r="I380" s="22">
        <f>France!J380</f>
        <v>8.6149596179041907</v>
      </c>
      <c r="K380" s="22">
        <f>400*LN(France!L380/France!L377)</f>
        <v>0.6429285797930876</v>
      </c>
      <c r="M380" s="22">
        <f>400*LN(France!N380/France!N377)</f>
        <v>2.6832874940473932</v>
      </c>
      <c r="N380" s="22">
        <f>400*LN(France!O380/France!O377)</f>
        <v>4.6784159052776362</v>
      </c>
      <c r="O380" s="22">
        <f>400*LN(France!P380/France!P377)</f>
        <v>1.553550841115199</v>
      </c>
      <c r="Q380" s="26">
        <f>France!R380-France!R377</f>
        <v>0</v>
      </c>
      <c r="R380" s="26">
        <f>France!S380-France!S377</f>
        <v>-0.55921832027212304</v>
      </c>
    </row>
    <row r="381" spans="1:18">
      <c r="A381" s="1" t="s">
        <v>386</v>
      </c>
      <c r="B381" s="22">
        <f>1200*LN(France!B381/France!B380)</f>
        <v>43.467894004261481</v>
      </c>
      <c r="C381" s="22">
        <f>France!C381-France!D381</f>
        <v>0.21550000000000002</v>
      </c>
      <c r="D381" s="22">
        <f>France!E381-France!D381</f>
        <v>0.89600000000000002</v>
      </c>
      <c r="E381" s="22">
        <f>France!F381</f>
        <v>0.41</v>
      </c>
      <c r="F381" s="22">
        <f>France!G381</f>
        <v>106</v>
      </c>
      <c r="G381" s="22">
        <f>1200*LN(France!H381/France!H380)</f>
        <v>4.1336001447174144</v>
      </c>
      <c r="H381" s="22">
        <f>1200*LN(France!I381/France!I380)</f>
        <v>-0.491249623071909</v>
      </c>
      <c r="I381" s="22">
        <f>France!J381</f>
        <v>4.7236595682772897</v>
      </c>
      <c r="K381" s="22">
        <f>400*LN(France!L381/France!L378)</f>
        <v>1.5764414229140271</v>
      </c>
      <c r="M381" s="22">
        <f>400*LN(France!N381/France!N378)</f>
        <v>0.76555047291359035</v>
      </c>
      <c r="N381" s="22">
        <f>400*LN(France!O381/France!O378)</f>
        <v>6.8071503963994893</v>
      </c>
      <c r="O381" s="22">
        <f>400*LN(France!P381/France!P378)</f>
        <v>-2.3462733746159081</v>
      </c>
      <c r="Q381" s="26">
        <f>France!R381-France!R378</f>
        <v>0</v>
      </c>
      <c r="R381" s="26">
        <f>France!S381-France!S378</f>
        <v>-2.529369213465742</v>
      </c>
    </row>
    <row r="382" spans="1:18">
      <c r="A382" s="1" t="s">
        <v>387</v>
      </c>
      <c r="B382" s="22">
        <f>1200*LN(France!B382/France!B381)</f>
        <v>-31.503693257930053</v>
      </c>
      <c r="C382" s="22">
        <f>France!C382-France!D382</f>
        <v>0.24410000000000004</v>
      </c>
      <c r="D382" s="22">
        <f>France!E382-France!D382</f>
        <v>0.85600000000000009</v>
      </c>
      <c r="E382" s="22">
        <f>France!F382</f>
        <v>0.43</v>
      </c>
      <c r="F382" s="22">
        <f>France!G382</f>
        <v>125</v>
      </c>
      <c r="H382" s="22">
        <f>1200*LN(France!I382/France!I381)</f>
        <v>0.85955491012104379</v>
      </c>
      <c r="I382" s="22">
        <f>France!J382</f>
        <v>12.280077226786</v>
      </c>
      <c r="K382" s="22">
        <f>400*LN(France!L382/France!L379)</f>
        <v>1.4434893124842909</v>
      </c>
      <c r="M382" s="22">
        <f>400*LN(France!N382/France!N379)</f>
        <v>0.38186160418021681</v>
      </c>
      <c r="N382" s="22">
        <f>400*LN(France!O382/France!O379)</f>
        <v>1.0690429525900598</v>
      </c>
      <c r="O382" s="22">
        <f>400*LN(France!P382/France!P379)</f>
        <v>4.4884457263574316</v>
      </c>
      <c r="Q382" s="26">
        <f>France!R382-France!R379</f>
        <v>0</v>
      </c>
      <c r="R382" s="26">
        <f>France!S382-France!S379</f>
        <v>-2.0308635574110383</v>
      </c>
    </row>
    <row r="383" spans="1:18">
      <c r="A383" s="1" t="s">
        <v>388</v>
      </c>
      <c r="B383" s="22">
        <f>1200*LN(France!B383/France!B382)</f>
        <v>11.507894114262756</v>
      </c>
      <c r="C383" s="22">
        <f>France!C383-France!D383</f>
        <v>0.22320000000000001</v>
      </c>
      <c r="D383" s="22">
        <f>France!E383-France!D383</f>
        <v>0.6321</v>
      </c>
      <c r="E383" s="22">
        <f>France!F383</f>
        <v>0.39</v>
      </c>
      <c r="F383" s="22">
        <f>France!G383</f>
        <v>112</v>
      </c>
      <c r="H383" s="22">
        <f>1200*LN(France!I383/France!I382)</f>
        <v>2.0849307713016381</v>
      </c>
      <c r="I383" s="22">
        <f>France!J383</f>
        <v>7.9100729954681004</v>
      </c>
      <c r="K383" s="22">
        <f>400*LN(France!L383/France!L380)</f>
        <v>2.1004142281835949</v>
      </c>
      <c r="M383" s="22">
        <f>400*LN(France!N383/France!N380)</f>
        <v>0.38186160418021681</v>
      </c>
      <c r="N383" s="22">
        <f>400*LN(France!O383/France!O380)</f>
        <v>3.5619113371820257</v>
      </c>
      <c r="O383" s="22">
        <f>400*LN(France!P383/France!P380)</f>
        <v>0.5036076400078936</v>
      </c>
      <c r="Q383" s="26">
        <f>France!R383-France!R380</f>
        <v>0</v>
      </c>
      <c r="R383" s="26">
        <f>France!S383-France!S380</f>
        <v>-1.2403814145552587</v>
      </c>
    </row>
    <row r="384" spans="1:18">
      <c r="A384" s="1" t="s">
        <v>389</v>
      </c>
      <c r="B384" s="22">
        <f>1200*LN(France!B384/France!B383)</f>
        <v>34.556860802034727</v>
      </c>
      <c r="C384" s="22">
        <f>France!C384-France!D384</f>
        <v>0.18699999999999994</v>
      </c>
      <c r="D384" s="22">
        <f>France!E384-France!D384</f>
        <v>0.48189999999999994</v>
      </c>
      <c r="E384" s="22">
        <f>France!F384</f>
        <v>0.32</v>
      </c>
      <c r="F384" s="22">
        <f>France!G384</f>
        <v>100</v>
      </c>
      <c r="H384" s="22">
        <f>1200*LN(France!I384/France!I383)</f>
        <v>-1.4713397163618964</v>
      </c>
      <c r="I384" s="22">
        <f>France!J384</f>
        <v>6.6565054204944198</v>
      </c>
      <c r="K384" s="22">
        <f>400*LN(France!L384/France!L381)</f>
        <v>1.6925620789027565</v>
      </c>
      <c r="M384" s="22">
        <f>400*LN(France!N384/France!N381)</f>
        <v>1.1455855085716644</v>
      </c>
      <c r="N384" s="22">
        <f>400*LN(France!O384/France!O381)</f>
        <v>-3.5682663033534534</v>
      </c>
      <c r="O384" s="22">
        <f>400*LN(France!P384/France!P381)</f>
        <v>-0.42456702977665284</v>
      </c>
      <c r="Q384" s="26">
        <f>France!R384-France!R381</f>
        <v>0</v>
      </c>
      <c r="R384" s="26">
        <f>France!S384-France!S381</f>
        <v>0.22205077663957695</v>
      </c>
    </row>
    <row r="385" spans="1:18">
      <c r="A385" s="1" t="s">
        <v>390</v>
      </c>
      <c r="B385" s="22">
        <f>1200*LN(France!B385/France!B384)</f>
        <v>-49.797963680582015</v>
      </c>
      <c r="C385" s="22">
        <f>France!C385-France!D385</f>
        <v>0.18649999999999994</v>
      </c>
      <c r="D385" s="22">
        <f>France!E385-France!D385</f>
        <v>0.25419999999999993</v>
      </c>
      <c r="E385" s="22">
        <f>France!F385</f>
        <v>0.31</v>
      </c>
      <c r="F385" s="22">
        <f>France!G385</f>
        <v>109</v>
      </c>
      <c r="H385" s="22">
        <f>1200*LN(France!I385/France!I384)</f>
        <v>-0.24539877386133196</v>
      </c>
      <c r="I385" s="22">
        <f>France!J385</f>
        <v>17.122559806574099</v>
      </c>
      <c r="K385" s="22">
        <f>400*LN(France!L385/France!L382)</f>
        <v>2.1932424800895465</v>
      </c>
      <c r="M385" s="22">
        <f>400*LN(France!N385/France!N382)</f>
        <v>0.76263130823266756</v>
      </c>
      <c r="N385" s="22">
        <f>400*LN(France!O385/France!O382)</f>
        <v>8.451018570349154</v>
      </c>
      <c r="Q385" s="26">
        <f>France!R385-France!R382</f>
        <v>0</v>
      </c>
      <c r="R385" s="26"/>
    </row>
    <row r="386" spans="1:18">
      <c r="A386" s="1" t="s">
        <v>391</v>
      </c>
      <c r="B386" s="22">
        <f>1200*LN(France!B386/France!B385)</f>
        <v>55.983000517928858</v>
      </c>
      <c r="C386" s="22">
        <f>France!C386-France!D386</f>
        <v>0.17909999999999998</v>
      </c>
      <c r="D386" s="22">
        <f>France!E386-France!D386</f>
        <v>0.31669999999999998</v>
      </c>
      <c r="E386" s="22">
        <f>France!F386</f>
        <v>0.30999999999999994</v>
      </c>
      <c r="F386" s="22">
        <f>France!G386</f>
        <v>111</v>
      </c>
      <c r="H386" s="22">
        <f>1200*LN(France!I386/France!I385)</f>
        <v>-4.5489527349446286</v>
      </c>
      <c r="I386" s="22">
        <f>France!J386</f>
        <v>7.2942078253833396</v>
      </c>
      <c r="K386" s="22">
        <f>400*LN(France!L386/France!L383)</f>
        <v>0.93181909726533663</v>
      </c>
      <c r="M386" s="22">
        <f>400*LN(France!N386/France!N383)</f>
        <v>1.1434023983854686</v>
      </c>
      <c r="N386" s="22">
        <f>400*LN(France!O386/France!O383)</f>
        <v>1.0624176232459526</v>
      </c>
      <c r="Q386" s="26">
        <f>France!R386-France!R383</f>
        <v>-9.9999999999999978E-2</v>
      </c>
      <c r="R386" s="26"/>
    </row>
    <row r="387" spans="1:18">
      <c r="A387" s="1" t="s">
        <v>392</v>
      </c>
      <c r="B387" s="22">
        <f>1200*LN(France!B387/France!B386)</f>
        <v>3.4470681302752548</v>
      </c>
      <c r="C387" s="22">
        <f>France!C387-France!D387</f>
        <v>0.20619999999999999</v>
      </c>
      <c r="D387" s="22">
        <f>France!E387-France!D387</f>
        <v>0.45909999999999995</v>
      </c>
      <c r="E387" s="22">
        <f>France!F387</f>
        <v>0.30999999999999994</v>
      </c>
      <c r="F387" s="22">
        <f>France!G387</f>
        <v>103</v>
      </c>
      <c r="H387" s="22">
        <f>1200*LN(France!I387/France!I386)</f>
        <v>-0.12318431463891613</v>
      </c>
      <c r="I387" s="22">
        <f>France!J387</f>
        <v>12.3184211415929</v>
      </c>
      <c r="K387" s="22">
        <f>400*LN(France!L387/France!L384)</f>
        <v>0.29222372397359386</v>
      </c>
      <c r="N387" s="22">
        <f>400*LN(France!O387/France!O384)</f>
        <v>5.6940463287493772</v>
      </c>
      <c r="Q387" s="26">
        <f>France!R387-France!R384</f>
        <v>-9.9999999999999978E-2</v>
      </c>
      <c r="R387" s="26"/>
    </row>
    <row r="388" spans="1:18">
      <c r="A388" s="1" t="s">
        <v>393</v>
      </c>
      <c r="B388" s="22">
        <f>1200*LN(France!B388/France!B387)</f>
        <v>56.099592274133208</v>
      </c>
      <c r="C388" s="22">
        <f>France!C388-France!D388</f>
        <v>0.2137</v>
      </c>
      <c r="D388" s="22">
        <f>France!E388-France!D388</f>
        <v>0.61499999999999999</v>
      </c>
      <c r="E388" s="22">
        <f>France!F388</f>
        <v>0.35</v>
      </c>
      <c r="F388" s="22">
        <f>France!G388</f>
        <v>104</v>
      </c>
      <c r="H388" s="22">
        <f>1200*LN(France!I388/France!I387)</f>
        <v>-1.9726707411703357</v>
      </c>
      <c r="I388" s="22">
        <f>France!J388</f>
        <v>4.5026707454501</v>
      </c>
      <c r="Q388" s="26">
        <f>France!R388-France!R385</f>
        <v>-9.9999999999999978E-2</v>
      </c>
      <c r="R388" s="26"/>
    </row>
    <row r="395" spans="1:18">
      <c r="A395" t="s">
        <v>502</v>
      </c>
      <c r="B395" s="22">
        <f t="shared" ref="B395:I395" si="0">AVERAGE(B$6:B$388)</f>
        <v>5.6801275916274445</v>
      </c>
      <c r="C395" s="22">
        <f t="shared" si="0"/>
        <v>0.20529417405162667</v>
      </c>
      <c r="D395" s="22">
        <f t="shared" si="0"/>
        <v>1.1603931449732972</v>
      </c>
      <c r="E395" s="22">
        <f t="shared" si="0"/>
        <v>0.46948095525587474</v>
      </c>
      <c r="F395" s="22">
        <f t="shared" si="0"/>
        <v>91.044136500228348</v>
      </c>
      <c r="G395" s="22">
        <f t="shared" si="0"/>
        <v>4.2014018404709113</v>
      </c>
      <c r="H395" s="22">
        <f t="shared" si="0"/>
        <v>0.17946022252593427</v>
      </c>
      <c r="I395" s="22">
        <f t="shared" si="0"/>
        <v>14.249113774321552</v>
      </c>
      <c r="K395" s="22">
        <f>AVERAGE(K$6:K$388)</f>
        <v>1.6356255821760852</v>
      </c>
      <c r="M395" s="22">
        <f>AVERAGE(M$6:M$388)</f>
        <v>1.1179402322082477</v>
      </c>
      <c r="N395" s="22">
        <f>AVERAGE(N$6:N$388)</f>
        <v>2.168679025548454</v>
      </c>
      <c r="O395" s="22">
        <f>AVERAGE(O$6:O$388)</f>
        <v>0.58773960025479199</v>
      </c>
      <c r="Q395" s="22">
        <f>AVERAGE(Q$6:Q$388)</f>
        <v>-6.3430526315789534E-2</v>
      </c>
      <c r="R395" s="22">
        <f>AVERAGE(R$6:R$388)</f>
        <v>0.9894393757411597</v>
      </c>
    </row>
    <row r="396" spans="1:18">
      <c r="A396" t="s">
        <v>503</v>
      </c>
      <c r="B396" s="22">
        <f t="shared" ref="B396:I396" si="1">STDEV(B$6:B$388)</f>
        <v>53.988805106414958</v>
      </c>
      <c r="C396" s="22">
        <f t="shared" si="1"/>
        <v>0.29113733755023369</v>
      </c>
      <c r="D396" s="22">
        <f t="shared" si="1"/>
        <v>1.2601662453611564</v>
      </c>
      <c r="E396" s="22">
        <f t="shared" si="1"/>
        <v>0.5661041259271069</v>
      </c>
      <c r="F396" s="22">
        <f t="shared" si="1"/>
        <v>56.704022477429639</v>
      </c>
      <c r="G396" s="22">
        <f t="shared" si="1"/>
        <v>4.433823427192471</v>
      </c>
      <c r="H396" s="22">
        <f t="shared" si="1"/>
        <v>6.7073184897533054</v>
      </c>
      <c r="I396" s="22">
        <f t="shared" si="1"/>
        <v>7.089795376253881</v>
      </c>
      <c r="K396" s="22">
        <f>STDEV(K$6:K$388)</f>
        <v>1.3281671913655297</v>
      </c>
      <c r="M396" s="22">
        <f>STDEV(M$6:M$388)</f>
        <v>1.7844449832100597</v>
      </c>
      <c r="N396" s="22">
        <f>STDEV(N$6:N$388)</f>
        <v>5.3187343482120664</v>
      </c>
      <c r="O396" s="22">
        <f>STDEV(O$6:O$388)</f>
        <v>6.9903099012992156</v>
      </c>
      <c r="Q396" s="22">
        <f>STDEV(Q$6:Q$388)</f>
        <v>0.62245332258879671</v>
      </c>
      <c r="R396" s="22">
        <f>STDEV(R$6:R$388)</f>
        <v>4.1853205778334166</v>
      </c>
    </row>
    <row r="397" spans="1:18">
      <c r="A397" t="s">
        <v>504</v>
      </c>
      <c r="B397" s="22">
        <f t="shared" ref="B397:I397" si="2">MAX(B$6:B$388)</f>
        <v>132.32785344303181</v>
      </c>
      <c r="C397" s="22">
        <f t="shared" si="2"/>
        <v>2.5561000000000003</v>
      </c>
      <c r="D397" s="22">
        <f t="shared" si="2"/>
        <v>3.29686287</v>
      </c>
      <c r="E397" s="22">
        <f t="shared" si="2"/>
        <v>3.3305000000000007</v>
      </c>
      <c r="F397" s="22">
        <f t="shared" si="2"/>
        <v>367</v>
      </c>
      <c r="G397" s="22">
        <f t="shared" si="2"/>
        <v>19.064949909797487</v>
      </c>
      <c r="H397" s="22">
        <f t="shared" si="2"/>
        <v>27.162546707921365</v>
      </c>
      <c r="I397" s="22">
        <f t="shared" si="2"/>
        <v>62.010008208993597</v>
      </c>
      <c r="K397" s="22">
        <f>MAX(K$6:K$388)</f>
        <v>6.8519334297968175</v>
      </c>
      <c r="M397" s="22">
        <f>MAX(M$6:M$388)</f>
        <v>6.029099649460024</v>
      </c>
      <c r="N397" s="22">
        <f>MAX(N$6:N$388)</f>
        <v>16.681065554339877</v>
      </c>
      <c r="O397" s="22">
        <f>MAX(O$6:O$388)</f>
        <v>18.863055678423386</v>
      </c>
      <c r="Q397" s="22">
        <f>MAX(Q$6:Q$388)</f>
        <v>3.5874999999999986</v>
      </c>
      <c r="R397" s="22">
        <f>MAX(R$6:R$388)</f>
        <v>24.930800281264624</v>
      </c>
    </row>
    <row r="398" spans="1:18">
      <c r="A398" t="s">
        <v>505</v>
      </c>
      <c r="B398" s="22">
        <f t="shared" ref="B398:I398" si="3">MIN(B$6:B$388)</f>
        <v>-233.34286209354832</v>
      </c>
      <c r="C398" s="22">
        <f t="shared" si="3"/>
        <v>-0.32819999999999894</v>
      </c>
      <c r="D398" s="22">
        <f t="shared" si="3"/>
        <v>-4.0402173909999997</v>
      </c>
      <c r="E398" s="22">
        <f t="shared" si="3"/>
        <v>-0.13142857099999983</v>
      </c>
      <c r="F398" s="22">
        <f t="shared" si="3"/>
        <v>17.714856028323382</v>
      </c>
      <c r="G398" s="22">
        <f t="shared" si="3"/>
        <v>-6.2022507390110819</v>
      </c>
      <c r="H398" s="22">
        <f t="shared" si="3"/>
        <v>-25.607641373317104</v>
      </c>
      <c r="I398" s="22">
        <f t="shared" si="3"/>
        <v>4.5026707454501</v>
      </c>
      <c r="K398" s="22">
        <f>MIN(K$6:K$388)</f>
        <v>-3.1527042406263401</v>
      </c>
      <c r="M398" s="22">
        <f>MIN(M$6:M$388)</f>
        <v>-5.3416304845292855</v>
      </c>
      <c r="N398" s="22">
        <f>MIN(N$6:N$388)</f>
        <v>-16.146938291443526</v>
      </c>
      <c r="O398" s="22">
        <f>MIN(O$6:O$388)</f>
        <v>-41.107305140611473</v>
      </c>
      <c r="Q398" s="22">
        <f>MIN(Q$6:Q$388)</f>
        <v>-3.4807999999999986</v>
      </c>
      <c r="R398" s="22">
        <f>MIN(R$6:R$388)</f>
        <v>-12.709367254443492</v>
      </c>
    </row>
    <row r="399" spans="1:18">
      <c r="A399" t="s">
        <v>508</v>
      </c>
      <c r="B399" s="22">
        <f>SKEW(B$6:B$388)</f>
        <v>-0.81523538980503896</v>
      </c>
      <c r="C399" s="22">
        <f t="shared" ref="C399:R399" si="4">SKEW(C$6:C$388)</f>
        <v>2.7142041991191581</v>
      </c>
      <c r="D399" s="22">
        <f t="shared" si="4"/>
        <v>-0.99871233623009381</v>
      </c>
      <c r="E399" s="22">
        <f t="shared" si="4"/>
        <v>2.2611401842475738</v>
      </c>
      <c r="F399" s="22">
        <f t="shared" si="4"/>
        <v>1.6994301026354308</v>
      </c>
      <c r="G399" s="22">
        <f t="shared" si="4"/>
        <v>0.52812612237292988</v>
      </c>
      <c r="H399" s="22">
        <f t="shared" si="4"/>
        <v>0.12358507521988894</v>
      </c>
      <c r="I399" s="22">
        <f t="shared" si="4"/>
        <v>2.1577299595292043</v>
      </c>
      <c r="K399" s="22">
        <f t="shared" si="4"/>
        <v>-3.3376474911665732E-2</v>
      </c>
      <c r="M399" s="22">
        <f t="shared" si="4"/>
        <v>-0.40158589057942695</v>
      </c>
      <c r="N399" s="22">
        <f t="shared" si="4"/>
        <v>-0.30964080885601891</v>
      </c>
      <c r="O399" s="22">
        <f t="shared" si="4"/>
        <v>-1.395173699227638</v>
      </c>
      <c r="Q399" s="22">
        <f t="shared" si="4"/>
        <v>-0.81814038011294277</v>
      </c>
      <c r="R399" s="22">
        <f t="shared" si="4"/>
        <v>1.5954408061980427</v>
      </c>
    </row>
    <row r="400" spans="1:18">
      <c r="A400" t="s">
        <v>509</v>
      </c>
      <c r="B400" s="22">
        <f>KURT(B$6:B$388)</f>
        <v>1.9203572081705667</v>
      </c>
      <c r="C400" s="22">
        <f t="shared" ref="C400:R400" si="5">KURT(C$6:C$388)</f>
        <v>13.930289063908372</v>
      </c>
      <c r="D400" s="22">
        <f t="shared" si="5"/>
        <v>1.5312572921131351</v>
      </c>
      <c r="E400" s="22">
        <f t="shared" si="5"/>
        <v>5.9165443711256849</v>
      </c>
      <c r="F400" s="22">
        <f t="shared" si="5"/>
        <v>4.7374580470150871</v>
      </c>
      <c r="G400" s="22">
        <f t="shared" si="5"/>
        <v>0.67226550044023714</v>
      </c>
      <c r="H400" s="22">
        <f t="shared" si="5"/>
        <v>1.2184157673657139</v>
      </c>
      <c r="I400" s="22">
        <f t="shared" si="5"/>
        <v>7.4948299616742577</v>
      </c>
      <c r="K400" s="22">
        <f t="shared" si="5"/>
        <v>0.88307467101010895</v>
      </c>
      <c r="M400" s="22">
        <f t="shared" si="5"/>
        <v>1.0192671252378807</v>
      </c>
      <c r="N400" s="22">
        <f t="shared" si="5"/>
        <v>0.33073368372582213</v>
      </c>
      <c r="O400" s="22">
        <f t="shared" si="5"/>
        <v>5.9706829202614644</v>
      </c>
      <c r="Q400" s="22">
        <f t="shared" si="5"/>
        <v>11.466296280334728</v>
      </c>
      <c r="R400" s="22">
        <f t="shared" si="5"/>
        <v>7.3258028545918163</v>
      </c>
    </row>
    <row r="401" spans="1:18">
      <c r="R401" s="22"/>
    </row>
    <row r="402" spans="1:18">
      <c r="A402" t="s">
        <v>506</v>
      </c>
      <c r="B402" s="22">
        <f t="shared" ref="B402:I402" si="6">(B$397-B$395)/B$396</f>
        <v>2.3458145739987137</v>
      </c>
      <c r="C402" s="22">
        <f t="shared" si="6"/>
        <v>8.0745597446523281</v>
      </c>
      <c r="D402" s="22">
        <f t="shared" si="6"/>
        <v>1.695387202197598</v>
      </c>
      <c r="E402" s="22">
        <f t="shared" si="6"/>
        <v>5.0538742144983386</v>
      </c>
      <c r="F402" s="22">
        <f t="shared" si="6"/>
        <v>4.8666011941148026</v>
      </c>
      <c r="G402" s="22">
        <f t="shared" si="6"/>
        <v>3.3523094262547759</v>
      </c>
      <c r="H402" s="22">
        <f t="shared" si="6"/>
        <v>4.022932044544655</v>
      </c>
      <c r="I402" s="22">
        <f t="shared" si="6"/>
        <v>6.7365688147558407</v>
      </c>
      <c r="K402" s="22">
        <f>(K$397-K$395)/K$396</f>
        <v>3.92744820195241</v>
      </c>
      <c r="M402" s="22">
        <f>(M$397-M$395)/M$396</f>
        <v>2.7522055672554453</v>
      </c>
      <c r="N402" s="22">
        <f>(N$397-N$395)/N$396</f>
        <v>2.728541336844521</v>
      </c>
      <c r="O402" s="22">
        <f>(O$397-O$395)/O$396</f>
        <v>2.6143785234431385</v>
      </c>
      <c r="Q402" s="22">
        <f>(Q$397-Q$395)/Q$396</f>
        <v>5.8653884457255199</v>
      </c>
      <c r="R402" s="22">
        <f>(R$397-R$395)/R$396</f>
        <v>5.7203171084010505</v>
      </c>
    </row>
    <row r="403" spans="1:18">
      <c r="A403" t="s">
        <v>507</v>
      </c>
      <c r="B403" s="22">
        <f t="shared" ref="B403:I403" si="7">(B$398-B$395)/B$396</f>
        <v>-4.4272694906665944</v>
      </c>
      <c r="C403" s="22">
        <f t="shared" si="7"/>
        <v>-1.8324484881970007</v>
      </c>
      <c r="D403" s="22">
        <f t="shared" si="7"/>
        <v>-4.1269241698208097</v>
      </c>
      <c r="E403" s="22">
        <f t="shared" si="7"/>
        <v>-1.0614823293714155</v>
      </c>
      <c r="F403" s="22">
        <f t="shared" si="7"/>
        <v>-1.2931936266266262</v>
      </c>
      <c r="G403" s="22">
        <f t="shared" si="7"/>
        <v>-2.3464291599157479</v>
      </c>
      <c r="H403" s="22">
        <f t="shared" si="7"/>
        <v>-3.8446216077613879</v>
      </c>
      <c r="I403" s="22">
        <f t="shared" si="7"/>
        <v>-1.3747142916868351</v>
      </c>
      <c r="K403" s="22">
        <f>(K$398-K$395)/K$396</f>
        <v>-3.605216160986024</v>
      </c>
      <c r="M403" s="22">
        <f>(M$398-M$395)/M$396</f>
        <v>-3.6199326835604269</v>
      </c>
      <c r="N403" s="22">
        <f>(N$398-N$395)/N$396</f>
        <v>-3.4436044588594492</v>
      </c>
      <c r="O403" s="22">
        <f>(O$398-O$395)/O$396</f>
        <v>-5.9646918848500325</v>
      </c>
      <c r="Q403" s="22">
        <f>(Q$398-Q$395)/Q$396</f>
        <v>-5.4901618316877094</v>
      </c>
      <c r="R403" s="22">
        <f>(R$398-R$395)/R$396</f>
        <v>-3.2730603009808177</v>
      </c>
    </row>
  </sheetData>
  <mergeCells count="2">
    <mergeCell ref="B1:I1"/>
    <mergeCell ref="M3:O3"/>
  </mergeCells>
  <phoneticPr fontId="2"/>
  <pageMargins left="0.7" right="0.7" top="0.75" bottom="0.75" header="0.3" footer="0.3"/>
  <pageSetup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3"/>
  <sheetViews>
    <sheetView workbookViewId="0">
      <pane xSplit="1" ySplit="4" topLeftCell="B357" activePane="bottomRight" state="frozen"/>
      <selection pane="topRight" activeCell="B1" sqref="B1"/>
      <selection pane="bottomLeft" activeCell="A5" sqref="A5"/>
      <selection pane="bottomRight" activeCell="B395" sqref="B395:R403"/>
    </sheetView>
  </sheetViews>
  <sheetFormatPr baseColWidth="10" defaultColWidth="8.5" defaultRowHeight="15" x14ac:dyDescent="0"/>
  <cols>
    <col min="2" max="2" width="8.5" style="22"/>
    <col min="3" max="5" width="9.125" style="22" customWidth="1"/>
    <col min="6" max="6" width="9.5" style="22" customWidth="1"/>
    <col min="7" max="11" width="8.5" style="22"/>
    <col min="12" max="12" width="9.5" style="22" customWidth="1"/>
    <col min="13" max="17" width="8.5" style="22"/>
  </cols>
  <sheetData>
    <row r="1" spans="1:18">
      <c r="B1" s="59" t="s">
        <v>410</v>
      </c>
      <c r="C1" s="59"/>
      <c r="D1" s="59"/>
      <c r="E1" s="59"/>
      <c r="F1" s="59"/>
      <c r="G1" s="59"/>
      <c r="H1" s="59"/>
      <c r="I1" s="59"/>
    </row>
    <row r="2" spans="1:18">
      <c r="B2" s="30" t="s">
        <v>401</v>
      </c>
      <c r="C2" s="30" t="s">
        <v>402</v>
      </c>
      <c r="D2" s="30" t="s">
        <v>403</v>
      </c>
      <c r="E2" s="51"/>
      <c r="F2" s="30" t="s">
        <v>404</v>
      </c>
      <c r="G2" s="30" t="s">
        <v>405</v>
      </c>
      <c r="H2" s="30" t="s">
        <v>406</v>
      </c>
      <c r="I2" s="30" t="s">
        <v>407</v>
      </c>
    </row>
    <row r="3" spans="1:18" ht="30">
      <c r="B3" s="24" t="s">
        <v>399</v>
      </c>
      <c r="C3" s="24" t="s">
        <v>400</v>
      </c>
      <c r="D3" s="24" t="s">
        <v>397</v>
      </c>
      <c r="E3" s="5" t="s">
        <v>547</v>
      </c>
      <c r="F3" s="24" t="s">
        <v>398</v>
      </c>
      <c r="G3" s="24" t="s">
        <v>411</v>
      </c>
      <c r="H3" s="24" t="s">
        <v>395</v>
      </c>
      <c r="I3" s="24" t="s">
        <v>396</v>
      </c>
      <c r="K3" s="24" t="s">
        <v>409</v>
      </c>
      <c r="L3" s="24"/>
      <c r="M3" s="60" t="s">
        <v>408</v>
      </c>
      <c r="N3" s="60"/>
      <c r="O3" s="60"/>
      <c r="Q3" s="24" t="s">
        <v>394</v>
      </c>
    </row>
    <row r="4" spans="1:18" ht="30">
      <c r="A4" s="28"/>
      <c r="B4" s="22" t="s">
        <v>468</v>
      </c>
      <c r="C4" s="22" t="s">
        <v>566</v>
      </c>
      <c r="D4" s="22" t="s">
        <v>567</v>
      </c>
      <c r="E4" s="5" t="s">
        <v>548</v>
      </c>
      <c r="F4" s="22" t="s">
        <v>553</v>
      </c>
      <c r="G4" s="22" t="s">
        <v>460</v>
      </c>
      <c r="I4" s="22" t="s">
        <v>482</v>
      </c>
      <c r="K4" s="22" t="s">
        <v>477</v>
      </c>
      <c r="M4" s="22" t="s">
        <v>456</v>
      </c>
      <c r="N4" s="25" t="s">
        <v>444</v>
      </c>
      <c r="O4" s="25" t="s">
        <v>445</v>
      </c>
      <c r="P4" s="25"/>
      <c r="Q4" s="22" t="s">
        <v>436</v>
      </c>
      <c r="R4" s="25" t="s">
        <v>563</v>
      </c>
    </row>
    <row r="5" spans="1:18">
      <c r="A5" s="28"/>
      <c r="N5" s="25"/>
      <c r="O5" s="25"/>
      <c r="P5" s="25"/>
    </row>
    <row r="6" spans="1:18">
      <c r="A6" s="1" t="s">
        <v>11</v>
      </c>
      <c r="C6" s="22">
        <f>('France TRANSFORMED'!C6-C$395)/C$396</f>
        <v>-0.67560614418852749</v>
      </c>
      <c r="D6" s="22">
        <f>('France TRANSFORMED'!D6-D$395)/D$396</f>
        <v>0.27782592678981388</v>
      </c>
      <c r="E6" s="22">
        <f>('France TRANSFORMED'!E6-E$395)/E$396</f>
        <v>5.0538742144983386</v>
      </c>
      <c r="F6" s="22">
        <f>('France TRANSFORMED'!F6-F$395)/F$396</f>
        <v>-0.13633799737309468</v>
      </c>
      <c r="I6" s="22">
        <f>('France TRANSFORMED'!I6-I$395)/I$396</f>
        <v>1.1420478304773718</v>
      </c>
      <c r="Q6" s="26"/>
    </row>
    <row r="7" spans="1:18">
      <c r="A7" s="1" t="s">
        <v>12</v>
      </c>
      <c r="B7" s="22">
        <f>('France TRANSFORMED'!B7-B$395)/B$396</f>
        <v>1.459067019312607</v>
      </c>
      <c r="C7" s="22">
        <f>('France TRANSFORMED'!C7-C$395)/C$396</f>
        <v>-0.30430371726656213</v>
      </c>
      <c r="D7" s="22">
        <f>('France TRANSFORMED'!D7-D$395)/D$396</f>
        <v>0.32882071040392535</v>
      </c>
      <c r="E7" s="22">
        <f>('France TRANSFORMED'!E7-E$395)/E$396</f>
        <v>4.1781729569105543</v>
      </c>
      <c r="F7" s="22">
        <f>('France TRANSFORMED'!F7-F$395)/F$396</f>
        <v>-0.12591587458702683</v>
      </c>
      <c r="G7" s="22">
        <f>('France TRANSFORMED'!G7-G$395)/G$396</f>
        <v>1.5522855490447125</v>
      </c>
      <c r="H7" s="22">
        <f>('France TRANSFORMED'!H7-H$395)/H$396</f>
        <v>-1.1208847671368891</v>
      </c>
      <c r="I7" s="22">
        <f>('France TRANSFORMED'!I7-I$395)/I$396</f>
        <v>0.13185503662482193</v>
      </c>
      <c r="Q7" s="26"/>
    </row>
    <row r="8" spans="1:18">
      <c r="A8" s="1" t="s">
        <v>13</v>
      </c>
      <c r="B8" s="22">
        <f>('France TRANSFORMED'!B8-B$395)/B$396</f>
        <v>0.43827414227497774</v>
      </c>
      <c r="C8" s="22">
        <f>('France TRANSFORMED'!C8-C$395)/C$396</f>
        <v>-0.22839452545365727</v>
      </c>
      <c r="D8" s="22">
        <f>('France TRANSFORMED'!D8-D$395)/D$396</f>
        <v>0.17185302163417132</v>
      </c>
      <c r="E8" s="22">
        <f>('France TRANSFORMED'!E8-E$395)/E$396</f>
        <v>4.6059999341532292</v>
      </c>
      <c r="F8" s="22">
        <f>('France TRANSFORMED'!F8-F$395)/F$396</f>
        <v>-0.34478045309445127</v>
      </c>
      <c r="G8" s="22">
        <f>('France TRANSFORMED'!G8-G$395)/G$396</f>
        <v>1.5294063703030207</v>
      </c>
      <c r="H8" s="22">
        <f>('France TRANSFORMED'!H8-H$395)/H$396</f>
        <v>-1.0290501176400337</v>
      </c>
      <c r="I8" s="22">
        <f>('France TRANSFORMED'!I8-I$395)/I$396</f>
        <v>-0.16590325629282771</v>
      </c>
      <c r="Q8" s="26"/>
    </row>
    <row r="9" spans="1:18">
      <c r="A9" s="1" t="s">
        <v>14</v>
      </c>
      <c r="B9" s="22">
        <f>('France TRANSFORMED'!B9-B$395)/B$396</f>
        <v>0.36714262293507272</v>
      </c>
      <c r="C9" s="22">
        <f>('France TRANSFORMED'!C9-C$395)/C$396</f>
        <v>-2.2993182901079677E-2</v>
      </c>
      <c r="D9" s="22">
        <f>('France TRANSFORMED'!D9-D$395)/D$396</f>
        <v>8.6978091525765105E-2</v>
      </c>
      <c r="E9" s="22">
        <f>('France TRANSFORMED'!E9-E$395)/E$396</f>
        <v>4.2934134082906947</v>
      </c>
      <c r="F9" s="22">
        <f>('France TRANSFORMED'!F9-F$395)/F$396</f>
        <v>-0.36562469866658698</v>
      </c>
      <c r="G9" s="22">
        <f>('France TRANSFORMED'!G9-G$395)/G$396</f>
        <v>1.5069421843490094</v>
      </c>
      <c r="H9" s="22">
        <f>('France TRANSFORMED'!H9-H$395)/H$396</f>
        <v>-0.61897440734531495</v>
      </c>
      <c r="I9" s="22">
        <f>('France TRANSFORMED'!I9-I$395)/I$396</f>
        <v>1.8407697920825635E-2</v>
      </c>
      <c r="K9" s="22">
        <f>('France TRANSFORMED'!K9-K$395)/K$396</f>
        <v>0.92587497892000181</v>
      </c>
      <c r="M9" s="22">
        <f>('France TRANSFORMED'!M9-M$395)/M$396</f>
        <v>0.58682280504278694</v>
      </c>
      <c r="N9" s="22">
        <f>('France TRANSFORMED'!N9-N$395)/N$396</f>
        <v>-0.47839244371695466</v>
      </c>
      <c r="O9" s="22">
        <f>('France TRANSFORMED'!O9-O$395)/O$396</f>
        <v>-2.2780770796131496E-2</v>
      </c>
      <c r="Q9" s="22">
        <f>('France TRANSFORMED'!Q9-Q$395)/Q$396</f>
        <v>-0.30021443681433913</v>
      </c>
      <c r="R9" s="22">
        <f>('France TRANSFORMED'!R9-R$395)/R$396</f>
        <v>-0.18578107417740344</v>
      </c>
    </row>
    <row r="10" spans="1:18">
      <c r="A10" s="1" t="s">
        <v>15</v>
      </c>
      <c r="B10" s="22">
        <f>('France TRANSFORMED'!B10-B$395)/B$396</f>
        <v>1.1103387740822324</v>
      </c>
      <c r="C10" s="22">
        <f>('France TRANSFORMED'!C10-C$395)/C$396</f>
        <v>-0.28094704286259004</v>
      </c>
      <c r="D10" s="22">
        <f>('France TRANSFORMED'!D10-D$395)/D$396</f>
        <v>0.22115952165250197</v>
      </c>
      <c r="E10" s="22">
        <f>('France TRANSFORMED'!E10-E$395)/E$396</f>
        <v>3.8501926658361389</v>
      </c>
      <c r="F10" s="22">
        <f>('France TRANSFORMED'!F10-F$395)/F$396</f>
        <v>-0.60533352274614816</v>
      </c>
      <c r="G10" s="22">
        <f>('France TRANSFORMED'!G10-G$395)/G$396</f>
        <v>0.98173244258360226</v>
      </c>
      <c r="H10" s="22">
        <f>('France TRANSFORMED'!H10-H$395)/H$396</f>
        <v>-0.18501246304357874</v>
      </c>
      <c r="I10" s="22">
        <f>('France TRANSFORMED'!I10-I$395)/I$396</f>
        <v>-4.6214690494900755E-2</v>
      </c>
      <c r="K10" s="22">
        <f>('France TRANSFORMED'!K10-K$395)/K$396</f>
        <v>1.0810948078716274</v>
      </c>
      <c r="M10" s="22">
        <f>('France TRANSFORMED'!M10-M$395)/M$396</f>
        <v>0.88708132197991807</v>
      </c>
      <c r="N10" s="22">
        <f>('France TRANSFORMED'!N10-N$395)/N$396</f>
        <v>-2.7112120720173687</v>
      </c>
      <c r="O10" s="22">
        <f>('France TRANSFORMED'!O10-O$395)/O$396</f>
        <v>-0.14453568843168371</v>
      </c>
      <c r="Q10" s="22">
        <f>('France TRANSFORMED'!Q10-Q$395)/Q$396</f>
        <v>0.23010645315554004</v>
      </c>
      <c r="R10" s="22">
        <f>('France TRANSFORMED'!R10-R$395)/R$396</f>
        <v>-0.18578107417740344</v>
      </c>
    </row>
    <row r="11" spans="1:18">
      <c r="A11" s="1" t="s">
        <v>16</v>
      </c>
      <c r="B11" s="22">
        <f>('France TRANSFORMED'!B11-B$395)/B$396</f>
        <v>2.2995196459591307</v>
      </c>
      <c r="C11" s="22">
        <f>('France TRANSFORMED'!C11-C$395)/C$396</f>
        <v>-0.59282734225680511</v>
      </c>
      <c r="D11" s="22">
        <f>('France TRANSFORMED'!D11-D$395)/D$396</f>
        <v>0.33045246098252473</v>
      </c>
      <c r="E11" s="22">
        <f>('France TRANSFORMED'!E11-E$395)/E$396</f>
        <v>3.2985755468324722</v>
      </c>
      <c r="F11" s="22">
        <f>('France TRANSFORMED'!F11-F$395)/F$396</f>
        <v>-0.46984592652726598</v>
      </c>
      <c r="G11" s="22">
        <f>('France TRANSFORMED'!G11-G$395)/G$396</f>
        <v>0.96807658001852848</v>
      </c>
      <c r="H11" s="22">
        <f>('France TRANSFORMED'!H11-H$395)/H$396</f>
        <v>-0.26440354126471483</v>
      </c>
      <c r="I11" s="22">
        <f>('France TRANSFORMED'!I11-I$395)/I$396</f>
        <v>-7.1148338258259058E-2</v>
      </c>
      <c r="K11" s="22">
        <f>('France TRANSFORMED'!K11-K$395)/K$396</f>
        <v>1.4746799201045608</v>
      </c>
      <c r="M11" s="22">
        <f>('France TRANSFORMED'!M11-M$395)/M$396</f>
        <v>0.58191719639033135</v>
      </c>
      <c r="N11" s="22">
        <f>('France TRANSFORMED'!N11-N$395)/N$396</f>
        <v>-0.1268622080201966</v>
      </c>
      <c r="O11" s="22">
        <f>('France TRANSFORMED'!O11-O$395)/O$396</f>
        <v>0.15685619518505858</v>
      </c>
      <c r="Q11" s="22">
        <f>('France TRANSFORMED'!Q11-Q$395)/Q$396</f>
        <v>-0.58553703620437492</v>
      </c>
      <c r="R11" s="22">
        <f>('France TRANSFORMED'!R11-R$395)/R$396</f>
        <v>-0.18578107417740344</v>
      </c>
    </row>
    <row r="12" spans="1:18">
      <c r="A12" s="1" t="s">
        <v>17</v>
      </c>
      <c r="B12" s="22">
        <f>('France TRANSFORMED'!B12-B$395)/B$396</f>
        <v>0.64265310002419818</v>
      </c>
      <c r="C12" s="22">
        <f>('France TRANSFORMED'!C12-C$395)/C$396</f>
        <v>-0.23938590164376039</v>
      </c>
      <c r="D12" s="22">
        <f>('France TRANSFORMED'!D12-D$395)/D$396</f>
        <v>0.3737883217874215</v>
      </c>
      <c r="E12" s="22">
        <f>('France TRANSFORMED'!E12-E$395)/E$396</f>
        <v>3.1300736641730205</v>
      </c>
      <c r="F12" s="22">
        <f>('France TRANSFORMED'!F12-F$395)/F$396</f>
        <v>-0.50111229488546982</v>
      </c>
      <c r="G12" s="22">
        <f>('France TRANSFORMED'!G12-G$395)/G$396</f>
        <v>0.95461267463769883</v>
      </c>
      <c r="H12" s="22">
        <f>('France TRANSFORMED'!H12-H$395)/H$396</f>
        <v>-1.2197524327405669</v>
      </c>
      <c r="I12" s="22">
        <f>('France TRANSFORMED'!I12-I$395)/I$396</f>
        <v>-0.25325263624401906</v>
      </c>
      <c r="K12" s="22">
        <f>('France TRANSFORMED'!K12-K$395)/K$396</f>
        <v>1.7502397642932626</v>
      </c>
      <c r="M12" s="22">
        <f>('France TRANSFORMED'!M12-M$395)/M$396</f>
        <v>0.88097405392310801</v>
      </c>
      <c r="N12" s="22">
        <f>('France TRANSFORMED'!N12-N$395)/N$396</f>
        <v>-0.40774343736070823</v>
      </c>
      <c r="O12" s="22">
        <f>('France TRANSFORMED'!O12-O$395)/O$396</f>
        <v>0.58590479728858724</v>
      </c>
      <c r="Q12" s="22">
        <f>('France TRANSFORMED'!Q12-Q$395)/Q$396</f>
        <v>-0.48062957145117113</v>
      </c>
      <c r="R12" s="22">
        <f>('France TRANSFORMED'!R12-R$395)/R$396</f>
        <v>-0.18578107417740344</v>
      </c>
    </row>
    <row r="13" spans="1:18">
      <c r="A13" s="1" t="s">
        <v>18</v>
      </c>
      <c r="B13" s="22">
        <f>('France TRANSFORMED'!B13-B$395)/B$396</f>
        <v>-0.37882245231031186</v>
      </c>
      <c r="C13" s="22">
        <f>('France TRANSFORMED'!C13-C$395)/C$396</f>
        <v>-0.2036639290259192</v>
      </c>
      <c r="D13" s="22">
        <f>('France TRANSFORMED'!D13-D$395)/D$396</f>
        <v>0.35498024937058964</v>
      </c>
      <c r="E13" s="22">
        <f>('France TRANSFORMED'!E13-E$395)/E$396</f>
        <v>3.4238335828587458</v>
      </c>
      <c r="F13" s="22">
        <f>('France TRANSFORMED'!F13-F$395)/F$396</f>
        <v>-0.60533352274614816</v>
      </c>
      <c r="G13" s="22">
        <f>('France TRANSFORMED'!G13-G$395)/G$396</f>
        <v>2.9718426192772225</v>
      </c>
      <c r="H13" s="22">
        <f>('France TRANSFORMED'!H13-H$395)/H$396</f>
        <v>-1.8111496426906089</v>
      </c>
      <c r="I13" s="22">
        <f>('France TRANSFORMED'!I13-I$395)/I$396</f>
        <v>-0.78971926160444483</v>
      </c>
      <c r="K13" s="22">
        <f>('France TRANSFORMED'!K13-K$395)/K$396</f>
        <v>2.0184498956846886</v>
      </c>
      <c r="M13" s="22">
        <f>('France TRANSFORMED'!M13-M$395)/M$396</f>
        <v>0.5770510962813078</v>
      </c>
      <c r="N13" s="22">
        <f>('France TRANSFORMED'!N13-N$395)/N$396</f>
        <v>1.4129715615273719</v>
      </c>
      <c r="O13" s="22">
        <f>('France TRANSFORMED'!O13-O$395)/O$396</f>
        <v>-0.14459962974188756</v>
      </c>
      <c r="Q13" s="22">
        <f>('France TRANSFORMED'!Q13-Q$395)/Q$396</f>
        <v>0.16680853414671504</v>
      </c>
      <c r="R13" s="22">
        <f>('France TRANSFORMED'!R13-R$395)/R$396</f>
        <v>-0.18578107417740344</v>
      </c>
    </row>
    <row r="14" spans="1:18">
      <c r="A14" s="1" t="s">
        <v>19</v>
      </c>
      <c r="B14" s="22">
        <f>('France TRANSFORMED'!B14-B$395)/B$396</f>
        <v>0.6866480765792391</v>
      </c>
      <c r="C14" s="22">
        <f>('France TRANSFORMED'!C14-C$395)/C$396</f>
        <v>-0.25724688795268097</v>
      </c>
      <c r="D14" s="22">
        <f>('France TRANSFORMED'!D14-D$395)/D$396</f>
        <v>-6.8046283614263967E-3</v>
      </c>
      <c r="E14" s="22">
        <f>('France TRANSFORMED'!E14-E$395)/E$396</f>
        <v>3.4310600078442581</v>
      </c>
      <c r="F14" s="22">
        <f>('France TRANSFORMED'!F14-F$395)/F$396</f>
        <v>-0.63659989110435167</v>
      </c>
      <c r="G14" s="22">
        <f>('France TRANSFORMED'!G14-G$395)/G$396</f>
        <v>2.9158920549912399</v>
      </c>
      <c r="H14" s="22">
        <f>('France TRANSFORMED'!H14-H$395)/H$396</f>
        <v>0.27523437663980055</v>
      </c>
      <c r="I14" s="22">
        <f>('France TRANSFORMED'!I14-I$395)/I$396</f>
        <v>-0.478208499960457</v>
      </c>
      <c r="K14" s="22">
        <f>('France TRANSFORMED'!K14-K$395)/K$396</f>
        <v>1.3236037271026946</v>
      </c>
      <c r="M14" s="22">
        <f>('France TRANSFORMED'!M14-M$395)/M$396</f>
        <v>1.1739944164200913</v>
      </c>
      <c r="N14" s="22">
        <f>('France TRANSFORMED'!N14-N$395)/N$396</f>
        <v>0.9811392807278444</v>
      </c>
      <c r="O14" s="22">
        <f>('France TRANSFORMED'!O14-O$395)/O$396</f>
        <v>0.63269932089784375</v>
      </c>
      <c r="Q14" s="22">
        <f>('France TRANSFORMED'!Q14-Q$395)/Q$396</f>
        <v>0.76460436316153624</v>
      </c>
      <c r="R14" s="22">
        <f>('France TRANSFORMED'!R14-R$395)/R$396</f>
        <v>-0.18578107417740344</v>
      </c>
    </row>
    <row r="15" spans="1:18">
      <c r="A15" s="1" t="s">
        <v>20</v>
      </c>
      <c r="B15" s="22">
        <f>('France TRANSFORMED'!B15-B$395)/B$396</f>
        <v>1.4050448190013529</v>
      </c>
      <c r="C15" s="22">
        <f>('France TRANSFORMED'!C15-C$395)/C$396</f>
        <v>-0.3094559248556768</v>
      </c>
      <c r="D15" s="22">
        <f>('France TRANSFORMED'!D15-D$395)/D$396</f>
        <v>-0.23081822421765885</v>
      </c>
      <c r="E15" s="22">
        <f>('France TRANSFORMED'!E15-E$395)/E$396</f>
        <v>3.3563487134675651</v>
      </c>
      <c r="F15" s="22">
        <f>('France TRANSFORMED'!F15-F$395)/F$396</f>
        <v>-0.95968569747245491</v>
      </c>
      <c r="G15" s="22">
        <f>('France TRANSFORMED'!G15-G$395)/G$396</f>
        <v>2.8615164459467564</v>
      </c>
      <c r="H15" s="22">
        <f>('France TRANSFORMED'!H15-H$395)/H$396</f>
        <v>-0.32874614078224856</v>
      </c>
      <c r="I15" s="22">
        <f>('France TRANSFORMED'!I15-I$395)/I$396</f>
        <v>-0.67795652246966087</v>
      </c>
      <c r="K15" s="22">
        <f>('France TRANSFORMED'!K15-K$395)/K$396</f>
        <v>0.77302665174429175</v>
      </c>
      <c r="M15" s="22">
        <f>('France TRANSFORMED'!M15-M$395)/M$396</f>
        <v>0.57222402934103922</v>
      </c>
      <c r="N15" s="22">
        <f>('France TRANSFORMED'!N15-N$395)/N$396</f>
        <v>-0.6200895409826459</v>
      </c>
      <c r="O15" s="22">
        <f>('France TRANSFORMED'!O15-O$395)/O$396</f>
        <v>-0.2660255115243424</v>
      </c>
      <c r="Q15" s="22">
        <f>('France TRANSFORMED'!Q15-Q$395)/Q$396</f>
        <v>0.71737190583007926</v>
      </c>
      <c r="R15" s="22">
        <f>('France TRANSFORMED'!R15-R$395)/R$396</f>
        <v>-0.18578107417740344</v>
      </c>
    </row>
    <row r="16" spans="1:18">
      <c r="A16" s="1" t="s">
        <v>21</v>
      </c>
      <c r="B16" s="22">
        <f>('France TRANSFORMED'!B16-B$395)/B$396</f>
        <v>0.40026852062953056</v>
      </c>
      <c r="C16" s="22">
        <f>('France TRANSFORMED'!C16-C$395)/C$396</f>
        <v>-0.39566953184680786</v>
      </c>
      <c r="D16" s="22">
        <f>('France TRANSFORMED'!D16-D$395)/D$396</f>
        <v>-0.36647681817643224</v>
      </c>
      <c r="E16" s="22">
        <f>('France TRANSFORMED'!E16-E$395)/E$396</f>
        <v>3.3193371814182497</v>
      </c>
      <c r="F16" s="22">
        <f>('France TRANSFORMED'!F16-F$395)/F$396</f>
        <v>-1.0534848025470656</v>
      </c>
      <c r="G16" s="22">
        <f>('France TRANSFORMED'!G16-G$395)/G$396</f>
        <v>0.63809171774184692</v>
      </c>
      <c r="H16" s="22">
        <f>('France TRANSFORMED'!H16-H$395)/H$396</f>
        <v>0.4159889072901678</v>
      </c>
      <c r="I16" s="22">
        <f>('France TRANSFORMED'!I16-I$395)/I$396</f>
        <v>-0.87952178168112027</v>
      </c>
      <c r="K16" s="22">
        <f>('France TRANSFORMED'!K16-K$395)/K$396</f>
        <v>0.52973572715622708</v>
      </c>
      <c r="M16" s="22">
        <f>('France TRANSFORMED'!M16-M$395)/M$396</f>
        <v>1.4642832603036426</v>
      </c>
      <c r="N16" s="22">
        <f>('France TRANSFORMED'!N16-N$395)/N$396</f>
        <v>-1.5932104024898284</v>
      </c>
      <c r="O16" s="22">
        <f>('France TRANSFORMED'!O16-O$395)/O$396</f>
        <v>1.2328047976763312</v>
      </c>
      <c r="Q16" s="22">
        <f>('France TRANSFORMED'!Q16-Q$395)/Q$396</f>
        <v>0.79850248730078133</v>
      </c>
      <c r="R16" s="22">
        <f>('France TRANSFORMED'!R16-R$395)/R$396</f>
        <v>-0.18578107417740344</v>
      </c>
    </row>
    <row r="17" spans="1:18">
      <c r="A17" s="1" t="s">
        <v>22</v>
      </c>
      <c r="B17" s="22">
        <f>('France TRANSFORMED'!B17-B$395)/B$396</f>
        <v>0.23896205256882791</v>
      </c>
      <c r="C17" s="22">
        <f>('France TRANSFORMED'!C17-C$395)/C$396</f>
        <v>-1.8871416829794065E-2</v>
      </c>
      <c r="D17" s="22">
        <f>('France TRANSFORMED'!D17-D$395)/D$396</f>
        <v>-0.57851851821690492</v>
      </c>
      <c r="E17" s="22">
        <f>('France TRANSFORMED'!E17-E$395)/E$396</f>
        <v>3.0593005799203929</v>
      </c>
      <c r="F17" s="22">
        <f>('France TRANSFORMED'!F17-F$395)/F$396</f>
        <v>-1.03264055697493</v>
      </c>
      <c r="G17" s="22">
        <f>('France TRANSFORMED'!G17-G$395)/G$396</f>
        <v>0.62885563454138249</v>
      </c>
      <c r="H17" s="22">
        <f>('France TRANSFORMED'!H17-H$395)/H$396</f>
        <v>-0.792186459504433</v>
      </c>
      <c r="I17" s="22">
        <f>('France TRANSFORMED'!I17-I$395)/I$396</f>
        <v>-0.94403459640075227</v>
      </c>
      <c r="K17" s="22">
        <f>('France TRANSFORMED'!K17-K$395)/K$396</f>
        <v>0.97554339229686438</v>
      </c>
      <c r="M17" s="22">
        <f>('France TRANSFORMED'!M17-M$395)/M$396</f>
        <v>1.4559588864180788</v>
      </c>
      <c r="N17" s="22">
        <f>('France TRANSFORMED'!N17-N$395)/N$396</f>
        <v>-1.5866515330491693</v>
      </c>
      <c r="O17" s="22">
        <f>('France TRANSFORMED'!O17-O$395)/O$396</f>
        <v>0.79944947314744208</v>
      </c>
      <c r="Q17" s="22">
        <f>('France TRANSFORMED'!Q17-Q$395)/Q$396</f>
        <v>1.1922669530130419</v>
      </c>
      <c r="R17" s="22">
        <f>('France TRANSFORMED'!R17-R$395)/R$396</f>
        <v>-0.18578107417740344</v>
      </c>
    </row>
    <row r="18" spans="1:18">
      <c r="A18" s="1" t="s">
        <v>23</v>
      </c>
      <c r="B18" s="22">
        <f>('France TRANSFORMED'!B18-B$395)/B$396</f>
        <v>1.7781338109774842</v>
      </c>
      <c r="C18" s="22">
        <f>('France TRANSFORMED'!C18-C$395)/C$396</f>
        <v>-0.38867501972580654</v>
      </c>
      <c r="D18" s="22">
        <f>('France TRANSFORMED'!D18-D$395)/D$396</f>
        <v>-0.92817239204951929</v>
      </c>
      <c r="E18" s="22">
        <f>('France TRANSFORMED'!E18-E$395)/E$396</f>
        <v>2.4953436003150049</v>
      </c>
      <c r="F18" s="22">
        <f>('France TRANSFORMED'!F18-F$395)/F$396</f>
        <v>-1.0117963114027941</v>
      </c>
      <c r="G18" s="22">
        <f>('France TRANSFORMED'!G18-G$395)/G$396</f>
        <v>0.61972652364086622</v>
      </c>
      <c r="H18" s="22">
        <f>('France TRANSFORMED'!H18-H$395)/H$396</f>
        <v>-1.6286043112634183</v>
      </c>
      <c r="I18" s="22">
        <f>('France TRANSFORMED'!I18-I$395)/I$396</f>
        <v>-0.39032109660921444</v>
      </c>
      <c r="K18" s="22">
        <f>('France TRANSFORMED'!K18-K$395)/K$396</f>
        <v>1.4579755999691237</v>
      </c>
      <c r="M18" s="22">
        <f>('France TRANSFORMED'!M18-M$395)/M$396</f>
        <v>1.7518788430082639</v>
      </c>
      <c r="N18" s="22">
        <f>('France TRANSFORMED'!N18-N$395)/N$396</f>
        <v>0.50812380905832999</v>
      </c>
      <c r="O18" s="22">
        <f>('France TRANSFORMED'!O18-O$395)/O$396</f>
        <v>1.827482930884041</v>
      </c>
      <c r="Q18" s="22">
        <f>('France TRANSFORMED'!Q18-Q$395)/Q$396</f>
        <v>1.5204843350816486</v>
      </c>
      <c r="R18" s="22">
        <f>('France TRANSFORMED'!R18-R$395)/R$396</f>
        <v>-0.18578107417740344</v>
      </c>
    </row>
    <row r="19" spans="1:18">
      <c r="A19" s="1" t="s">
        <v>24</v>
      </c>
      <c r="B19" s="22">
        <f>('France TRANSFORMED'!B19-B$395)/B$396</f>
        <v>-5.3560811639193427E-2</v>
      </c>
      <c r="C19" s="22">
        <f>('France TRANSFORMED'!C19-C$395)/C$396</f>
        <v>-0.81162442454106853</v>
      </c>
      <c r="D19" s="22">
        <f>('France TRANSFORMED'!D19-D$395)/D$396</f>
        <v>-1.1058539435595751</v>
      </c>
      <c r="E19" s="22">
        <f>('France TRANSFORMED'!E19-E$395)/E$396</f>
        <v>2.9391278062480803</v>
      </c>
      <c r="F19" s="22">
        <f>('France TRANSFORMED'!F19-F$395)/F$396</f>
        <v>-1.1368617848356084</v>
      </c>
      <c r="G19" s="22">
        <f>('France TRANSFORMED'!G19-G$395)/G$396</f>
        <v>2.4716007336669463</v>
      </c>
      <c r="H19" s="22">
        <f>('France TRANSFORMED'!H19-H$395)/H$396</f>
        <v>-0.21015831035513205</v>
      </c>
      <c r="I19" s="22">
        <f>('France TRANSFORMED'!I19-I$395)/I$396</f>
        <v>0.38429224613710278</v>
      </c>
      <c r="K19" s="22">
        <f>('France TRANSFORMED'!K19-K$395)/K$396</f>
        <v>1.5609642304766642</v>
      </c>
      <c r="M19" s="22">
        <f>('France TRANSFORMED'!M19-M$395)/M$396</f>
        <v>1.1502096708343452</v>
      </c>
      <c r="N19" s="22">
        <f>('France TRANSFORMED'!N19-N$395)/N$396</f>
        <v>0.70850505833016597</v>
      </c>
      <c r="O19" s="22">
        <f>('France TRANSFORMED'!O19-O$395)/O$396</f>
        <v>0.211032704333873</v>
      </c>
      <c r="Q19" s="22">
        <f>('France TRANSFORMED'!Q19-Q$395)/Q$396</f>
        <v>1.5188777889139129</v>
      </c>
      <c r="R19" s="22">
        <f>('France TRANSFORMED'!R19-R$395)/R$396</f>
        <v>-0.18578107417740344</v>
      </c>
    </row>
    <row r="20" spans="1:18">
      <c r="A20" s="1" t="s">
        <v>25</v>
      </c>
      <c r="B20" s="22">
        <f>('France TRANSFORMED'!B20-B$395)/B$396</f>
        <v>-0.38480209556125322</v>
      </c>
      <c r="C20" s="22">
        <f>('France TRANSFORMED'!C20-C$395)/C$396</f>
        <v>-0.49696641322922924</v>
      </c>
      <c r="D20" s="22">
        <f>('France TRANSFORMED'!D20-D$395)/D$396</f>
        <v>-0.92177835868648472</v>
      </c>
      <c r="E20" s="22">
        <f>('France TRANSFORMED'!E20-E$395)/E$396</f>
        <v>2.8735164543803116</v>
      </c>
      <c r="F20" s="22">
        <f>('France TRANSFORMED'!F20-F$395)/F$396</f>
        <v>-1.2723493810544906</v>
      </c>
      <c r="G20" s="22">
        <f>('France TRANSFORMED'!G20-G$395)/G$396</f>
        <v>2.4289433093217876</v>
      </c>
      <c r="H20" s="22">
        <f>('France TRANSFORMED'!H20-H$395)/H$396</f>
        <v>1.0911117617839949</v>
      </c>
      <c r="I20" s="22">
        <f>('France TRANSFORMED'!I20-I$395)/I$396</f>
        <v>-0.79108899507994201</v>
      </c>
      <c r="K20" s="22">
        <f>('France TRANSFORMED'!K20-K$395)/K$396</f>
        <v>1.3616757899275649</v>
      </c>
      <c r="M20" s="22">
        <f>('France TRANSFORMED'!M20-M$395)/M$396</f>
        <v>0.84921680507329178</v>
      </c>
      <c r="N20" s="22">
        <f>('France TRANSFORMED'!N20-N$395)/N$396</f>
        <v>2.0672614742767625</v>
      </c>
      <c r="O20" s="22">
        <f>('France TRANSFORMED'!O20-O$395)/O$396</f>
        <v>-0.43585531701398611</v>
      </c>
      <c r="Q20" s="22">
        <f>('France TRANSFORMED'!Q20-Q$395)/Q$396</f>
        <v>0.49711442623337893</v>
      </c>
      <c r="R20" s="22">
        <f>('France TRANSFORMED'!R20-R$395)/R$396</f>
        <v>-0.18578107417740344</v>
      </c>
    </row>
    <row r="21" spans="1:18">
      <c r="A21" s="1" t="s">
        <v>26</v>
      </c>
      <c r="B21" s="22">
        <f>('France TRANSFORMED'!B21-B$395)/B$396</f>
        <v>0.6740364772625187</v>
      </c>
      <c r="C21" s="22">
        <f>('France TRANSFORMED'!C21-C$395)/C$396</f>
        <v>-0.75676568087795582</v>
      </c>
      <c r="D21" s="22">
        <f>('France TRANSFORMED'!D21-D$395)/D$396</f>
        <v>-0.85649153068097061</v>
      </c>
      <c r="E21" s="22">
        <f>('France TRANSFORMED'!E21-E$395)/E$396</f>
        <v>2.6020284560402485</v>
      </c>
      <c r="F21" s="22">
        <f>('France TRANSFORMED'!F21-F$395)/F$396</f>
        <v>-1.1472839076216763</v>
      </c>
      <c r="G21" s="22">
        <f>('France TRANSFORMED'!G21-G$395)/G$396</f>
        <v>2.3873371640128265</v>
      </c>
      <c r="H21" s="22">
        <f>('France TRANSFORMED'!H21-H$395)/H$396</f>
        <v>0.49926907916337016</v>
      </c>
      <c r="I21" s="22">
        <f>('France TRANSFORMED'!I21-I$395)/I$396</f>
        <v>-1.0338837381043096</v>
      </c>
      <c r="K21" s="22">
        <f>('France TRANSFORMED'!K21-K$395)/K$396</f>
        <v>1.6864810686134402</v>
      </c>
      <c r="M21" s="22">
        <f>('France TRANSFORMED'!M21-M$395)/M$396</f>
        <v>1.1408708010650521</v>
      </c>
      <c r="N21" s="22">
        <f>('France TRANSFORMED'!N21-N$395)/N$396</f>
        <v>-1.1112645801577954</v>
      </c>
      <c r="O21" s="22">
        <f>('France TRANSFORMED'!O21-O$395)/O$396</f>
        <v>0.90604748060588092</v>
      </c>
      <c r="Q21" s="22">
        <f>('France TRANSFORMED'!Q21-Q$395)/Q$396</f>
        <v>-0.12799268763296798</v>
      </c>
      <c r="R21" s="22">
        <f>('France TRANSFORMED'!R21-R$395)/R$396</f>
        <v>-0.18578107417740344</v>
      </c>
    </row>
    <row r="22" spans="1:18">
      <c r="A22" s="1" t="s">
        <v>27</v>
      </c>
      <c r="B22" s="22">
        <f>('France TRANSFORMED'!B22-B$395)/B$396</f>
        <v>-3.7032510258247171E-2</v>
      </c>
      <c r="C22" s="22">
        <f>('France TRANSFORMED'!C22-C$395)/C$396</f>
        <v>-0.50746496956297948</v>
      </c>
      <c r="D22" s="22">
        <f>('France TRANSFORMED'!D22-D$395)/D$396</f>
        <v>-0.97545936941673406</v>
      </c>
      <c r="E22" s="22">
        <f>('France TRANSFORMED'!E22-E$395)/E$396</f>
        <v>2.1657129644414423</v>
      </c>
      <c r="F22" s="22">
        <f>('France TRANSFORMED'!F22-F$395)/F$396</f>
        <v>-0.97010782025852271</v>
      </c>
      <c r="G22" s="22">
        <f>('France TRANSFORMED'!G22-G$395)/G$396</f>
        <v>0.40373484143820637</v>
      </c>
      <c r="H22" s="22">
        <f>('France TRANSFORMED'!H22-H$395)/H$396</f>
        <v>-1.2633425556946716</v>
      </c>
      <c r="I22" s="22">
        <f>('France TRANSFORMED'!I22-I$395)/I$396</f>
        <v>-1.042298601282962</v>
      </c>
      <c r="K22" s="22">
        <f>('France TRANSFORMED'!K22-K$395)/K$396</f>
        <v>1.9979100231059983</v>
      </c>
      <c r="M22" s="22">
        <f>('France TRANSFORMED'!M22-M$395)/M$396</f>
        <v>0.84341069655617495</v>
      </c>
      <c r="N22" s="22">
        <f>('France TRANSFORMED'!N22-N$395)/N$396</f>
        <v>-0.20027885962662165</v>
      </c>
      <c r="O22" s="22">
        <f>('France TRANSFORMED'!O22-O$395)/O$396</f>
        <v>0.38495679296224017</v>
      </c>
      <c r="Q22" s="22">
        <f>('France TRANSFORMED'!Q22-Q$395)/Q$396</f>
        <v>-0.19787744592951373</v>
      </c>
      <c r="R22" s="22">
        <f>('France TRANSFORMED'!R22-R$395)/R$396</f>
        <v>-0.18578107417740344</v>
      </c>
    </row>
    <row r="23" spans="1:18">
      <c r="A23" s="1" t="s">
        <v>28</v>
      </c>
      <c r="B23" s="22">
        <f>('France TRANSFORMED'!B23-B$395)/B$396</f>
        <v>0.73011578957981749</v>
      </c>
      <c r="C23" s="22">
        <f>('France TRANSFORMED'!C23-C$395)/C$396</f>
        <v>-0.75529362156678104</v>
      </c>
      <c r="D23" s="22">
        <f>('France TRANSFORMED'!D23-D$395)/D$396</f>
        <v>-1.1798172482767919</v>
      </c>
      <c r="E23" s="22">
        <f>('France TRANSFORMED'!E23-E$395)/E$396</f>
        <v>2.3286287051613295</v>
      </c>
      <c r="F23" s="22">
        <f>('France TRANSFORMED'!F23-F$395)/F$396</f>
        <v>-0.81377597846750493</v>
      </c>
      <c r="G23" s="22">
        <f>('France TRANSFORMED'!G23-G$395)/G$396</f>
        <v>0.39702135593939902</v>
      </c>
      <c r="H23" s="22">
        <f>('France TRANSFORMED'!H23-H$395)/H$396</f>
        <v>-8.779268932390559E-2</v>
      </c>
      <c r="I23" s="22">
        <f>('France TRANSFORMED'!I23-I$395)/I$396</f>
        <v>-0.91419151227807405</v>
      </c>
      <c r="K23" s="22">
        <f>('France TRANSFORMED'!K23-K$395)/K$396</f>
        <v>1.901737507864808</v>
      </c>
      <c r="M23" s="22">
        <f>('France TRANSFORMED'!M23-M$395)/M$396</f>
        <v>0.54711991602758281</v>
      </c>
      <c r="N23" s="22">
        <f>('France TRANSFORMED'!N23-N$395)/N$396</f>
        <v>-1.7726785754940244</v>
      </c>
      <c r="O23" s="22">
        <f>('France TRANSFORMED'!O23-O$395)/O$396</f>
        <v>1.0801943333025412</v>
      </c>
      <c r="Q23" s="22">
        <f>('France TRANSFORMED'!Q23-Q$395)/Q$396</f>
        <v>0.87561670335214226</v>
      </c>
      <c r="R23" s="22">
        <f>('France TRANSFORMED'!R23-R$395)/R$396</f>
        <v>-0.18578107417740344</v>
      </c>
    </row>
    <row r="24" spans="1:18">
      <c r="A24" s="1" t="s">
        <v>29</v>
      </c>
      <c r="B24" s="22">
        <f>('France TRANSFORMED'!B24-B$395)/B$396</f>
        <v>0.14767621334221387</v>
      </c>
      <c r="C24" s="22">
        <f>('France TRANSFORMED'!C24-C$395)/C$396</f>
        <v>-0.73262390817468881</v>
      </c>
      <c r="D24" s="22">
        <f>('France TRANSFORMED'!D24-D$395)/D$396</f>
        <v>-1.4031260545838133</v>
      </c>
      <c r="E24" s="22">
        <f>('France TRANSFORMED'!E24-E$395)/E$396</f>
        <v>2.3121896446179013</v>
      </c>
      <c r="F24" s="22">
        <f>('France TRANSFORMED'!F24-F$395)/F$396</f>
        <v>-0.70955475060682638</v>
      </c>
      <c r="G24" s="22">
        <f>('France TRANSFORMED'!G24-G$395)/G$396</f>
        <v>0.39037424752991334</v>
      </c>
      <c r="H24" s="22">
        <f>('France TRANSFORMED'!H24-H$395)/H$396</f>
        <v>1.0889570054779323</v>
      </c>
      <c r="I24" s="22">
        <f>('France TRANSFORMED'!I24-I$395)/I$396</f>
        <v>-1.1050028772335803</v>
      </c>
      <c r="K24" s="22">
        <f>('France TRANSFORMED'!K24-K$395)/K$396</f>
        <v>1.4853443389437155</v>
      </c>
      <c r="M24" s="22">
        <f>('France TRANSFORMED'!M24-M$395)/M$396</f>
        <v>0.54405564160680986</v>
      </c>
      <c r="N24" s="22">
        <f>('France TRANSFORMED'!N24-N$395)/N$396</f>
        <v>0.85389426864545281</v>
      </c>
      <c r="O24" s="22">
        <f>('France TRANSFORMED'!O24-O$395)/O$396</f>
        <v>-0.6061290629870536</v>
      </c>
      <c r="Q24" s="22">
        <f>('France TRANSFORMED'!Q24-Q$395)/Q$396</f>
        <v>1.5172712427461756</v>
      </c>
      <c r="R24" s="22">
        <f>('France TRANSFORMED'!R24-R$395)/R$396</f>
        <v>-0.18578107417740344</v>
      </c>
    </row>
    <row r="25" spans="1:18">
      <c r="A25" s="1" t="s">
        <v>30</v>
      </c>
      <c r="B25" s="22">
        <f>('France TRANSFORMED'!B25-B$395)/B$396</f>
        <v>0.68583198260824885</v>
      </c>
      <c r="C25" s="22">
        <f>('France TRANSFORMED'!C25-C$395)/C$396</f>
        <v>-0.73983699879944631</v>
      </c>
      <c r="D25" s="22">
        <f>('France TRANSFORMED'!D25-D$395)/D$396</f>
        <v>-1.5010739066663186</v>
      </c>
      <c r="E25" s="22">
        <f>('France TRANSFORMED'!E25-E$395)/E$396</f>
        <v>1.9549575246986064</v>
      </c>
      <c r="F25" s="22">
        <f>('France TRANSFORMED'!F25-F$395)/F$396</f>
        <v>-0.79293173289536922</v>
      </c>
      <c r="G25" s="22">
        <f>('France TRANSFORMED'!G25-G$395)/G$396</f>
        <v>3.3523094262547759</v>
      </c>
      <c r="H25" s="22">
        <f>('France TRANSFORMED'!H25-H$395)/H$396</f>
        <v>-0.10766444337033283</v>
      </c>
      <c r="I25" s="22">
        <f>('France TRANSFORMED'!I25-I$395)/I$396</f>
        <v>-1.0178695951370198</v>
      </c>
      <c r="K25" s="22">
        <f>('France TRANSFORMED'!K25-K$395)/K$396</f>
        <v>0.98613522605584158</v>
      </c>
      <c r="M25" s="22">
        <f>('France TRANSFORMED'!M25-M$395)/M$396</f>
        <v>0.83383471626710626</v>
      </c>
      <c r="N25" s="22">
        <f>('France TRANSFORMED'!N25-N$395)/N$396</f>
        <v>0.34810073123412472</v>
      </c>
      <c r="O25" s="22">
        <f>('France TRANSFORMED'!O25-O$395)/O$396</f>
        <v>3.2581542006094324E-2</v>
      </c>
      <c r="Q25" s="22">
        <f>('France TRANSFORMED'!Q25-Q$395)/Q$396</f>
        <v>0.9634947787273398</v>
      </c>
      <c r="R25" s="22">
        <f>('France TRANSFORMED'!R25-R$395)/R$396</f>
        <v>-0.18578107417740344</v>
      </c>
    </row>
    <row r="26" spans="1:18">
      <c r="A26" s="1" t="s">
        <v>31</v>
      </c>
      <c r="B26" s="22">
        <f>('France TRANSFORMED'!B26-B$395)/B$396</f>
        <v>0.75406344384923429</v>
      </c>
      <c r="C26" s="22">
        <f>('France TRANSFORMED'!C26-C$395)/C$396</f>
        <v>-0.63610588600534068</v>
      </c>
      <c r="D26" s="22">
        <f>('France TRANSFORMED'!D26-D$395)/D$396</f>
        <v>-1.532573907675014</v>
      </c>
      <c r="E26" s="22">
        <f>('France TRANSFORMED'!E26-E$395)/E$396</f>
        <v>1.9229930199878071</v>
      </c>
      <c r="F26" s="22">
        <f>('France TRANSFORMED'!F26-F$395)/F$396</f>
        <v>-0.84504234682570845</v>
      </c>
      <c r="G26" s="22">
        <f>('France TRANSFORMED'!G26-G$395)/G$396</f>
        <v>3.2850621110503098</v>
      </c>
      <c r="H26" s="22">
        <f>('France TRANSFORMED'!H26-H$395)/H$396</f>
        <v>-2.6755882071217228E-2</v>
      </c>
      <c r="I26" s="22">
        <f>('France TRANSFORMED'!I26-I$395)/I$396</f>
        <v>-1.0936795621273905</v>
      </c>
      <c r="K26" s="22">
        <f>('France TRANSFORMED'!K26-K$395)/K$396</f>
        <v>0.77977437619204948</v>
      </c>
      <c r="M26" s="22">
        <f>('France TRANSFORMED'!M26-M$395)/M$396</f>
        <v>1.1224845261760426</v>
      </c>
      <c r="N26" s="22">
        <f>('France TRANSFORMED'!N26-N$395)/N$396</f>
        <v>0.34603460775042821</v>
      </c>
      <c r="O26" s="22">
        <f>('France TRANSFORMED'!O26-O$395)/O$396</f>
        <v>-0.77979681432509962</v>
      </c>
      <c r="Q26" s="22">
        <f>('France TRANSFORMED'!Q26-Q$395)/Q$396</f>
        <v>0.11523840216236766</v>
      </c>
      <c r="R26" s="22">
        <f>('France TRANSFORMED'!R26-R$395)/R$396</f>
        <v>-0.18578107417740344</v>
      </c>
    </row>
    <row r="27" spans="1:18">
      <c r="A27" s="1" t="s">
        <v>32</v>
      </c>
      <c r="B27" s="22">
        <f>('France TRANSFORMED'!B27-B$395)/B$396</f>
        <v>-0.48429423333177241</v>
      </c>
      <c r="C27" s="22">
        <f>('France TRANSFORMED'!C27-C$395)/C$396</f>
        <v>-1.1083915816738827</v>
      </c>
      <c r="D27" s="22">
        <f>('France TRANSFORMED'!D27-D$395)/D$396</f>
        <v>-1.9657885831272521</v>
      </c>
      <c r="E27" s="22">
        <f>('France TRANSFORMED'!E27-E$395)/E$396</f>
        <v>2.0363599538445358</v>
      </c>
      <c r="F27" s="22">
        <f>('France TRANSFORMED'!F27-F$395)/F$396</f>
        <v>-0.76166536453716571</v>
      </c>
      <c r="G27" s="22">
        <f>('France TRANSFORMED'!G27-G$395)/G$396</f>
        <v>3.2198858511635717</v>
      </c>
      <c r="H27" s="22">
        <f>('France TRANSFORMED'!H27-H$395)/H$396</f>
        <v>1.8449684779901983</v>
      </c>
      <c r="I27" s="22">
        <f>('France TRANSFORMED'!I27-I$395)/I$396</f>
        <v>1.2015119057022281</v>
      </c>
      <c r="K27" s="22">
        <f>('France TRANSFORMED'!K27-K$395)/K$396</f>
        <v>1.0351511696156124</v>
      </c>
      <c r="M27" s="22">
        <f>('France TRANSFORMED'!M27-M$395)/M$396</f>
        <v>1.4073721934222896</v>
      </c>
      <c r="N27" s="22">
        <f>('France TRANSFORMED'!N27-N$395)/N$396</f>
        <v>-2.1657912739891683</v>
      </c>
      <c r="O27" s="22">
        <f>('France TRANSFORMED'!O27-O$395)/O$396</f>
        <v>0.38019978326272419</v>
      </c>
      <c r="Q27" s="22">
        <f>('France TRANSFORMED'!Q27-Q$395)/Q$396</f>
        <v>1.1514606803525309</v>
      </c>
      <c r="R27" s="22">
        <f>('France TRANSFORMED'!R27-R$395)/R$396</f>
        <v>-0.18578107417740344</v>
      </c>
    </row>
    <row r="28" spans="1:18">
      <c r="A28" s="1" t="s">
        <v>33</v>
      </c>
      <c r="B28" s="22">
        <f>('France TRANSFORMED'!B28-B$395)/B$396</f>
        <v>-0.62225348907482492</v>
      </c>
      <c r="C28" s="22">
        <f>('France TRANSFORMED'!C28-C$395)/C$396</f>
        <v>-0.70617590921725093</v>
      </c>
      <c r="D28" s="22">
        <f>('France TRANSFORMED'!D28-D$395)/D$396</f>
        <v>-2.0688447993035401</v>
      </c>
      <c r="E28" s="22">
        <f>('France TRANSFORMED'!E28-E$395)/E$396</f>
        <v>1.929722389772492</v>
      </c>
      <c r="F28" s="22">
        <f>('France TRANSFORMED'!F28-F$395)/F$396</f>
        <v>-0.61575564553221596</v>
      </c>
      <c r="G28" s="22">
        <f>('France TRANSFORMED'!G28-G$395)/G$396</f>
        <v>4.7770272526088606E-2</v>
      </c>
      <c r="H28" s="22">
        <f>('France TRANSFORMED'!H28-H$395)/H$396</f>
        <v>1.0113267851014445</v>
      </c>
      <c r="I28" s="22">
        <f>('France TRANSFORMED'!I28-I$395)/I$396</f>
        <v>-0.93154984727467383</v>
      </c>
      <c r="K28" s="22">
        <f>('France TRANSFORMED'!K28-K$395)/K$396</f>
        <v>1.266917899650424</v>
      </c>
      <c r="M28" s="22">
        <f>('France TRANSFORMED'!M28-M$395)/M$396</f>
        <v>1.6904211272629031</v>
      </c>
      <c r="N28" s="22">
        <f>('France TRANSFORMED'!N28-N$395)/N$396</f>
        <v>0.81293756424170638</v>
      </c>
      <c r="O28" s="22">
        <f>('France TRANSFORMED'!O28-O$395)/O$396</f>
        <v>1.0124942790778999</v>
      </c>
      <c r="Q28" s="22">
        <f>('France TRANSFORMED'!Q28-Q$395)/Q$396</f>
        <v>1.6106115750916765</v>
      </c>
      <c r="R28" s="22">
        <f>('France TRANSFORMED'!R28-R$395)/R$396</f>
        <v>-0.18578107417740344</v>
      </c>
    </row>
    <row r="29" spans="1:18">
      <c r="A29" s="1" t="s">
        <v>34</v>
      </c>
      <c r="B29" s="22">
        <f>('France TRANSFORMED'!B29-B$395)/B$396</f>
        <v>1.4887392088946882</v>
      </c>
      <c r="C29" s="22">
        <f>('France TRANSFORMED'!C29-C$395)/C$396</f>
        <v>0.27480441574955439</v>
      </c>
      <c r="D29" s="22">
        <f>('France TRANSFORMED'!D29-D$395)/D$396</f>
        <v>-2.0972575282841839</v>
      </c>
      <c r="E29" s="22">
        <f>('France TRANSFORMED'!E29-E$395)/E$396</f>
        <v>2.0296955844693407</v>
      </c>
      <c r="F29" s="22">
        <f>('France TRANSFORMED'!F29-F$395)/F$396</f>
        <v>-0.57406715438794453</v>
      </c>
      <c r="G29" s="22">
        <f>('France TRANSFORMED'!G29-G$395)/G$396</f>
        <v>4.4123109812301942E-2</v>
      </c>
      <c r="H29" s="22">
        <f>('France TRANSFORMED'!H29-H$395)/H$396</f>
        <v>2.0315125633212849</v>
      </c>
      <c r="I29" s="22">
        <f>('France TRANSFORMED'!I29-I$395)/I$396</f>
        <v>-0.92925202782696259</v>
      </c>
      <c r="K29" s="22">
        <f>('France TRANSFORMED'!K29-K$395)/K$396</f>
        <v>1.6102521840185673</v>
      </c>
      <c r="M29" s="22">
        <f>('France TRANSFORMED'!M29-M$395)/M$396</f>
        <v>1.684449596159072</v>
      </c>
      <c r="N29" s="22">
        <f>('France TRANSFORMED'!N29-N$395)/N$396</f>
        <v>-1.437506605902267</v>
      </c>
      <c r="O29" s="22">
        <f>('France TRANSFORMED'!O29-O$395)/O$396</f>
        <v>1.2420331568785168</v>
      </c>
      <c r="Q29" s="22">
        <f>('France TRANSFORMED'!Q29-Q$395)/Q$396</f>
        <v>2.5830539704226938</v>
      </c>
      <c r="R29" s="22">
        <f>('France TRANSFORMED'!R29-R$395)/R$396</f>
        <v>-0.18578107417740344</v>
      </c>
    </row>
    <row r="30" spans="1:18">
      <c r="A30" s="1" t="s">
        <v>35</v>
      </c>
      <c r="B30" s="22">
        <f>('France TRANSFORMED'!B30-B$395)/B$396</f>
        <v>-0.3303612440857186</v>
      </c>
      <c r="C30" s="22">
        <f>('France TRANSFORMED'!C30-C$395)/C$396</f>
        <v>0.55268014505562812</v>
      </c>
      <c r="D30" s="22">
        <f>('France TRANSFORMED'!D30-D$395)/D$396</f>
        <v>-2.0449195568119372</v>
      </c>
      <c r="E30" s="22">
        <f>('France TRANSFORMED'!E30-E$395)/E$396</f>
        <v>2.5630860530611215</v>
      </c>
      <c r="F30" s="22">
        <f>('France TRANSFORMED'!F30-F$395)/F$396</f>
        <v>-0.83462022403964065</v>
      </c>
      <c r="G30" s="22">
        <f>('France TRANSFORMED'!G30-G$395)/G$396</f>
        <v>4.0502577422142569E-2</v>
      </c>
      <c r="H30" s="22">
        <f>('France TRANSFORMED'!H30-H$395)/H$396</f>
        <v>1.7160374895835255</v>
      </c>
      <c r="I30" s="22">
        <f>('France TRANSFORMED'!I30-I$395)/I$396</f>
        <v>-0.63176664135867844</v>
      </c>
      <c r="K30" s="22">
        <f>('France TRANSFORMED'!K30-K$395)/K$396</f>
        <v>1.0640413325985463</v>
      </c>
      <c r="M30" s="22">
        <f>('France TRANSFORMED'!M30-M$395)/M$396</f>
        <v>1.1022519499530792</v>
      </c>
      <c r="N30" s="22">
        <f>('France TRANSFORMED'!N30-N$395)/N$396</f>
        <v>1.5151301093393141</v>
      </c>
      <c r="O30" s="22">
        <f>('France TRANSFORMED'!O30-O$395)/O$396</f>
        <v>9.2843990111443286E-2</v>
      </c>
      <c r="Q30" s="22">
        <f>('France TRANSFORMED'!Q30-Q$395)/Q$396</f>
        <v>1.4200751995981042</v>
      </c>
      <c r="R30" s="22">
        <f>('France TRANSFORMED'!R30-R$395)/R$396</f>
        <v>-0.18578107417740344</v>
      </c>
    </row>
    <row r="31" spans="1:18">
      <c r="A31" s="1" t="s">
        <v>36</v>
      </c>
      <c r="B31" s="22">
        <f>('France TRANSFORMED'!B31-B$395)/B$396</f>
        <v>-1.063673704083393</v>
      </c>
      <c r="C31" s="22">
        <f>('France TRANSFORMED'!C31-C$395)/C$396</f>
        <v>1.9598399835566785E-2</v>
      </c>
      <c r="D31" s="22">
        <f>('France TRANSFORMED'!D31-D$395)/D$396</f>
        <v>-1.5596300505652954</v>
      </c>
      <c r="E31" s="22">
        <f>('France TRANSFORMED'!E31-E$395)/E$396</f>
        <v>1.9970160840864346</v>
      </c>
      <c r="F31" s="22">
        <f>('France TRANSFORMED'!F31-F$395)/F$396</f>
        <v>-0.89715296075604778</v>
      </c>
      <c r="G31" s="22">
        <f>('France TRANSFORMED'!G31-G$395)/G$396</f>
        <v>0.37011327245193654</v>
      </c>
      <c r="H31" s="22">
        <f>('France TRANSFORMED'!H31-H$395)/H$396</f>
        <v>0.28476284392773515</v>
      </c>
      <c r="I31" s="22">
        <f>('France TRANSFORMED'!I31-I$395)/I$396</f>
        <v>-9.983337490615142E-2</v>
      </c>
      <c r="K31" s="22">
        <f>('France TRANSFORMED'!K31-K$395)/K$396</f>
        <v>0.71774625943094472</v>
      </c>
      <c r="M31" s="22">
        <f>('France TRANSFORMED'!M31-M$395)/M$396</f>
        <v>1.0956113833676995</v>
      </c>
      <c r="N31" s="22">
        <f>('France TRANSFORMED'!N31-N$395)/N$396</f>
        <v>-2.2273057314816538</v>
      </c>
      <c r="O31" s="22">
        <f>('France TRANSFORMED'!O31-O$395)/O$396</f>
        <v>0.39282931487515166</v>
      </c>
      <c r="Q31" s="22">
        <f>('France TRANSFORMED'!Q31-Q$395)/Q$396</f>
        <v>0.80685652737300961</v>
      </c>
      <c r="R31" s="22">
        <f>('France TRANSFORMED'!R31-R$395)/R$396</f>
        <v>-0.18578107417740344</v>
      </c>
    </row>
    <row r="32" spans="1:18">
      <c r="A32" s="1" t="s">
        <v>37</v>
      </c>
      <c r="B32" s="22">
        <f>('France TRANSFORMED'!B32-B$395)/B$396</f>
        <v>0.60153497570121828</v>
      </c>
      <c r="C32" s="22">
        <f>('France TRANSFORMED'!C32-C$395)/C$396</f>
        <v>-0.49356147603992201</v>
      </c>
      <c r="D32" s="22">
        <f>('France TRANSFORMED'!D32-D$395)/D$396</f>
        <v>-1.394428180759349</v>
      </c>
      <c r="E32" s="22">
        <f>('France TRANSFORMED'!E32-E$395)/E$396</f>
        <v>1.5433571753487365</v>
      </c>
      <c r="F32" s="22">
        <f>('France TRANSFORMED'!F32-F$395)/F$396</f>
        <v>-0.949263574686387</v>
      </c>
      <c r="G32" s="22">
        <f>('France TRANSFORMED'!G32-G$395)/G$396</f>
        <v>0.36372891404311564</v>
      </c>
      <c r="H32" s="22">
        <f>('France TRANSFORMED'!H32-H$395)/H$396</f>
        <v>0.98195011455185399</v>
      </c>
      <c r="I32" s="22">
        <f>('France TRANSFORMED'!I32-I$395)/I$396</f>
        <v>-0.42979691414383553</v>
      </c>
      <c r="K32" s="22">
        <f>('France TRANSFORMED'!K32-K$395)/K$396</f>
        <v>0.50268698844029569</v>
      </c>
      <c r="M32" s="22">
        <f>('France TRANSFORMED'!M32-M$395)/M$396</f>
        <v>0.80584104347860008</v>
      </c>
      <c r="N32" s="22">
        <f>('France TRANSFORMED'!N32-N$395)/N$396</f>
        <v>1.1353823646630523</v>
      </c>
      <c r="O32" s="22">
        <f>('France TRANSFORMED'!O32-O$395)/O$396</f>
        <v>-4.41130910923756E-2</v>
      </c>
      <c r="Q32" s="22">
        <f>('France TRANSFORMED'!Q32-Q$395)/Q$396</f>
        <v>-0.361423845805107</v>
      </c>
      <c r="R32" s="22">
        <f>('France TRANSFORMED'!R32-R$395)/R$396</f>
        <v>-0.18578107417740344</v>
      </c>
    </row>
    <row r="33" spans="1:18">
      <c r="A33" s="1" t="s">
        <v>38</v>
      </c>
      <c r="B33" s="22">
        <f>('France TRANSFORMED'!B33-B$395)/B$396</f>
        <v>1.6005960522627878</v>
      </c>
      <c r="C33" s="22">
        <f>('France TRANSFORMED'!C33-C$395)/C$396</f>
        <v>-0.86039865638465252</v>
      </c>
      <c r="D33" s="22">
        <f>('France TRANSFORMED'!D33-D$395)/D$396</f>
        <v>-1.2685698731084041</v>
      </c>
      <c r="E33" s="22">
        <f>('France TRANSFORMED'!E33-E$395)/E$396</f>
        <v>0.80233164702744264</v>
      </c>
      <c r="F33" s="22">
        <f>('France TRANSFORMED'!F33-F$395)/F$396</f>
        <v>-1.0639069253331335</v>
      </c>
      <c r="G33" s="22">
        <f>('France TRANSFORMED'!G33-G$395)/G$396</f>
        <v>0.35740612319626902</v>
      </c>
      <c r="H33" s="22">
        <f>('France TRANSFORMED'!H33-H$395)/H$396</f>
        <v>1.1685461172854097</v>
      </c>
      <c r="I33" s="22">
        <f>('France TRANSFORMED'!I33-I$395)/I$396</f>
        <v>-0.14637103708972993</v>
      </c>
      <c r="K33" s="22">
        <f>('France TRANSFORMED'!K33-K$395)/K$396</f>
        <v>1.0775098325795316</v>
      </c>
      <c r="M33" s="22">
        <f>('France TRANSFORMED'!M33-M$395)/M$396</f>
        <v>0.80401290995201613</v>
      </c>
      <c r="N33" s="22">
        <f>('France TRANSFORMED'!N33-N$395)/N$396</f>
        <v>-1.1559906705749745</v>
      </c>
      <c r="O33" s="22">
        <f>('France TRANSFORMED'!O33-O$395)/O$396</f>
        <v>0.86052898691713386</v>
      </c>
      <c r="Q33" s="22">
        <f>('France TRANSFORMED'!Q33-Q$395)/Q$396</f>
        <v>-1.1508806326309164</v>
      </c>
      <c r="R33" s="22">
        <f>('France TRANSFORMED'!R33-R$395)/R$396</f>
        <v>-0.18578107417740344</v>
      </c>
    </row>
    <row r="34" spans="1:18">
      <c r="A34" s="1" t="s">
        <v>39</v>
      </c>
      <c r="B34" s="22">
        <f>('France TRANSFORMED'!B34-B$395)/B$396</f>
        <v>0.16290836322366317</v>
      </c>
      <c r="C34" s="22">
        <f>('France TRANSFORMED'!C34-C$395)/C$396</f>
        <v>-0.70239762365190528</v>
      </c>
      <c r="D34" s="22">
        <f>('France TRANSFORMED'!D34-D$395)/D$396</f>
        <v>-1.1180216500478606</v>
      </c>
      <c r="E34" s="22">
        <f>('France TRANSFORMED'!E34-E$395)/E$396</f>
        <v>0.62800998696466337</v>
      </c>
      <c r="F34" s="22">
        <f>('France TRANSFORMED'!F34-F$395)/F$396</f>
        <v>-0.91799720632818349</v>
      </c>
      <c r="G34" s="22">
        <f>('France TRANSFORMED'!G34-G$395)/G$396</f>
        <v>-0.71501154093889074</v>
      </c>
      <c r="H34" s="22">
        <f>('France TRANSFORMED'!H34-H$395)/H$396</f>
        <v>-0.71982958992843693</v>
      </c>
      <c r="I34" s="22">
        <f>('France TRANSFORMED'!I34-I$395)/I$396</f>
        <v>-0.84157554059074757</v>
      </c>
      <c r="K34" s="22">
        <f>('France TRANSFORMED'!K34-K$395)/K$396</f>
        <v>0.89399578713126626</v>
      </c>
      <c r="M34" s="22">
        <f>('France TRANSFORMED'!M34-M$395)/M$396</f>
        <v>0.79855640234698511</v>
      </c>
      <c r="N34" s="22">
        <f>('France TRANSFORMED'!N34-N$395)/N$396</f>
        <v>0.62690640942071629</v>
      </c>
      <c r="O34" s="22">
        <f>('France TRANSFORMED'!O34-O$395)/O$396</f>
        <v>8.2129939015411921E-2</v>
      </c>
      <c r="Q34" s="22">
        <f>('France TRANSFORMED'!Q34-Q$395)/Q$396</f>
        <v>-0.98139001193469422</v>
      </c>
      <c r="R34" s="22">
        <f>('France TRANSFORMED'!R34-R$395)/R$396</f>
        <v>-0.18578107417740344</v>
      </c>
    </row>
    <row r="35" spans="1:18">
      <c r="A35" s="1" t="s">
        <v>40</v>
      </c>
      <c r="B35" s="22">
        <f>('France TRANSFORMED'!B35-B$395)/B$396</f>
        <v>-0.85263048228608673</v>
      </c>
      <c r="C35" s="22">
        <f>('France TRANSFORMED'!C35-C$395)/C$396</f>
        <v>-0.17378112500907564</v>
      </c>
      <c r="D35" s="22">
        <f>('France TRANSFORMED'!D35-D$395)/D$396</f>
        <v>-1.075170161048864</v>
      </c>
      <c r="E35" s="22">
        <f>('France TRANSFORMED'!E35-E$395)/E$396</f>
        <v>0.76844351563715685</v>
      </c>
      <c r="F35" s="22">
        <f>('France TRANSFORMED'!F35-F$395)/F$396</f>
        <v>-0.82419810125357273</v>
      </c>
      <c r="G35" s="22">
        <f>('France TRANSFORMED'!G35-G$395)/G$396</f>
        <v>-0.71521121667720788</v>
      </c>
      <c r="H35" s="22">
        <f>('France TRANSFORMED'!H35-H$395)/H$396</f>
        <v>-1.0132291861490281</v>
      </c>
      <c r="I35" s="22">
        <f>('France TRANSFORMED'!I35-I$395)/I$396</f>
        <v>-0.72361778919716446</v>
      </c>
      <c r="K35" s="22">
        <f>('France TRANSFORMED'!K35-K$395)/K$396</f>
        <v>0.61662959205272272</v>
      </c>
      <c r="M35" s="22">
        <f>('France TRANSFORMED'!M35-M$395)/M$396</f>
        <v>0.2285352598803117</v>
      </c>
      <c r="N35" s="22">
        <f>('France TRANSFORMED'!N35-N$395)/N$396</f>
        <v>-0.26692926732523237</v>
      </c>
      <c r="O35" s="22">
        <f>('France TRANSFORMED'!O35-O$395)/O$396</f>
        <v>-0.51303690665875157</v>
      </c>
      <c r="Q35" s="22">
        <f>('France TRANSFORMED'!Q35-Q$395)/Q$396</f>
        <v>-0.45990512588736759</v>
      </c>
      <c r="R35" s="22">
        <f>('France TRANSFORMED'!R35-R$395)/R$396</f>
        <v>-0.18578107417740344</v>
      </c>
    </row>
    <row r="36" spans="1:18">
      <c r="A36" s="1" t="s">
        <v>41</v>
      </c>
      <c r="B36" s="22">
        <f>('France TRANSFORMED'!B36-B$395)/B$396</f>
        <v>-0.47323805763536403</v>
      </c>
      <c r="C36" s="22">
        <f>('France TRANSFORMED'!C36-C$395)/C$396</f>
        <v>-0.53924438333004032</v>
      </c>
      <c r="D36" s="22">
        <f>('France TRANSFORMED'!D36-D$395)/D$396</f>
        <v>-1.2476077269651951</v>
      </c>
      <c r="E36" s="22">
        <f>('France TRANSFORMED'!E36-E$395)/E$396</f>
        <v>0.95480499079373204</v>
      </c>
      <c r="F36" s="22">
        <f>('France TRANSFORMED'!F36-F$395)/F$396</f>
        <v>-0.83462022403964065</v>
      </c>
      <c r="G36" s="22">
        <f>('France TRANSFORMED'!G36-G$395)/G$396</f>
        <v>-0.71541054983955665</v>
      </c>
      <c r="H36" s="22">
        <f>('France TRANSFORMED'!H36-H$395)/H$396</f>
        <v>0.49617216917113732</v>
      </c>
      <c r="I36" s="22">
        <f>('France TRANSFORMED'!I36-I$395)/I$396</f>
        <v>-0.73178646308131545</v>
      </c>
      <c r="K36" s="22">
        <f>('France TRANSFORMED'!K36-K$395)/K$396</f>
        <v>-0.36056083983384518</v>
      </c>
      <c r="M36" s="22">
        <f>('France TRANSFORMED'!M36-M$395)/M$396</f>
        <v>0.51137523942852137</v>
      </c>
      <c r="N36" s="22">
        <f>('France TRANSFORMED'!N36-N$395)/N$396</f>
        <v>-0.72300797870406375</v>
      </c>
      <c r="O36" s="22">
        <f>('France TRANSFORMED'!O36-O$395)/O$396</f>
        <v>-0.74740512282715565</v>
      </c>
      <c r="Q36" s="22">
        <f>('France TRANSFORMED'!Q36-Q$395)/Q$396</f>
        <v>0.37662346365312843</v>
      </c>
      <c r="R36" s="22">
        <f>('France TRANSFORMED'!R36-R$395)/R$396</f>
        <v>-0.18578107417740344</v>
      </c>
    </row>
    <row r="37" spans="1:18">
      <c r="A37" s="1" t="s">
        <v>42</v>
      </c>
      <c r="B37" s="22">
        <f>('France TRANSFORMED'!B37-B$395)/B$396</f>
        <v>-3.4083344140507914</v>
      </c>
      <c r="C37" s="22">
        <f>('France TRANSFORMED'!C37-C$395)/C$396</f>
        <v>-0.82982889135592908</v>
      </c>
      <c r="D37" s="22">
        <f>('France TRANSFORMED'!D37-D$395)/D$396</f>
        <v>-1.0096160404682697</v>
      </c>
      <c r="E37" s="22">
        <f>('France TRANSFORMED'!E37-E$395)/E$396</f>
        <v>1.3185350548747592</v>
      </c>
      <c r="F37" s="22">
        <f>('France TRANSFORMED'!F37-F$395)/F$396</f>
        <v>-0.90757508354211558</v>
      </c>
      <c r="G37" s="22">
        <f>('France TRANSFORMED'!G37-G$395)/G$396</f>
        <v>-7.1403725260727094E-2</v>
      </c>
      <c r="H37" s="22">
        <f>('France TRANSFORMED'!H37-H$395)/H$396</f>
        <v>1.2835155223104457</v>
      </c>
      <c r="I37" s="22">
        <f>('France TRANSFORMED'!I37-I$395)/I$396</f>
        <v>2.500843275517763</v>
      </c>
      <c r="K37" s="22">
        <f>('France TRANSFORMED'!K37-K$395)/K$396</f>
        <v>1.4651576673006539</v>
      </c>
      <c r="M37" s="22">
        <f>('France TRANSFORMED'!M37-M$395)/M$396</f>
        <v>-0.62649184633149713</v>
      </c>
      <c r="N37" s="22">
        <f>('France TRANSFORMED'!N37-N$395)/N$396</f>
        <v>-0.69870442800322907</v>
      </c>
      <c r="O37" s="22">
        <f>('France TRANSFORMED'!O37-O$395)/O$396</f>
        <v>-1.2515368414727164</v>
      </c>
      <c r="Q37" s="22">
        <f>('France TRANSFORMED'!Q37-Q$395)/Q$396</f>
        <v>0.11170400059334663</v>
      </c>
      <c r="R37" s="22">
        <f>('France TRANSFORMED'!R37-R$395)/R$396</f>
        <v>-0.18578107417740344</v>
      </c>
    </row>
    <row r="38" spans="1:18">
      <c r="A38" s="1" t="s">
        <v>43</v>
      </c>
      <c r="B38" s="22">
        <f>('France TRANSFORMED'!B38-B$395)/B$396</f>
        <v>-1.9473704495151904</v>
      </c>
      <c r="C38" s="22">
        <f>('France TRANSFORMED'!C38-C$395)/C$396</f>
        <v>-0.6635843264805984</v>
      </c>
      <c r="D38" s="22">
        <f>('France TRANSFORMED'!D38-D$395)/D$396</f>
        <v>-0.80933222003657324</v>
      </c>
      <c r="E38" s="22">
        <f>('France TRANSFORMED'!E38-E$395)/E$396</f>
        <v>1.6172272958526532</v>
      </c>
      <c r="F38" s="22">
        <f>('France TRANSFORMED'!F38-F$395)/F$396</f>
        <v>-0.81377597846750493</v>
      </c>
      <c r="G38" s="22">
        <f>('France TRANSFORMED'!G38-G$395)/G$396</f>
        <v>-7.4231056476302848E-2</v>
      </c>
      <c r="H38" s="22">
        <f>('France TRANSFORMED'!H38-H$395)/H$396</f>
        <v>0.45255923375856272</v>
      </c>
      <c r="I38" s="22">
        <f>('France TRANSFORMED'!I38-I$395)/I$396</f>
        <v>0.46810248521282627</v>
      </c>
      <c r="K38" s="22">
        <f>('France TRANSFORMED'!K38-K$395)/K$396</f>
        <v>3.0037202589382361</v>
      </c>
      <c r="M38" s="22">
        <f>('France TRANSFORMED'!M38-M$395)/M$396</f>
        <v>-0.34220603199079108</v>
      </c>
      <c r="N38" s="22">
        <f>('France TRANSFORMED'!N38-N$395)/N$396</f>
        <v>-1.4215358923798755</v>
      </c>
      <c r="O38" s="22">
        <f>('France TRANSFORMED'!O38-O$395)/O$396</f>
        <v>0.10903885854100054</v>
      </c>
      <c r="Q38" s="22">
        <f>('France TRANSFORMED'!Q38-Q$395)/Q$396</f>
        <v>1.8203013631072389E-2</v>
      </c>
      <c r="R38" s="22">
        <f>('France TRANSFORMED'!R38-R$395)/R$396</f>
        <v>-0.18578107417740344</v>
      </c>
    </row>
    <row r="39" spans="1:18">
      <c r="A39" s="1" t="s">
        <v>44</v>
      </c>
      <c r="B39" s="22">
        <f>('France TRANSFORMED'!B39-B$395)/B$396</f>
        <v>0.12057662280668545</v>
      </c>
      <c r="C39" s="22">
        <f>('France TRANSFORMED'!C39-C$395)/C$396</f>
        <v>-0.99229517066590189</v>
      </c>
      <c r="D39" s="22">
        <f>('France TRANSFORMED'!D39-D$395)/D$396</f>
        <v>-0.71760863957606413</v>
      </c>
      <c r="E39" s="22">
        <f>('France TRANSFORMED'!E39-E$395)/E$396</f>
        <v>1.4425014186334937</v>
      </c>
      <c r="F39" s="22">
        <f>('France TRANSFORMED'!F39-F$395)/F$396</f>
        <v>-0.53237866324367311</v>
      </c>
      <c r="G39" s="22">
        <f>('France TRANSFORMED'!G39-G$395)/G$396</f>
        <v>-7.7040199347773772E-2</v>
      </c>
      <c r="H39" s="22">
        <f>('France TRANSFORMED'!H39-H$395)/H$396</f>
        <v>0.47037336599499502</v>
      </c>
      <c r="I39" s="22">
        <f>('France TRANSFORMED'!I39-I$395)/I$396</f>
        <v>0.48520253771512567</v>
      </c>
      <c r="K39" s="22">
        <f>('France TRANSFORMED'!K39-K$395)/K$396</f>
        <v>3.92744820195241</v>
      </c>
      <c r="M39" s="22">
        <f>('France TRANSFORMED'!M39-M$395)/M$396</f>
        <v>-0.91041757721377636</v>
      </c>
      <c r="N39" s="22">
        <f>('France TRANSFORMED'!N39-N$395)/N$396</f>
        <v>9.1454822658050577E-2</v>
      </c>
      <c r="O39" s="22">
        <f>('France TRANSFORMED'!O39-O$395)/O$396</f>
        <v>-0.12150369815859419</v>
      </c>
      <c r="Q39" s="22">
        <f>('France TRANSFORMED'!Q39-Q$395)/Q$396</f>
        <v>-0.46167232667187669</v>
      </c>
      <c r="R39" s="22">
        <f>('France TRANSFORMED'!R39-R$395)/R$396</f>
        <v>-0.18578107417740344</v>
      </c>
    </row>
    <row r="40" spans="1:18">
      <c r="A40" s="1" t="s">
        <v>45</v>
      </c>
      <c r="B40" s="22">
        <f>('France TRANSFORMED'!B40-B$395)/B$396</f>
        <v>3.47111102928786E-2</v>
      </c>
      <c r="C40" s="22">
        <f>('France TRANSFORMED'!C40-C$395)/C$396</f>
        <v>-0.53718350029440054</v>
      </c>
      <c r="D40" s="22">
        <f>('France TRANSFORMED'!D40-D$395)/D$396</f>
        <v>-0.72316754105099967</v>
      </c>
      <c r="E40" s="22">
        <f>('France TRANSFORMED'!E40-E$395)/E$396</f>
        <v>1.3843758221345956</v>
      </c>
      <c r="F40" s="22">
        <f>('France TRANSFORMED'!F40-F$395)/F$396</f>
        <v>-0.3135140847362482</v>
      </c>
      <c r="G40" s="22">
        <f>('France TRANSFORMED'!G40-G$395)/G$396</f>
        <v>-5.6490245882360228E-2</v>
      </c>
      <c r="H40" s="22">
        <f>('France TRANSFORMED'!H40-H$395)/H$396</f>
        <v>0.39281569586877563</v>
      </c>
      <c r="I40" s="22">
        <f>('France TRANSFORMED'!I40-I$395)/I$396</f>
        <v>-0.5084028921080076</v>
      </c>
      <c r="K40" s="22">
        <f>('France TRANSFORMED'!K40-K$395)/K$396</f>
        <v>1.619590867192968</v>
      </c>
      <c r="M40" s="22">
        <f>('France TRANSFORMED'!M40-M$395)/M$396</f>
        <v>-0.34256611544923354</v>
      </c>
      <c r="N40" s="22">
        <f>('France TRANSFORMED'!N40-N$395)/N$396</f>
        <v>-0.25093227034111015</v>
      </c>
      <c r="O40" s="22">
        <f>('France TRANSFORMED'!O40-O$395)/O$396</f>
        <v>-0.40493381103448534</v>
      </c>
      <c r="Q40" s="22">
        <f>('France TRANSFORMED'!Q40-Q$395)/Q$396</f>
        <v>-5.1681744665476204E-2</v>
      </c>
      <c r="R40" s="22">
        <f>('France TRANSFORMED'!R40-R$395)/R$396</f>
        <v>-0.18578107417740344</v>
      </c>
    </row>
    <row r="41" spans="1:18">
      <c r="A41" s="1" t="s">
        <v>46</v>
      </c>
      <c r="B41" s="22">
        <f>('France TRANSFORMED'!B41-B$395)/B$396</f>
        <v>-0.19046870378806027</v>
      </c>
      <c r="C41" s="22">
        <f>('France TRANSFORMED'!C41-C$395)/C$396</f>
        <v>0.25625646842875388</v>
      </c>
      <c r="D41" s="22">
        <f>('France TRANSFORMED'!D41-D$395)/D$396</f>
        <v>-0.98071172476065449</v>
      </c>
      <c r="E41" s="22">
        <f>('France TRANSFORMED'!E41-E$395)/E$396</f>
        <v>1.0578484598807447</v>
      </c>
      <c r="F41" s="22">
        <f>('France TRANSFORMED'!F41-F$395)/F$396</f>
        <v>-0.18844861130343393</v>
      </c>
      <c r="G41" s="22">
        <f>('France TRANSFORMED'!G41-G$395)/G$396</f>
        <v>-5.9414484256969574E-2</v>
      </c>
      <c r="H41" s="22">
        <f>('France TRANSFORMED'!H41-H$395)/H$396</f>
        <v>-0.86688531674222447</v>
      </c>
      <c r="I41" s="22">
        <f>('France TRANSFORMED'!I41-I$395)/I$396</f>
        <v>-4.8707593068153823E-2</v>
      </c>
      <c r="K41" s="22">
        <f>('France TRANSFORMED'!K41-K$395)/K$396</f>
        <v>5.7209184900064068E-2</v>
      </c>
      <c r="M41" s="22">
        <f>('France TRANSFORMED'!M41-M$395)/M$396</f>
        <v>-5.8999556997859089E-2</v>
      </c>
      <c r="N41" s="22">
        <f>('France TRANSFORMED'!N41-N$395)/N$396</f>
        <v>-1.8501520355289854E-2</v>
      </c>
      <c r="O41" s="22">
        <f>('France TRANSFORMED'!O41-O$395)/O$396</f>
        <v>-0.18990192254757618</v>
      </c>
      <c r="Q41" s="22">
        <f>('France TRANSFORMED'!Q41-Q$395)/Q$396</f>
        <v>-2.0193439777836299E-2</v>
      </c>
      <c r="R41" s="22">
        <f>('France TRANSFORMED'!R41-R$395)/R$396</f>
        <v>-0.18578107417740344</v>
      </c>
    </row>
    <row r="42" spans="1:18">
      <c r="A42" s="1" t="s">
        <v>47</v>
      </c>
      <c r="B42" s="22">
        <f>('France TRANSFORMED'!B42-B$395)/B$396</f>
        <v>-1.1860069245549469</v>
      </c>
      <c r="C42" s="22">
        <f>('France TRANSFORMED'!C42-C$395)/C$396</f>
        <v>-0.18133769613977305</v>
      </c>
      <c r="D42" s="22">
        <f>('France TRANSFORMED'!D42-D$395)/D$396</f>
        <v>-1.1765059970705636</v>
      </c>
      <c r="E42" s="22">
        <f>('France TRANSFORMED'!E42-E$395)/E$396</f>
        <v>0.68983606877016601</v>
      </c>
      <c r="F42" s="22">
        <f>('France TRANSFORMED'!F42-F$395)/F$396</f>
        <v>-0.17802648851736608</v>
      </c>
      <c r="G42" s="22">
        <f>('France TRANSFORMED'!G42-G$395)/G$396</f>
        <v>-6.231959277647172E-2</v>
      </c>
      <c r="H42" s="22">
        <f>('France TRANSFORMED'!H42-H$395)/H$396</f>
        <v>-0.96702120960803173</v>
      </c>
      <c r="I42" s="22">
        <f>('France TRANSFORMED'!I42-I$395)/I$396</f>
        <v>1.6617352740975164</v>
      </c>
      <c r="K42" s="22">
        <f>('France TRANSFORMED'!K42-K$395)/K$396</f>
        <v>0.38576076526152936</v>
      </c>
      <c r="M42" s="22">
        <f>('France TRANSFORMED'!M42-M$395)/M$396</f>
        <v>-5.8999556997859089E-2</v>
      </c>
      <c r="N42" s="22">
        <f>('France TRANSFORMED'!N42-N$395)/N$396</f>
        <v>0.69405449118942397</v>
      </c>
      <c r="O42" s="22">
        <f>('France TRANSFORMED'!O42-O$395)/O$396</f>
        <v>0.74595888885253736</v>
      </c>
      <c r="Q42" s="22">
        <f>('France TRANSFORMED'!Q42-Q$395)/Q$396</f>
        <v>0.503540610904325</v>
      </c>
      <c r="R42" s="22">
        <f>('France TRANSFORMED'!R42-R$395)/R$396</f>
        <v>-0.18578107417740344</v>
      </c>
    </row>
    <row r="43" spans="1:18">
      <c r="A43" s="1" t="s">
        <v>48</v>
      </c>
      <c r="B43" s="22">
        <f>('France TRANSFORMED'!B43-B$395)/B$396</f>
        <v>1.7717721167126594</v>
      </c>
      <c r="C43" s="22">
        <f>('France TRANSFORMED'!C43-C$395)/C$396</f>
        <v>-0.81265486605888848</v>
      </c>
      <c r="D43" s="22">
        <f>('France TRANSFORMED'!D43-D$395)/D$396</f>
        <v>-1.4628174272712653</v>
      </c>
      <c r="E43" s="22">
        <f>('France TRANSFORMED'!E43-E$395)/E$396</f>
        <v>0.44606466050848004</v>
      </c>
      <c r="F43" s="22">
        <f>('France TRANSFORMED'!F43-F$395)/F$396</f>
        <v>-0.32393620752231556</v>
      </c>
      <c r="G43" s="22">
        <f>('France TRANSFORMED'!G43-G$395)/G$396</f>
        <v>0.17779086161203628</v>
      </c>
      <c r="H43" s="22">
        <f>('France TRANSFORMED'!H43-H$395)/H$396</f>
        <v>1.1719183264941986E-2</v>
      </c>
      <c r="I43" s="22">
        <f>('France TRANSFORMED'!I43-I$395)/I$396</f>
        <v>-0.41504440300021156</v>
      </c>
      <c r="K43" s="22">
        <f>('France TRANSFORMED'!K43-K$395)/K$396</f>
        <v>1.0983299878414148</v>
      </c>
      <c r="M43" s="22">
        <f>('France TRANSFORMED'!M43-M$395)/M$396</f>
        <v>-5.9716994285291106E-2</v>
      </c>
      <c r="N43" s="22">
        <f>('France TRANSFORMED'!N43-N$395)/N$396</f>
        <v>-1.8005540974464453</v>
      </c>
      <c r="O43" s="22">
        <f>('France TRANSFORMED'!O43-O$395)/O$396</f>
        <v>1.1269490469541246</v>
      </c>
      <c r="Q43" s="22">
        <f>('France TRANSFORMED'!Q43-Q$395)/Q$396</f>
        <v>-0.32045691852782271</v>
      </c>
      <c r="R43" s="22">
        <f>('France TRANSFORMED'!R43-R$395)/R$396</f>
        <v>-0.18578107417740344</v>
      </c>
    </row>
    <row r="44" spans="1:18">
      <c r="A44" s="1" t="s">
        <v>49</v>
      </c>
      <c r="B44" s="22">
        <f>('France TRANSFORMED'!B44-B$395)/B$396</f>
        <v>1.5225149473978732</v>
      </c>
      <c r="C44" s="22">
        <f>('France TRANSFORMED'!C44-C$395)/C$396</f>
        <v>-1.1805224879214389</v>
      </c>
      <c r="D44" s="22">
        <f>('France TRANSFORMED'!D44-D$395)/D$396</f>
        <v>-1.3202171944357164</v>
      </c>
      <c r="E44" s="22">
        <f>('France TRANSFORMED'!E44-E$395)/E$396</f>
        <v>0.32064603741732478</v>
      </c>
      <c r="F44" s="22">
        <f>('France TRANSFORMED'!F44-F$395)/F$396</f>
        <v>-0.57406715438794453</v>
      </c>
      <c r="G44" s="22">
        <f>('France TRANSFORMED'!G44-G$395)/G$396</f>
        <v>0.17313085089335972</v>
      </c>
      <c r="H44" s="22">
        <f>('France TRANSFORMED'!H44-H$395)/H$396</f>
        <v>-2.5645154973856443</v>
      </c>
      <c r="I44" s="22">
        <f>('France TRANSFORMED'!I44-I$395)/I$396</f>
        <v>-0.10081585913117282</v>
      </c>
      <c r="K44" s="22">
        <f>('France TRANSFORMED'!K44-K$395)/K$396</f>
        <v>1.1730412204328458</v>
      </c>
      <c r="M44" s="22">
        <f>('France TRANSFORMED'!M44-M$395)/M$396</f>
        <v>-0.34328355273662198</v>
      </c>
      <c r="N44" s="22">
        <f>('France TRANSFORMED'!N44-N$395)/N$396</f>
        <v>0.22421107424854639</v>
      </c>
      <c r="O44" s="22">
        <f>('France TRANSFORMED'!O44-O$395)/O$396</f>
        <v>-0.29631357485054755</v>
      </c>
      <c r="Q44" s="22">
        <f>('France TRANSFORMED'!Q44-Q$395)/Q$396</f>
        <v>-0.45845923433640512</v>
      </c>
      <c r="R44" s="22">
        <f>('France TRANSFORMED'!R44-R$395)/R$396</f>
        <v>-0.18578107417740344</v>
      </c>
    </row>
    <row r="45" spans="1:18">
      <c r="A45" s="1" t="s">
        <v>50</v>
      </c>
      <c r="B45" s="22">
        <f>('France TRANSFORMED'!B45-B$395)/B$396</f>
        <v>0.17122638622982012</v>
      </c>
      <c r="C45" s="22">
        <f>('France TRANSFORMED'!C45-C$395)/C$396</f>
        <v>-1.2883753667868423</v>
      </c>
      <c r="D45" s="22">
        <f>('France TRANSFORMED'!D45-D$395)/D$396</f>
        <v>-1.4148796855468107</v>
      </c>
      <c r="E45" s="22">
        <f>('France TRANSFORMED'!E45-E$395)/E$396</f>
        <v>6.0640025698284417E-2</v>
      </c>
      <c r="F45" s="22">
        <f>('France TRANSFORMED'!F45-F$395)/F$396</f>
        <v>-0.65744413667648716</v>
      </c>
      <c r="G45" s="22">
        <f>('France TRANSFORMED'!G45-G$395)/G$396</f>
        <v>0.16850927405021177</v>
      </c>
      <c r="H45" s="22">
        <f>('France TRANSFORMED'!H45-H$395)/H$396</f>
        <v>-1.5157141079140082</v>
      </c>
      <c r="I45" s="22">
        <f>('France TRANSFORMED'!I45-I$395)/I$396</f>
        <v>-0.49937061177481445</v>
      </c>
      <c r="K45" s="22">
        <f>('France TRANSFORMED'!K45-K$395)/K$396</f>
        <v>0.23448915539490206</v>
      </c>
      <c r="M45" s="22">
        <f>('France TRANSFORMED'!M45-M$395)/M$396</f>
        <v>-0.62649184633149713</v>
      </c>
      <c r="N45" s="22">
        <f>('France TRANSFORMED'!N45-N$395)/N$396</f>
        <v>-1.242108504902163</v>
      </c>
      <c r="O45" s="22">
        <f>('France TRANSFORMED'!O45-O$395)/O$396</f>
        <v>-1.057805058449881</v>
      </c>
      <c r="Q45" s="22">
        <f>('France TRANSFORMED'!Q45-Q$395)/Q$396</f>
        <v>-0.88435462340340187</v>
      </c>
      <c r="R45" s="22">
        <f>('France TRANSFORMED'!R45-R$395)/R$396</f>
        <v>-0.18578107417740344</v>
      </c>
    </row>
    <row r="46" spans="1:18">
      <c r="A46" s="1" t="s">
        <v>51</v>
      </c>
      <c r="B46" s="22">
        <f>('France TRANSFORMED'!B46-B$395)/B$396</f>
        <v>8.1139231163774875E-2</v>
      </c>
      <c r="C46" s="22">
        <f>('France TRANSFORMED'!C46-C$395)/C$396</f>
        <v>-1.2859710032452503</v>
      </c>
      <c r="D46" s="22">
        <f>('France TRANSFORMED'!D46-D$395)/D$396</f>
        <v>-1.3462705656642011</v>
      </c>
      <c r="E46" s="22">
        <f>('France TRANSFORMED'!E46-E$395)/E$396</f>
        <v>1.3932888638123812E-2</v>
      </c>
      <c r="F46" s="22">
        <f>('France TRANSFORMED'!F46-F$395)/F$396</f>
        <v>-0.77208748732323351</v>
      </c>
      <c r="G46" s="22">
        <f>('France TRANSFORMED'!G46-G$395)/G$396</f>
        <v>-0.9107917504380505</v>
      </c>
      <c r="H46" s="22">
        <f>('France TRANSFORMED'!H46-H$395)/H$396</f>
        <v>-0.59819340081444461</v>
      </c>
      <c r="I46" s="22">
        <f>('France TRANSFORMED'!I46-I$395)/I$396</f>
        <v>-0.55170912953069184</v>
      </c>
      <c r="K46" s="22">
        <f>('France TRANSFORMED'!K46-K$395)/K$396</f>
        <v>0.46659066663668552</v>
      </c>
      <c r="M46" s="22">
        <f>('France TRANSFORMED'!M46-M$395)/M$396</f>
        <v>-1.1932666983777163</v>
      </c>
      <c r="N46" s="22">
        <f>('France TRANSFORMED'!N46-N$395)/N$396</f>
        <v>0.28059261432038141</v>
      </c>
      <c r="O46" s="22">
        <f>('France TRANSFORMED'!O46-O$395)/O$396</f>
        <v>-0.74259686792776103</v>
      </c>
      <c r="Q46" s="22">
        <f>('France TRANSFORMED'!Q46-Q$395)/Q$396</f>
        <v>0.10126145050305967</v>
      </c>
      <c r="R46" s="22">
        <f>('France TRANSFORMED'!R46-R$395)/R$396</f>
        <v>-0.18578107417740344</v>
      </c>
    </row>
    <row r="47" spans="1:18">
      <c r="A47" s="1" t="s">
        <v>52</v>
      </c>
      <c r="B47" s="22">
        <f>('France TRANSFORMED'!B47-B$395)/B$396</f>
        <v>-0.15368206378473051</v>
      </c>
      <c r="C47" s="22">
        <f>('France TRANSFORMED'!C47-C$395)/C$396</f>
        <v>-1.2973058599412994</v>
      </c>
      <c r="D47" s="22">
        <f>('France TRANSFORMED'!D47-D$395)/D$396</f>
        <v>-1.5231269303068902</v>
      </c>
      <c r="E47" s="22">
        <f>('France TRANSFORMED'!E47-E$395)/E$396</f>
        <v>0.4601963363497355</v>
      </c>
      <c r="F47" s="22">
        <f>('France TRANSFORMED'!F47-F$395)/F$396</f>
        <v>-0.88673083796997987</v>
      </c>
      <c r="G47" s="22">
        <f>('France TRANSFORMED'!G47-G$395)/G$396</f>
        <v>-0.91079675024625573</v>
      </c>
      <c r="H47" s="22">
        <f>('France TRANSFORMED'!H47-H$395)/H$396</f>
        <v>-0.91709859769768398</v>
      </c>
      <c r="I47" s="22">
        <f>('France TRANSFORMED'!I47-I$395)/I$396</f>
        <v>-0.54238278852356414</v>
      </c>
      <c r="K47" s="22">
        <f>('France TRANSFORMED'!K47-K$395)/K$396</f>
        <v>1.2405629344716651</v>
      </c>
      <c r="M47" s="22">
        <f>('France TRANSFORMED'!M47-M$395)/M$396</f>
        <v>-1.1932666983777163</v>
      </c>
      <c r="N47" s="22">
        <f>('France TRANSFORMED'!N47-N$395)/N$396</f>
        <v>-2.6851748555738477</v>
      </c>
      <c r="O47" s="22">
        <f>('France TRANSFORMED'!O47-O$395)/O$396</f>
        <v>0.19042755717316362</v>
      </c>
      <c r="Q47" s="22">
        <f>('France TRANSFORMED'!Q47-Q$395)/Q$396</f>
        <v>0.94839324475061593</v>
      </c>
      <c r="R47" s="22">
        <f>('France TRANSFORMED'!R47-R$395)/R$396</f>
        <v>-0.18578107417740344</v>
      </c>
    </row>
    <row r="48" spans="1:18">
      <c r="A48" s="1" t="s">
        <v>53</v>
      </c>
      <c r="B48" s="22">
        <f>('France TRANSFORMED'!B48-B$395)/B$396</f>
        <v>-0.98951592488171169</v>
      </c>
      <c r="C48" s="22">
        <f>('France TRANSFORMED'!C48-C$395)/C$396</f>
        <v>-1.2639882508650442</v>
      </c>
      <c r="D48" s="22">
        <f>('France TRANSFORMED'!D48-D$395)/D$396</f>
        <v>-1.3897456327052953</v>
      </c>
      <c r="E48" s="22">
        <f>('France TRANSFORMED'!E48-E$395)/E$396</f>
        <v>0.15068191492939062</v>
      </c>
      <c r="F48" s="22">
        <f>('France TRANSFORMED'!F48-F$395)/F$396</f>
        <v>-0.949263574686387</v>
      </c>
      <c r="G48" s="22">
        <f>('France TRANSFORMED'!G48-G$395)/G$396</f>
        <v>-0.91080174869591546</v>
      </c>
      <c r="H48" s="22">
        <f>('France TRANSFORMED'!H48-H$395)/H$396</f>
        <v>-0.20535735862084042</v>
      </c>
      <c r="I48" s="22">
        <f>('France TRANSFORMED'!I48-I$395)/I$396</f>
        <v>-0.70081545879763618</v>
      </c>
      <c r="K48" s="22">
        <f>('France TRANSFORMED'!K48-K$395)/K$396</f>
        <v>1.7062716369239181</v>
      </c>
      <c r="M48" s="22">
        <f>('France TRANSFORMED'!M48-M$395)/M$396</f>
        <v>-1.1939841356651357</v>
      </c>
      <c r="N48" s="22">
        <f>('France TRANSFORMED'!N48-N$395)/N$396</f>
        <v>1.363661683346244</v>
      </c>
      <c r="O48" s="22">
        <f>('France TRANSFORMED'!O48-O$395)/O$396</f>
        <v>-0.75732478775987744</v>
      </c>
      <c r="Q48" s="22">
        <f>('France TRANSFORMED'!Q48-Q$395)/Q$396</f>
        <v>0.33662046407648394</v>
      </c>
      <c r="R48" s="22">
        <f>('France TRANSFORMED'!R48-R$395)/R$396</f>
        <v>-0.18578107417740344</v>
      </c>
    </row>
    <row r="49" spans="1:18">
      <c r="A49" s="1" t="s">
        <v>54</v>
      </c>
      <c r="B49" s="22">
        <f>('France TRANSFORMED'!B49-B$395)/B$396</f>
        <v>0.33716926415911497</v>
      </c>
      <c r="C49" s="22">
        <f>('France TRANSFORMED'!C49-C$395)/C$396</f>
        <v>-1.4322936987760209</v>
      </c>
      <c r="D49" s="22">
        <f>('France TRANSFORMED'!D49-D$395)/D$396</f>
        <v>-1.4917025050409596</v>
      </c>
      <c r="E49" s="22">
        <f>('France TRANSFORMED'!E49-E$395)/E$396</f>
        <v>0.10955412953854785</v>
      </c>
      <c r="F49" s="22">
        <f>('France TRANSFORMED'!F49-F$395)/F$396</f>
        <v>-0.81377597846750493</v>
      </c>
      <c r="G49" s="22">
        <f>('France TRANSFORMED'!G49-G$395)/G$396</f>
        <v>-0.64887657115695352</v>
      </c>
      <c r="H49" s="22">
        <f>('France TRANSFORMED'!H49-H$395)/H$396</f>
        <v>0.62724636966156933</v>
      </c>
      <c r="I49" s="22">
        <f>('France TRANSFORMED'!I49-I$395)/I$396</f>
        <v>1.3936953401773913</v>
      </c>
      <c r="K49" s="22">
        <f>('France TRANSFORMED'!K49-K$395)/K$396</f>
        <v>1.521358662512504</v>
      </c>
      <c r="M49" s="22">
        <f>('France TRANSFORMED'!M49-M$395)/M$396</f>
        <v>-1.1947033915545018</v>
      </c>
      <c r="N49" s="22">
        <f>('France TRANSFORMED'!N49-N$395)/N$396</f>
        <v>-0.1296621847146476</v>
      </c>
      <c r="O49" s="22">
        <f>('France TRANSFORMED'!O49-O$395)/O$396</f>
        <v>-0.22170749947247037</v>
      </c>
      <c r="Q49" s="22">
        <f>('France TRANSFORMED'!Q49-Q$395)/Q$396</f>
        <v>-0.28671944900535384</v>
      </c>
      <c r="R49" s="22">
        <f>('France TRANSFORMED'!R49-R$395)/R$396</f>
        <v>-0.18578107417740344</v>
      </c>
    </row>
    <row r="50" spans="1:18">
      <c r="A50" s="1" t="s">
        <v>55</v>
      </c>
      <c r="B50" s="22">
        <f>('France TRANSFORMED'!B50-B$395)/B$396</f>
        <v>0.90422611133925079</v>
      </c>
      <c r="C50" s="22">
        <f>('France TRANSFORMED'!C50-C$395)/C$396</f>
        <v>-1.152700566940241</v>
      </c>
      <c r="D50" s="22">
        <f>('France TRANSFORMED'!D50-D$395)/D$396</f>
        <v>-1.4596999251048148</v>
      </c>
      <c r="E50" s="22">
        <f>('France TRANSFORMED'!E50-E$395)/E$396</f>
        <v>-6.7217994911369094E-2</v>
      </c>
      <c r="F50" s="22">
        <f>('France TRANSFORMED'!F50-F$395)/F$396</f>
        <v>-0.69913262782075858</v>
      </c>
      <c r="G50" s="22">
        <f>('France TRANSFORMED'!G50-G$395)/G$396</f>
        <v>-0.64920587605264102</v>
      </c>
      <c r="H50" s="22">
        <f>('France TRANSFORMED'!H50-H$395)/H$396</f>
        <v>0.58543972016568713</v>
      </c>
      <c r="I50" s="22">
        <f>('France TRANSFORMED'!I50-I$395)/I$396</f>
        <v>-1.2056921007819479</v>
      </c>
      <c r="K50" s="22">
        <f>('France TRANSFORMED'!K50-K$395)/K$396</f>
        <v>0.48963130618803208</v>
      </c>
      <c r="M50" s="22">
        <f>('France TRANSFORMED'!M50-M$395)/M$396</f>
        <v>-1.1947033915545018</v>
      </c>
      <c r="N50" s="22">
        <f>('France TRANSFORMED'!N50-N$395)/N$396</f>
        <v>-1.2827755825383667</v>
      </c>
      <c r="O50" s="22">
        <f>('France TRANSFORMED'!O50-O$395)/O$396</f>
        <v>-0.25237035080321851</v>
      </c>
      <c r="Q50" s="22">
        <f>('France TRANSFORMED'!Q50-Q$395)/Q$396</f>
        <v>-1.0025964213488205</v>
      </c>
      <c r="R50" s="22">
        <f>('France TRANSFORMED'!R50-R$395)/R$396</f>
        <v>-0.18578107417740344</v>
      </c>
    </row>
    <row r="51" spans="1:18">
      <c r="A51" s="1" t="s">
        <v>56</v>
      </c>
      <c r="B51" s="22">
        <f>('France TRANSFORMED'!B51-B$395)/B$396</f>
        <v>-0.34133049448815461</v>
      </c>
      <c r="C51" s="22">
        <f>('France TRANSFORMED'!C51-C$395)/C$396</f>
        <v>-0.95691667855401286</v>
      </c>
      <c r="D51" s="22">
        <f>('France TRANSFORMED'!D51-D$395)/D$396</f>
        <v>-1.3966391334890051</v>
      </c>
      <c r="E51" s="22">
        <f>('France TRANSFORMED'!E51-E$395)/E$396</f>
        <v>-5.4380990785852207E-2</v>
      </c>
      <c r="F51" s="22">
        <f>('France TRANSFORMED'!F51-F$395)/F$396</f>
        <v>-0.59491139996008024</v>
      </c>
      <c r="G51" s="22">
        <f>('France TRANSFORMED'!G51-G$395)/G$396</f>
        <v>-0.64953445566477142</v>
      </c>
      <c r="H51" s="22">
        <f>('France TRANSFORMED'!H51-H$395)/H$396</f>
        <v>-0.28322807580848985</v>
      </c>
      <c r="I51" s="22">
        <f>('France TRANSFORMED'!I51-I$395)/I$396</f>
        <v>-1.0821528847166002</v>
      </c>
      <c r="K51" s="22">
        <f>('France TRANSFORMED'!K51-K$395)/K$396</f>
        <v>0.87108777540402726</v>
      </c>
      <c r="M51" s="22">
        <f>('France TRANSFORMED'!M51-M$395)/M$396</f>
        <v>-0.91077766067223176</v>
      </c>
      <c r="N51" s="22">
        <f>('France TRANSFORMED'!N51-N$395)/N$396</f>
        <v>-1.3749624081604839</v>
      </c>
      <c r="O51" s="22">
        <f>('France TRANSFORMED'!O51-O$395)/O$396</f>
        <v>0.43884564630533218</v>
      </c>
      <c r="Q51" s="22">
        <f>('France TRANSFORMED'!Q51-Q$395)/Q$396</f>
        <v>-0.68835599093952593</v>
      </c>
      <c r="R51" s="22">
        <f>('France TRANSFORMED'!R51-R$395)/R$396</f>
        <v>-0.18578107417740344</v>
      </c>
    </row>
    <row r="52" spans="1:18">
      <c r="A52" s="1" t="s">
        <v>57</v>
      </c>
      <c r="B52" s="22">
        <f>('France TRANSFORMED'!B52-B$395)/B$396</f>
        <v>-0.62921945102437082</v>
      </c>
      <c r="C52" s="22">
        <f>('France TRANSFORMED'!C52-C$395)/C$396</f>
        <v>-0.59179690073898217</v>
      </c>
      <c r="D52" s="22">
        <f>('France TRANSFORMED'!D52-D$395)/D$396</f>
        <v>-1.4547733759111257</v>
      </c>
      <c r="E52" s="22">
        <f>('France TRANSFORMED'!E52-E$395)/E$396</f>
        <v>4.4613500568934705E-2</v>
      </c>
      <c r="F52" s="22">
        <f>('France TRANSFORMED'!F52-F$395)/F$396</f>
        <v>-0.52195654045760553</v>
      </c>
      <c r="G52" s="22">
        <f>('France TRANSFORMED'!G52-G$395)/G$396</f>
        <v>-0.76057077205680601</v>
      </c>
      <c r="H52" s="22">
        <f>('France TRANSFORMED'!H52-H$395)/H$396</f>
        <v>1.3695186159747135</v>
      </c>
      <c r="I52" s="22">
        <f>('France TRANSFORMED'!I52-I$395)/I$396</f>
        <v>-0.22797598025278643</v>
      </c>
      <c r="K52" s="22">
        <f>('France TRANSFORMED'!K52-K$395)/K$396</f>
        <v>1.7263475047370684</v>
      </c>
      <c r="M52" s="22">
        <f>('France TRANSFORMED'!M52-M$395)/M$396</f>
        <v>-0.62649184633149713</v>
      </c>
      <c r="N52" s="22">
        <f>('France TRANSFORMED'!N52-N$395)/N$396</f>
        <v>0.62784821762867526</v>
      </c>
      <c r="O52" s="22">
        <f>('France TRANSFORMED'!O52-O$395)/O$396</f>
        <v>0.74911572438522844</v>
      </c>
      <c r="Q52" s="22">
        <f>('France TRANSFORMED'!Q52-Q$395)/Q$396</f>
        <v>0.81649580437943292</v>
      </c>
      <c r="R52" s="22">
        <f>('France TRANSFORMED'!R52-R$395)/R$396</f>
        <v>-0.18578107417740344</v>
      </c>
    </row>
    <row r="53" spans="1:18">
      <c r="A53" s="1" t="s">
        <v>58</v>
      </c>
      <c r="B53" s="22">
        <f>('France TRANSFORMED'!B53-B$395)/B$396</f>
        <v>-1.5370375720152338</v>
      </c>
      <c r="C53" s="22">
        <f>('France TRANSFORMED'!C53-C$395)/C$396</f>
        <v>-0.85352904626584125</v>
      </c>
      <c r="D53" s="22">
        <f>('France TRANSFORMED'!D53-D$395)/D$396</f>
        <v>-1.9911906458454356</v>
      </c>
      <c r="E53" s="22">
        <f>('France TRANSFORMED'!E53-E$395)/E$396</f>
        <v>0.16830993695388313</v>
      </c>
      <c r="F53" s="22">
        <f>('France TRANSFORMED'!F53-F$395)/F$396</f>
        <v>-0.37604682145265533</v>
      </c>
      <c r="G53" s="22">
        <f>('France TRANSFORMED'!G53-G$395)/G$396</f>
        <v>-0.76069990072408544</v>
      </c>
      <c r="H53" s="22">
        <f>('France TRANSFORMED'!H53-H$395)/H$396</f>
        <v>1.5723982524878857</v>
      </c>
      <c r="I53" s="22">
        <f>('France TRANSFORMED'!I53-I$395)/I$396</f>
        <v>0.3955881993755041</v>
      </c>
      <c r="K53" s="22">
        <f>('France TRANSFORMED'!K53-K$395)/K$396</f>
        <v>1.1810053906060805</v>
      </c>
      <c r="M53" s="22">
        <f>('France TRANSFORMED'!M53-M$395)/M$396</f>
        <v>-0.62649184633149713</v>
      </c>
      <c r="N53" s="22">
        <f>('France TRANSFORMED'!N53-N$395)/N$396</f>
        <v>1.0904612975386356</v>
      </c>
      <c r="O53" s="22">
        <f>('France TRANSFORMED'!O53-O$395)/O$396</f>
        <v>4.0628431018366822E-2</v>
      </c>
      <c r="Q53" s="22">
        <f>('France TRANSFORMED'!Q53-Q$395)/Q$396</f>
        <v>1.4936550140804443</v>
      </c>
      <c r="R53" s="22">
        <f>('France TRANSFORMED'!R53-R$395)/R$396</f>
        <v>-0.18578107417740344</v>
      </c>
    </row>
    <row r="54" spans="1:18">
      <c r="A54" s="1" t="s">
        <v>59</v>
      </c>
      <c r="B54" s="22">
        <f>('France TRANSFORMED'!B54-B$395)/B$396</f>
        <v>1.6584551530272011</v>
      </c>
      <c r="C54" s="22">
        <f>('France TRANSFORMED'!C54-C$395)/C$396</f>
        <v>-1.3069233141076428</v>
      </c>
      <c r="D54" s="22">
        <f>('France TRANSFORMED'!D54-D$395)/D$396</f>
        <v>-2.273655923986563</v>
      </c>
      <c r="E54" s="22">
        <f>('France TRANSFORMED'!E54-E$395)/E$396</f>
        <v>5.5250272889337459E-3</v>
      </c>
      <c r="F54" s="22">
        <f>('France TRANSFORMED'!F54-F$395)/F$396</f>
        <v>-0.44900168095513027</v>
      </c>
      <c r="G54" s="22">
        <f>('France TRANSFORMED'!G54-G$395)/G$396</f>
        <v>-0.76082885118891841</v>
      </c>
      <c r="H54" s="22">
        <f>('France TRANSFORMED'!H54-H$395)/H$396</f>
        <v>-0.35711538538846255</v>
      </c>
      <c r="I54" s="22">
        <f>('France TRANSFORMED'!I54-I$395)/I$396</f>
        <v>-0.43063493759867316</v>
      </c>
      <c r="K54" s="22">
        <f>('France TRANSFORMED'!K54-K$395)/K$396</f>
        <v>0.10348740879894115</v>
      </c>
      <c r="M54" s="22">
        <f>('France TRANSFORMED'!M54-M$395)/M$396</f>
        <v>-0.62649184633149713</v>
      </c>
      <c r="N54" s="22">
        <f>('France TRANSFORMED'!N54-N$395)/N$396</f>
        <v>0.38793434537259219</v>
      </c>
      <c r="O54" s="22">
        <f>('France TRANSFORMED'!O54-O$395)/O$396</f>
        <v>0.47138835446972666</v>
      </c>
      <c r="Q54" s="22">
        <f>('France TRANSFORMED'!Q54-Q$395)/Q$396</f>
        <v>1.7894201635607727</v>
      </c>
      <c r="R54" s="22">
        <f>('France TRANSFORMED'!R54-R$395)/R$396</f>
        <v>-0.18578107417740344</v>
      </c>
    </row>
    <row r="55" spans="1:18">
      <c r="A55" s="1" t="s">
        <v>60</v>
      </c>
      <c r="B55" s="22">
        <f>('France TRANSFORMED'!B55-B$395)/B$396</f>
        <v>0.74733652513235971</v>
      </c>
      <c r="C55" s="22">
        <f>('France TRANSFORMED'!C55-C$395)/C$396</f>
        <v>-1.4501546850849352</v>
      </c>
      <c r="D55" s="22">
        <f>('France TRANSFORMED'!D55-D$395)/D$396</f>
        <v>-2.3246084838066348</v>
      </c>
      <c r="E55" s="22">
        <f>('France TRANSFORMED'!E55-E$395)/E$396</f>
        <v>0.18639511692538249</v>
      </c>
      <c r="F55" s="22">
        <f>('France TRANSFORMED'!F55-F$395)/F$396</f>
        <v>-0.66786625946255496</v>
      </c>
      <c r="G55" s="22">
        <f>('France TRANSFORMED'!G55-G$395)/G$396</f>
        <v>7.3315606420271559E-2</v>
      </c>
      <c r="H55" s="22">
        <f>('France TRANSFORMED'!H55-H$395)/H$396</f>
        <v>-0.61123550390621828</v>
      </c>
      <c r="I55" s="22">
        <f>('France TRANSFORMED'!I55-I$395)/I$396</f>
        <v>-0.67372647325688984</v>
      </c>
      <c r="K55" s="22">
        <f>('France TRANSFORMED'!K55-K$395)/K$396</f>
        <v>-0.42105921950192415</v>
      </c>
      <c r="M55" s="22">
        <f>('France TRANSFORMED'!M55-M$395)/M$396</f>
        <v>-0.62649184633149713</v>
      </c>
      <c r="N55" s="22">
        <f>('France TRANSFORMED'!N55-N$395)/N$396</f>
        <v>0.78148091296663047</v>
      </c>
      <c r="O55" s="22">
        <f>('France TRANSFORMED'!O55-O$395)/O$396</f>
        <v>-0.87344736423051172</v>
      </c>
      <c r="Q55" s="22">
        <f>('France TRANSFORMED'!Q55-Q$395)/Q$396</f>
        <v>0.61310705954396572</v>
      </c>
      <c r="R55" s="22">
        <f>('France TRANSFORMED'!R55-R$395)/R$396</f>
        <v>-0.18578107417740344</v>
      </c>
    </row>
    <row r="56" spans="1:18">
      <c r="A56" s="1" t="s">
        <v>61</v>
      </c>
      <c r="B56" s="22">
        <f>('France TRANSFORMED'!B56-B$395)/B$396</f>
        <v>0.34739144447366865</v>
      </c>
      <c r="C56" s="22">
        <f>('France TRANSFORMED'!C56-C$395)/C$396</f>
        <v>-1.6373515608226523</v>
      </c>
      <c r="D56" s="22">
        <f>('France TRANSFORMED'!D56-D$395)/D$396</f>
        <v>-2.3088024883093574</v>
      </c>
      <c r="E56" s="22">
        <f>('France TRANSFORMED'!E56-E$395)/E$396</f>
        <v>0.30442672796614734</v>
      </c>
      <c r="F56" s="22">
        <f>('France TRANSFORMED'!F56-F$395)/F$396</f>
        <v>-0.85546446961177636</v>
      </c>
      <c r="G56" s="22">
        <f>('France TRANSFORMED'!G56-G$395)/G$396</f>
        <v>6.9479195504260141E-2</v>
      </c>
      <c r="H56" s="22">
        <f>('France TRANSFORMED'!H56-H$395)/H$396</f>
        <v>0.20726514949544278</v>
      </c>
      <c r="I56" s="22">
        <f>('France TRANSFORMED'!I56-I$395)/I$396</f>
        <v>-0.56093661581399368</v>
      </c>
      <c r="K56" s="22">
        <f>('France TRANSFORMED'!K56-K$395)/K$396</f>
        <v>0.7098332987006023</v>
      </c>
      <c r="M56" s="22">
        <f>('France TRANSFORMED'!M56-M$395)/M$396</f>
        <v>-0.62649184633149713</v>
      </c>
      <c r="N56" s="22">
        <f>('France TRANSFORMED'!N56-N$395)/N$396</f>
        <v>-3.4346069305558586</v>
      </c>
      <c r="O56" s="22">
        <f>('France TRANSFORMED'!O56-O$395)/O$396</f>
        <v>0.19552320420825675</v>
      </c>
      <c r="Q56" s="22">
        <f>('France TRANSFORMED'!Q56-Q$395)/Q$396</f>
        <v>-0.12477959529749354</v>
      </c>
      <c r="R56" s="22">
        <f>('France TRANSFORMED'!R56-R$395)/R$396</f>
        <v>-0.18578107417740344</v>
      </c>
    </row>
    <row r="57" spans="1:18">
      <c r="A57" s="1" t="s">
        <v>62</v>
      </c>
      <c r="B57" s="22">
        <f>('France TRANSFORMED'!B57-B$395)/B$396</f>
        <v>0.22275970540116663</v>
      </c>
      <c r="C57" s="22">
        <f>('France TRANSFORMED'!C57-C$395)/C$396</f>
        <v>-1.8324484881970007</v>
      </c>
      <c r="D57" s="22">
        <f>('France TRANSFORMED'!D57-D$395)/D$396</f>
        <v>-2.2473170943899263</v>
      </c>
      <c r="E57" s="22">
        <f>('France TRANSFORMED'!E57-E$395)/E$396</f>
        <v>0.33212802403834757</v>
      </c>
      <c r="F57" s="22">
        <f>('France TRANSFORMED'!F57-F$395)/F$396</f>
        <v>-0.83462022403964065</v>
      </c>
      <c r="G57" s="22">
        <f>('France TRANSFORMED'!G57-G$395)/G$396</f>
        <v>6.5671510279816547E-2</v>
      </c>
      <c r="H57" s="22">
        <f>('France TRANSFORMED'!H57-H$395)/H$396</f>
        <v>0.86749964091294596</v>
      </c>
      <c r="I57" s="22">
        <f>('France TRANSFORMED'!I57-I$395)/I$396</f>
        <v>-0.1302608170842196</v>
      </c>
      <c r="K57" s="22">
        <f>('France TRANSFORMED'!K57-K$395)/K$396</f>
        <v>0.76772716712005062</v>
      </c>
      <c r="M57" s="22">
        <f>('France TRANSFORMED'!M57-M$395)/M$396</f>
        <v>-0.91113865862861487</v>
      </c>
      <c r="N57" s="22">
        <f>('France TRANSFORMED'!N57-N$395)/N$396</f>
        <v>0.18724274935876628</v>
      </c>
      <c r="O57" s="22">
        <f>('France TRANSFORMED'!O57-O$395)/O$396</f>
        <v>-0.36425962481953517</v>
      </c>
      <c r="Q57" s="22">
        <f>('France TRANSFORMED'!Q57-Q$395)/Q$396</f>
        <v>-0.14325487622646807</v>
      </c>
      <c r="R57" s="22">
        <f>('France TRANSFORMED'!R57-R$395)/R$396</f>
        <v>-0.18578107417740344</v>
      </c>
    </row>
    <row r="58" spans="1:18">
      <c r="A58" s="1" t="s">
        <v>63</v>
      </c>
      <c r="B58" s="22">
        <f>('France TRANSFORMED'!B58-B$395)/B$396</f>
        <v>0.63368787321952069</v>
      </c>
      <c r="C58" s="22">
        <f>('France TRANSFORMED'!C58-C$395)/C$396</f>
        <v>-1.7853916588831225</v>
      </c>
      <c r="D58" s="22">
        <f>('France TRANSFORMED'!D58-D$395)/D$396</f>
        <v>-2.2801787197131249</v>
      </c>
      <c r="E58" s="22">
        <f>('France TRANSFORMED'!E58-E$395)/E$396</f>
        <v>3.4283328552571483E-2</v>
      </c>
      <c r="F58" s="22">
        <f>('France TRANSFORMED'!F58-F$395)/F$396</f>
        <v>-0.82419810125357273</v>
      </c>
      <c r="G58" s="22">
        <f>('France TRANSFORMED'!G58-G$395)/G$396</f>
        <v>-0.83930513511000515</v>
      </c>
      <c r="H58" s="22">
        <f>('France TRANSFORMED'!H58-H$395)/H$396</f>
        <v>1.0173504930286126</v>
      </c>
      <c r="I58" s="22">
        <f>('France TRANSFORMED'!I58-I$395)/I$396</f>
        <v>-0.59714194017313338</v>
      </c>
      <c r="K58" s="22">
        <f>('France TRANSFORMED'!K58-K$395)/K$396</f>
        <v>0.60814812197346946</v>
      </c>
      <c r="M58" s="22">
        <f>('France TRANSFORMED'!M58-M$395)/M$396</f>
        <v>-0.91113865862861487</v>
      </c>
      <c r="N58" s="22">
        <f>('France TRANSFORMED'!N58-N$395)/N$396</f>
        <v>-2.5201160700202543</v>
      </c>
      <c r="O58" s="22">
        <f>('France TRANSFORMED'!O58-O$395)/O$396</f>
        <v>8.4653075834100949E-2</v>
      </c>
      <c r="Q58" s="22">
        <f>('France TRANSFORMED'!Q58-Q$395)/Q$396</f>
        <v>3.2340619907156545E-2</v>
      </c>
      <c r="R58" s="22">
        <f>('France TRANSFORMED'!R58-R$395)/R$396</f>
        <v>-0.18578107417740344</v>
      </c>
    </row>
    <row r="59" spans="1:18">
      <c r="A59" s="1" t="s">
        <v>64</v>
      </c>
      <c r="B59" s="22">
        <f>('France TRANSFORMED'!B59-B$395)/B$396</f>
        <v>-1.2649840182990046</v>
      </c>
      <c r="C59" s="22">
        <f>('France TRANSFORMED'!C59-C$395)/C$396</f>
        <v>-1.5439248632067637</v>
      </c>
      <c r="D59" s="22">
        <f>('France TRANSFORMED'!D59-D$395)/D$396</f>
        <v>-2.2034528898030477</v>
      </c>
      <c r="E59" s="22">
        <f>('France TRANSFORMED'!E59-E$395)/E$396</f>
        <v>0.37271453268173821</v>
      </c>
      <c r="F59" s="22">
        <f>('France TRANSFORMED'!F59-F$395)/F$396</f>
        <v>-0.77208748732323351</v>
      </c>
      <c r="G59" s="22">
        <f>('France TRANSFORMED'!G59-G$395)/G$396</f>
        <v>-0.83934843409618198</v>
      </c>
      <c r="H59" s="22">
        <f>('France TRANSFORMED'!H59-H$395)/H$396</f>
        <v>0.64673960102421335</v>
      </c>
      <c r="I59" s="22">
        <f>('France TRANSFORMED'!I59-I$395)/I$396</f>
        <v>-0.68484271150838694</v>
      </c>
      <c r="K59" s="22">
        <f>('France TRANSFORMED'!K59-K$395)/K$396</f>
        <v>0.17565754533015912</v>
      </c>
      <c r="M59" s="22">
        <f>('France TRANSFORMED'!M59-M$395)/M$396</f>
        <v>-1.4815189525433023</v>
      </c>
      <c r="N59" s="22">
        <f>('France TRANSFORMED'!N59-N$395)/N$396</f>
        <v>1.4752246243465248</v>
      </c>
      <c r="O59" s="22">
        <f>('France TRANSFORMED'!O59-O$395)/O$396</f>
        <v>-1.1602311770311782</v>
      </c>
      <c r="Q59" s="22">
        <f>('France TRANSFORMED'!Q59-Q$395)/Q$396</f>
        <v>0.11829083988106882</v>
      </c>
      <c r="R59" s="22">
        <f>('France TRANSFORMED'!R59-R$395)/R$396</f>
        <v>-0.18578107417740344</v>
      </c>
    </row>
    <row r="60" spans="1:18">
      <c r="A60" s="1" t="s">
        <v>65</v>
      </c>
      <c r="B60" s="22">
        <f>('France TRANSFORMED'!B60-B$395)/B$396</f>
        <v>-1.555506654268539</v>
      </c>
      <c r="C60" s="22">
        <f>('France TRANSFORMED'!C60-C$395)/C$396</f>
        <v>-1.6510907810602873</v>
      </c>
      <c r="D60" s="22">
        <f>('France TRANSFORMED'!D60-D$395)/D$396</f>
        <v>-2.1800810679434979</v>
      </c>
      <c r="E60" s="22">
        <f>('France TRANSFORMED'!E60-E$395)/E$396</f>
        <v>0.5687074179451943</v>
      </c>
      <c r="F60" s="22">
        <f>('France TRANSFORMED'!F60-F$395)/F$396</f>
        <v>-0.55322290881580882</v>
      </c>
      <c r="G60" s="22">
        <f>('France TRANSFORMED'!G60-G$395)/G$396</f>
        <v>-0.8393916984654356</v>
      </c>
      <c r="H60" s="22">
        <f>('France TRANSFORMED'!H60-H$395)/H$396</f>
        <v>1.769611590816629</v>
      </c>
      <c r="I60" s="22">
        <f>('France TRANSFORMED'!I60-I$395)/I$396</f>
        <v>-0.11765212713594438</v>
      </c>
      <c r="K60" s="22">
        <f>('France TRANSFORMED'!K60-K$395)/K$396</f>
        <v>-3.1174269290948148E-2</v>
      </c>
      <c r="M60" s="22">
        <f>('France TRANSFORMED'!M60-M$395)/M$396</f>
        <v>-1.1968721402461877</v>
      </c>
      <c r="N60" s="22">
        <f>('France TRANSFORMED'!N60-N$395)/N$396</f>
        <v>-1.3619939780056611</v>
      </c>
      <c r="O60" s="22">
        <f>('France TRANSFORMED'!O60-O$395)/O$396</f>
        <v>-0.98364764920540715</v>
      </c>
      <c r="Q60" s="22">
        <f>('France TRANSFORMED'!Q60-Q$395)/Q$396</f>
        <v>0.25629315568964839</v>
      </c>
      <c r="R60" s="22">
        <f>('France TRANSFORMED'!R60-R$395)/R$396</f>
        <v>-0.18578107417740344</v>
      </c>
    </row>
    <row r="61" spans="1:18">
      <c r="A61" s="1" t="s">
        <v>66</v>
      </c>
      <c r="B61" s="22">
        <f>('France TRANSFORMED'!B61-B$395)/B$396</f>
        <v>-1.1220795732621167</v>
      </c>
      <c r="C61" s="22">
        <f>('France TRANSFORMED'!C61-C$395)/C$396</f>
        <v>-1.8218005925128375</v>
      </c>
      <c r="D61" s="22">
        <f>('France TRANSFORMED'!D61-D$395)/D$396</f>
        <v>-2.2464366359551091</v>
      </c>
      <c r="E61" s="22">
        <f>('France TRANSFORMED'!E61-E$395)/E$396</f>
        <v>0.87321138657056274</v>
      </c>
      <c r="F61" s="22">
        <f>('France TRANSFORMED'!F61-F$395)/F$396</f>
        <v>-0.49069017209940169</v>
      </c>
      <c r="G61" s="22">
        <f>('France TRANSFORMED'!G61-G$395)/G$396</f>
        <v>-0.60320685953653985</v>
      </c>
      <c r="H61" s="22">
        <f>('France TRANSFORMED'!H61-H$395)/H$396</f>
        <v>0.4669437924142949</v>
      </c>
      <c r="I61" s="22">
        <f>('France TRANSFORMED'!I61-I$395)/I$396</f>
        <v>-8.7457505738815708E-2</v>
      </c>
      <c r="K61" s="22">
        <f>('France TRANSFORMED'!K61-K$395)/K$396</f>
        <v>-0.67229473969867137</v>
      </c>
      <c r="M61" s="22">
        <f>('France TRANSFORMED'!M61-M$395)/M$396</f>
        <v>-1.1968721402461877</v>
      </c>
      <c r="N61" s="22">
        <f>('France TRANSFORMED'!N61-N$395)/N$396</f>
        <v>-0.88113954403638028</v>
      </c>
      <c r="O61" s="22">
        <f>('France TRANSFORMED'!O61-O$395)/O$396</f>
        <v>-0.81255260243066507</v>
      </c>
      <c r="Q61" s="22">
        <f>('France TRANSFORMED'!Q61-Q$395)/Q$396</f>
        <v>0.25099155333611539</v>
      </c>
      <c r="R61" s="22">
        <f>('France TRANSFORMED'!R61-R$395)/R$396</f>
        <v>-0.18578107417740344</v>
      </c>
    </row>
    <row r="62" spans="1:18">
      <c r="A62" s="1" t="s">
        <v>67</v>
      </c>
      <c r="B62" s="22">
        <f>('France TRANSFORMED'!B62-B$395)/B$396</f>
        <v>0.67869838157361329</v>
      </c>
      <c r="C62" s="22">
        <f>('France TRANSFORMED'!C62-C$395)/C$396</f>
        <v>0.17725595206238023</v>
      </c>
      <c r="D62" s="22">
        <f>('France TRANSFORMED'!D62-D$395)/D$396</f>
        <v>-2.540712727197119</v>
      </c>
      <c r="E62" s="22">
        <f>('France TRANSFORMED'!E62-E$395)/E$396</f>
        <v>0.99414886055183327</v>
      </c>
      <c r="F62" s="22">
        <f>('France TRANSFORMED'!F62-F$395)/F$396</f>
        <v>-0.34478045309445127</v>
      </c>
      <c r="G62" s="22">
        <f>('France TRANSFORMED'!G62-G$395)/G$396</f>
        <v>-0.60364448560081896</v>
      </c>
      <c r="H62" s="22">
        <f>('France TRANSFORMED'!H62-H$395)/H$396</f>
        <v>2.4402150468310242</v>
      </c>
      <c r="I62" s="22">
        <f>('France TRANSFORMED'!I62-I$395)/I$396</f>
        <v>1.2923539564918671</v>
      </c>
      <c r="K62" s="22">
        <f>('France TRANSFORMED'!K62-K$395)/K$396</f>
        <v>-0.53779968069043105</v>
      </c>
      <c r="M62" s="22">
        <f>('France TRANSFORMED'!M62-M$395)/M$396</f>
        <v>-1.4847928358547173</v>
      </c>
      <c r="N62" s="22">
        <f>('France TRANSFORMED'!N62-N$395)/N$396</f>
        <v>0.94021807248809863</v>
      </c>
      <c r="O62" s="22">
        <f>('France TRANSFORMED'!O62-O$395)/O$396</f>
        <v>-0.93032080625082736</v>
      </c>
      <c r="Q62" s="22">
        <f>('France TRANSFORMED'!Q62-Q$395)/Q$396</f>
        <v>5.8653884457255199</v>
      </c>
      <c r="R62" s="22">
        <f>('France TRANSFORMED'!R62-R$395)/R$396</f>
        <v>-0.18578107417740344</v>
      </c>
    </row>
    <row r="63" spans="1:18">
      <c r="A63" s="1" t="s">
        <v>68</v>
      </c>
      <c r="B63" s="22">
        <f>('France TRANSFORMED'!B63-B$395)/B$396</f>
        <v>-1.3717862705638548</v>
      </c>
      <c r="C63" s="22">
        <f>('France TRANSFORMED'!C63-C$395)/C$396</f>
        <v>-0.13634174986153466</v>
      </c>
      <c r="D63" s="22">
        <f>('France TRANSFORMED'!D63-D$395)/D$396</f>
        <v>-2.9252435212758989</v>
      </c>
      <c r="E63" s="22">
        <f>('France TRANSFORMED'!E63-E$395)/E$396</f>
        <v>0.85764971938509238</v>
      </c>
      <c r="F63" s="22">
        <f>('France TRANSFORMED'!F63-F$395)/F$396</f>
        <v>-0.29266983916411249</v>
      </c>
      <c r="G63" s="22">
        <f>('France TRANSFORMED'!G63-G$395)/G$396</f>
        <v>-0.60408100081398297</v>
      </c>
      <c r="H63" s="22">
        <f>('France TRANSFORMED'!H63-H$395)/H$396</f>
        <v>4.022932044544655</v>
      </c>
      <c r="I63" s="22">
        <f>('France TRANSFORMED'!I63-I$395)/I$396</f>
        <v>0.83031235890260568</v>
      </c>
      <c r="K63" s="22">
        <f>('France TRANSFORMED'!K63-K$395)/K$396</f>
        <v>3.4759848123870465E-2</v>
      </c>
      <c r="M63" s="22">
        <f>('France TRANSFORMED'!M63-M$395)/M$396</f>
        <v>-1.7716250369402011</v>
      </c>
      <c r="N63" s="22">
        <f>('France TRANSFORMED'!N63-N$395)/N$396</f>
        <v>1.3203505208743764</v>
      </c>
      <c r="O63" s="22">
        <f>('France TRANSFORMED'!O63-O$395)/O$396</f>
        <v>-0.10944639491448159</v>
      </c>
      <c r="Q63" s="22">
        <f>('France TRANSFORMED'!Q63-Q$395)/Q$396</f>
        <v>2.579840878087222</v>
      </c>
      <c r="R63" s="22">
        <f>('France TRANSFORMED'!R63-R$395)/R$396</f>
        <v>-0.18578107417740344</v>
      </c>
    </row>
    <row r="64" spans="1:18">
      <c r="A64" s="1" t="s">
        <v>69</v>
      </c>
      <c r="B64" s="22">
        <f>('France TRANSFORMED'!B64-B$395)/B$396</f>
        <v>0.80013409454902751</v>
      </c>
      <c r="C64" s="22">
        <f>('France TRANSFORMED'!C64-C$395)/C$396</f>
        <v>-1.3728715712482675</v>
      </c>
      <c r="D64" s="22">
        <f>('France TRANSFORMED'!D64-D$395)/D$396</f>
        <v>-2.3638263673056774</v>
      </c>
      <c r="E64" s="22">
        <f>('France TRANSFORMED'!E64-E$395)/E$396</f>
        <v>0.4983146718496953</v>
      </c>
      <c r="F64" s="22">
        <f>('France TRANSFORMED'!F64-F$395)/F$396</f>
        <v>-0.45942380374119812</v>
      </c>
      <c r="G64" s="22">
        <f>('France TRANSFORMED'!G64-G$395)/G$396</f>
        <v>-1.3759309407777591</v>
      </c>
      <c r="H64" s="22">
        <f>('France TRANSFORMED'!H64-H$395)/H$396</f>
        <v>-1.6799313800066034</v>
      </c>
      <c r="I64" s="22">
        <f>('France TRANSFORMED'!I64-I$395)/I$396</f>
        <v>0.29189942491852827</v>
      </c>
      <c r="K64" s="22">
        <f>('France TRANSFORMED'!K64-K$395)/K$396</f>
        <v>0.46270992057269855</v>
      </c>
      <c r="M64" s="22">
        <f>('France TRANSFORMED'!M64-M$395)/M$396</f>
        <v>-2.6343304041566031</v>
      </c>
      <c r="N64" s="22">
        <f>('France TRANSFORMED'!N64-N$395)/N$396</f>
        <v>-2.2080711525884733</v>
      </c>
      <c r="O64" s="22">
        <f>('France TRANSFORMED'!O64-O$395)/O$396</f>
        <v>-1.0336068945625214</v>
      </c>
      <c r="Q64" s="22">
        <f>('France TRANSFORMED'!Q64-Q$395)/Q$396</f>
        <v>-0.60256642558238416</v>
      </c>
      <c r="R64" s="22">
        <f>('France TRANSFORMED'!R64-R$395)/R$396</f>
        <v>-0.18578107417740344</v>
      </c>
    </row>
    <row r="65" spans="1:18">
      <c r="A65" s="1" t="s">
        <v>70</v>
      </c>
      <c r="B65" s="22">
        <f>('France TRANSFORMED'!B65-B$395)/B$396</f>
        <v>0.26210976039728617</v>
      </c>
      <c r="C65" s="22">
        <f>('France TRANSFORMED'!C65-C$395)/C$396</f>
        <v>1.2142235994975332</v>
      </c>
      <c r="D65" s="22">
        <f>('France TRANSFORMED'!D65-D$395)/D$396</f>
        <v>-2.9666738414357892</v>
      </c>
      <c r="E65" s="22">
        <f>('France TRANSFORMED'!E65-E$395)/E$396</f>
        <v>0.71472708855724443</v>
      </c>
      <c r="F65" s="22">
        <f>('France TRANSFORMED'!F65-F$395)/F$396</f>
        <v>-0.5115344176715374</v>
      </c>
      <c r="G65" s="22">
        <f>('France TRANSFORMED'!G65-G$395)/G$396</f>
        <v>-1.3766099643421281</v>
      </c>
      <c r="H65" s="22">
        <f>('France TRANSFORMED'!H65-H$395)/H$396</f>
        <v>-0.22986231643016392</v>
      </c>
      <c r="I65" s="22">
        <f>('France TRANSFORMED'!I65-I$395)/I$396</f>
        <v>-0.29007167967109859</v>
      </c>
      <c r="K65" s="22">
        <f>('France TRANSFORMED'!K65-K$395)/K$396</f>
        <v>0.42696276450982001</v>
      </c>
      <c r="M65" s="22">
        <f>('France TRANSFORMED'!M65-M$395)/M$396</f>
        <v>-1.7760294146334026</v>
      </c>
      <c r="N65" s="22">
        <f>('France TRANSFORMED'!N65-N$395)/N$396</f>
        <v>0.58946768499646296</v>
      </c>
      <c r="O65" s="22">
        <f>('France TRANSFORMED'!O65-O$395)/O$396</f>
        <v>-0.99510298626628402</v>
      </c>
      <c r="Q65" s="22">
        <f>('France TRANSFORMED'!Q65-Q$395)/Q$396</f>
        <v>-5.4901618316877094</v>
      </c>
      <c r="R65" s="22">
        <f>('France TRANSFORMED'!R65-R$395)/R$396</f>
        <v>-0.18578107417740344</v>
      </c>
    </row>
    <row r="66" spans="1:18">
      <c r="A66" s="1" t="s">
        <v>71</v>
      </c>
      <c r="B66" s="22">
        <f>('France TRANSFORMED'!B66-B$395)/B$396</f>
        <v>0.13371297664954676</v>
      </c>
      <c r="C66" s="22">
        <f>('France TRANSFORMED'!C66-C$395)/C$396</f>
        <v>0.78762081111910931</v>
      </c>
      <c r="D66" s="22">
        <f>('France TRANSFORMED'!D66-D$395)/D$396</f>
        <v>-3.8982103853808865</v>
      </c>
      <c r="E66" s="22">
        <f>('France TRANSFORMED'!E66-E$395)/E$396</f>
        <v>0.52555533711555047</v>
      </c>
      <c r="F66" s="22">
        <f>('France TRANSFORMED'!F66-F$395)/F$396</f>
        <v>-0.48026804931333411</v>
      </c>
      <c r="G66" s="22">
        <f>('France TRANSFORMED'!G66-G$395)/G$396</f>
        <v>-1.3772911441055307</v>
      </c>
      <c r="H66" s="22">
        <f>('France TRANSFORMED'!H66-H$395)/H$396</f>
        <v>1.1517353490598239</v>
      </c>
      <c r="I66" s="22">
        <f>('France TRANSFORMED'!I66-I$395)/I$396</f>
        <v>-0.39983196990031755</v>
      </c>
      <c r="K66" s="22">
        <f>('France TRANSFORMED'!K66-K$395)/K$396</f>
        <v>0.71723295824308464</v>
      </c>
      <c r="M66" s="22">
        <f>('France TRANSFORMED'!M66-M$395)/M$396</f>
        <v>-2.9344590516285138</v>
      </c>
      <c r="N66" s="22">
        <f>('France TRANSFORMED'!N66-N$395)/N$396</f>
        <v>-2.3311578934703459</v>
      </c>
      <c r="O66" s="22">
        <f>('France TRANSFORMED'!O66-O$395)/O$396</f>
        <v>-1.6596585336978769</v>
      </c>
      <c r="Q66" s="22">
        <f>('France TRANSFORMED'!Q66-Q$395)/Q$396</f>
        <v>0.87272492025021442</v>
      </c>
      <c r="R66" s="22">
        <f>('France TRANSFORMED'!R66-R$395)/R$396</f>
        <v>-0.18578107417740344</v>
      </c>
    </row>
    <row r="67" spans="1:18">
      <c r="A67" s="1" t="s">
        <v>72</v>
      </c>
      <c r="B67" s="22">
        <f>('France TRANSFORMED'!B67-B$395)/B$396</f>
        <v>0.89369468109803063</v>
      </c>
      <c r="C67" s="22">
        <f>('France TRANSFORMED'!C67-C$395)/C$396</f>
        <v>0.28201750637431183</v>
      </c>
      <c r="D67" s="22">
        <f>('France TRANSFORMED'!D67-D$395)/D$396</f>
        <v>-4.094930461729982</v>
      </c>
      <c r="E67" s="22">
        <f>('France TRANSFORMED'!E67-E$395)/E$396</f>
        <v>0.63772551410552847</v>
      </c>
      <c r="F67" s="22">
        <f>('France TRANSFORMED'!F67-F$395)/F$396</f>
        <v>-0.41773531259692676</v>
      </c>
      <c r="G67" s="22">
        <f>('France TRANSFORMED'!G67-G$395)/G$396</f>
        <v>-0.94559999202675937</v>
      </c>
      <c r="H67" s="22">
        <f>('France TRANSFORMED'!H67-H$395)/H$396</f>
        <v>1.1075521709602856</v>
      </c>
      <c r="I67" s="22">
        <f>('France TRANSFORMED'!I67-I$395)/I$396</f>
        <v>-0.20056671349688499</v>
      </c>
      <c r="K67" s="22">
        <f>('France TRANSFORMED'!K67-K$395)/K$396</f>
        <v>0.7502800760426388</v>
      </c>
      <c r="M67" s="22">
        <f>('France TRANSFORMED'!M67-M$395)/M$396</f>
        <v>-2.3619276208070463</v>
      </c>
      <c r="N67" s="22">
        <f>('France TRANSFORMED'!N67-N$395)/N$396</f>
        <v>0.46728870781694443</v>
      </c>
      <c r="O67" s="22">
        <f>('France TRANSFORMED'!O67-O$395)/O$396</f>
        <v>-0.834373661004293</v>
      </c>
      <c r="Q67" s="22">
        <f>('France TRANSFORMED'!Q67-Q$395)/Q$396</f>
        <v>3.1930595503123138</v>
      </c>
      <c r="R67" s="22">
        <f>('France TRANSFORMED'!R67-R$395)/R$396</f>
        <v>-0.18578107417740344</v>
      </c>
    </row>
    <row r="68" spans="1:18">
      <c r="A68" s="1" t="s">
        <v>73</v>
      </c>
      <c r="B68" s="22">
        <f>('France TRANSFORMED'!B68-B$395)/B$396</f>
        <v>0.92143584284582869</v>
      </c>
      <c r="C68" s="22">
        <f>('France TRANSFORMED'!C68-C$395)/C$396</f>
        <v>-0.99023428763026211</v>
      </c>
      <c r="D68" s="22">
        <f>('France TRANSFORMED'!D68-D$395)/D$396</f>
        <v>-4.1269241698208097</v>
      </c>
      <c r="E68" s="22">
        <f>('France TRANSFORMED'!E68-E$395)/E$396</f>
        <v>0.3626570525482456</v>
      </c>
      <c r="F68" s="22">
        <f>('France TRANSFORMED'!F68-F$395)/F$396</f>
        <v>-0.37604682145265533</v>
      </c>
      <c r="G68" s="22">
        <f>('France TRANSFORMED'!G68-G$395)/G$396</f>
        <v>-0.94560000651024734</v>
      </c>
      <c r="H68" s="22">
        <f>('France TRANSFORMED'!H68-H$395)/H$396</f>
        <v>-0.62960515345474621</v>
      </c>
      <c r="I68" s="22">
        <f>('France TRANSFORMED'!I68-I$395)/I$396</f>
        <v>-0.65490107794673336</v>
      </c>
      <c r="K68" s="22">
        <f>('France TRANSFORMED'!K68-K$395)/K$396</f>
        <v>1.5358902540478798</v>
      </c>
      <c r="M68" s="22">
        <f>('France TRANSFORMED'!M68-M$395)/M$396</f>
        <v>-2.9434048199258944</v>
      </c>
      <c r="N68" s="22">
        <f>('France TRANSFORMED'!N68-N$395)/N$396</f>
        <v>-1.4653608776125207</v>
      </c>
      <c r="O68" s="22">
        <f>('France TRANSFORMED'!O68-O$395)/O$396</f>
        <v>-0.3451887912651968</v>
      </c>
      <c r="Q68" s="22">
        <f>('France TRANSFORMED'!Q68-Q$395)/Q$396</f>
        <v>1.65334570315347</v>
      </c>
      <c r="R68" s="22">
        <f>('France TRANSFORMED'!R68-R$395)/R$396</f>
        <v>-0.18578107417740344</v>
      </c>
    </row>
    <row r="69" spans="1:18">
      <c r="A69" s="1" t="s">
        <v>74</v>
      </c>
      <c r="B69" s="22">
        <f>('France TRANSFORMED'!B69-B$395)/B$396</f>
        <v>-0.33091955343003349</v>
      </c>
      <c r="C69" s="22">
        <f>('France TRANSFORMED'!C69-C$395)/C$396</f>
        <v>-0.91260769328764835</v>
      </c>
      <c r="D69" s="22">
        <f>('France TRANSFORMED'!D69-D$395)/D$396</f>
        <v>-2.5142659999318218</v>
      </c>
      <c r="E69" s="22">
        <f>('France TRANSFORMED'!E69-E$395)/E$396</f>
        <v>4.4497904692007749E-3</v>
      </c>
      <c r="F69" s="22">
        <f>('France TRANSFORMED'!F69-F$395)/F$396</f>
        <v>-0.37604682145265533</v>
      </c>
      <c r="G69" s="22">
        <f>('France TRANSFORMED'!G69-G$395)/G$396</f>
        <v>-0.94560002099313423</v>
      </c>
      <c r="H69" s="22">
        <f>('France TRANSFORMED'!H69-H$395)/H$396</f>
        <v>1.0678272392939174</v>
      </c>
      <c r="I69" s="22">
        <f>('France TRANSFORMED'!I69-I$395)/I$396</f>
        <v>-0.52296627048869015</v>
      </c>
      <c r="K69" s="22">
        <f>('France TRANSFORMED'!K69-K$395)/K$396</f>
        <v>0.70894702618139716</v>
      </c>
      <c r="M69" s="22">
        <f>('France TRANSFORMED'!M69-M$395)/M$396</f>
        <v>-2.081132477072841</v>
      </c>
      <c r="N69" s="22">
        <f>('France TRANSFORMED'!N69-N$395)/N$396</f>
        <v>1.3321435184854795</v>
      </c>
      <c r="O69" s="22">
        <f>('France TRANSFORMED'!O69-O$395)/O$396</f>
        <v>-0.6607609073148184</v>
      </c>
      <c r="Q69" s="22">
        <f>('France TRANSFORMED'!Q69-Q$395)/Q$396</f>
        <v>-3.7597509544185232</v>
      </c>
      <c r="R69" s="22">
        <f>('France TRANSFORMED'!R69-R$395)/R$396</f>
        <v>-0.18578107417740344</v>
      </c>
    </row>
    <row r="70" spans="1:18">
      <c r="A70" s="1" t="s">
        <v>75</v>
      </c>
      <c r="B70" s="22">
        <f>('France TRANSFORMED'!B70-B$395)/B$396</f>
        <v>-1.1460342543457147</v>
      </c>
      <c r="C70" s="22">
        <f>('France TRANSFORMED'!C70-C$395)/C$396</f>
        <v>-1.1818964099452047</v>
      </c>
      <c r="D70" s="22">
        <f>('France TRANSFORMED'!D70-D$395)/D$396</f>
        <v>-1.3971294449874065</v>
      </c>
      <c r="E70" s="22">
        <f>('France TRANSFORMED'!E70-E$395)/E$396</f>
        <v>-0.2149837312288824</v>
      </c>
      <c r="F70" s="22">
        <f>('France TRANSFORMED'!F70-F$395)/F$396</f>
        <v>-0.37604682145265533</v>
      </c>
      <c r="G70" s="22">
        <f>('France TRANSFORMED'!G70-G$395)/G$396</f>
        <v>-1.2878059344643407</v>
      </c>
      <c r="H70" s="22">
        <f>('France TRANSFORMED'!H70-H$395)/H$396</f>
        <v>-0.66444858422223285</v>
      </c>
      <c r="I70" s="22">
        <f>('France TRANSFORMED'!I70-I$395)/I$396</f>
        <v>-0.43204183911918947</v>
      </c>
      <c r="K70" s="22">
        <f>('France TRANSFORMED'!K70-K$395)/K$396</f>
        <v>0.31198007416159917</v>
      </c>
      <c r="M70" s="22">
        <f>('France TRANSFORMED'!M70-M$395)/M$396</f>
        <v>-2.375468218839035</v>
      </c>
      <c r="N70" s="22">
        <f>('France TRANSFORMED'!N70-N$395)/N$396</f>
        <v>-2.1212516020884573</v>
      </c>
      <c r="O70" s="22">
        <f>('France TRANSFORMED'!O70-O$395)/O$396</f>
        <v>-0.79158488643840585</v>
      </c>
      <c r="Q70" s="22">
        <f>('France TRANSFORMED'!Q70-Q$395)/Q$396</f>
        <v>-5.2064457784654126</v>
      </c>
      <c r="R70" s="22">
        <f>('France TRANSFORMED'!R70-R$395)/R$396</f>
        <v>-0.18578107417740344</v>
      </c>
    </row>
    <row r="71" spans="1:18">
      <c r="A71" s="1" t="s">
        <v>76</v>
      </c>
      <c r="B71" s="22">
        <f>('France TRANSFORMED'!B71-B$395)/B$396</f>
        <v>0.35636736686224724</v>
      </c>
      <c r="C71" s="22">
        <f>('France TRANSFORMED'!C71-C$395)/C$396</f>
        <v>-0.79135907469055911</v>
      </c>
      <c r="D71" s="22">
        <f>('France TRANSFORMED'!D71-D$395)/D$396</f>
        <v>-1.2286491894802043</v>
      </c>
      <c r="E71" s="22">
        <f>('France TRANSFORMED'!E71-E$395)/E$396</f>
        <v>-0.57478833195745482</v>
      </c>
      <c r="F71" s="22">
        <f>('France TRANSFORMED'!F71-F$395)/F$396</f>
        <v>-0.43857955816906247</v>
      </c>
      <c r="G71" s="22">
        <f>('France TRANSFORMED'!G71-G$395)/G$396</f>
        <v>-1.2882341660024896</v>
      </c>
      <c r="H71" s="22">
        <f>('France TRANSFORMED'!H71-H$395)/H$396</f>
        <v>-1.0518156715762361</v>
      </c>
      <c r="I71" s="22">
        <f>('France TRANSFORMED'!I71-I$395)/I$396</f>
        <v>-0.74241419477576287</v>
      </c>
      <c r="K71" s="22">
        <f>('France TRANSFORMED'!K71-K$395)/K$396</f>
        <v>-0.54652613604405809</v>
      </c>
      <c r="M71" s="22">
        <f>('France TRANSFORMED'!M71-M$395)/M$396</f>
        <v>-1.7939910197201867</v>
      </c>
      <c r="N71" s="22">
        <f>('France TRANSFORMED'!N71-N$395)/N$396</f>
        <v>1.6046234454828969</v>
      </c>
      <c r="O71" s="22">
        <f>('France TRANSFORMED'!O71-O$395)/O$396</f>
        <v>-0.95429333433967378</v>
      </c>
      <c r="Q71" s="22">
        <f>('France TRANSFORMED'!Q71-Q$395)/Q$396</f>
        <v>-5.2523929988626801</v>
      </c>
      <c r="R71" s="22">
        <f>('France TRANSFORMED'!R71-R$395)/R$396</f>
        <v>-0.18578107417740344</v>
      </c>
    </row>
    <row r="72" spans="1:18">
      <c r="A72" s="1" t="s">
        <v>77</v>
      </c>
      <c r="B72" s="22">
        <f>('France TRANSFORMED'!B72-B$395)/B$396</f>
        <v>0.57407163958150209</v>
      </c>
      <c r="C72" s="22">
        <f>('France TRANSFORMED'!C72-C$395)/C$396</f>
        <v>0.24217376768518506</v>
      </c>
      <c r="D72" s="22">
        <f>('France TRANSFORMED'!D72-D$395)/D$396</f>
        <v>-1.7616442133292249</v>
      </c>
      <c r="E72" s="22">
        <f>('France TRANSFORMED'!E72-E$395)/E$396</f>
        <v>-0.57949124415693809</v>
      </c>
      <c r="F72" s="22">
        <f>('France TRANSFORMED'!F72-F$395)/F$396</f>
        <v>-0.42815743538299461</v>
      </c>
      <c r="G72" s="22">
        <f>('France TRANSFORMED'!G72-G$395)/G$396</f>
        <v>-1.2886634769013987</v>
      </c>
      <c r="H72" s="22">
        <f>('France TRANSFORMED'!H72-H$395)/H$396</f>
        <v>-2.8763346018711178</v>
      </c>
      <c r="I72" s="22">
        <f>('France TRANSFORMED'!I72-I$395)/I$396</f>
        <v>-0.21398066959304105</v>
      </c>
      <c r="K72" s="22">
        <f>('France TRANSFORMED'!K72-K$395)/K$396</f>
        <v>-4.4273901552213932E-2</v>
      </c>
      <c r="M72" s="22">
        <f>('France TRANSFORMED'!M72-M$395)/M$396</f>
        <v>-1.2110015244926393</v>
      </c>
      <c r="N72" s="22">
        <f>('France TRANSFORMED'!N72-N$395)/N$396</f>
        <v>-0.85743919139600666</v>
      </c>
      <c r="O72" s="22">
        <f>('France TRANSFORMED'!O72-O$395)/O$396</f>
        <v>0.19188034331183412</v>
      </c>
      <c r="Q72" s="22">
        <f>('France TRANSFORMED'!Q72-Q$395)/Q$396</f>
        <v>-2.0577759443182781</v>
      </c>
      <c r="R72" s="22">
        <f>('France TRANSFORMED'!R72-R$395)/R$396</f>
        <v>-0.18578107417740344</v>
      </c>
    </row>
    <row r="73" spans="1:18">
      <c r="A73" s="1" t="s">
        <v>78</v>
      </c>
      <c r="B73" s="22">
        <f>('France TRANSFORMED'!B73-B$395)/B$396</f>
        <v>1.710763726467273</v>
      </c>
      <c r="C73" s="22">
        <f>('France TRANSFORMED'!C73-C$395)/C$396</f>
        <v>1.3698202686886978</v>
      </c>
      <c r="D73" s="22">
        <f>('France TRANSFORMED'!D73-D$395)/D$396</f>
        <v>-1.7251033051994382</v>
      </c>
      <c r="E73" s="22">
        <f>('France TRANSFORMED'!E73-E$395)/E$396</f>
        <v>-1.0051238618408185</v>
      </c>
      <c r="F73" s="22">
        <f>('France TRANSFORMED'!F73-F$395)/F$396</f>
        <v>-0.63659989110435167</v>
      </c>
      <c r="G73" s="22">
        <f>('France TRANSFORMED'!G73-G$395)/G$396</f>
        <v>-2.324113756860227</v>
      </c>
      <c r="H73" s="22">
        <f>('France TRANSFORMED'!H73-H$395)/H$396</f>
        <v>-2.6004906412187143</v>
      </c>
      <c r="I73" s="22">
        <f>('France TRANSFORMED'!I73-I$395)/I$396</f>
        <v>-0.46723110726289468</v>
      </c>
      <c r="K73" s="22">
        <f>('France TRANSFORMED'!K73-K$395)/K$396</f>
        <v>4.7728810854734606E-2</v>
      </c>
      <c r="M73" s="22">
        <f>('France TRANSFORMED'!M73-M$395)/M$396</f>
        <v>-0.91931923554143058</v>
      </c>
      <c r="N73" s="22">
        <f>('France TRANSFORMED'!N73-N$395)/N$396</f>
        <v>1.1529848642897171</v>
      </c>
      <c r="O73" s="22">
        <f>('France TRANSFORMED'!O73-O$395)/O$396</f>
        <v>-0.17643671320079546</v>
      </c>
      <c r="Q73" s="22">
        <f>('France TRANSFORMED'!Q73-Q$395)/Q$396</f>
        <v>1.4364619705090202</v>
      </c>
      <c r="R73" s="22">
        <f>('France TRANSFORMED'!R73-R$395)/R$396</f>
        <v>-0.18578107417740344</v>
      </c>
    </row>
    <row r="74" spans="1:18">
      <c r="A74" s="1" t="s">
        <v>79</v>
      </c>
      <c r="B74" s="22">
        <f>('France TRANSFORMED'!B74-B$395)/B$396</f>
        <v>-0.4143581639051771</v>
      </c>
      <c r="C74" s="22">
        <f>('France TRANSFORMED'!C74-C$395)/C$396</f>
        <v>-3.4328039597128837E-2</v>
      </c>
      <c r="D74" s="22">
        <f>('France TRANSFORMED'!D74-D$395)/D$396</f>
        <v>-1.6843610680628729</v>
      </c>
      <c r="E74" s="22">
        <f>('France TRANSFORMED'!E74-E$395)/E$396</f>
        <v>-0.94975950294541023</v>
      </c>
      <c r="F74" s="22">
        <f>('France TRANSFORMED'!F74-F$395)/F$396</f>
        <v>-0.57406715438794453</v>
      </c>
      <c r="G74" s="22">
        <f>('France TRANSFORMED'!G74-G$395)/G$396</f>
        <v>-2.3311507382589052</v>
      </c>
      <c r="H74" s="22">
        <f>('France TRANSFORMED'!H74-H$395)/H$396</f>
        <v>2.6402140936965215</v>
      </c>
      <c r="I74" s="22">
        <f>('France TRANSFORMED'!I74-I$395)/I$396</f>
        <v>-0.3772663944517165</v>
      </c>
      <c r="K74" s="22">
        <f>('France TRANSFORMED'!K74-K$395)/K$396</f>
        <v>0.2283695649669652</v>
      </c>
      <c r="M74" s="22">
        <f>('France TRANSFORMED'!M74-M$395)/M$396</f>
        <v>-0.91931923554143058</v>
      </c>
      <c r="N74" s="22">
        <f>('France TRANSFORMED'!N74-N$395)/N$396</f>
        <v>-1.5489322181738208</v>
      </c>
      <c r="O74" s="22">
        <f>('France TRANSFORMED'!O74-O$395)/O$396</f>
        <v>0.64201518188721174</v>
      </c>
      <c r="Q74" s="22">
        <f>('France TRANSFORMED'!Q74-Q$395)/Q$396</f>
        <v>-0.47388207754667705</v>
      </c>
      <c r="R74" s="22">
        <f>('France TRANSFORMED'!R74-R$395)/R$396</f>
        <v>-0.18578107417740344</v>
      </c>
    </row>
    <row r="75" spans="1:18">
      <c r="A75" s="1" t="s">
        <v>80</v>
      </c>
      <c r="B75" s="22">
        <f>('France TRANSFORMED'!B75-B$395)/B$396</f>
        <v>0.35671507824929194</v>
      </c>
      <c r="C75" s="22">
        <f>('France TRANSFORMED'!C75-C$395)/C$396</f>
        <v>-0.34071265089628627</v>
      </c>
      <c r="D75" s="22">
        <f>('France TRANSFORMED'!D75-D$395)/D$396</f>
        <v>-1.6468445450056701</v>
      </c>
      <c r="E75" s="22">
        <f>('France TRANSFORMED'!E75-E$395)/E$396</f>
        <v>-0.90334214826358972</v>
      </c>
      <c r="F75" s="22">
        <f>('France TRANSFORMED'!F75-F$395)/F$396</f>
        <v>-0.57406715438794453</v>
      </c>
      <c r="G75" s="22">
        <f>('France TRANSFORMED'!G75-G$395)/G$396</f>
        <v>-2.3382600370405506</v>
      </c>
      <c r="H75" s="22">
        <f>('France TRANSFORMED'!H75-H$395)/H$396</f>
        <v>-0.28793702790689862</v>
      </c>
      <c r="I75" s="22">
        <f>('France TRANSFORMED'!I75-I$395)/I$396</f>
        <v>-0.55433034239984513</v>
      </c>
      <c r="K75" s="22">
        <f>('France TRANSFORMED'!K75-K$395)/K$396</f>
        <v>1.5253202489317488E-2</v>
      </c>
      <c r="M75" s="22">
        <f>('France TRANSFORMED'!M75-M$395)/M$396</f>
        <v>-0.91931923554143058</v>
      </c>
      <c r="N75" s="22">
        <f>('France TRANSFORMED'!N75-N$395)/N$396</f>
        <v>-0.78579351130961994</v>
      </c>
      <c r="O75" s="22">
        <f>('France TRANSFORMED'!O75-O$395)/O$396</f>
        <v>0.13834596263741311</v>
      </c>
      <c r="Q75" s="22">
        <f>('France TRANSFORMED'!Q75-Q$395)/Q$396</f>
        <v>-1.9062786407007077</v>
      </c>
      <c r="R75" s="22">
        <f>('France TRANSFORMED'!R75-R$395)/R$396</f>
        <v>-0.18578107417740344</v>
      </c>
    </row>
    <row r="76" spans="1:18">
      <c r="A76" s="1" t="s">
        <v>81</v>
      </c>
      <c r="B76" s="22">
        <f>('France TRANSFORMED'!B76-B$395)/B$396</f>
        <v>-0.57078878198708338</v>
      </c>
      <c r="C76" s="22">
        <f>('France TRANSFORMED'!C76-C$395)/C$396</f>
        <v>-0.19576387738928488</v>
      </c>
      <c r="D76" s="22">
        <f>('France TRANSFORMED'!D76-D$395)/D$396</f>
        <v>-1.3475151800202627</v>
      </c>
      <c r="E76" s="22">
        <f>('France TRANSFORMED'!E76-E$395)/E$396</f>
        <v>-0.73216381275632092</v>
      </c>
      <c r="F76" s="22">
        <f>('France TRANSFORMED'!F76-F$395)/F$396</f>
        <v>-0.61575564553221596</v>
      </c>
      <c r="G76" s="22">
        <f>('France TRANSFORMED'!G76-G$395)/G$396</f>
        <v>-1.61052353069873</v>
      </c>
      <c r="H76" s="22">
        <f>('France TRANSFORMED'!H76-H$395)/H$396</f>
        <v>-0.21354756026641664</v>
      </c>
      <c r="I76" s="22">
        <f>('France TRANSFORMED'!I76-I$395)/I$396</f>
        <v>3.319626363158943E-2</v>
      </c>
      <c r="K76" s="22">
        <f>('France TRANSFORMED'!K76-K$395)/K$396</f>
        <v>0.26312607661934245</v>
      </c>
      <c r="M76" s="22">
        <f>('France TRANSFORMED'!M76-M$395)/M$396</f>
        <v>-0.9197022668987197</v>
      </c>
      <c r="N76" s="22">
        <f>('France TRANSFORMED'!N76-N$395)/N$396</f>
        <v>0.98626026521819865</v>
      </c>
      <c r="O76" s="22">
        <f>('France TRANSFORMED'!O76-O$395)/O$396</f>
        <v>0.15311107474846306</v>
      </c>
      <c r="Q76" s="22">
        <f>('France TRANSFORMED'!Q76-Q$395)/Q$396</f>
        <v>-3.329839199932187</v>
      </c>
      <c r="R76" s="22">
        <f>('France TRANSFORMED'!R76-R$395)/R$396</f>
        <v>-0.18578107417740344</v>
      </c>
    </row>
    <row r="77" spans="1:18">
      <c r="A77" s="1" t="s">
        <v>82</v>
      </c>
      <c r="B77" s="22">
        <f>('France TRANSFORMED'!B77-B$395)/B$396</f>
        <v>0.87337293817799255</v>
      </c>
      <c r="C77" s="22">
        <f>('France TRANSFORMED'!C77-C$395)/C$396</f>
        <v>-7.0050012214963903E-2</v>
      </c>
      <c r="D77" s="22">
        <f>('France TRANSFORMED'!D77-D$395)/D$396</f>
        <v>-1.3469941995524732</v>
      </c>
      <c r="E77" s="22">
        <f>('France TRANSFORMED'!E77-E$395)/E$396</f>
        <v>-0.92301823873856681</v>
      </c>
      <c r="F77" s="22">
        <f>('France TRANSFORMED'!F77-F$395)/F$396</f>
        <v>-0.63659989110435167</v>
      </c>
      <c r="G77" s="22">
        <f>('France TRANSFORMED'!G77-G$395)/G$396</f>
        <v>-1.6121513856558409</v>
      </c>
      <c r="H77" s="22">
        <f>('France TRANSFORMED'!H77-H$395)/H$396</f>
        <v>2.4417623563073616</v>
      </c>
      <c r="I77" s="22">
        <f>('France TRANSFORMED'!I77-I$395)/I$396</f>
        <v>-0.50779746706866491</v>
      </c>
      <c r="K77" s="22">
        <f>('France TRANSFORMED'!K77-K$395)/K$396</f>
        <v>0.1173077914984937</v>
      </c>
      <c r="M77" s="22">
        <f>('France TRANSFORMED'!M77-M$395)/M$396</f>
        <v>-1.2132967221802613</v>
      </c>
      <c r="N77" s="22">
        <f>('France TRANSFORMED'!N77-N$395)/N$396</f>
        <v>-0.18407163056591744</v>
      </c>
      <c r="O77" s="22">
        <f>('France TRANSFORMED'!O77-O$395)/O$396</f>
        <v>-0.74378294278267898</v>
      </c>
      <c r="Q77" s="22">
        <f>('France TRANSFORMED'!Q77-Q$395)/Q$396</f>
        <v>-1.0096652244868611</v>
      </c>
      <c r="R77" s="22">
        <f>('France TRANSFORMED'!R77-R$395)/R$396</f>
        <v>-0.18578107417740344</v>
      </c>
    </row>
    <row r="78" spans="1:18">
      <c r="A78" s="1" t="s">
        <v>83</v>
      </c>
      <c r="B78" s="22">
        <f>('France TRANSFORMED'!B78-B$395)/B$396</f>
        <v>0.55660776070028084</v>
      </c>
      <c r="C78" s="22">
        <f>('France TRANSFORMED'!C78-C$395)/C$396</f>
        <v>-0.68625403987268752</v>
      </c>
      <c r="D78" s="22">
        <f>('France TRANSFORMED'!D78-D$395)/D$396</f>
        <v>-1.4322092205033197</v>
      </c>
      <c r="E78" s="22">
        <f>('France TRANSFORMED'!E78-E$395)/E$396</f>
        <v>-1.0614823293714155</v>
      </c>
      <c r="F78" s="22">
        <f>('France TRANSFORMED'!F78-F$395)/F$396</f>
        <v>-0.65744413667648716</v>
      </c>
      <c r="G78" s="22">
        <f>('France TRANSFORMED'!G78-G$395)/G$396</f>
        <v>-1.6137872546755199</v>
      </c>
      <c r="H78" s="22">
        <f>('France TRANSFORMED'!H78-H$395)/H$396</f>
        <v>-0.46969166380947802</v>
      </c>
      <c r="I78" s="22">
        <f>('France TRANSFORMED'!I78-I$395)/I$396</f>
        <v>-0.25517404251725601</v>
      </c>
      <c r="K78" s="22">
        <f>('France TRANSFORMED'!K78-K$395)/K$396</f>
        <v>-8.1816336296719819E-2</v>
      </c>
      <c r="M78" s="22">
        <f>('France TRANSFORMED'!M78-M$395)/M$396</f>
        <v>-0.62649184633149713</v>
      </c>
      <c r="N78" s="22">
        <f>('France TRANSFORMED'!N78-N$395)/N$396</f>
        <v>-1.734741682145335</v>
      </c>
      <c r="O78" s="22">
        <f>('France TRANSFORMED'!O78-O$395)/O$396</f>
        <v>5.9383623008663705E-2</v>
      </c>
      <c r="Q78" s="22">
        <f>('France TRANSFORMED'!Q78-Q$395)/Q$396</f>
        <v>-0.72723440819875163</v>
      </c>
      <c r="R78" s="22">
        <f>('France TRANSFORMED'!R78-R$395)/R$396</f>
        <v>-0.18578107417740344</v>
      </c>
    </row>
    <row r="79" spans="1:18">
      <c r="A79" s="1" t="s">
        <v>84</v>
      </c>
      <c r="B79" s="22">
        <f>('France TRANSFORMED'!B79-B$395)/B$396</f>
        <v>-0.17756451361491629</v>
      </c>
      <c r="C79" s="22">
        <f>('France TRANSFORMED'!C79-C$395)/C$396</f>
        <v>-0.73502827171627771</v>
      </c>
      <c r="D79" s="22">
        <f>('France TRANSFORMED'!D79-D$395)/D$396</f>
        <v>-1.2111839613160487</v>
      </c>
      <c r="E79" s="22">
        <f>('France TRANSFORMED'!E79-E$395)/E$396</f>
        <v>-1.0554258976250743</v>
      </c>
      <c r="F79" s="22">
        <f>('France TRANSFORMED'!F79-F$395)/F$396</f>
        <v>-0.77208748732323351</v>
      </c>
      <c r="G79" s="22">
        <f>('France TRANSFORMED'!G79-G$395)/G$396</f>
        <v>-1.1661588385468951</v>
      </c>
      <c r="H79" s="22">
        <f>('France TRANSFORMED'!H79-H$395)/H$396</f>
        <v>-0.58197217474464547</v>
      </c>
      <c r="I79" s="22">
        <f>('France TRANSFORMED'!I79-I$395)/I$396</f>
        <v>-0.1418697546085475</v>
      </c>
      <c r="K79" s="22">
        <f>('France TRANSFORMED'!K79-K$395)/K$396</f>
        <v>-0.28966259148559503</v>
      </c>
      <c r="M79" s="22">
        <f>('France TRANSFORMED'!M79-M$395)/M$396</f>
        <v>-0.3332814257642886</v>
      </c>
      <c r="N79" s="22">
        <f>('France TRANSFORMED'!N79-N$395)/N$396</f>
        <v>-1.2531860972304709</v>
      </c>
      <c r="O79" s="22">
        <f>('France TRANSFORMED'!O79-O$395)/O$396</f>
        <v>0.28294026689826884</v>
      </c>
      <c r="Q79" s="22">
        <f>('France TRANSFORMED'!Q79-Q$395)/Q$396</f>
        <v>-0.62570069039779275</v>
      </c>
      <c r="R79" s="22">
        <f>('France TRANSFORMED'!R79-R$395)/R$396</f>
        <v>-0.18578107417740344</v>
      </c>
    </row>
    <row r="80" spans="1:18">
      <c r="A80" s="1" t="s">
        <v>85</v>
      </c>
      <c r="B80" s="22">
        <f>('France TRANSFORMED'!B80-B$395)/B$396</f>
        <v>-1.0099077062881545</v>
      </c>
      <c r="C80" s="22">
        <f>('France TRANSFORMED'!C80-C$395)/C$396</f>
        <v>-0.73949351829350629</v>
      </c>
      <c r="D80" s="22">
        <f>('France TRANSFORMED'!D80-D$395)/D$396</f>
        <v>-0.82804955759963361</v>
      </c>
      <c r="E80" s="22">
        <f>('France TRANSFORMED'!E80-E$395)/E$396</f>
        <v>-0.76941306785663588</v>
      </c>
      <c r="F80" s="22">
        <f>('France TRANSFORMED'!F80-F$395)/F$396</f>
        <v>-0.91799720632818349</v>
      </c>
      <c r="G80" s="22">
        <f>('France TRANSFORMED'!G80-G$395)/G$396</f>
        <v>-1.1663355093523087</v>
      </c>
      <c r="H80" s="22">
        <f>('France TRANSFORMED'!H80-H$395)/H$396</f>
        <v>1.2476752194837126</v>
      </c>
      <c r="I80" s="22">
        <f>('France TRANSFORMED'!I80-I$395)/I$396</f>
        <v>6.608565242806945E-2</v>
      </c>
      <c r="K80" s="22">
        <f>('France TRANSFORMED'!K80-K$395)/K$396</f>
        <v>-0.38088049280613179</v>
      </c>
      <c r="M80" s="22">
        <f>('France TRANSFORMED'!M80-M$395)/M$396</f>
        <v>0.54558577600980429</v>
      </c>
      <c r="N80" s="22">
        <f>('France TRANSFORMED'!N80-N$395)/N$396</f>
        <v>-0.39285560959047472</v>
      </c>
      <c r="O80" s="22">
        <f>('France TRANSFORMED'!O80-O$395)/O$396</f>
        <v>0.77206165631753165</v>
      </c>
      <c r="Q80" s="22">
        <f>('France TRANSFORMED'!Q80-Q$395)/Q$396</f>
        <v>-0.43564627875454309</v>
      </c>
      <c r="R80" s="22">
        <f>('France TRANSFORMED'!R80-R$395)/R$396</f>
        <v>-0.18578107417740344</v>
      </c>
    </row>
    <row r="81" spans="1:18">
      <c r="A81" s="1" t="s">
        <v>86</v>
      </c>
      <c r="B81" s="22">
        <f>('France TRANSFORMED'!B81-B$395)/B$396</f>
        <v>-0.62611885507119536</v>
      </c>
      <c r="C81" s="22">
        <f>('France TRANSFORMED'!C81-C$395)/C$396</f>
        <v>-0.87379439611634446</v>
      </c>
      <c r="D81" s="22">
        <f>('France TRANSFORMED'!D81-D$395)/D$396</f>
        <v>-0.42661329245430063</v>
      </c>
      <c r="E81" s="22">
        <f>('France TRANSFORMED'!E81-E$395)/E$396</f>
        <v>-0.46580031690111529</v>
      </c>
      <c r="F81" s="22">
        <f>('France TRANSFORMED'!F81-F$395)/F$396</f>
        <v>-1.022218434188862</v>
      </c>
      <c r="G81" s="22">
        <f>('France TRANSFORMED'!G81-G$395)/G$396</f>
        <v>-1.1665124659838577</v>
      </c>
      <c r="H81" s="22">
        <f>('France TRANSFORMED'!H81-H$395)/H$396</f>
        <v>-2.1000138425818653</v>
      </c>
      <c r="I81" s="22">
        <f>('France TRANSFORMED'!I81-I$395)/I$396</f>
        <v>-0.49782249589618682</v>
      </c>
      <c r="K81" s="22">
        <f>('France TRANSFORMED'!K81-K$395)/K$396</f>
        <v>3.2416457269428607E-2</v>
      </c>
      <c r="M81" s="22">
        <f>('France TRANSFORMED'!M81-M$395)/M$396</f>
        <v>0.54252949715123611</v>
      </c>
      <c r="N81" s="22">
        <f>('France TRANSFORMED'!N81-N$395)/N$396</f>
        <v>-1.229091783933778</v>
      </c>
      <c r="O81" s="22">
        <f>('France TRANSFORMED'!O81-O$395)/O$396</f>
        <v>1.2866133728009757</v>
      </c>
      <c r="Q81" s="22">
        <f>('France TRANSFORMED'!Q81-Q$395)/Q$396</f>
        <v>-0.60095987941464835</v>
      </c>
      <c r="R81" s="22">
        <f>('France TRANSFORMED'!R81-R$395)/R$396</f>
        <v>-0.18578107417740344</v>
      </c>
    </row>
    <row r="82" spans="1:18">
      <c r="A82" s="1" t="s">
        <v>87</v>
      </c>
      <c r="B82" s="22">
        <f>('France TRANSFORMED'!B82-B$395)/B$396</f>
        <v>2.2994506633548517E-2</v>
      </c>
      <c r="C82" s="22">
        <f>('France TRANSFORMED'!C82-C$395)/C$396</f>
        <v>-0.89405974596684779</v>
      </c>
      <c r="D82" s="22">
        <f>('France TRANSFORMED'!D82-D$395)/D$396</f>
        <v>8.6978091525765105E-2</v>
      </c>
      <c r="E82" s="22">
        <f>('France TRANSFORMED'!E82-E$395)/E$396</f>
        <v>-0.28701602375672625</v>
      </c>
      <c r="F82" s="22">
        <f>('France TRANSFORMED'!F82-F$395)/F$396</f>
        <v>-1.1368617848356084</v>
      </c>
      <c r="G82" s="22">
        <f>('France TRANSFORMED'!G82-G$395)/G$396</f>
        <v>-1.3402148951813444</v>
      </c>
      <c r="H82" s="22">
        <f>('France TRANSFORMED'!H82-H$395)/H$396</f>
        <v>1.4565901890126076</v>
      </c>
      <c r="I82" s="22">
        <f>('France TRANSFORMED'!I82-I$395)/I$396</f>
        <v>-0.40667390436890172</v>
      </c>
      <c r="K82" s="22">
        <f>('France TRANSFORMED'!K82-K$395)/K$396</f>
        <v>0.13518851561656792</v>
      </c>
      <c r="M82" s="22">
        <f>('France TRANSFORMED'!M82-M$395)/M$396</f>
        <v>0.54252949715123611</v>
      </c>
      <c r="N82" s="22">
        <f>('France TRANSFORMED'!N82-N$395)/N$396</f>
        <v>-0.60537367087297178</v>
      </c>
      <c r="O82" s="22">
        <f>('France TRANSFORMED'!O82-O$395)/O$396</f>
        <v>1.4054745296700439</v>
      </c>
      <c r="Q82" s="22">
        <f>('France TRANSFORMED'!Q82-Q$395)/Q$396</f>
        <v>-0.92451827759681815</v>
      </c>
      <c r="R82" s="22">
        <f>('France TRANSFORMED'!R82-R$395)/R$396</f>
        <v>-0.18578107417740344</v>
      </c>
    </row>
    <row r="83" spans="1:18">
      <c r="A83" s="1" t="s">
        <v>88</v>
      </c>
      <c r="B83" s="22">
        <f>('France TRANSFORMED'!B83-B$395)/B$396</f>
        <v>-2.0364792534857155</v>
      </c>
      <c r="C83" s="22">
        <f>('France TRANSFORMED'!C83-C$395)/C$396</f>
        <v>-0.73365434969251475</v>
      </c>
      <c r="D83" s="22">
        <f>('France TRANSFORMED'!D83-D$395)/D$396</f>
        <v>0.59679538536692478</v>
      </c>
      <c r="E83" s="22">
        <f>('France TRANSFORMED'!E83-E$395)/E$396</f>
        <v>-6.0106274972205859E-2</v>
      </c>
      <c r="F83" s="22">
        <f>('France TRANSFORMED'!F83-F$395)/F$396</f>
        <v>-1.022218434188862</v>
      </c>
      <c r="G83" s="22">
        <f>('France TRANSFORMED'!G83-G$395)/G$396</f>
        <v>-1.340785329695606</v>
      </c>
      <c r="H83" s="22">
        <f>('France TRANSFORMED'!H83-H$395)/H$396</f>
        <v>1.3894424240675389</v>
      </c>
      <c r="I83" s="22">
        <f>('France TRANSFORMED'!I83-I$395)/I$396</f>
        <v>0.19327857030666418</v>
      </c>
      <c r="K83" s="22">
        <f>('France TRANSFORMED'!K83-K$395)/K$396</f>
        <v>0.251947750768376</v>
      </c>
      <c r="M83" s="22">
        <f>('France TRANSFORMED'!M83-M$395)/M$396</f>
        <v>0.53948911581977443</v>
      </c>
      <c r="N83" s="22">
        <f>('France TRANSFORMED'!N83-N$395)/N$396</f>
        <v>-1.4118019370247561</v>
      </c>
      <c r="O83" s="22">
        <f>('France TRANSFORMED'!O83-O$395)/O$396</f>
        <v>1.7555208320044775</v>
      </c>
      <c r="Q83" s="22">
        <f>('France TRANSFORMED'!Q83-Q$395)/Q$396</f>
        <v>-1.2813321814511369</v>
      </c>
      <c r="R83" s="22">
        <f>('France TRANSFORMED'!R83-R$395)/R$396</f>
        <v>-0.18578107417740344</v>
      </c>
    </row>
    <row r="84" spans="1:18">
      <c r="A84" s="1" t="s">
        <v>89</v>
      </c>
      <c r="B84" s="22">
        <f>('France TRANSFORMED'!B84-B$395)/B$396</f>
        <v>0.18584092743815966</v>
      </c>
      <c r="C84" s="22">
        <f>('France TRANSFORMED'!C84-C$395)/C$396</f>
        <v>-0.77968073748857614</v>
      </c>
      <c r="D84" s="22">
        <f>('France TRANSFORMED'!D84-D$395)/D$396</f>
        <v>0.45380521429758469</v>
      </c>
      <c r="E84" s="22">
        <f>('France TRANSFORMED'!E84-E$395)/E$396</f>
        <v>4.5543216456691848E-2</v>
      </c>
      <c r="F84" s="22">
        <f>('France TRANSFORMED'!F84-F$395)/F$396</f>
        <v>-1.0743290481192014</v>
      </c>
      <c r="G84" s="22">
        <f>('France TRANSFORMED'!G84-G$395)/G$396</f>
        <v>-1.3413574241183563</v>
      </c>
      <c r="H84" s="22">
        <f>('France TRANSFORMED'!H84-H$395)/H$396</f>
        <v>1.2510409707942673</v>
      </c>
      <c r="I84" s="22">
        <f>('France TRANSFORMED'!I84-I$395)/I$396</f>
        <v>-0.38787820951824009</v>
      </c>
      <c r="K84" s="22">
        <f>('France TRANSFORMED'!K84-K$395)/K$396</f>
        <v>6.8806890589596284E-2</v>
      </c>
      <c r="M84" s="22">
        <f>('France TRANSFORMED'!M84-M$395)/M$396</f>
        <v>0.24629057190322631</v>
      </c>
      <c r="N84" s="22">
        <f>('France TRANSFORMED'!N84-N$395)/N$396</f>
        <v>0.7230789577155875</v>
      </c>
      <c r="O84" s="22">
        <f>('France TRANSFORMED'!O84-O$395)/O$396</f>
        <v>0.68019845767251574</v>
      </c>
      <c r="Q84" s="22">
        <f>('France TRANSFORMED'!Q84-Q$395)/Q$396</f>
        <v>-1.0350486539371015</v>
      </c>
      <c r="R84" s="22">
        <f>('France TRANSFORMED'!R84-R$395)/R$396</f>
        <v>-0.18578107417740344</v>
      </c>
    </row>
    <row r="85" spans="1:18">
      <c r="A85" s="1" t="s">
        <v>90</v>
      </c>
      <c r="B85" s="22">
        <f>('France TRANSFORMED'!B85-B$395)/B$396</f>
        <v>0.54451355364843368</v>
      </c>
      <c r="C85" s="22">
        <f>('France TRANSFORMED'!C85-C$395)/C$396</f>
        <v>-0.9459253023639006</v>
      </c>
      <c r="D85" s="22">
        <f>('France TRANSFORMED'!D85-D$395)/D$396</f>
        <v>0.61872611403207856</v>
      </c>
      <c r="E85" s="22">
        <f>('France TRANSFORMED'!E85-E$395)/E$396</f>
        <v>8.7633973101466422E-2</v>
      </c>
      <c r="F85" s="22">
        <f>('France TRANSFORMED'!F85-F$395)/F$396</f>
        <v>-1.0743290481192014</v>
      </c>
      <c r="G85" s="22">
        <f>('France TRANSFORMED'!G85-G$395)/G$396</f>
        <v>-0.24138415742019773</v>
      </c>
      <c r="H85" s="22">
        <f>('France TRANSFORMED'!H85-H$395)/H$396</f>
        <v>0.71745167182362413</v>
      </c>
      <c r="I85" s="22">
        <f>('France TRANSFORMED'!I85-I$395)/I$396</f>
        <v>-0.19709133289366945</v>
      </c>
      <c r="K85" s="22">
        <f>('France TRANSFORMED'!K85-K$395)/K$396</f>
        <v>-0.20295324496488756</v>
      </c>
      <c r="M85" s="22">
        <f>('France TRANSFORMED'!M85-M$395)/M$396</f>
        <v>1.1156879173105596</v>
      </c>
      <c r="N85" s="22">
        <f>('France TRANSFORMED'!N85-N$395)/N$396</f>
        <v>1.3822405683490173</v>
      </c>
      <c r="O85" s="22">
        <f>('France TRANSFORMED'!O85-O$395)/O$396</f>
        <v>1.0503161687177864</v>
      </c>
      <c r="Q85" s="22">
        <f>('France TRANSFORMED'!Q85-Q$395)/Q$396</f>
        <v>-0.60738606408559437</v>
      </c>
      <c r="R85" s="22">
        <f>('France TRANSFORMED'!R85-R$395)/R$396</f>
        <v>-0.18578107417740344</v>
      </c>
    </row>
    <row r="86" spans="1:18">
      <c r="A86" s="1" t="s">
        <v>91</v>
      </c>
      <c r="B86" s="22">
        <f>('France TRANSFORMED'!B86-B$395)/B$396</f>
        <v>-1.2995327766565801</v>
      </c>
      <c r="C86" s="22">
        <f>('France TRANSFORMED'!C86-C$395)/C$396</f>
        <v>-0.76765891978064704</v>
      </c>
      <c r="D86" s="22">
        <f>('France TRANSFORMED'!D86-D$395)/D$396</f>
        <v>1.0251659943934286</v>
      </c>
      <c r="E86" s="22">
        <f>('France TRANSFORMED'!E86-E$395)/E$396</f>
        <v>0.19040979708034356</v>
      </c>
      <c r="F86" s="22">
        <f>('France TRANSFORMED'!F86-F$395)/F$396</f>
        <v>-1.0534848025470656</v>
      </c>
      <c r="G86" s="22">
        <f>('France TRANSFORMED'!G86-G$395)/G$396</f>
        <v>-0.24322203180847435</v>
      </c>
      <c r="H86" s="22">
        <f>('France TRANSFORMED'!H86-H$395)/H$396</f>
        <v>0.1180950948716942</v>
      </c>
      <c r="I86" s="22">
        <f>('France TRANSFORMED'!I86-I$395)/I$396</f>
        <v>-0.13489313056175653</v>
      </c>
      <c r="K86" s="22">
        <f>('France TRANSFORMED'!K86-K$395)/K$396</f>
        <v>-7.1817313905297095E-2</v>
      </c>
      <c r="M86" s="22">
        <f>('France TRANSFORMED'!M86-M$395)/M$396</f>
        <v>0.5334555521495109</v>
      </c>
      <c r="N86" s="22">
        <f>('France TRANSFORMED'!N86-N$395)/N$396</f>
        <v>1.880402772198982</v>
      </c>
      <c r="O86" s="22">
        <f>('France TRANSFORMED'!O86-O$395)/O$396</f>
        <v>0.53291026394276231</v>
      </c>
      <c r="Q86" s="22">
        <f>('France TRANSFORMED'!Q86-Q$395)/Q$396</f>
        <v>-9.554045504468546E-2</v>
      </c>
      <c r="R86" s="22">
        <f>('France TRANSFORMED'!R86-R$395)/R$396</f>
        <v>-0.18578107417740344</v>
      </c>
    </row>
    <row r="87" spans="1:18">
      <c r="A87" s="1" t="s">
        <v>92</v>
      </c>
      <c r="B87" s="22">
        <f>('France TRANSFORMED'!B87-B$395)/B$396</f>
        <v>-0.86905969094323865</v>
      </c>
      <c r="C87" s="22">
        <f>('France TRANSFORMED'!C87-C$395)/C$396</f>
        <v>-0.45200033482108931</v>
      </c>
      <c r="D87" s="22">
        <f>('France TRANSFORMED'!D87-D$395)/D$396</f>
        <v>1.1527104938526533</v>
      </c>
      <c r="E87" s="22">
        <f>('France TRANSFORMED'!E87-E$395)/E$396</f>
        <v>0.31358019949669547</v>
      </c>
      <c r="F87" s="22">
        <f>('France TRANSFORMED'!F87-F$395)/F$396</f>
        <v>-1.1160175392634728</v>
      </c>
      <c r="G87" s="22">
        <f>('France TRANSFORMED'!G87-G$395)/G$396</f>
        <v>-0.24505036488638071</v>
      </c>
      <c r="H87" s="22">
        <f>('France TRANSFORMED'!H87-H$395)/H$396</f>
        <v>0.42514901372436537</v>
      </c>
      <c r="I87" s="22">
        <f>('France TRANSFORMED'!I87-I$395)/I$396</f>
        <v>0.34740934379414856</v>
      </c>
      <c r="K87" s="22">
        <f>('France TRANSFORMED'!K87-K$395)/K$396</f>
        <v>9.2036034029553113E-2</v>
      </c>
      <c r="M87" s="22">
        <f>('France TRANSFORMED'!M87-M$395)/M$396</f>
        <v>0.53195690542450347</v>
      </c>
      <c r="N87" s="22">
        <f>('France TRANSFORMED'!N87-N$395)/N$396</f>
        <v>-0.74747837018145336</v>
      </c>
      <c r="O87" s="22">
        <f>('France TRANSFORMED'!O87-O$395)/O$396</f>
        <v>0.58956969691516936</v>
      </c>
      <c r="Q87" s="22">
        <f>('France TRANSFORMED'!Q87-Q$395)/Q$396</f>
        <v>3.3947166074890914E-2</v>
      </c>
      <c r="R87" s="22">
        <f>('France TRANSFORMED'!R87-R$395)/R$396</f>
        <v>-0.18578107417740344</v>
      </c>
    </row>
    <row r="88" spans="1:18">
      <c r="A88" s="1" t="s">
        <v>93</v>
      </c>
      <c r="B88" s="22">
        <f>('France TRANSFORMED'!B88-B$395)/B$396</f>
        <v>0.50161503355769321</v>
      </c>
      <c r="C88" s="22">
        <f>('France TRANSFORMED'!C88-C$395)/C$396</f>
        <v>-0.50386589121814518</v>
      </c>
      <c r="D88" s="22">
        <f>('France TRANSFORMED'!D88-D$395)/D$396</f>
        <v>1.1306499124790965</v>
      </c>
      <c r="E88" s="22">
        <f>('France TRANSFORMED'!E88-E$395)/E$396</f>
        <v>0.31622988871693286</v>
      </c>
      <c r="F88" s="22">
        <f>('France TRANSFORMED'!F88-F$395)/F$396</f>
        <v>-1.2202387671241512</v>
      </c>
      <c r="G88" s="22">
        <f>('France TRANSFORMED'!G88-G$395)/G$396</f>
        <v>-1.0887099637208653</v>
      </c>
      <c r="H88" s="22">
        <f>('France TRANSFORMED'!H88-H$395)/H$396</f>
        <v>-0.7684801031637396</v>
      </c>
      <c r="I88" s="22">
        <f>('France TRANSFORMED'!I88-I$395)/I$396</f>
        <v>-0.34753431327030154</v>
      </c>
      <c r="K88" s="22">
        <f>('France TRANSFORMED'!K88-K$395)/K$396</f>
        <v>0.17399040549452929</v>
      </c>
      <c r="M88" s="22">
        <f>('France TRANSFORMED'!M88-M$395)/M$396</f>
        <v>0.23954658273669455</v>
      </c>
      <c r="N88" s="22">
        <f>('France TRANSFORMED'!N88-N$395)/N$396</f>
        <v>-1.7802744465572267</v>
      </c>
      <c r="O88" s="22">
        <f>('France TRANSFORMED'!O88-O$395)/O$396</f>
        <v>0.7829384512650972</v>
      </c>
      <c r="Q88" s="22">
        <f>('France TRANSFORMED'!Q88-Q$395)/Q$396</f>
        <v>0.10190406897015283</v>
      </c>
      <c r="R88" s="22">
        <f>('France TRANSFORMED'!R88-R$395)/R$396</f>
        <v>-0.18578107417740344</v>
      </c>
    </row>
    <row r="89" spans="1:18">
      <c r="A89" s="1" t="s">
        <v>94</v>
      </c>
      <c r="B89" s="22">
        <f>('France TRANSFORMED'!B89-B$395)/B$396</f>
        <v>3.1225112725341748E-2</v>
      </c>
      <c r="C89" s="22">
        <f>('France TRANSFORMED'!C89-C$395)/C$396</f>
        <v>-0.54645747395480082</v>
      </c>
      <c r="D89" s="22">
        <f>('France TRANSFORMED'!D89-D$395)/D$396</f>
        <v>0.75629814997430089</v>
      </c>
      <c r="E89" s="22">
        <f>('France TRANSFORMED'!E89-E$395)/E$396</f>
        <v>0.1518688626466507</v>
      </c>
      <c r="F89" s="22">
        <f>('France TRANSFORMED'!F89-F$395)/F$396</f>
        <v>-1.2931936266266262</v>
      </c>
      <c r="G89" s="22">
        <f>('France TRANSFORMED'!G89-G$395)/G$396</f>
        <v>-1.0887835950978422</v>
      </c>
      <c r="H89" s="22">
        <f>('France TRANSFORMED'!H89-H$395)/H$396</f>
        <v>-0.73516363760164749</v>
      </c>
      <c r="I89" s="22">
        <f>('France TRANSFORMED'!I89-I$395)/I$396</f>
        <v>-0.77848503044535533</v>
      </c>
      <c r="K89" s="22">
        <f>('France TRANSFORMED'!K89-K$395)/K$396</f>
        <v>-8.4316292553431746E-2</v>
      </c>
      <c r="M89" s="22">
        <f>('France TRANSFORMED'!M89-M$395)/M$396</f>
        <v>0.5274841105266197</v>
      </c>
      <c r="N89" s="22">
        <f>('France TRANSFORMED'!N89-N$395)/N$396</f>
        <v>-1.1282665408227888</v>
      </c>
      <c r="O89" s="22">
        <f>('France TRANSFORMED'!O89-O$395)/O$396</f>
        <v>0.89070323069927038</v>
      </c>
      <c r="Q89" s="22">
        <f>('France TRANSFORMED'!Q89-Q$395)/Q$396</f>
        <v>0.1181301852642941</v>
      </c>
      <c r="R89" s="22">
        <f>('France TRANSFORMED'!R89-R$395)/R$396</f>
        <v>-0.18578107417740344</v>
      </c>
    </row>
    <row r="90" spans="1:18">
      <c r="A90" s="1" t="s">
        <v>95</v>
      </c>
      <c r="B90" s="22">
        <f>('France TRANSFORMED'!B90-B$395)/B$396</f>
        <v>-1.2500766020850063</v>
      </c>
      <c r="C90" s="22">
        <f>('France TRANSFORMED'!C90-C$395)/C$396</f>
        <v>-0.43963503660722336</v>
      </c>
      <c r="D90" s="22">
        <f>('France TRANSFORMED'!D90-D$395)/D$396</f>
        <v>0.97140410603195781</v>
      </c>
      <c r="E90" s="22">
        <f>('France TRANSFORMED'!E90-E$395)/E$396</f>
        <v>0.28270921799416993</v>
      </c>
      <c r="F90" s="22">
        <f>('France TRANSFORMED'!F90-F$395)/F$396</f>
        <v>-1.2827715038405583</v>
      </c>
      <c r="G90" s="22">
        <f>('France TRANSFORMED'!G90-G$395)/G$396</f>
        <v>-1.0888573033459186</v>
      </c>
      <c r="H90" s="22">
        <f>('France TRANSFORMED'!H90-H$395)/H$396</f>
        <v>1.1704499953000684</v>
      </c>
      <c r="I90" s="22">
        <f>('France TRANSFORMED'!I90-I$395)/I$396</f>
        <v>-0.3606203624382428</v>
      </c>
      <c r="K90" s="22">
        <f>('France TRANSFORMED'!K90-K$395)/K$396</f>
        <v>0.10112745499340613</v>
      </c>
      <c r="M90" s="22">
        <f>('France TRANSFORMED'!M90-M$395)/M$396</f>
        <v>0.52600084440301376</v>
      </c>
      <c r="N90" s="22">
        <f>('France TRANSFORMED'!N90-N$395)/N$396</f>
        <v>-0.52659139110987996</v>
      </c>
      <c r="O90" s="22">
        <f>('France TRANSFORMED'!O90-O$395)/O$396</f>
        <v>0.74698048177698617</v>
      </c>
      <c r="Q90" s="22">
        <f>('France TRANSFORMED'!Q90-Q$395)/Q$396</f>
        <v>0.16022169485899426</v>
      </c>
      <c r="R90" s="22">
        <f>('France TRANSFORMED'!R90-R$395)/R$396</f>
        <v>-0.18578107417740344</v>
      </c>
    </row>
    <row r="91" spans="1:18">
      <c r="A91" s="1" t="s">
        <v>96</v>
      </c>
      <c r="B91" s="22">
        <f>('France TRANSFORMED'!B91-B$395)/B$396</f>
        <v>-0.22010591530684945</v>
      </c>
      <c r="C91" s="22">
        <f>('France TRANSFORMED'!C91-C$395)/C$396</f>
        <v>-0.769032841804413</v>
      </c>
      <c r="D91" s="22">
        <f>('France TRANSFORMED'!D91-D$395)/D$396</f>
        <v>0.80410569538489285</v>
      </c>
      <c r="E91" s="22">
        <f>('France TRANSFORMED'!E91-E$395)/E$396</f>
        <v>0.20935909016742493</v>
      </c>
      <c r="F91" s="22">
        <f>('France TRANSFORMED'!F91-F$395)/F$396</f>
        <v>-1.1993945215520156</v>
      </c>
      <c r="G91" s="22">
        <f>('France TRANSFORMED'!G91-G$395)/G$396</f>
        <v>-2.888495149515731E-2</v>
      </c>
      <c r="H91" s="22">
        <f>('France TRANSFORMED'!H91-H$395)/H$396</f>
        <v>0.55083639723707745</v>
      </c>
      <c r="I91" s="22">
        <f>('France TRANSFORMED'!I91-I$395)/I$396</f>
        <v>-0.24949378365535915</v>
      </c>
      <c r="K91" s="22">
        <f>('France TRANSFORMED'!K91-K$395)/K$396</f>
        <v>0.16291812006688958</v>
      </c>
      <c r="M91" s="22">
        <f>('France TRANSFORMED'!M91-M$395)/M$396</f>
        <v>-5.0986178316462946E-2</v>
      </c>
      <c r="N91" s="22">
        <f>('France TRANSFORMED'!N91-N$395)/N$396</f>
        <v>-0.82233222617247659</v>
      </c>
      <c r="O91" s="22">
        <f>('France TRANSFORMED'!O91-O$395)/O$396</f>
        <v>-0.1517284830567994</v>
      </c>
      <c r="Q91" s="22">
        <f>('France TRANSFORMED'!Q91-Q$395)/Q$396</f>
        <v>0.14849390783451666</v>
      </c>
      <c r="R91" s="22">
        <f>('France TRANSFORMED'!R91-R$395)/R$396</f>
        <v>-0.18578107417740344</v>
      </c>
    </row>
    <row r="92" spans="1:18">
      <c r="A92" s="1" t="s">
        <v>97</v>
      </c>
      <c r="B92" s="22">
        <f>('France TRANSFORMED'!B92-B$395)/B$396</f>
        <v>-0.57184893457656016</v>
      </c>
      <c r="C92" s="22">
        <f>('France TRANSFORMED'!C92-C$395)/C$396</f>
        <v>-0.62511450981523753</v>
      </c>
      <c r="D92" s="22">
        <f>('France TRANSFORMED'!D92-D$395)/D$396</f>
        <v>-0.93645485372851867</v>
      </c>
      <c r="E92" s="22">
        <f>('France TRANSFORMED'!E92-E$395)/E$396</f>
        <v>0.48016500904133136</v>
      </c>
      <c r="F92" s="22">
        <f>('France TRANSFORMED'!F92-F$395)/F$396</f>
        <v>-1.0743290481192014</v>
      </c>
      <c r="G92" s="22">
        <f>('France TRANSFORMED'!G92-G$395)/G$396</f>
        <v>-3.1992861982425562E-2</v>
      </c>
      <c r="H92" s="22">
        <f>('France TRANSFORMED'!H92-H$395)/H$396</f>
        <v>2.4251946928810315</v>
      </c>
      <c r="I92" s="22">
        <f>('France TRANSFORMED'!I92-I$395)/I$396</f>
        <v>0.3667567938600878</v>
      </c>
      <c r="K92" s="22">
        <f>('France TRANSFORMED'!K92-K$395)/K$396</f>
        <v>0.36560235750996212</v>
      </c>
      <c r="M92" s="22">
        <f>('France TRANSFORMED'!M92-M$395)/M$396</f>
        <v>-5.1724006905024884E-2</v>
      </c>
      <c r="N92" s="22">
        <f>('France TRANSFORMED'!N92-N$395)/N$396</f>
        <v>-2.1168688049086675</v>
      </c>
      <c r="O92" s="22">
        <f>('France TRANSFORMED'!O92-O$395)/O$396</f>
        <v>0.41851719690334843</v>
      </c>
      <c r="Q92" s="22">
        <f>('France TRANSFORMED'!Q92-Q$395)/Q$396</f>
        <v>3.509227836122895</v>
      </c>
      <c r="R92" s="22">
        <f>('France TRANSFORMED'!R92-R$395)/R$396</f>
        <v>-0.18578107417740344</v>
      </c>
    </row>
    <row r="93" spans="1:18">
      <c r="A93" s="1" t="s">
        <v>98</v>
      </c>
      <c r="B93" s="22">
        <f>('France TRANSFORMED'!B93-B$395)/B$396</f>
        <v>1.0469364257902334</v>
      </c>
      <c r="C93" s="22">
        <f>('France TRANSFORMED'!C93-C$395)/C$396</f>
        <v>-1.0991176080134824</v>
      </c>
      <c r="D93" s="22">
        <f>('France TRANSFORMED'!D93-D$395)/D$396</f>
        <v>-0.97890420292900349</v>
      </c>
      <c r="E93" s="22">
        <f>('France TRANSFORMED'!E93-E$395)/E$396</f>
        <v>0.46215906890919423</v>
      </c>
      <c r="F93" s="22">
        <f>('France TRANSFORMED'!F93-F$395)/F$396</f>
        <v>-1.03264055697493</v>
      </c>
      <c r="G93" s="22">
        <f>('France TRANSFORMED'!G93-G$395)/G$396</f>
        <v>-3.5079815456915228E-2</v>
      </c>
      <c r="H93" s="22">
        <f>('France TRANSFORMED'!H93-H$395)/H$396</f>
        <v>2.0585372106446775</v>
      </c>
      <c r="I93" s="22">
        <f>('France TRANSFORMED'!I93-I$395)/I$396</f>
        <v>-0.46933817351001594</v>
      </c>
      <c r="K93" s="22">
        <f>('France TRANSFORMED'!K93-K$395)/K$396</f>
        <v>-0.25793074655763876</v>
      </c>
      <c r="M93" s="22">
        <f>('France TRANSFORMED'!M93-M$395)/M$396</f>
        <v>-5.2459946044617137E-2</v>
      </c>
      <c r="N93" s="22">
        <f>('France TRANSFORMED'!N93-N$395)/N$396</f>
        <v>-0.72618792896878415</v>
      </c>
      <c r="O93" s="22">
        <f>('France TRANSFORMED'!O93-O$395)/O$396</f>
        <v>2.5822385147243235E-2</v>
      </c>
      <c r="Q93" s="22">
        <f>('France TRANSFORMED'!Q93-Q$395)/Q$396</f>
        <v>3.8189699372625285</v>
      </c>
      <c r="R93" s="22">
        <f>('France TRANSFORMED'!R93-R$395)/R$396</f>
        <v>-0.18578107417740344</v>
      </c>
    </row>
    <row r="94" spans="1:18">
      <c r="A94" s="1" t="s">
        <v>99</v>
      </c>
      <c r="B94" s="22">
        <f>('France TRANSFORMED'!B94-B$395)/B$396</f>
        <v>0.75550193496966456</v>
      </c>
      <c r="C94" s="22">
        <f>('France TRANSFORMED'!C94-C$395)/C$396</f>
        <v>-1.1781181243798591</v>
      </c>
      <c r="D94" s="22">
        <f>('France TRANSFORMED'!D94-D$395)/D$396</f>
        <v>-0.99581555179146386</v>
      </c>
      <c r="E94" s="22">
        <f>('France TRANSFORMED'!E94-E$395)/E$396</f>
        <v>0.32859510507803213</v>
      </c>
      <c r="F94" s="22">
        <f>('France TRANSFORMED'!F94-F$395)/F$396</f>
        <v>-1.0013741886167262</v>
      </c>
      <c r="G94" s="22">
        <f>('France TRANSFORMED'!G94-G$395)/G$396</f>
        <v>-1.2614486305047403</v>
      </c>
      <c r="H94" s="22">
        <f>('France TRANSFORMED'!H94-H$395)/H$396</f>
        <v>-3.8446216077613879</v>
      </c>
      <c r="I94" s="22">
        <f>('France TRANSFORMED'!I94-I$395)/I$396</f>
        <v>-0.10112490592041289</v>
      </c>
      <c r="K94" s="22">
        <f>('France TRANSFORMED'!K94-K$395)/K$396</f>
        <v>-0.31721965901102994</v>
      </c>
      <c r="M94" s="22">
        <f>('France TRANSFORMED'!M94-M$395)/M$396</f>
        <v>0.52010571535265016</v>
      </c>
      <c r="N94" s="22">
        <f>('France TRANSFORMED'!N94-N$395)/N$396</f>
        <v>0.54357319068818344</v>
      </c>
      <c r="O94" s="22">
        <f>('France TRANSFORMED'!O94-O$395)/O$396</f>
        <v>0.13702170752364703</v>
      </c>
      <c r="Q94" s="22">
        <f>('France TRANSFORMED'!Q94-Q$395)/Q$396</f>
        <v>3.7768784276678269</v>
      </c>
      <c r="R94" s="22">
        <f>('France TRANSFORMED'!R94-R$395)/R$396</f>
        <v>-0.18578107417740344</v>
      </c>
    </row>
    <row r="95" spans="1:18">
      <c r="A95" s="1" t="s">
        <v>100</v>
      </c>
      <c r="B95" s="22">
        <f>('France TRANSFORMED'!B95-B$395)/B$396</f>
        <v>-0.68122958192325067</v>
      </c>
      <c r="C95" s="22">
        <f>('France TRANSFORMED'!C95-C$395)/C$396</f>
        <v>-1.0706087260203987</v>
      </c>
      <c r="D95" s="22">
        <f>('France TRANSFORMED'!D95-D$395)/D$396</f>
        <v>-0.79960183323630896</v>
      </c>
      <c r="E95" s="22">
        <f>('France TRANSFORMED'!E95-E$395)/E$396</f>
        <v>0.36262047977116729</v>
      </c>
      <c r="F95" s="22">
        <f>('France TRANSFORMED'!F95-F$395)/F$396</f>
        <v>-0.83462022403964065</v>
      </c>
      <c r="G95" s="22">
        <f>('France TRANSFORMED'!G95-G$395)/G$396</f>
        <v>-1.2618130464031363</v>
      </c>
      <c r="H95" s="22">
        <f>('France TRANSFORMED'!H95-H$395)/H$396</f>
        <v>1.3143307016458552</v>
      </c>
      <c r="I95" s="22">
        <f>('France TRANSFORMED'!I95-I$395)/I$396</f>
        <v>-0.21850462358916442</v>
      </c>
      <c r="K95" s="22">
        <f>('France TRANSFORMED'!K95-K$395)/K$396</f>
        <v>-0.2932226965552448</v>
      </c>
      <c r="M95" s="22">
        <f>('France TRANSFORMED'!M95-M$395)/M$396</f>
        <v>1.3736684504890109</v>
      </c>
      <c r="N95" s="22">
        <f>('France TRANSFORMED'!N95-N$395)/N$396</f>
        <v>0.53693437887180395</v>
      </c>
      <c r="O95" s="22">
        <f>('France TRANSFORMED'!O95-O$395)/O$396</f>
        <v>3.1748827526943336E-2</v>
      </c>
      <c r="Q95" s="22">
        <f>('France TRANSFORMED'!Q95-Q$395)/Q$396</f>
        <v>-1.489183742430474E-2</v>
      </c>
      <c r="R95" s="22">
        <f>('France TRANSFORMED'!R95-R$395)/R$396</f>
        <v>-0.18578107417740344</v>
      </c>
    </row>
    <row r="96" spans="1:18">
      <c r="A96" s="1" t="s">
        <v>101</v>
      </c>
      <c r="B96" s="22">
        <f>('France TRANSFORMED'!B96-B$395)/B$396</f>
        <v>6.2165868237643258E-2</v>
      </c>
      <c r="C96" s="22">
        <f>('France TRANSFORMED'!C96-C$395)/C$396</f>
        <v>-0.94489486084608076</v>
      </c>
      <c r="D96" s="22">
        <f>('France TRANSFORMED'!D96-D$395)/D$396</f>
        <v>-0.20663396272661597</v>
      </c>
      <c r="E96" s="22">
        <f>('France TRANSFORMED'!E96-E$395)/E$396</f>
        <v>0.17932927900475479</v>
      </c>
      <c r="F96" s="22">
        <f>('France TRANSFORMED'!F96-F$395)/F$396</f>
        <v>-0.80335385568143713</v>
      </c>
      <c r="G96" s="22">
        <f>('France TRANSFORMED'!G96-G$395)/G$396</f>
        <v>-1.2621783094917476</v>
      </c>
      <c r="H96" s="22">
        <f>('France TRANSFORMED'!H96-H$395)/H$396</f>
        <v>1.9750198406691919</v>
      </c>
      <c r="I96" s="22">
        <f>('France TRANSFORMED'!I96-I$395)/I$396</f>
        <v>-0.32618263629011418</v>
      </c>
      <c r="K96" s="22">
        <f>('France TRANSFORMED'!K96-K$395)/K$396</f>
        <v>-0.4211211433716639</v>
      </c>
      <c r="M96" s="22">
        <f>('France TRANSFORMED'!M96-M$395)/M$396</f>
        <v>0.23180914319170079</v>
      </c>
      <c r="N96" s="22">
        <f>('France TRANSFORMED'!N96-N$395)/N$396</f>
        <v>2.3083189658851597</v>
      </c>
      <c r="O96" s="22">
        <f>('France TRANSFORMED'!O96-O$395)/O$396</f>
        <v>0.28074238053549083</v>
      </c>
      <c r="Q96" s="22">
        <f>('France TRANSFORMED'!Q96-Q$395)/Q$396</f>
        <v>-1.3025385908652602</v>
      </c>
      <c r="R96" s="22">
        <f>('France TRANSFORMED'!R96-R$395)/R$396</f>
        <v>-0.18578107417740344</v>
      </c>
    </row>
    <row r="97" spans="1:18">
      <c r="A97" s="1" t="s">
        <v>102</v>
      </c>
      <c r="B97" s="22">
        <f>('France TRANSFORMED'!B97-B$395)/B$396</f>
        <v>7.800146580859102E-2</v>
      </c>
      <c r="C97" s="22">
        <f>('France TRANSFORMED'!C97-C$395)/C$396</f>
        <v>-0.93184260162033183</v>
      </c>
      <c r="D97" s="22">
        <f>('France TRANSFORMED'!D97-D$395)/D$396</f>
        <v>0.12710885140459924</v>
      </c>
      <c r="E97" s="22">
        <f>('France TRANSFORMED'!E97-E$395)/E$396</f>
        <v>0.21036849634171292</v>
      </c>
      <c r="F97" s="22">
        <f>('France TRANSFORMED'!F97-F$395)/F$396</f>
        <v>-0.86588659239784416</v>
      </c>
      <c r="G97" s="22">
        <f>('France TRANSFORMED'!G97-G$395)/G$396</f>
        <v>-0.83200748216312126</v>
      </c>
      <c r="H97" s="22">
        <f>('France TRANSFORMED'!H97-H$395)/H$396</f>
        <v>-0.23827399907157223</v>
      </c>
      <c r="I97" s="22">
        <f>('France TRANSFORMED'!I97-I$395)/I$396</f>
        <v>-0.33946738999112519</v>
      </c>
      <c r="K97" s="22">
        <f>('France TRANSFORMED'!K97-K$395)/K$396</f>
        <v>0.84713886099048208</v>
      </c>
      <c r="M97" s="22">
        <f>('France TRANSFORMED'!M97-M$395)/M$396</f>
        <v>-0.62649184633149713</v>
      </c>
      <c r="N97" s="22">
        <f>('France TRANSFORMED'!N97-N$395)/N$396</f>
        <v>-0.72351378958832813</v>
      </c>
      <c r="O97" s="22">
        <f>('France TRANSFORMED'!O97-O$395)/O$396</f>
        <v>0.21549747636519243</v>
      </c>
      <c r="Q97" s="22">
        <f>('France TRANSFORMED'!Q97-Q$395)/Q$396</f>
        <v>-2.4051112257829486</v>
      </c>
      <c r="R97" s="22">
        <f>('France TRANSFORMED'!R97-R$395)/R$396</f>
        <v>-0.18578107417740344</v>
      </c>
    </row>
    <row r="98" spans="1:18">
      <c r="A98" s="1" t="s">
        <v>103</v>
      </c>
      <c r="B98" s="22">
        <f>('France TRANSFORMED'!B98-B$395)/B$396</f>
        <v>-1.1848232351125829</v>
      </c>
      <c r="C98" s="22">
        <f>('France TRANSFORMED'!C98-C$395)/C$396</f>
        <v>-0.88547273331833054</v>
      </c>
      <c r="D98" s="22">
        <f>('France TRANSFORMED'!D98-D$395)/D$396</f>
        <v>0.14003231611407657</v>
      </c>
      <c r="E98" s="22">
        <f>('France TRANSFORMED'!E98-E$395)/E$396</f>
        <v>0.51823714809296573</v>
      </c>
      <c r="F98" s="22">
        <f>('France TRANSFORMED'!F98-F$395)/F$396</f>
        <v>-0.83462022403964065</v>
      </c>
      <c r="G98" s="22">
        <f>('France TRANSFORMED'!G98-G$395)/G$396</f>
        <v>-0.83205681316502345</v>
      </c>
      <c r="H98" s="22">
        <f>('France TRANSFORMED'!H98-H$395)/H$396</f>
        <v>-0.64511593667060774</v>
      </c>
      <c r="I98" s="22">
        <f>('France TRANSFORMED'!I98-I$395)/I$396</f>
        <v>-0.1124034111058263</v>
      </c>
      <c r="K98" s="22">
        <f>('France TRANSFORMED'!K98-K$395)/K$396</f>
        <v>1.0891827540838652</v>
      </c>
      <c r="M98" s="22">
        <f>('France TRANSFORMED'!M98-M$395)/M$396</f>
        <v>-1.4815189525433023</v>
      </c>
      <c r="N98" s="22">
        <f>('France TRANSFORMED'!N98-N$395)/N$396</f>
        <v>0.42212276773878982</v>
      </c>
      <c r="O98" s="22">
        <f>('France TRANSFORMED'!O98-O$395)/O$396</f>
        <v>-7.1900395514358589E-2</v>
      </c>
      <c r="Q98" s="22">
        <f>('France TRANSFORMED'!Q98-Q$395)/Q$396</f>
        <v>-2.7127648169045249</v>
      </c>
      <c r="R98" s="22">
        <f>('France TRANSFORMED'!R98-R$395)/R$396</f>
        <v>-0.18578107417740344</v>
      </c>
    </row>
    <row r="99" spans="1:18">
      <c r="A99" s="1" t="s">
        <v>104</v>
      </c>
      <c r="B99" s="22">
        <f>('France TRANSFORMED'!B99-B$395)/B$396</f>
        <v>-1.0246495296490086</v>
      </c>
      <c r="C99" s="22">
        <f>('France TRANSFORMED'!C99-C$395)/C$396</f>
        <v>-0.78826775013709338</v>
      </c>
      <c r="D99" s="22">
        <f>('France TRANSFORMED'!D99-D$395)/D$396</f>
        <v>-0.45357107848059147</v>
      </c>
      <c r="E99" s="22">
        <f>('France TRANSFORMED'!E99-E$395)/E$396</f>
        <v>0.78137078760856993</v>
      </c>
      <c r="F99" s="22">
        <f>('France TRANSFORMED'!F99-F$395)/F$396</f>
        <v>-0.85546446961177636</v>
      </c>
      <c r="G99" s="22">
        <f>('France TRANSFORMED'!G99-G$395)/G$396</f>
        <v>-0.83210610207163827</v>
      </c>
      <c r="H99" s="22">
        <f>('France TRANSFORMED'!H99-H$395)/H$396</f>
        <v>-7.9857753286751071E-2</v>
      </c>
      <c r="I99" s="22">
        <f>('France TRANSFORMED'!I99-I$395)/I$396</f>
        <v>-9.4295046803818047E-2</v>
      </c>
      <c r="K99" s="22">
        <f>('France TRANSFORMED'!K99-K$395)/K$396</f>
        <v>1.3789724248707775</v>
      </c>
      <c r="M99" s="22">
        <f>('France TRANSFORMED'!M99-M$395)/M$396</f>
        <v>-0.91222717445742318</v>
      </c>
      <c r="N99" s="22">
        <f>('France TRANSFORMED'!N99-N$395)/N$396</f>
        <v>-3.4436044588594492</v>
      </c>
      <c r="O99" s="22">
        <f>('France TRANSFORMED'!O99-O$395)/O$396</f>
        <v>-1.4581127932398796</v>
      </c>
      <c r="Q99" s="22">
        <f>('France TRANSFORMED'!Q99-Q$395)/Q$396</f>
        <v>-0.70458210723366432</v>
      </c>
      <c r="R99" s="22">
        <f>('France TRANSFORMED'!R99-R$395)/R$396</f>
        <v>-0.18578107417740344</v>
      </c>
    </row>
    <row r="100" spans="1:18">
      <c r="A100" s="1" t="s">
        <v>105</v>
      </c>
      <c r="B100" s="22">
        <f>('France TRANSFORMED'!B100-B$395)/B$396</f>
        <v>0.8841012233401877</v>
      </c>
      <c r="C100" s="22">
        <f>('France TRANSFORMED'!C100-C$395)/C$396</f>
        <v>-0.71648032439547715</v>
      </c>
      <c r="D100" s="22">
        <f>('France TRANSFORMED'!D100-D$395)/D$396</f>
        <v>-2.2519932649968346E-2</v>
      </c>
      <c r="E100" s="22">
        <f>('France TRANSFORMED'!E100-E$395)/E$396</f>
        <v>0.38196741701891174</v>
      </c>
      <c r="F100" s="22">
        <f>('France TRANSFORMED'!F100-F$395)/F$396</f>
        <v>-0.81377597846750493</v>
      </c>
      <c r="G100" s="22">
        <f>('France TRANSFORMED'!G100-G$395)/G$396</f>
        <v>-1.1706043478017887</v>
      </c>
      <c r="H100" s="22">
        <f>('France TRANSFORMED'!H100-H$395)/H$396</f>
        <v>1.9626100519918002</v>
      </c>
      <c r="I100" s="22">
        <f>('France TRANSFORMED'!I100-I$395)/I$396</f>
        <v>-0.3943339803381567</v>
      </c>
      <c r="K100" s="22">
        <f>('France TRANSFORMED'!K100-K$395)/K$396</f>
        <v>0.27897075999609972</v>
      </c>
      <c r="M100" s="22">
        <f>('France TRANSFORMED'!M100-M$395)/M$396</f>
        <v>-0.34075651820556124</v>
      </c>
      <c r="N100" s="22">
        <f>('France TRANSFORMED'!N100-N$395)/N$396</f>
        <v>0.11780630259030127</v>
      </c>
      <c r="O100" s="22">
        <f>('France TRANSFORMED'!O100-O$395)/O$396</f>
        <v>-1.1364263104458201</v>
      </c>
      <c r="Q100" s="22">
        <f>('France TRANSFORMED'!Q100-Q$395)/Q$396</f>
        <v>-0.53027184803423466</v>
      </c>
      <c r="R100" s="22">
        <f>('France TRANSFORMED'!R100-R$395)/R$396</f>
        <v>-0.18578107417740344</v>
      </c>
    </row>
    <row r="101" spans="1:18">
      <c r="A101" s="1" t="s">
        <v>106</v>
      </c>
      <c r="B101" s="22">
        <f>('France TRANSFORMED'!B101-B$395)/B$396</f>
        <v>-0.27870925202722735</v>
      </c>
      <c r="C101" s="22">
        <f>('France TRANSFORMED'!C101-C$395)/C$396</f>
        <v>-0.40803483006067387</v>
      </c>
      <c r="D101" s="22">
        <f>('France TRANSFORMED'!D101-D$395)/D$396</f>
        <v>8.9755502849774696E-2</v>
      </c>
      <c r="E101" s="22">
        <f>('France TRANSFORMED'!E101-E$395)/E$396</f>
        <v>0.37099013260180314</v>
      </c>
      <c r="F101" s="22">
        <f>('France TRANSFORMED'!F101-F$395)/F$396</f>
        <v>-0.78250961010930142</v>
      </c>
      <c r="G101" s="22">
        <f>('France TRANSFORMED'!G101-G$395)/G$396</f>
        <v>-1.1707882810528645</v>
      </c>
      <c r="H101" s="22">
        <f>('France TRANSFORMED'!H101-H$395)/H$396</f>
        <v>-1.0098715905924101</v>
      </c>
      <c r="I101" s="22">
        <f>('France TRANSFORMED'!I101-I$395)/I$396</f>
        <v>9.4286945972714184E-2</v>
      </c>
      <c r="K101" s="22">
        <f>('France TRANSFORMED'!K101-K$395)/K$396</f>
        <v>8.2899792220711265E-3</v>
      </c>
      <c r="M101" s="22">
        <f>('France TRANSFORMED'!M101-M$395)/M$396</f>
        <v>-0.62649184633149713</v>
      </c>
      <c r="N101" s="22">
        <f>('France TRANSFORMED'!N101-N$395)/N$396</f>
        <v>-1.2376096424602119</v>
      </c>
      <c r="O101" s="22">
        <f>('France TRANSFORMED'!O101-O$395)/O$396</f>
        <v>-1.7142110199004006E-2</v>
      </c>
      <c r="Q101" s="22">
        <f>('France TRANSFORMED'!Q101-Q$395)/Q$396</f>
        <v>-0.87921367566664355</v>
      </c>
      <c r="R101" s="22">
        <f>('France TRANSFORMED'!R101-R$395)/R$396</f>
        <v>-0.18578107417740344</v>
      </c>
    </row>
    <row r="102" spans="1:18">
      <c r="A102" s="1" t="s">
        <v>107</v>
      </c>
      <c r="B102" s="22">
        <f>('France TRANSFORMED'!B102-B$395)/B$396</f>
        <v>1.0400848512255314</v>
      </c>
      <c r="C102" s="22">
        <f>('France TRANSFORMED'!C102-C$395)/C$396</f>
        <v>-0.44547420520821485</v>
      </c>
      <c r="D102" s="22">
        <f>('France TRANSFORMED'!D102-D$395)/D$396</f>
        <v>0.5235005829231979</v>
      </c>
      <c r="E102" s="22">
        <f>('France TRANSFORMED'!E102-E$395)/E$396</f>
        <v>0.14946005490696598</v>
      </c>
      <c r="F102" s="22">
        <f>('France TRANSFORMED'!F102-F$395)/F$396</f>
        <v>-0.74082111896503</v>
      </c>
      <c r="G102" s="22">
        <f>('France TRANSFORMED'!G102-G$395)/G$396</f>
        <v>-1.1709725179417789</v>
      </c>
      <c r="H102" s="22">
        <f>('France TRANSFORMED'!H102-H$395)/H$396</f>
        <v>9.6429424705145719E-2</v>
      </c>
      <c r="I102" s="22">
        <f>('France TRANSFORMED'!I102-I$395)/I$396</f>
        <v>-0.63447256212339265</v>
      </c>
      <c r="K102" s="22">
        <f>('France TRANSFORMED'!K102-K$395)/K$396</f>
        <v>0.26020225325253465</v>
      </c>
      <c r="M102" s="22">
        <f>('France TRANSFORMED'!M102-M$395)/M$396</f>
        <v>0.2296237757091312</v>
      </c>
      <c r="N102" s="22">
        <f>('France TRANSFORMED'!N102-N$395)/N$396</f>
        <v>1.0731511966644411</v>
      </c>
      <c r="O102" s="22">
        <f>('France TRANSFORMED'!O102-O$395)/O$396</f>
        <v>0.58865741400411498</v>
      </c>
      <c r="Q102" s="22">
        <f>('France TRANSFORMED'!Q102-Q$395)/Q$396</f>
        <v>-2.7225647485277187</v>
      </c>
      <c r="R102" s="22">
        <f>('France TRANSFORMED'!R102-R$395)/R$396</f>
        <v>-0.18578107417740344</v>
      </c>
    </row>
    <row r="103" spans="1:18">
      <c r="A103" s="1" t="s">
        <v>108</v>
      </c>
      <c r="B103" s="22">
        <f>('France TRANSFORMED'!B103-B$395)/B$396</f>
        <v>0.22571427301102276</v>
      </c>
      <c r="C103" s="22">
        <f>('France TRANSFORMED'!C103-C$395)/C$396</f>
        <v>-0.52516168258647145</v>
      </c>
      <c r="D103" s="22">
        <f>('France TRANSFORMED'!D103-D$395)/D$396</f>
        <v>0.85327154411959227</v>
      </c>
      <c r="E103" s="22">
        <f>('France TRANSFORMED'!E103-E$395)/E$396</f>
        <v>-0.13535285956517018</v>
      </c>
      <c r="F103" s="22">
        <f>('France TRANSFORMED'!F103-F$395)/F$396</f>
        <v>-0.74082111896503</v>
      </c>
      <c r="G103" s="22">
        <f>('France TRANSFORMED'!G103-G$395)/G$396</f>
        <v>-0.58943197569152384</v>
      </c>
      <c r="H103" s="22">
        <f>('France TRANSFORMED'!H103-H$395)/H$396</f>
        <v>-1.0676970498589375</v>
      </c>
      <c r="I103" s="22">
        <f>('France TRANSFORMED'!I103-I$395)/I$396</f>
        <v>-0.60752902648736784</v>
      </c>
      <c r="K103" s="22">
        <f>('France TRANSFORMED'!K103-K$395)/K$396</f>
        <v>0.29884569588957516</v>
      </c>
      <c r="M103" s="22">
        <f>('France TRANSFORMED'!M103-M$395)/M$396</f>
        <v>-5.6111552416823897E-2</v>
      </c>
      <c r="N103" s="22">
        <f>('France TRANSFORMED'!N103-N$395)/N$396</f>
        <v>-0.40774343736070823</v>
      </c>
      <c r="O103" s="22">
        <f>('France TRANSFORMED'!O103-O$395)/O$396</f>
        <v>0.77892216609460563</v>
      </c>
      <c r="Q103" s="22">
        <f>('France TRANSFORMED'!Q103-Q$395)/Q$396</f>
        <v>-2.2740170584956347</v>
      </c>
      <c r="R103" s="22">
        <f>('France TRANSFORMED'!R103-R$395)/R$396</f>
        <v>-0.18578107417740344</v>
      </c>
    </row>
    <row r="104" spans="1:18">
      <c r="A104" s="1" t="s">
        <v>109</v>
      </c>
      <c r="B104" s="22">
        <f>('France TRANSFORMED'!B104-B$395)/B$396</f>
        <v>6.3282545818924077E-2</v>
      </c>
      <c r="C104" s="22">
        <f>('France TRANSFORMED'!C104-C$395)/C$396</f>
        <v>-0.5165746699379542</v>
      </c>
      <c r="D104" s="22">
        <f>('France TRANSFORMED'!D104-D$395)/D$396</f>
        <v>1.0065090734621254</v>
      </c>
      <c r="E104" s="22">
        <f>('France TRANSFORMED'!E104-E$395)/E$396</f>
        <v>-0.46761547590268027</v>
      </c>
      <c r="F104" s="22">
        <f>('France TRANSFORMED'!F104-F$395)/F$396</f>
        <v>-0.80335385568143713</v>
      </c>
      <c r="G104" s="22">
        <f>('France TRANSFORMED'!G104-G$395)/G$396</f>
        <v>-0.58990528789195507</v>
      </c>
      <c r="H104" s="22">
        <f>('France TRANSFORMED'!H104-H$395)/H$396</f>
        <v>-7.9847247945835656E-2</v>
      </c>
      <c r="I104" s="22">
        <f>('France TRANSFORMED'!I104-I$395)/I$396</f>
        <v>-0.55317778512204696</v>
      </c>
      <c r="K104" s="22">
        <f>('France TRANSFORMED'!K104-K$395)/K$396</f>
        <v>1.2935448925763062</v>
      </c>
      <c r="M104" s="22">
        <f>('France TRANSFORMED'!M104-M$395)/M$396</f>
        <v>-0.34112028065667011</v>
      </c>
      <c r="N104" s="22">
        <f>('France TRANSFORMED'!N104-N$395)/N$396</f>
        <v>-0.61664874317562302</v>
      </c>
      <c r="O104" s="22">
        <f>('France TRANSFORMED'!O104-O$395)/O$396</f>
        <v>-2.9370669463838452E-2</v>
      </c>
      <c r="Q104" s="22">
        <f>('France TRANSFORMED'!Q104-Q$395)/Q$396</f>
        <v>-1.4463244728776927</v>
      </c>
      <c r="R104" s="22">
        <f>('France TRANSFORMED'!R104-R$395)/R$396</f>
        <v>-0.18578107417740344</v>
      </c>
    </row>
    <row r="105" spans="1:18">
      <c r="A105" s="1" t="s">
        <v>110</v>
      </c>
      <c r="B105" s="22">
        <f>('France TRANSFORMED'!B105-B$395)/B$396</f>
        <v>1.0621845362854949</v>
      </c>
      <c r="C105" s="22">
        <f>('France TRANSFORMED'!C105-C$395)/C$396</f>
        <v>-0.48909622946269188</v>
      </c>
      <c r="D105" s="22">
        <f>('France TRANSFORMED'!D105-D$395)/D$396</f>
        <v>1.1132485806463148</v>
      </c>
      <c r="E105" s="22">
        <f>('France TRANSFORMED'!E105-E$395)/E$396</f>
        <v>-0.61986745933213461</v>
      </c>
      <c r="F105" s="22">
        <f>('France TRANSFORMED'!F105-F$395)/F$396</f>
        <v>-0.88673083796997987</v>
      </c>
      <c r="G105" s="22">
        <f>('France TRANSFORMED'!G105-G$395)/G$396</f>
        <v>-0.59037735072608011</v>
      </c>
      <c r="H105" s="22">
        <f>('France TRANSFORMED'!H105-H$395)/H$396</f>
        <v>0.11478609771929814</v>
      </c>
      <c r="I105" s="22">
        <f>('France TRANSFORMED'!I105-I$395)/I$396</f>
        <v>-1.0151468074273229</v>
      </c>
      <c r="K105" s="22">
        <f>('France TRANSFORMED'!K105-K$395)/K$396</f>
        <v>0.85863730783324754</v>
      </c>
      <c r="M105" s="22">
        <f>('France TRANSFORMED'!M105-M$395)/M$396</f>
        <v>-0.91150057457137701</v>
      </c>
      <c r="N105" s="22">
        <f>('France TRANSFORMED'!N105-N$395)/N$396</f>
        <v>-0.19854758137202777</v>
      </c>
      <c r="O105" s="22">
        <f>('France TRANSFORMED'!O105-O$395)/O$396</f>
        <v>-8.4079190844679866E-2</v>
      </c>
      <c r="Q105" s="22">
        <f>('France TRANSFORMED'!Q105-Q$395)/Q$396</f>
        <v>-0.94074439389095799</v>
      </c>
      <c r="R105" s="22">
        <f>('France TRANSFORMED'!R105-R$395)/R$396</f>
        <v>-0.18578107417740344</v>
      </c>
    </row>
    <row r="106" spans="1:18">
      <c r="A106" s="1" t="s">
        <v>111</v>
      </c>
      <c r="B106" s="22">
        <f>('France TRANSFORMED'!B106-B$395)/B$396</f>
        <v>0.12339746881211856</v>
      </c>
      <c r="C106" s="22">
        <f>('France TRANSFORMED'!C106-C$395)/C$396</f>
        <v>-0.43516979002999473</v>
      </c>
      <c r="D106" s="22">
        <f>('France TRANSFORMED'!D106-D$395)/D$396</f>
        <v>1.1689573057914482</v>
      </c>
      <c r="E106" s="22">
        <f>('France TRANSFORMED'!E106-E$395)/E$396</f>
        <v>-0.81258420525115005</v>
      </c>
      <c r="F106" s="22">
        <f>('France TRANSFORMED'!F106-F$395)/F$396</f>
        <v>-1.0117963114027941</v>
      </c>
      <c r="G106" s="22">
        <f>('France TRANSFORMED'!G106-G$395)/G$396</f>
        <v>-1.0795392007772022</v>
      </c>
      <c r="H106" s="22">
        <f>('France TRANSFORMED'!H106-H$395)/H$396</f>
        <v>-1.1088525069462671</v>
      </c>
      <c r="I106" s="22">
        <f>('France TRANSFORMED'!I106-I$395)/I$396</f>
        <v>-0.85643920209937641</v>
      </c>
      <c r="K106" s="22">
        <f>('France TRANSFORMED'!K106-K$395)/K$396</f>
        <v>0.87889888584369769</v>
      </c>
      <c r="M106" s="22">
        <f>('France TRANSFORMED'!M106-M$395)/M$396</f>
        <v>-0.62649184633149713</v>
      </c>
      <c r="N106" s="22">
        <f>('France TRANSFORMED'!N106-N$395)/N$396</f>
        <v>-1.0388452812849196</v>
      </c>
      <c r="O106" s="22">
        <f>('France TRANSFORMED'!O106-O$395)/O$396</f>
        <v>0.87449782701952206</v>
      </c>
      <c r="Q106" s="22">
        <f>('France TRANSFORMED'!Q106-Q$395)/Q$396</f>
        <v>-0.61477617645718441</v>
      </c>
      <c r="R106" s="22">
        <f>('France TRANSFORMED'!R106-R$395)/R$396</f>
        <v>-0.18578107417740344</v>
      </c>
    </row>
    <row r="107" spans="1:18">
      <c r="A107" s="1" t="s">
        <v>112</v>
      </c>
      <c r="B107" s="22">
        <f>('France TRANSFORMED'!B107-B$395)/B$396</f>
        <v>-0.12923839745252871</v>
      </c>
      <c r="C107" s="22">
        <f>('France TRANSFORMED'!C107-C$395)/C$396</f>
        <v>-0.44375680267851353</v>
      </c>
      <c r="D107" s="22">
        <f>('France TRANSFORMED'!D107-D$395)/D$396</f>
        <v>1.1868329758333356</v>
      </c>
      <c r="E107" s="22">
        <f>('France TRANSFORMED'!E107-E$395)/E$396</f>
        <v>-0.85228305740700461</v>
      </c>
      <c r="F107" s="22">
        <f>('France TRANSFORMED'!F107-F$395)/F$396</f>
        <v>-1.0847511709052691</v>
      </c>
      <c r="G107" s="22">
        <f>('France TRANSFORMED'!G107-G$395)/G$396</f>
        <v>-1.0796035716126109</v>
      </c>
      <c r="H107" s="22">
        <f>('France TRANSFORMED'!H107-H$395)/H$396</f>
        <v>-0.1513505617190781</v>
      </c>
      <c r="I107" s="22">
        <f>('France TRANSFORMED'!I107-I$395)/I$396</f>
        <v>-0.8557961398586692</v>
      </c>
      <c r="K107" s="22">
        <f>('France TRANSFORMED'!K107-K$395)/K$396</f>
        <v>-0.52061870949746125</v>
      </c>
      <c r="M107" s="22">
        <f>('France TRANSFORMED'!M107-M$395)/M$396</f>
        <v>-5.6836305794522438E-2</v>
      </c>
      <c r="N107" s="22">
        <f>('France TRANSFORMED'!N107-N$395)/N$396</f>
        <v>0.73412042929357157</v>
      </c>
      <c r="O107" s="22">
        <f>('France TRANSFORMED'!O107-O$395)/O$396</f>
        <v>1.9116634497203733E-2</v>
      </c>
      <c r="Q107" s="22">
        <f>('France TRANSFORMED'!Q107-Q$395)/Q$396</f>
        <v>-0.38102370905149668</v>
      </c>
      <c r="R107" s="22">
        <f>('France TRANSFORMED'!R107-R$395)/R$396</f>
        <v>-0.18578107417740344</v>
      </c>
    </row>
    <row r="108" spans="1:18">
      <c r="A108" s="1" t="s">
        <v>113</v>
      </c>
      <c r="B108" s="22">
        <f>('France TRANSFORMED'!B108-B$395)/B$396</f>
        <v>-0.99110852223493218</v>
      </c>
      <c r="C108" s="22">
        <f>('France TRANSFORMED'!C108-C$395)/C$396</f>
        <v>-0.40906527157849681</v>
      </c>
      <c r="D108" s="22">
        <f>('France TRANSFORMED'!D108-D$395)/D$396</f>
        <v>1.2141930651286326</v>
      </c>
      <c r="E108" s="22">
        <f>('France TRANSFORMED'!E108-E$395)/E$396</f>
        <v>-0.89383325625333698</v>
      </c>
      <c r="F108" s="22">
        <f>('France TRANSFORMED'!F108-F$395)/F$396</f>
        <v>-1.095173293691337</v>
      </c>
      <c r="G108" s="22">
        <f>('France TRANSFORMED'!G108-G$395)/G$396</f>
        <v>-1.0796680052795768</v>
      </c>
      <c r="H108" s="22">
        <f>('France TRANSFORMED'!H108-H$395)/H$396</f>
        <v>1.0560923152208452</v>
      </c>
      <c r="I108" s="22">
        <f>('France TRANSFORMED'!I108-I$395)/I$396</f>
        <v>-0.45781631788088167</v>
      </c>
      <c r="K108" s="22">
        <f>('France TRANSFORMED'!K108-K$395)/K$396</f>
        <v>-0.50055319749060823</v>
      </c>
      <c r="M108" s="22">
        <f>('France TRANSFORMED'!M108-M$395)/M$396</f>
        <v>-0.62649184633149713</v>
      </c>
      <c r="N108" s="22">
        <f>('France TRANSFORMED'!N108-N$395)/N$396</f>
        <v>-0.9318282184279183</v>
      </c>
      <c r="O108" s="22">
        <f>('France TRANSFORMED'!O108-O$395)/O$396</f>
        <v>-0.4287173481456481</v>
      </c>
      <c r="Q108" s="22">
        <f>('France TRANSFORMED'!Q108-Q$395)/Q$396</f>
        <v>-0.3194929908271808</v>
      </c>
      <c r="R108" s="22">
        <f>('France TRANSFORMED'!R108-R$395)/R$396</f>
        <v>-0.18578107417740344</v>
      </c>
    </row>
    <row r="109" spans="1:18">
      <c r="A109" s="1" t="s">
        <v>114</v>
      </c>
      <c r="B109" s="22">
        <f>('France TRANSFORMED'!B109-B$395)/B$396</f>
        <v>-0.45655456203444716</v>
      </c>
      <c r="C109" s="22">
        <f>('France TRANSFORMED'!C109-C$395)/C$396</f>
        <v>-0.49287451502804208</v>
      </c>
      <c r="D109" s="22">
        <f>('France TRANSFORMED'!D109-D$395)/D$396</f>
        <v>1.0186012042076469</v>
      </c>
      <c r="E109" s="22">
        <f>('France TRANSFORMED'!E109-E$395)/E$396</f>
        <v>-0.75336132651820564</v>
      </c>
      <c r="F109" s="22">
        <f>('France TRANSFORMED'!F109-F$395)/F$396</f>
        <v>-1.03264055697493</v>
      </c>
      <c r="G109" s="22">
        <f>('France TRANSFORMED'!G109-G$395)/G$396</f>
        <v>-1.2550086162412382</v>
      </c>
      <c r="H109" s="22">
        <f>('France TRANSFORMED'!H109-H$395)/H$396</f>
        <v>-0.54073538665330889</v>
      </c>
      <c r="I109" s="22">
        <f>('France TRANSFORMED'!I109-I$395)/I$396</f>
        <v>-0.90883727361612998</v>
      </c>
      <c r="K109" s="22">
        <f>('France TRANSFORMED'!K109-K$395)/K$396</f>
        <v>-1.644172407560154</v>
      </c>
      <c r="M109" s="22">
        <f>('France TRANSFORMED'!M109-M$395)/M$396</f>
        <v>0.22636651118861637</v>
      </c>
      <c r="N109" s="22">
        <f>('France TRANSFORMED'!N109-N$395)/N$396</f>
        <v>0.53693437887180395</v>
      </c>
      <c r="O109" s="22">
        <f>('France TRANSFORMED'!O109-O$395)/O$396</f>
        <v>-0.30108087376311971</v>
      </c>
      <c r="Q109" s="22">
        <f>('France TRANSFORMED'!Q109-Q$395)/Q$396</f>
        <v>-0.22840182311651028</v>
      </c>
      <c r="R109" s="22">
        <f>('France TRANSFORMED'!R109-R$395)/R$396</f>
        <v>-0.18578107417740344</v>
      </c>
    </row>
    <row r="110" spans="1:18">
      <c r="A110" s="1" t="s">
        <v>115</v>
      </c>
      <c r="B110" s="22">
        <f>('France TRANSFORMED'!B110-B$395)/B$396</f>
        <v>0.52253324719263294</v>
      </c>
      <c r="C110" s="22">
        <f>('France TRANSFORMED'!C110-C$395)/C$396</f>
        <v>-0.37059545491313139</v>
      </c>
      <c r="D110" s="22">
        <f>('France TRANSFORMED'!D110-D$395)/D$396</f>
        <v>1.1260700175475782</v>
      </c>
      <c r="E110" s="22">
        <f>('France TRANSFORMED'!E110-E$395)/E$396</f>
        <v>-0.82679557137893478</v>
      </c>
      <c r="F110" s="22">
        <f>('France TRANSFORMED'!F110-F$395)/F$396</f>
        <v>-1.0534848025470656</v>
      </c>
      <c r="G110" s="22">
        <f>('France TRANSFORMED'!G110-G$395)/G$396</f>
        <v>-1.2553582229279019</v>
      </c>
      <c r="H110" s="22">
        <f>('France TRANSFORMED'!H110-H$395)/H$396</f>
        <v>-0.82724515093591511</v>
      </c>
      <c r="I110" s="22">
        <f>('France TRANSFORMED'!I110-I$395)/I$396</f>
        <v>-1.0659865519783907</v>
      </c>
      <c r="K110" s="22">
        <f>('France TRANSFORMED'!K110-K$395)/K$396</f>
        <v>-1.0711166545866682</v>
      </c>
      <c r="M110" s="22">
        <f>('France TRANSFORMED'!M110-M$395)/M$396</f>
        <v>0.79134548381480729</v>
      </c>
      <c r="N110" s="22">
        <f>('France TRANSFORMED'!N110-N$395)/N$396</f>
        <v>-1.3407019982000732</v>
      </c>
      <c r="O110" s="22">
        <f>('France TRANSFORMED'!O110-O$395)/O$396</f>
        <v>0.21233052236032898</v>
      </c>
      <c r="Q110" s="22">
        <f>('France TRANSFORMED'!Q110-Q$395)/Q$396</f>
        <v>-0.32656179396522145</v>
      </c>
      <c r="R110" s="22">
        <f>('France TRANSFORMED'!R110-R$395)/R$396</f>
        <v>-0.18578107417740344</v>
      </c>
    </row>
    <row r="111" spans="1:18">
      <c r="A111" s="1" t="s">
        <v>116</v>
      </c>
      <c r="B111" s="22">
        <f>('France TRANSFORMED'!B111-B$395)/B$396</f>
        <v>0.8998054555750612</v>
      </c>
      <c r="C111" s="22">
        <f>('France TRANSFORMED'!C111-C$395)/C$396</f>
        <v>-0.31907337902201699</v>
      </c>
      <c r="D111" s="22">
        <f>('France TRANSFORMED'!D111-D$395)/D$396</f>
        <v>1.116655899336056</v>
      </c>
      <c r="E111" s="22">
        <f>('France TRANSFORMED'!E111-E$395)/E$396</f>
        <v>-0.90074548992340719</v>
      </c>
      <c r="F111" s="22">
        <f>('France TRANSFORMED'!F111-F$395)/F$396</f>
        <v>-1.03264055697493</v>
      </c>
      <c r="G111" s="22">
        <f>('France TRANSFORMED'!G111-G$395)/G$396</f>
        <v>-1.2557086256627701</v>
      </c>
      <c r="H111" s="22">
        <f>('France TRANSFORMED'!H111-H$395)/H$396</f>
        <v>-2.6755882071217228E-2</v>
      </c>
      <c r="I111" s="22">
        <f>('France TRANSFORMED'!I111-I$395)/I$396</f>
        <v>-0.90117614308136285</v>
      </c>
      <c r="K111" s="22">
        <f>('France TRANSFORMED'!K111-K$395)/K$396</f>
        <v>-0.36338986842608856</v>
      </c>
      <c r="M111" s="22">
        <f>('France TRANSFORMED'!M111-M$395)/M$396</f>
        <v>0.22744950854622248</v>
      </c>
      <c r="N111" s="22">
        <f>('France TRANSFORMED'!N111-N$395)/N$396</f>
        <v>-0.51300008398324337</v>
      </c>
      <c r="O111" s="22">
        <f>('France TRANSFORMED'!O111-O$395)/O$396</f>
        <v>0.62752518550212311</v>
      </c>
      <c r="Q111" s="22">
        <f>('France TRANSFORMED'!Q111-Q$395)/Q$396</f>
        <v>-0.30294556529949224</v>
      </c>
      <c r="R111" s="22">
        <f>('France TRANSFORMED'!R111-R$395)/R$396</f>
        <v>-0.18578107417740344</v>
      </c>
    </row>
    <row r="112" spans="1:18">
      <c r="A112" s="1" t="s">
        <v>117</v>
      </c>
      <c r="B112" s="22">
        <f>('France TRANSFORMED'!B112-B$395)/B$396</f>
        <v>0.70689895230873401</v>
      </c>
      <c r="C112" s="22">
        <f>('France TRANSFORMED'!C112-C$395)/C$396</f>
        <v>-0.35548231265173807</v>
      </c>
      <c r="D112" s="22">
        <f>('France TRANSFORMED'!D112-D$395)/D$396</f>
        <v>1.0326052041282621</v>
      </c>
      <c r="E112" s="22">
        <f>('France TRANSFORMED'!E112-E$395)/E$396</f>
        <v>-0.88417230034519378</v>
      </c>
      <c r="F112" s="22">
        <f>('France TRANSFORMED'!F112-F$395)/F$396</f>
        <v>-0.98052994304459062</v>
      </c>
      <c r="G112" s="22">
        <f>('France TRANSFORMED'!G112-G$395)/G$396</f>
        <v>-0.87267220823493574</v>
      </c>
      <c r="H112" s="22">
        <f>('France TRANSFORMED'!H112-H$395)/H$396</f>
        <v>-0.24082596818388569</v>
      </c>
      <c r="I112" s="22">
        <f>('France TRANSFORMED'!I112-I$395)/I$396</f>
        <v>-0.8239638947240574</v>
      </c>
      <c r="K112" s="22">
        <f>('France TRANSFORMED'!K112-K$395)/K$396</f>
        <v>0.18859415642902208</v>
      </c>
      <c r="M112" s="22">
        <f>('France TRANSFORMED'!M112-M$395)/M$396</f>
        <v>-0.91041757721377636</v>
      </c>
      <c r="N112" s="22">
        <f>('France TRANSFORMED'!N112-N$395)/N$396</f>
        <v>-1.4581217091315721</v>
      </c>
      <c r="O112" s="22">
        <f>('France TRANSFORMED'!O112-O$395)/O$396</f>
        <v>8.4770963288801154E-2</v>
      </c>
      <c r="Q112" s="22">
        <f>('France TRANSFORMED'!Q112-Q$395)/Q$396</f>
        <v>-0.27065398732798518</v>
      </c>
      <c r="R112" s="22">
        <f>('France TRANSFORMED'!R112-R$395)/R$396</f>
        <v>-0.18578107417740344</v>
      </c>
    </row>
    <row r="113" spans="1:18">
      <c r="A113" s="1" t="s">
        <v>118</v>
      </c>
      <c r="B113" s="22">
        <f>('France TRANSFORMED'!B113-B$395)/B$396</f>
        <v>0.27476628399315417</v>
      </c>
      <c r="C113" s="22">
        <f>('France TRANSFORMED'!C113-C$395)/C$396</f>
        <v>-0.34929966354480507</v>
      </c>
      <c r="D113" s="22">
        <f>('France TRANSFORMED'!D113-D$395)/D$396</f>
        <v>0.98478102519802302</v>
      </c>
      <c r="E113" s="22">
        <f>('France TRANSFORMED'!E113-E$395)/E$396</f>
        <v>-0.91343620294061867</v>
      </c>
      <c r="F113" s="22">
        <f>('France TRANSFORMED'!F113-F$395)/F$396</f>
        <v>-1.0941752240755809</v>
      </c>
      <c r="G113" s="22">
        <f>('France TRANSFORMED'!G113-G$395)/G$396</f>
        <v>-0.87269293490256816</v>
      </c>
      <c r="H113" s="22">
        <f>('France TRANSFORMED'!H113-H$395)/H$396</f>
        <v>-1.2806290278613324</v>
      </c>
      <c r="I113" s="22">
        <f>('France TRANSFORMED'!I113-I$395)/I$396</f>
        <v>-0.27224213849875656</v>
      </c>
      <c r="K113" s="22">
        <f>('France TRANSFORMED'!K113-K$395)/K$396</f>
        <v>0.18695086984172316</v>
      </c>
      <c r="M113" s="22">
        <f>('France TRANSFORMED'!M113-M$395)/M$396</f>
        <v>-1.4761176312548134</v>
      </c>
      <c r="N113" s="22">
        <f>('France TRANSFORMED'!N113-N$395)/N$396</f>
        <v>-0.8261359586717294</v>
      </c>
      <c r="O113" s="22">
        <f>('France TRANSFORMED'!O113-O$395)/O$396</f>
        <v>0.12670591699869455</v>
      </c>
      <c r="Q113" s="22">
        <f>('France TRANSFORMED'!Q113-Q$395)/Q$396</f>
        <v>-0.20462493983400706</v>
      </c>
      <c r="R113" s="22">
        <f>('France TRANSFORMED'!R113-R$395)/R$396</f>
        <v>-0.18578107417740344</v>
      </c>
    </row>
    <row r="114" spans="1:18">
      <c r="A114" s="1" t="s">
        <v>119</v>
      </c>
      <c r="B114" s="22">
        <f>('France TRANSFORMED'!B114-B$395)/B$396</f>
        <v>1.0344713671689072</v>
      </c>
      <c r="C114" s="22">
        <f>('France TRANSFORMED'!C114-C$395)/C$396</f>
        <v>-0.34036917039034326</v>
      </c>
      <c r="D114" s="22">
        <f>('France TRANSFORMED'!D114-D$395)/D$396</f>
        <v>1.0066258723373074</v>
      </c>
      <c r="E114" s="22">
        <f>('France TRANSFORMED'!E114-E$395)/E$396</f>
        <v>-1.0485206467693262</v>
      </c>
      <c r="F114" s="22">
        <f>('France TRANSFORMED'!F114-F$395)/F$396</f>
        <v>-1.0765397908856684</v>
      </c>
      <c r="G114" s="22">
        <f>('France TRANSFORMED'!G114-G$395)/G$396</f>
        <v>-0.87271365010312074</v>
      </c>
      <c r="H114" s="22">
        <f>('France TRANSFORMED'!H114-H$395)/H$396</f>
        <v>-1.488719457537881</v>
      </c>
      <c r="I114" s="22">
        <f>('France TRANSFORMED'!I114-I$395)/I$396</f>
        <v>-0.12672053074174369</v>
      </c>
      <c r="K114" s="22">
        <f>('France TRANSFORMED'!K114-K$395)/K$396</f>
        <v>0.44029217600123177</v>
      </c>
      <c r="M114" s="22">
        <f>('France TRANSFORMED'!M114-M$395)/M$396</f>
        <v>-5.8999556997859089E-2</v>
      </c>
      <c r="N114" s="22">
        <f>('France TRANSFORMED'!N114-N$395)/N$396</f>
        <v>0.53430472666467621</v>
      </c>
      <c r="O114" s="22">
        <f>('France TRANSFORMED'!O114-O$395)/O$396</f>
        <v>0.20174288949325797</v>
      </c>
      <c r="Q114" s="22">
        <f>('France TRANSFORMED'!Q114-Q$395)/Q$396</f>
        <v>-4.0596576108091781E-2</v>
      </c>
      <c r="R114" s="22">
        <f>('France TRANSFORMED'!R114-R$395)/R$396</f>
        <v>-0.18578107417740344</v>
      </c>
    </row>
    <row r="115" spans="1:18">
      <c r="A115" s="1" t="s">
        <v>120</v>
      </c>
      <c r="B115" s="22">
        <f>('France TRANSFORMED'!B115-B$395)/B$396</f>
        <v>1.6637391924433127</v>
      </c>
      <c r="C115" s="22">
        <f>('France TRANSFORMED'!C115-C$395)/C$396</f>
        <v>-0.36681716934778269</v>
      </c>
      <c r="D115" s="22">
        <f>('France TRANSFORMED'!D115-D$395)/D$396</f>
        <v>0.84775073047646354</v>
      </c>
      <c r="E115" s="22">
        <f>('France TRANSFORMED'!E115-E$395)/E$396</f>
        <v>-0.98741720763902496</v>
      </c>
      <c r="F115" s="22">
        <f>('France TRANSFORMED'!F115-F$395)/F$396</f>
        <v>-1.1647169568352302</v>
      </c>
      <c r="G115" s="22">
        <f>('France TRANSFORMED'!G115-G$395)/G$396</f>
        <v>-0.10153093901937096</v>
      </c>
      <c r="H115" s="22">
        <f>('France TRANSFORMED'!H115-H$395)/H$396</f>
        <v>-1.2086381671496609</v>
      </c>
      <c r="I115" s="22">
        <f>('France TRANSFORMED'!I115-I$395)/I$396</f>
        <v>-0.62014063001044228</v>
      </c>
      <c r="K115" s="22">
        <f>('France TRANSFORMED'!K115-K$395)/K$396</f>
        <v>0.47278642272877375</v>
      </c>
      <c r="M115" s="22">
        <f>('France TRANSFORMED'!M115-M$395)/M$396</f>
        <v>0.50705966947411574</v>
      </c>
      <c r="N115" s="22">
        <f>('France TRANSFORMED'!N115-N$395)/N$396</f>
        <v>1.2658913992998975</v>
      </c>
      <c r="O115" s="22">
        <f>('France TRANSFORMED'!O115-O$395)/O$396</f>
        <v>-4.7961746151004257E-2</v>
      </c>
      <c r="Q115" s="22">
        <f>('France TRANSFORMED'!Q115-Q$395)/Q$396</f>
        <v>-8.461594110407647E-2</v>
      </c>
      <c r="R115" s="22">
        <f>('France TRANSFORMED'!R115-R$395)/R$396</f>
        <v>-0.18578107417740344</v>
      </c>
    </row>
    <row r="116" spans="1:18">
      <c r="A116" s="1" t="s">
        <v>121</v>
      </c>
      <c r="B116" s="22">
        <f>('France TRANSFORMED'!B116-B$395)/B$396</f>
        <v>0.25379835640261966</v>
      </c>
      <c r="C116" s="22">
        <f>('France TRANSFORMED'!C116-C$395)/C$396</f>
        <v>-0.21877707128731555</v>
      </c>
      <c r="D116" s="22">
        <f>('France TRANSFORMED'!D116-D$395)/D$396</f>
        <v>1.0088698230941293</v>
      </c>
      <c r="E116" s="22">
        <f>('France TRANSFORMED'!E116-E$395)/E$396</f>
        <v>-0.92693921351748287</v>
      </c>
      <c r="F116" s="22">
        <f>('France TRANSFORMED'!F116-F$395)/F$396</f>
        <v>-1.2528941227847923</v>
      </c>
      <c r="G116" s="22">
        <f>('France TRANSFORMED'!G116-G$395)/G$396</f>
        <v>-0.10416747052871321</v>
      </c>
      <c r="H116" s="22">
        <f>('France TRANSFORMED'!H116-H$395)/H$396</f>
        <v>4.6201220835436353E-2</v>
      </c>
      <c r="I116" s="22">
        <f>('France TRANSFORMED'!I116-I$395)/I$396</f>
        <v>0.13937976245852965</v>
      </c>
      <c r="K116" s="22">
        <f>('France TRANSFORMED'!K116-K$395)/K$396</f>
        <v>-0.45892908236647639</v>
      </c>
      <c r="M116" s="22">
        <f>('France TRANSFORMED'!M116-M$395)/M$396</f>
        <v>0.78776732167380936</v>
      </c>
      <c r="N116" s="22">
        <f>('France TRANSFORMED'!N116-N$395)/N$396</f>
        <v>1.0465588747417853</v>
      </c>
      <c r="O116" s="22">
        <f>('France TRANSFORMED'!O116-O$395)/O$396</f>
        <v>4.8017985568694313E-2</v>
      </c>
      <c r="Q116" s="22">
        <f>('France TRANSFORMED'!Q116-Q$395)/Q$396</f>
        <v>-5.6822692402232325E-2</v>
      </c>
      <c r="R116" s="22">
        <f>('France TRANSFORMED'!R116-R$395)/R$396</f>
        <v>-0.18578107417740344</v>
      </c>
    </row>
    <row r="117" spans="1:18">
      <c r="A117" s="1" t="s">
        <v>122</v>
      </c>
      <c r="B117" s="22">
        <f>('France TRANSFORMED'!B117-B$395)/B$396</f>
        <v>-0.62450999342616231</v>
      </c>
      <c r="C117" s="22">
        <f>('France TRANSFORMED'!C117-C$395)/C$396</f>
        <v>-0.37093893541907136</v>
      </c>
      <c r="D117" s="22">
        <f>('France TRANSFORMED'!D117-D$395)/D$396</f>
        <v>1.0641002518222478</v>
      </c>
      <c r="E117" s="22">
        <f>('France TRANSFORMED'!E117-E$395)/E$396</f>
        <v>-0.94654775811485914</v>
      </c>
      <c r="F117" s="22">
        <f>('France TRANSFORMED'!F117-F$395)/F$396</f>
        <v>-1.147081523645318</v>
      </c>
      <c r="G117" s="22">
        <f>('France TRANSFORMED'!G117-G$395)/G$396</f>
        <v>-0.10678762069515342</v>
      </c>
      <c r="H117" s="22">
        <f>('France TRANSFORMED'!H117-H$395)/H$396</f>
        <v>-0.51979466660351958</v>
      </c>
      <c r="I117" s="22">
        <f>('France TRANSFORMED'!I117-I$395)/I$396</f>
        <v>9.4035314063960276E-2</v>
      </c>
      <c r="K117" s="22">
        <f>('France TRANSFORMED'!K117-K$395)/K$396</f>
        <v>-1.6753368210669786</v>
      </c>
      <c r="M117" s="22">
        <f>('France TRANSFORMED'!M117-M$395)/M$396</f>
        <v>1.0674154679679622</v>
      </c>
      <c r="N117" s="22">
        <f>('France TRANSFORMED'!N117-N$395)/N$396</f>
        <v>0.31688850346264619</v>
      </c>
      <c r="O117" s="22">
        <f>('France TRANSFORMED'!O117-O$395)/O$396</f>
        <v>2.5420356717703565</v>
      </c>
      <c r="Q117" s="22">
        <f>('France TRANSFORMED'!Q117-Q$395)/Q$396</f>
        <v>-4.0596576108091066E-2</v>
      </c>
      <c r="R117" s="22">
        <f>('France TRANSFORMED'!R117-R$395)/R$396</f>
        <v>-0.18578107417740344</v>
      </c>
    </row>
    <row r="118" spans="1:18">
      <c r="A118" s="1" t="s">
        <v>123</v>
      </c>
      <c r="B118" s="22">
        <f>('France TRANSFORMED'!B118-B$395)/B$396</f>
        <v>0.91819376640203798</v>
      </c>
      <c r="C118" s="22">
        <f>('France TRANSFORMED'!C118-C$395)/C$396</f>
        <v>-0.40700438854285248</v>
      </c>
      <c r="D118" s="22">
        <f>('France TRANSFORMED'!D118-D$395)/D$396</f>
        <v>0.90646061202768424</v>
      </c>
      <c r="E118" s="22">
        <f>('France TRANSFORMED'!E118-E$395)/E$396</f>
        <v>-0.94646323832811152</v>
      </c>
      <c r="F118" s="22">
        <f>('France TRANSFORMED'!F118-F$395)/F$396</f>
        <v>-1.1294460904554056</v>
      </c>
      <c r="G118" s="22">
        <f>('France TRANSFORMED'!G118-G$395)/G$396</f>
        <v>1.5270443119444148</v>
      </c>
      <c r="H118" s="22">
        <f>('France TRANSFORMED'!H118-H$395)/H$396</f>
        <v>-0.48448793629629172</v>
      </c>
      <c r="I118" s="22">
        <f>('France TRANSFORMED'!I118-I$395)/I$396</f>
        <v>0.55621376434698888</v>
      </c>
      <c r="K118" s="22">
        <f>('France TRANSFORMED'!K118-K$395)/K$396</f>
        <v>-1.3063756964979572</v>
      </c>
      <c r="M118" s="22">
        <f>('France TRANSFORMED'!M118-M$395)/M$396</f>
        <v>0.50135624149602376</v>
      </c>
      <c r="N118" s="22">
        <f>('France TRANSFORMED'!N118-N$395)/N$396</f>
        <v>-0.40774343736070823</v>
      </c>
      <c r="O118" s="22">
        <f>('France TRANSFORMED'!O118-O$395)/O$396</f>
        <v>1.0066927300641966</v>
      </c>
      <c r="Q118" s="22">
        <f>('France TRANSFORMED'!Q118-Q$395)/Q$396</f>
        <v>8.7605808077296107E-2</v>
      </c>
      <c r="R118" s="22">
        <f>('France TRANSFORMED'!R118-R$395)/R$396</f>
        <v>-0.18578107417740344</v>
      </c>
    </row>
    <row r="119" spans="1:18">
      <c r="A119" s="1" t="s">
        <v>124</v>
      </c>
      <c r="B119" s="22">
        <f>('France TRANSFORMED'!B119-B$395)/B$396</f>
        <v>0.38979487105526428</v>
      </c>
      <c r="C119" s="22">
        <f>('France TRANSFORMED'!C119-C$395)/C$396</f>
        <v>-0.42246101131018571</v>
      </c>
      <c r="D119" s="22">
        <f>('France TRANSFORMED'!D119-D$395)/D$396</f>
        <v>0.90508632509818165</v>
      </c>
      <c r="E119" s="22">
        <f>('France TRANSFORMED'!E119-E$395)/E$396</f>
        <v>-0.95128890532978938</v>
      </c>
      <c r="F119" s="22">
        <f>('France TRANSFORMED'!F119-F$395)/F$396</f>
        <v>-1.1999878232150551</v>
      </c>
      <c r="G119" s="22">
        <f>('France TRANSFORMED'!G119-G$395)/G$396</f>
        <v>1.504622755717298</v>
      </c>
      <c r="H119" s="22">
        <f>('France TRANSFORMED'!H119-H$395)/H$396</f>
        <v>-1.4994181994991091</v>
      </c>
      <c r="I119" s="22">
        <f>('France TRANSFORMED'!I119-I$395)/I$396</f>
        <v>-1.0815996842206381E-2</v>
      </c>
      <c r="K119" s="22">
        <f>('France TRANSFORMED'!K119-K$395)/K$396</f>
        <v>-0.80302144729928915</v>
      </c>
      <c r="M119" s="22">
        <f>('France TRANSFORMED'!M119-M$395)/M$396</f>
        <v>0.4985259960038444</v>
      </c>
      <c r="N119" s="22">
        <f>('France TRANSFORMED'!N119-N$395)/N$396</f>
        <v>-0.82039666326244487</v>
      </c>
      <c r="O119" s="22">
        <f>('France TRANSFORMED'!O119-O$395)/O$396</f>
        <v>1.2438311814620195</v>
      </c>
      <c r="Q119" s="22">
        <f>('France TRANSFORMED'!Q119-Q$395)/Q$396</f>
        <v>0.10527781592239988</v>
      </c>
      <c r="R119" s="22">
        <f>('France TRANSFORMED'!R119-R$395)/R$396</f>
        <v>-0.18578107417740344</v>
      </c>
    </row>
    <row r="120" spans="1:18">
      <c r="A120" s="1" t="s">
        <v>125</v>
      </c>
      <c r="B120" s="22">
        <f>('France TRANSFORMED'!B120-B$395)/B$396</f>
        <v>1.5487314476297189</v>
      </c>
      <c r="C120" s="22">
        <f>('France TRANSFORMED'!C120-C$395)/C$396</f>
        <v>-0.4726091651775372</v>
      </c>
      <c r="D120" s="22">
        <f>('France TRANSFORMED'!D120-D$395)/D$396</f>
        <v>0.7836394203240119</v>
      </c>
      <c r="E120" s="22">
        <f>('France TRANSFORMED'!E120-E$395)/E$396</f>
        <v>-0.98669456496382668</v>
      </c>
      <c r="F120" s="22">
        <f>('France TRANSFORMED'!F120-F$395)/F$396</f>
        <v>-1.2528941227847923</v>
      </c>
      <c r="G120" s="22">
        <f>('France TRANSFORMED'!G120-G$395)/G$396</f>
        <v>1.48260385896356</v>
      </c>
      <c r="H120" s="22">
        <f>('France TRANSFORMED'!H120-H$395)/H$396</f>
        <v>-2.4647283823219062</v>
      </c>
      <c r="I120" s="22">
        <f>('France TRANSFORMED'!I120-I$395)/I$396</f>
        <v>0.20768170701360184</v>
      </c>
      <c r="K120" s="22">
        <f>('France TRANSFORMED'!K120-K$395)/K$396</f>
        <v>-0.26015248310510158</v>
      </c>
      <c r="M120" s="22">
        <f>('France TRANSFORMED'!M120-M$395)/M$396</f>
        <v>0.21568573001574798</v>
      </c>
      <c r="N120" s="22">
        <f>('France TRANSFORMED'!N120-N$395)/N$396</f>
        <v>-0.30479220740859897</v>
      </c>
      <c r="O120" s="22">
        <f>('France TRANSFORMED'!O120-O$395)/O$396</f>
        <v>-0.63132871201344665</v>
      </c>
      <c r="Q120" s="22">
        <f>('France TRANSFORMED'!Q120-Q$395)/Q$396</f>
        <v>0.10190406897015283</v>
      </c>
      <c r="R120" s="22">
        <f>('France TRANSFORMED'!R120-R$395)/R$396</f>
        <v>-0.18578107417740344</v>
      </c>
    </row>
    <row r="121" spans="1:18">
      <c r="A121" s="1" t="s">
        <v>126</v>
      </c>
      <c r="B121" s="22">
        <f>('France TRANSFORMED'!B121-B$395)/B$396</f>
        <v>-0.28935442232343583</v>
      </c>
      <c r="C121" s="22">
        <f>('France TRANSFORMED'!C121-C$395)/C$396</f>
        <v>-0.49081363199239775</v>
      </c>
      <c r="D121" s="22">
        <f>('France TRANSFORMED'!D121-D$395)/D$396</f>
        <v>0.83925978728592177</v>
      </c>
      <c r="E121" s="22">
        <f>('France TRANSFORMED'!E121-E$395)/E$396</f>
        <v>-0.96533646413706065</v>
      </c>
      <c r="F121" s="22">
        <f>('France TRANSFORMED'!F121-F$395)/F$396</f>
        <v>-1.2176232564049674</v>
      </c>
      <c r="G121" s="22">
        <f>('France TRANSFORMED'!G121-G$395)/G$396</f>
        <v>-4.71012385597201E-2</v>
      </c>
      <c r="H121" s="22">
        <f>('France TRANSFORMED'!H121-H$395)/H$396</f>
        <v>-0.15796898155268466</v>
      </c>
      <c r="I121" s="22">
        <f>('France TRANSFORMED'!I121-I$395)/I$396</f>
        <v>0.24100082414933754</v>
      </c>
      <c r="K121" s="22">
        <f>('France TRANSFORMED'!K121-K$395)/K$396</f>
        <v>5.6042905589593031E-2</v>
      </c>
      <c r="M121" s="22">
        <f>('France TRANSFORMED'!M121-M$395)/M$396</f>
        <v>1.0547110435563556</v>
      </c>
      <c r="N121" s="22">
        <f>('France TRANSFORMED'!N121-N$395)/N$396</f>
        <v>0.51756250122163572</v>
      </c>
      <c r="O121" s="22">
        <f>('France TRANSFORMED'!O121-O$395)/O$396</f>
        <v>2.6143785234431385</v>
      </c>
      <c r="Q121" s="22">
        <f>('France TRANSFORMED'!Q121-Q$395)/Q$396</f>
        <v>0.10190406897015283</v>
      </c>
      <c r="R121" s="22">
        <f>('France TRANSFORMED'!R121-R$395)/R$396</f>
        <v>-0.18578107417740344</v>
      </c>
    </row>
    <row r="122" spans="1:18">
      <c r="A122" s="1" t="s">
        <v>127</v>
      </c>
      <c r="B122" s="22">
        <f>('France TRANSFORMED'!B122-B$395)/B$396</f>
        <v>-9.2322493391875426E-2</v>
      </c>
      <c r="C122" s="22">
        <f>('France TRANSFORMED'!C122-C$395)/C$396</f>
        <v>-0.35548231265173658</v>
      </c>
      <c r="D122" s="22">
        <f>('France TRANSFORMED'!D122-D$395)/D$396</f>
        <v>0.83485921313912681</v>
      </c>
      <c r="E122" s="22">
        <f>('France TRANSFORMED'!E122-E$395)/E$396</f>
        <v>-0.95216831245155298</v>
      </c>
      <c r="F122" s="22">
        <f>('France TRANSFORMED'!F122-F$395)/F$396</f>
        <v>-1.1999878232150551</v>
      </c>
      <c r="G122" s="22">
        <f>('France TRANSFORMED'!G122-G$395)/G$396</f>
        <v>-5.0087321133200809E-2</v>
      </c>
      <c r="H122" s="22">
        <f>('France TRANSFORMED'!H122-H$395)/H$396</f>
        <v>2.1538387684308171</v>
      </c>
      <c r="I122" s="22">
        <f>('France TRANSFORMED'!I122-I$395)/I$396</f>
        <v>8.5281396489248373E-2</v>
      </c>
      <c r="K122" s="22">
        <f>('France TRANSFORMED'!K122-K$395)/K$396</f>
        <v>0.1465502316203795</v>
      </c>
      <c r="M122" s="22">
        <f>('France TRANSFORMED'!M122-M$395)/M$396</f>
        <v>0.77188657864398669</v>
      </c>
      <c r="N122" s="22">
        <f>('France TRANSFORMED'!N122-N$395)/N$396</f>
        <v>1.1281682511579434</v>
      </c>
      <c r="O122" s="22">
        <f>('France TRANSFORMED'!O122-O$395)/O$396</f>
        <v>0.83437683357153758</v>
      </c>
      <c r="Q122" s="22">
        <f>('France TRANSFORMED'!Q122-Q$395)/Q$396</f>
        <v>9.8530322017905805E-2</v>
      </c>
      <c r="R122" s="22">
        <f>('France TRANSFORMED'!R122-R$395)/R$396</f>
        <v>-0.18578107417740344</v>
      </c>
    </row>
    <row r="123" spans="1:18">
      <c r="A123" s="1" t="s">
        <v>128</v>
      </c>
      <c r="B123" s="22">
        <f>('France TRANSFORMED'!B123-B$395)/B$396</f>
        <v>-0.12602673083326721</v>
      </c>
      <c r="C123" s="22">
        <f>('France TRANSFORMED'!C123-C$395)/C$396</f>
        <v>-0.42898714092306017</v>
      </c>
      <c r="D123" s="22">
        <f>('France TRANSFORMED'!D123-D$395)/D$396</f>
        <v>0.73009544686147698</v>
      </c>
      <c r="E123" s="22">
        <f>('France TRANSFORMED'!E123-E$395)/E$396</f>
        <v>-0.81088646281122978</v>
      </c>
      <c r="F123" s="22">
        <f>('France TRANSFORMED'!F123-F$395)/F$396</f>
        <v>-1.1647169568352302</v>
      </c>
      <c r="G123" s="22">
        <f>('France TRANSFORMED'!G123-G$395)/G$396</f>
        <v>-5.3053664812854326E-2</v>
      </c>
      <c r="H123" s="22">
        <f>('France TRANSFORMED'!H123-H$395)/H$396</f>
        <v>1.3388278423193516</v>
      </c>
      <c r="I123" s="22">
        <f>('France TRANSFORMED'!I123-I$395)/I$396</f>
        <v>1.5796895063569596</v>
      </c>
      <c r="K123" s="22">
        <f>('France TRANSFORMED'!K123-K$395)/K$396</f>
        <v>-0.28699623026225551</v>
      </c>
      <c r="M123" s="22">
        <f>('France TRANSFORMED'!M123-M$395)/M$396</f>
        <v>1.3263709617668553</v>
      </c>
      <c r="N123" s="22">
        <f>('France TRANSFORMED'!N123-N$395)/N$396</f>
        <v>1.7223019716251047</v>
      </c>
      <c r="O123" s="22">
        <f>('France TRANSFORMED'!O123-O$395)/O$396</f>
        <v>2.1530110666525033</v>
      </c>
      <c r="Q123" s="22">
        <f>('France TRANSFORMED'!Q123-Q$395)/Q$396</f>
        <v>0.31894845623137946</v>
      </c>
      <c r="R123" s="22">
        <f>('France TRANSFORMED'!R123-R$395)/R$396</f>
        <v>-0.18578107417740344</v>
      </c>
    </row>
    <row r="124" spans="1:18">
      <c r="A124" s="1" t="s">
        <v>129</v>
      </c>
      <c r="B124" s="22">
        <f>('France TRANSFORMED'!B124-B$395)/B$396</f>
        <v>-1.3779897427377437</v>
      </c>
      <c r="C124" s="22">
        <f>('France TRANSFORMED'!C124-C$395)/C$396</f>
        <v>-0.29880802917151211</v>
      </c>
      <c r="D124" s="22">
        <f>('France TRANSFORMED'!D124-D$395)/D$396</f>
        <v>0.66309255473449313</v>
      </c>
      <c r="E124" s="22">
        <f>('France TRANSFORMED'!E124-E$395)/E$396</f>
        <v>-0.82048678676417519</v>
      </c>
      <c r="F124" s="22">
        <f>('France TRANSFORMED'!F124-F$395)/F$396</f>
        <v>-0.9883626249361066</v>
      </c>
      <c r="G124" s="22">
        <f>('France TRANSFORMED'!G124-G$395)/G$396</f>
        <v>0.5322766254683976</v>
      </c>
      <c r="H124" s="22">
        <f>('France TRANSFORMED'!H124-H$395)/H$396</f>
        <v>1.0911429909750687</v>
      </c>
      <c r="I124" s="22">
        <f>('France TRANSFORMED'!I124-I$395)/I$396</f>
        <v>0.28120556074867653</v>
      </c>
      <c r="K124" s="22">
        <f>('France TRANSFORMED'!K124-K$395)/K$396</f>
        <v>-0.24666541480424664</v>
      </c>
      <c r="M124" s="22">
        <f>('France TRANSFORMED'!M124-M$395)/M$396</f>
        <v>0.48734564822626325</v>
      </c>
      <c r="N124" s="22">
        <f>('France TRANSFORMED'!N124-N$395)/N$396</f>
        <v>-1.4365674400994237</v>
      </c>
      <c r="O124" s="22">
        <f>('France TRANSFORMED'!O124-O$395)/O$396</f>
        <v>-1.354024484513928</v>
      </c>
      <c r="Q124" s="22">
        <f>('France TRANSFORMED'!Q124-Q$395)/Q$396</f>
        <v>0.40313147542078193</v>
      </c>
      <c r="R124" s="22">
        <f>('France TRANSFORMED'!R124-R$395)/R$396</f>
        <v>-0.18578107417740344</v>
      </c>
    </row>
    <row r="125" spans="1:18">
      <c r="A125" s="1" t="s">
        <v>130</v>
      </c>
      <c r="B125" s="22">
        <f>('France TRANSFORMED'!B125-B$395)/B$396</f>
        <v>0.87262153817240706</v>
      </c>
      <c r="C125" s="22">
        <f>('France TRANSFORMED'!C125-C$395)/C$396</f>
        <v>-0.21877707128731555</v>
      </c>
      <c r="D125" s="22">
        <f>('France TRANSFORMED'!D125-D$395)/D$396</f>
        <v>0.48526608951618588</v>
      </c>
      <c r="E125" s="22">
        <f>('France TRANSFORMED'!E125-E$395)/E$396</f>
        <v>-0.84537780655125827</v>
      </c>
      <c r="F125" s="22">
        <f>('France TRANSFORMED'!F125-F$395)/F$396</f>
        <v>-1.0412689245058437</v>
      </c>
      <c r="G125" s="22">
        <f>('France TRANSFORMED'!G125-G$395)/G$396</f>
        <v>0.52422897257169798</v>
      </c>
      <c r="H125" s="22">
        <f>('France TRANSFORMED'!H125-H$395)/H$396</f>
        <v>0.17409116503239674</v>
      </c>
      <c r="I125" s="22">
        <f>('France TRANSFORMED'!I125-I$395)/I$396</f>
        <v>0.35730287268461997</v>
      </c>
      <c r="K125" s="22">
        <f>('France TRANSFORMED'!K125-K$395)/K$396</f>
        <v>-0.50797973883360603</v>
      </c>
      <c r="M125" s="22">
        <f>('France TRANSFORMED'!M125-M$395)/M$396</f>
        <v>1.3166972164889441</v>
      </c>
      <c r="N125" s="22">
        <f>('France TRANSFORMED'!N125-N$395)/N$396</f>
        <v>0.19794462899701912</v>
      </c>
      <c r="O125" s="22">
        <f>('France TRANSFORMED'!O125-O$395)/O$396</f>
        <v>1.1312115980678483</v>
      </c>
      <c r="Q125" s="22">
        <f>('France TRANSFORMED'!Q125-Q$395)/Q$396</f>
        <v>0.40313147542078193</v>
      </c>
      <c r="R125" s="22">
        <f>('France TRANSFORMED'!R125-R$395)/R$396</f>
        <v>-0.18578107417740344</v>
      </c>
    </row>
    <row r="126" spans="1:18">
      <c r="A126" s="1" t="s">
        <v>131</v>
      </c>
      <c r="B126" s="22">
        <f>('France TRANSFORMED'!B126-B$395)/B$396</f>
        <v>0.68206587002941477</v>
      </c>
      <c r="C126" s="22">
        <f>('France TRANSFORMED'!C126-C$395)/C$396</f>
        <v>-0.33624740431905614</v>
      </c>
      <c r="D126" s="22">
        <f>('France TRANSFORMED'!D126-D$395)/D$396</f>
        <v>0.3491883929176276</v>
      </c>
      <c r="E126" s="22">
        <f>('France TRANSFORMED'!E126-E$395)/E$396</f>
        <v>-0.82679557137893478</v>
      </c>
      <c r="F126" s="22">
        <f>('France TRANSFORMED'!F126-F$395)/F$396</f>
        <v>-1.0236334913159313</v>
      </c>
      <c r="G126" s="22">
        <f>('France TRANSFORMED'!G126-G$395)/G$396</f>
        <v>0.51626837484622179</v>
      </c>
      <c r="H126" s="22">
        <f>('France TRANSFORMED'!H126-H$395)/H$396</f>
        <v>-0.24587293716862274</v>
      </c>
      <c r="I126" s="22">
        <f>('France TRANSFORMED'!I126-I$395)/I$396</f>
        <v>-6.8135102196079905E-2</v>
      </c>
      <c r="K126" s="22">
        <f>('France TRANSFORMED'!K126-K$395)/K$396</f>
        <v>-0.77958330334411008</v>
      </c>
      <c r="M126" s="22">
        <f>('France TRANSFORMED'!M126-M$395)/M$396</f>
        <v>1.0339552613258052</v>
      </c>
      <c r="N126" s="22">
        <f>('France TRANSFORMED'!N126-N$395)/N$396</f>
        <v>-0.10831691679957878</v>
      </c>
      <c r="O126" s="22">
        <f>('France TRANSFORMED'!O126-O$395)/O$396</f>
        <v>-0.28130942574248829</v>
      </c>
      <c r="Q126" s="22">
        <f>('France TRANSFORMED'!Q126-Q$395)/Q$396</f>
        <v>0.18608708815955533</v>
      </c>
      <c r="R126" s="22">
        <f>('France TRANSFORMED'!R126-R$395)/R$396</f>
        <v>-0.18578107417740344</v>
      </c>
    </row>
    <row r="127" spans="1:18">
      <c r="A127" s="1" t="s">
        <v>132</v>
      </c>
      <c r="B127" s="22">
        <f>('France TRANSFORMED'!B127-B$395)/B$396</f>
        <v>1.6584692167877548</v>
      </c>
      <c r="C127" s="22">
        <f>('France TRANSFORMED'!C127-C$395)/C$396</f>
        <v>-0.46573955505872122</v>
      </c>
      <c r="D127" s="22">
        <f>('France TRANSFORMED'!D127-D$395)/D$396</f>
        <v>0.2949665223894119</v>
      </c>
      <c r="E127" s="22">
        <f>('France TRANSFORMED'!E127-E$395)/E$396</f>
        <v>-0.75689424547852113</v>
      </c>
      <c r="F127" s="22">
        <f>('France TRANSFORMED'!F127-F$395)/F$396</f>
        <v>-1.0412689245058437</v>
      </c>
      <c r="G127" s="22">
        <f>('France TRANSFORMED'!G127-G$395)/G$396</f>
        <v>-0.30634159893763924</v>
      </c>
      <c r="H127" s="22">
        <f>('France TRANSFORMED'!H127-H$395)/H$396</f>
        <v>-0.61238342010505975</v>
      </c>
      <c r="I127" s="22">
        <f>('France TRANSFORMED'!I127-I$395)/I$396</f>
        <v>-0.36584265365786095</v>
      </c>
      <c r="K127" s="22">
        <f>('France TRANSFORMED'!K127-K$395)/K$396</f>
        <v>-0.98304514202410731</v>
      </c>
      <c r="M127" s="22">
        <f>('France TRANSFORMED'!M127-M$395)/M$396</f>
        <v>1.3095045702248493</v>
      </c>
      <c r="N127" s="22">
        <f>('France TRANSFORMED'!N127-N$395)/N$396</f>
        <v>2.3384146208901719</v>
      </c>
      <c r="O127" s="22">
        <f>('France TRANSFORMED'!O127-O$395)/O$396</f>
        <v>1.4443576750278826</v>
      </c>
      <c r="Q127" s="22">
        <f>('France TRANSFORMED'!Q127-Q$395)/Q$396</f>
        <v>0.10190406897015283</v>
      </c>
      <c r="R127" s="22">
        <f>('France TRANSFORMED'!R127-R$395)/R$396</f>
        <v>-0.18578107417740344</v>
      </c>
    </row>
    <row r="128" spans="1:18">
      <c r="A128" s="1" t="s">
        <v>133</v>
      </c>
      <c r="B128" s="22">
        <f>('France TRANSFORMED'!B128-B$395)/B$396</f>
        <v>2.2673253470158694</v>
      </c>
      <c r="C128" s="22">
        <f>('France TRANSFORMED'!C128-C$395)/C$396</f>
        <v>-0.46676999657654417</v>
      </c>
      <c r="D128" s="22">
        <f>('France TRANSFORMED'!D128-D$395)/D$396</f>
        <v>0.2323413074302679</v>
      </c>
      <c r="E128" s="22">
        <f>('France TRANSFORMED'!E128-E$395)/E$396</f>
        <v>-0.73537555758687212</v>
      </c>
      <c r="F128" s="22">
        <f>('France TRANSFORMED'!F128-F$395)/F$396</f>
        <v>-1.1294460904554056</v>
      </c>
      <c r="G128" s="22">
        <f>('France TRANSFORMED'!G128-G$395)/G$396</f>
        <v>-0.30785728226864512</v>
      </c>
      <c r="H128" s="22">
        <f>('France TRANSFORMED'!H128-H$395)/H$396</f>
        <v>-0.63269875647718565</v>
      </c>
      <c r="I128" s="22">
        <f>('France TRANSFORMED'!I128-I$395)/I$396</f>
        <v>-0.23764068470607722</v>
      </c>
      <c r="K128" s="22">
        <f>('France TRANSFORMED'!K128-K$395)/K$396</f>
        <v>-1.1228016135116901</v>
      </c>
      <c r="M128" s="22">
        <f>('France TRANSFORMED'!M128-M$395)/M$396</f>
        <v>1.0257957420099078</v>
      </c>
      <c r="N128" s="22">
        <f>('France TRANSFORMED'!N128-N$395)/N$396</f>
        <v>-0.20692659778485778</v>
      </c>
      <c r="O128" s="22">
        <f>('France TRANSFORMED'!O128-O$395)/O$396</f>
        <v>-0.3783971118404702</v>
      </c>
      <c r="Q128" s="22">
        <f>('France TRANSFORMED'!Q128-Q$395)/Q$396</f>
        <v>0.10190406897015283</v>
      </c>
      <c r="R128" s="22">
        <f>('France TRANSFORMED'!R128-R$395)/R$396</f>
        <v>-0.18578107417740344</v>
      </c>
    </row>
    <row r="129" spans="1:18">
      <c r="A129" s="1" t="s">
        <v>134</v>
      </c>
      <c r="B129" s="22">
        <f>('France TRANSFORMED'!B129-B$395)/B$396</f>
        <v>1.3270350761216341</v>
      </c>
      <c r="C129" s="22">
        <f>('France TRANSFORMED'!C129-C$395)/C$396</f>
        <v>-0.50592677425379107</v>
      </c>
      <c r="D129" s="22">
        <f>('France TRANSFORMED'!D129-D$395)/D$396</f>
        <v>0.18086970974324124</v>
      </c>
      <c r="E129" s="22">
        <f>('France TRANSFORMED'!E129-E$395)/E$396</f>
        <v>-0.72753737058773493</v>
      </c>
      <c r="F129" s="22">
        <f>('France TRANSFORMED'!F129-F$395)/F$396</f>
        <v>-1.1294460904554056</v>
      </c>
      <c r="G129" s="22">
        <f>('France TRANSFORMED'!G129-G$395)/G$396</f>
        <v>-0.30936581730593521</v>
      </c>
      <c r="H129" s="22">
        <f>('France TRANSFORMED'!H129-H$395)/H$396</f>
        <v>0.46916809794417752</v>
      </c>
      <c r="I129" s="22">
        <f>('France TRANSFORMED'!I129-I$395)/I$396</f>
        <v>0.39489544672135146</v>
      </c>
      <c r="K129" s="22">
        <f>('France TRANSFORMED'!K129-K$395)/K$396</f>
        <v>-0.47847925049041845</v>
      </c>
      <c r="M129" s="22">
        <f>('France TRANSFORMED'!M129-M$395)/M$396</f>
        <v>1.2952778447835118</v>
      </c>
      <c r="N129" s="22">
        <f>('France TRANSFORMED'!N129-N$395)/N$396</f>
        <v>8.8666693261511248E-2</v>
      </c>
      <c r="O129" s="22">
        <f>('France TRANSFORMED'!O129-O$395)/O$396</f>
        <v>0.34893347566242916</v>
      </c>
      <c r="Q129" s="22">
        <f>('France TRANSFORMED'!Q129-Q$395)/Q$396</f>
        <v>0.10190406897015283</v>
      </c>
      <c r="R129" s="22">
        <f>('France TRANSFORMED'!R129-R$395)/R$396</f>
        <v>-0.18578107417740344</v>
      </c>
    </row>
    <row r="130" spans="1:18">
      <c r="A130" s="1" t="s">
        <v>135</v>
      </c>
      <c r="B130" s="22">
        <f>('France TRANSFORMED'!B130-B$395)/B$396</f>
        <v>0.74296407133662068</v>
      </c>
      <c r="C130" s="22">
        <f>('France TRANSFORMED'!C130-C$395)/C$396</f>
        <v>-0.44993945178544653</v>
      </c>
      <c r="D130" s="22">
        <f>('France TRANSFORMED'!D130-D$395)/D$396</f>
        <v>0.25124213268858431</v>
      </c>
      <c r="E130" s="22">
        <f>('France TRANSFORMED'!E130-E$395)/E$396</f>
        <v>-0.74099611015710631</v>
      </c>
      <c r="F130" s="22">
        <f>('France TRANSFORMED'!F130-F$395)/F$396</f>
        <v>-1.1294460904554056</v>
      </c>
      <c r="G130" s="22">
        <f>('France TRANSFORMED'!G130-G$395)/G$396</f>
        <v>-0.5911536020757383</v>
      </c>
      <c r="H130" s="22">
        <f>('France TRANSFORMED'!H130-H$395)/H$396</f>
        <v>1.7073147301136038</v>
      </c>
      <c r="I130" s="22">
        <f>('France TRANSFORMED'!I130-I$395)/I$396</f>
        <v>3.5037481923604195E-2</v>
      </c>
      <c r="K130" s="22">
        <f>('France TRANSFORMED'!K130-K$395)/K$396</f>
        <v>-0.99800829532833824</v>
      </c>
      <c r="M130" s="22">
        <f>('France TRANSFORMED'!M130-M$395)/M$396</f>
        <v>2.1105303699469391</v>
      </c>
      <c r="N130" s="22">
        <f>('France TRANSFORMED'!N130-N$395)/N$396</f>
        <v>0.78130681343503838</v>
      </c>
      <c r="O130" s="22">
        <f>('France TRANSFORMED'!O130-O$395)/O$396</f>
        <v>0.68446234836703157</v>
      </c>
      <c r="Q130" s="22">
        <f>('France TRANSFORMED'!Q130-Q$395)/Q$396</f>
        <v>0.10190406897015283</v>
      </c>
      <c r="R130" s="22">
        <f>('France TRANSFORMED'!R130-R$395)/R$396</f>
        <v>-0.18578107417740344</v>
      </c>
    </row>
    <row r="131" spans="1:18">
      <c r="A131" s="1" t="s">
        <v>136</v>
      </c>
      <c r="B131" s="22">
        <f>('France TRANSFORMED'!B131-B$395)/B$396</f>
        <v>0.52524804116331969</v>
      </c>
      <c r="C131" s="22">
        <f>('France TRANSFORMED'!C131-C$395)/C$396</f>
        <v>-0.44547420520821635</v>
      </c>
      <c r="D131" s="22">
        <f>('France TRANSFORMED'!D131-D$395)/D$396</f>
        <v>0.16194930294154466</v>
      </c>
      <c r="E131" s="22">
        <f>('France TRANSFORMED'!E131-E$395)/E$396</f>
        <v>-0.72249034501567855</v>
      </c>
      <c r="F131" s="22">
        <f>('France TRANSFORMED'!F131-F$395)/F$396</f>
        <v>-1.0941752240755809</v>
      </c>
      <c r="G131" s="22">
        <f>('France TRANSFORMED'!G131-G$395)/G$396</f>
        <v>-0.59162237774193305</v>
      </c>
      <c r="H131" s="22">
        <f>('France TRANSFORMED'!H131-H$395)/H$396</f>
        <v>-0.15395748936599291</v>
      </c>
      <c r="I131" s="22">
        <f>('France TRANSFORMED'!I131-I$395)/I$396</f>
        <v>-1.8096403656284874E-2</v>
      </c>
      <c r="K131" s="22">
        <f>('France TRANSFORMED'!K131-K$395)/K$396</f>
        <v>-0.51039909065632072</v>
      </c>
      <c r="M131" s="22">
        <f>('France TRANSFORMED'!M131-M$395)/M$396</f>
        <v>1.829325791994737</v>
      </c>
      <c r="N131" s="22">
        <f>('France TRANSFORMED'!N131-N$395)/N$396</f>
        <v>1.3758783842697699</v>
      </c>
      <c r="O131" s="22">
        <f>('France TRANSFORMED'!O131-O$395)/O$396</f>
        <v>0.98962147888602481</v>
      </c>
      <c r="Q131" s="22">
        <f>('France TRANSFORMED'!Q131-Q$395)/Q$396</f>
        <v>0.10527781592239988</v>
      </c>
      <c r="R131" s="22">
        <f>('France TRANSFORMED'!R131-R$395)/R$396</f>
        <v>-0.18578107417740344</v>
      </c>
    </row>
    <row r="132" spans="1:18">
      <c r="A132" s="1" t="s">
        <v>137</v>
      </c>
      <c r="B132" s="22">
        <f>('France TRANSFORMED'!B132-B$395)/B$396</f>
        <v>0.69008045212558577</v>
      </c>
      <c r="C132" s="22">
        <f>('France TRANSFORMED'!C132-C$395)/C$396</f>
        <v>-0.47707441175476584</v>
      </c>
      <c r="D132" s="22">
        <f>('France TRANSFORMED'!D132-D$395)/D$396</f>
        <v>9.6538432508035843E-2</v>
      </c>
      <c r="E132" s="22">
        <f>('France TRANSFORMED'!E132-E$395)/E$396</f>
        <v>-0.65435547859542098</v>
      </c>
      <c r="F132" s="22">
        <f>('France TRANSFORMED'!F132-F$395)/F$396</f>
        <v>-1.1118106572654931</v>
      </c>
      <c r="G132" s="22">
        <f>('France TRANSFORMED'!G132-G$395)/G$396</f>
        <v>-0.59208992194957077</v>
      </c>
      <c r="H132" s="22">
        <f>('France TRANSFORMED'!H132-H$395)/H$396</f>
        <v>-0.13585785910217951</v>
      </c>
      <c r="I132" s="22">
        <f>('France TRANSFORMED'!I132-I$395)/I$396</f>
        <v>-0.25854829456681794</v>
      </c>
      <c r="K132" s="22">
        <f>('France TRANSFORMED'!K132-K$395)/K$396</f>
        <v>-0.96561358865150304</v>
      </c>
      <c r="M132" s="22">
        <f>('France TRANSFORMED'!M132-M$395)/M$396</f>
        <v>1.5498294677603723</v>
      </c>
      <c r="N132" s="22">
        <f>('France TRANSFORMED'!N132-N$395)/N$396</f>
        <v>0.77044037245228025</v>
      </c>
      <c r="O132" s="22">
        <f>('France TRANSFORMED'!O132-O$395)/O$396</f>
        <v>0.59535385189275969</v>
      </c>
      <c r="Q132" s="22">
        <f>('France TRANSFORMED'!Q132-Q$395)/Q$396</f>
        <v>0.10190406897015283</v>
      </c>
      <c r="R132" s="22">
        <f>('France TRANSFORMED'!R132-R$395)/R$396</f>
        <v>-0.18578107417740344</v>
      </c>
    </row>
    <row r="133" spans="1:18">
      <c r="A133" s="1" t="s">
        <v>138</v>
      </c>
      <c r="B133" s="22">
        <f>('France TRANSFORMED'!B133-B$395)/B$396</f>
        <v>-1.8246673458429636</v>
      </c>
      <c r="C133" s="22">
        <f>('France TRANSFORMED'!C133-C$395)/C$396</f>
        <v>-0.49974412514685806</v>
      </c>
      <c r="D133" s="22">
        <f>('France TRANSFORMED'!D133-D$395)/D$396</f>
        <v>-0.10755406476901237</v>
      </c>
      <c r="E133" s="22">
        <f>('France TRANSFORMED'!E133-E$395)/E$396</f>
        <v>-0.64762610881073446</v>
      </c>
      <c r="F133" s="22">
        <f>('France TRANSFORMED'!F133-F$395)/F$396</f>
        <v>-0.95309175855628181</v>
      </c>
      <c r="G133" s="22">
        <f>('France TRANSFORMED'!G133-G$395)/G$396</f>
        <v>-1.0776674829255115</v>
      </c>
      <c r="H133" s="22">
        <f>('France TRANSFORMED'!H133-H$395)/H$396</f>
        <v>0.84420268890249417</v>
      </c>
      <c r="I133" s="22">
        <f>('France TRANSFORMED'!I133-I$395)/I$396</f>
        <v>1.4878141749079332</v>
      </c>
      <c r="K133" s="22">
        <f>('France TRANSFORMED'!K133-K$395)/K$396</f>
        <v>-0.89973905486725081</v>
      </c>
      <c r="M133" s="22">
        <f>('France TRANSFORMED'!M133-M$395)/M$396</f>
        <v>0.99982243053018127</v>
      </c>
      <c r="N133" s="22">
        <f>('France TRANSFORMED'!N133-N$395)/N$396</f>
        <v>1.341308922968893</v>
      </c>
      <c r="O133" s="22">
        <f>('France TRANSFORMED'!O133-O$395)/O$396</f>
        <v>-1.6145769902954359</v>
      </c>
      <c r="Q133" s="22">
        <f>('France TRANSFORMED'!Q133-Q$395)/Q$396</f>
        <v>0.10190406897015283</v>
      </c>
      <c r="R133" s="22">
        <f>('France TRANSFORMED'!R133-R$395)/R$396</f>
        <v>-0.18578107417740344</v>
      </c>
    </row>
    <row r="134" spans="1:18">
      <c r="A134" s="1" t="s">
        <v>139</v>
      </c>
      <c r="B134" s="22">
        <f>('France TRANSFORMED'!B134-B$395)/B$396</f>
        <v>-2.5489440070624583</v>
      </c>
      <c r="C134" s="22">
        <f>('France TRANSFORMED'!C134-C$395)/C$396</f>
        <v>-0.47707441175476734</v>
      </c>
      <c r="D134" s="22">
        <f>('France TRANSFORMED'!D134-D$395)/D$396</f>
        <v>-0.34269104696542019</v>
      </c>
      <c r="E134" s="22">
        <f>('France TRANSFORMED'!E134-E$395)/E$396</f>
        <v>-0.58281769226737234</v>
      </c>
      <c r="F134" s="22">
        <f>('France TRANSFORMED'!F134-F$395)/F$396</f>
        <v>-0.84727915941680754</v>
      </c>
      <c r="G134" s="22">
        <f>('France TRANSFORMED'!G134-G$395)/G$396</f>
        <v>-1.0777300401999117</v>
      </c>
      <c r="H134" s="22">
        <f>('France TRANSFORMED'!H134-H$395)/H$396</f>
        <v>1.5949507378988503</v>
      </c>
      <c r="I134" s="22">
        <f>('France TRANSFORMED'!I134-I$395)/I$396</f>
        <v>2.1658486781270092</v>
      </c>
      <c r="K134" s="22">
        <f>('France TRANSFORMED'!K134-K$395)/K$396</f>
        <v>-1.6701163609091951</v>
      </c>
      <c r="M134" s="22">
        <f>('France TRANSFORMED'!M134-M$395)/M$396</f>
        <v>1.265159333787</v>
      </c>
      <c r="N134" s="22">
        <f>('France TRANSFORMED'!N134-N$395)/N$396</f>
        <v>-0.21214940842173771</v>
      </c>
      <c r="O134" s="22">
        <f>('France TRANSFORMED'!O134-O$395)/O$396</f>
        <v>-0.20672981575882599</v>
      </c>
      <c r="Q134" s="22">
        <f>('France TRANSFORMED'!Q134-Q$395)/Q$396</f>
        <v>9.8530322017905805E-2</v>
      </c>
      <c r="R134" s="22">
        <f>('France TRANSFORMED'!R134-R$395)/R$396</f>
        <v>-0.18578107417740344</v>
      </c>
    </row>
    <row r="135" spans="1:18">
      <c r="A135" s="1" t="s">
        <v>140</v>
      </c>
      <c r="B135" s="22">
        <f>('France TRANSFORMED'!B135-B$395)/B$396</f>
        <v>-1.673370298567781</v>
      </c>
      <c r="C135" s="22">
        <f>('France TRANSFORMED'!C135-C$395)/C$396</f>
        <v>-0.29125145804081626</v>
      </c>
      <c r="D135" s="22">
        <f>('France TRANSFORMED'!D135-D$395)/D$396</f>
        <v>-0.33720836559267792</v>
      </c>
      <c r="E135" s="22">
        <f>('France TRANSFORMED'!E135-E$395)/E$396</f>
        <v>-0.6342056060232697</v>
      </c>
      <c r="F135" s="22">
        <f>('France TRANSFORMED'!F135-F$395)/F$396</f>
        <v>-0.84727915941680754</v>
      </c>
      <c r="G135" s="22">
        <f>('France TRANSFORMED'!G135-G$395)/G$396</f>
        <v>-1.0777926576693231</v>
      </c>
      <c r="H135" s="22">
        <f>('France TRANSFORMED'!H135-H$395)/H$396</f>
        <v>0.83218100979159637</v>
      </c>
      <c r="I135" s="22">
        <f>('France TRANSFORMED'!I135-I$395)/I$396</f>
        <v>2.5990077664246272</v>
      </c>
      <c r="K135" s="22">
        <f>('France TRANSFORMED'!K135-K$395)/K$396</f>
        <v>-1.4920894865577143</v>
      </c>
      <c r="M135" s="22">
        <f>('France TRANSFORMED'!M135-M$395)/M$396</f>
        <v>0.99199413478258702</v>
      </c>
      <c r="N135" s="22">
        <f>('France TRANSFORMED'!N135-N$395)/N$396</f>
        <v>-0.99452817022170559</v>
      </c>
      <c r="O135" s="22">
        <f>('France TRANSFORMED'!O135-O$395)/O$396</f>
        <v>-0.48407975308651091</v>
      </c>
      <c r="Q135" s="22">
        <f>('France TRANSFORMED'!Q135-Q$395)/Q$396</f>
        <v>0.10190406897015283</v>
      </c>
      <c r="R135" s="22">
        <f>('France TRANSFORMED'!R135-R$395)/R$396</f>
        <v>-0.18578107417740344</v>
      </c>
    </row>
    <row r="136" spans="1:18">
      <c r="A136" s="1" t="s">
        <v>141</v>
      </c>
      <c r="B136" s="22">
        <f>('France TRANSFORMED'!B136-B$395)/B$396</f>
        <v>2.3458145739987137</v>
      </c>
      <c r="C136" s="22">
        <f>('France TRANSFORMED'!C136-C$395)/C$396</f>
        <v>-0.22324231786454568</v>
      </c>
      <c r="D136" s="22">
        <f>('France TRANSFORMED'!D136-D$395)/D$396</f>
        <v>-0.33818501054292199</v>
      </c>
      <c r="E136" s="22">
        <f>('France TRANSFORMED'!E136-E$395)/E$396</f>
        <v>-0.72417268569539095</v>
      </c>
      <c r="F136" s="22">
        <f>('France TRANSFORMED'!F136-F$395)/F$396</f>
        <v>-0.84727915941680754</v>
      </c>
      <c r="G136" s="22">
        <f>('France TRANSFORMED'!G136-G$395)/G$396</f>
        <v>-0.4741631102953876</v>
      </c>
      <c r="H136" s="22">
        <f>('France TRANSFORMED'!H136-H$395)/H$396</f>
        <v>-1.2088602432607822</v>
      </c>
      <c r="I136" s="22">
        <f>('France TRANSFORMED'!I136-I$395)/I$396</f>
        <v>0.45183066906343605</v>
      </c>
      <c r="K136" s="22">
        <f>('France TRANSFORMED'!K136-K$395)/K$396</f>
        <v>-1.5220262358584735</v>
      </c>
      <c r="M136" s="22">
        <f>('France TRANSFORMED'!M136-M$395)/M$396</f>
        <v>0.98810818041757298</v>
      </c>
      <c r="N136" s="22">
        <f>('France TRANSFORMED'!N136-N$395)/N$396</f>
        <v>-1.2771850484057623</v>
      </c>
      <c r="O136" s="22">
        <f>('France TRANSFORMED'!O136-O$395)/O$396</f>
        <v>1.3245870003893483</v>
      </c>
      <c r="Q136" s="22">
        <f>('France TRANSFORMED'!Q136-Q$395)/Q$396</f>
        <v>0.10190406897015283</v>
      </c>
      <c r="R136" s="22">
        <f>('France TRANSFORMED'!R136-R$395)/R$396</f>
        <v>-0.18578107417740344</v>
      </c>
    </row>
    <row r="137" spans="1:18">
      <c r="A137" s="1" t="s">
        <v>142</v>
      </c>
      <c r="B137" s="22">
        <f>('France TRANSFORMED'!B137-B$395)/B$396</f>
        <v>0.49720238850812509</v>
      </c>
      <c r="C137" s="22">
        <f>('France TRANSFORMED'!C137-C$395)/C$396</f>
        <v>4.0207230192017725E-2</v>
      </c>
      <c r="D137" s="22">
        <f>('France TRANSFORMED'!D137-D$395)/D$396</f>
        <v>-0.28488450813123412</v>
      </c>
      <c r="E137" s="22">
        <f>('France TRANSFORMED'!E137-E$395)/E$396</f>
        <v>-0.74560426593715401</v>
      </c>
      <c r="F137" s="22">
        <f>('France TRANSFORMED'!F137-F$395)/F$396</f>
        <v>-0.75910199346724572</v>
      </c>
      <c r="G137" s="22">
        <f>('France TRANSFORMED'!G137-G$395)/G$396</f>
        <v>-0.47498976761236178</v>
      </c>
      <c r="H137" s="22">
        <f>('France TRANSFORMED'!H137-H$395)/H$396</f>
        <v>-2.6755882071217228E-2</v>
      </c>
      <c r="I137" s="22">
        <f>('France TRANSFORMED'!I137-I$395)/I$396</f>
        <v>0.92993149213638981</v>
      </c>
      <c r="K137" s="22">
        <f>('France TRANSFORMED'!K137-K$395)/K$396</f>
        <v>-1.0321507943819859</v>
      </c>
      <c r="M137" s="22">
        <f>('France TRANSFORMED'!M137-M$395)/M$396</f>
        <v>0.44732737873985917</v>
      </c>
      <c r="N137" s="22">
        <f>('France TRANSFORMED'!N137-N$395)/N$396</f>
        <v>-1.8074888207568016E-2</v>
      </c>
      <c r="O137" s="22">
        <f>('France TRANSFORMED'!O137-O$395)/O$396</f>
        <v>-0.123159585309682</v>
      </c>
      <c r="Q137" s="22">
        <f>('France TRANSFORMED'!Q137-Q$395)/Q$396</f>
        <v>-0.35162391418191463</v>
      </c>
      <c r="R137" s="22">
        <f>('France TRANSFORMED'!R137-R$395)/R$396</f>
        <v>-0.18578107417740344</v>
      </c>
    </row>
    <row r="138" spans="1:18">
      <c r="A138" s="1" t="s">
        <v>143</v>
      </c>
      <c r="B138" s="22">
        <f>('France TRANSFORMED'!B138-B$395)/B$396</f>
        <v>1.8539069562791364</v>
      </c>
      <c r="C138" s="22">
        <f>('France TRANSFORMED'!C138-C$395)/C$396</f>
        <v>-0.32010382053983993</v>
      </c>
      <c r="D138" s="22">
        <f>('France TRANSFORMED'!D138-D$395)/D$396</f>
        <v>-0.32566587661271695</v>
      </c>
      <c r="E138" s="22">
        <f>('France TRANSFORMED'!E138-E$395)/E$396</f>
        <v>-0.70566692055396385</v>
      </c>
      <c r="F138" s="22">
        <f>('France TRANSFORMED'!F138-F$395)/F$396</f>
        <v>-0.79437285984707051</v>
      </c>
      <c r="G138" s="22">
        <f>('France TRANSFORMED'!G138-G$395)/G$396</f>
        <v>-0.47581354302362261</v>
      </c>
      <c r="H138" s="22">
        <f>('France TRANSFORMED'!H138-H$395)/H$396</f>
        <v>-0.83723770207629622</v>
      </c>
      <c r="I138" s="22">
        <f>('France TRANSFORMED'!I138-I$395)/I$396</f>
        <v>0.94485659543415368</v>
      </c>
      <c r="K138" s="22">
        <f>('France TRANSFORMED'!K138-K$395)/K$396</f>
        <v>-1.1523361806647221</v>
      </c>
      <c r="M138" s="22">
        <f>('France TRANSFORMED'!M138-M$395)/M$396</f>
        <v>0.71337666509926445</v>
      </c>
      <c r="N138" s="22">
        <f>('France TRANSFORMED'!N138-N$395)/N$396</f>
        <v>1.0507223426129821</v>
      </c>
      <c r="O138" s="22">
        <f>('France TRANSFORMED'!O138-O$395)/O$396</f>
        <v>-3.3925939662734703E-2</v>
      </c>
      <c r="Q138" s="22">
        <f>('France TRANSFORMED'!Q138-Q$395)/Q$396</f>
        <v>-0.50055074393110532</v>
      </c>
      <c r="R138" s="22">
        <f>('France TRANSFORMED'!R138-R$395)/R$396</f>
        <v>-0.18578107417740344</v>
      </c>
    </row>
    <row r="139" spans="1:18">
      <c r="A139" s="1" t="s">
        <v>144</v>
      </c>
      <c r="B139" s="22">
        <f>('France TRANSFORMED'!B139-B$395)/B$396</f>
        <v>-0.17548721340696299</v>
      </c>
      <c r="C139" s="22">
        <f>('France TRANSFORMED'!C139-C$395)/C$396</f>
        <v>-0.2493468363160436</v>
      </c>
      <c r="D139" s="22">
        <f>('France TRANSFORMED'!D139-D$395)/D$396</f>
        <v>-0.15243476460381197</v>
      </c>
      <c r="E139" s="22">
        <f>('France TRANSFORMED'!E139-E$395)/E$396</f>
        <v>-0.68976878523254992</v>
      </c>
      <c r="F139" s="22">
        <f>('France TRANSFORMED'!F139-F$395)/F$396</f>
        <v>-0.97072719174619426</v>
      </c>
      <c r="G139" s="22">
        <f>('France TRANSFORMED'!G139-G$395)/G$396</f>
        <v>2.2297305571710067</v>
      </c>
      <c r="H139" s="22">
        <f>('France TRANSFORMED'!H139-H$395)/H$396</f>
        <v>-1.4949403336727898</v>
      </c>
      <c r="I139" s="22">
        <f>('France TRANSFORMED'!I139-I$395)/I$396</f>
        <v>0.204346631499463</v>
      </c>
      <c r="K139" s="22">
        <f>('France TRANSFORMED'!K139-K$395)/K$396</f>
        <v>-0.8270970087064563</v>
      </c>
      <c r="M139" s="22">
        <f>('France TRANSFORMED'!M139-M$395)/M$396</f>
        <v>0.4434831425462441</v>
      </c>
      <c r="N139" s="22">
        <f>('France TRANSFORMED'!N139-N$395)/N$396</f>
        <v>1.4408102650409209</v>
      </c>
      <c r="O139" s="22">
        <f>('France TRANSFORMED'!O139-O$395)/O$396</f>
        <v>-0.52930275294923534</v>
      </c>
      <c r="Q139" s="22">
        <f>('France TRANSFORMED'!Q139-Q$395)/Q$396</f>
        <v>-0.50055074393110532</v>
      </c>
      <c r="R139" s="22">
        <f>('France TRANSFORMED'!R139-R$395)/R$396</f>
        <v>-0.18578107417740344</v>
      </c>
    </row>
    <row r="140" spans="1:18">
      <c r="A140" s="1" t="s">
        <v>145</v>
      </c>
      <c r="B140" s="22">
        <f>('France TRANSFORMED'!B140-B$395)/B$396</f>
        <v>-2.1574894576949354E-2</v>
      </c>
      <c r="C140" s="22">
        <f>('France TRANSFORMED'!C140-C$395)/C$396</f>
        <v>-0.46230474999931404</v>
      </c>
      <c r="D140" s="22">
        <f>('France TRANSFORMED'!D140-D$395)/D$396</f>
        <v>-2.3130947873168462E-3</v>
      </c>
      <c r="E140" s="22">
        <f>('France TRANSFORMED'!E140-E$395)/E$396</f>
        <v>-0.66419352383291108</v>
      </c>
      <c r="F140" s="22">
        <f>('France TRANSFORMED'!F140-F$395)/F$396</f>
        <v>-0.88255002579663233</v>
      </c>
      <c r="G140" s="22">
        <f>('France TRANSFORMED'!G140-G$395)/G$396</f>
        <v>2.1928623068118354</v>
      </c>
      <c r="H140" s="22">
        <f>('France TRANSFORMED'!H140-H$395)/H$396</f>
        <v>-1.1953841849470379</v>
      </c>
      <c r="I140" s="22">
        <f>('France TRANSFORMED'!I140-I$395)/I$396</f>
        <v>4.9386601339622173E-2</v>
      </c>
      <c r="K140" s="22">
        <f>('France TRANSFORMED'!K140-K$395)/K$396</f>
        <v>-0.62224776667181991</v>
      </c>
      <c r="M140" s="22">
        <f>('France TRANSFORMED'!M140-M$395)/M$396</f>
        <v>0.70858854200016363</v>
      </c>
      <c r="N140" s="22">
        <f>('France TRANSFORMED'!N140-N$395)/N$396</f>
        <v>2.0197651006657344</v>
      </c>
      <c r="O140" s="22">
        <f>('France TRANSFORMED'!O140-O$395)/O$396</f>
        <v>-0.134364662692561</v>
      </c>
      <c r="Q140" s="22">
        <f>('France TRANSFORMED'!Q140-Q$395)/Q$396</f>
        <v>-4.7022760779037824E-2</v>
      </c>
      <c r="R140" s="22">
        <f>('France TRANSFORMED'!R140-R$395)/R$396</f>
        <v>-0.29795068632837862</v>
      </c>
    </row>
    <row r="141" spans="1:18">
      <c r="A141" s="1" t="s">
        <v>146</v>
      </c>
      <c r="B141" s="22">
        <f>('France TRANSFORMED'!B141-B$395)/B$396</f>
        <v>0.86634447562824579</v>
      </c>
      <c r="C141" s="22">
        <f>('France TRANSFORMED'!C141-C$395)/C$396</f>
        <v>-0.42761321889929732</v>
      </c>
      <c r="D141" s="22">
        <f>('France TRANSFORMED'!D141-D$395)/D$396</f>
        <v>0.1587864551707274</v>
      </c>
      <c r="E141" s="22">
        <f>('France TRANSFORMED'!E141-E$395)/E$396</f>
        <v>-0.60640872152922209</v>
      </c>
      <c r="F141" s="22">
        <f>('France TRANSFORMED'!F141-F$395)/F$396</f>
        <v>-0.88255002579663233</v>
      </c>
      <c r="G141" s="22">
        <f>('France TRANSFORMED'!G141-G$395)/G$396</f>
        <v>2.1568398605739563</v>
      </c>
      <c r="H141" s="22">
        <f>('France TRANSFORMED'!H141-H$395)/H$396</f>
        <v>-0.90826398339981618</v>
      </c>
      <c r="I141" s="22">
        <f>('France TRANSFORMED'!I141-I$395)/I$396</f>
        <v>-0.17931795873258324</v>
      </c>
      <c r="K141" s="22">
        <f>('France TRANSFORMED'!K141-K$395)/K$396</f>
        <v>-4.2404887892348316E-2</v>
      </c>
      <c r="M141" s="22">
        <f>('France TRANSFORMED'!M141-M$395)/M$396</f>
        <v>0.9708498385096368</v>
      </c>
      <c r="N141" s="22">
        <f>('France TRANSFORMED'!N141-N$395)/N$396</f>
        <v>1.1116185758453672</v>
      </c>
      <c r="O141" s="22">
        <f>('France TRANSFORMED'!O141-O$395)/O$396</f>
        <v>0.1715753917147729</v>
      </c>
      <c r="Q141" s="22">
        <f>('France TRANSFORMED'!Q141-Q$395)/Q$396</f>
        <v>-0.70136901489819137</v>
      </c>
      <c r="R141" s="22">
        <f>('France TRANSFORMED'!R141-R$395)/R$396</f>
        <v>-0.1373806729543679</v>
      </c>
    </row>
    <row r="142" spans="1:18">
      <c r="A142" s="1" t="s">
        <v>147</v>
      </c>
      <c r="B142" s="22">
        <f>('France TRANSFORMED'!B142-B$395)/B$396</f>
        <v>7.0201514181163202E-2</v>
      </c>
      <c r="C142" s="22">
        <f>('France TRANSFORMED'!C142-C$395)/C$396</f>
        <v>-0.51623118943201274</v>
      </c>
      <c r="D142" s="22">
        <f>('France TRANSFORMED'!D142-D$395)/D$396</f>
        <v>0.37741596140785122</v>
      </c>
      <c r="E142" s="22">
        <f>('France TRANSFORMED'!E142-E$395)/E$396</f>
        <v>-0.56435016214139311</v>
      </c>
      <c r="F142" s="22">
        <f>('France TRANSFORMED'!F142-F$395)/F$396</f>
        <v>-0.93545632536636947</v>
      </c>
      <c r="G142" s="22">
        <f>('France TRANSFORMED'!G142-G$395)/G$396</f>
        <v>-7.3838384634334939E-2</v>
      </c>
      <c r="H142" s="22">
        <f>('France TRANSFORMED'!H142-H$395)/H$396</f>
        <v>-0.35844440597949662</v>
      </c>
      <c r="I142" s="22">
        <f>('France TRANSFORMED'!I142-I$395)/I$396</f>
        <v>-0.14637397568432881</v>
      </c>
      <c r="K142" s="22">
        <f>('France TRANSFORMED'!K142-K$395)/K$396</f>
        <v>-0.45585886887223859</v>
      </c>
      <c r="M142" s="22">
        <f>('France TRANSFORMED'!M142-M$395)/M$396</f>
        <v>1.4982570910086301</v>
      </c>
      <c r="N142" s="22">
        <f>('France TRANSFORMED'!N142-N$395)/N$396</f>
        <v>0.40155112422354317</v>
      </c>
      <c r="O142" s="22">
        <f>('France TRANSFORMED'!O142-O$395)/O$396</f>
        <v>0.5658945125244651</v>
      </c>
      <c r="Q142" s="22">
        <f>('France TRANSFORMED'!Q142-Q$395)/Q$396</f>
        <v>-0.70136901489819137</v>
      </c>
      <c r="R142" s="22">
        <f>('France TRANSFORMED'!R142-R$395)/R$396</f>
        <v>-0.17918176229876034</v>
      </c>
    </row>
    <row r="143" spans="1:18">
      <c r="A143" s="1" t="s">
        <v>148</v>
      </c>
      <c r="B143" s="22">
        <f>('France TRANSFORMED'!B143-B$395)/B$396</f>
        <v>0.27930713091012849</v>
      </c>
      <c r="C143" s="22">
        <f>('France TRANSFORMED'!C143-C$395)/C$396</f>
        <v>-0.36269540327649402</v>
      </c>
      <c r="D143" s="22">
        <f>('France TRANSFORMED'!D143-D$395)/D$396</f>
        <v>0.62464163988229171</v>
      </c>
      <c r="E143" s="22">
        <f>('France TRANSFORMED'!E143-E$395)/E$396</f>
        <v>-0.62697917927130098</v>
      </c>
      <c r="F143" s="22">
        <f>('France TRANSFORMED'!F143-F$395)/F$396</f>
        <v>-0.97072719174619426</v>
      </c>
      <c r="G143" s="22">
        <f>('France TRANSFORMED'!G143-G$395)/G$396</f>
        <v>-7.6650050082387622E-2</v>
      </c>
      <c r="H143" s="22">
        <f>('France TRANSFORMED'!H143-H$395)/H$396</f>
        <v>-1.3411125381471087</v>
      </c>
      <c r="I143" s="22">
        <f>('France TRANSFORMED'!I143-I$395)/I$396</f>
        <v>-0.6721155758238353</v>
      </c>
      <c r="K143" s="22">
        <f>('France TRANSFORMED'!K143-K$395)/K$396</f>
        <v>-0.74707772912271231</v>
      </c>
      <c r="M143" s="22">
        <f>('France TRANSFORMED'!M143-M$395)/M$396</f>
        <v>1.756795827109932</v>
      </c>
      <c r="N143" s="22">
        <f>('France TRANSFORMED'!N143-N$395)/N$396</f>
        <v>-6.2497865158540868E-2</v>
      </c>
      <c r="O143" s="22">
        <f>('France TRANSFORMED'!O143-O$395)/O$396</f>
        <v>1.3837998053775749</v>
      </c>
      <c r="Q143" s="22">
        <f>('France TRANSFORMED'!Q143-Q$395)/Q$396</f>
        <v>-0.70136901489819137</v>
      </c>
      <c r="R143" s="22">
        <f>('France TRANSFORMED'!R143-R$395)/R$396</f>
        <v>-0.49950924698668192</v>
      </c>
    </row>
    <row r="144" spans="1:18">
      <c r="A144" s="1" t="s">
        <v>149</v>
      </c>
      <c r="B144" s="22">
        <f>('France TRANSFORMED'!B144-B$395)/B$396</f>
        <v>0.5189320494532691</v>
      </c>
      <c r="C144" s="22">
        <f>('France TRANSFORMED'!C144-C$395)/C$396</f>
        <v>7.0697200882936914E-4</v>
      </c>
      <c r="D144" s="22">
        <f>('France TRANSFORMED'!D144-D$395)/D$396</f>
        <v>0.93780378372855822</v>
      </c>
      <c r="E144" s="22">
        <f>('France TRANSFORMED'!E144-E$395)/E$396</f>
        <v>-0.59405879917430049</v>
      </c>
      <c r="F144" s="22">
        <f>('France TRANSFORMED'!F144-F$395)/F$396</f>
        <v>-0.6356539611378591</v>
      </c>
      <c r="G144" s="22">
        <f>('France TRANSFORMED'!G144-G$395)/G$396</f>
        <v>-7.9443677903894935E-2</v>
      </c>
      <c r="H144" s="22">
        <f>('France TRANSFORMED'!H144-H$395)/H$396</f>
        <v>1.0400723072432633E-2</v>
      </c>
      <c r="I144" s="22">
        <f>('France TRANSFORMED'!I144-I$395)/I$396</f>
        <v>-6.3494018776054928E-2</v>
      </c>
      <c r="K144" s="22">
        <f>('France TRANSFORMED'!K144-K$395)/K$396</f>
        <v>-1.1460268671510314</v>
      </c>
      <c r="M144" s="22">
        <f>('France TRANSFORMED'!M144-M$395)/M$396</f>
        <v>2.2727286746176216</v>
      </c>
      <c r="N144" s="22">
        <f>('France TRANSFORMED'!N144-N$395)/N$396</f>
        <v>0.74045996075938947</v>
      </c>
      <c r="O144" s="22">
        <f>('France TRANSFORMED'!O144-O$395)/O$396</f>
        <v>1.0633101943190484</v>
      </c>
      <c r="Q144" s="22">
        <f>('France TRANSFORMED'!Q144-Q$395)/Q$396</f>
        <v>0.10190406897015283</v>
      </c>
      <c r="R144" s="22">
        <f>('France TRANSFORMED'!R144-R$395)/R$396</f>
        <v>1.679011082434043E-2</v>
      </c>
    </row>
    <row r="145" spans="1:18">
      <c r="A145" s="1" t="s">
        <v>150</v>
      </c>
      <c r="B145" s="22">
        <f>('France TRANSFORMED'!B145-B$395)/B$396</f>
        <v>-0.72168889154239613</v>
      </c>
      <c r="C145" s="22">
        <f>('France TRANSFORMED'!C145-C$395)/C$396</f>
        <v>-0.13840263289717747</v>
      </c>
      <c r="D145" s="22">
        <f>('France TRANSFORMED'!D145-D$395)/D$396</f>
        <v>1.0475295659489601</v>
      </c>
      <c r="E145" s="22">
        <f>('France TRANSFORMED'!E145-E$395)/E$396</f>
        <v>-0.59887641642012801</v>
      </c>
      <c r="F145" s="22">
        <f>('France TRANSFORMED'!F145-F$395)/F$396</f>
        <v>-0.44166419604882295</v>
      </c>
      <c r="G145" s="22">
        <f>('France TRANSFORMED'!G145-G$395)/G$396</f>
        <v>1.3180114712997735</v>
      </c>
      <c r="H145" s="22">
        <f>('France TRANSFORMED'!H145-H$395)/H$396</f>
        <v>0.51114950893576905</v>
      </c>
      <c r="I145" s="22">
        <f>('France TRANSFORMED'!I145-I$395)/I$396</f>
        <v>-4.819765503596328E-2</v>
      </c>
      <c r="K145" s="22">
        <f>('France TRANSFORMED'!K145-K$395)/K$396</f>
        <v>-0.68911066956735767</v>
      </c>
      <c r="M145" s="22">
        <f>('France TRANSFORMED'!M145-M$395)/M$396</f>
        <v>1.4783061022043216</v>
      </c>
      <c r="N145" s="22">
        <f>('France TRANSFORMED'!N145-N$395)/N$396</f>
        <v>-1.8004843832184221</v>
      </c>
      <c r="O145" s="22">
        <f>('France TRANSFORMED'!O145-O$395)/O$396</f>
        <v>-0.22788110402085821</v>
      </c>
      <c r="Q145" s="22">
        <f>('France TRANSFORMED'!Q145-Q$395)/Q$396</f>
        <v>0.10190406897015283</v>
      </c>
      <c r="R145" s="22">
        <f>('France TRANSFORMED'!R145-R$395)/R$396</f>
        <v>6.3432951550707189E-2</v>
      </c>
    </row>
    <row r="146" spans="1:18">
      <c r="A146" s="1" t="s">
        <v>151</v>
      </c>
      <c r="B146" s="22">
        <f>('France TRANSFORMED'!B146-B$395)/B$396</f>
        <v>0.86936945474274563</v>
      </c>
      <c r="C146" s="22">
        <f>('France TRANSFORMED'!C146-C$395)/C$396</f>
        <v>1.5133153258342738E-2</v>
      </c>
      <c r="D146" s="22">
        <f>('France TRANSFORMED'!D146-D$395)/D$396</f>
        <v>1.2003232594070943</v>
      </c>
      <c r="E146" s="22">
        <f>('France TRANSFORMED'!E146-E$395)/E$396</f>
        <v>-0.56435016214139311</v>
      </c>
      <c r="F146" s="22">
        <f>('France TRANSFORMED'!F146-F$395)/F$396</f>
        <v>-0.45929962923873535</v>
      </c>
      <c r="G146" s="22">
        <f>('France TRANSFORMED'!G146-G$395)/G$396</f>
        <v>1.2992034790662241</v>
      </c>
      <c r="H146" s="22">
        <f>('France TRANSFORMED'!H146-H$395)/H$396</f>
        <v>-1.2160186118133967</v>
      </c>
      <c r="I146" s="22">
        <f>('France TRANSFORMED'!I146-I$395)/I$396</f>
        <v>-0.2071010760248313</v>
      </c>
      <c r="K146" s="22">
        <f>('France TRANSFORMED'!K146-K$395)/K$396</f>
        <v>-0.51699578844077865</v>
      </c>
      <c r="M146" s="22">
        <f>('France TRANSFORMED'!M146-M$395)/M$396</f>
        <v>1.9922217512916887</v>
      </c>
      <c r="N146" s="22">
        <f>('France TRANSFORMED'!N146-N$395)/N$396</f>
        <v>-0.29301288614608467</v>
      </c>
      <c r="O146" s="22">
        <f>('France TRANSFORMED'!O146-O$395)/O$396</f>
        <v>0.51749378165602633</v>
      </c>
      <c r="Q146" s="22">
        <f>('France TRANSFORMED'!Q146-Q$395)/Q$396</f>
        <v>0.10190406897015283</v>
      </c>
      <c r="R146" s="22">
        <f>('France TRANSFORMED'!R146-R$395)/R$396</f>
        <v>0.30162844718107273</v>
      </c>
    </row>
    <row r="147" spans="1:18">
      <c r="A147" s="1" t="s">
        <v>152</v>
      </c>
      <c r="B147" s="22">
        <f>('France TRANSFORMED'!B147-B$395)/B$396</f>
        <v>-2.0614912779994551E-2</v>
      </c>
      <c r="C147" s="22">
        <f>('France TRANSFORMED'!C147-C$395)/C$396</f>
        <v>1.4165336174966421</v>
      </c>
      <c r="D147" s="22">
        <f>('France TRANSFORMED'!D147-D$395)/D$396</f>
        <v>1.2021748666919181</v>
      </c>
      <c r="E147" s="22">
        <f>('France TRANSFORMED'!E147-E$395)/E$396</f>
        <v>-0.576126559264594</v>
      </c>
      <c r="F147" s="22">
        <f>('France TRANSFORMED'!F147-F$395)/F$396</f>
        <v>-0.35348703009926108</v>
      </c>
      <c r="G147" s="22">
        <f>('France TRANSFORMED'!G147-G$395)/G$396</f>
        <v>1.2807051897505013</v>
      </c>
      <c r="H147" s="22">
        <f>('France TRANSFORMED'!H147-H$395)/H$396</f>
        <v>0.62460145666396261</v>
      </c>
      <c r="I147" s="22">
        <f>('France TRANSFORMED'!I147-I$395)/I$396</f>
        <v>-4.0410410666525481E-2</v>
      </c>
      <c r="K147" s="22">
        <f>('France TRANSFORMED'!K147-K$395)/K$396</f>
        <v>-0.18712076414546971</v>
      </c>
      <c r="M147" s="22">
        <f>('France TRANSFORMED'!M147-M$395)/M$396</f>
        <v>1.7180199516892483</v>
      </c>
      <c r="N147" s="22">
        <f>('France TRANSFORMED'!N147-N$395)/N$396</f>
        <v>1.504849764467681</v>
      </c>
      <c r="O147" s="22">
        <f>('France TRANSFORMED'!O147-O$395)/O$396</f>
        <v>1.0886995850921253</v>
      </c>
      <c r="Q147" s="22">
        <f>('France TRANSFORMED'!Q147-Q$395)/Q$396</f>
        <v>0.10190406897015283</v>
      </c>
      <c r="R147" s="22">
        <f>('France TRANSFORMED'!R147-R$395)/R$396</f>
        <v>-0.13745255309631366</v>
      </c>
    </row>
    <row r="148" spans="1:18">
      <c r="A148" s="1" t="s">
        <v>153</v>
      </c>
      <c r="B148" s="22">
        <f>('France TRANSFORMED'!B148-B$395)/B$396</f>
        <v>2.0840336834394408</v>
      </c>
      <c r="C148" s="22">
        <f>('France TRANSFORMED'!C148-C$395)/C$396</f>
        <v>1.4759557450243923</v>
      </c>
      <c r="D148" s="22">
        <f>('France TRANSFORMED'!D148-D$395)/D$396</f>
        <v>0.91465800267993036</v>
      </c>
      <c r="E148" s="22">
        <f>('France TRANSFORMED'!E148-E$395)/E$396</f>
        <v>-0.64257908147222154</v>
      </c>
      <c r="F148" s="22">
        <f>('France TRANSFORMED'!F148-F$395)/F$396</f>
        <v>-0.31821616371943634</v>
      </c>
      <c r="G148" s="22">
        <f>('France TRANSFORMED'!G148-G$395)/G$396</f>
        <v>0.53046746269434786</v>
      </c>
      <c r="H148" s="22">
        <f>('France TRANSFORMED'!H148-H$395)/H$396</f>
        <v>-1.7439973275734004</v>
      </c>
      <c r="I148" s="22">
        <f>('France TRANSFORMED'!I148-I$395)/I$396</f>
        <v>-0.36545577101126331</v>
      </c>
      <c r="K148" s="22">
        <f>('France TRANSFORMED'!K148-K$395)/K$396</f>
        <v>-0.20235229793699766</v>
      </c>
      <c r="M148" s="22">
        <f>('France TRANSFORMED'!M148-M$395)/M$396</f>
        <v>2.7522055672554453</v>
      </c>
      <c r="N148" s="22">
        <f>('France TRANSFORMED'!N148-N$395)/N$396</f>
        <v>0.2918510190114369</v>
      </c>
      <c r="O148" s="22">
        <f>('France TRANSFORMED'!O148-O$395)/O$396</f>
        <v>2.2064118490470808</v>
      </c>
      <c r="Q148" s="22">
        <f>('France TRANSFORMED'!Q148-Q$395)/Q$396</f>
        <v>0.90517715283849698</v>
      </c>
      <c r="R148" s="22">
        <f>('France TRANSFORMED'!R148-R$395)/R$396</f>
        <v>-0.30905091614398</v>
      </c>
    </row>
    <row r="149" spans="1:18">
      <c r="A149" s="1" t="s">
        <v>154</v>
      </c>
      <c r="B149" s="22">
        <f>('France TRANSFORMED'!B149-B$395)/B$396</f>
        <v>1.8137966886746377</v>
      </c>
      <c r="C149" s="22">
        <f>('France TRANSFORMED'!C149-C$395)/C$396</f>
        <v>0.7099942167765001</v>
      </c>
      <c r="D149" s="22">
        <f>('France TRANSFORMED'!D149-D$395)/D$396</f>
        <v>0.85318291454360518</v>
      </c>
      <c r="E149" s="22">
        <f>('France TRANSFORMED'!E149-E$395)/E$396</f>
        <v>-0.61814688187051559</v>
      </c>
      <c r="F149" s="22">
        <f>('France TRANSFORMED'!F149-F$395)/F$396</f>
        <v>-0.38875789647908582</v>
      </c>
      <c r="G149" s="22">
        <f>('France TRANSFORMED'!G149-G$395)/G$396</f>
        <v>0.52243942137248756</v>
      </c>
      <c r="H149" s="22">
        <f>('France TRANSFORMED'!H149-H$395)/H$396</f>
        <v>-1.3822766067050312</v>
      </c>
      <c r="I149" s="22">
        <f>('France TRANSFORMED'!I149-I$395)/I$396</f>
        <v>-0.29603364145605704</v>
      </c>
      <c r="K149" s="22">
        <f>('France TRANSFORMED'!K149-K$395)/K$396</f>
        <v>0.74006520482081561</v>
      </c>
      <c r="M149" s="22">
        <f>('France TRANSFORMED'!M149-M$395)/M$396</f>
        <v>1.9619818882857534</v>
      </c>
      <c r="N149" s="22">
        <f>('France TRANSFORMED'!N149-N$395)/N$396</f>
        <v>-0.75246151256954952</v>
      </c>
      <c r="O149" s="22">
        <f>('France TRANSFORMED'!O149-O$395)/O$396</f>
        <v>0.16874728609384873</v>
      </c>
      <c r="Q149" s="22">
        <f>('France TRANSFORMED'!Q149-Q$395)/Q$396</f>
        <v>0.90517715283849698</v>
      </c>
      <c r="R149" s="22">
        <f>('France TRANSFORMED'!R149-R$395)/R$396</f>
        <v>0.56504489547407444</v>
      </c>
    </row>
    <row r="150" spans="1:18">
      <c r="A150" s="1" t="s">
        <v>155</v>
      </c>
      <c r="B150" s="22">
        <f>('France TRANSFORMED'!B150-B$395)/B$396</f>
        <v>0.1465216205229127</v>
      </c>
      <c r="C150" s="22">
        <f>('France TRANSFORMED'!C150-C$395)/C$396</f>
        <v>-0.11058071191597518</v>
      </c>
      <c r="D150" s="22">
        <f>('France TRANSFORMED'!D150-D$395)/D$396</f>
        <v>1.0569937196222576</v>
      </c>
      <c r="E150" s="22">
        <f>('France TRANSFORMED'!E150-E$395)/E$396</f>
        <v>-0.61313809131390773</v>
      </c>
      <c r="F150" s="22">
        <f>('France TRANSFORMED'!F150-F$395)/F$396</f>
        <v>-0.33585159690934868</v>
      </c>
      <c r="G150" s="22">
        <f>('France TRANSFORMED'!G150-G$395)/G$396</f>
        <v>0.51449811805253709</v>
      </c>
      <c r="H150" s="22">
        <f>('France TRANSFORMED'!H150-H$395)/H$396</f>
        <v>-2.6755882071217228E-2</v>
      </c>
      <c r="I150" s="22">
        <f>('France TRANSFORMED'!I150-I$395)/I$396</f>
        <v>0.96360066738342343</v>
      </c>
      <c r="K150" s="22">
        <f>('France TRANSFORMED'!K150-K$395)/K$396</f>
        <v>1.118921469330252</v>
      </c>
      <c r="M150" s="22">
        <f>('France TRANSFORMED'!M150-M$395)/M$396</f>
        <v>1.1802137798853818</v>
      </c>
      <c r="N150" s="22">
        <f>('France TRANSFORMED'!N150-N$395)/N$396</f>
        <v>-2.4343713262926499</v>
      </c>
      <c r="O150" s="22">
        <f>('France TRANSFORMED'!O150-O$395)/O$396</f>
        <v>-0.11071020991442447</v>
      </c>
      <c r="Q150" s="22">
        <f>('France TRANSFORMED'!Q150-Q$395)/Q$396</f>
        <v>0.90517715283849698</v>
      </c>
      <c r="R150" s="22">
        <f>('France TRANSFORMED'!R150-R$395)/R$396</f>
        <v>-0.10416951968261741</v>
      </c>
    </row>
    <row r="151" spans="1:18">
      <c r="A151" s="1" t="s">
        <v>156</v>
      </c>
      <c r="B151" s="22">
        <f>('France TRANSFORMED'!B151-B$395)/B$396</f>
        <v>1.6326145557119769</v>
      </c>
      <c r="C151" s="22">
        <f>('France TRANSFORMED'!C151-C$395)/C$396</f>
        <v>-0.10611546533874656</v>
      </c>
      <c r="D151" s="22">
        <f>('France TRANSFORMED'!D151-D$395)/D$396</f>
        <v>0.86728330095326278</v>
      </c>
      <c r="E151" s="22">
        <f>('France TRANSFORMED'!E151-E$395)/E$396</f>
        <v>-0.64257908147221998</v>
      </c>
      <c r="F151" s="22">
        <f>('France TRANSFORMED'!F151-F$395)/F$396</f>
        <v>-0.33585159690934868</v>
      </c>
      <c r="G151" s="22">
        <f>('France TRANSFORMED'!G151-G$395)/G$396</f>
        <v>1.0940310705781144</v>
      </c>
      <c r="H151" s="22">
        <f>('France TRANSFORMED'!H151-H$395)/H$396</f>
        <v>-0.91718240338563506</v>
      </c>
      <c r="I151" s="22">
        <f>('France TRANSFORMED'!I151-I$395)/I$396</f>
        <v>0.83610037627001033</v>
      </c>
      <c r="K151" s="22">
        <f>('France TRANSFORMED'!K151-K$395)/K$396</f>
        <v>0.57778416231419882</v>
      </c>
      <c r="M151" s="22">
        <f>('France TRANSFORMED'!M151-M$395)/M$396</f>
        <v>1.4276745063471983</v>
      </c>
      <c r="N151" s="22">
        <f>('France TRANSFORMED'!N151-N$395)/N$396</f>
        <v>1.652820027127708</v>
      </c>
      <c r="O151" s="22">
        <f>('France TRANSFORMED'!O151-O$395)/O$396</f>
        <v>6.2980457561944789E-3</v>
      </c>
      <c r="Q151" s="22">
        <f>('France TRANSFORMED'!Q151-Q$395)/Q$396</f>
        <v>0.503540610904325</v>
      </c>
      <c r="R151" s="22">
        <f>('France TRANSFORMED'!R151-R$395)/R$396</f>
        <v>-0.21990290890327505</v>
      </c>
    </row>
    <row r="152" spans="1:18">
      <c r="A152" s="1" t="s">
        <v>157</v>
      </c>
      <c r="B152" s="22">
        <f>('France TRANSFORMED'!B152-B$395)/B$396</f>
        <v>0.79419332797181164</v>
      </c>
      <c r="C152" s="22">
        <f>('France TRANSFORMED'!C152-C$395)/C$396</f>
        <v>2.9902815013794541E-2</v>
      </c>
      <c r="D152" s="22">
        <f>('France TRANSFORMED'!D152-D$395)/D$396</f>
        <v>0.58832671225392563</v>
      </c>
      <c r="E152" s="22">
        <f>('France TRANSFORMED'!E152-E$395)/E$396</f>
        <v>-0.64422485114131522</v>
      </c>
      <c r="F152" s="22">
        <f>('France TRANSFORMED'!F152-F$395)/F$396</f>
        <v>-0.23003899776987446</v>
      </c>
      <c r="G152" s="22">
        <f>('France TRANSFORMED'!G152-G$395)/G$396</f>
        <v>1.0787455103182728</v>
      </c>
      <c r="H152" s="22">
        <f>('France TRANSFORMED'!H152-H$395)/H$396</f>
        <v>-1.1126151519046208</v>
      </c>
      <c r="I152" s="22">
        <f>('France TRANSFORMED'!I152-I$395)/I$396</f>
        <v>0.6292563937129898</v>
      </c>
      <c r="K152" s="22">
        <f>('France TRANSFORMED'!K152-K$395)/K$396</f>
        <v>8.3163679907748103E-2</v>
      </c>
      <c r="M152" s="22">
        <f>('France TRANSFORMED'!M152-M$395)/M$396</f>
        <v>1.6778505607416083</v>
      </c>
      <c r="N152" s="22">
        <f>('France TRANSFORMED'!N152-N$395)/N$396</f>
        <v>0.84857200209106443</v>
      </c>
      <c r="O152" s="22">
        <f>('France TRANSFORMED'!O152-O$395)/O$396</f>
        <v>0.88982376386792572</v>
      </c>
      <c r="Q152" s="22">
        <f>('France TRANSFORMED'!Q152-Q$395)/Q$396</f>
        <v>0.90517715283849698</v>
      </c>
      <c r="R152" s="22">
        <f>('France TRANSFORMED'!R152-R$395)/R$396</f>
        <v>-0.82658876844958762</v>
      </c>
    </row>
    <row r="153" spans="1:18">
      <c r="A153" s="1" t="s">
        <v>158</v>
      </c>
      <c r="B153" s="22">
        <f>('France TRANSFORMED'!B153-B$395)/B$396</f>
        <v>-0.62287119692092752</v>
      </c>
      <c r="C153" s="22">
        <f>('France TRANSFORMED'!C153-C$395)/C$396</f>
        <v>-7.8800406396894399E-3</v>
      </c>
      <c r="D153" s="22">
        <f>('France TRANSFORMED'!D153-D$395)/D$396</f>
        <v>0.3571629018659444</v>
      </c>
      <c r="E153" s="22">
        <f>('France TRANSFORMED'!E153-E$395)/E$396</f>
        <v>-0.63010170906580698</v>
      </c>
      <c r="F153" s="22">
        <f>('France TRANSFORMED'!F153-F$395)/F$396</f>
        <v>-0.10659096544048782</v>
      </c>
      <c r="G153" s="22">
        <f>('France TRANSFORMED'!G153-G$395)/G$396</f>
        <v>1.0636871364337213</v>
      </c>
      <c r="H153" s="22">
        <f>('France TRANSFORMED'!H153-H$395)/H$396</f>
        <v>-1.2731130423584118</v>
      </c>
      <c r="I153" s="22">
        <f>('France TRANSFORMED'!I153-I$395)/I$396</f>
        <v>1.2113699056543974</v>
      </c>
      <c r="K153" s="22">
        <f>('France TRANSFORMED'!K153-K$395)/K$396</f>
        <v>-1.1169043050469718</v>
      </c>
      <c r="M153" s="22">
        <f>('France TRANSFORMED'!M153-M$395)/M$396</f>
        <v>2.4372369561282921</v>
      </c>
      <c r="N153" s="22">
        <f>('France TRANSFORMED'!N153-N$395)/N$396</f>
        <v>1.173218781539098</v>
      </c>
      <c r="O153" s="22">
        <f>('France TRANSFORMED'!O153-O$395)/O$396</f>
        <v>0.78826564669226762</v>
      </c>
      <c r="Q153" s="22">
        <f>('France TRANSFORMED'!Q153-Q$395)/Q$396</f>
        <v>1.306813694772669</v>
      </c>
      <c r="R153" s="22">
        <f>('France TRANSFORMED'!R153-R$395)/R$396</f>
        <v>-0.11145479280052836</v>
      </c>
    </row>
    <row r="154" spans="1:18">
      <c r="A154" s="1" t="s">
        <v>159</v>
      </c>
      <c r="B154" s="22">
        <f>('France TRANSFORMED'!B154-B$395)/B$396</f>
        <v>0.30188273036596397</v>
      </c>
      <c r="C154" s="22">
        <f>('France TRANSFORMED'!C154-C$395)/C$396</f>
        <v>-5.9402116530803822E-2</v>
      </c>
      <c r="D154" s="22">
        <f>('France TRANSFORMED'!D154-D$395)/D$396</f>
        <v>0.1339415919510909</v>
      </c>
      <c r="E154" s="22">
        <f>('France TRANSFORMED'!E154-E$395)/E$396</f>
        <v>-0.61172339397587294</v>
      </c>
      <c r="F154" s="22">
        <f>('France TRANSFORMED'!F154-F$395)/F$396</f>
        <v>0.10503423283846068</v>
      </c>
      <c r="G154" s="22">
        <f>('France TRANSFORMED'!G154-G$395)/G$396</f>
        <v>1.5339248811220312</v>
      </c>
      <c r="H154" s="22">
        <f>('France TRANSFORMED'!H154-H$395)/H$396</f>
        <v>-1.3399974879104355</v>
      </c>
      <c r="I154" s="22">
        <f>('France TRANSFORMED'!I154-I$395)/I$396</f>
        <v>1.0153743107090012</v>
      </c>
      <c r="K154" s="22">
        <f>('France TRANSFORMED'!K154-K$395)/K$396</f>
        <v>-0.46548663940446583</v>
      </c>
      <c r="M154" s="22">
        <f>('France TRANSFORMED'!M154-M$395)/M$396</f>
        <v>2.4198880128612492</v>
      </c>
      <c r="N154" s="22">
        <f>('France TRANSFORMED'!N154-N$395)/N$396</f>
        <v>0.6017463738124913</v>
      </c>
      <c r="O154" s="22">
        <f>('France TRANSFORMED'!O154-O$395)/O$396</f>
        <v>1.3273284208872052</v>
      </c>
      <c r="Q154" s="22">
        <f>('France TRANSFORMED'!Q154-Q$395)/Q$396</f>
        <v>0.90517715283849698</v>
      </c>
      <c r="R154" s="22">
        <f>('France TRANSFORMED'!R154-R$395)/R$396</f>
        <v>-2.0377965784753805E-2</v>
      </c>
    </row>
    <row r="155" spans="1:18">
      <c r="A155" s="1" t="s">
        <v>160</v>
      </c>
      <c r="B155" s="22">
        <f>('France TRANSFORMED'!B155-B$395)/B$396</f>
        <v>0.57948160583308506</v>
      </c>
      <c r="C155" s="22">
        <f>('France TRANSFORMED'!C155-C$395)/C$396</f>
        <v>-5.356294792981231E-2</v>
      </c>
      <c r="D155" s="22">
        <f>('France TRANSFORMED'!D155-D$395)/D$396</f>
        <v>-0.11840606548744226</v>
      </c>
      <c r="E155" s="22">
        <f>('France TRANSFORMED'!E155-E$395)/E$396</f>
        <v>-0.59405879917430204</v>
      </c>
      <c r="F155" s="22">
        <f>('France TRANSFORMED'!F155-F$395)/F$396</f>
        <v>0.17557596559811017</v>
      </c>
      <c r="G155" s="22">
        <f>('France TRANSFORMED'!G155-G$395)/G$396</f>
        <v>1.5113790346490596</v>
      </c>
      <c r="H155" s="22">
        <f>('France TRANSFORMED'!H155-H$395)/H$396</f>
        <v>2.3033987318978744</v>
      </c>
      <c r="I155" s="22">
        <f>('France TRANSFORMED'!I155-I$395)/I$396</f>
        <v>3.7237421494969031E-2</v>
      </c>
      <c r="K155" s="22">
        <f>('France TRANSFORMED'!K155-K$395)/K$396</f>
        <v>-0.29857873953578945</v>
      </c>
      <c r="M155" s="22">
        <f>('France TRANSFORMED'!M155-M$395)/M$396</f>
        <v>1.9064089402439588</v>
      </c>
      <c r="N155" s="22">
        <f>('France TRANSFORMED'!N155-N$395)/N$396</f>
        <v>0.15644421787087254</v>
      </c>
      <c r="O155" s="22">
        <f>('France TRANSFORMED'!O155-O$395)/O$396</f>
        <v>0.19491218019153242</v>
      </c>
      <c r="Q155" s="22">
        <f>('France TRANSFORMED'!Q155-Q$395)/Q$396</f>
        <v>1.306813694772669</v>
      </c>
      <c r="R155" s="22">
        <f>('France TRANSFORMED'!R155-R$395)/R$396</f>
        <v>7.0986699640966863E-2</v>
      </c>
    </row>
    <row r="156" spans="1:18">
      <c r="A156" s="1" t="s">
        <v>161</v>
      </c>
      <c r="B156" s="22">
        <f>('France TRANSFORMED'!B156-B$395)/B$396</f>
        <v>-0.20199662248731332</v>
      </c>
      <c r="C156" s="22">
        <f>('France TRANSFORMED'!C156-C$395)/C$396</f>
        <v>0.17038634194356581</v>
      </c>
      <c r="D156" s="22">
        <f>('France TRANSFORMED'!D156-D$395)/D$396</f>
        <v>-7.0899793025079372E-2</v>
      </c>
      <c r="E156" s="22">
        <f>('France TRANSFORMED'!E156-E$395)/E$396</f>
        <v>-0.60136169419070684</v>
      </c>
      <c r="F156" s="22">
        <f>('France TRANSFORMED'!F156-F$395)/F$396</f>
        <v>0.14030509921828543</v>
      </c>
      <c r="G156" s="22">
        <f>('France TRANSFORMED'!G156-G$395)/G$396</f>
        <v>1.4892391852649658</v>
      </c>
      <c r="H156" s="22">
        <f>('France TRANSFORMED'!H156-H$395)/H$396</f>
        <v>-0.4098179128417771</v>
      </c>
      <c r="I156" s="22">
        <f>('France TRANSFORMED'!I156-I$395)/I$396</f>
        <v>-0.3197340376812276</v>
      </c>
      <c r="K156" s="22">
        <f>('France TRANSFORMED'!K156-K$395)/K$396</f>
        <v>0.49637870543595708</v>
      </c>
      <c r="M156" s="22">
        <f>('France TRANSFORMED'!M156-M$395)/M$396</f>
        <v>1.8950120703956459</v>
      </c>
      <c r="N156" s="22">
        <f>('France TRANSFORMED'!N156-N$395)/N$396</f>
        <v>0.25976859335037844</v>
      </c>
      <c r="O156" s="22">
        <f>('France TRANSFORMED'!O156-O$395)/O$396</f>
        <v>0.54210327134311687</v>
      </c>
      <c r="Q156" s="22">
        <f>('France TRANSFORMED'!Q156-Q$395)/Q$396</f>
        <v>0.90517715283849698</v>
      </c>
      <c r="R156" s="22">
        <f>('France TRANSFORMED'!R156-R$395)/R$396</f>
        <v>-0.32070081431766007</v>
      </c>
    </row>
    <row r="157" spans="1:18">
      <c r="A157" s="1" t="s">
        <v>162</v>
      </c>
      <c r="B157" s="22">
        <f>('France TRANSFORMED'!B157-B$395)/B$396</f>
        <v>6.1310168376607639E-2</v>
      </c>
      <c r="C157" s="22">
        <f>('France TRANSFORMED'!C157-C$395)/C$396</f>
        <v>-0.29606018512398785</v>
      </c>
      <c r="D157" s="22">
        <f>('France TRANSFORMED'!D157-D$395)/D$396</f>
        <v>-0.36341106870550216</v>
      </c>
      <c r="E157" s="22">
        <f>('France TRANSFORMED'!E157-E$395)/E$396</f>
        <v>-0.56358213558923309</v>
      </c>
      <c r="F157" s="22">
        <f>('France TRANSFORMED'!F157-F$395)/F$396</f>
        <v>0.10503423283846068</v>
      </c>
      <c r="G157" s="22">
        <f>('France TRANSFORMED'!G157-G$395)/G$396</f>
        <v>-1.4583034828680643E-2</v>
      </c>
      <c r="H157" s="22">
        <f>('France TRANSFORMED'!H157-H$395)/H$396</f>
        <v>-1.8769575595040919</v>
      </c>
      <c r="I157" s="22">
        <f>('France TRANSFORMED'!I157-I$395)/I$396</f>
        <v>-0.42494258207319918</v>
      </c>
      <c r="K157" s="22">
        <f>('France TRANSFORMED'!K157-K$395)/K$396</f>
        <v>0.50873567548738252</v>
      </c>
      <c r="M157" s="22">
        <f>('France TRANSFORMED'!M157-M$395)/M$396</f>
        <v>1.6314276486533921</v>
      </c>
      <c r="N157" s="22">
        <f>('France TRANSFORMED'!N157-N$395)/N$396</f>
        <v>0.25779950557312753</v>
      </c>
      <c r="O157" s="22">
        <f>('France TRANSFORMED'!O157-O$395)/O$396</f>
        <v>-0.67274056774045732</v>
      </c>
      <c r="Q157" s="22">
        <f>('France TRANSFORMED'!Q157-Q$395)/Q$396</f>
        <v>0.90517715283849698</v>
      </c>
      <c r="R157" s="22">
        <f>('France TRANSFORMED'!R157-R$395)/R$396</f>
        <v>-7.9234346447248985E-2</v>
      </c>
    </row>
    <row r="158" spans="1:18">
      <c r="A158" s="1" t="s">
        <v>163</v>
      </c>
      <c r="B158" s="22">
        <f>('France TRANSFORMED'!B158-B$395)/B$396</f>
        <v>-0.13487622696432755</v>
      </c>
      <c r="C158" s="22">
        <f>('France TRANSFORMED'!C158-C$395)/C$396</f>
        <v>-0.54439659091915493</v>
      </c>
      <c r="D158" s="22">
        <f>('France TRANSFORMED'!D158-D$395)/D$396</f>
        <v>-0.43434390342397361</v>
      </c>
      <c r="E158" s="22">
        <f>('France TRANSFORMED'!E158-E$395)/E$396</f>
        <v>-0.54836790978599426</v>
      </c>
      <c r="F158" s="22">
        <f>('France TRANSFORMED'!F158-F$395)/F$396</f>
        <v>0.10503423283846068</v>
      </c>
      <c r="G158" s="22">
        <f>('France TRANSFORMED'!G158-G$395)/G$396</f>
        <v>-1.7788295510581163E-2</v>
      </c>
      <c r="H158" s="22">
        <f>('France TRANSFORMED'!H158-H$395)/H$396</f>
        <v>-1.4661276304840518</v>
      </c>
      <c r="I158" s="22">
        <f>('France TRANSFORMED'!I158-I$395)/I$396</f>
        <v>0.19428826243288205</v>
      </c>
      <c r="K158" s="22">
        <f>('France TRANSFORMED'!K158-K$395)/K$396</f>
        <v>0.89967780414835175</v>
      </c>
      <c r="M158" s="22">
        <f>('France TRANSFORMED'!M158-M$395)/M$396</f>
        <v>1.6289033807793902</v>
      </c>
      <c r="N158" s="22">
        <f>('France TRANSFORMED'!N158-N$395)/N$396</f>
        <v>1.5889896465577755</v>
      </c>
      <c r="O158" s="22">
        <f>('France TRANSFORMED'!O158-O$395)/O$396</f>
        <v>0.22490450128469835</v>
      </c>
      <c r="Q158" s="22">
        <f>('France TRANSFORMED'!Q158-Q$395)/Q$396</f>
        <v>0.503540610904325</v>
      </c>
      <c r="R158" s="22">
        <f>('France TRANSFORMED'!R158-R$395)/R$396</f>
        <v>3.7190445640476071E-2</v>
      </c>
    </row>
    <row r="159" spans="1:18">
      <c r="A159" s="1" t="s">
        <v>164</v>
      </c>
      <c r="B159" s="22">
        <f>('France TRANSFORMED'!B159-B$395)/B$396</f>
        <v>-1.3750406201151009</v>
      </c>
      <c r="C159" s="22">
        <f>('France TRANSFORMED'!C159-C$395)/C$396</f>
        <v>-0.34346049494381209</v>
      </c>
      <c r="D159" s="22">
        <f>('France TRANSFORMED'!D159-D$395)/D$396</f>
        <v>-0.5883296332547121</v>
      </c>
      <c r="E159" s="22">
        <f>('France TRANSFORMED'!E159-E$395)/E$396</f>
        <v>-0.5731824595421785</v>
      </c>
      <c r="F159" s="22">
        <f>('France TRANSFORMED'!F159-F$395)/F$396</f>
        <v>0.36956573068714632</v>
      </c>
      <c r="G159" s="22">
        <f>('France TRANSFORMED'!G159-G$395)/G$396</f>
        <v>-2.0971608565345978E-2</v>
      </c>
      <c r="H159" s="22">
        <f>('France TRANSFORMED'!H159-H$395)/H$396</f>
        <v>-1.0451790768120024</v>
      </c>
      <c r="I159" s="22">
        <f>('France TRANSFORMED'!I159-I$395)/I$396</f>
        <v>0.50685056870876466</v>
      </c>
      <c r="K159" s="22">
        <f>('France TRANSFORMED'!K159-K$395)/K$396</f>
        <v>0.36260672738683464</v>
      </c>
      <c r="M159" s="22">
        <f>('France TRANSFORMED'!M159-M$395)/M$396</f>
        <v>1.6188624991864926</v>
      </c>
      <c r="N159" s="22">
        <f>('France TRANSFORMED'!N159-N$395)/N$396</f>
        <v>1.6677860699893641</v>
      </c>
      <c r="O159" s="22">
        <f>('France TRANSFORMED'!O159-O$395)/O$396</f>
        <v>0.17998729161226712</v>
      </c>
      <c r="Q159" s="22">
        <f>('France TRANSFORMED'!Q159-Q$395)/Q$396</f>
        <v>0.90517715283849698</v>
      </c>
      <c r="R159" s="22">
        <f>('France TRANSFORMED'!R159-R$395)/R$396</f>
        <v>0.14063649956850929</v>
      </c>
    </row>
    <row r="160" spans="1:18">
      <c r="A160" s="1" t="s">
        <v>165</v>
      </c>
      <c r="B160" s="22">
        <f>('France TRANSFORMED'!B160-B$395)/B$396</f>
        <v>-0.10207567701305971</v>
      </c>
      <c r="C160" s="22">
        <f>('France TRANSFORMED'!C160-C$395)/C$396</f>
        <v>-0.39498257083492494</v>
      </c>
      <c r="D160" s="22">
        <f>('France TRANSFORMED'!D160-D$395)/D$396</f>
        <v>-0.69565313560835529</v>
      </c>
      <c r="E160" s="22">
        <f>('France TRANSFORMED'!E160-E$395)/E$396</f>
        <v>-0.59004411901934262</v>
      </c>
      <c r="F160" s="22">
        <f>('France TRANSFORMED'!F160-F$395)/F$396</f>
        <v>0.59882636215600715</v>
      </c>
      <c r="G160" s="22">
        <f>('France TRANSFORMED'!G160-G$395)/G$396</f>
        <v>0.86614188970905648</v>
      </c>
      <c r="H160" s="22">
        <f>('France TRANSFORMED'!H160-H$395)/H$396</f>
        <v>0.56150326186206878</v>
      </c>
      <c r="I160" s="22">
        <f>('France TRANSFORMED'!I160-I$395)/I$396</f>
        <v>0.51461185897187967</v>
      </c>
      <c r="K160" s="22">
        <f>('France TRANSFORMED'!K160-K$395)/K$396</f>
        <v>0.88187790579908676</v>
      </c>
      <c r="M160" s="22">
        <f>('France TRANSFORMED'!M160-M$395)/M$396</f>
        <v>1.1140774557846764</v>
      </c>
      <c r="N160" s="22">
        <f>('France TRANSFORMED'!N160-N$395)/N$396</f>
        <v>2.728541336844521</v>
      </c>
      <c r="O160" s="22">
        <f>('France TRANSFORMED'!O160-O$395)/O$396</f>
        <v>0.59262014033143673</v>
      </c>
      <c r="Q160" s="22">
        <f>('France TRANSFORMED'!Q160-Q$395)/Q$396</f>
        <v>0.90517715283849698</v>
      </c>
      <c r="R160" s="22">
        <f>('France TRANSFORMED'!R160-R$395)/R$396</f>
        <v>3.5717693947151317E-2</v>
      </c>
    </row>
    <row r="161" spans="1:18">
      <c r="A161" s="1" t="s">
        <v>166</v>
      </c>
      <c r="B161" s="22">
        <f>('France TRANSFORMED'!B161-B$395)/B$396</f>
        <v>-1.1299770847744341</v>
      </c>
      <c r="C161" s="22">
        <f>('France TRANSFORMED'!C161-C$395)/C$396</f>
        <v>-0.51210942336072551</v>
      </c>
      <c r="D161" s="22">
        <f>('France TRANSFORMED'!D161-D$395)/D$396</f>
        <v>-0.79415043027635179</v>
      </c>
      <c r="E161" s="22">
        <f>('France TRANSFORMED'!E161-E$395)/E$396</f>
        <v>-0.55970158446906071</v>
      </c>
      <c r="F161" s="22">
        <f>('France TRANSFORMED'!F161-F$395)/F$396</f>
        <v>0.52828462939635767</v>
      </c>
      <c r="G161" s="22">
        <f>('France TRANSFORMED'!G161-G$395)/G$396</f>
        <v>0.85406821719144732</v>
      </c>
      <c r="H161" s="22">
        <f>('France TRANSFORMED'!H161-H$395)/H$396</f>
        <v>2.365086006263625</v>
      </c>
      <c r="I161" s="22">
        <f>('France TRANSFORMED'!I161-I$395)/I$396</f>
        <v>0.62513085310275374</v>
      </c>
      <c r="K161" s="22">
        <f>('France TRANSFORMED'!K161-K$395)/K$396</f>
        <v>-0.6223030271205523</v>
      </c>
      <c r="M161" s="22">
        <f>('France TRANSFORMED'!M161-M$395)/M$396</f>
        <v>1.8531720962259088</v>
      </c>
      <c r="N161" s="22">
        <f>('France TRANSFORMED'!N161-N$395)/N$396</f>
        <v>2.886656533828727E-2</v>
      </c>
      <c r="O161" s="22">
        <f>('France TRANSFORMED'!O161-O$395)/O$396</f>
        <v>0.971593923098795</v>
      </c>
      <c r="Q161" s="22">
        <f>('France TRANSFORMED'!Q161-Q$395)/Q$396</f>
        <v>0.503540610904325</v>
      </c>
      <c r="R161" s="22">
        <f>('France TRANSFORMED'!R161-R$395)/R$396</f>
        <v>-0.399493715134635</v>
      </c>
    </row>
    <row r="162" spans="1:18">
      <c r="A162" s="1" t="s">
        <v>167</v>
      </c>
      <c r="B162" s="22">
        <f>('France TRANSFORMED'!B162-B$395)/B$396</f>
        <v>-0.43853233318172413</v>
      </c>
      <c r="C162" s="22">
        <f>('France TRANSFORMED'!C162-C$395)/C$396</f>
        <v>-0.5996969523756196</v>
      </c>
      <c r="D162" s="22">
        <f>('France TRANSFORMED'!D162-D$395)/D$396</f>
        <v>-0.76175552511977085</v>
      </c>
      <c r="E162" s="22">
        <f>('France TRANSFORMED'!E162-E$395)/E$396</f>
        <v>-0.58121182161855711</v>
      </c>
      <c r="F162" s="22">
        <f>('France TRANSFORMED'!F162-F$395)/F$396</f>
        <v>0.31665943111740918</v>
      </c>
      <c r="G162" s="22">
        <f>('France TRANSFORMED'!G162-G$395)/G$396</f>
        <v>0.84215422751544022</v>
      </c>
      <c r="H162" s="22">
        <f>('France TRANSFORMED'!H162-H$395)/H$396</f>
        <v>2.714391069785596</v>
      </c>
      <c r="I162" s="22">
        <f>('France TRANSFORMED'!I162-I$395)/I$396</f>
        <v>0.13336296765982861</v>
      </c>
      <c r="K162" s="22">
        <f>('France TRANSFORMED'!K162-K$395)/K$396</f>
        <v>-1.0189807636342607</v>
      </c>
      <c r="M162" s="22">
        <f>('France TRANSFORMED'!M162-M$395)/M$396</f>
        <v>1.5965941553462519</v>
      </c>
      <c r="N162" s="22">
        <f>('France TRANSFORMED'!N162-N$395)/N$396</f>
        <v>0.87420569993495401</v>
      </c>
      <c r="O162" s="22">
        <f>('France TRANSFORMED'!O162-O$395)/O$396</f>
        <v>9.1290548714581643E-2</v>
      </c>
      <c r="Q162" s="22">
        <f>('France TRANSFORMED'!Q162-Q$395)/Q$396</f>
        <v>0.10190406897015283</v>
      </c>
      <c r="R162" s="22">
        <f>('France TRANSFORMED'!R162-R$395)/R$396</f>
        <v>-0.12043239101802443</v>
      </c>
    </row>
    <row r="163" spans="1:18">
      <c r="A163" s="1" t="s">
        <v>168</v>
      </c>
      <c r="B163" s="22">
        <f>('France TRANSFORMED'!B163-B$395)/B$396</f>
        <v>-0.83903674649136983</v>
      </c>
      <c r="C163" s="22">
        <f>('France TRANSFORMED'!C163-C$395)/C$396</f>
        <v>-0.82021143718958589</v>
      </c>
      <c r="D163" s="22">
        <f>('France TRANSFORMED'!D163-D$395)/D$396</f>
        <v>-0.80837996472548379</v>
      </c>
      <c r="E163" s="22">
        <f>('France TRANSFORMED'!E163-E$395)/E$396</f>
        <v>-0.56258370266123692</v>
      </c>
      <c r="F163" s="22">
        <f>('France TRANSFORMED'!F163-F$395)/F$396</f>
        <v>0.4577428966367082</v>
      </c>
      <c r="G163" s="22">
        <f>('France TRANSFORMED'!G163-G$395)/G$396</f>
        <v>0.93023644541374761</v>
      </c>
      <c r="H163" s="22">
        <f>('France TRANSFORMED'!H163-H$395)/H$396</f>
        <v>-0.71288923741458488</v>
      </c>
      <c r="I163" s="22">
        <f>('France TRANSFORMED'!I163-I$395)/I$396</f>
        <v>-0.10188056316485805</v>
      </c>
      <c r="K163" s="22">
        <f>('France TRANSFORMED'!K163-K$395)/K$396</f>
        <v>-1.7239610044307632</v>
      </c>
      <c r="M163" s="22">
        <f>('France TRANSFORMED'!M163-M$395)/M$396</f>
        <v>2.0816714398171676</v>
      </c>
      <c r="N163" s="22">
        <f>('France TRANSFORMED'!N163-N$395)/N$396</f>
        <v>-0.51374185058898636</v>
      </c>
      <c r="O163" s="22">
        <f>('France TRANSFORMED'!O163-O$395)/O$396</f>
        <v>0.56424900837360636</v>
      </c>
      <c r="Q163" s="22">
        <f>('France TRANSFORMED'!Q163-Q$395)/Q$396</f>
        <v>0.10190406897015283</v>
      </c>
      <c r="R163" s="22">
        <f>('France TRANSFORMED'!R163-R$395)/R$396</f>
        <v>0.18623395795309017</v>
      </c>
    </row>
    <row r="164" spans="1:18">
      <c r="A164" s="1" t="s">
        <v>169</v>
      </c>
      <c r="B164" s="22">
        <f>('France TRANSFORMED'!B164-B$395)/B$396</f>
        <v>-1.8854177502759812</v>
      </c>
      <c r="C164" s="22">
        <f>('France TRANSFORMED'!C164-C$395)/C$396</f>
        <v>-0.79238951620838516</v>
      </c>
      <c r="D164" s="22">
        <f>('France TRANSFORMED'!D164-D$395)/D$396</f>
        <v>-0.83851307386071361</v>
      </c>
      <c r="E164" s="22">
        <f>('France TRANSFORMED'!E164-E$395)/E$396</f>
        <v>-0.53303565269321085</v>
      </c>
      <c r="F164" s="22">
        <f>('France TRANSFORMED'!F164-F$395)/F$396</f>
        <v>0.59882636215600715</v>
      </c>
      <c r="G164" s="22">
        <f>('France TRANSFORMED'!G164-G$395)/G$396</f>
        <v>0.91729739982758318</v>
      </c>
      <c r="H164" s="22">
        <f>('France TRANSFORMED'!H164-H$395)/H$396</f>
        <v>-8.40526169479823E-2</v>
      </c>
      <c r="I164" s="22">
        <f>('France TRANSFORMED'!I164-I$395)/I$396</f>
        <v>1.1211607062212492</v>
      </c>
      <c r="K164" s="22">
        <f>('France TRANSFORMED'!K164-K$395)/K$396</f>
        <v>-0.8966203564086872</v>
      </c>
      <c r="M164" s="22">
        <f>('France TRANSFORMED'!M164-M$395)/M$396</f>
        <v>1.0930950434478286</v>
      </c>
      <c r="N164" s="22">
        <f>('France TRANSFORMED'!N164-N$395)/N$396</f>
        <v>1.738075787106599</v>
      </c>
      <c r="O164" s="22">
        <f>('France TRANSFORMED'!O164-O$395)/O$396</f>
        <v>0.27371964127990345</v>
      </c>
      <c r="Q164" s="22">
        <f>('France TRANSFORMED'!Q164-Q$395)/Q$396</f>
        <v>0.10190406897015283</v>
      </c>
      <c r="R164" s="22">
        <f>('France TRANSFORMED'!R164-R$395)/R$396</f>
        <v>-0.18767553018253855</v>
      </c>
    </row>
    <row r="165" spans="1:18">
      <c r="A165" s="1" t="s">
        <v>170</v>
      </c>
      <c r="B165" s="22">
        <f>('France TRANSFORMED'!B165-B$395)/B$396</f>
        <v>0.49917457659194758</v>
      </c>
      <c r="C165" s="22">
        <f>('France TRANSFORMED'!C165-C$395)/C$396</f>
        <v>-0.87688572066981019</v>
      </c>
      <c r="D165" s="22">
        <f>('France TRANSFORMED'!D165-D$395)/D$396</f>
        <v>-0.70773743722812799</v>
      </c>
      <c r="E165" s="22">
        <f>('France TRANSFORMED'!E165-E$395)/E$396</f>
        <v>-0.52809125665049261</v>
      </c>
      <c r="F165" s="22">
        <f>('France TRANSFORMED'!F165-F$395)/F$396</f>
        <v>0.40483659706697106</v>
      </c>
      <c r="G165" s="22">
        <f>('France TRANSFORMED'!G165-G$395)/G$396</f>
        <v>0.90453544701081146</v>
      </c>
      <c r="H165" s="22">
        <f>('France TRANSFORMED'!H165-H$395)/H$396</f>
        <v>-0.7157518034035607</v>
      </c>
      <c r="I165" s="22">
        <f>('France TRANSFORMED'!I165-I$395)/I$396</f>
        <v>0.63890420409023962</v>
      </c>
      <c r="K165" s="22">
        <f>('France TRANSFORMED'!K165-K$395)/K$396</f>
        <v>0.69010317467925586</v>
      </c>
      <c r="M165" s="22">
        <f>('France TRANSFORMED'!M165-M$395)/M$396</f>
        <v>0.35451337175621728</v>
      </c>
      <c r="N165" s="22">
        <f>('France TRANSFORMED'!N165-N$395)/N$396</f>
        <v>1.475116395241485</v>
      </c>
      <c r="O165" s="22">
        <f>('France TRANSFORMED'!O165-O$395)/O$396</f>
        <v>-0.40945489379175659</v>
      </c>
      <c r="Q165" s="22">
        <f>('France TRANSFORMED'!Q165-Q$395)/Q$396</f>
        <v>0.10190406897015283</v>
      </c>
      <c r="R165" s="22">
        <f>('France TRANSFORMED'!R165-R$395)/R$396</f>
        <v>-0.39516744634610551</v>
      </c>
    </row>
    <row r="166" spans="1:18">
      <c r="A166" s="1" t="s">
        <v>171</v>
      </c>
      <c r="B166" s="22">
        <f>('France TRANSFORMED'!B166-B$395)/B$396</f>
        <v>0.75939423238414339</v>
      </c>
      <c r="C166" s="22">
        <f>('France TRANSFORMED'!C166-C$395)/C$396</f>
        <v>-0.81265486605888848</v>
      </c>
      <c r="D166" s="22">
        <f>('France TRANSFORMED'!D166-D$395)/D$396</f>
        <v>-0.49396978872013614</v>
      </c>
      <c r="E166" s="22">
        <f>('France TRANSFORMED'!E166-E$395)/E$396</f>
        <v>-0.55391199232533284</v>
      </c>
      <c r="F166" s="22">
        <f>('France TRANSFORMED'!F166-F$395)/F$396</f>
        <v>0.28138856473758445</v>
      </c>
      <c r="G166" s="22">
        <f>('France TRANSFORMED'!G166-G$395)/G$396</f>
        <v>1.1178157300886937</v>
      </c>
      <c r="H166" s="22">
        <f>('France TRANSFORMED'!H166-H$395)/H$396</f>
        <v>-1.2196155858664</v>
      </c>
      <c r="I166" s="22">
        <f>('France TRANSFORMED'!I166-I$395)/I$396</f>
        <v>-0.20355126313567601</v>
      </c>
      <c r="K166" s="22">
        <f>('France TRANSFORMED'!K166-K$395)/K$396</f>
        <v>2.0738919770432549</v>
      </c>
      <c r="M166" s="22">
        <f>('France TRANSFORMED'!M166-M$395)/M$396</f>
        <v>-0.62649184633149713</v>
      </c>
      <c r="N166" s="22">
        <f>('France TRANSFORMED'!N166-N$395)/N$396</f>
        <v>0.43608995102910053</v>
      </c>
      <c r="O166" s="22">
        <f>('France TRANSFORMED'!O166-O$395)/O$396</f>
        <v>-0.3661766411595152</v>
      </c>
      <c r="Q166" s="22">
        <f>('France TRANSFORMED'!Q166-Q$395)/Q$396</f>
        <v>-0.29973247296401923</v>
      </c>
      <c r="R166" s="22">
        <f>('France TRANSFORMED'!R166-R$395)/R$396</f>
        <v>-0.97022841893574885</v>
      </c>
    </row>
    <row r="167" spans="1:18">
      <c r="A167" s="1" t="s">
        <v>172</v>
      </c>
      <c r="B167" s="22">
        <f>('France TRANSFORMED'!B167-B$395)/B$396</f>
        <v>-1.2035350011007471</v>
      </c>
      <c r="C167" s="22">
        <f>('France TRANSFORMED'!C167-C$395)/C$396</f>
        <v>-0.72369341502023155</v>
      </c>
      <c r="D167" s="22">
        <f>('France TRANSFORMED'!D167-D$395)/D$396</f>
        <v>-0.37210721736076008</v>
      </c>
      <c r="E167" s="22">
        <f>('France TRANSFORMED'!E167-E$395)/E$396</f>
        <v>-0.56350899180153768</v>
      </c>
      <c r="F167" s="22">
        <f>('France TRANSFORMED'!F167-F$395)/F$396</f>
        <v>0.29902399792749679</v>
      </c>
      <c r="G167" s="22">
        <f>('France TRANSFORMED'!G167-G$395)/G$396</f>
        <v>1.1021733059936076</v>
      </c>
      <c r="H167" s="22">
        <f>('France TRANSFORMED'!H167-H$395)/H$396</f>
        <v>-0.97515899042594223</v>
      </c>
      <c r="I167" s="22">
        <f>('France TRANSFORMED'!I167-I$395)/I$396</f>
        <v>-8.4124224896768643E-2</v>
      </c>
      <c r="K167" s="22">
        <f>('France TRANSFORMED'!K167-K$395)/K$396</f>
        <v>1.8536476874361318</v>
      </c>
      <c r="M167" s="22">
        <f>('France TRANSFORMED'!M167-M$395)/M$396</f>
        <v>-0.13759452153156473</v>
      </c>
      <c r="N167" s="22">
        <f>('France TRANSFORMED'!N167-N$395)/N$396</f>
        <v>1.7813551152193239</v>
      </c>
      <c r="O167" s="22">
        <f>('France TRANSFORMED'!O167-O$395)/O$396</f>
        <v>-0.58048625297901946</v>
      </c>
      <c r="Q167" s="22">
        <f>('France TRANSFORMED'!Q167-Q$395)/Q$396</f>
        <v>-0.29973247296401923</v>
      </c>
      <c r="R167" s="22">
        <f>('France TRANSFORMED'!R167-R$395)/R$396</f>
        <v>-0.22044725271816448</v>
      </c>
    </row>
    <row r="168" spans="1:18">
      <c r="A168" s="1" t="s">
        <v>173</v>
      </c>
      <c r="B168" s="22">
        <f>('France TRANSFORMED'!B168-B$395)/B$396</f>
        <v>-1.3802527493233376</v>
      </c>
      <c r="C168" s="22">
        <f>('France TRANSFORMED'!C168-C$395)/C$396</f>
        <v>-0.71510640237171119</v>
      </c>
      <c r="D168" s="22">
        <f>('France TRANSFORMED'!D168-D$395)/D$396</f>
        <v>-0.37941058946255984</v>
      </c>
      <c r="E168" s="22">
        <f>('France TRANSFORMED'!E168-E$395)/E$396</f>
        <v>-0.59566467158957681</v>
      </c>
      <c r="F168" s="22">
        <f>('France TRANSFORMED'!F168-F$395)/F$396</f>
        <v>0.31665943111740918</v>
      </c>
      <c r="G168" s="22">
        <f>('France TRANSFORMED'!G168-G$395)/G$396</f>
        <v>1.0867660401035575</v>
      </c>
      <c r="H168" s="22">
        <f>('France TRANSFORMED'!H168-H$395)/H$396</f>
        <v>0.47710443592622298</v>
      </c>
      <c r="I168" s="22">
        <f>('France TRANSFORMED'!I168-I$395)/I$396</f>
        <v>0.38038929583160014</v>
      </c>
      <c r="K168" s="22">
        <f>('France TRANSFORMED'!K168-K$395)/K$396</f>
        <v>1.0239373151303806</v>
      </c>
      <c r="M168" s="22">
        <f>('France TRANSFORMED'!M168-M$395)/M$396</f>
        <v>-0.13759452153156473</v>
      </c>
      <c r="N168" s="22">
        <f>('France TRANSFORMED'!N168-N$395)/N$396</f>
        <v>-1.0301403282031951</v>
      </c>
      <c r="O168" s="22">
        <f>('France TRANSFORMED'!O168-O$395)/O$396</f>
        <v>-0.44257882492945844</v>
      </c>
      <c r="Q168" s="22">
        <f>('France TRANSFORMED'!Q168-Q$395)/Q$396</f>
        <v>-0.29973247296401923</v>
      </c>
      <c r="R168" s="22">
        <f>('France TRANSFORMED'!R168-R$395)/R$396</f>
        <v>-0.23700366392988281</v>
      </c>
    </row>
    <row r="169" spans="1:18">
      <c r="A169" s="1" t="s">
        <v>174</v>
      </c>
      <c r="B169" s="22">
        <f>('France TRANSFORMED'!B169-B$395)/B$396</f>
        <v>-0.53196848794333385</v>
      </c>
      <c r="C169" s="22">
        <f>('France TRANSFORMED'!C169-C$395)/C$396</f>
        <v>-0.82708104730840026</v>
      </c>
      <c r="D169" s="22">
        <f>('France TRANSFORMED'!D169-D$395)/D$396</f>
        <v>-0.4732309480344693</v>
      </c>
      <c r="E169" s="22">
        <f>('France TRANSFORMED'!E169-E$395)/E$396</f>
        <v>-0.59430317117878761</v>
      </c>
      <c r="F169" s="22">
        <f>('France TRANSFORMED'!F169-F$395)/F$396</f>
        <v>0.40483659706697106</v>
      </c>
      <c r="G169" s="22">
        <f>('France TRANSFORMED'!G169-G$395)/G$396</f>
        <v>-1.7496863539197729</v>
      </c>
      <c r="H169" s="22">
        <f>('France TRANSFORMED'!H169-H$395)/H$396</f>
        <v>1.8789048548784801</v>
      </c>
      <c r="I169" s="22">
        <f>('France TRANSFORMED'!I169-I$395)/I$396</f>
        <v>4.1836516621143051E-2</v>
      </c>
      <c r="K169" s="22">
        <f>('France TRANSFORMED'!K169-K$395)/K$396</f>
        <v>-0.71369201423981188</v>
      </c>
      <c r="M169" s="22">
        <f>('France TRANSFORMED'!M169-M$395)/M$396</f>
        <v>0.59375795288259503</v>
      </c>
      <c r="N169" s="22">
        <f>('France TRANSFORMED'!N169-N$395)/N$396</f>
        <v>0.21897570396623922</v>
      </c>
      <c r="O169" s="22">
        <f>('France TRANSFORMED'!O169-O$395)/O$396</f>
        <v>0.53470966468946346</v>
      </c>
      <c r="Q169" s="22">
        <f>('France TRANSFORMED'!Q169-Q$395)/Q$396</f>
        <v>-0.29973247296401923</v>
      </c>
      <c r="R169" s="22">
        <f>('France TRANSFORMED'!R169-R$395)/R$396</f>
        <v>-0.18002510685692114</v>
      </c>
    </row>
    <row r="170" spans="1:18">
      <c r="A170" s="1" t="s">
        <v>175</v>
      </c>
      <c r="B170" s="22">
        <f>('France TRANSFORMED'!B170-B$395)/B$396</f>
        <v>-3.9382755226291541</v>
      </c>
      <c r="C170" s="22">
        <f>('France TRANSFORMED'!C170-C$395)/C$396</f>
        <v>-0.6230536267795902</v>
      </c>
      <c r="D170" s="22">
        <f>('France TRANSFORMED'!D170-D$395)/D$396</f>
        <v>-0.14116641008926128</v>
      </c>
      <c r="E170" s="22">
        <f>('France TRANSFORMED'!E170-E$395)/E$396</f>
        <v>-0.59702966252430056</v>
      </c>
      <c r="F170" s="22">
        <f>('France TRANSFORMED'!F170-F$395)/F$396</f>
        <v>1.2160665238029402</v>
      </c>
      <c r="G170" s="22">
        <f>('France TRANSFORMED'!G170-G$395)/G$396</f>
        <v>-1.7520705970104731</v>
      </c>
      <c r="H170" s="22">
        <f>('France TRANSFORMED'!H170-H$395)/H$396</f>
        <v>0.22198141168250499</v>
      </c>
      <c r="I170" s="22">
        <f>('France TRANSFORMED'!I170-I$395)/I$396</f>
        <v>2.958606981203447</v>
      </c>
      <c r="K170" s="22">
        <f>('France TRANSFORMED'!K170-K$395)/K$396</f>
        <v>-0.79838979306035807</v>
      </c>
      <c r="M170" s="22">
        <f>('France TRANSFORMED'!M170-M$395)/M$396</f>
        <v>0.34811549141495512</v>
      </c>
      <c r="N170" s="22">
        <f>('France TRANSFORMED'!N170-N$395)/N$396</f>
        <v>-1.0267252174364978</v>
      </c>
      <c r="O170" s="22">
        <f>('France TRANSFORMED'!O170-O$395)/O$396</f>
        <v>-0.37263774020657531</v>
      </c>
      <c r="Q170" s="22">
        <f>('France TRANSFORMED'!Q170-Q$395)/Q$396</f>
        <v>-1.1030055568323636</v>
      </c>
      <c r="R170" s="22">
        <f>('France TRANSFORMED'!R170-R$395)/R$396</f>
        <v>-0.7316083156602764</v>
      </c>
    </row>
    <row r="171" spans="1:18">
      <c r="A171" s="1" t="s">
        <v>176</v>
      </c>
      <c r="B171" s="22">
        <f>('France TRANSFORMED'!B171-B$395)/B$396</f>
        <v>0.72503008824056281</v>
      </c>
      <c r="C171" s="22">
        <f>('France TRANSFORMED'!C171-C$395)/C$396</f>
        <v>-0.49253103452210062</v>
      </c>
      <c r="D171" s="22">
        <f>('France TRANSFORMED'!D171-D$395)/D$396</f>
        <v>1.6801015028485917E-2</v>
      </c>
      <c r="E171" s="22">
        <f>('France TRANSFORMED'!E171-E$395)/E$396</f>
        <v>-0.61811197309826715</v>
      </c>
      <c r="F171" s="22">
        <f>('France TRANSFORMED'!F171-F$395)/F$396</f>
        <v>1.2337019569928527</v>
      </c>
      <c r="G171" s="22">
        <f>('France TRANSFORMED'!G171-G$395)/G$396</f>
        <v>-1.7544690565830894</v>
      </c>
      <c r="H171" s="22">
        <f>('France TRANSFORMED'!H171-H$395)/H$396</f>
        <v>-4.5877247249825559E-2</v>
      </c>
      <c r="I171" s="22">
        <f>('France TRANSFORMED'!I171-I$395)/I$396</f>
        <v>1.5341676356362379</v>
      </c>
      <c r="K171" s="22">
        <f>('France TRANSFORMED'!K171-K$395)/K$396</f>
        <v>-0.64988023205916967</v>
      </c>
      <c r="M171" s="22">
        <f>('France TRANSFORMED'!M171-M$395)/M$396</f>
        <v>0.10486062808262729</v>
      </c>
      <c r="N171" s="22">
        <f>('France TRANSFORMED'!N171-N$395)/N$396</f>
        <v>-1.0353342426796786</v>
      </c>
      <c r="O171" s="22">
        <f>('France TRANSFORMED'!O171-O$395)/O$396</f>
        <v>2.0065108797539168E-2</v>
      </c>
      <c r="Q171" s="22">
        <f>('France TRANSFORMED'!Q171-Q$395)/Q$396</f>
        <v>-1.1030055568323636</v>
      </c>
      <c r="R171" s="22">
        <f>('France TRANSFORMED'!R171-R$395)/R$396</f>
        <v>-0.79865587205158295</v>
      </c>
    </row>
    <row r="172" spans="1:18">
      <c r="A172" s="1" t="s">
        <v>177</v>
      </c>
      <c r="B172" s="22">
        <f>('France TRANSFORMED'!B172-B$395)/B$396</f>
        <v>1.0905456255400814</v>
      </c>
      <c r="C172" s="22">
        <f>('France TRANSFORMED'!C172-C$395)/C$396</f>
        <v>-0.58836209567957343</v>
      </c>
      <c r="D172" s="22">
        <f>('France TRANSFORMED'!D172-D$395)/D$396</f>
        <v>4.9558786593910262E-2</v>
      </c>
      <c r="E172" s="22">
        <f>('France TRANSFORMED'!E172-E$395)/E$396</f>
        <v>-0.60931458446973019</v>
      </c>
      <c r="F172" s="22">
        <f>('France TRANSFORMED'!F172-F$395)/F$396</f>
        <v>0.7751806940551309</v>
      </c>
      <c r="G172" s="22">
        <f>('France TRANSFORMED'!G172-G$395)/G$396</f>
        <v>0.45140726010617821</v>
      </c>
      <c r="H172" s="22">
        <f>('France TRANSFORMED'!H172-H$395)/H$396</f>
        <v>-0.9469930748769797</v>
      </c>
      <c r="I172" s="22">
        <f>('France TRANSFORMED'!I172-I$395)/I$396</f>
        <v>0.61938265531883796</v>
      </c>
      <c r="K172" s="22">
        <f>('France TRANSFORMED'!K172-K$395)/K$396</f>
        <v>-1.0350500904302633</v>
      </c>
      <c r="M172" s="22">
        <f>('France TRANSFORMED'!M172-M$395)/M$396</f>
        <v>-0.1402458106273049</v>
      </c>
      <c r="N172" s="22">
        <f>('France TRANSFORMED'!N172-N$395)/N$396</f>
        <v>-0.19999230597822276</v>
      </c>
      <c r="O172" s="22">
        <f>('France TRANSFORMED'!O172-O$395)/O$396</f>
        <v>-2.0082129202181158</v>
      </c>
      <c r="Q172" s="22">
        <f>('France TRANSFORMED'!Q172-Q$395)/Q$396</f>
        <v>-1.5046420987665357</v>
      </c>
      <c r="R172" s="22">
        <f>('France TRANSFORMED'!R172-R$395)/R$396</f>
        <v>-0.70147921569961735</v>
      </c>
    </row>
    <row r="173" spans="1:18">
      <c r="A173" s="1" t="s">
        <v>178</v>
      </c>
      <c r="B173" s="22">
        <f>('France TRANSFORMED'!B173-B$395)/B$396</f>
        <v>-4.8453552675566808E-2</v>
      </c>
      <c r="C173" s="22">
        <f>('France TRANSFORMED'!C173-C$395)/C$396</f>
        <v>-0.42383493333394862</v>
      </c>
      <c r="D173" s="22">
        <f>('France TRANSFORMED'!D173-D$395)/D$396</f>
        <v>0.35162571339919624</v>
      </c>
      <c r="E173" s="22">
        <f>('France TRANSFORMED'!E173-E$395)/E$396</f>
        <v>-0.60586195992508596</v>
      </c>
      <c r="F173" s="22">
        <f>('France TRANSFORMED'!F173-F$395)/F$396</f>
        <v>0.58119092896609481</v>
      </c>
      <c r="G173" s="22">
        <f>('France TRANSFORMED'!G173-G$395)/G$396</f>
        <v>0.44421299501413486</v>
      </c>
      <c r="H173" s="22">
        <f>('France TRANSFORMED'!H173-H$395)/H$396</f>
        <v>0.54894681287893321</v>
      </c>
      <c r="I173" s="22">
        <f>('France TRANSFORMED'!I173-I$395)/I$396</f>
        <v>0.65533282374117008</v>
      </c>
      <c r="K173" s="22">
        <f>('France TRANSFORMED'!K173-K$395)/K$396</f>
        <v>-0.94238069934710622</v>
      </c>
      <c r="M173" s="22">
        <f>('France TRANSFORMED'!M173-M$395)/M$396</f>
        <v>0.10169288032508324</v>
      </c>
      <c r="N173" s="22">
        <f>('France TRANSFORMED'!N173-N$395)/N$396</f>
        <v>1.5351401032281355</v>
      </c>
      <c r="O173" s="22">
        <f>('France TRANSFORMED'!O173-O$395)/O$396</f>
        <v>-0.75961092429082688</v>
      </c>
      <c r="Q173" s="22">
        <f>('France TRANSFORMED'!Q173-Q$395)/Q$396</f>
        <v>-0.70136901489819137</v>
      </c>
      <c r="R173" s="22">
        <f>('France TRANSFORMED'!R173-R$395)/R$396</f>
        <v>-0.46786745770735561</v>
      </c>
    </row>
    <row r="174" spans="1:18">
      <c r="A174" s="1" t="s">
        <v>179</v>
      </c>
      <c r="B174" s="22">
        <f>('France TRANSFORMED'!B174-B$395)/B$396</f>
        <v>-0.17280478941201052</v>
      </c>
      <c r="C174" s="22">
        <f>('France TRANSFORMED'!C174-C$395)/C$396</f>
        <v>-0.65774515787960686</v>
      </c>
      <c r="D174" s="22">
        <f>('France TRANSFORMED'!D174-D$395)/D$396</f>
        <v>0.35029111329687512</v>
      </c>
      <c r="E174" s="22">
        <f>('France TRANSFORMED'!E174-E$395)/E$396</f>
        <v>-0.71128747312419893</v>
      </c>
      <c r="F174" s="22">
        <f>('France TRANSFORMED'!F174-F$395)/F$396</f>
        <v>0.49301376301653294</v>
      </c>
      <c r="G174" s="22">
        <f>('France TRANSFORMED'!G174-G$395)/G$396</f>
        <v>0.43709234426729104</v>
      </c>
      <c r="H174" s="22">
        <f>('France TRANSFORMED'!H174-H$395)/H$396</f>
        <v>-0.14174831439009353</v>
      </c>
      <c r="I174" s="22">
        <f>('France TRANSFORMED'!I174-I$395)/I$396</f>
        <v>0.11772482463686552</v>
      </c>
      <c r="K174" s="22">
        <f>('France TRANSFORMED'!K174-K$395)/K$396</f>
        <v>0.75948654086160095</v>
      </c>
      <c r="M174" s="22">
        <f>('France TRANSFORMED'!M174-M$395)/M$396</f>
        <v>0.10248224185303433</v>
      </c>
      <c r="N174" s="22">
        <f>('France TRANSFORMED'!N174-N$395)/N$396</f>
        <v>-0.51285297471585534</v>
      </c>
      <c r="O174" s="22">
        <f>('France TRANSFORMED'!O174-O$395)/O$396</f>
        <v>-0.37093335127922078</v>
      </c>
      <c r="Q174" s="22">
        <f>('France TRANSFORMED'!Q174-Q$395)/Q$396</f>
        <v>-0.70136901489819137</v>
      </c>
      <c r="R174" s="22">
        <f>('France TRANSFORMED'!R174-R$395)/R$396</f>
        <v>3.4527813857381188E-3</v>
      </c>
    </row>
    <row r="175" spans="1:18">
      <c r="A175" s="1" t="s">
        <v>180</v>
      </c>
      <c r="B175" s="22">
        <f>('France TRANSFORMED'!B175-B$395)/B$396</f>
        <v>-0.9770590829859751</v>
      </c>
      <c r="C175" s="22">
        <f>('France TRANSFORMED'!C175-C$395)/C$396</f>
        <v>-0.68075835177763755</v>
      </c>
      <c r="D175" s="22">
        <f>('France TRANSFORMED'!D175-D$395)/D$396</f>
        <v>0.38376433014844291</v>
      </c>
      <c r="E175" s="22">
        <f>('France TRANSFORMED'!E175-E$395)/E$396</f>
        <v>-0.69860108263333531</v>
      </c>
      <c r="F175" s="22">
        <f>('France TRANSFORMED'!F175-F$395)/F$396</f>
        <v>0.70463896129548143</v>
      </c>
      <c r="G175" s="22">
        <f>('France TRANSFORMED'!G175-G$395)/G$396</f>
        <v>-1.1621818230466905</v>
      </c>
      <c r="H175" s="22">
        <f>('France TRANSFORMED'!H175-H$395)/H$396</f>
        <v>-0.58359695842983295</v>
      </c>
      <c r="I175" s="22">
        <f>('France TRANSFORMED'!I175-I$395)/I$396</f>
        <v>5.1874163181957538E-3</v>
      </c>
      <c r="K175" s="22">
        <f>('France TRANSFORMED'!K175-K$395)/K$396</f>
        <v>1.0362580365647724</v>
      </c>
      <c r="M175" s="22">
        <f>('France TRANSFORMED'!M175-M$395)/M$396</f>
        <v>0.34284732717979444</v>
      </c>
      <c r="N175" s="22">
        <f>('France TRANSFORMED'!N175-N$395)/N$396</f>
        <v>0.72474131471297043</v>
      </c>
      <c r="O175" s="22">
        <f>('France TRANSFORMED'!O175-O$395)/O$396</f>
        <v>0.4708185233809053</v>
      </c>
      <c r="Q175" s="22">
        <f>('France TRANSFORMED'!Q175-Q$395)/Q$396</f>
        <v>0.10190406897015283</v>
      </c>
      <c r="R175" s="22">
        <f>('France TRANSFORMED'!R175-R$395)/R$396</f>
        <v>-0.66144397594590354</v>
      </c>
    </row>
    <row r="176" spans="1:18">
      <c r="A176" s="1" t="s">
        <v>181</v>
      </c>
      <c r="B176" s="22">
        <f>('France TRANSFORMED'!B176-B$395)/B$396</f>
        <v>1.1609794803769216</v>
      </c>
      <c r="C176" s="22">
        <f>('France TRANSFORMED'!C176-C$395)/C$396</f>
        <v>-0.68178879329545894</v>
      </c>
      <c r="D176" s="22">
        <f>('France TRANSFORMED'!D176-D$395)/D$396</f>
        <v>0.55437674005185444</v>
      </c>
      <c r="E176" s="22">
        <f>('France TRANSFORMED'!E176-E$395)/E$396</f>
        <v>-0.6827029473119206</v>
      </c>
      <c r="F176" s="22">
        <f>('France TRANSFORMED'!F176-F$395)/F$396</f>
        <v>0.4401074634467958</v>
      </c>
      <c r="G176" s="22">
        <f>('France TRANSFORMED'!G176-G$395)/G$396</f>
        <v>-1.1623521208281862</v>
      </c>
      <c r="H176" s="22">
        <f>('France TRANSFORMED'!H176-H$395)/H$396</f>
        <v>3.0928804265555936E-2</v>
      </c>
      <c r="I176" s="22">
        <f>('France TRANSFORMED'!I176-I$395)/I$396</f>
        <v>-0.51785906985671204</v>
      </c>
      <c r="K176" s="22">
        <f>('France TRANSFORMED'!K176-K$395)/K$396</f>
        <v>1.1705616648116901</v>
      </c>
      <c r="M176" s="22">
        <f>('France TRANSFORMED'!M176-M$395)/M$396</f>
        <v>9.9335019554943074E-2</v>
      </c>
      <c r="N176" s="22">
        <f>('France TRANSFORMED'!N176-N$395)/N$396</f>
        <v>-1.5264449021213549</v>
      </c>
      <c r="O176" s="22">
        <f>('France TRANSFORMED'!O176-O$395)/O$396</f>
        <v>0.384444739220832</v>
      </c>
      <c r="Q176" s="22">
        <f>('France TRANSFORMED'!Q176-Q$395)/Q$396</f>
        <v>0.10190406897015283</v>
      </c>
      <c r="R176" s="22">
        <f>('France TRANSFORMED'!R176-R$395)/R$396</f>
        <v>-0.28152181898925749</v>
      </c>
    </row>
    <row r="177" spans="1:18">
      <c r="A177" s="1" t="s">
        <v>182</v>
      </c>
      <c r="B177" s="22">
        <f>('France TRANSFORMED'!B177-B$395)/B$396</f>
        <v>-0.45248477817408356</v>
      </c>
      <c r="C177" s="22">
        <f>('France TRANSFORMED'!C177-C$395)/C$396</f>
        <v>-0.69518453302714933</v>
      </c>
      <c r="D177" s="22">
        <f>('France TRANSFORMED'!D177-D$395)/D$396</f>
        <v>0.53801457507885875</v>
      </c>
      <c r="E177" s="22">
        <f>('France TRANSFORMED'!E177-E$395)/E$396</f>
        <v>-0.66613187571862187</v>
      </c>
      <c r="F177" s="22">
        <f>('France TRANSFORMED'!F177-F$395)/F$396</f>
        <v>0.66936809491565663</v>
      </c>
      <c r="G177" s="22">
        <f>('France TRANSFORMED'!G177-G$395)/G$396</f>
        <v>-1.1625226891071361</v>
      </c>
      <c r="H177" s="22">
        <f>('France TRANSFORMED'!H177-H$395)/H$396</f>
        <v>0.24219367397080829</v>
      </c>
      <c r="I177" s="22">
        <f>('France TRANSFORMED'!I177-I$395)/I$396</f>
        <v>-0.13656113480389692</v>
      </c>
      <c r="K177" s="22">
        <f>('France TRANSFORMED'!K177-K$395)/K$396</f>
        <v>-0.15869867898172285</v>
      </c>
      <c r="M177" s="22">
        <f>('France TRANSFORMED'!M177-M$395)/M$396</f>
        <v>0.5832214758346207</v>
      </c>
      <c r="N177" s="22">
        <f>('France TRANSFORMED'!N177-N$395)/N$396</f>
        <v>1.4621118751914159</v>
      </c>
      <c r="O177" s="22">
        <f>('France TRANSFORMED'!O177-O$395)/O$396</f>
        <v>0.77220500431549011</v>
      </c>
      <c r="Q177" s="22">
        <f>('France TRANSFORMED'!Q177-Q$395)/Q$396</f>
        <v>0.10190406897015283</v>
      </c>
      <c r="R177" s="22">
        <f>('France TRANSFORMED'!R177-R$395)/R$396</f>
        <v>-0.91500528328433128</v>
      </c>
    </row>
    <row r="178" spans="1:18">
      <c r="A178" s="1" t="s">
        <v>183</v>
      </c>
      <c r="B178" s="22">
        <f>('France TRANSFORMED'!B178-B$395)/B$396</f>
        <v>-0.85983063819991545</v>
      </c>
      <c r="C178" s="22">
        <f>('France TRANSFORMED'!C178-C$395)/C$396</f>
        <v>-0.69449757201526796</v>
      </c>
      <c r="D178" s="22">
        <f>('France TRANSFORMED'!D178-D$395)/D$396</f>
        <v>0.50060454511373342</v>
      </c>
      <c r="E178" s="22">
        <f>('France TRANSFORMED'!E178-E$395)/E$396</f>
        <v>-0.67874944318167829</v>
      </c>
      <c r="F178" s="22">
        <f>('France TRANSFORMED'!F178-F$395)/F$396</f>
        <v>0.63409722853583195</v>
      </c>
      <c r="G178" s="22">
        <f>('France TRANSFORMED'!G178-G$395)/G$396</f>
        <v>-0.39127595247500763</v>
      </c>
      <c r="H178" s="22">
        <f>('France TRANSFORMED'!H178-H$395)/H$396</f>
        <v>1.0068501669345802</v>
      </c>
      <c r="I178" s="22">
        <f>('France TRANSFORMED'!I178-I$395)/I$396</f>
        <v>-0.2079594004087876</v>
      </c>
      <c r="K178" s="22">
        <f>('France TRANSFORMED'!K178-K$395)/K$396</f>
        <v>0.17166567000225466</v>
      </c>
      <c r="M178" s="22">
        <f>('France TRANSFORMED'!M178-M$395)/M$396</f>
        <v>-0.14338964519634201</v>
      </c>
      <c r="N178" s="22">
        <f>('France TRANSFORMED'!N178-N$395)/N$396</f>
        <v>0.50631610048924391</v>
      </c>
      <c r="O178" s="22">
        <f>('France TRANSFORMED'!O178-O$395)/O$396</f>
        <v>6.1603552876069778E-2</v>
      </c>
      <c r="Q178" s="22">
        <f>('France TRANSFORMED'!Q178-Q$395)/Q$396</f>
        <v>0.10190406897015283</v>
      </c>
      <c r="R178" s="22">
        <f>('France TRANSFORMED'!R178-R$395)/R$396</f>
        <v>-0.17184380971495092</v>
      </c>
    </row>
    <row r="179" spans="1:18">
      <c r="A179" s="1" t="s">
        <v>184</v>
      </c>
      <c r="B179" s="22">
        <f>('France TRANSFORMED'!B179-B$395)/B$396</f>
        <v>-2.4214057494510697</v>
      </c>
      <c r="C179" s="22">
        <f>('France TRANSFORMED'!C179-C$395)/C$396</f>
        <v>-0.71888468793706151</v>
      </c>
      <c r="D179" s="22">
        <f>('France TRANSFORMED'!D179-D$395)/D$396</f>
        <v>0.38416110319473001</v>
      </c>
      <c r="E179" s="22">
        <f>('France TRANSFORMED'!E179-E$395)/E$396</f>
        <v>-0.66592158225042786</v>
      </c>
      <c r="F179" s="22">
        <f>('France TRANSFORMED'!F179-F$395)/F$396</f>
        <v>1.1631602242332031</v>
      </c>
      <c r="G179" s="22">
        <f>('France TRANSFORMED'!G179-G$395)/G$396</f>
        <v>-0.39241706843922702</v>
      </c>
      <c r="H179" s="22">
        <f>('France TRANSFORMED'!H179-H$395)/H$396</f>
        <v>1.3611009131593275</v>
      </c>
      <c r="I179" s="22">
        <f>('France TRANSFORMED'!I179-I$395)/I$396</f>
        <v>1.987730863431918</v>
      </c>
      <c r="K179" s="22">
        <f>('France TRANSFORMED'!K179-K$395)/K$396</f>
        <v>-0.11200638847292861</v>
      </c>
      <c r="M179" s="22">
        <f>('France TRANSFORMED'!M179-M$395)/M$396</f>
        <v>-0.14390966949614323</v>
      </c>
      <c r="N179" s="22">
        <f>('France TRANSFORMED'!N179-N$395)/N$396</f>
        <v>0.20451933424670307</v>
      </c>
      <c r="O179" s="22">
        <f>('France TRANSFORMED'!O179-O$395)/O$396</f>
        <v>-0.31265607801696216</v>
      </c>
      <c r="Q179" s="22">
        <f>('France TRANSFORMED'!Q179-Q$395)/Q$396</f>
        <v>0.10190406897015283</v>
      </c>
      <c r="R179" s="22">
        <f>('France TRANSFORMED'!R179-R$395)/R$396</f>
        <v>-0.85981851149907984</v>
      </c>
    </row>
    <row r="180" spans="1:18">
      <c r="A180" s="1" t="s">
        <v>185</v>
      </c>
      <c r="B180" s="22">
        <f>('France TRANSFORMED'!B180-B$395)/B$396</f>
        <v>-2.9139344105812417</v>
      </c>
      <c r="C180" s="22">
        <f>('France TRANSFORMED'!C180-C$395)/C$396</f>
        <v>-0.67766702722417027</v>
      </c>
      <c r="D180" s="22">
        <f>('France TRANSFORMED'!D180-D$395)/D$396</f>
        <v>0.31172414550281913</v>
      </c>
      <c r="E180" s="22">
        <f>('France TRANSFORMED'!E180-E$395)/E$396</f>
        <v>-0.67878601595875665</v>
      </c>
      <c r="F180" s="22">
        <f>('France TRANSFORMED'!F180-F$395)/F$396</f>
        <v>1.2866082565625898</v>
      </c>
      <c r="G180" s="22">
        <f>('France TRANSFORMED'!G180-G$395)/G$396</f>
        <v>-0.39355351256925697</v>
      </c>
      <c r="H180" s="22">
        <f>('France TRANSFORMED'!H180-H$395)/H$396</f>
        <v>0.71031303893257502</v>
      </c>
      <c r="I180" s="22">
        <f>('France TRANSFORMED'!I180-I$395)/I$396</f>
        <v>3.8223019553763122</v>
      </c>
      <c r="K180" s="22">
        <f>('France TRANSFORMED'!K180-K$395)/K$396</f>
        <v>-2.8742882054762602E-2</v>
      </c>
      <c r="M180" s="22">
        <f>('France TRANSFORMED'!M180-M$395)/M$396</f>
        <v>-0.62649184633149713</v>
      </c>
      <c r="N180" s="22">
        <f>('France TRANSFORMED'!N180-N$395)/N$396</f>
        <v>0.91436796480165083</v>
      </c>
      <c r="O180" s="22">
        <f>('France TRANSFORMED'!O180-O$395)/O$396</f>
        <v>-1.2759776597758581</v>
      </c>
      <c r="Q180" s="22">
        <f>('France TRANSFORMED'!Q180-Q$395)/Q$396</f>
        <v>0.10190406897015283</v>
      </c>
      <c r="R180" s="22">
        <f>('France TRANSFORMED'!R180-R$395)/R$396</f>
        <v>-0.59041816617623988</v>
      </c>
    </row>
    <row r="181" spans="1:18">
      <c r="A181" s="1" t="s">
        <v>186</v>
      </c>
      <c r="B181" s="22">
        <f>('France TRANSFORMED'!B181-B$395)/B$396</f>
        <v>-0.6789453520155978</v>
      </c>
      <c r="C181" s="22">
        <f>('France TRANSFORMED'!C181-C$395)/C$396</f>
        <v>-0.70892375326477974</v>
      </c>
      <c r="D181" s="22">
        <f>('France TRANSFORMED'!D181-D$395)/D$396</f>
        <v>0.12679967711792495</v>
      </c>
      <c r="E181" s="22">
        <f>('France TRANSFORMED'!E181-E$395)/E$396</f>
        <v>-0.68238177318215798</v>
      </c>
      <c r="F181" s="22">
        <f>('France TRANSFORMED'!F181-F$395)/F$396</f>
        <v>1.0749830582836413</v>
      </c>
      <c r="G181" s="22">
        <f>('France TRANSFORMED'!G181-G$395)/G$396</f>
        <v>-0.46820772438179059</v>
      </c>
      <c r="H181" s="22">
        <f>('France TRANSFORMED'!H181-H$395)/H$396</f>
        <v>-0.40436060882896369</v>
      </c>
      <c r="I181" s="22">
        <f>('France TRANSFORMED'!I181-I$395)/I$396</f>
        <v>3.1726280996165919</v>
      </c>
      <c r="K181" s="22">
        <f>('France TRANSFORMED'!K181-K$395)/K$396</f>
        <v>0.41018723984266159</v>
      </c>
      <c r="M181" s="22">
        <f>('France TRANSFORMED'!M181-M$395)/M$396</f>
        <v>-0.14442857546287921</v>
      </c>
      <c r="N181" s="22">
        <f>('France TRANSFORMED'!N181-N$395)/N$396</f>
        <v>-0.20611902239747773</v>
      </c>
      <c r="O181" s="22">
        <f>('France TRANSFORMED'!O181-O$395)/O$396</f>
        <v>0.2888393099016569</v>
      </c>
      <c r="Q181" s="22">
        <f>('France TRANSFORMED'!Q181-Q$395)/Q$396</f>
        <v>0.10190406897015283</v>
      </c>
      <c r="R181" s="22">
        <f>('France TRANSFORMED'!R181-R$395)/R$396</f>
        <v>-0.58070277102256362</v>
      </c>
    </row>
    <row r="182" spans="1:18">
      <c r="A182" s="1" t="s">
        <v>187</v>
      </c>
      <c r="B182" s="22">
        <f>('France TRANSFORMED'!B182-B$395)/B$396</f>
        <v>-2.3125580341909111</v>
      </c>
      <c r="C182" s="22">
        <f>('France TRANSFORMED'!C182-C$395)/C$396</f>
        <v>-0.58458381011422478</v>
      </c>
      <c r="D182" s="22">
        <f>('France TRANSFORMED'!D182-D$395)/D$396</f>
        <v>2.1416068813181522E-2</v>
      </c>
      <c r="E182" s="22">
        <f>('France TRANSFORMED'!E182-E$395)/E$396</f>
        <v>-0.68379647052019277</v>
      </c>
      <c r="F182" s="22">
        <f>('France TRANSFORMED'!F182-F$395)/F$396</f>
        <v>1.3218791229424145</v>
      </c>
      <c r="G182" s="22">
        <f>('France TRANSFORMED'!G182-G$395)/G$396</f>
        <v>-0.46905529191243134</v>
      </c>
      <c r="H182" s="22">
        <f>('France TRANSFORMED'!H182-H$395)/H$396</f>
        <v>8.6609241453792465E-2</v>
      </c>
      <c r="I182" s="22">
        <f>('France TRANSFORMED'!I182-I$395)/I$396</f>
        <v>3.1798449456767579</v>
      </c>
      <c r="K182" s="22">
        <f>('France TRANSFORMED'!K182-K$395)/K$396</f>
        <v>0.51508659580477723</v>
      </c>
      <c r="M182" s="22">
        <f>('France TRANSFORMED'!M182-M$395)/M$396</f>
        <v>-0.62649184633149713</v>
      </c>
      <c r="N182" s="22">
        <f>('France TRANSFORMED'!N182-N$395)/N$396</f>
        <v>0.19957503179800984</v>
      </c>
      <c r="O182" s="22">
        <f>('France TRANSFORMED'!O182-O$395)/O$396</f>
        <v>-0.33448157263854994</v>
      </c>
      <c r="Q182" s="22">
        <f>('France TRANSFORMED'!Q182-Q$395)/Q$396</f>
        <v>0.10190406897015283</v>
      </c>
      <c r="R182" s="22">
        <f>('France TRANSFORMED'!R182-R$395)/R$396</f>
        <v>-0.26015824478985017</v>
      </c>
    </row>
    <row r="183" spans="1:18">
      <c r="A183" s="1" t="s">
        <v>188</v>
      </c>
      <c r="B183" s="22">
        <f>('France TRANSFORMED'!B183-B$395)/B$396</f>
        <v>-0.81629091308676482</v>
      </c>
      <c r="C183" s="22">
        <f>('France TRANSFORMED'!C183-C$395)/C$396</f>
        <v>-0.40528698601314811</v>
      </c>
      <c r="D183" s="22">
        <f>('France TRANSFORMED'!D183-D$395)/D$396</f>
        <v>0.17316409785612347</v>
      </c>
      <c r="E183" s="22">
        <f>('France TRANSFORMED'!E183-E$395)/E$396</f>
        <v>-0.66572957517077291</v>
      </c>
      <c r="F183" s="22">
        <f>('France TRANSFORMED'!F183-F$395)/F$396</f>
        <v>1.4805980216516259</v>
      </c>
      <c r="G183" s="22">
        <f>('France TRANSFORMED'!G183-G$395)/G$396</f>
        <v>-0.46989986759809416</v>
      </c>
      <c r="H183" s="22">
        <f>('France TRANSFORMED'!H183-H$395)/H$396</f>
        <v>0.1997590920025557</v>
      </c>
      <c r="I183" s="22">
        <f>('France TRANSFORMED'!I183-I$395)/I$396</f>
        <v>3.2654245469367718</v>
      </c>
      <c r="K183" s="22">
        <f>('France TRANSFORMED'!K183-K$395)/K$396</f>
        <v>0.24186515805899347</v>
      </c>
      <c r="M183" s="22">
        <f>('France TRANSFORMED'!M183-M$395)/M$396</f>
        <v>-0.14442857546287921</v>
      </c>
      <c r="N183" s="22">
        <f>('France TRANSFORMED'!N183-N$395)/N$396</f>
        <v>-0.30699879840295902</v>
      </c>
      <c r="O183" s="22">
        <f>('France TRANSFORMED'!O183-O$395)/O$396</f>
        <v>-0.194632927106244</v>
      </c>
      <c r="Q183" s="22">
        <f>('France TRANSFORMED'!Q183-Q$395)/Q$396</f>
        <v>0.10190406897015283</v>
      </c>
      <c r="R183" s="22">
        <f>('France TRANSFORMED'!R183-R$395)/R$396</f>
        <v>7.0018253234345323E-2</v>
      </c>
    </row>
    <row r="184" spans="1:18">
      <c r="A184" s="1" t="s">
        <v>189</v>
      </c>
      <c r="B184" s="22">
        <f>('France TRANSFORMED'!B184-B$395)/B$396</f>
        <v>1.5211722196597486</v>
      </c>
      <c r="C184" s="22">
        <f>('France TRANSFORMED'!C184-C$395)/C$396</f>
        <v>-0.51142246234884259</v>
      </c>
      <c r="D184" s="22">
        <f>('France TRANSFORMED'!D184-D$395)/D$396</f>
        <v>0.2427511894980425</v>
      </c>
      <c r="E184" s="22">
        <f>('France TRANSFORMED'!E184-E$395)/E$396</f>
        <v>-0.73393027223647866</v>
      </c>
      <c r="F184" s="22">
        <f>('France TRANSFORMED'!F184-F$395)/F$396</f>
        <v>0.84572242681478038</v>
      </c>
      <c r="G184" s="22">
        <f>('France TRANSFORMED'!G184-G$395)/G$396</f>
        <v>-9.71083142430752E-2</v>
      </c>
      <c r="H184" s="22">
        <f>('France TRANSFORMED'!H184-H$395)/H$396</f>
        <v>0.57588570878771717</v>
      </c>
      <c r="I184" s="22">
        <f>('France TRANSFORMED'!I184-I$395)/I$396</f>
        <v>1.3667966566766883</v>
      </c>
      <c r="K184" s="22">
        <f>('France TRANSFORMED'!K184-K$395)/K$396</f>
        <v>7.2486071866573729E-2</v>
      </c>
      <c r="M184" s="22">
        <f>('France TRANSFORMED'!M184-M$395)/M$396</f>
        <v>-0.62649184633149713</v>
      </c>
      <c r="N184" s="22">
        <f>('France TRANSFORMED'!N184-N$395)/N$396</f>
        <v>9.3965306131175527E-2</v>
      </c>
      <c r="O184" s="22">
        <f>('France TRANSFORMED'!O184-O$395)/O$396</f>
        <v>-0.70174823746966186</v>
      </c>
      <c r="Q184" s="22">
        <f>('France TRANSFORMED'!Q184-Q$395)/Q$396</f>
        <v>0.10190406897015283</v>
      </c>
      <c r="R184" s="22">
        <f>('France TRANSFORMED'!R184-R$395)/R$396</f>
        <v>-3.7679135106417544E-2</v>
      </c>
    </row>
    <row r="185" spans="1:18">
      <c r="A185" s="1" t="s">
        <v>190</v>
      </c>
      <c r="B185" s="22">
        <f>('France TRANSFORMED'!B185-B$395)/B$396</f>
        <v>-0.57042754903533732</v>
      </c>
      <c r="C185" s="22">
        <f>('France TRANSFORMED'!C185-C$395)/C$396</f>
        <v>-0.47844833377853024</v>
      </c>
      <c r="D185" s="22">
        <f>('France TRANSFORMED'!D185-D$395)/D$396</f>
        <v>0.27610657665805483</v>
      </c>
      <c r="E185" s="22">
        <f>('France TRANSFORMED'!E185-E$395)/E$396</f>
        <v>-0.73510791247873486</v>
      </c>
      <c r="F185" s="22">
        <f>('France TRANSFORMED'!F185-F$395)/F$396</f>
        <v>0.66936809491565663</v>
      </c>
      <c r="G185" s="22">
        <f>('France TRANSFORMED'!G185-G$395)/G$396</f>
        <v>-9.9772438757484108E-2</v>
      </c>
      <c r="H185" s="22">
        <f>('France TRANSFORMED'!H185-H$395)/H$396</f>
        <v>0.64879829928517652</v>
      </c>
      <c r="I185" s="22">
        <f>('France TRANSFORMED'!I185-I$395)/I$396</f>
        <v>0.55442748812024245</v>
      </c>
      <c r="K185" s="22">
        <f>('France TRANSFORMED'!K185-K$395)/K$396</f>
        <v>0.32548507569826335</v>
      </c>
      <c r="M185" s="22">
        <f>('France TRANSFORMED'!M185-M$395)/M$396</f>
        <v>-0.62649184633149713</v>
      </c>
      <c r="N185" s="22">
        <f>('France TRANSFORMED'!N185-N$395)/N$396</f>
        <v>-1.1167601799417519</v>
      </c>
      <c r="O185" s="22">
        <f>('France TRANSFORMED'!O185-O$395)/O$396</f>
        <v>-1.3581415945624467</v>
      </c>
      <c r="Q185" s="22">
        <f>('France TRANSFORMED'!Q185-Q$395)/Q$396</f>
        <v>-0.70136901489819137</v>
      </c>
      <c r="R185" s="22">
        <f>('France TRANSFORMED'!R185-R$395)/R$396</f>
        <v>-9.3841959370024666E-2</v>
      </c>
    </row>
    <row r="186" spans="1:18">
      <c r="A186" s="1" t="s">
        <v>191</v>
      </c>
      <c r="B186" s="22">
        <f>('France TRANSFORMED'!B186-B$395)/B$396</f>
        <v>-0.7243933366083728</v>
      </c>
      <c r="C186" s="22">
        <f>('France TRANSFORMED'!C186-C$395)/C$396</f>
        <v>-0.55470100609737816</v>
      </c>
      <c r="D186" s="22">
        <f>('France TRANSFORMED'!D186-D$395)/D$396</f>
        <v>0.21877888337478021</v>
      </c>
      <c r="E186" s="22">
        <f>('France TRANSFORMED'!E186-E$395)/E$396</f>
        <v>-0.75143427997316659</v>
      </c>
      <c r="F186" s="22">
        <f>('France TRANSFORMED'!F186-F$395)/F$396</f>
        <v>0.68700352810556908</v>
      </c>
      <c r="G186" s="22">
        <f>('France TRANSFORMED'!G186-G$395)/G$396</f>
        <v>-0.10241992450184378</v>
      </c>
      <c r="H186" s="22">
        <f>('France TRANSFORMED'!H186-H$395)/H$396</f>
        <v>1.3910917927072404</v>
      </c>
      <c r="I186" s="22">
        <f>('France TRANSFORMED'!I186-I$395)/I$396</f>
        <v>1.007871954956979</v>
      </c>
      <c r="K186" s="22">
        <f>('France TRANSFORMED'!K186-K$395)/K$396</f>
        <v>0.97894248886617652</v>
      </c>
      <c r="M186" s="22">
        <f>('France TRANSFORMED'!M186-M$395)/M$396</f>
        <v>-0.86739389484007812</v>
      </c>
      <c r="N186" s="22">
        <f>('France TRANSFORMED'!N186-N$395)/N$396</f>
        <v>-0.81153426905454917</v>
      </c>
      <c r="O186" s="22">
        <f>('France TRANSFORMED'!O186-O$395)/O$396</f>
        <v>0.25742065456793883</v>
      </c>
      <c r="Q186" s="22">
        <f>('France TRANSFORMED'!Q186-Q$395)/Q$396</f>
        <v>-0.70136901489819137</v>
      </c>
      <c r="R186" s="22">
        <f>('France TRANSFORMED'!R186-R$395)/R$396</f>
        <v>-0.43079662083998688</v>
      </c>
    </row>
    <row r="187" spans="1:18">
      <c r="A187" s="1" t="s">
        <v>192</v>
      </c>
      <c r="B187" s="22">
        <f>('France TRANSFORMED'!B187-B$395)/B$396</f>
        <v>-1.84767286354848</v>
      </c>
      <c r="C187" s="22">
        <f>('France TRANSFORMED'!C187-C$395)/C$396</f>
        <v>-0.55538796710925953</v>
      </c>
      <c r="D187" s="22">
        <f>('France TRANSFORMED'!D187-D$395)/D$396</f>
        <v>0.16482496320727502</v>
      </c>
      <c r="E187" s="22">
        <f>('France TRANSFORMED'!E187-E$395)/E$396</f>
        <v>-0.7197985963952217</v>
      </c>
      <c r="F187" s="22">
        <f>('France TRANSFORMED'!F187-F$395)/F$396</f>
        <v>0.66936809491565663</v>
      </c>
      <c r="G187" s="22">
        <f>('France TRANSFORMED'!G187-G$395)/G$396</f>
        <v>-0.76683372351228229</v>
      </c>
      <c r="H187" s="22">
        <f>('France TRANSFORMED'!H187-H$395)/H$396</f>
        <v>0.78899665426023369</v>
      </c>
      <c r="I187" s="22">
        <f>('France TRANSFORMED'!I187-I$395)/I$396</f>
        <v>1.4013568719716276</v>
      </c>
      <c r="K187" s="22">
        <f>('France TRANSFORMED'!K187-K$395)/K$396</f>
        <v>2.0595742899642908</v>
      </c>
      <c r="M187" s="22">
        <f>('France TRANSFORMED'!M187-M$395)/M$396</f>
        <v>-1.349976071675429</v>
      </c>
      <c r="N187" s="22">
        <f>('France TRANSFORMED'!N187-N$395)/N$396</f>
        <v>-0.80884231737190782</v>
      </c>
      <c r="O187" s="22">
        <f>('France TRANSFORMED'!O187-O$395)/O$396</f>
        <v>0.21261115132302219</v>
      </c>
      <c r="Q187" s="22">
        <f>('France TRANSFORMED'!Q187-Q$395)/Q$396</f>
        <v>-0.70136901489819137</v>
      </c>
      <c r="R187" s="22">
        <f>('France TRANSFORMED'!R187-R$395)/R$396</f>
        <v>-0.26670442475012734</v>
      </c>
    </row>
    <row r="188" spans="1:18">
      <c r="A188" s="1" t="s">
        <v>193</v>
      </c>
      <c r="B188" s="22">
        <f>('France TRANSFORMED'!B188-B$395)/B$396</f>
        <v>-1.0632533316365143</v>
      </c>
      <c r="C188" s="22">
        <f>('France TRANSFORMED'!C188-C$395)/C$396</f>
        <v>-0.52310079955082867</v>
      </c>
      <c r="D188" s="22">
        <f>('France TRANSFORMED'!D188-D$395)/D$396</f>
        <v>0.36558834576200572</v>
      </c>
      <c r="E188" s="22">
        <f>('France TRANSFORMED'!E188-E$395)/E$396</f>
        <v>-0.65603782104159292</v>
      </c>
      <c r="F188" s="22">
        <f>('France TRANSFORMED'!F188-F$395)/F$396</f>
        <v>0.56355549577618247</v>
      </c>
      <c r="G188" s="22">
        <f>('France TRANSFORMED'!G188-G$395)/G$396</f>
        <v>-0.76695435073649276</v>
      </c>
      <c r="H188" s="22">
        <f>('France TRANSFORMED'!H188-H$395)/H$396</f>
        <v>0.3981844965469501</v>
      </c>
      <c r="I188" s="22">
        <f>('France TRANSFORMED'!I188-I$395)/I$396</f>
        <v>3.53726499366898</v>
      </c>
      <c r="K188" s="22">
        <f>('France TRANSFORMED'!K188-K$395)/K$396</f>
        <v>1.8818145357145115</v>
      </c>
      <c r="M188" s="22">
        <f>('France TRANSFORMED'!M188-M$395)/M$396</f>
        <v>-1.1090740231668503</v>
      </c>
      <c r="N188" s="22">
        <f>('France TRANSFORMED'!N188-N$395)/N$396</f>
        <v>9.9378253133628858E-2</v>
      </c>
      <c r="O188" s="22">
        <f>('France TRANSFORMED'!O188-O$395)/O$396</f>
        <v>1.1481427433051963</v>
      </c>
      <c r="Q188" s="22">
        <f>('France TRANSFORMED'!Q188-Q$395)/Q$396</f>
        <v>-0.29973247296401923</v>
      </c>
      <c r="R188" s="22">
        <f>('France TRANSFORMED'!R188-R$395)/R$396</f>
        <v>-0.19480842351412977</v>
      </c>
    </row>
    <row r="189" spans="1:18">
      <c r="A189" s="1" t="s">
        <v>194</v>
      </c>
      <c r="B189" s="22">
        <f>('France TRANSFORMED'!B189-B$395)/B$396</f>
        <v>1.3336009508207141</v>
      </c>
      <c r="C189" s="22">
        <f>('France TRANSFORMED'!C189-C$395)/C$396</f>
        <v>-0.52790952663399882</v>
      </c>
      <c r="D189" s="22">
        <f>('France TRANSFORMED'!D189-D$395)/D$396</f>
        <v>0.4593514848993635</v>
      </c>
      <c r="E189" s="22">
        <f>('France TRANSFORMED'!E189-E$395)/E$396</f>
        <v>-0.70398457810779258</v>
      </c>
      <c r="F189" s="22">
        <f>('France TRANSFORMED'!F189-F$395)/F$396</f>
        <v>0.12266966602837305</v>
      </c>
      <c r="G189" s="22">
        <f>('France TRANSFORMED'!G189-G$395)/G$396</f>
        <v>-0.76707481705846214</v>
      </c>
      <c r="H189" s="22">
        <f>('France TRANSFORMED'!H189-H$395)/H$396</f>
        <v>0.3971775797525004</v>
      </c>
      <c r="I189" s="22">
        <f>('France TRANSFORMED'!I189-I$395)/I$396</f>
        <v>0.99421993365142969</v>
      </c>
      <c r="K189" s="22">
        <f>('France TRANSFORMED'!K189-K$395)/K$396</f>
        <v>-0.14342257854891804</v>
      </c>
      <c r="M189" s="22">
        <f>('France TRANSFORMED'!M189-M$395)/M$396</f>
        <v>-0.86765306869155201</v>
      </c>
      <c r="N189" s="22">
        <f>('France TRANSFORMED'!N189-N$395)/N$396</f>
        <v>0.49775613782502121</v>
      </c>
      <c r="O189" s="22">
        <f>('France TRANSFORMED'!O189-O$395)/O$396</f>
        <v>-5.5601239897793689E-3</v>
      </c>
      <c r="Q189" s="22">
        <f>('France TRANSFORMED'!Q189-Q$395)/Q$396</f>
        <v>-0.29973247296401923</v>
      </c>
      <c r="R189" s="22">
        <f>('France TRANSFORMED'!R189-R$395)/R$396</f>
        <v>-0.12214180948221902</v>
      </c>
    </row>
    <row r="190" spans="1:18">
      <c r="A190" s="1" t="s">
        <v>195</v>
      </c>
      <c r="B190" s="22">
        <f>('France TRANSFORMED'!B190-B$395)/B$396</f>
        <v>0.48745031628888613</v>
      </c>
      <c r="C190" s="22">
        <f>('France TRANSFORMED'!C190-C$395)/C$396</f>
        <v>-0.50764417678349394</v>
      </c>
      <c r="D190" s="22">
        <f>('France TRANSFORMED'!D190-D$395)/D$396</f>
        <v>0.30981339205353153</v>
      </c>
      <c r="E190" s="22">
        <f>('France TRANSFORMED'!E190-E$395)/E$396</f>
        <v>-0.69893755076927733</v>
      </c>
      <c r="F190" s="22">
        <f>('France TRANSFORMED'!F190-F$395)/F$396</f>
        <v>-7.7836630101357611E-4</v>
      </c>
      <c r="G190" s="22">
        <f>('France TRANSFORMED'!G190-G$395)/G$396</f>
        <v>-0.70693809486001358</v>
      </c>
      <c r="H190" s="22">
        <f>('France TRANSFORMED'!H190-H$395)/H$396</f>
        <v>2.2961770981734757</v>
      </c>
      <c r="I190" s="22">
        <f>('France TRANSFORMED'!I190-I$395)/I$396</f>
        <v>0.38018821943272779</v>
      </c>
      <c r="K190" s="22">
        <f>('France TRANSFORMED'!K190-K$395)/K$396</f>
        <v>-2.2535613200914169</v>
      </c>
      <c r="M190" s="22">
        <f>('France TRANSFORMED'!M190-M$395)/M$396</f>
        <v>-0.38507089185622334</v>
      </c>
      <c r="N190" s="22">
        <f>('France TRANSFORMED'!N190-N$395)/N$396</f>
        <v>-0.70997771580463165</v>
      </c>
      <c r="O190" s="22">
        <f>('France TRANSFORMED'!O190-O$395)/O$396</f>
        <v>-1.9091796152386504</v>
      </c>
      <c r="Q190" s="22">
        <f>('France TRANSFORMED'!Q190-Q$395)/Q$396</f>
        <v>-0.29973247296401923</v>
      </c>
      <c r="R190" s="22">
        <f>('France TRANSFORMED'!R190-R$395)/R$396</f>
        <v>-0.22934954850691489</v>
      </c>
    </row>
    <row r="191" spans="1:18">
      <c r="A191" s="1" t="s">
        <v>196</v>
      </c>
      <c r="B191" s="22">
        <f>('France TRANSFORMED'!B191-B$395)/B$396</f>
        <v>1.0889207455465133</v>
      </c>
      <c r="C191" s="22">
        <f>('France TRANSFORMED'!C191-C$395)/C$396</f>
        <v>-0.5165746699379542</v>
      </c>
      <c r="D191" s="22">
        <f>('France TRANSFORMED'!D191-D$395)/D$396</f>
        <v>0.34593863280456694</v>
      </c>
      <c r="E191" s="22">
        <f>('France TRANSFORMED'!E191-E$395)/E$396</f>
        <v>-0.69977872287559317</v>
      </c>
      <c r="F191" s="22">
        <f>('France TRANSFORMED'!F191-F$395)/F$396</f>
        <v>8.7398799648548298E-2</v>
      </c>
      <c r="G191" s="22">
        <f>('France TRANSFORMED'!G191-G$395)/G$396</f>
        <v>-0.70715186805955044</v>
      </c>
      <c r="H191" s="22">
        <f>('France TRANSFORMED'!H191-H$395)/H$396</f>
        <v>8.2246387622825393E-2</v>
      </c>
      <c r="I191" s="22">
        <f>('France TRANSFORMED'!I191-I$395)/I$396</f>
        <v>4.4121110548966239E-2</v>
      </c>
      <c r="K191" s="22">
        <f>('France TRANSFORMED'!K191-K$395)/K$396</f>
        <v>-1.746316462806851</v>
      </c>
      <c r="M191" s="22">
        <f>('France TRANSFORMED'!M191-M$395)/M$396</f>
        <v>-0.38507089185622334</v>
      </c>
      <c r="N191" s="22">
        <f>('France TRANSFORMED'!N191-N$395)/N$396</f>
        <v>-0.71160591835592824</v>
      </c>
      <c r="O191" s="22">
        <f>('France TRANSFORMED'!O191-O$395)/O$396</f>
        <v>-1.6057081070508905</v>
      </c>
      <c r="Q191" s="22">
        <f>('France TRANSFORMED'!Q191-Q$395)/Q$396</f>
        <v>-0.70136901489819137</v>
      </c>
      <c r="R191" s="22">
        <f>('France TRANSFORMED'!R191-R$395)/R$396</f>
        <v>-0.25919927841647694</v>
      </c>
    </row>
    <row r="192" spans="1:18">
      <c r="A192" s="1" t="s">
        <v>197</v>
      </c>
      <c r="B192" s="22">
        <f>('France TRANSFORMED'!B192-B$395)/B$396</f>
        <v>1.6285405560128776E-2</v>
      </c>
      <c r="C192" s="22">
        <f>('France TRANSFORMED'!C192-C$395)/C$396</f>
        <v>-0.50936157931319825</v>
      </c>
      <c r="D192" s="22">
        <f>('France TRANSFORMED'!D192-D$395)/D$396</f>
        <v>0.6148932554566483</v>
      </c>
      <c r="E192" s="22">
        <f>('France TRANSFORMED'!E192-E$395)/E$396</f>
        <v>-0.76173280763440332</v>
      </c>
      <c r="F192" s="22">
        <f>('France TRANSFORMED'!F192-F$395)/F$396</f>
        <v>-8.8955532250575453E-2</v>
      </c>
      <c r="G192" s="22">
        <f>('France TRANSFORMED'!G192-G$395)/G$396</f>
        <v>-0.70736526178453951</v>
      </c>
      <c r="H192" s="22">
        <f>('France TRANSFORMED'!H192-H$395)/H$396</f>
        <v>-0.80941029510431661</v>
      </c>
      <c r="I192" s="22">
        <f>('France TRANSFORMED'!I192-I$395)/I$396</f>
        <v>0.45975242163945701</v>
      </c>
      <c r="K192" s="22">
        <f>('France TRANSFORMED'!K192-K$395)/K$396</f>
        <v>-0.44165359353788208</v>
      </c>
      <c r="M192" s="22">
        <f>('France TRANSFORMED'!M192-M$395)/M$396</f>
        <v>-0.3853306239714207</v>
      </c>
      <c r="N192" s="22">
        <f>('France TRANSFORMED'!N192-N$395)/N$396</f>
        <v>-1.2120918718970475</v>
      </c>
      <c r="O192" s="22">
        <f>('France TRANSFORMED'!O192-O$395)/O$396</f>
        <v>-0.60430729257539739</v>
      </c>
      <c r="Q192" s="22">
        <f>('France TRANSFORMED'!Q192-Q$395)/Q$396</f>
        <v>-0.70136901489819137</v>
      </c>
      <c r="R192" s="22">
        <f>('France TRANSFORMED'!R192-R$395)/R$396</f>
        <v>-0.17663680272658636</v>
      </c>
    </row>
    <row r="193" spans="1:18">
      <c r="A193" s="1" t="s">
        <v>198</v>
      </c>
      <c r="B193" s="22">
        <f>('France TRANSFORMED'!B193-B$395)/B$396</f>
        <v>0.6676009655845565</v>
      </c>
      <c r="C193" s="22">
        <f>('France TRANSFORMED'!C193-C$395)/C$396</f>
        <v>-0.50111804717061936</v>
      </c>
      <c r="D193" s="22">
        <f>('France TRANSFORMED'!D193-D$395)/D$396</f>
        <v>0.73122415508171046</v>
      </c>
      <c r="E193" s="22">
        <f>('France TRANSFORMED'!E193-E$395)/E$396</f>
        <v>-0.77127827242173363</v>
      </c>
      <c r="F193" s="22">
        <f>('France TRANSFORMED'!F193-F$395)/F$396</f>
        <v>-0.17713269820013733</v>
      </c>
      <c r="G193" s="22">
        <f>('France TRANSFORMED'!G193-G$395)/G$396</f>
        <v>-0.65718481461554146</v>
      </c>
      <c r="H193" s="22">
        <f>('France TRANSFORMED'!H193-H$395)/H$396</f>
        <v>-0.72126528610702967</v>
      </c>
      <c r="I193" s="22">
        <f>('France TRANSFORMED'!I193-I$395)/I$396</f>
        <v>-0.30919325883806065</v>
      </c>
      <c r="K193" s="22">
        <f>('France TRANSFORMED'!K193-K$395)/K$396</f>
        <v>0.68810592707405349</v>
      </c>
      <c r="M193" s="22">
        <f>('France TRANSFORMED'!M193-M$395)/M$396</f>
        <v>-0.3853306239714207</v>
      </c>
      <c r="N193" s="22">
        <f>('France TRANSFORMED'!N193-N$395)/N$396</f>
        <v>0.19551537268093649</v>
      </c>
      <c r="O193" s="22">
        <f>('France TRANSFORMED'!O193-O$395)/O$396</f>
        <v>0.54491682274458841</v>
      </c>
      <c r="Q193" s="22">
        <f>('France TRANSFORMED'!Q193-Q$395)/Q$396</f>
        <v>-0.70136901489819137</v>
      </c>
      <c r="R193" s="22">
        <f>('France TRANSFORMED'!R193-R$395)/R$396</f>
        <v>-0.1580645292367332</v>
      </c>
    </row>
    <row r="194" spans="1:18">
      <c r="A194" s="1" t="s">
        <v>199</v>
      </c>
      <c r="B194" s="22">
        <f>('France TRANSFORMED'!B194-B$395)/B$396</f>
        <v>0.48741601198562567</v>
      </c>
      <c r="C194" s="22">
        <f>('France TRANSFORMED'!C194-C$395)/C$396</f>
        <v>-0.49459191755774495</v>
      </c>
      <c r="D194" s="22">
        <f>('France TRANSFORMED'!D194-D$395)/D$396</f>
        <v>0.78053737643544585</v>
      </c>
      <c r="E194" s="22">
        <f>('France TRANSFORMED'!E194-E$395)/E$396</f>
        <v>-0.72333151535553397</v>
      </c>
      <c r="F194" s="22">
        <f>('France TRANSFORMED'!F194-F$395)/F$396</f>
        <v>-0.12422639863040021</v>
      </c>
      <c r="G194" s="22">
        <f>('France TRANSFORMED'!G194-G$395)/G$396</f>
        <v>-0.65749606500187863</v>
      </c>
      <c r="H194" s="22">
        <f>('France TRANSFORMED'!H194-H$395)/H$396</f>
        <v>-0.20997049421551689</v>
      </c>
      <c r="I194" s="22">
        <f>('France TRANSFORMED'!I194-I$395)/I$396</f>
        <v>-0.16374871994772214</v>
      </c>
      <c r="K194" s="22">
        <f>('France TRANSFORMED'!K194-K$395)/K$396</f>
        <v>0.82935402018869209</v>
      </c>
      <c r="M194" s="22">
        <f>('France TRANSFORMED'!M194-M$395)/M$396</f>
        <v>-0.3853306239714207</v>
      </c>
      <c r="N194" s="22">
        <f>('France TRANSFORMED'!N194-N$395)/N$396</f>
        <v>1.198851420947546</v>
      </c>
      <c r="O194" s="22">
        <f>('France TRANSFORMED'!O194-O$395)/O$396</f>
        <v>0.47731912784425018</v>
      </c>
      <c r="Q194" s="22">
        <f>('France TRANSFORMED'!Q194-Q$395)/Q$396</f>
        <v>0.10190406897015283</v>
      </c>
      <c r="R194" s="22">
        <f>('France TRANSFORMED'!R194-R$395)/R$396</f>
        <v>-8.7878237263669234E-3</v>
      </c>
    </row>
    <row r="195" spans="1:18">
      <c r="A195" s="1" t="s">
        <v>200</v>
      </c>
      <c r="B195" s="22">
        <f>('France TRANSFORMED'!B195-B$395)/B$396</f>
        <v>-0.19933155484649018</v>
      </c>
      <c r="C195" s="22">
        <f>('France TRANSFORMED'!C195-C$395)/C$396</f>
        <v>-0.44203940014880916</v>
      </c>
      <c r="D195" s="22">
        <f>('France TRANSFORMED'!D195-D$395)/D$396</f>
        <v>0.83770719689778639</v>
      </c>
      <c r="E195" s="22">
        <f>('France TRANSFORMED'!E195-E$395)/E$396</f>
        <v>-0.71795533478978524</v>
      </c>
      <c r="F195" s="22">
        <f>('France TRANSFORMED'!F195-F$395)/F$396</f>
        <v>-0.2653098641496992</v>
      </c>
      <c r="G195" s="22">
        <f>('France TRANSFORMED'!G195-G$395)/G$396</f>
        <v>-0.65780664889562124</v>
      </c>
      <c r="H195" s="22">
        <f>('France TRANSFORMED'!H195-H$395)/H$396</f>
        <v>0.88744668518309267</v>
      </c>
      <c r="I195" s="22">
        <f>('France TRANSFORMED'!I195-I$395)/I$396</f>
        <v>-2.0986823179439971E-2</v>
      </c>
      <c r="K195" s="22">
        <f>('France TRANSFORMED'!K195-K$395)/K$396</f>
        <v>1.0070014088326447</v>
      </c>
      <c r="M195" s="22">
        <f>('France TRANSFORMED'!M195-M$395)/M$396</f>
        <v>-0.14494636670003644</v>
      </c>
      <c r="N195" s="22">
        <f>('France TRANSFORMED'!N195-N$395)/N$396</f>
        <v>1.9799447783707698</v>
      </c>
      <c r="O195" s="22">
        <f>('France TRANSFORMED'!O195-O$395)/O$396</f>
        <v>0.8375260393820555</v>
      </c>
      <c r="Q195" s="22">
        <f>('France TRANSFORMED'!Q195-Q$395)/Q$396</f>
        <v>0.10190406897015283</v>
      </c>
      <c r="R195" s="22">
        <f>('France TRANSFORMED'!R195-R$395)/R$396</f>
        <v>-0.2826556443028721</v>
      </c>
    </row>
    <row r="196" spans="1:18">
      <c r="A196" s="1" t="s">
        <v>201</v>
      </c>
      <c r="B196" s="22">
        <f>('France TRANSFORMED'!B196-B$395)/B$396</f>
        <v>0.48625664250609013</v>
      </c>
      <c r="C196" s="22">
        <f>('France TRANSFORMED'!C196-C$395)/C$396</f>
        <v>-0.4602438669636697</v>
      </c>
      <c r="D196" s="22">
        <f>('France TRANSFORMED'!D196-D$395)/D$396</f>
        <v>0.92083632560252959</v>
      </c>
      <c r="E196" s="22">
        <f>('France TRANSFORMED'!E196-E$395)/E$396</f>
        <v>-0.72598120457576976</v>
      </c>
      <c r="F196" s="22">
        <f>('France TRANSFORMED'!F196-F$395)/F$396</f>
        <v>-0.38875789647908582</v>
      </c>
      <c r="G196" s="22">
        <f>('France TRANSFORMED'!G196-G$395)/G$396</f>
        <v>-3.0203149408711957E-3</v>
      </c>
      <c r="H196" s="22">
        <f>('France TRANSFORMED'!H196-H$395)/H$396</f>
        <v>-0.11796620937104163</v>
      </c>
      <c r="I196" s="22">
        <f>('France TRANSFORMED'!I196-I$395)/I$396</f>
        <v>-0.29432126281124271</v>
      </c>
      <c r="K196" s="22">
        <f>('France TRANSFORMED'!K196-K$395)/K$396</f>
        <v>1.2517007451615998</v>
      </c>
      <c r="M196" s="22">
        <f>('France TRANSFORMED'!M196-M$395)/M$396</f>
        <v>-0.62649184633149713</v>
      </c>
      <c r="N196" s="22">
        <f>('France TRANSFORMED'!N196-N$395)/N$396</f>
        <v>-2.0273131425886439</v>
      </c>
      <c r="O196" s="22">
        <f>('France TRANSFORMED'!O196-O$395)/O$396</f>
        <v>-4.6982223812608012E-2</v>
      </c>
      <c r="Q196" s="22">
        <f>('France TRANSFORMED'!Q196-Q$395)/Q$396</f>
        <v>0.10190406897015283</v>
      </c>
      <c r="R196" s="22">
        <f>('France TRANSFORMED'!R196-R$395)/R$396</f>
        <v>-0.19311283843465368</v>
      </c>
    </row>
    <row r="197" spans="1:18">
      <c r="A197" s="1" t="s">
        <v>202</v>
      </c>
      <c r="B197" s="22">
        <f>('France TRANSFORMED'!B197-B$395)/B$396</f>
        <v>0.44305912208309417</v>
      </c>
      <c r="C197" s="22">
        <f>('France TRANSFORMED'!C197-C$395)/C$396</f>
        <v>-0.49115711249833771</v>
      </c>
      <c r="D197" s="22">
        <f>('France TRANSFORMED'!D197-D$395)/D$396</f>
        <v>0.86601362720514419</v>
      </c>
      <c r="E197" s="22">
        <f>('France TRANSFORMED'!E197-E$395)/E$396</f>
        <v>-0.74856665028164826</v>
      </c>
      <c r="F197" s="22">
        <f>('France TRANSFORMED'!F197-F$395)/F$396</f>
        <v>-0.44166419604882295</v>
      </c>
      <c r="G197" s="22">
        <f>('France TRANSFORMED'!G197-G$395)/G$396</f>
        <v>-6.3053743414848862E-3</v>
      </c>
      <c r="H197" s="22">
        <f>('France TRANSFORMED'!H197-H$395)/H$396</f>
        <v>1.6621915378206453</v>
      </c>
      <c r="I197" s="22">
        <f>('France TRANSFORMED'!I197-I$395)/I$396</f>
        <v>-0.89115856914893898</v>
      </c>
      <c r="K197" s="22">
        <f>('France TRANSFORMED'!K197-K$395)/K$396</f>
        <v>0.61896797377522139</v>
      </c>
      <c r="M197" s="22">
        <f>('France TRANSFORMED'!M197-M$395)/M$396</f>
        <v>-0.14494636670003644</v>
      </c>
      <c r="N197" s="22">
        <f>('France TRANSFORMED'!N197-N$395)/N$396</f>
        <v>-1.0062017285508951</v>
      </c>
      <c r="O197" s="22">
        <f>('France TRANSFORMED'!O197-O$395)/O$396</f>
        <v>0.48240195421095167</v>
      </c>
      <c r="Q197" s="22">
        <f>('France TRANSFORMED'!Q197-Q$395)/Q$396</f>
        <v>0.10190406897015283</v>
      </c>
      <c r="R197" s="22">
        <f>('France TRANSFORMED'!R197-R$395)/R$396</f>
        <v>-0.39257559240595524</v>
      </c>
    </row>
    <row r="198" spans="1:18">
      <c r="A198" s="1" t="s">
        <v>203</v>
      </c>
      <c r="B198" s="22">
        <f>('France TRANSFORMED'!B198-B$395)/B$396</f>
        <v>0.81975724656541804</v>
      </c>
      <c r="C198" s="22">
        <f>('France TRANSFORMED'!C198-C$395)/C$396</f>
        <v>-0.54886183749638506</v>
      </c>
      <c r="D198" s="22">
        <f>('France TRANSFORMED'!D198-D$395)/D$396</f>
        <v>0.78854841310394974</v>
      </c>
      <c r="E198" s="22">
        <f>('France TRANSFORMED'!E198-E$395)/E$396</f>
        <v>-0.77968998465259209</v>
      </c>
      <c r="F198" s="22">
        <f>('France TRANSFORMED'!F198-F$395)/F$396</f>
        <v>-0.37112246328917348</v>
      </c>
      <c r="G198" s="22">
        <f>('France TRANSFORMED'!G198-G$395)/G$396</f>
        <v>-9.5676628639212238E-3</v>
      </c>
      <c r="H198" s="22">
        <f>('France TRANSFORMED'!H198-H$395)/H$396</f>
        <v>0.51468219824092265</v>
      </c>
      <c r="I198" s="22">
        <f>('France TRANSFORMED'!I198-I$395)/I$396</f>
        <v>-0.82153008346235534</v>
      </c>
      <c r="K198" s="22">
        <f>('France TRANSFORMED'!K198-K$395)/K$396</f>
        <v>0.62044798715972194</v>
      </c>
      <c r="M198" s="22">
        <f>('France TRANSFORMED'!M198-M$395)/M$396</f>
        <v>-0.38610647791887875</v>
      </c>
      <c r="N198" s="22">
        <f>('France TRANSFORMED'!N198-N$395)/N$396</f>
        <v>-0.70209160855317054</v>
      </c>
      <c r="O198" s="22">
        <f>('France TRANSFORMED'!O198-O$395)/O$396</f>
        <v>-0.50115151568404714</v>
      </c>
      <c r="Q198" s="22">
        <f>('France TRANSFORMED'!Q198-Q$395)/Q$396</f>
        <v>0.10190406897015283</v>
      </c>
      <c r="R198" s="22">
        <f>('France TRANSFORMED'!R198-R$395)/R$396</f>
        <v>-0.27030860441358584</v>
      </c>
    </row>
    <row r="199" spans="1:18">
      <c r="A199" s="1" t="s">
        <v>204</v>
      </c>
      <c r="B199" s="22">
        <f>('France TRANSFORMED'!B199-B$395)/B$396</f>
        <v>0.16468741598184256</v>
      </c>
      <c r="C199" s="22">
        <f>('France TRANSFORMED'!C199-C$395)/C$396</f>
        <v>-0.53409217574093326</v>
      </c>
      <c r="D199" s="22">
        <f>('France TRANSFORMED'!D199-D$395)/D$396</f>
        <v>0.76371419927287676</v>
      </c>
      <c r="E199" s="22">
        <f>('France TRANSFORMED'!E199-E$395)/E$396</f>
        <v>-0.77014269157969839</v>
      </c>
      <c r="F199" s="22">
        <f>('France TRANSFORMED'!F199-F$395)/F$396</f>
        <v>-0.38875789647908582</v>
      </c>
      <c r="G199" s="22">
        <f>('France TRANSFORMED'!G199-G$395)/G$396</f>
        <v>1.0488733211295411</v>
      </c>
      <c r="H199" s="22">
        <f>('France TRANSFORMED'!H199-H$395)/H$396</f>
        <v>-0.22509297311794541</v>
      </c>
      <c r="I199" s="22">
        <f>('France TRANSFORMED'!I199-I$395)/I$396</f>
        <v>-0.8308967008326239</v>
      </c>
      <c r="K199" s="22">
        <f>('France TRANSFORMED'!K199-K$395)/K$396</f>
        <v>0.5394273665548498</v>
      </c>
      <c r="M199" s="22">
        <f>('France TRANSFORMED'!M199-M$395)/M$396</f>
        <v>9.5439001712594257E-2</v>
      </c>
      <c r="N199" s="22">
        <f>('France TRANSFORMED'!N199-N$395)/N$396</f>
        <v>1.1116185758453672</v>
      </c>
      <c r="O199" s="22">
        <f>('France TRANSFORMED'!O199-O$395)/O$396</f>
        <v>1.2045718573508823</v>
      </c>
      <c r="Q199" s="22">
        <f>('France TRANSFORMED'!Q199-Q$395)/Q$396</f>
        <v>0.10190406897015283</v>
      </c>
      <c r="R199" s="22">
        <f>('France TRANSFORMED'!R199-R$395)/R$396</f>
        <v>-0.37404657225916399</v>
      </c>
    </row>
    <row r="200" spans="1:18">
      <c r="A200" s="1" t="s">
        <v>205</v>
      </c>
      <c r="B200" s="22">
        <f>('France TRANSFORMED'!B200-B$395)/B$396</f>
        <v>-0.26194512775819168</v>
      </c>
      <c r="C200" s="22">
        <f>('France TRANSFORMED'!C200-C$395)/C$396</f>
        <v>-0.52722256562211811</v>
      </c>
      <c r="D200" s="22">
        <f>('France TRANSFORMED'!D200-D$395)/D$396</f>
        <v>0.66554219739978682</v>
      </c>
      <c r="E200" s="22">
        <f>('France TRANSFORMED'!E200-E$395)/E$396</f>
        <v>-0.71257915245757608</v>
      </c>
      <c r="F200" s="22">
        <f>('France TRANSFORMED'!F200-F$395)/F$396</f>
        <v>-0.38875789647908582</v>
      </c>
      <c r="G200" s="22">
        <f>('France TRANSFORMED'!G200-G$395)/G$396</f>
        <v>1.0342540575918306</v>
      </c>
      <c r="H200" s="22">
        <f>('France TRANSFORMED'!H200-H$395)/H$396</f>
        <v>-1.0036125929263033</v>
      </c>
      <c r="I200" s="22">
        <f>('France TRANSFORMED'!I200-I$395)/I$396</f>
        <v>0.13201158824175807</v>
      </c>
      <c r="K200" s="22">
        <f>('France TRANSFORMED'!K200-K$395)/K$396</f>
        <v>0.4911100408564909</v>
      </c>
      <c r="M200" s="22">
        <f>('France TRANSFORMED'!M200-M$395)/M$396</f>
        <v>-0.14597861932347161</v>
      </c>
      <c r="N200" s="22">
        <f>('France TRANSFORMED'!N200-N$395)/N$396</f>
        <v>0.68581777254629994</v>
      </c>
      <c r="O200" s="22">
        <f>('France TRANSFORMED'!O200-O$395)/O$396</f>
        <v>0.69033518065120292</v>
      </c>
      <c r="Q200" s="22">
        <f>('France TRANSFORMED'!Q200-Q$395)/Q$396</f>
        <v>0.10190406897015283</v>
      </c>
      <c r="R200" s="22">
        <f>('France TRANSFORMED'!R200-R$395)/R$396</f>
        <v>-0.30571938214241501</v>
      </c>
    </row>
    <row r="201" spans="1:18">
      <c r="A201" s="1" t="s">
        <v>206</v>
      </c>
      <c r="B201" s="22">
        <f>('France TRANSFORMED'!B201-B$395)/B$396</f>
        <v>0.43337212533531422</v>
      </c>
      <c r="C201" s="22">
        <f>('France TRANSFORMED'!C201-C$395)/C$396</f>
        <v>-0.55367056457955677</v>
      </c>
      <c r="D201" s="22">
        <f>('France TRANSFORMED'!D201-D$395)/D$396</f>
        <v>0.8072647642892179</v>
      </c>
      <c r="E201" s="22">
        <f>('France TRANSFORMED'!E201-E$395)/E$396</f>
        <v>-0.68379647052019277</v>
      </c>
      <c r="F201" s="22">
        <f>('France TRANSFORMED'!F201-F$395)/F$396</f>
        <v>-0.52984136199838483</v>
      </c>
      <c r="G201" s="22">
        <f>('France TRANSFORMED'!G201-G$395)/G$396</f>
        <v>1.0198473411545712</v>
      </c>
      <c r="H201" s="22">
        <f>('France TRANSFORMED'!H201-H$395)/H$396</f>
        <v>-1.0819475803733716</v>
      </c>
      <c r="I201" s="22">
        <f>('France TRANSFORMED'!I201-I$395)/I$396</f>
        <v>-0.40787970819242719</v>
      </c>
      <c r="K201" s="22">
        <f>('France TRANSFORMED'!K201-K$395)/K$396</f>
        <v>0.15121490323430983</v>
      </c>
      <c r="M201" s="22">
        <f>('France TRANSFORMED'!M201-M$395)/M$396</f>
        <v>-0.14649308783993795</v>
      </c>
      <c r="N201" s="22">
        <f>('France TRANSFORMED'!N201-N$395)/N$396</f>
        <v>-0.50611606320574765</v>
      </c>
      <c r="O201" s="22">
        <f>('France TRANSFORMED'!O201-O$395)/O$396</f>
        <v>0.31221155772028653</v>
      </c>
      <c r="Q201" s="22">
        <f>('France TRANSFORMED'!Q201-Q$395)/Q$396</f>
        <v>0.10190406897015283</v>
      </c>
      <c r="R201" s="22">
        <f>('France TRANSFORMED'!R201-R$395)/R$396</f>
        <v>-2.8063726519392523E-2</v>
      </c>
    </row>
    <row r="202" spans="1:18">
      <c r="A202" s="1" t="s">
        <v>207</v>
      </c>
      <c r="B202" s="22">
        <f>('France TRANSFORMED'!B202-B$395)/B$396</f>
        <v>-0.78822355073182615</v>
      </c>
      <c r="C202" s="22">
        <f>('France TRANSFORMED'!C202-C$395)/C$396</f>
        <v>-0.53718350029439899</v>
      </c>
      <c r="D202" s="22">
        <f>('France TRANSFORMED'!D202-D$395)/D$396</f>
        <v>0.91011211675330173</v>
      </c>
      <c r="E202" s="22">
        <f>('France TRANSFORMED'!E202-E$395)/E$396</f>
        <v>-0.66276719082627944</v>
      </c>
      <c r="F202" s="22">
        <f>('France TRANSFORMED'!F202-F$395)/F$396</f>
        <v>-0.49457049561856009</v>
      </c>
      <c r="G202" s="22">
        <f>('France TRANSFORMED'!G202-G$395)/G$396</f>
        <v>0.40981787603130249</v>
      </c>
      <c r="H202" s="22">
        <f>('France TRANSFORMED'!H202-H$395)/H$396</f>
        <v>0.57437473010497664</v>
      </c>
      <c r="I202" s="22">
        <f>('France TRANSFORMED'!I202-I$395)/I$396</f>
        <v>4.3640647192899909E-2</v>
      </c>
      <c r="K202" s="22">
        <f>('France TRANSFORMED'!K202-K$395)/K$396</f>
        <v>0.30981538078051152</v>
      </c>
      <c r="M202" s="22">
        <f>('France TRANSFORMED'!M202-M$395)/M$396</f>
        <v>-0.14649308783993795</v>
      </c>
      <c r="N202" s="22">
        <f>('France TRANSFORMED'!N202-N$395)/N$396</f>
        <v>0.98315758723226176</v>
      </c>
      <c r="O202" s="22">
        <f>('France TRANSFORMED'!O202-O$395)/O$396</f>
        <v>-0.56784667171312497</v>
      </c>
      <c r="Q202" s="22">
        <f>('France TRANSFORMED'!Q202-Q$395)/Q$396</f>
        <v>0.10190406897015283</v>
      </c>
      <c r="R202" s="22">
        <f>('France TRANSFORMED'!R202-R$395)/R$396</f>
        <v>0.16581843254257114</v>
      </c>
    </row>
    <row r="203" spans="1:18">
      <c r="A203" s="1" t="s">
        <v>208</v>
      </c>
      <c r="B203" s="22">
        <f>('France TRANSFORMED'!B203-B$395)/B$396</f>
        <v>0.36367844763616453</v>
      </c>
      <c r="C203" s="22">
        <f>('France TRANSFORMED'!C203-C$395)/C$396</f>
        <v>-0.43139150446464603</v>
      </c>
      <c r="D203" s="22">
        <f>('France TRANSFORMED'!D203-D$395)/D$396</f>
        <v>0.95201547291316002</v>
      </c>
      <c r="E203" s="22">
        <f>('France TRANSFORMED'!E203-E$395)/E$396</f>
        <v>-0.68254236024703929</v>
      </c>
      <c r="F203" s="22">
        <f>('France TRANSFORMED'!F203-F$395)/F$396</f>
        <v>-0.49457049561856009</v>
      </c>
      <c r="G203" s="22">
        <f>('France TRANSFORMED'!G203-G$395)/G$396</f>
        <v>0.40304396343989574</v>
      </c>
      <c r="H203" s="22">
        <f>('France TRANSFORMED'!H203-H$395)/H$396</f>
        <v>-0.11770654903098729</v>
      </c>
      <c r="I203" s="22">
        <f>('France TRANSFORMED'!I203-I$395)/I$396</f>
        <v>-0.72841846433748902</v>
      </c>
      <c r="K203" s="22">
        <f>('France TRANSFORMED'!K203-K$395)/K$396</f>
        <v>0.41149534151084199</v>
      </c>
      <c r="M203" s="22">
        <f>('France TRANSFORMED'!M203-M$395)/M$396</f>
        <v>9.2352172902037399E-2</v>
      </c>
      <c r="N203" s="22">
        <f>('France TRANSFORMED'!N203-N$395)/N$396</f>
        <v>0.67014404206133893</v>
      </c>
      <c r="O203" s="22">
        <f>('France TRANSFORMED'!O203-O$395)/O$396</f>
        <v>0.17002258268628237</v>
      </c>
      <c r="Q203" s="22">
        <f>('France TRANSFORMED'!Q203-Q$395)/Q$396</f>
        <v>0.10190406897015283</v>
      </c>
      <c r="R203" s="22">
        <f>('France TRANSFORMED'!R203-R$395)/R$396</f>
        <v>0.34920853574377042</v>
      </c>
    </row>
    <row r="204" spans="1:18">
      <c r="A204" s="1" t="s">
        <v>209</v>
      </c>
      <c r="B204" s="22">
        <f>('France TRANSFORMED'!B204-B$395)/B$396</f>
        <v>-0.58275199802516908</v>
      </c>
      <c r="C204" s="22">
        <f>('France TRANSFORMED'!C204-C$395)/C$396</f>
        <v>-0.36166496175867108</v>
      </c>
      <c r="D204" s="22">
        <f>('France TRANSFORMED'!D204-D$395)/D$396</f>
        <v>0.8696670308865615</v>
      </c>
      <c r="E204" s="22">
        <f>('France TRANSFORMED'!E204-E$395)/E$396</f>
        <v>-0.77223032518961887</v>
      </c>
      <c r="F204" s="22">
        <f>('France TRANSFORMED'!F204-F$395)/F$396</f>
        <v>-0.52984136199838483</v>
      </c>
      <c r="G204" s="22">
        <f>('France TRANSFORMED'!G204-G$395)/G$396</f>
        <v>0.39633732388659093</v>
      </c>
      <c r="H204" s="22">
        <f>('France TRANSFORMED'!H204-H$395)/H$396</f>
        <v>0.33676969890530101</v>
      </c>
      <c r="I204" s="22">
        <f>('France TRANSFORMED'!I204-I$395)/I$396</f>
        <v>-0.70640514927836606</v>
      </c>
      <c r="K204" s="22">
        <f>('France TRANSFORMED'!K204-K$395)/K$396</f>
        <v>0.4346076645983748</v>
      </c>
      <c r="M204" s="22">
        <f>('France TRANSFORMED'!M204-M$395)/M$396</f>
        <v>9.1584585876566441E-2</v>
      </c>
      <c r="N204" s="22">
        <f>('France TRANSFORMED'!N204-N$395)/N$396</f>
        <v>-0.60487556002482423</v>
      </c>
      <c r="O204" s="22">
        <f>('France TRANSFORMED'!O204-O$395)/O$396</f>
        <v>0.39199792742668665</v>
      </c>
      <c r="Q204" s="22">
        <f>('France TRANSFORMED'!Q204-Q$395)/Q$396</f>
        <v>0.10190406897015283</v>
      </c>
      <c r="R204" s="22">
        <f>('France TRANSFORMED'!R204-R$395)/R$396</f>
        <v>-7.0537919001089855E-2</v>
      </c>
    </row>
    <row r="205" spans="1:18">
      <c r="A205" s="1" t="s">
        <v>210</v>
      </c>
      <c r="B205" s="22">
        <f>('France TRANSFORMED'!B205-B$395)/B$396</f>
        <v>-0.48687628178134784</v>
      </c>
      <c r="C205" s="22">
        <f>('France TRANSFORMED'!C205-C$395)/C$396</f>
        <v>-0.34689530000321778</v>
      </c>
      <c r="D205" s="22">
        <f>('France TRANSFORMED'!D205-D$395)/D$396</f>
        <v>0.74738879214843523</v>
      </c>
      <c r="E205" s="22">
        <f>('France TRANSFORMED'!E205-E$395)/E$396</f>
        <v>-0.77239091225450018</v>
      </c>
      <c r="F205" s="22">
        <f>('France TRANSFORMED'!F205-F$395)/F$396</f>
        <v>-0.61801852794794676</v>
      </c>
      <c r="G205" s="22">
        <f>('France TRANSFORMED'!G205-G$395)/G$396</f>
        <v>0.18230062280373469</v>
      </c>
      <c r="H205" s="22">
        <f>('France TRANSFORMED'!H205-H$395)/H$396</f>
        <v>-6.3075219005428368E-2</v>
      </c>
      <c r="I205" s="22">
        <f>('France TRANSFORMED'!I205-I$395)/I$396</f>
        <v>-0.4392743400581367</v>
      </c>
      <c r="K205" s="22">
        <f>('France TRANSFORMED'!K205-K$395)/K$396</f>
        <v>-5.7938575564383754E-2</v>
      </c>
      <c r="M205" s="22">
        <f>('France TRANSFORMED'!M205-M$395)/M$396</f>
        <v>-0.38687735578396076</v>
      </c>
      <c r="N205" s="22">
        <f>('France TRANSFORMED'!N205-N$395)/N$396</f>
        <v>-0.50624490754632645</v>
      </c>
      <c r="O205" s="22">
        <f>('France TRANSFORMED'!O205-O$395)/O$396</f>
        <v>-1.3731094181136358</v>
      </c>
      <c r="Q205" s="22">
        <f>('France TRANSFORMED'!Q205-Q$395)/Q$396</f>
        <v>0.10190406897015283</v>
      </c>
      <c r="R205" s="22">
        <f>('France TRANSFORMED'!R205-R$395)/R$396</f>
        <v>-0.10346872250144654</v>
      </c>
    </row>
    <row r="206" spans="1:18">
      <c r="A206" s="1" t="s">
        <v>211</v>
      </c>
      <c r="B206" s="22">
        <f>('France TRANSFORMED'!B206-B$395)/B$396</f>
        <v>0.56682760306072633</v>
      </c>
      <c r="C206" s="22">
        <f>('France TRANSFORMED'!C206-C$395)/C$396</f>
        <v>-0.38021290907947314</v>
      </c>
      <c r="D206" s="22">
        <f>('France TRANSFORMED'!D206-D$395)/D$396</f>
        <v>0.72037215436328095</v>
      </c>
      <c r="E206" s="22">
        <f>('France TRANSFORMED'!E206-E$395)/E$396</f>
        <v>-0.70181282746388496</v>
      </c>
      <c r="F206" s="22">
        <f>('France TRANSFORMED'!F206-F$395)/F$396</f>
        <v>-0.75910199346724572</v>
      </c>
      <c r="G206" s="22">
        <f>('France TRANSFORMED'!G206-G$395)/G$396</f>
        <v>0.17760326650201988</v>
      </c>
      <c r="H206" s="22">
        <f>('France TRANSFORMED'!H206-H$395)/H$396</f>
        <v>0.24545959843630311</v>
      </c>
      <c r="I206" s="22">
        <f>('France TRANSFORMED'!I206-I$395)/I$396</f>
        <v>-0.80878414273166566</v>
      </c>
      <c r="K206" s="22">
        <f>('France TRANSFORMED'!K206-K$395)/K$396</f>
        <v>-0.18651636559387116</v>
      </c>
      <c r="M206" s="22">
        <f>('France TRANSFORMED'!M206-M$395)/M$396</f>
        <v>9.0054319160673552E-2</v>
      </c>
      <c r="N206" s="22">
        <f>('France TRANSFORMED'!N206-N$395)/N$396</f>
        <v>-0.50509731727991769</v>
      </c>
      <c r="O206" s="22">
        <f>('France TRANSFORMED'!O206-O$395)/O$396</f>
        <v>6.0616808772139985E-2</v>
      </c>
      <c r="Q206" s="22">
        <f>('France TRANSFORMED'!Q206-Q$395)/Q$396</f>
        <v>0.10190406897015283</v>
      </c>
      <c r="R206" s="22">
        <f>('France TRANSFORMED'!R206-R$395)/R$396</f>
        <v>-0.31224560646009319</v>
      </c>
    </row>
    <row r="207" spans="1:18">
      <c r="A207" s="1" t="s">
        <v>212</v>
      </c>
      <c r="B207" s="22">
        <f>('France TRANSFORMED'!B207-B$395)/B$396</f>
        <v>2.9999706146299394E-2</v>
      </c>
      <c r="C207" s="22">
        <f>('France TRANSFORMED'!C207-C$395)/C$396</f>
        <v>-0.31941685952795851</v>
      </c>
      <c r="D207" s="22">
        <f>('France TRANSFORMED'!D207-D$395)/D$396</f>
        <v>0.6193341560287754</v>
      </c>
      <c r="E207" s="22">
        <f>('France TRANSFORMED'!E207-E$395)/E$396</f>
        <v>-0.67765591997340691</v>
      </c>
      <c r="F207" s="22">
        <f>('France TRANSFORMED'!F207-F$395)/F$396</f>
        <v>-0.58274766156812197</v>
      </c>
      <c r="G207" s="22">
        <f>('France TRANSFORMED'!G207-G$395)/G$396</f>
        <v>0.17294480605302526</v>
      </c>
      <c r="H207" s="22">
        <f>('France TRANSFORMED'!H207-H$395)/H$396</f>
        <v>0.69713364737588546</v>
      </c>
      <c r="I207" s="22">
        <f>('France TRANSFORMED'!I207-I$395)/I$396</f>
        <v>-0.30656303048163208</v>
      </c>
      <c r="K207" s="22">
        <f>('France TRANSFORMED'!K207-K$395)/K$396</f>
        <v>0.25611739119312266</v>
      </c>
      <c r="M207" s="22">
        <f>('France TRANSFORMED'!M207-M$395)/M$396</f>
        <v>8.9291629023560581E-2</v>
      </c>
      <c r="N207" s="22">
        <f>('France TRANSFORMED'!N207-N$395)/N$396</f>
        <v>0.47531009439759075</v>
      </c>
      <c r="O207" s="22">
        <f>('France TRANSFORMED'!O207-O$395)/O$396</f>
        <v>0.24990770682643812</v>
      </c>
      <c r="Q207" s="22">
        <f>('France TRANSFORMED'!Q207-Q$395)/Q$396</f>
        <v>0.10190406897015283</v>
      </c>
      <c r="R207" s="22">
        <f>('France TRANSFORMED'!R207-R$395)/R$396</f>
        <v>-6.6653085643479368E-2</v>
      </c>
    </row>
    <row r="208" spans="1:18">
      <c r="A208" s="1" t="s">
        <v>213</v>
      </c>
      <c r="B208" s="22">
        <f>('France TRANSFORMED'!B208-B$395)/B$396</f>
        <v>0.41254516168323901</v>
      </c>
      <c r="C208" s="22">
        <f>('France TRANSFORMED'!C208-C$395)/C$396</f>
        <v>-0.32285166458736569</v>
      </c>
      <c r="D208" s="22">
        <f>('France TRANSFORMED'!D208-D$395)/D$396</f>
        <v>0.50615078000593727</v>
      </c>
      <c r="E208" s="22">
        <f>('France TRANSFORMED'!E208-E$395)/E$396</f>
        <v>-0.69290023564742975</v>
      </c>
      <c r="F208" s="22">
        <f>('France TRANSFORMED'!F208-F$395)/F$396</f>
        <v>-0.65328939432777144</v>
      </c>
      <c r="G208" s="22">
        <f>('France TRANSFORMED'!G208-G$395)/G$396</f>
        <v>0.2081583054351922</v>
      </c>
      <c r="H208" s="22">
        <f>('France TRANSFORMED'!H208-H$395)/H$396</f>
        <v>0.74817247974018652</v>
      </c>
      <c r="I208" s="22">
        <f>('France TRANSFORMED'!I208-I$395)/I$396</f>
        <v>-0.91349215529059069</v>
      </c>
      <c r="K208" s="22">
        <f>('France TRANSFORMED'!K208-K$395)/K$396</f>
        <v>0.42846411598710094</v>
      </c>
      <c r="M208" s="22">
        <f>('France TRANSFORMED'!M208-M$395)/M$396</f>
        <v>0.80584104347864982</v>
      </c>
      <c r="N208" s="22">
        <f>('France TRANSFORMED'!N208-N$395)/N$396</f>
        <v>8.3478829862409093E-2</v>
      </c>
      <c r="O208" s="22">
        <f>('France TRANSFORMED'!O208-O$395)/O$396</f>
        <v>1.3510322563527872</v>
      </c>
      <c r="Q208" s="22">
        <f>('France TRANSFORMED'!Q208-Q$395)/Q$396</f>
        <v>0.10190406897015283</v>
      </c>
      <c r="R208" s="22">
        <f>('France TRANSFORMED'!R208-R$395)/R$396</f>
        <v>-0.23476048722097728</v>
      </c>
    </row>
    <row r="209" spans="1:18">
      <c r="A209" s="1" t="s">
        <v>214</v>
      </c>
      <c r="B209" s="22">
        <f>('France TRANSFORMED'!B209-B$395)/B$396</f>
        <v>-5.4694488757242581E-2</v>
      </c>
      <c r="C209" s="22">
        <f>('France TRANSFORMED'!C209-C$395)/C$396</f>
        <v>-0.24762943378633923</v>
      </c>
      <c r="D209" s="22">
        <f>('France TRANSFORMED'!D209-D$395)/D$396</f>
        <v>0.35102192798373905</v>
      </c>
      <c r="E209" s="22">
        <f>('France TRANSFORMED'!E209-E$395)/E$396</f>
        <v>-0.71849295319965245</v>
      </c>
      <c r="F209" s="22">
        <f>('France TRANSFORMED'!F209-F$395)/F$396</f>
        <v>-0.61801852794794676</v>
      </c>
      <c r="G209" s="22">
        <f>('France TRANSFORMED'!G209-G$395)/G$396</f>
        <v>0.20324395513575019</v>
      </c>
      <c r="H209" s="22">
        <f>('France TRANSFORMED'!H209-H$395)/H$396</f>
        <v>0.83433417384436037</v>
      </c>
      <c r="I209" s="22">
        <f>('France TRANSFORMED'!I209-I$395)/I$396</f>
        <v>-0.93482635675919223</v>
      </c>
      <c r="K209" s="22">
        <f>('France TRANSFORMED'!K209-K$395)/K$396</f>
        <v>0.50528328366916431</v>
      </c>
      <c r="M209" s="22">
        <f>('France TRANSFORMED'!M209-M$395)/M$396</f>
        <v>-0.15006375080341192</v>
      </c>
      <c r="N209" s="22">
        <f>('France TRANSFORMED'!N209-N$395)/N$396</f>
        <v>0.84813186411928798</v>
      </c>
      <c r="O209" s="22">
        <f>('France TRANSFORMED'!O209-O$395)/O$396</f>
        <v>-0.50886927406621518</v>
      </c>
      <c r="Q209" s="22">
        <f>('France TRANSFORMED'!Q209-Q$395)/Q$396</f>
        <v>0.10190406897015283</v>
      </c>
      <c r="R209" s="22">
        <f>('France TRANSFORMED'!R209-R$395)/R$396</f>
        <v>-0.49937611577935814</v>
      </c>
    </row>
    <row r="210" spans="1:18">
      <c r="A210" s="1" t="s">
        <v>215</v>
      </c>
      <c r="B210" s="22">
        <f>('France TRANSFORMED'!B210-B$395)/B$396</f>
        <v>0.28106050905029373</v>
      </c>
      <c r="C210" s="22">
        <f>('France TRANSFORMED'!C210-C$395)/C$396</f>
        <v>-0.3328125992596474</v>
      </c>
      <c r="D210" s="22">
        <f>('France TRANSFORMED'!D210-D$395)/D$396</f>
        <v>0.29995074730665711</v>
      </c>
      <c r="E210" s="22">
        <f>('France TRANSFORMED'!E210-E$395)/E$396</f>
        <v>-0.80214925569072038</v>
      </c>
      <c r="F210" s="22">
        <f>('France TRANSFORMED'!F210-F$395)/F$396</f>
        <v>-0.68856026070759624</v>
      </c>
      <c r="G210" s="22">
        <f>('France TRANSFORMED'!G210-G$395)/G$396</f>
        <v>0.19837122086365666</v>
      </c>
      <c r="H210" s="22">
        <f>('France TRANSFORMED'!H210-H$395)/H$396</f>
        <v>-0.65422452056987768</v>
      </c>
      <c r="I210" s="22">
        <f>('France TRANSFORMED'!I210-I$395)/I$396</f>
        <v>-0.97692938354477532</v>
      </c>
      <c r="K210" s="22">
        <f>('France TRANSFORMED'!K210-K$395)/K$396</f>
        <v>-1.1958160835454512</v>
      </c>
      <c r="M210" s="22">
        <f>('France TRANSFORMED'!M210-M$395)/M$396</f>
        <v>0.32434450856301356</v>
      </c>
      <c r="N210" s="22">
        <f>('France TRANSFORMED'!N210-N$395)/N$396</f>
        <v>0.36858202893296982</v>
      </c>
      <c r="O210" s="22">
        <f>('France TRANSFORMED'!O210-O$395)/O$396</f>
        <v>8.0658687504063364E-3</v>
      </c>
      <c r="Q210" s="22">
        <f>('France TRANSFORMED'!Q210-Q$395)/Q$396</f>
        <v>0.10190406897015283</v>
      </c>
      <c r="R210" s="22">
        <f>('France TRANSFORMED'!R210-R$395)/R$396</f>
        <v>-0.29540594848245638</v>
      </c>
    </row>
    <row r="211" spans="1:18">
      <c r="A211" s="1" t="s">
        <v>216</v>
      </c>
      <c r="B211" s="22">
        <f>('France TRANSFORMED'!B211-B$395)/B$396</f>
        <v>0.62082286771197281</v>
      </c>
      <c r="C211" s="22">
        <f>('France TRANSFORMED'!C211-C$395)/C$396</f>
        <v>-0.35891711771114532</v>
      </c>
      <c r="D211" s="22">
        <f>('France TRANSFORMED'!D211-D$395)/D$396</f>
        <v>0.31829677751108787</v>
      </c>
      <c r="E211" s="22">
        <f>('France TRANSFORMED'!E211-E$395)/E$396</f>
        <v>-0.72509797483569161</v>
      </c>
      <c r="F211" s="22">
        <f>('France TRANSFORMED'!F211-F$395)/F$396</f>
        <v>-0.79437285984707051</v>
      </c>
      <c r="G211" s="22">
        <f>('France TRANSFORMED'!G211-G$395)/G$396</f>
        <v>1.4806288205002436</v>
      </c>
      <c r="H211" s="22">
        <f>('France TRANSFORMED'!H211-H$395)/H$396</f>
        <v>-0.38629992012711967</v>
      </c>
      <c r="I211" s="22">
        <f>('France TRANSFORMED'!I211-I$395)/I$396</f>
        <v>-1.0299335902406546</v>
      </c>
      <c r="K211" s="22">
        <f>('France TRANSFORMED'!K211-K$395)/K$396</f>
        <v>-0.4386814285467297</v>
      </c>
      <c r="M211" s="22">
        <f>('France TRANSFORMED'!M211-M$395)/M$396</f>
        <v>-0.15107420351410253</v>
      </c>
      <c r="N211" s="22">
        <f>('France TRANSFORMED'!N211-N$395)/N$396</f>
        <v>0.95085101123860882</v>
      </c>
      <c r="O211" s="22">
        <f>('France TRANSFORMED'!O211-O$395)/O$396</f>
        <v>0.31055733637277427</v>
      </c>
      <c r="Q211" s="22">
        <f>('France TRANSFORMED'!Q211-Q$395)/Q$396</f>
        <v>0.10190406897015283</v>
      </c>
      <c r="R211" s="22">
        <f>('France TRANSFORMED'!R211-R$395)/R$396</f>
        <v>-5.3735542402449037E-2</v>
      </c>
    </row>
    <row r="212" spans="1:18">
      <c r="A212" s="1" t="s">
        <v>217</v>
      </c>
      <c r="B212" s="22">
        <f>('France TRANSFORMED'!B212-B$395)/B$396</f>
        <v>0.2722191696774463</v>
      </c>
      <c r="C212" s="22">
        <f>('France TRANSFORMED'!C212-C$395)/C$396</f>
        <v>-0.36784761086560558</v>
      </c>
      <c r="D212" s="22">
        <f>('France TRANSFORMED'!D212-D$395)/D$396</f>
        <v>0.43802776741453353</v>
      </c>
      <c r="E212" s="22">
        <f>('France TRANSFORMED'!E212-E$395)/E$396</f>
        <v>-0.73855671440506465</v>
      </c>
      <c r="F212" s="22">
        <f>('France TRANSFORMED'!F212-F$395)/F$396</f>
        <v>-0.47693506242864769</v>
      </c>
      <c r="G212" s="22">
        <f>('France TRANSFORMED'!G212-G$395)/G$396</f>
        <v>1.4590368156718698</v>
      </c>
      <c r="H212" s="22">
        <f>('France TRANSFORMED'!H212-H$395)/H$396</f>
        <v>0.36870285110148754</v>
      </c>
      <c r="I212" s="22">
        <f>('France TRANSFORMED'!I212-I$395)/I$396</f>
        <v>-1.0026486993840524</v>
      </c>
      <c r="K212" s="22">
        <f>('France TRANSFORMED'!K212-K$395)/K$396</f>
        <v>0.212076777559563</v>
      </c>
      <c r="M212" s="22">
        <f>('France TRANSFORMED'!M212-M$395)/M$396</f>
        <v>-0.38865698628763851</v>
      </c>
      <c r="N212" s="22">
        <f>('France TRANSFORMED'!N212-N$395)/N$396</f>
        <v>-0.12088029844470911</v>
      </c>
      <c r="O212" s="22">
        <f>('France TRANSFORMED'!O212-O$395)/O$396</f>
        <v>-1.0594789950690393</v>
      </c>
      <c r="Q212" s="22">
        <f>('France TRANSFORMED'!Q212-Q$395)/Q$396</f>
        <v>0.10190406897015283</v>
      </c>
      <c r="R212" s="22">
        <f>('France TRANSFORMED'!R212-R$395)/R$396</f>
        <v>0.32057056205218493</v>
      </c>
    </row>
    <row r="213" spans="1:18">
      <c r="A213" s="1" t="s">
        <v>218</v>
      </c>
      <c r="B213" s="22">
        <f>('France TRANSFORMED'!B213-B$395)/B$396</f>
        <v>-0.28077904883751476</v>
      </c>
      <c r="C213" s="22">
        <f>('France TRANSFORMED'!C213-C$395)/C$396</f>
        <v>-0.34036917039034481</v>
      </c>
      <c r="D213" s="22">
        <f>('France TRANSFORMED'!D213-D$395)/D$396</f>
        <v>0.27882730657176291</v>
      </c>
      <c r="E213" s="22">
        <f>('France TRANSFORMED'!E213-E$395)/E$396</f>
        <v>-0.71845272208499167</v>
      </c>
      <c r="F213" s="22">
        <f>('France TRANSFORMED'!F213-F$395)/F$396</f>
        <v>-0.2829452973396116</v>
      </c>
      <c r="G213" s="22">
        <f>('France TRANSFORMED'!G213-G$395)/G$396</f>
        <v>1.4378254276756295</v>
      </c>
      <c r="H213" s="22">
        <f>('France TRANSFORMED'!H213-H$395)/H$396</f>
        <v>-0.62027225982135747</v>
      </c>
      <c r="I213" s="22">
        <f>('France TRANSFORMED'!I213-I$395)/I$396</f>
        <v>-0.62879252035314803</v>
      </c>
      <c r="K213" s="22">
        <f>('France TRANSFORMED'!K213-K$395)/K$396</f>
        <v>1.2300906683712853</v>
      </c>
      <c r="M213" s="22">
        <f>('France TRANSFORMED'!M213-M$395)/M$396</f>
        <v>-0.38941161845406685</v>
      </c>
      <c r="N213" s="22">
        <f>('France TRANSFORMED'!N213-N$395)/N$396</f>
        <v>-0.31126380676440252</v>
      </c>
      <c r="O213" s="22">
        <f>('France TRANSFORMED'!O213-O$395)/O$396</f>
        <v>-0.54629551375019914</v>
      </c>
      <c r="Q213" s="22">
        <f>('France TRANSFORMED'!Q213-Q$395)/Q$396</f>
        <v>0.10190406897015283</v>
      </c>
      <c r="R213" s="22">
        <f>('France TRANSFORMED'!R213-R$395)/R$396</f>
        <v>8.9071236140868634E-2</v>
      </c>
    </row>
    <row r="214" spans="1:18">
      <c r="A214" s="1" t="s">
        <v>219</v>
      </c>
      <c r="B214" s="22">
        <f>('France TRANSFORMED'!B214-B$395)/B$396</f>
        <v>1.438930899323157E-2</v>
      </c>
      <c r="C214" s="22">
        <f>('France TRANSFORMED'!C214-C$395)/C$396</f>
        <v>-0.33556044330717316</v>
      </c>
      <c r="D214" s="22">
        <f>('France TRANSFORMED'!D214-D$395)/D$396</f>
        <v>0.1574233421637545</v>
      </c>
      <c r="E214" s="22">
        <f>('France TRANSFORMED'!E214-E$395)/E$396</f>
        <v>-0.69370317273829696</v>
      </c>
      <c r="F214" s="22">
        <f>('France TRANSFORMED'!F214-F$395)/F$396</f>
        <v>-0.56511222837820962</v>
      </c>
      <c r="G214" s="22">
        <f>('France TRANSFORMED'!G214-G$395)/G$396</f>
        <v>0.23128714498926417</v>
      </c>
      <c r="H214" s="22">
        <f>('France TRANSFORMED'!H214-H$395)/H$396</f>
        <v>-0.65840195698387249</v>
      </c>
      <c r="I214" s="22">
        <f>('France TRANSFORMED'!I214-I$395)/I$396</f>
        <v>-1.0597401324885183</v>
      </c>
      <c r="K214" s="22">
        <f>('France TRANSFORMED'!K214-K$395)/K$396</f>
        <v>-0.21738287539234277</v>
      </c>
      <c r="M214" s="22">
        <f>('France TRANSFORMED'!M214-M$395)/M$396</f>
        <v>-0.15208037917149556</v>
      </c>
      <c r="N214" s="22">
        <f>('France TRANSFORMED'!N214-N$395)/N$396</f>
        <v>-0.60033217701336972</v>
      </c>
      <c r="O214" s="22">
        <f>('France TRANSFORMED'!O214-O$395)/O$396</f>
        <v>-0.53084478210596586</v>
      </c>
      <c r="Q214" s="22">
        <f>('France TRANSFORMED'!Q214-Q$395)/Q$396</f>
        <v>0.10190406897015283</v>
      </c>
      <c r="R214" s="22">
        <f>('France TRANSFORMED'!R214-R$395)/R$396</f>
        <v>-0.18675775917877166</v>
      </c>
    </row>
    <row r="215" spans="1:18">
      <c r="A215" s="1" t="s">
        <v>220</v>
      </c>
      <c r="B215" s="22">
        <f>('France TRANSFORMED'!B215-B$395)/B$396</f>
        <v>0.67054816734118594</v>
      </c>
      <c r="C215" s="22">
        <f>('France TRANSFORMED'!C215-C$395)/C$396</f>
        <v>-0.35479535163985515</v>
      </c>
      <c r="D215" s="22">
        <f>('France TRANSFORMED'!D215-D$395)/D$396</f>
        <v>2.5622550314739749E-2</v>
      </c>
      <c r="E215" s="22">
        <f>('France TRANSFORMED'!E215-E$395)/E$396</f>
        <v>-0.70269605720396455</v>
      </c>
      <c r="F215" s="22">
        <f>('France TRANSFORMED'!F215-F$395)/F$396</f>
        <v>-0.61801852794794676</v>
      </c>
      <c r="G215" s="22">
        <f>('France TRANSFORMED'!G215-G$395)/G$396</f>
        <v>0.2261745675758256</v>
      </c>
      <c r="H215" s="22">
        <f>('France TRANSFORMED'!H215-H$395)/H$396</f>
        <v>-1.5701022889152898</v>
      </c>
      <c r="I215" s="22">
        <f>('France TRANSFORMED'!I215-I$395)/I$396</f>
        <v>-0.90044379028454713</v>
      </c>
      <c r="K215" s="22">
        <f>('France TRANSFORMED'!K215-K$395)/K$396</f>
        <v>-0.62741211943258424</v>
      </c>
      <c r="M215" s="22">
        <f>('France TRANSFORMED'!M215-M$395)/M$396</f>
        <v>0.32233215047367386</v>
      </c>
      <c r="N215" s="22">
        <f>('France TRANSFORMED'!N215-N$395)/N$396</f>
        <v>-0.88645836842066494</v>
      </c>
      <c r="O215" s="22">
        <f>('France TRANSFORMED'!O215-O$395)/O$396</f>
        <v>0.69860968834429349</v>
      </c>
      <c r="Q215" s="22">
        <f>('France TRANSFORMED'!Q215-Q$395)/Q$396</f>
        <v>0.10190406897015283</v>
      </c>
      <c r="R215" s="22">
        <f>('France TRANSFORMED'!R215-R$395)/R$396</f>
        <v>3.4968718140762625E-3</v>
      </c>
    </row>
    <row r="216" spans="1:18">
      <c r="A216" s="1" t="s">
        <v>221</v>
      </c>
      <c r="B216" s="22">
        <f>('France TRANSFORMED'!B216-B$395)/B$396</f>
        <v>0.75901120827980262</v>
      </c>
      <c r="C216" s="22">
        <f>('France TRANSFORMED'!C216-C$395)/C$396</f>
        <v>-0.3328125992596474</v>
      </c>
      <c r="D216" s="22">
        <f>('France TRANSFORMED'!D216-D$395)/D$396</f>
        <v>7.82490845074513E-2</v>
      </c>
      <c r="E216" s="22">
        <f>('France TRANSFORMED'!E216-E$395)/E$396</f>
        <v>-0.70566692055396385</v>
      </c>
      <c r="F216" s="22">
        <f>('France TRANSFORMED'!F216-F$395)/F$396</f>
        <v>-0.70619569389750858</v>
      </c>
      <c r="G216" s="22">
        <f>('France TRANSFORMED'!G216-G$395)/G$396</f>
        <v>0.22110614377749599</v>
      </c>
      <c r="H216" s="22">
        <f>('France TRANSFORMED'!H216-H$395)/H$396</f>
        <v>0.42855319739118503</v>
      </c>
      <c r="I216" s="22">
        <f>('France TRANSFORMED'!I216-I$395)/I$396</f>
        <v>-0.84998321811444155</v>
      </c>
      <c r="K216" s="22">
        <f>('France TRANSFORMED'!K216-K$395)/K$396</f>
        <v>-0.26013868539935331</v>
      </c>
      <c r="M216" s="22">
        <f>('France TRANSFORMED'!M216-M$395)/M$396</f>
        <v>-0.15308230487410363</v>
      </c>
      <c r="N216" s="22">
        <f>('France TRANSFORMED'!N216-N$395)/N$396</f>
        <v>-0.50422306795700766</v>
      </c>
      <c r="O216" s="22">
        <f>('France TRANSFORMED'!O216-O$395)/O$396</f>
        <v>-0.94129631936228086</v>
      </c>
      <c r="Q216" s="22">
        <f>('France TRANSFORMED'!Q216-Q$395)/Q$396</f>
        <v>0.10190406897015283</v>
      </c>
      <c r="R216" s="22">
        <f>('France TRANSFORMED'!R216-R$395)/R$396</f>
        <v>0.27775009891576957</v>
      </c>
    </row>
    <row r="217" spans="1:18">
      <c r="A217" s="1" t="s">
        <v>222</v>
      </c>
      <c r="B217" s="22">
        <f>('France TRANSFORMED'!B217-B$395)/B$396</f>
        <v>0.32686583289617921</v>
      </c>
      <c r="C217" s="22">
        <f>('France TRANSFORMED'!C217-C$395)/C$396</f>
        <v>-0.30842548333785386</v>
      </c>
      <c r="D217" s="22">
        <f>('France TRANSFORMED'!D217-D$395)/D$396</f>
        <v>9.6086620691860164E-2</v>
      </c>
      <c r="E217" s="22">
        <f>('France TRANSFORMED'!E217-E$395)/E$396</f>
        <v>-0.70835501083683827</v>
      </c>
      <c r="F217" s="22">
        <f>('France TRANSFORMED'!F217-F$395)/F$396</f>
        <v>-0.67092482751768379</v>
      </c>
      <c r="G217" s="22">
        <f>('France TRANSFORMED'!G217-G$395)/G$396</f>
        <v>1.8368607209390027</v>
      </c>
      <c r="H217" s="22">
        <f>('France TRANSFORMED'!H217-H$395)/H$396</f>
        <v>0.39110754442797718</v>
      </c>
      <c r="I217" s="22">
        <f>('France TRANSFORMED'!I217-I$395)/I$396</f>
        <v>-0.78865344021853445</v>
      </c>
      <c r="K217" s="22">
        <f>('France TRANSFORMED'!K217-K$395)/K$396</f>
        <v>0.66857061587875022</v>
      </c>
      <c r="M217" s="22">
        <f>('France TRANSFORMED'!M217-M$395)/M$396</f>
        <v>8.324806447347842E-2</v>
      </c>
      <c r="N217" s="22">
        <f>('France TRANSFORMED'!N217-N$395)/N$396</f>
        <v>0.1685495108400088</v>
      </c>
      <c r="O217" s="22">
        <f>('France TRANSFORMED'!O217-O$395)/O$396</f>
        <v>-0.61852599358253291</v>
      </c>
      <c r="Q217" s="22">
        <f>('France TRANSFORMED'!Q217-Q$395)/Q$396</f>
        <v>0.10190406897015283</v>
      </c>
      <c r="R217" s="22">
        <f>('France TRANSFORMED'!R217-R$395)/R$396</f>
        <v>0.42451667556585077</v>
      </c>
    </row>
    <row r="218" spans="1:18">
      <c r="A218" s="1" t="s">
        <v>223</v>
      </c>
      <c r="B218" s="22">
        <f>('France TRANSFORMED'!B218-B$395)/B$396</f>
        <v>0.14618435748395397</v>
      </c>
      <c r="C218" s="22">
        <f>('France TRANSFORMED'!C218-C$395)/C$396</f>
        <v>-0.30979940536161676</v>
      </c>
      <c r="D218" s="22">
        <f>('France TRANSFORMED'!D218-D$395)/D$396</f>
        <v>-4.1540304833585298E-2</v>
      </c>
      <c r="E218" s="22">
        <f>('France TRANSFORMED'!E218-E$395)/E$396</f>
        <v>-0.71971830197954956</v>
      </c>
      <c r="F218" s="22">
        <f>('France TRANSFORMED'!F218-F$395)/F$396</f>
        <v>-0.72383112708742092</v>
      </c>
      <c r="G218" s="22">
        <f>('France TRANSFORMED'!G218-G$395)/G$396</f>
        <v>1.8085055952159217</v>
      </c>
      <c r="H218" s="22">
        <f>('France TRANSFORMED'!H218-H$395)/H$396</f>
        <v>-0.24464981314364398</v>
      </c>
      <c r="I218" s="22">
        <f>('France TRANSFORMED'!I218-I$395)/I$396</f>
        <v>-0.74707070367598793</v>
      </c>
      <c r="K218" s="22">
        <f>('France TRANSFORMED'!K218-K$395)/K$396</f>
        <v>1.3576702579086921</v>
      </c>
      <c r="M218" s="22">
        <f>('France TRANSFORMED'!M218-M$395)/M$396</f>
        <v>0.31833288045375829</v>
      </c>
      <c r="N218" s="22">
        <f>('France TRANSFORMED'!N218-N$395)/N$396</f>
        <v>0.26160749371229686</v>
      </c>
      <c r="O218" s="22">
        <f>('France TRANSFORMED'!O218-O$395)/O$396</f>
        <v>0.84739123547579165</v>
      </c>
      <c r="Q218" s="22">
        <f>('France TRANSFORMED'!Q218-Q$395)/Q$396</f>
        <v>0.10190406897015283</v>
      </c>
      <c r="R218" s="22">
        <f>('France TRANSFORMED'!R218-R$395)/R$396</f>
        <v>4.2447800367128169E-2</v>
      </c>
    </row>
    <row r="219" spans="1:18">
      <c r="A219" s="1" t="s">
        <v>224</v>
      </c>
      <c r="B219" s="22">
        <f>('France TRANSFORMED'!B219-B$395)/B$396</f>
        <v>-0.22512565115610586</v>
      </c>
      <c r="C219" s="22">
        <f>('France TRANSFORMED'!C219-C$395)/C$396</f>
        <v>-0.26686434211902116</v>
      </c>
      <c r="D219" s="22">
        <f>('France TRANSFORMED'!D219-D$395)/D$396</f>
        <v>4.809323710248533E-2</v>
      </c>
      <c r="E219" s="22">
        <f>('France TRANSFORMED'!E219-E$395)/E$396</f>
        <v>-0.74099854963764866</v>
      </c>
      <c r="F219" s="22">
        <f>('France TRANSFORMED'!F219-F$395)/F$396</f>
        <v>-0.67092482751768379</v>
      </c>
      <c r="G219" s="22">
        <f>('France TRANSFORMED'!G219-G$395)/G$396</f>
        <v>1.7807221569103413</v>
      </c>
      <c r="H219" s="22">
        <f>('France TRANSFORMED'!H219-H$395)/H$396</f>
        <v>-0.24491551051387966</v>
      </c>
      <c r="I219" s="22">
        <f>('France TRANSFORMED'!I219-I$395)/I$396</f>
        <v>-0.28096580016845041</v>
      </c>
      <c r="K219" s="22">
        <f>('France TRANSFORMED'!K219-K$395)/K$396</f>
        <v>0.94792816460111706</v>
      </c>
      <c r="M219" s="22">
        <f>('France TRANSFORMED'!M219-M$395)/M$396</f>
        <v>8.1753085868036743E-2</v>
      </c>
      <c r="N219" s="22">
        <f>('France TRANSFORMED'!N219-N$395)/N$396</f>
        <v>0.55152800881809383</v>
      </c>
      <c r="O219" s="22">
        <f>('France TRANSFORMED'!O219-O$395)/O$396</f>
        <v>-0.67335175774916922</v>
      </c>
      <c r="Q219" s="22">
        <f>('France TRANSFORMED'!Q219-Q$395)/Q$396</f>
        <v>0.10190406897015283</v>
      </c>
      <c r="R219" s="22">
        <f>('France TRANSFORMED'!R219-R$395)/R$396</f>
        <v>-0.23429010428307806</v>
      </c>
    </row>
    <row r="220" spans="1:18">
      <c r="A220" s="1" t="s">
        <v>225</v>
      </c>
      <c r="B220" s="22">
        <f>('France TRANSFORMED'!B220-B$395)/B$396</f>
        <v>0.2033877101851983</v>
      </c>
      <c r="C220" s="22">
        <f>('France TRANSFORMED'!C220-C$395)/C$396</f>
        <v>-0.28884709449923041</v>
      </c>
      <c r="D220" s="22">
        <f>('France TRANSFORMED'!D220-D$395)/D$396</f>
        <v>7.7061542779914297E-2</v>
      </c>
      <c r="E220" s="22">
        <f>('France TRANSFORMED'!E220-E$395)/E$396</f>
        <v>-0.74593601409336596</v>
      </c>
      <c r="F220" s="22">
        <f>('France TRANSFORMED'!F220-F$395)/F$396</f>
        <v>-0.60038309475803431</v>
      </c>
      <c r="G220" s="22">
        <f>('France TRANSFORMED'!G220-G$395)/G$396</f>
        <v>1.4848018310039455</v>
      </c>
      <c r="H220" s="22">
        <f>('France TRANSFORMED'!H220-H$395)/H$396</f>
        <v>-0.42740743068999432</v>
      </c>
      <c r="I220" s="22">
        <f>('France TRANSFORMED'!I220-I$395)/I$396</f>
        <v>-1.0312507080075646</v>
      </c>
      <c r="K220" s="22">
        <f>('France TRANSFORMED'!K220-K$395)/K$396</f>
        <v>-0.20678312279113761</v>
      </c>
      <c r="M220" s="22">
        <f>('France TRANSFORMED'!M220-M$395)/M$396</f>
        <v>1.0208807564938183</v>
      </c>
      <c r="N220" s="22">
        <f>('France TRANSFORMED'!N220-N$395)/N$396</f>
        <v>0.92001118115346814</v>
      </c>
      <c r="O220" s="22">
        <f>('France TRANSFORMED'!O220-O$395)/O$396</f>
        <v>1.907579188656255</v>
      </c>
      <c r="Q220" s="22">
        <f>('France TRANSFORMED'!Q220-Q$395)/Q$396</f>
        <v>0.10190406897015283</v>
      </c>
      <c r="R220" s="22">
        <f>('France TRANSFORMED'!R220-R$395)/R$396</f>
        <v>-0.28732415576131493</v>
      </c>
    </row>
    <row r="221" spans="1:18">
      <c r="A221" s="1" t="s">
        <v>226</v>
      </c>
      <c r="B221" s="22">
        <f>('France TRANSFORMED'!B221-B$395)/B$396</f>
        <v>0.69710556248242983</v>
      </c>
      <c r="C221" s="22">
        <f>('France TRANSFORMED'!C221-C$395)/C$396</f>
        <v>-0.17652896905660143</v>
      </c>
      <c r="D221" s="22">
        <f>('France TRANSFORMED'!D221-D$395)/D$396</f>
        <v>-8.0082255293526514E-2</v>
      </c>
      <c r="E221" s="22">
        <f>('France TRANSFORMED'!E221-E$395)/E$396</f>
        <v>-0.76135245357913484</v>
      </c>
      <c r="F221" s="22">
        <f>('France TRANSFORMED'!F221-F$395)/F$396</f>
        <v>-0.61801852794794676</v>
      </c>
      <c r="G221" s="22">
        <f>('France TRANSFORMED'!G221-G$395)/G$396</f>
        <v>1.4631358789065363</v>
      </c>
      <c r="H221" s="22">
        <f>('France TRANSFORMED'!H221-H$395)/H$396</f>
        <v>2.793128116172882E-2</v>
      </c>
      <c r="I221" s="22">
        <f>('France TRANSFORMED'!I221-I$395)/I$396</f>
        <v>-1.0510799489608094</v>
      </c>
      <c r="K221" s="22">
        <f>('France TRANSFORMED'!K221-K$395)/K$396</f>
        <v>-1.1764637820037633</v>
      </c>
      <c r="M221" s="22">
        <f>('France TRANSFORMED'!M221-M$395)/M$396</f>
        <v>0.78331993643362663</v>
      </c>
      <c r="N221" s="22">
        <f>('France TRANSFORMED'!N221-N$395)/N$396</f>
        <v>0.72603474507585275</v>
      </c>
      <c r="O221" s="22">
        <f>('France TRANSFORMED'!O221-O$395)/O$396</f>
        <v>-0.21254691496614889</v>
      </c>
      <c r="Q221" s="22">
        <f>('France TRANSFORMED'!Q221-Q$395)/Q$396</f>
        <v>0.503540610904325</v>
      </c>
      <c r="R221" s="22">
        <f>('France TRANSFORMED'!R221-R$395)/R$396</f>
        <v>-0.18876429025050884</v>
      </c>
    </row>
    <row r="222" spans="1:18">
      <c r="A222" s="1" t="s">
        <v>227</v>
      </c>
      <c r="B222" s="22">
        <f>('France TRANSFORMED'!B222-B$395)/B$396</f>
        <v>0.54302610158084474</v>
      </c>
      <c r="C222" s="22">
        <f>('France TRANSFORMED'!C222-C$395)/C$396</f>
        <v>-0.29743410714774926</v>
      </c>
      <c r="D222" s="22">
        <f>('France TRANSFORMED'!D222-D$395)/D$396</f>
        <v>-0.16609097152361191</v>
      </c>
      <c r="E222" s="22">
        <f>('France TRANSFORMED'!E222-E$395)/E$396</f>
        <v>-0.78676346957630905</v>
      </c>
      <c r="F222" s="22">
        <f>('France TRANSFORMED'!F222-F$395)/F$396</f>
        <v>-0.6356539611378591</v>
      </c>
      <c r="G222" s="22">
        <f>('France TRANSFORMED'!G222-G$395)/G$396</f>
        <v>1.4418524919402285</v>
      </c>
      <c r="H222" s="22">
        <f>('France TRANSFORMED'!H222-H$395)/H$396</f>
        <v>0.35558692009787807</v>
      </c>
      <c r="I222" s="22">
        <f>('France TRANSFORMED'!I222-I$395)/I$396</f>
        <v>-0.67220523411729605</v>
      </c>
      <c r="K222" s="22">
        <f>('France TRANSFORMED'!K222-K$395)/K$396</f>
        <v>-0.60040193718433654</v>
      </c>
      <c r="M222" s="22">
        <f>('France TRANSFORMED'!M222-M$395)/M$396</f>
        <v>0.78331993643362663</v>
      </c>
      <c r="N222" s="22">
        <f>('France TRANSFORMED'!N222-N$395)/N$396</f>
        <v>0.53944618301468172</v>
      </c>
      <c r="O222" s="22">
        <f>('France TRANSFORMED'!O222-O$395)/O$396</f>
        <v>1.1298946639564444</v>
      </c>
      <c r="Q222" s="22">
        <f>('France TRANSFORMED'!Q222-Q$395)/Q$396</f>
        <v>0.503540610904325</v>
      </c>
      <c r="R222" s="22">
        <f>('France TRANSFORMED'!R222-R$395)/R$396</f>
        <v>0.17358271942360454</v>
      </c>
    </row>
    <row r="223" spans="1:18">
      <c r="A223" s="1" t="s">
        <v>228</v>
      </c>
      <c r="B223" s="22">
        <f>('France TRANSFORMED'!B223-B$395)/B$396</f>
        <v>0.51058796086868319</v>
      </c>
      <c r="C223" s="22">
        <f>('France TRANSFORMED'!C223-C$395)/C$396</f>
        <v>-0.16038538527738672</v>
      </c>
      <c r="D223" s="22">
        <f>('France TRANSFORMED'!D223-D$395)/D$396</f>
        <v>-7.4706924836188238E-2</v>
      </c>
      <c r="E223" s="22">
        <f>('France TRANSFORMED'!E223-E$395)/E$396</f>
        <v>-0.76210530094498419</v>
      </c>
      <c r="F223" s="22">
        <f>('France TRANSFORMED'!F223-F$395)/F$396</f>
        <v>-0.60038309475803431</v>
      </c>
      <c r="G223" s="22">
        <f>('France TRANSFORMED'!G223-G$395)/G$396</f>
        <v>1.7281290104899873</v>
      </c>
      <c r="H223" s="22">
        <f>('France TRANSFORMED'!H223-H$395)/H$396</f>
        <v>-0.37264986000836769</v>
      </c>
      <c r="I223" s="22">
        <f>('France TRANSFORMED'!I223-I$395)/I$396</f>
        <v>-0.67477458868201468</v>
      </c>
      <c r="K223" s="22">
        <f>('France TRANSFORMED'!K223-K$395)/K$396</f>
        <v>0.37596042844635097</v>
      </c>
      <c r="M223" s="22">
        <f>('France TRANSFORMED'!M223-M$395)/M$396</f>
        <v>-0.15802911665971914</v>
      </c>
      <c r="N223" s="22">
        <f>('France TRANSFORMED'!N223-N$395)/N$396</f>
        <v>-0.21996341037541678</v>
      </c>
      <c r="O223" s="22">
        <f>('France TRANSFORMED'!O223-O$395)/O$396</f>
        <v>-1.5152202994163702</v>
      </c>
      <c r="Q223" s="22">
        <f>('France TRANSFORMED'!Q223-Q$395)/Q$396</f>
        <v>0.503540610904325</v>
      </c>
      <c r="R223" s="22">
        <f>('France TRANSFORMED'!R223-R$395)/R$396</f>
        <v>0.24062263414412008</v>
      </c>
    </row>
    <row r="224" spans="1:18">
      <c r="A224" s="1" t="s">
        <v>229</v>
      </c>
      <c r="B224" s="22">
        <f>('France TRANSFORMED'!B224-B$395)/B$396</f>
        <v>0.49534601423837971</v>
      </c>
      <c r="C224" s="22">
        <f>('France TRANSFORMED'!C224-C$395)/C$396</f>
        <v>-4.7036818316936305E-2</v>
      </c>
      <c r="D224" s="22">
        <f>('France TRANSFORMED'!D224-D$395)/D$396</f>
        <v>-4.7627374526106863E-3</v>
      </c>
      <c r="E224" s="22">
        <f>('France TRANSFORMED'!E224-E$395)/E$396</f>
        <v>-0.74913718489746861</v>
      </c>
      <c r="F224" s="22">
        <f>('France TRANSFORMED'!F224-F$395)/F$396</f>
        <v>-0.61801852794794676</v>
      </c>
      <c r="G224" s="22">
        <f>('France TRANSFORMED'!G224-G$395)/G$396</f>
        <v>1.7019347685333734</v>
      </c>
      <c r="H224" s="22">
        <f>('France TRANSFORMED'!H224-H$395)/H$396</f>
        <v>0.37369185543593131</v>
      </c>
      <c r="I224" s="22">
        <f>('France TRANSFORMED'!I224-I$395)/I$396</f>
        <v>-0.92766737784662612</v>
      </c>
      <c r="K224" s="22">
        <f>('France TRANSFORMED'!K224-K$395)/K$396</f>
        <v>-5.6692460478799467E-3</v>
      </c>
      <c r="M224" s="22">
        <f>('France TRANSFORMED'!M224-M$395)/M$396</f>
        <v>0.30848066480410757</v>
      </c>
      <c r="N224" s="22">
        <f>('France TRANSFORMED'!N224-N$395)/N$396</f>
        <v>-0.50157484283975351</v>
      </c>
      <c r="O224" s="22">
        <f>('France TRANSFORMED'!O224-O$395)/O$396</f>
        <v>0.2032889944977769</v>
      </c>
      <c r="Q224" s="22">
        <f>('France TRANSFORMED'!Q224-Q$395)/Q$396</f>
        <v>0.503540610904325</v>
      </c>
      <c r="R224" s="22">
        <f>('France TRANSFORMED'!R224-R$395)/R$396</f>
        <v>0.2186530220019787</v>
      </c>
    </row>
    <row r="225" spans="1:18">
      <c r="A225" s="1" t="s">
        <v>230</v>
      </c>
      <c r="B225" s="22">
        <f>('France TRANSFORMED'!B225-B$395)/B$396</f>
        <v>0.20475287219660401</v>
      </c>
      <c r="C225" s="22">
        <f>('France TRANSFORMED'!C225-C$395)/C$396</f>
        <v>4.535943778112931E-2</v>
      </c>
      <c r="D225" s="22">
        <f>('France TRANSFORMED'!D225-D$395)/D$396</f>
        <v>0.1728397787422728</v>
      </c>
      <c r="E225" s="22">
        <f>('France TRANSFORMED'!E225-E$395)/E$396</f>
        <v>-0.71714890717498503</v>
      </c>
      <c r="F225" s="22">
        <f>('France TRANSFORMED'!F225-F$395)/F$396</f>
        <v>-0.67092482751768379</v>
      </c>
      <c r="G225" s="22">
        <f>('France TRANSFORMED'!G225-G$395)/G$396</f>
        <v>1.6762484231638684</v>
      </c>
      <c r="H225" s="22">
        <f>('France TRANSFORMED'!H225-H$395)/H$396</f>
        <v>0.59036026253027551</v>
      </c>
      <c r="I225" s="22">
        <f>('France TRANSFORMED'!I225-I$395)/I$396</f>
        <v>-0.78487892384198998</v>
      </c>
      <c r="K225" s="22">
        <f>('France TRANSFORMED'!K225-K$395)/K$396</f>
        <v>0.1080468116141912</v>
      </c>
      <c r="M225" s="22">
        <f>('France TRANSFORMED'!M225-M$395)/M$396</f>
        <v>0.54161571916554696</v>
      </c>
      <c r="N225" s="22">
        <f>('France TRANSFORMED'!N225-N$395)/N$396</f>
        <v>0.34151169376067775</v>
      </c>
      <c r="O225" s="22">
        <f>('France TRANSFORMED'!O225-O$395)/O$396</f>
        <v>0.27720503222109566</v>
      </c>
      <c r="Q225" s="22">
        <f>('France TRANSFORMED'!Q225-Q$395)/Q$396</f>
        <v>0.503540610904325</v>
      </c>
      <c r="R225" s="22">
        <f>('France TRANSFORMED'!R225-R$395)/R$396</f>
        <v>-0.13573284151781814</v>
      </c>
    </row>
    <row r="226" spans="1:18">
      <c r="A226" s="1" t="s">
        <v>231</v>
      </c>
      <c r="B226" s="22">
        <f>('France TRANSFORMED'!B226-B$395)/B$396</f>
        <v>-0.58409830546467301</v>
      </c>
      <c r="C226" s="22">
        <f>('France TRANSFORMED'!C226-C$395)/C$396</f>
        <v>1.9598399835571358E-2</v>
      </c>
      <c r="D226" s="22">
        <f>('France TRANSFORMED'!D226-D$395)/D$396</f>
        <v>0.12932459635910679</v>
      </c>
      <c r="E226" s="22">
        <f>('France TRANSFORMED'!E226-E$395)/E$396</f>
        <v>-0.75625189721899411</v>
      </c>
      <c r="F226" s="22">
        <f>('France TRANSFORMED'!F226-F$395)/F$396</f>
        <v>-0.58274766156812197</v>
      </c>
      <c r="G226" s="22">
        <f>('France TRANSFORMED'!G226-G$395)/G$396</f>
        <v>0.74384866508862924</v>
      </c>
      <c r="H226" s="22">
        <f>('France TRANSFORMED'!H226-H$395)/H$396</f>
        <v>0.49793100261598428</v>
      </c>
      <c r="I226" s="22">
        <f>('France TRANSFORMED'!I226-I$395)/I$396</f>
        <v>0.58872750602201296</v>
      </c>
      <c r="K226" s="22">
        <f>('France TRANSFORMED'!K226-K$395)/K$396</f>
        <v>0.36713163416932804</v>
      </c>
      <c r="M226" s="22">
        <f>('France TRANSFORMED'!M226-M$395)/M$396</f>
        <v>1.0054605952682794</v>
      </c>
      <c r="N226" s="22">
        <f>('France TRANSFORMED'!N226-N$395)/N$396</f>
        <v>5.9665536018371997E-2</v>
      </c>
      <c r="O226" s="22">
        <f>('France TRANSFORMED'!O226-O$395)/O$396</f>
        <v>1.5804560348355294</v>
      </c>
      <c r="Q226" s="22">
        <f>('France TRANSFORMED'!Q226-Q$395)/Q$396</f>
        <v>0.503540610904325</v>
      </c>
      <c r="R226" s="22">
        <f>('France TRANSFORMED'!R226-R$395)/R$396</f>
        <v>-0.14803460964053086</v>
      </c>
    </row>
    <row r="227" spans="1:18">
      <c r="A227" s="1" t="s">
        <v>232</v>
      </c>
      <c r="B227" s="22">
        <f>('France TRANSFORMED'!B227-B$395)/B$396</f>
        <v>-1.385772601100437</v>
      </c>
      <c r="C227" s="22">
        <f>('France TRANSFORMED'!C227-C$395)/C$396</f>
        <v>-1.9214897335734026E-2</v>
      </c>
      <c r="D227" s="22">
        <f>('France TRANSFORMED'!D227-D$395)/D$396</f>
        <v>4.743417485331216E-2</v>
      </c>
      <c r="E227" s="22">
        <f>('France TRANSFORMED'!E227-E$395)/E$396</f>
        <v>-0.74776502213725515</v>
      </c>
      <c r="F227" s="22">
        <f>('France TRANSFORMED'!F227-F$395)/F$396</f>
        <v>-0.51220592880847249</v>
      </c>
      <c r="G227" s="22">
        <f>('France TRANSFORMED'!G227-G$395)/G$396</f>
        <v>0.73334356633380726</v>
      </c>
      <c r="H227" s="22">
        <f>('France TRANSFORMED'!H227-H$395)/H$396</f>
        <v>9.3727636742557702E-3</v>
      </c>
      <c r="I227" s="22">
        <f>('France TRANSFORMED'!I227-I$395)/I$396</f>
        <v>0.35643952038150539</v>
      </c>
      <c r="K227" s="22">
        <f>('France TRANSFORMED'!K227-K$395)/K$396</f>
        <v>0.55847939083685949</v>
      </c>
      <c r="M227" s="22">
        <f>('France TRANSFORMED'!M227-M$395)/M$396</f>
        <v>0.76869523795849881</v>
      </c>
      <c r="N227" s="22">
        <f>('France TRANSFORMED'!N227-N$395)/N$396</f>
        <v>0.52534373975881465</v>
      </c>
      <c r="O227" s="22">
        <f>('France TRANSFORMED'!O227-O$395)/O$396</f>
        <v>0.44073399535694274</v>
      </c>
      <c r="Q227" s="22">
        <f>('France TRANSFORMED'!Q227-Q$395)/Q$396</f>
        <v>0.503540610904325</v>
      </c>
      <c r="R227" s="22">
        <f>('France TRANSFORMED'!R227-R$395)/R$396</f>
        <v>-3.6925200566269106E-2</v>
      </c>
    </row>
    <row r="228" spans="1:18">
      <c r="A228" s="1" t="s">
        <v>233</v>
      </c>
      <c r="B228" s="22">
        <f>('France TRANSFORMED'!B228-B$395)/B$396</f>
        <v>0.45130205217706071</v>
      </c>
      <c r="C228" s="22">
        <f>('France TRANSFORMED'!C228-C$395)/C$396</f>
        <v>-1.7497494806031178E-2</v>
      </c>
      <c r="D228" s="22">
        <f>('France TRANSFORMED'!D228-D$395)/D$396</f>
        <v>-2.9484244725702144E-2</v>
      </c>
      <c r="E228" s="22">
        <f>('France TRANSFORMED'!E228-E$395)/E$396</f>
        <v>-0.80240160679267747</v>
      </c>
      <c r="F228" s="22">
        <f>('France TRANSFORMED'!F228-F$395)/F$396</f>
        <v>-0.52984136199838483</v>
      </c>
      <c r="G228" s="22">
        <f>('France TRANSFORMED'!G228-G$395)/G$396</f>
        <v>0.72296815236374556</v>
      </c>
      <c r="H228" s="22">
        <f>('France TRANSFORMED'!H228-H$395)/H$396</f>
        <v>0.17182136291134092</v>
      </c>
      <c r="I228" s="22">
        <f>('France TRANSFORMED'!I228-I$395)/I$396</f>
        <v>-0.17153481365331608</v>
      </c>
      <c r="K228" s="22">
        <f>('France TRANSFORMED'!K228-K$395)/K$396</f>
        <v>0.3704030258872863</v>
      </c>
      <c r="M228" s="22">
        <f>('France TRANSFORMED'!M228-M$395)/M$396</f>
        <v>0.53556018359710922</v>
      </c>
      <c r="N228" s="22">
        <f>('France TRANSFORMED'!N228-N$395)/N$396</f>
        <v>0.42634121271289277</v>
      </c>
      <c r="O228" s="22">
        <f>('France TRANSFORMED'!O228-O$395)/O$396</f>
        <v>-6.864643946518971E-2</v>
      </c>
      <c r="Q228" s="22">
        <f>('France TRANSFORMED'!Q228-Q$395)/Q$396</f>
        <v>0.503540610904325</v>
      </c>
      <c r="R228" s="22">
        <f>('France TRANSFORMED'!R228-R$395)/R$396</f>
        <v>0.13509621159310561</v>
      </c>
    </row>
    <row r="229" spans="1:18">
      <c r="A229" s="1" t="s">
        <v>234</v>
      </c>
      <c r="B229" s="22">
        <f>('France TRANSFORMED'!B229-B$395)/B$396</f>
        <v>0.61941979890000032</v>
      </c>
      <c r="C229" s="22">
        <f>('France TRANSFORMED'!C229-C$395)/C$396</f>
        <v>-9.203276459517469E-2</v>
      </c>
      <c r="D229" s="22">
        <f>('France TRANSFORMED'!D229-D$395)/D$396</f>
        <v>-0.24672529130011012</v>
      </c>
      <c r="E229" s="22">
        <f>('France TRANSFORMED'!E229-E$395)/E$396</f>
        <v>-0.79844444432485184</v>
      </c>
      <c r="F229" s="22">
        <f>('France TRANSFORMED'!F229-F$395)/F$396</f>
        <v>-0.54747679518829717</v>
      </c>
      <c r="G229" s="22">
        <f>('France TRANSFORMED'!G229-G$395)/G$396</f>
        <v>0.87638630317124178</v>
      </c>
      <c r="H229" s="22">
        <f>('France TRANSFORMED'!H229-H$395)/H$396</f>
        <v>0.11752562020290627</v>
      </c>
      <c r="I229" s="22">
        <f>('France TRANSFORMED'!I229-I$395)/I$396</f>
        <v>-0.52457855096606276</v>
      </c>
      <c r="K229" s="22">
        <f>('France TRANSFORMED'!K229-K$395)/K$396</f>
        <v>3.9413700037802306E-2</v>
      </c>
      <c r="M229" s="22">
        <f>('France TRANSFORMED'!M229-M$395)/M$396</f>
        <v>0.30074560636688896</v>
      </c>
      <c r="N229" s="22">
        <f>('France TRANSFORMED'!N229-N$395)/N$396</f>
        <v>0.24178685816872181</v>
      </c>
      <c r="O229" s="22">
        <f>('France TRANSFORMED'!O229-O$395)/O$396</f>
        <v>-1.3693320469494215</v>
      </c>
      <c r="Q229" s="22">
        <f>('France TRANSFORMED'!Q229-Q$395)/Q$396</f>
        <v>0.90517715283849698</v>
      </c>
      <c r="R229" s="22">
        <f>('France TRANSFORMED'!R229-R$395)/R$396</f>
        <v>-1.2306744677634479E-3</v>
      </c>
    </row>
    <row r="230" spans="1:18">
      <c r="A230" s="1" t="s">
        <v>235</v>
      </c>
      <c r="B230" s="22">
        <f>('France TRANSFORMED'!B230-B$395)/B$396</f>
        <v>0.26197416600592671</v>
      </c>
      <c r="C230" s="22">
        <f>('France TRANSFORMED'!C230-C$395)/C$396</f>
        <v>-8.5506634982300211E-2</v>
      </c>
      <c r="D230" s="22">
        <f>('France TRANSFORMED'!D230-D$395)/D$396</f>
        <v>-0.43328584223172306</v>
      </c>
      <c r="E230" s="22">
        <f>('France TRANSFORMED'!E230-E$395)/E$396</f>
        <v>-0.79508341777009184</v>
      </c>
      <c r="F230" s="22">
        <f>('France TRANSFORMED'!F230-F$395)/F$396</f>
        <v>-0.52984136199838483</v>
      </c>
      <c r="G230" s="22">
        <f>('France TRANSFORMED'!G230-G$395)/G$396</f>
        <v>0.86417631301591424</v>
      </c>
      <c r="H230" s="22">
        <f>('France TRANSFORMED'!H230-H$395)/H$396</f>
        <v>-0.17103738434533314</v>
      </c>
      <c r="I230" s="22">
        <f>('France TRANSFORMED'!I230-I$395)/I$396</f>
        <v>-0.71658679577686235</v>
      </c>
      <c r="K230" s="22">
        <f>('France TRANSFORMED'!K230-K$395)/K$396</f>
        <v>-0.48017896748630196</v>
      </c>
      <c r="M230" s="22">
        <f>('France TRANSFORMED'!M230-M$395)/M$396</f>
        <v>0.29883179813407346</v>
      </c>
      <c r="N230" s="22">
        <f>('France TRANSFORMED'!N230-N$395)/N$396</f>
        <v>-0.22250723106470716</v>
      </c>
      <c r="O230" s="22">
        <f>('France TRANSFORMED'!O230-O$395)/O$396</f>
        <v>-0.39430936441951481</v>
      </c>
      <c r="Q230" s="22">
        <f>('France TRANSFORMED'!Q230-Q$395)/Q$396</f>
        <v>0.503540610904325</v>
      </c>
      <c r="R230" s="22">
        <f>('France TRANSFORMED'!R230-R$395)/R$396</f>
        <v>-0.24788957624925753</v>
      </c>
    </row>
    <row r="231" spans="1:18">
      <c r="A231" s="1" t="s">
        <v>236</v>
      </c>
      <c r="B231" s="22">
        <f>('France TRANSFORMED'!B231-B$395)/B$396</f>
        <v>0.66113935141888436</v>
      </c>
      <c r="C231" s="22">
        <f>('France TRANSFORMED'!C231-C$395)/C$396</f>
        <v>8.8294501023723354E-2</v>
      </c>
      <c r="D231" s="22">
        <f>('France TRANSFORMED'!D231-D$395)/D$396</f>
        <v>-0.49512403801490468</v>
      </c>
      <c r="E231" s="22">
        <f>('France TRANSFORMED'!E231-E$395)/E$396</f>
        <v>-0.79848633767788291</v>
      </c>
      <c r="F231" s="22">
        <f>('France TRANSFORMED'!F231-F$395)/F$396</f>
        <v>-0.56511222837820962</v>
      </c>
      <c r="G231" s="22">
        <f>('France TRANSFORMED'!G231-G$395)/G$396</f>
        <v>0.85212870859631162</v>
      </c>
      <c r="H231" s="22">
        <f>('France TRANSFORMED'!H231-H$395)/H$396</f>
        <v>-0.2253331270537722</v>
      </c>
      <c r="I231" s="22">
        <f>('France TRANSFORMED'!I231-I$395)/I$396</f>
        <v>-1.0967906683749666</v>
      </c>
      <c r="K231" s="22">
        <f>('France TRANSFORMED'!K231-K$395)/K$396</f>
        <v>-1.5013222447668524</v>
      </c>
      <c r="M231" s="22">
        <f>('France TRANSFORMED'!M231-M$395)/M$396</f>
        <v>0.76006515955240905</v>
      </c>
      <c r="N231" s="22">
        <f>('France TRANSFORMED'!N231-N$395)/N$396</f>
        <v>-0.40774343736070823</v>
      </c>
      <c r="O231" s="22">
        <f>('France TRANSFORMED'!O231-O$395)/O$396</f>
        <v>-5.8367184281554518E-2</v>
      </c>
      <c r="Q231" s="22">
        <f>('France TRANSFORMED'!Q231-Q$395)/Q$396</f>
        <v>0.90517715283849698</v>
      </c>
      <c r="R231" s="22">
        <f>('France TRANSFORMED'!R231-R$395)/R$396</f>
        <v>-0.52909255557344115</v>
      </c>
    </row>
    <row r="232" spans="1:18">
      <c r="A232" s="1" t="s">
        <v>237</v>
      </c>
      <c r="B232" s="22">
        <f>('France TRANSFORMED'!B232-B$395)/B$396</f>
        <v>0.20781921092753877</v>
      </c>
      <c r="C232" s="22">
        <f>('France TRANSFORMED'!C232-C$395)/C$396</f>
        <v>-2.19627413832598E-2</v>
      </c>
      <c r="D232" s="22">
        <f>('France TRANSFORMED'!D232-D$395)/D$396</f>
        <v>-0.64888463088371995</v>
      </c>
      <c r="E232" s="22">
        <f>('France TRANSFORMED'!E232-E$395)/E$396</f>
        <v>-0.77457538140666382</v>
      </c>
      <c r="F232" s="22">
        <f>('France TRANSFORMED'!F232-F$395)/F$396</f>
        <v>-0.56511222837820962</v>
      </c>
      <c r="G232" s="22">
        <f>('France TRANSFORMED'!G232-G$395)/G$396</f>
        <v>1.0921220527981645</v>
      </c>
      <c r="H232" s="22">
        <f>('France TRANSFORMED'!H232-H$395)/H$396</f>
        <v>0.46026810515667815</v>
      </c>
      <c r="I232" s="22">
        <f>('France TRANSFORMED'!I232-I$395)/I$396</f>
        <v>-0.71465689217120132</v>
      </c>
      <c r="K232" s="22">
        <f>('France TRANSFORMED'!K232-K$395)/K$396</f>
        <v>-1.537747939942937</v>
      </c>
      <c r="M232" s="22">
        <f>('France TRANSFORMED'!M232-M$395)/M$396</f>
        <v>0.52718715194399679</v>
      </c>
      <c r="N232" s="22">
        <f>('France TRANSFORMED'!N232-N$395)/N$396</f>
        <v>0.69284979105325151</v>
      </c>
      <c r="O232" s="22">
        <f>('France TRANSFORMED'!O232-O$395)/O$396</f>
        <v>9.0573930209144754E-3</v>
      </c>
      <c r="Q232" s="22">
        <f>('France TRANSFORMED'!Q232-Q$395)/Q$396</f>
        <v>0.503540610904325</v>
      </c>
      <c r="R232" s="22">
        <f>('France TRANSFORMED'!R232-R$395)/R$396</f>
        <v>-0.45532596550616661</v>
      </c>
    </row>
    <row r="233" spans="1:18">
      <c r="A233" s="1" t="s">
        <v>238</v>
      </c>
      <c r="B233" s="22">
        <f>('France TRANSFORMED'!B233-B$395)/B$396</f>
        <v>5.1075322965618453E-2</v>
      </c>
      <c r="C233" s="22">
        <f>('France TRANSFORMED'!C233-C$395)/C$396</f>
        <v>-3.8106325162476015E-2</v>
      </c>
      <c r="D233" s="22">
        <f>('France TRANSFORMED'!D233-D$395)/D$396</f>
        <v>-0.66714128954656693</v>
      </c>
      <c r="E233" s="22">
        <f>('France TRANSFORMED'!E233-E$395)/E$396</f>
        <v>-0.75921853343145662</v>
      </c>
      <c r="F233" s="22">
        <f>('France TRANSFORMED'!F233-F$395)/F$396</f>
        <v>-0.60038309475803431</v>
      </c>
      <c r="G233" s="22">
        <f>('France TRANSFORMED'!G233-G$395)/G$396</f>
        <v>1.0768649581631813</v>
      </c>
      <c r="H233" s="22">
        <f>('France TRANSFORMED'!H233-H$395)/H$396</f>
        <v>0.67439087994212088</v>
      </c>
      <c r="I233" s="22">
        <f>('France TRANSFORMED'!I233-I$395)/I$396</f>
        <v>-0.7649054935002213</v>
      </c>
      <c r="K233" s="22">
        <f>('France TRANSFORMED'!K233-K$395)/K$396</f>
        <v>-0.58074185007668766</v>
      </c>
      <c r="M233" s="22">
        <f>('France TRANSFORMED'!M233-M$395)/M$396</f>
        <v>0.9836898765189106</v>
      </c>
      <c r="N233" s="22">
        <f>('France TRANSFORMED'!N233-N$395)/N$396</f>
        <v>0.32867235358090435</v>
      </c>
      <c r="O233" s="22">
        <f>('France TRANSFORMED'!O233-O$395)/O$396</f>
        <v>7.887421896655207E-2</v>
      </c>
      <c r="Q233" s="22">
        <f>('France TRANSFORMED'!Q233-Q$395)/Q$396</f>
        <v>0.90517715283849698</v>
      </c>
      <c r="R233" s="22">
        <f>('France TRANSFORMED'!R233-R$395)/R$396</f>
        <v>-0.50939271088395022</v>
      </c>
    </row>
    <row r="234" spans="1:18">
      <c r="A234" s="1" t="s">
        <v>239</v>
      </c>
      <c r="B234" s="22">
        <f>('France TRANSFORMED'!B234-B$395)/B$396</f>
        <v>0.43550742857357799</v>
      </c>
      <c r="C234" s="22">
        <f>('France TRANSFORMED'!C234-C$395)/C$396</f>
        <v>-0.12844169822489579</v>
      </c>
      <c r="D234" s="22">
        <f>('France TRANSFORMED'!D234-D$395)/D$396</f>
        <v>-0.53563095858027121</v>
      </c>
      <c r="E234" s="22">
        <f>('France TRANSFORMED'!E234-E$395)/E$396</f>
        <v>-0.74203992696206578</v>
      </c>
      <c r="F234" s="22">
        <f>('France TRANSFORMED'!F234-F$395)/F$396</f>
        <v>-0.67092482751768379</v>
      </c>
      <c r="G234" s="22">
        <f>('France TRANSFORMED'!G234-G$395)/G$396</f>
        <v>1.061834417931997</v>
      </c>
      <c r="H234" s="22">
        <f>('France TRANSFORMED'!H234-H$395)/H$396</f>
        <v>-0.40395496919526946</v>
      </c>
      <c r="I234" s="22">
        <f>('France TRANSFORMED'!I234-I$395)/I$396</f>
        <v>-0.69312157208103642</v>
      </c>
      <c r="K234" s="22">
        <f>('France TRANSFORMED'!K234-K$395)/K$396</f>
        <v>-6.22213725412585E-2</v>
      </c>
      <c r="M234" s="22">
        <f>('France TRANSFORMED'!M234-M$395)/M$396</f>
        <v>0.98039198501353297</v>
      </c>
      <c r="N234" s="22">
        <f>('France TRANSFORMED'!N234-N$395)/N$396</f>
        <v>0.41719201926811927</v>
      </c>
      <c r="O234" s="22">
        <f>('France TRANSFORMED'!O234-O$395)/O$396</f>
        <v>-7.8938175645020828E-2</v>
      </c>
      <c r="Q234" s="22">
        <f>('France TRANSFORMED'!Q234-Q$395)/Q$396</f>
        <v>0.503540610904325</v>
      </c>
      <c r="R234" s="22">
        <f>('France TRANSFORMED'!R234-R$395)/R$396</f>
        <v>-0.18022035383648455</v>
      </c>
    </row>
    <row r="235" spans="1:18">
      <c r="A235" s="1" t="s">
        <v>240</v>
      </c>
      <c r="B235" s="22">
        <f>('France TRANSFORMED'!B235-B$395)/B$396</f>
        <v>0.27827799563720973</v>
      </c>
      <c r="C235" s="22">
        <f>('France TRANSFORMED'!C235-C$395)/C$396</f>
        <v>-0.21087701965067818</v>
      </c>
      <c r="D235" s="22">
        <f>('France TRANSFORMED'!D235-D$395)/D$396</f>
        <v>-0.58621102389675872</v>
      </c>
      <c r="E235" s="22">
        <f>('France TRANSFORMED'!E235-E$395)/E$396</f>
        <v>-0.74811529515403541</v>
      </c>
      <c r="F235" s="22">
        <f>('France TRANSFORMED'!F235-F$395)/F$396</f>
        <v>-0.70619569389750858</v>
      </c>
      <c r="G235" s="22">
        <f>('France TRANSFORMED'!G235-G$395)/G$396</f>
        <v>1.9871669174356985</v>
      </c>
      <c r="H235" s="22">
        <f>('France TRANSFORMED'!H235-H$395)/H$396</f>
        <v>0.31455372587059988</v>
      </c>
      <c r="I235" s="22">
        <f>('France TRANSFORMED'!I235-I$395)/I$396</f>
        <v>-0.46122972495631781</v>
      </c>
      <c r="K235" s="22">
        <f>('France TRANSFORMED'!K235-K$395)/K$396</f>
        <v>-0.63068356673186776</v>
      </c>
      <c r="M235" s="22">
        <f>('France TRANSFORMED'!M235-M$395)/M$396</f>
        <v>1.4352845807759136</v>
      </c>
      <c r="N235" s="22">
        <f>('France TRANSFORMED'!N235-N$395)/N$396</f>
        <v>0.13657156890865954</v>
      </c>
      <c r="O235" s="22">
        <f>('France TRANSFORMED'!O235-O$395)/O$396</f>
        <v>0.75249316503919672</v>
      </c>
      <c r="Q235" s="22">
        <f>('France TRANSFORMED'!Q235-Q$395)/Q$396</f>
        <v>0.503540610904325</v>
      </c>
      <c r="R235" s="22">
        <f>('France TRANSFORMED'!R235-R$395)/R$396</f>
        <v>-7.49658311798716E-2</v>
      </c>
    </row>
    <row r="236" spans="1:18">
      <c r="A236" s="1" t="s">
        <v>241</v>
      </c>
      <c r="B236" s="22">
        <f>('France TRANSFORMED'!B236-B$395)/B$396</f>
        <v>-0.85605233499876021</v>
      </c>
      <c r="C236" s="22">
        <f>('France TRANSFORMED'!C236-C$395)/C$396</f>
        <v>-0.21774662976949413</v>
      </c>
      <c r="D236" s="22">
        <f>('France TRANSFORMED'!D236-D$395)/D$396</f>
        <v>-0.72420636668596472</v>
      </c>
      <c r="E236" s="22">
        <f>('France TRANSFORMED'!E236-E$395)/E$396</f>
        <v>-0.72903236234143953</v>
      </c>
      <c r="F236" s="22">
        <f>('France TRANSFORMED'!F236-F$395)/F$396</f>
        <v>-0.70619569389750858</v>
      </c>
      <c r="G236" s="22">
        <f>('France TRANSFORMED'!G236-G$395)/G$396</f>
        <v>1.955685180876467</v>
      </c>
      <c r="H236" s="22">
        <f>('France TRANSFORMED'!H236-H$395)/H$396</f>
        <v>0.45714568358800456</v>
      </c>
      <c r="I236" s="22">
        <f>('France TRANSFORMED'!I236-I$395)/I$396</f>
        <v>-0.14130364572029322</v>
      </c>
      <c r="K236" s="22">
        <f>('France TRANSFORMED'!K236-K$395)/K$396</f>
        <v>-0.81503795851683902</v>
      </c>
      <c r="M236" s="22">
        <f>('France TRANSFORMED'!M236-M$395)/M$396</f>
        <v>0.97220605791923809</v>
      </c>
      <c r="N236" s="22">
        <f>('France TRANSFORMED'!N236-N$395)/N$396</f>
        <v>1.5809889804045802</v>
      </c>
      <c r="O236" s="22">
        <f>('France TRANSFORMED'!O236-O$395)/O$396</f>
        <v>0.23032857620530672</v>
      </c>
      <c r="Q236" s="22">
        <f>('France TRANSFORMED'!Q236-Q$395)/Q$396</f>
        <v>0.503540610904325</v>
      </c>
      <c r="R236" s="22">
        <f>('France TRANSFORMED'!R236-R$395)/R$396</f>
        <v>0.22412546335674821</v>
      </c>
    </row>
    <row r="237" spans="1:18">
      <c r="A237" s="1" t="s">
        <v>242</v>
      </c>
      <c r="B237" s="22">
        <f>('France TRANSFORMED'!B237-B$395)/B$396</f>
        <v>1.2028789155450035</v>
      </c>
      <c r="C237" s="22">
        <f>('France TRANSFORMED'!C237-C$395)/C$396</f>
        <v>-0.1991986824486921</v>
      </c>
      <c r="D237" s="22">
        <f>('France TRANSFORMED'!D237-D$395)/D$396</f>
        <v>-0.61932207742132084</v>
      </c>
      <c r="E237" s="22">
        <f>('France TRANSFORMED'!E237-E$395)/E$396</f>
        <v>-0.72696270598965029</v>
      </c>
      <c r="F237" s="22">
        <f>('France TRANSFORMED'!F237-F$395)/F$396</f>
        <v>-0.72383112708742092</v>
      </c>
      <c r="G237" s="22">
        <f>('France TRANSFORMED'!G237-G$395)/G$396</f>
        <v>1.9248717064089513</v>
      </c>
      <c r="H237" s="22">
        <f>('France TRANSFORMED'!H237-H$395)/H$396</f>
        <v>0.63424990909507228</v>
      </c>
      <c r="I237" s="22">
        <f>('France TRANSFORMED'!I237-I$395)/I$396</f>
        <v>-0.92665586480982265</v>
      </c>
      <c r="K237" s="22">
        <f>('France TRANSFORMED'!K237-K$395)/K$396</f>
        <v>1.7783860823233577E-2</v>
      </c>
      <c r="M237" s="22">
        <f>('France TRANSFORMED'!M237-M$395)/M$396</f>
        <v>0.28658206201804792</v>
      </c>
      <c r="N237" s="22">
        <f>('France TRANSFORMED'!N237-N$395)/N$396</f>
        <v>1.215467669201161</v>
      </c>
      <c r="O237" s="22">
        <f>('France TRANSFORMED'!O237-O$395)/O$396</f>
        <v>-0.10464602353714811</v>
      </c>
      <c r="Q237" s="22">
        <f>('France TRANSFORMED'!Q237-Q$395)/Q$396</f>
        <v>0.503540610904325</v>
      </c>
      <c r="R237" s="22">
        <f>('France TRANSFORMED'!R237-R$395)/R$396</f>
        <v>2.4365804050224329E-2</v>
      </c>
    </row>
    <row r="238" spans="1:18">
      <c r="A238" s="1" t="s">
        <v>243</v>
      </c>
      <c r="B238" s="22">
        <f>('France TRANSFORMED'!B238-B$395)/B$396</f>
        <v>0.72787032165847354</v>
      </c>
      <c r="C238" s="22">
        <f>('France TRANSFORMED'!C238-C$395)/C$396</f>
        <v>-0.21259442218038255</v>
      </c>
      <c r="D238" s="22">
        <f>('France TRANSFORMED'!D238-D$395)/D$396</f>
        <v>-0.59638556876113502</v>
      </c>
      <c r="E238" s="22">
        <f>('France TRANSFORMED'!E238-E$395)/E$396</f>
        <v>-0.72889907414136557</v>
      </c>
      <c r="F238" s="22">
        <f>('France TRANSFORMED'!F238-F$395)/F$396</f>
        <v>-0.74146656027733338</v>
      </c>
      <c r="G238" s="22">
        <f>('France TRANSFORMED'!G238-G$395)/G$396</f>
        <v>0.99938747417260676</v>
      </c>
      <c r="H238" s="22">
        <f>('France TRANSFORMED'!H238-H$395)/H$396</f>
        <v>8.0204495640467666E-2</v>
      </c>
      <c r="I238" s="22">
        <f>('France TRANSFORMED'!I238-I$395)/I$396</f>
        <v>-1.0219623283118737</v>
      </c>
      <c r="K238" s="22">
        <f>('France TRANSFORMED'!K238-K$395)/K$396</f>
        <v>0.35053367886732195</v>
      </c>
      <c r="M238" s="22">
        <f>('France TRANSFORMED'!M238-M$395)/M$396</f>
        <v>0.28380111860144813</v>
      </c>
      <c r="N238" s="22">
        <f>('France TRANSFORMED'!N238-N$395)/N$396</f>
        <v>-0.58874439533290102</v>
      </c>
      <c r="O238" s="22">
        <f>('France TRANSFORMED'!O238-O$395)/O$396</f>
        <v>0.74043870783212984</v>
      </c>
      <c r="Q238" s="22">
        <f>('France TRANSFORMED'!Q238-Q$395)/Q$396</f>
        <v>0.503540610904325</v>
      </c>
      <c r="R238" s="22">
        <f>('France TRANSFORMED'!R238-R$395)/R$396</f>
        <v>3.1196541677675729E-2</v>
      </c>
    </row>
    <row r="239" spans="1:18">
      <c r="A239" s="1" t="s">
        <v>244</v>
      </c>
      <c r="B239" s="22">
        <f>('France TRANSFORMED'!B239-B$395)/B$396</f>
        <v>-0.23859156892714764</v>
      </c>
      <c r="C239" s="22">
        <f>('France TRANSFORMED'!C239-C$395)/C$396</f>
        <v>-0.18374205968135734</v>
      </c>
      <c r="D239" s="22">
        <f>('France TRANSFORMED'!D239-D$395)/D$396</f>
        <v>-0.42648401824099802</v>
      </c>
      <c r="E239" s="22">
        <f>('France TRANSFORMED'!E239-E$395)/E$396</f>
        <v>-0.7251820918696773</v>
      </c>
      <c r="F239" s="22">
        <f>('France TRANSFORMED'!F239-F$395)/F$396</f>
        <v>-0.68856026070759624</v>
      </c>
      <c r="G239" s="22">
        <f>('France TRANSFORMED'!G239-G$395)/G$396</f>
        <v>0.98548143961206025</v>
      </c>
      <c r="H239" s="22">
        <f>('France TRANSFORMED'!H239-H$395)/H$396</f>
        <v>-0.29427682080225614</v>
      </c>
      <c r="I239" s="22">
        <f>('France TRANSFORMED'!I239-I$395)/I$396</f>
        <v>-0.43002340842303283</v>
      </c>
      <c r="K239" s="22">
        <f>('France TRANSFORMED'!K239-K$395)/K$396</f>
        <v>0.37967774955010675</v>
      </c>
      <c r="M239" s="22">
        <f>('France TRANSFORMED'!M239-M$395)/M$396</f>
        <v>0.2819565482685662</v>
      </c>
      <c r="N239" s="22">
        <f>('France TRANSFORMED'!N239-N$395)/N$396</f>
        <v>-0.14058201347337282</v>
      </c>
      <c r="O239" s="22">
        <f>('France TRANSFORMED'!O239-O$395)/O$396</f>
        <v>9.769052938539638E-2</v>
      </c>
      <c r="Q239" s="22">
        <f>('France TRANSFORMED'!Q239-Q$395)/Q$396</f>
        <v>0.503540610904325</v>
      </c>
      <c r="R239" s="22">
        <f>('France TRANSFORMED'!R239-R$395)/R$396</f>
        <v>-8.2270801806537397E-2</v>
      </c>
    </row>
    <row r="240" spans="1:18">
      <c r="A240" s="1" t="s">
        <v>245</v>
      </c>
      <c r="B240" s="22">
        <f>('France TRANSFORMED'!B240-B$395)/B$396</f>
        <v>-0.25887096474465943</v>
      </c>
      <c r="C240" s="22">
        <f>('France TRANSFORMED'!C240-C$395)/C$396</f>
        <v>-0.13084606176648311</v>
      </c>
      <c r="D240" s="22">
        <f>('France TRANSFORMED'!D240-D$395)/D$396</f>
        <v>-0.49714397309043179</v>
      </c>
      <c r="E240" s="22">
        <f>('France TRANSFORMED'!E240-E$395)/E$396</f>
        <v>-0.68286353437680203</v>
      </c>
      <c r="F240" s="22">
        <f>('France TRANSFORMED'!F240-F$395)/F$396</f>
        <v>-0.42402876285891056</v>
      </c>
      <c r="G240" s="22">
        <f>('France TRANSFORMED'!G240-G$395)/G$396</f>
        <v>0.97177264227354687</v>
      </c>
      <c r="H240" s="22">
        <f>('France TRANSFORMED'!H240-H$395)/H$396</f>
        <v>0.43669315472790671</v>
      </c>
      <c r="I240" s="22">
        <f>('France TRANSFORMED'!I240-I$395)/I$396</f>
        <v>1.3773152519282442E-2</v>
      </c>
      <c r="K240" s="22">
        <f>('France TRANSFORMED'!K240-K$395)/K$396</f>
        <v>-9.6029052991293801E-2</v>
      </c>
      <c r="M240" s="22">
        <f>('France TRANSFORMED'!M240-M$395)/M$396</f>
        <v>0.96249236880136746</v>
      </c>
      <c r="N240" s="22">
        <f>('France TRANSFORMED'!N240-N$395)/N$396</f>
        <v>0.56724308672260126</v>
      </c>
      <c r="O240" s="22">
        <f>('France TRANSFORMED'!O240-O$395)/O$396</f>
        <v>1.1370302495277276</v>
      </c>
      <c r="Q240" s="22">
        <f>('France TRANSFORMED'!Q240-Q$395)/Q$396</f>
        <v>0.503540610904325</v>
      </c>
      <c r="R240" s="22">
        <f>('France TRANSFORMED'!R240-R$395)/R$396</f>
        <v>5.6728933462521121E-2</v>
      </c>
    </row>
    <row r="241" spans="1:18">
      <c r="A241" s="1" t="s">
        <v>246</v>
      </c>
      <c r="B241" s="22">
        <f>('France TRANSFORMED'!B241-B$395)/B$396</f>
        <v>-1.8007930478480694</v>
      </c>
      <c r="C241" s="22">
        <f>('France TRANSFORMED'!C241-C$395)/C$396</f>
        <v>1.1242317069410535</v>
      </c>
      <c r="D241" s="22">
        <f>('France TRANSFORMED'!D241-D$395)/D$396</f>
        <v>-0.62095983435029534</v>
      </c>
      <c r="E241" s="22">
        <f>('France TRANSFORMED'!E241-E$395)/E$396</f>
        <v>-0.67231524347674809</v>
      </c>
      <c r="F241" s="22">
        <f>('France TRANSFORMED'!F241-F$395)/F$396</f>
        <v>-0.21240356457996207</v>
      </c>
      <c r="G241" s="22">
        <f>('France TRANSFORMED'!G241-G$395)/G$396</f>
        <v>1.5075439043645229</v>
      </c>
      <c r="H241" s="22">
        <f>('France TRANSFORMED'!H241-H$395)/H$396</f>
        <v>-0.32964435785099949</v>
      </c>
      <c r="I241" s="22">
        <f>('France TRANSFORMED'!I241-I$395)/I$396</f>
        <v>0.88847295193980236</v>
      </c>
      <c r="K241" s="22">
        <f>('France TRANSFORMED'!K241-K$395)/K$396</f>
        <v>0.34054087126854965</v>
      </c>
      <c r="M241" s="22">
        <f>('France TRANSFORMED'!M241-M$395)/M$396</f>
        <v>0.73205373365907755</v>
      </c>
      <c r="N241" s="22">
        <f>('France TRANSFORMED'!N241-N$395)/N$396</f>
        <v>1.2057934378901531</v>
      </c>
      <c r="O241" s="22">
        <f>('France TRANSFORMED'!O241-O$395)/O$396</f>
        <v>0.12145827271611645</v>
      </c>
      <c r="Q241" s="22">
        <f>('France TRANSFORMED'!Q241-Q$395)/Q$396</f>
        <v>0.503540610904325</v>
      </c>
      <c r="R241" s="22">
        <f>('France TRANSFORMED'!R241-R$395)/R$396</f>
        <v>-0.55562854628836067</v>
      </c>
    </row>
    <row r="242" spans="1:18">
      <c r="A242" s="1" t="s">
        <v>247</v>
      </c>
      <c r="B242" s="22">
        <f>('France TRANSFORMED'!B242-B$395)/B$396</f>
        <v>0.14408076371541897</v>
      </c>
      <c r="C242" s="22">
        <f>('France TRANSFORMED'!C242-C$395)/C$396</f>
        <v>2.1481470951504589</v>
      </c>
      <c r="D242" s="22">
        <f>('France TRANSFORMED'!D242-D$395)/D$396</f>
        <v>-0.56717294055790146</v>
      </c>
      <c r="E242" s="22">
        <f>('France TRANSFORMED'!E242-E$395)/E$396</f>
        <v>-0.58791305347018274</v>
      </c>
      <c r="F242" s="22">
        <f>('France TRANSFORMED'!F242-F$395)/F$396</f>
        <v>-0.12422639863040021</v>
      </c>
      <c r="G242" s="22">
        <f>('France TRANSFORMED'!G242-G$395)/G$396</f>
        <v>1.4854727527519718</v>
      </c>
      <c r="H242" s="22">
        <f>('France TRANSFORMED'!H242-H$395)/H$396</f>
        <v>0.64958237053575807</v>
      </c>
      <c r="I242" s="22">
        <f>('France TRANSFORMED'!I242-I$395)/I$396</f>
        <v>0.37529704632393129</v>
      </c>
      <c r="K242" s="22">
        <f>('France TRANSFORMED'!K242-K$395)/K$396</f>
        <v>0.68765036485143483</v>
      </c>
      <c r="M242" s="22">
        <f>('France TRANSFORMED'!M242-M$395)/M$396</f>
        <v>-0.17364455178691887</v>
      </c>
      <c r="N242" s="22">
        <f>('France TRANSFORMED'!N242-N$395)/N$396</f>
        <v>-0.58574556006960476</v>
      </c>
      <c r="O242" s="22">
        <f>('France TRANSFORMED'!O242-O$395)/O$396</f>
        <v>-0.99875744747076778</v>
      </c>
      <c r="Q242" s="22">
        <f>('France TRANSFORMED'!Q242-Q$395)/Q$396</f>
        <v>0.10190406897015283</v>
      </c>
      <c r="R242" s="22">
        <f>('France TRANSFORMED'!R242-R$395)/R$396</f>
        <v>0.17540143140191308</v>
      </c>
    </row>
    <row r="243" spans="1:18">
      <c r="A243" s="1" t="s">
        <v>248</v>
      </c>
      <c r="B243" s="22">
        <f>('France TRANSFORMED'!B243-B$395)/B$396</f>
        <v>0.66190587099682019</v>
      </c>
      <c r="C243" s="22">
        <f>('France TRANSFORMED'!C243-C$395)/C$396</f>
        <v>2.0715509423256711</v>
      </c>
      <c r="D243" s="22">
        <f>('France TRANSFORMED'!D243-D$395)/D$396</f>
        <v>-0.50562832984840544</v>
      </c>
      <c r="E243" s="22">
        <f>('France TRANSFORMED'!E243-E$395)/E$396</f>
        <v>-0.61342701519294318</v>
      </c>
      <c r="F243" s="22">
        <f>('France TRANSFORMED'!F243-F$395)/F$396</f>
        <v>-0.1947681313900497</v>
      </c>
      <c r="G243" s="22">
        <f>('France TRANSFORMED'!G243-G$395)/G$396</f>
        <v>1.4637948999858359</v>
      </c>
      <c r="H243" s="22">
        <f>('France TRANSFORMED'!H243-H$395)/H$396</f>
        <v>0.70012131835410263</v>
      </c>
      <c r="I243" s="22">
        <f>('France TRANSFORMED'!I243-I$395)/I$396</f>
        <v>-0.79402032514950194</v>
      </c>
      <c r="K243" s="22">
        <f>('France TRANSFORMED'!K243-K$395)/K$396</f>
        <v>1.3276439545777463</v>
      </c>
      <c r="M243" s="22">
        <f>('France TRANSFORMED'!M243-M$395)/M$396</f>
        <v>5.1068370996937479E-2</v>
      </c>
      <c r="N243" s="22">
        <f>('France TRANSFORMED'!N243-N$395)/N$396</f>
        <v>-0.49585810676772979</v>
      </c>
      <c r="O243" s="22">
        <f>('France TRANSFORMED'!O243-O$395)/O$396</f>
        <v>0.20715345248917549</v>
      </c>
      <c r="Q243" s="22">
        <f>('France TRANSFORMED'!Q243-Q$395)/Q$396</f>
        <v>0.10190406897015283</v>
      </c>
      <c r="R243" s="22">
        <f>('France TRANSFORMED'!R243-R$395)/R$396</f>
        <v>4.1516054346906403E-2</v>
      </c>
    </row>
    <row r="244" spans="1:18">
      <c r="A244" s="1" t="s">
        <v>249</v>
      </c>
      <c r="B244" s="22">
        <f>('France TRANSFORMED'!B244-B$395)/B$396</f>
        <v>-0.99907753924145382</v>
      </c>
      <c r="C244" s="22">
        <f>('France TRANSFORMED'!C244-C$395)/C$396</f>
        <v>1.7239486703136209</v>
      </c>
      <c r="D244" s="22">
        <f>('France TRANSFORMED'!D244-D$395)/D$396</f>
        <v>-0.68559674182170238</v>
      </c>
      <c r="E244" s="22">
        <f>('France TRANSFORMED'!E244-E$395)/E$396</f>
        <v>-0.58602943709792343</v>
      </c>
      <c r="F244" s="22">
        <f>('France TRANSFORMED'!F244-F$395)/F$396</f>
        <v>0.22848226516784731</v>
      </c>
      <c r="G244" s="22">
        <f>('France TRANSFORMED'!G244-G$395)/G$396</f>
        <v>1.2359393920426738</v>
      </c>
      <c r="H244" s="22">
        <f>('France TRANSFORMED'!H244-H$395)/H$396</f>
        <v>0.89090945222031137</v>
      </c>
      <c r="I244" s="22">
        <f>('France TRANSFORMED'!I244-I$395)/I$396</f>
        <v>0.18012060466027174</v>
      </c>
      <c r="K244" s="22">
        <f>('France TRANSFORMED'!K244-K$395)/K$396</f>
        <v>2.3783410041666317</v>
      </c>
      <c r="M244" s="22">
        <f>('France TRANSFORMED'!M244-M$395)/M$396</f>
        <v>-0.8523450992543663</v>
      </c>
      <c r="N244" s="22">
        <f>('France TRANSFORMED'!N244-N$395)/N$396</f>
        <v>-0.14215447951710092</v>
      </c>
      <c r="O244" s="22">
        <f>('France TRANSFORMED'!O244-O$395)/O$396</f>
        <v>-1.134518227585483</v>
      </c>
      <c r="Q244" s="22">
        <f>('France TRANSFORMED'!Q244-Q$395)/Q$396</f>
        <v>0.10190406897015283</v>
      </c>
      <c r="R244" s="22">
        <f>('France TRANSFORMED'!R244-R$395)/R$396</f>
        <v>0.74139909169860019</v>
      </c>
    </row>
    <row r="245" spans="1:18">
      <c r="A245" s="1" t="s">
        <v>250</v>
      </c>
      <c r="B245" s="22">
        <f>('France TRANSFORMED'!B245-B$395)/B$396</f>
        <v>0.11003936500384449</v>
      </c>
      <c r="C245" s="22">
        <f>('France TRANSFORMED'!C245-C$395)/C$396</f>
        <v>2.7997296149200808</v>
      </c>
      <c r="D245" s="22">
        <f>('France TRANSFORMED'!D245-D$395)/D$396</f>
        <v>-0.50333667030695117</v>
      </c>
      <c r="E245" s="22">
        <f>('France TRANSFORMED'!E245-E$395)/E$396</f>
        <v>-0.57476297619807637</v>
      </c>
      <c r="F245" s="22">
        <f>('France TRANSFORMED'!F245-F$395)/F$396</f>
        <v>0.36956573068714632</v>
      </c>
      <c r="G245" s="22">
        <f>('France TRANSFORMED'!G245-G$395)/G$396</f>
        <v>1.2184641263744613</v>
      </c>
      <c r="H245" s="22">
        <f>('France TRANSFORMED'!H245-H$395)/H$396</f>
        <v>0.25465833737198673</v>
      </c>
      <c r="I245" s="22">
        <f>('France TRANSFORMED'!I245-I$395)/I$396</f>
        <v>-0.23576635130144763</v>
      </c>
      <c r="K245" s="22">
        <f>('France TRANSFORMED'!K245-K$395)/K$396</f>
        <v>2.4715032008904489</v>
      </c>
      <c r="M245" s="22">
        <f>('France TRANSFORMED'!M245-M$395)/M$396</f>
        <v>0.27646741921187756</v>
      </c>
      <c r="N245" s="22">
        <f>('France TRANSFORMED'!N245-N$395)/N$396</f>
        <v>0.12500397393168797</v>
      </c>
      <c r="O245" s="22">
        <f>('France TRANSFORMED'!O245-O$395)/O$396</f>
        <v>0.29372670994051892</v>
      </c>
      <c r="Q245" s="22">
        <f>('France TRANSFORMED'!Q245-Q$395)/Q$396</f>
        <v>0.10190406897015283</v>
      </c>
      <c r="R245" s="22">
        <f>('France TRANSFORMED'!R245-R$395)/R$396</f>
        <v>1.5280402240192044</v>
      </c>
    </row>
    <row r="246" spans="1:18">
      <c r="A246" s="1" t="s">
        <v>251</v>
      </c>
      <c r="B246" s="22">
        <f>('France TRANSFORMED'!B246-B$395)/B$396</f>
        <v>-2.0290181180655198</v>
      </c>
      <c r="C246" s="22">
        <f>('France TRANSFORMED'!C246-C$395)/C$396</f>
        <v>1.2853240642272696</v>
      </c>
      <c r="D246" s="22">
        <f>('France TRANSFORMED'!D246-D$395)/D$396</f>
        <v>-0.72406208572250541</v>
      </c>
      <c r="E246" s="22">
        <f>('France TRANSFORMED'!E246-E$395)/E$396</f>
        <v>-0.6174242409617785</v>
      </c>
      <c r="F246" s="22">
        <f>('France TRANSFORMED'!F246-F$395)/F$396</f>
        <v>0.72227439448539377</v>
      </c>
      <c r="G246" s="22">
        <f>('France TRANSFORMED'!G246-G$395)/G$396</f>
        <v>1.2012663593628947</v>
      </c>
      <c r="H246" s="22">
        <f>('France TRANSFORMED'!H246-H$395)/H$396</f>
        <v>0.30684959359297376</v>
      </c>
      <c r="I246" s="22">
        <f>('France TRANSFORMED'!I246-I$395)/I$396</f>
        <v>2.0983249876055412</v>
      </c>
      <c r="K246" s="22">
        <f>('France TRANSFORMED'!K246-K$395)/K$396</f>
        <v>2.2765221344731268</v>
      </c>
      <c r="M246" s="22">
        <f>('France TRANSFORMED'!M246-M$395)/M$396</f>
        <v>-0.40109279811658077</v>
      </c>
      <c r="N246" s="22">
        <f>('France TRANSFORMED'!N246-N$395)/N$396</f>
        <v>-0.31962876795368594</v>
      </c>
      <c r="O246" s="22">
        <f>('France TRANSFORMED'!O246-O$395)/O$396</f>
        <v>-0.50130173413004986</v>
      </c>
      <c r="Q246" s="22">
        <f>('France TRANSFORMED'!Q246-Q$395)/Q$396</f>
        <v>0.10190406897015283</v>
      </c>
      <c r="R246" s="22">
        <f>('France TRANSFORMED'!R246-R$395)/R$396</f>
        <v>0.23497112462869332</v>
      </c>
    </row>
    <row r="247" spans="1:18">
      <c r="A247" s="1" t="s">
        <v>252</v>
      </c>
      <c r="B247" s="22">
        <f>('France TRANSFORMED'!B247-B$395)/B$396</f>
        <v>-1.4715056136376554</v>
      </c>
      <c r="C247" s="22">
        <f>('France TRANSFORMED'!C247-C$395)/C$396</f>
        <v>1.0064178934033745</v>
      </c>
      <c r="D247" s="22">
        <f>('France TRANSFORMED'!D247-D$395)/D$396</f>
        <v>-0.74990317543576546</v>
      </c>
      <c r="E247" s="22">
        <f>('France TRANSFORMED'!E247-E$395)/E$396</f>
        <v>-0.6011093430887513</v>
      </c>
      <c r="F247" s="22">
        <f>('France TRANSFORMED'!F247-F$395)/F$396</f>
        <v>1.0397121919038166</v>
      </c>
      <c r="G247" s="22">
        <f>('France TRANSFORMED'!G247-G$395)/G$396</f>
        <v>0.52598405594391895</v>
      </c>
      <c r="H247" s="22">
        <f>('France TRANSFORMED'!H247-H$395)/H$396</f>
        <v>-0.13203779161601026</v>
      </c>
      <c r="I247" s="22">
        <f>('France TRANSFORMED'!I247-I$395)/I$396</f>
        <v>0.95328540865994194</v>
      </c>
      <c r="K247" s="22">
        <f>('France TRANSFORMED'!K247-K$395)/K$396</f>
        <v>0.43556127334447298</v>
      </c>
      <c r="M247" s="22">
        <f>('France TRANSFORMED'!M247-M$395)/M$396</f>
        <v>0.94972292741431785</v>
      </c>
      <c r="N247" s="22">
        <f>('France TRANSFORMED'!N247-N$395)/N$396</f>
        <v>-0.23120377475514917</v>
      </c>
      <c r="O247" s="22">
        <f>('France TRANSFORMED'!O247-O$395)/O$396</f>
        <v>1.0113791783277819</v>
      </c>
      <c r="Q247" s="22">
        <f>('France TRANSFORMED'!Q247-Q$395)/Q$396</f>
        <v>0.10190406897015283</v>
      </c>
      <c r="R247" s="22">
        <f>('France TRANSFORMED'!R247-R$395)/R$396</f>
        <v>0.21998714281957732</v>
      </c>
    </row>
    <row r="248" spans="1:18">
      <c r="A248" s="1" t="s">
        <v>253</v>
      </c>
      <c r="B248" s="22">
        <f>('France TRANSFORMED'!B248-B$395)/B$396</f>
        <v>-1.0547811430840148</v>
      </c>
      <c r="C248" s="22">
        <f>('France TRANSFORMED'!C248-C$395)/C$396</f>
        <v>1.7383748515631343</v>
      </c>
      <c r="D248" s="22">
        <f>('France TRANSFORMED'!D248-D$395)/D$396</f>
        <v>-0.81417285120127392</v>
      </c>
      <c r="E248" s="22">
        <f>('France TRANSFORMED'!E248-E$395)/E$396</f>
        <v>-0.44175787421848889</v>
      </c>
      <c r="F248" s="22">
        <f>('France TRANSFORMED'!F248-F$395)/F$396</f>
        <v>1.2866082565625898</v>
      </c>
      <c r="G248" s="22">
        <f>('France TRANSFORMED'!G248-G$395)/G$396</f>
        <v>0.51800451281868432</v>
      </c>
      <c r="H248" s="22">
        <f>('France TRANSFORMED'!H248-H$395)/H$396</f>
        <v>1.4415826444260404</v>
      </c>
      <c r="I248" s="22">
        <f>('France TRANSFORMED'!I248-I$395)/I$396</f>
        <v>0.89090378764695444</v>
      </c>
      <c r="K248" s="22">
        <f>('France TRANSFORMED'!K248-K$395)/K$396</f>
        <v>0.88476739897109846</v>
      </c>
      <c r="M248" s="22">
        <f>('France TRANSFORMED'!M248-M$395)/M$396</f>
        <v>-0.40131921608353144</v>
      </c>
      <c r="N248" s="22">
        <f>('France TRANSFORMED'!N248-N$395)/N$396</f>
        <v>-1.0296501498315551</v>
      </c>
      <c r="O248" s="22">
        <f>('France TRANSFORMED'!O248-O$395)/O$396</f>
        <v>0.25584987249096297</v>
      </c>
      <c r="Q248" s="22">
        <f>('France TRANSFORMED'!Q248-Q$395)/Q$396</f>
        <v>0.10190406897015283</v>
      </c>
      <c r="R248" s="22">
        <f>('France TRANSFORMED'!R248-R$395)/R$396</f>
        <v>-0.705338109509139</v>
      </c>
    </row>
    <row r="249" spans="1:18">
      <c r="A249" s="1" t="s">
        <v>254</v>
      </c>
      <c r="B249" s="22">
        <f>('France TRANSFORMED'!B249-B$395)/B$396</f>
        <v>1.0900995014947565</v>
      </c>
      <c r="C249" s="22">
        <f>('France TRANSFORMED'!C249-C$395)/C$396</f>
        <v>2.2824479729732974</v>
      </c>
      <c r="D249" s="22">
        <f>('France TRANSFORMED'!D249-D$395)/D$396</f>
        <v>-0.63815711374083262</v>
      </c>
      <c r="E249" s="22">
        <f>('France TRANSFORMED'!E249-E$395)/E$396</f>
        <v>-0.42319399079370601</v>
      </c>
      <c r="F249" s="22">
        <f>('France TRANSFORMED'!F249-F$395)/F$396</f>
        <v>0.96917045914416711</v>
      </c>
      <c r="G249" s="22">
        <f>('France TRANSFORMED'!G249-G$395)/G$396</f>
        <v>0.51011092500115474</v>
      </c>
      <c r="H249" s="22">
        <f>('France TRANSFORMED'!H249-H$395)/H$396</f>
        <v>0.91085193823049415</v>
      </c>
      <c r="I249" s="22">
        <f>('France TRANSFORMED'!I249-I$395)/I$396</f>
        <v>-8.3796556748294129E-2</v>
      </c>
      <c r="K249" s="22">
        <f>('France TRANSFORMED'!K249-K$395)/K$396</f>
        <v>0.46250192622883041</v>
      </c>
      <c r="M249" s="22">
        <f>('France TRANSFORMED'!M249-M$395)/M$396</f>
        <v>-0.40131921608353144</v>
      </c>
      <c r="N249" s="22">
        <f>('France TRANSFORMED'!N249-N$395)/N$396</f>
        <v>-1.2045169355488692</v>
      </c>
      <c r="O249" s="22">
        <f>('France TRANSFORMED'!O249-O$395)/O$396</f>
        <v>0.9904748513429118</v>
      </c>
      <c r="Q249" s="22">
        <f>('France TRANSFORMED'!Q249-Q$395)/Q$396</f>
        <v>0.10190406897015283</v>
      </c>
      <c r="R249" s="22">
        <f>('France TRANSFORMED'!R249-R$395)/R$396</f>
        <v>0.63333397219712873</v>
      </c>
    </row>
    <row r="250" spans="1:18">
      <c r="A250" s="1" t="s">
        <v>255</v>
      </c>
      <c r="B250" s="22">
        <f>('France TRANSFORMED'!B250-B$395)/B$396</f>
        <v>0.44246737977833217</v>
      </c>
      <c r="C250" s="22">
        <f>('France TRANSFORMED'!C250-C$395)/C$396</f>
        <v>2.3497701521376864</v>
      </c>
      <c r="D250" s="22">
        <f>('France TRANSFORMED'!D250-D$395)/D$396</f>
        <v>-0.57336562110995282</v>
      </c>
      <c r="E250" s="22">
        <f>('France TRANSFORMED'!E250-E$395)/E$396</f>
        <v>-0.46568078235455118</v>
      </c>
      <c r="F250" s="22">
        <f>('France TRANSFORMED'!F250-F$395)/F$396</f>
        <v>0.8104515604349557</v>
      </c>
      <c r="G250" s="22">
        <f>('France TRANSFORMED'!G250-G$395)/G$396</f>
        <v>0.56190816600337801</v>
      </c>
      <c r="H250" s="22">
        <f>('France TRANSFORMED'!H250-H$395)/H$396</f>
        <v>-0.18268301905230139</v>
      </c>
      <c r="I250" s="22">
        <f>('France TRANSFORMED'!I250-I$395)/I$396</f>
        <v>-0.38232567130926004</v>
      </c>
      <c r="K250" s="22">
        <f>('France TRANSFORMED'!K250-K$395)/K$396</f>
        <v>1.7292981842461332</v>
      </c>
      <c r="M250" s="22">
        <f>('France TRANSFORMED'!M250-M$395)/M$396</f>
        <v>-1.976853367154439</v>
      </c>
      <c r="N250" s="22">
        <f>('France TRANSFORMED'!N250-N$395)/N$396</f>
        <v>-0.40774343736070823</v>
      </c>
      <c r="O250" s="22">
        <f>('France TRANSFORMED'!O250-O$395)/O$396</f>
        <v>-2.291180312312151</v>
      </c>
      <c r="Q250" s="22">
        <f>('France TRANSFORMED'!Q250-Q$395)/Q$396</f>
        <v>0.10190406897015283</v>
      </c>
      <c r="R250" s="22">
        <f>('France TRANSFORMED'!R250-R$395)/R$396</f>
        <v>0.64317249936954024</v>
      </c>
    </row>
    <row r="251" spans="1:18">
      <c r="A251" s="1" t="s">
        <v>256</v>
      </c>
      <c r="B251" s="22">
        <f>('France TRANSFORMED'!B251-B$395)/B$396</f>
        <v>-1.748279273090475</v>
      </c>
      <c r="C251" s="22">
        <f>('France TRANSFORMED'!C251-C$395)/C$396</f>
        <v>1.8486320939701175</v>
      </c>
      <c r="D251" s="22">
        <f>('France TRANSFORMED'!D251-D$395)/D$396</f>
        <v>-0.49491792155927394</v>
      </c>
      <c r="E251" s="22">
        <f>('France TRANSFORMED'!E251-E$395)/E$396</f>
        <v>-0.45180145761525126</v>
      </c>
      <c r="F251" s="22">
        <f>('France TRANSFORMED'!F251-F$395)/F$396</f>
        <v>0.89862872638451752</v>
      </c>
      <c r="G251" s="22">
        <f>('France TRANSFORMED'!G251-G$395)/G$396</f>
        <v>0.55353591699609794</v>
      </c>
      <c r="H251" s="22">
        <f>('France TRANSFORMED'!H251-H$395)/H$396</f>
        <v>0.11185272693315193</v>
      </c>
      <c r="I251" s="22">
        <f>('France TRANSFORMED'!I251-I$395)/I$396</f>
        <v>-0.11660503142520437</v>
      </c>
      <c r="K251" s="22">
        <f>('France TRANSFORMED'!K251-K$395)/K$396</f>
        <v>1.5250035108884474</v>
      </c>
      <c r="M251" s="22">
        <f>('France TRANSFORMED'!M251-M$395)/M$396</f>
        <v>-1.9809330339982625</v>
      </c>
      <c r="N251" s="22">
        <f>('France TRANSFORMED'!N251-N$395)/N$396</f>
        <v>0.12563370428019538</v>
      </c>
      <c r="O251" s="22">
        <f>('France TRANSFORMED'!O251-O$395)/O$396</f>
        <v>-1.7886487159981748</v>
      </c>
      <c r="Q251" s="22">
        <f>('France TRANSFORMED'!Q251-Q$395)/Q$396</f>
        <v>0.10190406897015283</v>
      </c>
      <c r="R251" s="22">
        <f>('France TRANSFORMED'!R251-R$395)/R$396</f>
        <v>0.20299849260718697</v>
      </c>
    </row>
    <row r="252" spans="1:18">
      <c r="A252" s="1" t="s">
        <v>257</v>
      </c>
      <c r="B252" s="22">
        <f>('France TRANSFORMED'!B252-B$395)/B$396</f>
        <v>-1.9802707274166325</v>
      </c>
      <c r="C252" s="22">
        <f>('France TRANSFORMED'!C252-C$395)/C$396</f>
        <v>1.5893043119848442</v>
      </c>
      <c r="D252" s="22">
        <f>('France TRANSFORMED'!D252-D$395)/D$396</f>
        <v>-0.60555845054760715</v>
      </c>
      <c r="E252" s="22">
        <f>('France TRANSFORMED'!E252-E$395)/E$396</f>
        <v>-0.47551698870772252</v>
      </c>
      <c r="F252" s="22">
        <f>('France TRANSFORMED'!F252-F$395)/F$396</f>
        <v>1.057347625093729</v>
      </c>
      <c r="G252" s="22">
        <f>('France TRANSFORMED'!G252-G$395)/G$396</f>
        <v>0.54525602791369354</v>
      </c>
      <c r="H252" s="22">
        <f>('France TRANSFORMED'!H252-H$395)/H$396</f>
        <v>0.40570517723759036</v>
      </c>
      <c r="I252" s="22">
        <f>('France TRANSFORMED'!I252-I$395)/I$396</f>
        <v>0.8358897409322541</v>
      </c>
      <c r="K252" s="22">
        <f>('France TRANSFORMED'!K252-K$395)/K$396</f>
        <v>1.738418138020867</v>
      </c>
      <c r="M252" s="22">
        <f>('France TRANSFORMED'!M252-M$395)/M$396</f>
        <v>-1.9809330339982625</v>
      </c>
      <c r="N252" s="22">
        <f>('France TRANSFORMED'!N252-N$395)/N$396</f>
        <v>-0.49679716207741009</v>
      </c>
      <c r="O252" s="22">
        <f>('France TRANSFORMED'!O252-O$395)/O$396</f>
        <v>-2.5683163780580656</v>
      </c>
      <c r="Q252" s="22">
        <f>('France TRANSFORMED'!Q252-Q$395)/Q$396</f>
        <v>0.503540610904325</v>
      </c>
      <c r="R252" s="22">
        <f>('France TRANSFORMED'!R252-R$395)/R$396</f>
        <v>0.32221271419300529</v>
      </c>
    </row>
    <row r="253" spans="1:18">
      <c r="A253" s="1" t="s">
        <v>258</v>
      </c>
      <c r="B253" s="22">
        <f>('France TRANSFORMED'!B253-B$395)/B$396</f>
        <v>0.52195679361991942</v>
      </c>
      <c r="C253" s="22">
        <f>('France TRANSFORMED'!C253-C$395)/C$396</f>
        <v>1.5968608831155415</v>
      </c>
      <c r="D253" s="22">
        <f>('France TRANSFORMED'!D253-D$395)/D$396</f>
        <v>-0.83606716562333105</v>
      </c>
      <c r="E253" s="22">
        <f>('France TRANSFORMED'!E253-E$395)/E$396</f>
        <v>-0.47283073730916614</v>
      </c>
      <c r="F253" s="22">
        <f>('France TRANSFORMED'!F253-F$395)/F$396</f>
        <v>1.0926184914735537</v>
      </c>
      <c r="G253" s="22">
        <f>('France TRANSFORMED'!G253-G$395)/G$396</f>
        <v>0.19923943136408748</v>
      </c>
      <c r="H253" s="22">
        <f>('France TRANSFORMED'!H253-H$395)/H$396</f>
        <v>-1.20550402866118</v>
      </c>
      <c r="I253" s="22">
        <f>('France TRANSFORMED'!I253-I$395)/I$396</f>
        <v>0.40308540535266524</v>
      </c>
      <c r="K253" s="22">
        <f>('France TRANSFORMED'!K253-K$395)/K$396</f>
        <v>-0.13232373688378657</v>
      </c>
      <c r="M253" s="22">
        <f>('France TRANSFORMED'!M253-M$395)/M$396</f>
        <v>-1.3047354335546684</v>
      </c>
      <c r="N253" s="22">
        <f>('France TRANSFORMED'!N253-N$395)/N$396</f>
        <v>-0.40774343736070823</v>
      </c>
      <c r="O253" s="22">
        <f>('France TRANSFORMED'!O253-O$395)/O$396</f>
        <v>-0.60613435505396762</v>
      </c>
      <c r="Q253" s="22">
        <f>('France TRANSFORMED'!Q253-Q$395)/Q$396</f>
        <v>0.503540610904325</v>
      </c>
      <c r="R253" s="22">
        <f>('France TRANSFORMED'!R253-R$395)/R$396</f>
        <v>0.30726647255345119</v>
      </c>
    </row>
    <row r="254" spans="1:18">
      <c r="A254" s="1" t="s">
        <v>259</v>
      </c>
      <c r="B254" s="22">
        <f>('France TRANSFORMED'!B254-B$395)/B$396</f>
        <v>-1.0809052875523106</v>
      </c>
      <c r="C254" s="22">
        <f>('France TRANSFORMED'!C254-C$395)/C$396</f>
        <v>2.3799964366604698</v>
      </c>
      <c r="D254" s="22">
        <f>('France TRANSFORMED'!D254-D$395)/D$396</f>
        <v>-0.7296890488522535</v>
      </c>
      <c r="E254" s="22">
        <f>('France TRANSFORMED'!E254-E$395)/E$396</f>
        <v>-0.34908298704277685</v>
      </c>
      <c r="F254" s="22">
        <f>('France TRANSFORMED'!F254-F$395)/F$396</f>
        <v>2.274192515197683</v>
      </c>
      <c r="G254" s="22">
        <f>('France TRANSFORMED'!G254-G$395)/G$396</f>
        <v>0.19440047817146794</v>
      </c>
      <c r="H254" s="22">
        <f>('France TRANSFORMED'!H254-H$395)/H$396</f>
        <v>-1.0383324784699779</v>
      </c>
      <c r="I254" s="22">
        <f>('France TRANSFORMED'!I254-I$395)/I$396</f>
        <v>3.0646849361149298</v>
      </c>
      <c r="K254" s="22">
        <f>('France TRANSFORMED'!K254-K$395)/K$396</f>
        <v>-0.85063642853868848</v>
      </c>
      <c r="M254" s="22">
        <f>('France TRANSFORMED'!M254-M$395)/M$396</f>
        <v>-1.3067938390989113</v>
      </c>
      <c r="N254" s="22">
        <f>('France TRANSFORMED'!N254-N$395)/N$396</f>
        <v>0.20978616970871183</v>
      </c>
      <c r="O254" s="22">
        <f>('France TRANSFORMED'!O254-O$395)/O$396</f>
        <v>-0.69182708271260884</v>
      </c>
      <c r="Q254" s="22">
        <f>('France TRANSFORMED'!Q254-Q$395)/Q$396</f>
        <v>0.503540610904325</v>
      </c>
      <c r="R254" s="22">
        <f>('France TRANSFORMED'!R254-R$395)/R$396</f>
        <v>0.65536878186856051</v>
      </c>
    </row>
    <row r="255" spans="1:18">
      <c r="A255" s="1" t="s">
        <v>260</v>
      </c>
      <c r="B255" s="22">
        <f>('France TRANSFORMED'!B255-B$395)/B$396</f>
        <v>-4.4272694906665944</v>
      </c>
      <c r="C255" s="22">
        <f>('France TRANSFORMED'!C255-C$395)/C$396</f>
        <v>8.0745597446523281</v>
      </c>
      <c r="D255" s="22">
        <f>('France TRANSFORMED'!D255-D$395)/D$396</f>
        <v>0.36992902622391749</v>
      </c>
      <c r="E255" s="22">
        <f>('France TRANSFORMED'!E255-E$395)/E$396</f>
        <v>-0.29308342874935778</v>
      </c>
      <c r="F255" s="22">
        <f>('France TRANSFORMED'!F255-F$395)/F$396</f>
        <v>4.4962570971266418</v>
      </c>
      <c r="G255" s="22">
        <f>('France TRANSFORMED'!G255-G$395)/G$396</f>
        <v>0.1896021889557869</v>
      </c>
      <c r="H255" s="22">
        <f>('France TRANSFORMED'!H255-H$395)/H$396</f>
        <v>-2.3150768168812186</v>
      </c>
      <c r="I255" s="22">
        <f>('France TRANSFORMED'!I255-I$395)/I$396</f>
        <v>6.7365688147558407</v>
      </c>
      <c r="K255" s="22">
        <f>('France TRANSFORMED'!K255-K$395)/K$396</f>
        <v>-1.3710934483495709</v>
      </c>
      <c r="M255" s="22">
        <f>('France TRANSFORMED'!M255-M$395)/M$396</f>
        <v>-1.9891667695889115</v>
      </c>
      <c r="N255" s="22">
        <f>('France TRANSFORMED'!N255-N$395)/N$396</f>
        <v>-0.22974131465180594</v>
      </c>
      <c r="O255" s="22">
        <f>('France TRANSFORMED'!O255-O$395)/O$396</f>
        <v>-2.2283468584028201</v>
      </c>
      <c r="Q255" s="22">
        <f>('France TRANSFORMED'!Q255-Q$395)/Q$396</f>
        <v>-1.5046420987665357</v>
      </c>
      <c r="R255" s="22">
        <f>('France TRANSFORMED'!R255-R$395)/R$396</f>
        <v>5.7203171084010505</v>
      </c>
    </row>
    <row r="256" spans="1:18">
      <c r="A256" s="1" t="s">
        <v>261</v>
      </c>
      <c r="B256" s="22">
        <f>('France TRANSFORMED'!B256-B$395)/B$396</f>
        <v>-1.3379039815219682</v>
      </c>
      <c r="C256" s="22">
        <f>('France TRANSFORMED'!C256-C$395)/C$396</f>
        <v>5.2769110237648382</v>
      </c>
      <c r="D256" s="22">
        <f>('France TRANSFORMED'!D256-D$395)/D$396</f>
        <v>0.25362277096630637</v>
      </c>
      <c r="E256" s="22">
        <f>('France TRANSFORMED'!E256-E$395)/E$396</f>
        <v>-9.323541878348876E-2</v>
      </c>
      <c r="F256" s="22">
        <f>('France TRANSFORMED'!F256-F$395)/F$396</f>
        <v>4.84896576092489</v>
      </c>
      <c r="G256" s="22">
        <f>('France TRANSFORMED'!G256-G$395)/G$396</f>
        <v>-0.84058834269906513</v>
      </c>
      <c r="H256" s="22">
        <f>('France TRANSFORMED'!H256-H$395)/H$396</f>
        <v>-0.59455261967630701</v>
      </c>
      <c r="I256" s="22">
        <f>('France TRANSFORMED'!I256-I$395)/I$396</f>
        <v>4.312619935872978</v>
      </c>
      <c r="K256" s="22">
        <f>('France TRANSFORMED'!K256-K$395)/K$396</f>
        <v>-2.0511278478463209</v>
      </c>
      <c r="M256" s="22">
        <f>('France TRANSFORMED'!M256-M$395)/M$396</f>
        <v>-2.9022406779384511</v>
      </c>
      <c r="N256" s="22">
        <f>('France TRANSFORMED'!N256-N$395)/N$396</f>
        <v>-0.23161721696631088</v>
      </c>
      <c r="O256" s="22">
        <f>('France TRANSFORMED'!O256-O$395)/O$396</f>
        <v>-4.3678727878162915</v>
      </c>
      <c r="Q256" s="22">
        <f>('France TRANSFORMED'!Q256-Q$395)/Q$396</f>
        <v>-2.3079151826348796</v>
      </c>
      <c r="R256" s="22">
        <f>('France TRANSFORMED'!R256-R$395)/R$396</f>
        <v>5.068106373473511</v>
      </c>
    </row>
    <row r="257" spans="1:18">
      <c r="A257" s="1" t="s">
        <v>262</v>
      </c>
      <c r="B257" s="22">
        <f>('France TRANSFORMED'!B257-B$395)/B$396</f>
        <v>-0.77675915978278531</v>
      </c>
      <c r="C257" s="22">
        <f>('France TRANSFORMED'!C257-C$395)/C$396</f>
        <v>3.9613806860117307</v>
      </c>
      <c r="D257" s="22">
        <f>('France TRANSFORMED'!D257-D$395)/D$396</f>
        <v>0.35321280558434393</v>
      </c>
      <c r="E257" s="22">
        <f>('France TRANSFORMED'!E257-E$395)/E$396</f>
        <v>3.5362831371949774E-2</v>
      </c>
      <c r="F257" s="22">
        <f>('France TRANSFORMED'!F257-F$395)/F$396</f>
        <v>4.8666011941148026</v>
      </c>
      <c r="G257" s="22">
        <f>('France TRANSFORMED'!G257-G$395)/G$396</f>
        <v>-0.84063062165962121</v>
      </c>
      <c r="H257" s="22">
        <f>('France TRANSFORMED'!H257-H$395)/H$396</f>
        <v>2.4441591392161546</v>
      </c>
      <c r="I257" s="22">
        <f>('France TRANSFORMED'!I257-I$395)/I$396</f>
        <v>2.8014418985737048</v>
      </c>
      <c r="K257" s="22">
        <f>('France TRANSFORMED'!K257-K$395)/K$396</f>
        <v>-3.5250639791636575</v>
      </c>
      <c r="M257" s="22">
        <f>('France TRANSFORMED'!M257-M$395)/M$396</f>
        <v>-2.6798741550840104</v>
      </c>
      <c r="N257" s="22">
        <f>('France TRANSFORMED'!N257-N$395)/N$396</f>
        <v>-0.31993740084155331</v>
      </c>
      <c r="O257" s="22">
        <f>('France TRANSFORMED'!O257-O$395)/O$396</f>
        <v>-4.9176708559906253</v>
      </c>
      <c r="Q257" s="22">
        <f>('France TRANSFORMED'!Q257-Q$395)/Q$396</f>
        <v>-3.5128248084373959</v>
      </c>
      <c r="R257" s="22">
        <f>('France TRANSFORMED'!R257-R$395)/R$396</f>
        <v>4.7611692407209913</v>
      </c>
    </row>
    <row r="258" spans="1:18">
      <c r="A258" s="1" t="s">
        <v>263</v>
      </c>
      <c r="B258" s="22">
        <f>('France TRANSFORMED'!B258-B$395)/B$396</f>
        <v>-0.7392668888742755</v>
      </c>
      <c r="C258" s="22">
        <f>('France TRANSFORMED'!C258-C$395)/C$396</f>
        <v>2.8035079004854295</v>
      </c>
      <c r="D258" s="22">
        <f>('France TRANSFORMED'!D258-D$395)/D$396</f>
        <v>0.79847990670336266</v>
      </c>
      <c r="E258" s="22">
        <f>('France TRANSFORMED'!E258-E$395)/E$396</f>
        <v>0.10974944872972987</v>
      </c>
      <c r="F258" s="22">
        <f>('France TRANSFORMED'!F258-F$395)/F$396</f>
        <v>4.1964547328981316</v>
      </c>
      <c r="G258" s="22">
        <f>('France TRANSFORMED'!G258-G$395)/G$396</f>
        <v>-0.84067286721946433</v>
      </c>
      <c r="H258" s="22">
        <f>('France TRANSFORMED'!H258-H$395)/H$396</f>
        <v>-0.55337239197398314</v>
      </c>
      <c r="I258" s="22">
        <f>('France TRANSFORMED'!I258-I$395)/I$396</f>
        <v>1.6222962811533019</v>
      </c>
      <c r="K258" s="22">
        <f>('France TRANSFORMED'!K258-K$395)/K$396</f>
        <v>-3.605216160986024</v>
      </c>
      <c r="M258" s="22">
        <f>('France TRANSFORMED'!M258-M$395)/M$396</f>
        <v>-3.376947636734525</v>
      </c>
      <c r="N258" s="22">
        <f>('France TRANSFORMED'!N258-N$395)/N$396</f>
        <v>1.1755963438344148</v>
      </c>
      <c r="O258" s="22">
        <f>('France TRANSFORMED'!O258-O$395)/O$396</f>
        <v>-5.9646918848500325</v>
      </c>
      <c r="Q258" s="22">
        <f>('France TRANSFORMED'!Q258-Q$395)/Q$396</f>
        <v>-3.5128248084373959</v>
      </c>
      <c r="R258" s="22">
        <f>('France TRANSFORMED'!R258-R$395)/R$396</f>
        <v>-1.2844119597862338</v>
      </c>
    </row>
    <row r="259" spans="1:18">
      <c r="A259" s="1" t="s">
        <v>264</v>
      </c>
      <c r="B259" s="22">
        <f>('France TRANSFORMED'!B259-B$395)/B$396</f>
        <v>-1.4969468190730206</v>
      </c>
      <c r="C259" s="22">
        <f>('France TRANSFORMED'!C259-C$395)/C$396</f>
        <v>2.4930015231149825</v>
      </c>
      <c r="D259" s="22">
        <f>('France TRANSFORMED'!D259-D$395)/D$396</f>
        <v>1.1948774699921954</v>
      </c>
      <c r="E259" s="22">
        <f>('France TRANSFORMED'!E259-E$395)/E$396</f>
        <v>0.1389434224937148</v>
      </c>
      <c r="F259" s="22">
        <f>('France TRANSFORMED'!F259-F$395)/F$396</f>
        <v>4.0024649678090958</v>
      </c>
      <c r="G259" s="22">
        <f>('France TRANSFORMED'!G259-G$395)/G$396</f>
        <v>-1.956337970480591</v>
      </c>
      <c r="H259" s="22">
        <f>('France TRANSFORMED'!H259-H$395)/H$396</f>
        <v>-1.0492975975248042</v>
      </c>
      <c r="I259" s="22">
        <f>('France TRANSFORMED'!I259-I$395)/I$396</f>
        <v>1.1938129311145667</v>
      </c>
      <c r="K259" s="22">
        <f>('France TRANSFORMED'!K259-K$395)/K$396</f>
        <v>-1.9360091226937475</v>
      </c>
      <c r="M259" s="22">
        <f>('France TRANSFORMED'!M259-M$395)/M$396</f>
        <v>-3.6199326835604269</v>
      </c>
      <c r="N259" s="22">
        <f>('France TRANSFORMED'!N259-N$395)/N$396</f>
        <v>-1.0259982782042609</v>
      </c>
      <c r="O259" s="22">
        <f>('France TRANSFORMED'!O259-O$395)/O$396</f>
        <v>-3.8268672334252769</v>
      </c>
      <c r="Q259" s="22">
        <f>('France TRANSFORMED'!Q259-Q$395)/Q$396</f>
        <v>-2.7095517245690517</v>
      </c>
      <c r="R259" s="22">
        <f>('France TRANSFORMED'!R259-R$395)/R$396</f>
        <v>-1.3416041805095327</v>
      </c>
    </row>
    <row r="260" spans="1:18">
      <c r="A260" s="1" t="s">
        <v>265</v>
      </c>
      <c r="B260" s="22">
        <f>('France TRANSFORMED'!B260-B$395)/B$396</f>
        <v>-1.5743622137422111</v>
      </c>
      <c r="C260" s="22">
        <f>('France TRANSFORMED'!C260-C$395)/C$396</f>
        <v>2.3535484377030338</v>
      </c>
      <c r="D260" s="22">
        <f>('France TRANSFORMED'!D260-D$395)/D$396</f>
        <v>1.3823699471710982</v>
      </c>
      <c r="E260" s="22">
        <f>('France TRANSFORMED'!E260-E$395)/E$396</f>
        <v>0.27897365256875128</v>
      </c>
      <c r="F260" s="22">
        <f>('France TRANSFORMED'!F260-F$395)/F$396</f>
        <v>3.8437460690998844</v>
      </c>
      <c r="G260" s="22">
        <f>('France TRANSFORMED'!G260-G$395)/G$396</f>
        <v>-1.9601118971226343</v>
      </c>
      <c r="H260" s="22">
        <f>('France TRANSFORMED'!H260-H$395)/H$396</f>
        <v>1.5224023432851421</v>
      </c>
      <c r="I260" s="22">
        <f>('France TRANSFORMED'!I260-I$395)/I$396</f>
        <v>2.441725345885545</v>
      </c>
      <c r="K260" s="22">
        <f>('France TRANSFORMED'!K260-K$395)/K$396</f>
        <v>-1.3280692998117252</v>
      </c>
      <c r="M260" s="22">
        <f>('France TRANSFORMED'!M260-M$395)/M$396</f>
        <v>-3.3939261888776722</v>
      </c>
      <c r="N260" s="22">
        <f>('France TRANSFORMED'!N260-N$395)/N$396</f>
        <v>-1.468243196695046</v>
      </c>
      <c r="O260" s="22">
        <f>('France TRANSFORMED'!O260-O$395)/O$396</f>
        <v>-4.0958936698563218</v>
      </c>
      <c r="Q260" s="22">
        <f>('France TRANSFORMED'!Q260-Q$395)/Q$396</f>
        <v>-2.3079151826348796</v>
      </c>
      <c r="R260" s="22">
        <f>('France TRANSFORMED'!R260-R$395)/R$396</f>
        <v>-1.5835632174703371</v>
      </c>
    </row>
    <row r="261" spans="1:18">
      <c r="A261" s="1" t="s">
        <v>266</v>
      </c>
      <c r="B261" s="22">
        <f>('France TRANSFORMED'!B261-B$395)/B$396</f>
        <v>2.0798760580213251</v>
      </c>
      <c r="C261" s="22">
        <f>('France TRANSFORMED'!C261-C$395)/C$396</f>
        <v>1.5480866512719522</v>
      </c>
      <c r="D261" s="22">
        <f>('France TRANSFORMED'!D261-D$395)/D$396</f>
        <v>1.3747786995597493</v>
      </c>
      <c r="E261" s="22">
        <f>('France TRANSFORMED'!E261-E$395)/E$396</f>
        <v>0.10539033194011302</v>
      </c>
      <c r="F261" s="22">
        <f>('France TRANSFORMED'!F261-F$395)/F$396</f>
        <v>3.0501515755538273</v>
      </c>
      <c r="G261" s="22">
        <f>('France TRANSFORMED'!G261-G$395)/G$396</f>
        <v>-1.9639141675723579</v>
      </c>
      <c r="H261" s="22">
        <f>('France TRANSFORMED'!H261-H$395)/H$396</f>
        <v>-0.36009964208449557</v>
      </c>
      <c r="I261" s="22">
        <f>('France TRANSFORMED'!I261-I$395)/I$396</f>
        <v>1.2489109105531075</v>
      </c>
      <c r="K261" s="22">
        <f>('France TRANSFORMED'!K261-K$395)/K$396</f>
        <v>-1.3533925284735551</v>
      </c>
      <c r="M261" s="22">
        <f>('France TRANSFORMED'!M261-M$395)/M$396</f>
        <v>-2.2466489684527167</v>
      </c>
      <c r="N261" s="22">
        <f>('France TRANSFORMED'!N261-N$395)/N$396</f>
        <v>-1.283258118359869</v>
      </c>
      <c r="O261" s="22">
        <f>('France TRANSFORMED'!O261-O$395)/O$396</f>
        <v>-1.9772400508579084</v>
      </c>
      <c r="Q261" s="22">
        <f>('France TRANSFORMED'!Q261-Q$395)/Q$396</f>
        <v>-1.1030055568323636</v>
      </c>
      <c r="R261" s="22">
        <f>('France TRANSFORMED'!R261-R$395)/R$396</f>
        <v>-0.63889335203783304</v>
      </c>
    </row>
    <row r="262" spans="1:18">
      <c r="A262" s="1" t="s">
        <v>267</v>
      </c>
      <c r="B262" s="22">
        <f>('France TRANSFORMED'!B262-B$395)/B$396</f>
        <v>1.5801879372292345</v>
      </c>
      <c r="C262" s="22">
        <f>('France TRANSFORMED'!C262-C$395)/C$396</f>
        <v>1.2413585594668546</v>
      </c>
      <c r="D262" s="22">
        <f>('France TRANSFORMED'!D262-D$395)/D$396</f>
        <v>1.530797910297816</v>
      </c>
      <c r="E262" s="22">
        <f>('France TRANSFORMED'!E262-E$395)/E$396</f>
        <v>-6.1875463632259514E-2</v>
      </c>
      <c r="F262" s="22">
        <f>('France TRANSFORMED'!F262-F$395)/F$396</f>
        <v>2.3270988147674201</v>
      </c>
      <c r="G262" s="22">
        <f>('France TRANSFORMED'!G262-G$395)/G$396</f>
        <v>-0.67963329711815768</v>
      </c>
      <c r="H262" s="22">
        <f>('France TRANSFORMED'!H262-H$395)/H$396</f>
        <v>0.21892603429321553</v>
      </c>
      <c r="I262" s="22">
        <f>('France TRANSFORMED'!I262-I$395)/I$396</f>
        <v>0.39904362300339258</v>
      </c>
      <c r="K262" s="22">
        <f>('France TRANSFORMED'!K262-K$395)/K$396</f>
        <v>-1.5803526617484394</v>
      </c>
      <c r="M262" s="22">
        <f>('France TRANSFORMED'!M262-M$395)/M$396</f>
        <v>-1.0905900132772652</v>
      </c>
      <c r="N262" s="22">
        <f>('France TRANSFORMED'!N262-N$395)/N$396</f>
        <v>-5.3832846658202538E-2</v>
      </c>
      <c r="O262" s="22">
        <f>('France TRANSFORMED'!O262-O$395)/O$396</f>
        <v>-0.49588123648146337</v>
      </c>
      <c r="Q262" s="22">
        <f>('France TRANSFORMED'!Q262-Q$395)/Q$396</f>
        <v>-1.1030055568323636</v>
      </c>
      <c r="R262" s="22">
        <f>('France TRANSFORMED'!R262-R$395)/R$396</f>
        <v>-0.43633758336744066</v>
      </c>
    </row>
    <row r="263" spans="1:18">
      <c r="A263" s="1" t="s">
        <v>268</v>
      </c>
      <c r="B263" s="22">
        <f>('France TRANSFORMED'!B263-B$395)/B$396</f>
        <v>-0.11114996868221923</v>
      </c>
      <c r="C263" s="22">
        <f>('France TRANSFORMED'!C263-C$395)/C$396</f>
        <v>1.0393920219736876</v>
      </c>
      <c r="D263" s="22">
        <f>('France TRANSFORMED'!D263-D$395)/D$396</f>
        <v>1.6023824772802033</v>
      </c>
      <c r="E263" s="22">
        <f>('France TRANSFORMED'!E263-E$395)/E$396</f>
        <v>-7.0339533722109382E-2</v>
      </c>
      <c r="F263" s="22">
        <f>('France TRANSFORMED'!F263-F$395)/F$396</f>
        <v>1.8509421186397859</v>
      </c>
      <c r="G263" s="22">
        <f>('France TRANSFORMED'!G263-G$395)/G$396</f>
        <v>-0.67989830809015939</v>
      </c>
      <c r="H263" s="22">
        <f>('France TRANSFORMED'!H263-H$395)/H$396</f>
        <v>0.46359813352903595</v>
      </c>
      <c r="I263" s="22">
        <f>('France TRANSFORMED'!I263-I$395)/I$396</f>
        <v>0.7119617278281084</v>
      </c>
      <c r="K263" s="22">
        <f>('France TRANSFORMED'!K263-K$395)/K$396</f>
        <v>-0.68792685030851941</v>
      </c>
      <c r="M263" s="22">
        <f>('France TRANSFORMED'!M263-M$395)/M$396</f>
        <v>-0.85866103804707172</v>
      </c>
      <c r="N263" s="22">
        <f>('France TRANSFORMED'!N263-N$395)/N$396</f>
        <v>1.3515382295319747</v>
      </c>
      <c r="O263" s="22">
        <f>('France TRANSFORMED'!O263-O$395)/O$396</f>
        <v>1.3186862412555174</v>
      </c>
      <c r="Q263" s="22">
        <f>('France TRANSFORMED'!Q263-Q$395)/Q$396</f>
        <v>-0.29973247296401923</v>
      </c>
      <c r="R263" s="22">
        <f>('France TRANSFORMED'!R263-R$395)/R$396</f>
        <v>1.2246750926281347</v>
      </c>
    </row>
    <row r="264" spans="1:18">
      <c r="A264" s="1" t="s">
        <v>269</v>
      </c>
      <c r="B264" s="22">
        <f>('France TRANSFORMED'!B264-B$395)/B$396</f>
        <v>-0.31783398836859572</v>
      </c>
      <c r="C264" s="22">
        <f>('France TRANSFORMED'!C264-C$395)/C$396</f>
        <v>1.1462144593212635</v>
      </c>
      <c r="D264" s="22">
        <f>('France TRANSFORMED'!D264-D$395)/D$396</f>
        <v>1.695387202197598</v>
      </c>
      <c r="E264" s="22">
        <f>('France TRANSFORMED'!E264-E$395)/E$396</f>
        <v>-0.1353427430517265</v>
      </c>
      <c r="F264" s="22">
        <f>('France TRANSFORMED'!F264-F$395)/F$396</f>
        <v>1.2337019569928527</v>
      </c>
      <c r="G264" s="22">
        <f>('France TRANSFORMED'!G264-G$395)/G$396</f>
        <v>-0.68016279536661595</v>
      </c>
      <c r="H264" s="22">
        <f>('France TRANSFORMED'!H264-H$395)/H$396</f>
        <v>6.0666085523891258E-2</v>
      </c>
      <c r="I264" s="22">
        <f>('France TRANSFORMED'!I264-I$395)/I$396</f>
        <v>0.52822025409385287</v>
      </c>
      <c r="K264" s="22">
        <f>('France TRANSFORMED'!K264-K$395)/K$396</f>
        <v>-0.72345963702947691</v>
      </c>
      <c r="M264" s="22">
        <f>('France TRANSFORMED'!M264-M$395)/M$396</f>
        <v>-0.62649184633149713</v>
      </c>
      <c r="N264" s="22">
        <f>('France TRANSFORMED'!N264-N$395)/N$396</f>
        <v>-0.49585810676772979</v>
      </c>
      <c r="O264" s="22">
        <f>('France TRANSFORMED'!O264-O$395)/O$396</f>
        <v>1.102701298439561</v>
      </c>
      <c r="Q264" s="22">
        <f>('France TRANSFORMED'!Q264-Q$395)/Q$396</f>
        <v>0.10190406897015283</v>
      </c>
      <c r="R264" s="22">
        <f>('France TRANSFORMED'!R264-R$395)/R$396</f>
        <v>0.11504518424177627</v>
      </c>
    </row>
    <row r="265" spans="1:18">
      <c r="A265" s="1" t="s">
        <v>270</v>
      </c>
      <c r="B265" s="22">
        <f>('France TRANSFORMED'!B265-B$395)/B$396</f>
        <v>2.0553524269491086</v>
      </c>
      <c r="C265" s="22">
        <f>('France TRANSFORMED'!C265-C$395)/C$396</f>
        <v>0.89719109251421303</v>
      </c>
      <c r="D265" s="22">
        <f>('France TRANSFORMED'!D265-D$395)/D$396</f>
        <v>1.6133073183880167</v>
      </c>
      <c r="E265" s="22">
        <f>('France TRANSFORMED'!E265-E$395)/E$396</f>
        <v>-0.33925275485556911</v>
      </c>
      <c r="F265" s="22">
        <f>('France TRANSFORMED'!F265-F$395)/F$396</f>
        <v>0.96917045914416711</v>
      </c>
      <c r="G265" s="22">
        <f>('France TRANSFORMED'!G265-G$395)/G$396</f>
        <v>-0.22577274579665238</v>
      </c>
      <c r="H265" s="22">
        <f>('France TRANSFORMED'!H265-H$395)/H$396</f>
        <v>7.8094122760308013E-2</v>
      </c>
      <c r="I265" s="22">
        <f>('France TRANSFORMED'!I265-I$395)/I$396</f>
        <v>6.2251677493511938E-2</v>
      </c>
      <c r="K265" s="22">
        <f>('France TRANSFORMED'!K265-K$395)/K$396</f>
        <v>0.10924963487465379</v>
      </c>
      <c r="M265" s="22">
        <f>('France TRANSFORMED'!M265-M$395)/M$396</f>
        <v>-0.85890175264872637</v>
      </c>
      <c r="N265" s="22">
        <f>('France TRANSFORMED'!N265-N$395)/N$396</f>
        <v>-0.31952540761406351</v>
      </c>
      <c r="O265" s="22">
        <f>('France TRANSFORMED'!O265-O$395)/O$396</f>
        <v>1.3859263727448063</v>
      </c>
      <c r="Q265" s="22">
        <f>('France TRANSFORMED'!Q265-Q$395)/Q$396</f>
        <v>0.10190406897015283</v>
      </c>
      <c r="R265" s="22">
        <f>('France TRANSFORMED'!R265-R$395)/R$396</f>
        <v>0.16941834353281091</v>
      </c>
    </row>
    <row r="266" spans="1:18">
      <c r="A266" s="1" t="s">
        <v>271</v>
      </c>
      <c r="B266" s="22">
        <f>('France TRANSFORMED'!B266-B$395)/B$396</f>
        <v>1.0739207492750171</v>
      </c>
      <c r="C266" s="22">
        <f>('France TRANSFORMED'!C266-C$395)/C$396</f>
        <v>0.68972886692599411</v>
      </c>
      <c r="D266" s="22">
        <f>('France TRANSFORMED'!D266-D$395)/D$396</f>
        <v>1.6350828159471786</v>
      </c>
      <c r="E266" s="22">
        <f>('France TRANSFORMED'!E266-E$395)/E$396</f>
        <v>-0.25191767861136805</v>
      </c>
      <c r="F266" s="22">
        <f>('France TRANSFORMED'!F266-F$395)/F$396</f>
        <v>0.86335786000469283</v>
      </c>
      <c r="G266" s="22">
        <f>('France TRANSFORMED'!G266-G$395)/G$396</f>
        <v>-0.22769266532859878</v>
      </c>
      <c r="H266" s="22">
        <f>('France TRANSFORMED'!H266-H$395)/H$396</f>
        <v>0.56623625821161949</v>
      </c>
      <c r="I266" s="22">
        <f>('France TRANSFORMED'!I266-I$395)/I$396</f>
        <v>-0.28833913328848504</v>
      </c>
      <c r="K266" s="22">
        <f>('France TRANSFORMED'!K266-K$395)/K$396</f>
        <v>-0.36717007214217912</v>
      </c>
      <c r="M266" s="22">
        <f>('France TRANSFORMED'!M266-M$395)/M$396</f>
        <v>-0.16239367938570806</v>
      </c>
      <c r="N266" s="22">
        <f>('France TRANSFORMED'!N266-N$395)/N$396</f>
        <v>-0.93122022653048209</v>
      </c>
      <c r="O266" s="22">
        <f>('France TRANSFORMED'!O266-O$395)/O$396</f>
        <v>0.92672762455295477</v>
      </c>
      <c r="Q266" s="22">
        <f>('France TRANSFORMED'!Q266-Q$395)/Q$396</f>
        <v>0.10190406897015283</v>
      </c>
      <c r="R266" s="22">
        <f>('France TRANSFORMED'!R266-R$395)/R$396</f>
        <v>-2.1955608575582639</v>
      </c>
    </row>
    <row r="267" spans="1:18">
      <c r="A267" s="1" t="s">
        <v>272</v>
      </c>
      <c r="B267" s="22">
        <f>('France TRANSFORMED'!B267-B$395)/B$396</f>
        <v>0.17444198719759829</v>
      </c>
      <c r="C267" s="22">
        <f>('France TRANSFORMED'!C267-C$395)/C$396</f>
        <v>0.45066643479122531</v>
      </c>
      <c r="D267" s="22">
        <f>('France TRANSFORMED'!D267-D$395)/D$396</f>
        <v>1.5843163902985811</v>
      </c>
      <c r="E267" s="22">
        <f>('France TRANSFORMED'!E267-E$395)/E$396</f>
        <v>-0.21477634182007393</v>
      </c>
      <c r="F267" s="22">
        <f>('France TRANSFORMED'!F267-F$395)/F$396</f>
        <v>0.7751806940551309</v>
      </c>
      <c r="G267" s="22">
        <f>('France TRANSFORMED'!G267-G$395)/G$396</f>
        <v>-0.22960239844228716</v>
      </c>
      <c r="H267" s="22">
        <f>('France TRANSFORMED'!H267-H$395)/H$396</f>
        <v>0.52956462254313441</v>
      </c>
      <c r="I267" s="22">
        <f>('France TRANSFORMED'!I267-I$395)/I$396</f>
        <v>0.54231324585837593</v>
      </c>
      <c r="K267" s="22">
        <f>('France TRANSFORMED'!K267-K$395)/K$396</f>
        <v>0.14589215817674614</v>
      </c>
      <c r="M267" s="22">
        <f>('France TRANSFORMED'!M267-M$395)/M$396</f>
        <v>-0.16239367938570806</v>
      </c>
      <c r="N267" s="22">
        <f>('France TRANSFORMED'!N267-N$395)/N$396</f>
        <v>0.55588591304547641</v>
      </c>
      <c r="O267" s="22">
        <f>('France TRANSFORMED'!O267-O$395)/O$396</f>
        <v>0.77677887838817627</v>
      </c>
      <c r="Q267" s="22">
        <f>('France TRANSFORMED'!Q267-Q$395)/Q$396</f>
        <v>0.10190406897015283</v>
      </c>
      <c r="R267" s="22">
        <f>('France TRANSFORMED'!R267-R$395)/R$396</f>
        <v>-1.3174152382609421</v>
      </c>
    </row>
    <row r="268" spans="1:18">
      <c r="A268" s="1" t="s">
        <v>273</v>
      </c>
      <c r="B268" s="22">
        <f>('France TRANSFORMED'!B268-B$395)/B$396</f>
        <v>-0.26614097197673126</v>
      </c>
      <c r="C268" s="22">
        <f>('France TRANSFORMED'!C268-C$395)/C$396</f>
        <v>0.36273542527039065</v>
      </c>
      <c r="D268" s="22">
        <f>('France TRANSFORMED'!D268-D$395)/D$396</f>
        <v>1.5787305503144422</v>
      </c>
      <c r="E268" s="22">
        <f>('France TRANSFORMED'!E268-E$395)/E$396</f>
        <v>-0.23727942281977096</v>
      </c>
      <c r="F268" s="22">
        <f>('France TRANSFORMED'!F268-F$395)/F$396</f>
        <v>0.59882636215600715</v>
      </c>
      <c r="G268" s="22">
        <f>('France TRANSFORMED'!G268-G$395)/G$396</f>
        <v>-0.24930034566093057</v>
      </c>
      <c r="H268" s="22">
        <f>('France TRANSFORMED'!H268-H$395)/H$396</f>
        <v>-0.14830326112055564</v>
      </c>
      <c r="I268" s="22">
        <f>('France TRANSFORMED'!I268-I$395)/I$396</f>
        <v>0.44306255572081327</v>
      </c>
      <c r="K268" s="22">
        <f>('France TRANSFORMED'!K268-K$395)/K$396</f>
        <v>-0.26616834736845318</v>
      </c>
      <c r="M268" s="22">
        <f>('France TRANSFORMED'!M268-M$395)/M$396</f>
        <v>0.53315551268413475</v>
      </c>
      <c r="N268" s="22">
        <f>('France TRANSFORMED'!N268-N$395)/N$396</f>
        <v>-5.5902506807508398E-2</v>
      </c>
      <c r="O268" s="22">
        <f>('France TRANSFORMED'!O268-O$395)/O$396</f>
        <v>0.37023049695424931</v>
      </c>
      <c r="Q268" s="22">
        <f>('France TRANSFORMED'!Q268-Q$395)/Q$396</f>
        <v>0.10190406897015283</v>
      </c>
      <c r="R268" s="22">
        <f>('France TRANSFORMED'!R268-R$395)/R$396</f>
        <v>-1.3917766615432514</v>
      </c>
    </row>
    <row r="269" spans="1:18">
      <c r="A269" s="1" t="s">
        <v>274</v>
      </c>
      <c r="B269" s="22">
        <f>('France TRANSFORMED'!B269-B$395)/B$396</f>
        <v>0.47424320159037553</v>
      </c>
      <c r="C269" s="22">
        <f>('France TRANSFORMED'!C269-C$395)/C$396</f>
        <v>0.46955786261796695</v>
      </c>
      <c r="D269" s="22">
        <f>('France TRANSFORMED'!D269-D$395)/D$396</f>
        <v>1.5431861384839514</v>
      </c>
      <c r="E269" s="22">
        <f>('France TRANSFORMED'!E269-E$395)/E$396</f>
        <v>-0.23744170391929434</v>
      </c>
      <c r="F269" s="22">
        <f>('France TRANSFORMED'!F269-F$395)/F$396</f>
        <v>0.49301376301653294</v>
      </c>
      <c r="G269" s="22">
        <f>('France TRANSFORMED'!G269-G$395)/G$396</f>
        <v>-0.25109729962799709</v>
      </c>
      <c r="H269" s="22">
        <f>('France TRANSFORMED'!H269-H$395)/H$396</f>
        <v>-0.61830633893946874</v>
      </c>
      <c r="I269" s="22">
        <f>('France TRANSFORMED'!I269-I$395)/I$396</f>
        <v>-0.35579623050740389</v>
      </c>
      <c r="K269" s="22">
        <f>('France TRANSFORMED'!K269-K$395)/K$396</f>
        <v>0.13623002991939592</v>
      </c>
      <c r="M269" s="22">
        <f>('France TRANSFORMED'!M269-M$395)/M$396</f>
        <v>-0.16335256057887124</v>
      </c>
      <c r="N269" s="22">
        <f>('France TRANSFORMED'!N269-N$395)/N$396</f>
        <v>0.80808219309445972</v>
      </c>
      <c r="O269" s="22">
        <f>('France TRANSFORMED'!O269-O$395)/O$396</f>
        <v>-8.9973208426604237E-2</v>
      </c>
      <c r="Q269" s="22">
        <f>('France TRANSFORMED'!Q269-Q$395)/Q$396</f>
        <v>0.10190406897015283</v>
      </c>
      <c r="R269" s="22">
        <f>('France TRANSFORMED'!R269-R$395)/R$396</f>
        <v>-0.16253231929291251</v>
      </c>
    </row>
    <row r="270" spans="1:18">
      <c r="A270" s="1" t="s">
        <v>275</v>
      </c>
      <c r="B270" s="22">
        <f>('France TRANSFORMED'!B270-B$395)/B$396</f>
        <v>0.31423670535378107</v>
      </c>
      <c r="C270" s="22">
        <f>('France TRANSFORMED'!C270-C$395)/C$396</f>
        <v>0.50631027675362816</v>
      </c>
      <c r="D270" s="22">
        <f>('France TRANSFORMED'!D270-D$395)/D$396</f>
        <v>1.6095549793475077</v>
      </c>
      <c r="E270" s="22">
        <f>('France TRANSFORMED'!E270-E$395)/E$396</f>
        <v>-0.37763539508878569</v>
      </c>
      <c r="F270" s="22">
        <f>('France TRANSFORMED'!F270-F$395)/F$396</f>
        <v>0.4577428966367082</v>
      </c>
      <c r="G270" s="22">
        <f>('France TRANSFORMED'!G270-G$395)/G$396</f>
        <v>-0.25288502875918567</v>
      </c>
      <c r="H270" s="22">
        <f>('France TRANSFORMED'!H270-H$395)/H$396</f>
        <v>-1.1806734467860949</v>
      </c>
      <c r="I270" s="22">
        <f>('France TRANSFORMED'!I270-I$395)/I$396</f>
        <v>-9.8440020090300603E-2</v>
      </c>
      <c r="K270" s="22">
        <f>('France TRANSFORMED'!K270-K$395)/K$396</f>
        <v>0.31651246838162617</v>
      </c>
      <c r="M270" s="22">
        <f>('France TRANSFORMED'!M270-M$395)/M$396</f>
        <v>-0.16335256057887124</v>
      </c>
      <c r="N270" s="22">
        <f>('France TRANSFORMED'!N270-N$395)/N$396</f>
        <v>-0.7567271806876823</v>
      </c>
      <c r="O270" s="22">
        <f>('France TRANSFORMED'!O270-O$395)/O$396</f>
        <v>0.90415545518202478</v>
      </c>
      <c r="Q270" s="22">
        <f>('France TRANSFORMED'!Q270-Q$395)/Q$396</f>
        <v>0.10190406897015283</v>
      </c>
      <c r="R270" s="22">
        <f>('France TRANSFORMED'!R270-R$395)/R$396</f>
        <v>0.28671817457430226</v>
      </c>
    </row>
    <row r="271" spans="1:18">
      <c r="A271" s="1" t="s">
        <v>276</v>
      </c>
      <c r="B271" s="22">
        <f>('France TRANSFORMED'!B271-B$395)/B$396</f>
        <v>-1.4962901102345845</v>
      </c>
      <c r="C271" s="22">
        <f>('France TRANSFORMED'!C271-C$395)/C$396</f>
        <v>0.51627121142591026</v>
      </c>
      <c r="D271" s="22">
        <f>('France TRANSFORMED'!D271-D$395)/D$396</f>
        <v>1.6121340041483736</v>
      </c>
      <c r="E271" s="22">
        <f>('France TRANSFORMED'!E271-E$395)/E$396</f>
        <v>-0.24983205169941758</v>
      </c>
      <c r="F271" s="22">
        <f>('France TRANSFORMED'!F271-F$395)/F$396</f>
        <v>0.51064919620644533</v>
      </c>
      <c r="G271" s="22">
        <f>('France TRANSFORMED'!G271-G$395)/G$396</f>
        <v>-0.28389945418701057</v>
      </c>
      <c r="H271" s="22">
        <f>('France TRANSFORMED'!H271-H$395)/H$396</f>
        <v>-1.488540005599118</v>
      </c>
      <c r="I271" s="22">
        <f>('France TRANSFORMED'!I271-I$395)/I$396</f>
        <v>0.43884231828590542</v>
      </c>
      <c r="K271" s="22">
        <f>('France TRANSFORMED'!K271-K$395)/K$396</f>
        <v>0.59743722637937413</v>
      </c>
      <c r="M271" s="22">
        <f>('France TRANSFORMED'!M271-M$395)/M$396</f>
        <v>-0.85794187676770439</v>
      </c>
      <c r="N271" s="22">
        <f>('France TRANSFORMED'!N271-N$395)/N$396</f>
        <v>0.5514167859249629</v>
      </c>
      <c r="O271" s="22">
        <f>('France TRANSFORMED'!O271-O$395)/O$396</f>
        <v>-7.7321886673552649E-3</v>
      </c>
      <c r="Q271" s="22">
        <f>('France TRANSFORMED'!Q271-Q$395)/Q$396</f>
        <v>0.10190406897015283</v>
      </c>
      <c r="R271" s="22">
        <f>('France TRANSFORMED'!R271-R$395)/R$396</f>
        <v>1.0488055707038395</v>
      </c>
    </row>
    <row r="272" spans="1:18">
      <c r="A272" s="1" t="s">
        <v>277</v>
      </c>
      <c r="B272" s="22">
        <f>('France TRANSFORMED'!B272-B$395)/B$396</f>
        <v>1.2684312684383641</v>
      </c>
      <c r="C272" s="22">
        <f>('France TRANSFORMED'!C272-C$395)/C$396</f>
        <v>0.47642747273678232</v>
      </c>
      <c r="D272" s="22">
        <f>('France TRANSFORMED'!D272-D$395)/D$396</f>
        <v>1.5680456180290665</v>
      </c>
      <c r="E272" s="22">
        <f>('France TRANSFORMED'!E272-E$395)/E$396</f>
        <v>-0.23333101669158812</v>
      </c>
      <c r="F272" s="22">
        <f>('France TRANSFORMED'!F272-F$395)/F$396</f>
        <v>0.36956573068714632</v>
      </c>
      <c r="G272" s="22">
        <f>('France TRANSFORMED'!G272-G$395)/G$396</f>
        <v>-0.28552295196787381</v>
      </c>
      <c r="H272" s="22">
        <f>('France TRANSFORMED'!H272-H$395)/H$396</f>
        <v>-0.2567957427149466</v>
      </c>
      <c r="I272" s="22">
        <f>('France TRANSFORMED'!I272-I$395)/I$396</f>
        <v>-0.6895589713901733</v>
      </c>
      <c r="K272" s="22">
        <f>('France TRANSFORMED'!K272-K$395)/K$396</f>
        <v>0.53551897017735084</v>
      </c>
      <c r="M272" s="22">
        <f>('France TRANSFORMED'!M272-M$395)/M$396</f>
        <v>-0.16430748761858066</v>
      </c>
      <c r="N272" s="22">
        <f>('France TRANSFORMED'!N272-N$395)/N$396</f>
        <v>-6.3944613558401059E-2</v>
      </c>
      <c r="O272" s="22">
        <f>('France TRANSFORMED'!O272-O$395)/O$396</f>
        <v>1.2788314751731047</v>
      </c>
      <c r="Q272" s="22">
        <f>('France TRANSFORMED'!Q272-Q$395)/Q$396</f>
        <v>0.10190406897015283</v>
      </c>
      <c r="R272" s="22">
        <f>('France TRANSFORMED'!R272-R$395)/R$396</f>
        <v>0.72165250533867475</v>
      </c>
    </row>
    <row r="273" spans="1:18">
      <c r="A273" s="1" t="s">
        <v>278</v>
      </c>
      <c r="B273" s="22">
        <f>('France TRANSFORMED'!B273-B$395)/B$396</f>
        <v>0.20636289912533212</v>
      </c>
      <c r="C273" s="22">
        <f>('France TRANSFORMED'!C273-C$395)/C$396</f>
        <v>0.53619308077047456</v>
      </c>
      <c r="D273" s="22">
        <f>('France TRANSFORMED'!D273-D$395)/D$396</f>
        <v>1.5537044498962695</v>
      </c>
      <c r="E273" s="22">
        <f>('France TRANSFORMED'!E273-E$395)/E$396</f>
        <v>-0.22586287822311066</v>
      </c>
      <c r="F273" s="22">
        <f>('France TRANSFORMED'!F273-F$395)/F$396</f>
        <v>0.49301376301653294</v>
      </c>
      <c r="G273" s="22">
        <f>('France TRANSFORMED'!G273-G$395)/G$396</f>
        <v>-0.28713852631325704</v>
      </c>
      <c r="H273" s="22">
        <f>('France TRANSFORMED'!H273-H$395)/H$396</f>
        <v>-0.78977110100709069</v>
      </c>
      <c r="I273" s="22">
        <f>('France TRANSFORMED'!I273-I$395)/I$396</f>
        <v>0.33651449462432464</v>
      </c>
      <c r="K273" s="22">
        <f>('France TRANSFORMED'!K273-K$395)/K$396</f>
        <v>0.30194663243167735</v>
      </c>
      <c r="M273" s="22">
        <f>('France TRANSFORMED'!M273-M$395)/M$396</f>
        <v>-0.16430748761858066</v>
      </c>
      <c r="N273" s="22">
        <f>('France TRANSFORMED'!N273-N$395)/N$396</f>
        <v>1.3212030916138791</v>
      </c>
      <c r="O273" s="22">
        <f>('France TRANSFORMED'!O273-O$395)/O$396</f>
        <v>0.44995089810817956</v>
      </c>
      <c r="Q273" s="22">
        <f>('France TRANSFORMED'!Q273-Q$395)/Q$396</f>
        <v>0.10190406897015283</v>
      </c>
      <c r="R273" s="22">
        <f>('France TRANSFORMED'!R273-R$395)/R$396</f>
        <v>0.80542477441758453</v>
      </c>
    </row>
    <row r="274" spans="1:18">
      <c r="A274" s="1" t="s">
        <v>279</v>
      </c>
      <c r="B274" s="22">
        <f>('France TRANSFORMED'!B274-B$395)/B$396</f>
        <v>-2.5593278393015586</v>
      </c>
      <c r="C274" s="22">
        <f>('France TRANSFORMED'!C274-C$395)/C$396</f>
        <v>0.87658226215776747</v>
      </c>
      <c r="D274" s="22">
        <f>('France TRANSFORMED'!D274-D$395)/D$396</f>
        <v>1.3405164026930168</v>
      </c>
      <c r="E274" s="22">
        <f>('France TRANSFORMED'!E274-E$395)/E$396</f>
        <v>-0.21871292326849648</v>
      </c>
      <c r="F274" s="22">
        <f>('France TRANSFORMED'!F274-F$395)/F$396</f>
        <v>1.2689728233726774</v>
      </c>
      <c r="G274" s="22">
        <f>('France TRANSFORMED'!G274-G$395)/G$396</f>
        <v>-0.20309817083030912</v>
      </c>
      <c r="H274" s="22">
        <f>('France TRANSFORMED'!H274-H$395)/H$396</f>
        <v>-2.1734756058898421</v>
      </c>
      <c r="I274" s="22">
        <f>('France TRANSFORMED'!I274-I$395)/I$396</f>
        <v>3.2384510736520538</v>
      </c>
      <c r="K274" s="22">
        <f>('France TRANSFORMED'!K274-K$395)/K$396</f>
        <v>-0.37336726530460079</v>
      </c>
      <c r="M274" s="22">
        <f>('France TRANSFORMED'!M274-M$395)/M$396</f>
        <v>0.52837590423599312</v>
      </c>
      <c r="N274" s="22">
        <f>('France TRANSFORMED'!N274-N$395)/N$396</f>
        <v>1.2207092155910648</v>
      </c>
      <c r="O274" s="22">
        <f>('France TRANSFORMED'!O274-O$395)/O$396</f>
        <v>1.2672978827321388</v>
      </c>
      <c r="Q274" s="22">
        <f>('France TRANSFORMED'!Q274-Q$395)/Q$396</f>
        <v>0.10190406897015283</v>
      </c>
      <c r="R274" s="22">
        <f>('France TRANSFORMED'!R274-R$395)/R$396</f>
        <v>1.617510361335563</v>
      </c>
    </row>
    <row r="275" spans="1:18">
      <c r="A275" s="1" t="s">
        <v>280</v>
      </c>
      <c r="B275" s="22">
        <f>('France TRANSFORMED'!B275-B$395)/B$396</f>
        <v>-0.12877040598656533</v>
      </c>
      <c r="C275" s="22">
        <f>('France TRANSFORMED'!C275-C$395)/C$396</f>
        <v>1.0143179450400122</v>
      </c>
      <c r="D275" s="22">
        <f>('France TRANSFORMED'!D275-D$395)/D$396</f>
        <v>1.3377756508178462</v>
      </c>
      <c r="E275" s="22">
        <f>('France TRANSFORMED'!E275-E$395)/E$396</f>
        <v>0.11257983438956835</v>
      </c>
      <c r="F275" s="22">
        <f>('France TRANSFORMED'!F275-F$395)/F$396</f>
        <v>1.2337019569928527</v>
      </c>
      <c r="G275" s="22">
        <f>('France TRANSFORMED'!G275-G$395)/G$396</f>
        <v>-0.20514043764535106</v>
      </c>
      <c r="H275" s="22">
        <f>('France TRANSFORMED'!H275-H$395)/H$396</f>
        <v>-1.4542052760898503</v>
      </c>
      <c r="I275" s="22">
        <f>('France TRANSFORMED'!I275-I$395)/I$396</f>
        <v>0.82394672180273154</v>
      </c>
      <c r="K275" s="22">
        <f>('France TRANSFORMED'!K275-K$395)/K$396</f>
        <v>-0.64290851596195076</v>
      </c>
      <c r="M275" s="22">
        <f>('France TRANSFORMED'!M275-M$395)/M$396</f>
        <v>-0.16525848491315948</v>
      </c>
      <c r="N275" s="22">
        <f>('France TRANSFORMED'!N275-N$395)/N$396</f>
        <v>-0.66544510037381011</v>
      </c>
      <c r="O275" s="22">
        <f>('France TRANSFORMED'!O275-O$395)/O$396</f>
        <v>-8.9835069705190465E-2</v>
      </c>
      <c r="Q275" s="22">
        <f>('France TRANSFORMED'!Q275-Q$395)/Q$396</f>
        <v>0.10190406897015283</v>
      </c>
      <c r="R275" s="22">
        <f>('France TRANSFORMED'!R275-R$395)/R$396</f>
        <v>1.5990603153112362</v>
      </c>
    </row>
    <row r="276" spans="1:18">
      <c r="A276" s="1" t="s">
        <v>281</v>
      </c>
      <c r="B276" s="22">
        <f>('France TRANSFORMED'!B276-B$395)/B$396</f>
        <v>-0.22207238745040508</v>
      </c>
      <c r="C276" s="22">
        <f>('France TRANSFORMED'!C276-C$395)/C$396</f>
        <v>0.92913477956670365</v>
      </c>
      <c r="D276" s="22">
        <f>('France TRANSFORMED'!D276-D$395)/D$396</f>
        <v>1.1543225470301433</v>
      </c>
      <c r="E276" s="22">
        <f>('France TRANSFORMED'!E276-E$395)/E$396</f>
        <v>-0.17920643148419305</v>
      </c>
      <c r="F276" s="22">
        <f>('France TRANSFORMED'!F276-F$395)/F$396</f>
        <v>0.82808699362486804</v>
      </c>
      <c r="G276" s="22">
        <f>('France TRANSFORMED'!G276-G$395)/G$396</f>
        <v>-0.20717153038985195</v>
      </c>
      <c r="H276" s="22">
        <f>('France TRANSFORMED'!H276-H$395)/H$396</f>
        <v>1.040389184907754</v>
      </c>
      <c r="I276" s="22">
        <f>('France TRANSFORMED'!I276-I$395)/I$396</f>
        <v>0.43919510890420432</v>
      </c>
      <c r="K276" s="22">
        <f>('France TRANSFORMED'!K276-K$395)/K$396</f>
        <v>-0.58704394716739938</v>
      </c>
      <c r="M276" s="22">
        <f>('France TRANSFORMED'!M276-M$395)/M$396</f>
        <v>0.29502778474773178</v>
      </c>
      <c r="N276" s="22">
        <f>('France TRANSFORMED'!N276-N$395)/N$396</f>
        <v>0.52650288405846579</v>
      </c>
      <c r="O276" s="22">
        <f>('France TRANSFORMED'!O276-O$395)/O$396</f>
        <v>0.51938317025483227</v>
      </c>
      <c r="Q276" s="22">
        <f>('France TRANSFORMED'!Q276-Q$395)/Q$396</f>
        <v>0.10190406897015283</v>
      </c>
      <c r="R276" s="22">
        <f>('France TRANSFORMED'!R276-R$395)/R$396</f>
        <v>0.14207101096202282</v>
      </c>
    </row>
    <row r="277" spans="1:18">
      <c r="A277" s="1" t="s">
        <v>282</v>
      </c>
      <c r="B277" s="22">
        <f>('France TRANSFORMED'!B277-B$395)/B$396</f>
        <v>0.37656921349410738</v>
      </c>
      <c r="C277" s="22">
        <f>('France TRANSFORMED'!C277-C$395)/C$396</f>
        <v>1.0586269303063698</v>
      </c>
      <c r="D277" s="22">
        <f>('France TRANSFORMED'!D277-D$395)/D$396</f>
        <v>0.90151708491534321</v>
      </c>
      <c r="E277" s="22">
        <f>('France TRANSFORMED'!E277-E$395)/E$396</f>
        <v>-0.24911743934901764</v>
      </c>
      <c r="F277" s="22">
        <f>('France TRANSFORMED'!F277-F$395)/F$396</f>
        <v>0.88099329319460518</v>
      </c>
      <c r="G277" s="22">
        <f>('France TRANSFORMED'!G277-G$395)/G$396</f>
        <v>0.39751007486839068</v>
      </c>
      <c r="H277" s="22">
        <f>('France TRANSFORMED'!H277-H$395)/H$396</f>
        <v>-0.2252329922720045</v>
      </c>
      <c r="I277" s="22">
        <f>('France TRANSFORMED'!I277-I$395)/I$396</f>
        <v>0.27272281349764432</v>
      </c>
      <c r="K277" s="22">
        <f>('France TRANSFORMED'!K277-K$395)/K$396</f>
        <v>-0.75194496460977456</v>
      </c>
      <c r="M277" s="22">
        <f>('France TRANSFORMED'!M277-M$395)/M$396</f>
        <v>-0.16620557667058283</v>
      </c>
      <c r="N277" s="22">
        <f>('France TRANSFORMED'!N277-N$395)/N$396</f>
        <v>-0.23836079428268608</v>
      </c>
      <c r="O277" s="22">
        <f>('France TRANSFORMED'!O277-O$395)/O$396</f>
        <v>-0.51559852739218459</v>
      </c>
      <c r="Q277" s="22">
        <f>('France TRANSFORMED'!Q277-Q$395)/Q$396</f>
        <v>0.10190406897015283</v>
      </c>
      <c r="R277" s="22">
        <f>('France TRANSFORMED'!R277-R$395)/R$396</f>
        <v>-1.4886702814913551</v>
      </c>
    </row>
    <row r="278" spans="1:18">
      <c r="A278" s="1" t="s">
        <v>283</v>
      </c>
      <c r="B278" s="22">
        <f>('France TRANSFORMED'!B278-B$395)/B$396</f>
        <v>0.54100338082317223</v>
      </c>
      <c r="C278" s="22">
        <f>('France TRANSFORMED'!C278-C$395)/C$396</f>
        <v>1.0448877100687395</v>
      </c>
      <c r="D278" s="22">
        <f>('France TRANSFORMED'!D278-D$395)/D$396</f>
        <v>0.91013788160783549</v>
      </c>
      <c r="E278" s="22">
        <f>('France TRANSFORMED'!E278-E$395)/E$396</f>
        <v>-0.16103534505525402</v>
      </c>
      <c r="F278" s="22">
        <f>('France TRANSFORMED'!F278-F$395)/F$396</f>
        <v>0.86335786000469283</v>
      </c>
      <c r="G278" s="22">
        <f>('France TRANSFORMED'!G278-G$395)/G$396</f>
        <v>0.39085814550638287</v>
      </c>
      <c r="H278" s="22">
        <f>('France TRANSFORMED'!H278-H$395)/H$396</f>
        <v>0.18975368826918382</v>
      </c>
      <c r="I278" s="22">
        <f>('France TRANSFORMED'!I278-I$395)/I$396</f>
        <v>-1.932333100897465E-2</v>
      </c>
      <c r="K278" s="22">
        <f>('France TRANSFORMED'!K278-K$395)/K$396</f>
        <v>-0.19673909684222943</v>
      </c>
      <c r="M278" s="22">
        <f>('France TRANSFORMED'!M278-M$395)/M$396</f>
        <v>6.3583612660668629E-2</v>
      </c>
      <c r="N278" s="22">
        <f>('France TRANSFORMED'!N278-N$395)/N$396</f>
        <v>1.2938192305010356</v>
      </c>
      <c r="O278" s="22">
        <f>('France TRANSFORMED'!O278-O$395)/O$396</f>
        <v>0.42023475234289409</v>
      </c>
      <c r="Q278" s="22">
        <f>('France TRANSFORMED'!Q278-Q$395)/Q$396</f>
        <v>0.10190406897015283</v>
      </c>
      <c r="R278" s="22">
        <f>('France TRANSFORMED'!R278-R$395)/R$396</f>
        <v>-1.9209698232546093</v>
      </c>
    </row>
    <row r="279" spans="1:18">
      <c r="A279" s="1" t="s">
        <v>284</v>
      </c>
      <c r="B279" s="22">
        <f>('France TRANSFORMED'!B279-B$395)/B$396</f>
        <v>0.34319258106545081</v>
      </c>
      <c r="C279" s="22">
        <f>('France TRANSFORMED'!C279-C$395)/C$396</f>
        <v>0.71583338537749197</v>
      </c>
      <c r="D279" s="22">
        <f>('France TRANSFORMED'!D279-D$395)/D$396</f>
        <v>0.77312429579280162</v>
      </c>
      <c r="E279" s="22">
        <f>('France TRANSFORMED'!E279-E$395)/E$396</f>
        <v>-0.17809915992178599</v>
      </c>
      <c r="F279" s="22">
        <f>('France TRANSFORMED'!F279-F$395)/F$396</f>
        <v>0.73990982767530622</v>
      </c>
      <c r="G279" s="22">
        <f>('France TRANSFORMED'!G279-G$395)/G$396</f>
        <v>0.38427168463981115</v>
      </c>
      <c r="H279" s="22">
        <f>('France TRANSFORMED'!H279-H$395)/H$396</f>
        <v>2.1596786703033999</v>
      </c>
      <c r="I279" s="22">
        <f>('France TRANSFORMED'!I279-I$395)/I$396</f>
        <v>-0.50490094600805979</v>
      </c>
      <c r="K279" s="22">
        <f>('France TRANSFORMED'!K279-K$395)/K$396</f>
        <v>-0.22250038489328322</v>
      </c>
      <c r="M279" s="22">
        <f>('France TRANSFORMED'!M279-M$395)/M$396</f>
        <v>-0.39670265700019969</v>
      </c>
      <c r="N279" s="22">
        <f>('France TRANSFORMED'!N279-N$395)/N$396</f>
        <v>-0.40774343736070823</v>
      </c>
      <c r="O279" s="22">
        <f>('France TRANSFORMED'!O279-O$395)/O$396</f>
        <v>-6.1215512728472594E-2</v>
      </c>
      <c r="Q279" s="22">
        <f>('France TRANSFORMED'!Q279-Q$395)/Q$396</f>
        <v>0.10190406897015283</v>
      </c>
      <c r="R279" s="22">
        <f>('France TRANSFORMED'!R279-R$395)/R$396</f>
        <v>-1.60071030863151</v>
      </c>
    </row>
    <row r="280" spans="1:18">
      <c r="A280" s="1" t="s">
        <v>285</v>
      </c>
      <c r="B280" s="22">
        <f>('France TRANSFORMED'!B280-B$395)/B$396</f>
        <v>5.3312248881041413E-3</v>
      </c>
      <c r="C280" s="22">
        <f>('France TRANSFORMED'!C280-C$395)/C$396</f>
        <v>0.67221136112301538</v>
      </c>
      <c r="D280" s="22">
        <f>('France TRANSFORMED'!D280-D$395)/D$396</f>
        <v>0.9491018605120064</v>
      </c>
      <c r="E280" s="22">
        <f>('France TRANSFORMED'!E280-E$395)/E$396</f>
        <v>-3.6418781659609358E-3</v>
      </c>
      <c r="F280" s="22">
        <f>('France TRANSFORMED'!F280-F$395)/F$396</f>
        <v>1.0044413255239919</v>
      </c>
      <c r="G280" s="22">
        <f>('France TRANSFORMED'!G280-G$395)/G$396</f>
        <v>6.8073135502651885E-2</v>
      </c>
      <c r="H280" s="22">
        <f>('France TRANSFORMED'!H280-H$395)/H$396</f>
        <v>-0.83012073945549403</v>
      </c>
      <c r="I280" s="22">
        <f>('France TRANSFORMED'!I280-I$395)/I$396</f>
        <v>0.16241918128960001</v>
      </c>
      <c r="K280" s="22">
        <f>('France TRANSFORMED'!K280-K$395)/K$396</f>
        <v>0.33171432570799642</v>
      </c>
      <c r="M280" s="22">
        <f>('France TRANSFORMED'!M280-M$395)/M$396</f>
        <v>0.29125492001560838</v>
      </c>
      <c r="N280" s="22">
        <f>('France TRANSFORMED'!N280-N$395)/N$396</f>
        <v>0.68404145718655807</v>
      </c>
      <c r="O280" s="22">
        <f>('France TRANSFORMED'!O280-O$395)/O$396</f>
        <v>1.2403534516409607</v>
      </c>
      <c r="Q280" s="22">
        <f>('France TRANSFORMED'!Q280-Q$395)/Q$396</f>
        <v>0.10190406897015283</v>
      </c>
      <c r="R280" s="22">
        <f>('France TRANSFORMED'!R280-R$395)/R$396</f>
        <v>-1.1414722709408556</v>
      </c>
    </row>
    <row r="281" spans="1:18">
      <c r="A281" s="1" t="s">
        <v>286</v>
      </c>
      <c r="B281" s="22">
        <f>('France TRANSFORMED'!B281-B$395)/B$396</f>
        <v>6.9674935395468263E-2</v>
      </c>
      <c r="C281" s="22">
        <f>('France TRANSFORMED'!C281-C$395)/C$396</f>
        <v>1.1108359672093657</v>
      </c>
      <c r="D281" s="22">
        <f>('France TRANSFORMED'!D281-D$395)/D$396</f>
        <v>1.3396423513493512</v>
      </c>
      <c r="E281" s="22">
        <f>('France TRANSFORMED'!E281-E$395)/E$396</f>
        <v>-6.6976615289246547E-2</v>
      </c>
      <c r="F281" s="22">
        <f>('France TRANSFORMED'!F281-F$395)/F$396</f>
        <v>0.96917045914416711</v>
      </c>
      <c r="G281" s="22">
        <f>('France TRANSFORMED'!G281-G$395)/G$396</f>
        <v>6.427595142967929E-2</v>
      </c>
      <c r="H281" s="22">
        <f>('France TRANSFORMED'!H281-H$395)/H$396</f>
        <v>-1.4639284109369528</v>
      </c>
      <c r="I281" s="22">
        <f>('France TRANSFORMED'!I281-I$395)/I$396</f>
        <v>-0.54351215093763583</v>
      </c>
      <c r="K281" s="22">
        <f>('France TRANSFORMED'!K281-K$395)/K$396</f>
        <v>0.57311461913277328</v>
      </c>
      <c r="M281" s="22">
        <f>('France TRANSFORMED'!M281-M$395)/M$396</f>
        <v>0.29031652602135449</v>
      </c>
      <c r="N281" s="22">
        <f>('France TRANSFORMED'!N281-N$395)/N$396</f>
        <v>0.59501624165555256</v>
      </c>
      <c r="O281" s="22">
        <f>('France TRANSFORMED'!O281-O$395)/O$396</f>
        <v>1.2970061275338081</v>
      </c>
      <c r="Q281" s="22">
        <f>('France TRANSFORMED'!Q281-Q$395)/Q$396</f>
        <v>0.10190406897015283</v>
      </c>
      <c r="R281" s="22">
        <f>('France TRANSFORMED'!R281-R$395)/R$396</f>
        <v>-0.97422538990212137</v>
      </c>
    </row>
    <row r="282" spans="1:18">
      <c r="A282" s="1" t="s">
        <v>287</v>
      </c>
      <c r="B282" s="22">
        <f>('France TRANSFORMED'!B282-B$395)/B$396</f>
        <v>0.53341453494902669</v>
      </c>
      <c r="C282" s="22">
        <f>('France TRANSFORMED'!C282-C$395)/C$396</f>
        <v>1.0850749292638089</v>
      </c>
      <c r="D282" s="22">
        <f>('France TRANSFORMED'!D282-D$395)/D$396</f>
        <v>1.4176415251582242</v>
      </c>
      <c r="E282" s="22">
        <f>('France TRANSFORMED'!E282-E$395)/E$396</f>
        <v>-8.2359075160456027E-2</v>
      </c>
      <c r="F282" s="22">
        <f>('France TRANSFORMED'!F282-F$395)/F$396</f>
        <v>0.79281612724504336</v>
      </c>
      <c r="G282" s="22">
        <f>('France TRANSFORMED'!G282-G$395)/G$396</f>
        <v>6.0507054413614501E-2</v>
      </c>
      <c r="H282" s="22">
        <f>('France TRANSFORMED'!H282-H$395)/H$396</f>
        <v>-8.7197861717012524E-3</v>
      </c>
      <c r="I282" s="22">
        <f>('France TRANSFORMED'!I282-I$395)/I$396</f>
        <v>-0.19578699162987603</v>
      </c>
      <c r="K282" s="22">
        <f>('France TRANSFORMED'!K282-K$395)/K$396</f>
        <v>0.79398393281142154</v>
      </c>
      <c r="M282" s="22">
        <f>('France TRANSFORMED'!M282-M$395)/M$396</f>
        <v>0.74731838576621967</v>
      </c>
      <c r="N282" s="22">
        <f>('France TRANSFORMED'!N282-N$395)/N$396</f>
        <v>0.84780929223047097</v>
      </c>
      <c r="O282" s="22">
        <f>('France TRANSFORMED'!O282-O$395)/O$396</f>
        <v>2.0638580871062397</v>
      </c>
      <c r="Q282" s="22">
        <f>('France TRANSFORMED'!Q282-Q$395)/Q$396</f>
        <v>0.10190406897015283</v>
      </c>
      <c r="R282" s="22">
        <f>('France TRANSFORMED'!R282-R$395)/R$396</f>
        <v>-0.14450532935046098</v>
      </c>
    </row>
    <row r="283" spans="1:18">
      <c r="A283" s="1" t="s">
        <v>288</v>
      </c>
      <c r="B283" s="22">
        <f>('France TRANSFORMED'!B283-B$395)/B$396</f>
        <v>0.58916779920986506</v>
      </c>
      <c r="C283" s="22">
        <f>('France TRANSFORMED'!C283-C$395)/C$396</f>
        <v>0.76048585114979039</v>
      </c>
      <c r="D283" s="22">
        <f>('France TRANSFORMED'!D283-D$395)/D$396</f>
        <v>1.4147790909252185</v>
      </c>
      <c r="E283" s="22">
        <f>('France TRANSFORMED'!E283-E$395)/E$396</f>
        <v>-0.11699429879160241</v>
      </c>
      <c r="F283" s="22">
        <f>('France TRANSFORMED'!F283-F$395)/F$396</f>
        <v>0.66936809491565663</v>
      </c>
      <c r="G283" s="22">
        <f>('France TRANSFORMED'!G283-G$395)/G$396</f>
        <v>1.1296273488098334</v>
      </c>
      <c r="H283" s="22">
        <f>('France TRANSFORMED'!H283-H$395)/H$396</f>
        <v>0.69320103767958485</v>
      </c>
      <c r="I283" s="22">
        <f>('France TRANSFORMED'!I283-I$395)/I$396</f>
        <v>-0.59703401842367587</v>
      </c>
      <c r="K283" s="22">
        <f>('France TRANSFORMED'!K283-K$395)/K$396</f>
        <v>0.78838949063233288</v>
      </c>
      <c r="M283" s="22">
        <f>('France TRANSFORMED'!M283-M$395)/M$396</f>
        <v>0.51543285735513089</v>
      </c>
      <c r="N283" s="22">
        <f>('France TRANSFORMED'!N283-N$395)/N$396</f>
        <v>0.83262324494111561</v>
      </c>
      <c r="O283" s="22">
        <f>('France TRANSFORMED'!O283-O$395)/O$396</f>
        <v>1.5294842275322915</v>
      </c>
      <c r="Q283" s="22">
        <f>('France TRANSFORMED'!Q283-Q$395)/Q$396</f>
        <v>0.10190406897015283</v>
      </c>
      <c r="R283" s="22">
        <f>('France TRANSFORMED'!R283-R$395)/R$396</f>
        <v>-8.6388656012914063E-3</v>
      </c>
    </row>
    <row r="284" spans="1:18">
      <c r="A284" s="1" t="s">
        <v>289</v>
      </c>
      <c r="B284" s="22">
        <f>('France TRANSFORMED'!B284-B$395)/B$396</f>
        <v>-0.90691871817927294</v>
      </c>
      <c r="C284" s="22">
        <f>('France TRANSFORMED'!C284-C$395)/C$396</f>
        <v>0.71171161930620253</v>
      </c>
      <c r="D284" s="22">
        <f>('France TRANSFORMED'!D284-D$395)/D$396</f>
        <v>1.3380900371152562</v>
      </c>
      <c r="E284" s="22">
        <f>('France TRANSFORMED'!E284-E$395)/E$396</f>
        <v>-0.12342590180109685</v>
      </c>
      <c r="F284" s="22">
        <f>('France TRANSFORMED'!F284-F$395)/F$396</f>
        <v>0.63409722853583195</v>
      </c>
      <c r="G284" s="22">
        <f>('France TRANSFORMED'!G284-G$395)/G$396</f>
        <v>1.1138061852014145</v>
      </c>
      <c r="H284" s="22">
        <f>('France TRANSFORMED'!H284-H$395)/H$396</f>
        <v>0.94061293803295076</v>
      </c>
      <c r="I284" s="22">
        <f>('France TRANSFORMED'!I284-I$395)/I$396</f>
        <v>0.11909303735848915</v>
      </c>
      <c r="K284" s="22">
        <f>('France TRANSFORMED'!K284-K$395)/K$396</f>
        <v>1.1127765691516922</v>
      </c>
      <c r="M284" s="22">
        <f>('France TRANSFORMED'!M284-M$395)/M$396</f>
        <v>-0.16948998658667028</v>
      </c>
      <c r="N284" s="22">
        <f>('France TRANSFORMED'!N284-N$395)/N$396</f>
        <v>0.17108408423391858</v>
      </c>
      <c r="O284" s="22">
        <f>('France TRANSFORMED'!O284-O$395)/O$396</f>
        <v>5.4991673417663089E-2</v>
      </c>
      <c r="Q284" s="22">
        <f>('France TRANSFORMED'!Q284-Q$395)/Q$396</f>
        <v>0.10190406897015283</v>
      </c>
      <c r="R284" s="22">
        <f>('France TRANSFORMED'!R284-R$395)/R$396</f>
        <v>6.2012429882474678E-2</v>
      </c>
    </row>
    <row r="285" spans="1:18">
      <c r="A285" s="1" t="s">
        <v>290</v>
      </c>
      <c r="B285" s="22">
        <f>('France TRANSFORMED'!B285-B$395)/B$396</f>
        <v>0.3408218538898718</v>
      </c>
      <c r="C285" s="22">
        <f>('France TRANSFORMED'!C285-C$395)/C$396</f>
        <v>0.66259390695667364</v>
      </c>
      <c r="D285" s="22">
        <f>('France TRANSFORMED'!D285-D$395)/D$396</f>
        <v>1.2749122276055411</v>
      </c>
      <c r="E285" s="22">
        <f>('France TRANSFORMED'!E285-E$395)/E$396</f>
        <v>-0.21106798163710952</v>
      </c>
      <c r="F285" s="22">
        <f>('France TRANSFORMED'!F285-F$395)/F$396</f>
        <v>0.58119092896609481</v>
      </c>
      <c r="G285" s="22">
        <f>('France TRANSFORMED'!G285-G$395)/G$396</f>
        <v>1.0982242065108694</v>
      </c>
      <c r="H285" s="22">
        <f>('France TRANSFORMED'!H285-H$395)/H$396</f>
        <v>1.1485242980195489</v>
      </c>
      <c r="I285" s="22">
        <f>('France TRANSFORMED'!I285-I$395)/I$396</f>
        <v>-0.2279682817728442</v>
      </c>
      <c r="K285" s="22">
        <f>('France TRANSFORMED'!K285-K$395)/K$396</f>
        <v>1.2604467431741349</v>
      </c>
      <c r="M285" s="22">
        <f>('France TRANSFORMED'!M285-M$395)/M$396</f>
        <v>-1.0834937060763259</v>
      </c>
      <c r="N285" s="22">
        <f>('France TRANSFORMED'!N285-N$395)/N$396</f>
        <v>0.99032815206710079</v>
      </c>
      <c r="O285" s="22">
        <f>('France TRANSFORMED'!O285-O$395)/O$396</f>
        <v>-1.6011663855875897</v>
      </c>
      <c r="Q285" s="22">
        <f>('France TRANSFORMED'!Q285-Q$395)/Q$396</f>
        <v>0.503540610904325</v>
      </c>
      <c r="R285" s="22">
        <f>('France TRANSFORMED'!R285-R$395)/R$396</f>
        <v>-0.59862150007311865</v>
      </c>
    </row>
    <row r="286" spans="1:18">
      <c r="A286" s="1" t="s">
        <v>291</v>
      </c>
      <c r="B286" s="22">
        <f>('France TRANSFORMED'!B286-B$395)/B$396</f>
        <v>-0.232081044102185</v>
      </c>
      <c r="C286" s="22">
        <f>('France TRANSFORMED'!C286-C$395)/C$396</f>
        <v>0.76185977317355369</v>
      </c>
      <c r="D286" s="22">
        <f>('France TRANSFORMED'!D286-D$395)/D$396</f>
        <v>1.0560916759401762</v>
      </c>
      <c r="E286" s="22">
        <f>('France TRANSFORMED'!E286-E$395)/E$396</f>
        <v>-7.1076550078096171E-2</v>
      </c>
      <c r="F286" s="22">
        <f>('France TRANSFORMED'!F286-F$395)/F$396</f>
        <v>0.63409722853583195</v>
      </c>
      <c r="G286" s="22">
        <f>('France TRANSFORMED'!G286-G$395)/G$396</f>
        <v>-0.17720714528219816</v>
      </c>
      <c r="H286" s="22">
        <f>('France TRANSFORMED'!H286-H$395)/H$396</f>
        <v>-0.72030608431888909</v>
      </c>
      <c r="I286" s="22">
        <f>('France TRANSFORMED'!I286-I$395)/I$396</f>
        <v>-0.30832911819804731</v>
      </c>
      <c r="K286" s="22">
        <f>('France TRANSFORMED'!K286-K$395)/K$396</f>
        <v>0.78618669785393935</v>
      </c>
      <c r="M286" s="22">
        <f>('France TRANSFORMED'!M286-M$395)/M$396</f>
        <v>-1.0825638949362184</v>
      </c>
      <c r="N286" s="22">
        <f>('France TRANSFORMED'!N286-N$395)/N$396</f>
        <v>-1.3983947986919152</v>
      </c>
      <c r="O286" s="22">
        <f>('France TRANSFORMED'!O286-O$395)/O$396</f>
        <v>5.8387014196264075E-2</v>
      </c>
      <c r="Q286" s="22">
        <f>('France TRANSFORMED'!Q286-Q$395)/Q$396</f>
        <v>0.503540610904325</v>
      </c>
      <c r="R286" s="22">
        <f>('France TRANSFORMED'!R286-R$395)/R$396</f>
        <v>-0.7922632114161936</v>
      </c>
    </row>
    <row r="287" spans="1:18">
      <c r="A287" s="1" t="s">
        <v>292</v>
      </c>
      <c r="B287" s="22">
        <f>('France TRANSFORMED'!B287-B$395)/B$396</f>
        <v>-0.92803344613914429</v>
      </c>
      <c r="C287" s="22">
        <f>('France TRANSFORMED'!C287-C$395)/C$396</f>
        <v>0.71548990487155084</v>
      </c>
      <c r="D287" s="22">
        <f>('France TRANSFORMED'!D287-D$395)/D$396</f>
        <v>0.94841201660990182</v>
      </c>
      <c r="E287" s="22">
        <f>('France TRANSFORMED'!E287-E$395)/E$396</f>
        <v>0.12554050834329408</v>
      </c>
      <c r="F287" s="22">
        <f>('France TRANSFORMED'!F287-F$395)/F$396</f>
        <v>0.86335786000469283</v>
      </c>
      <c r="G287" s="22">
        <f>('France TRANSFORMED'!G287-G$395)/G$396</f>
        <v>-0.17939372247088645</v>
      </c>
      <c r="H287" s="22">
        <f>('France TRANSFORMED'!H287-H$395)/H$396</f>
        <v>-2.6755882071217228E-2</v>
      </c>
      <c r="I287" s="22">
        <f>('France TRANSFORMED'!I287-I$395)/I$396</f>
        <v>0.11843495376326625</v>
      </c>
      <c r="K287" s="22">
        <f>('France TRANSFORMED'!K287-K$395)/K$396</f>
        <v>-1.057914539282432E-2</v>
      </c>
      <c r="M287" s="22">
        <f>('France TRANSFORMED'!M287-M$395)/M$396</f>
        <v>-0.85487631291674482</v>
      </c>
      <c r="N287" s="22">
        <f>('France TRANSFORMED'!N287-N$395)/N$396</f>
        <v>-0.3254162679619117</v>
      </c>
      <c r="O287" s="22">
        <f>('France TRANSFORMED'!O287-O$395)/O$396</f>
        <v>-0.8109669262398711</v>
      </c>
      <c r="Q287" s="22">
        <f>('France TRANSFORMED'!Q287-Q$395)/Q$396</f>
        <v>0.503540610904325</v>
      </c>
      <c r="R287" s="22">
        <f>('France TRANSFORMED'!R287-R$395)/R$396</f>
        <v>-0.42107591515250942</v>
      </c>
    </row>
    <row r="288" spans="1:18">
      <c r="A288" s="1" t="s">
        <v>293</v>
      </c>
      <c r="B288" s="22">
        <f>('France TRANSFORMED'!B288-B$395)/B$396</f>
        <v>-0.31018730053585242</v>
      </c>
      <c r="C288" s="22">
        <f>('France TRANSFORMED'!C288-C$395)/C$396</f>
        <v>1.0658400209311254</v>
      </c>
      <c r="D288" s="22">
        <f>('France TRANSFORMED'!D288-D$395)/D$396</f>
        <v>0.91811011704659795</v>
      </c>
      <c r="E288" s="22">
        <f>('France TRANSFORMED'!E288-E$395)/E$396</f>
        <v>0.33542163013412674</v>
      </c>
      <c r="F288" s="22">
        <f>('France TRANSFORMED'!F288-F$395)/F$396</f>
        <v>1.110253924663466</v>
      </c>
      <c r="G288" s="22">
        <f>('France TRANSFORMED'!G288-G$395)/G$396</f>
        <v>-0.18156792229645266</v>
      </c>
      <c r="H288" s="22">
        <f>('France TRANSFORMED'!H288-H$395)/H$396</f>
        <v>-0.72300513396509924</v>
      </c>
      <c r="I288" s="22">
        <f>('France TRANSFORMED'!I288-I$395)/I$396</f>
        <v>-3.7870412573432953E-2</v>
      </c>
      <c r="K288" s="22">
        <f>('France TRANSFORMED'!K288-K$395)/K$396</f>
        <v>-0.91453160420045509</v>
      </c>
      <c r="M288" s="22">
        <f>('France TRANSFORMED'!M288-M$395)/M$396</f>
        <v>-0.39787445317192943</v>
      </c>
      <c r="N288" s="22">
        <f>('France TRANSFORMED'!N288-N$395)/N$396</f>
        <v>-1.3094048961662312</v>
      </c>
      <c r="O288" s="22">
        <f>('France TRANSFORMED'!O288-O$395)/O$396</f>
        <v>0.81318842344825215</v>
      </c>
      <c r="Q288" s="22">
        <f>('France TRANSFORMED'!Q288-Q$395)/Q$396</f>
        <v>0.503540610904325</v>
      </c>
      <c r="R288" s="22">
        <f>('France TRANSFORMED'!R288-R$395)/R$396</f>
        <v>0.835043940899315</v>
      </c>
    </row>
    <row r="289" spans="1:18">
      <c r="A289" s="1" t="s">
        <v>294</v>
      </c>
      <c r="B289" s="22">
        <f>('France TRANSFORMED'!B289-B$395)/B$396</f>
        <v>-4.0167866667468459</v>
      </c>
      <c r="C289" s="22">
        <f>('France TRANSFORMED'!C289-C$395)/C$396</f>
        <v>2.173564652590076</v>
      </c>
      <c r="D289" s="22">
        <f>('France TRANSFORMED'!D289-D$395)/D$396</f>
        <v>0.8808893875018563</v>
      </c>
      <c r="E289" s="22">
        <f>('France TRANSFORMED'!E289-E$395)/E$396</f>
        <v>0.53873350815923093</v>
      </c>
      <c r="F289" s="22">
        <f>('France TRANSFORMED'!F289-F$395)/F$396</f>
        <v>1.9743901509691724</v>
      </c>
      <c r="G289" s="22">
        <f>('France TRANSFORMED'!G289-G$395)/G$396</f>
        <v>-0.48781176163517109</v>
      </c>
      <c r="H289" s="22">
        <f>('France TRANSFORMED'!H289-H$395)/H$396</f>
        <v>-0.33109916886139834</v>
      </c>
      <c r="I289" s="22">
        <f>('France TRANSFORMED'!I289-I$395)/I$396</f>
        <v>2.5806428210849215</v>
      </c>
      <c r="K289" s="22">
        <f>('France TRANSFORMED'!K289-K$395)/K$396</f>
        <v>-0.23752507289872912</v>
      </c>
      <c r="M289" s="22">
        <f>('France TRANSFORMED'!M289-M$395)/M$396</f>
        <v>-0.85487631291674482</v>
      </c>
      <c r="N289" s="22">
        <f>('France TRANSFORMED'!N289-N$395)/N$396</f>
        <v>6.6149757697335837E-3</v>
      </c>
      <c r="O289" s="22">
        <f>('France TRANSFORMED'!O289-O$395)/O$396</f>
        <v>-1.5137356176255046</v>
      </c>
      <c r="Q289" s="22">
        <f>('France TRANSFORMED'!Q289-Q$395)/Q$396</f>
        <v>0.503540610904325</v>
      </c>
      <c r="R289" s="22">
        <f>('France TRANSFORMED'!R289-R$395)/R$396</f>
        <v>1.5974844838862252</v>
      </c>
    </row>
    <row r="290" spans="1:18">
      <c r="A290" s="1" t="s">
        <v>295</v>
      </c>
      <c r="B290" s="22">
        <f>('France TRANSFORMED'!B290-B$395)/B$396</f>
        <v>-1.6780634017022071</v>
      </c>
      <c r="C290" s="22">
        <f>('France TRANSFORMED'!C290-C$395)/C$396</f>
        <v>2.9031172472082494</v>
      </c>
      <c r="D290" s="22">
        <f>('France TRANSFORMED'!D290-D$395)/D$396</f>
        <v>0.79196068907613149</v>
      </c>
      <c r="E290" s="22">
        <f>('France TRANSFORMED'!E290-E$395)/E$396</f>
        <v>0.60927716642103669</v>
      </c>
      <c r="F290" s="22">
        <f>('France TRANSFORMED'!F290-F$395)/F$396</f>
        <v>2.4858177134766315</v>
      </c>
      <c r="G290" s="22">
        <f>('France TRANSFORMED'!G290-G$395)/G$396</f>
        <v>-0.48859148006690944</v>
      </c>
      <c r="H290" s="22">
        <f>('France TRANSFORMED'!H290-H$395)/H$396</f>
        <v>-0.72691763783880692</v>
      </c>
      <c r="I290" s="22">
        <f>('France TRANSFORMED'!I290-I$395)/I$396</f>
        <v>2.8992383582264032</v>
      </c>
      <c r="K290" s="22">
        <f>('France TRANSFORMED'!K290-K$395)/K$396</f>
        <v>6.9749812052366841E-2</v>
      </c>
      <c r="M290" s="22">
        <f>('France TRANSFORMED'!M290-M$395)/M$396</f>
        <v>-0.62649184633149713</v>
      </c>
      <c r="N290" s="22">
        <f>('France TRANSFORMED'!N290-N$395)/N$396</f>
        <v>-7.9333038912497406E-2</v>
      </c>
      <c r="O290" s="22">
        <f>('France TRANSFORMED'!O290-O$395)/O$396</f>
        <v>-0.36047397264318748</v>
      </c>
      <c r="Q290" s="22">
        <f>('France TRANSFORMED'!Q290-Q$395)/Q$396</f>
        <v>0.503540610904325</v>
      </c>
      <c r="R290" s="22">
        <f>('France TRANSFORMED'!R290-R$395)/R$396</f>
        <v>3.0809467542062596</v>
      </c>
    </row>
    <row r="291" spans="1:18">
      <c r="A291" s="1" t="s">
        <v>296</v>
      </c>
      <c r="B291" s="22">
        <f>('France TRANSFORMED'!B291-B$395)/B$396</f>
        <v>1.0933890854886354</v>
      </c>
      <c r="C291" s="22">
        <f>('France TRANSFORMED'!C291-C$395)/C$396</f>
        <v>2.89418675405379</v>
      </c>
      <c r="D291" s="22">
        <f>('France TRANSFORMED'!D291-D$395)/D$396</f>
        <v>1.034887793437878</v>
      </c>
      <c r="E291" s="22">
        <f>('France TRANSFORMED'!E291-E$395)/E$396</f>
        <v>0.92393400929120495</v>
      </c>
      <c r="F291" s="22">
        <f>('France TRANSFORMED'!F291-F$395)/F$396</f>
        <v>1.9743901509691724</v>
      </c>
      <c r="G291" s="22">
        <f>('France TRANSFORMED'!G291-G$395)/G$396</f>
        <v>-0.4893685583356458</v>
      </c>
      <c r="H291" s="22">
        <f>('France TRANSFORMED'!H291-H$395)/H$396</f>
        <v>0.13506328157720432</v>
      </c>
      <c r="I291" s="22">
        <f>('France TRANSFORMED'!I291-I$395)/I$396</f>
        <v>2.1135493796020746</v>
      </c>
      <c r="K291" s="22">
        <f>('France TRANSFORMED'!K291-K$395)/K$396</f>
        <v>0.85817897005223109</v>
      </c>
      <c r="M291" s="22">
        <f>('France TRANSFORMED'!M291-M$395)/M$396</f>
        <v>-0.62649184633149713</v>
      </c>
      <c r="N291" s="22">
        <f>('France TRANSFORMED'!N291-N$395)/N$396</f>
        <v>0.16729052980293335</v>
      </c>
      <c r="O291" s="22">
        <f>('France TRANSFORMED'!O291-O$395)/O$396</f>
        <v>-0.86277520392665119</v>
      </c>
      <c r="Q291" s="22">
        <f>('France TRANSFORMED'!Q291-Q$395)/Q$396</f>
        <v>0.10190406897015283</v>
      </c>
      <c r="R291" s="22">
        <f>('France TRANSFORMED'!R291-R$395)/R$396</f>
        <v>2.9311347728938979</v>
      </c>
    </row>
    <row r="292" spans="1:18">
      <c r="A292" s="1" t="s">
        <v>297</v>
      </c>
      <c r="B292" s="22">
        <f>('France TRANSFORMED'!B292-B$395)/B$396</f>
        <v>-0.93509984351662556</v>
      </c>
      <c r="C292" s="22">
        <f>('France TRANSFORMED'!C292-C$395)/C$396</f>
        <v>2.7537032271240185</v>
      </c>
      <c r="D292" s="22">
        <f>('France TRANSFORMED'!D292-D$395)/D$396</f>
        <v>1.4041434814972269</v>
      </c>
      <c r="E292" s="22">
        <f>('France TRANSFORMED'!E292-E$395)/E$396</f>
        <v>1.886696033163433</v>
      </c>
      <c r="F292" s="22">
        <f>('France TRANSFORMED'!F292-F$395)/F$396</f>
        <v>2.7150783449454923</v>
      </c>
      <c r="G292" s="22">
        <f>('France TRANSFORMED'!G292-G$395)/G$396</f>
        <v>-0.36115846460783629</v>
      </c>
      <c r="H292" s="22">
        <f>('France TRANSFORMED'!H292-H$395)/H$396</f>
        <v>-0.45859932566952766</v>
      </c>
      <c r="I292" s="22">
        <f>('France TRANSFORMED'!I292-I$395)/I$396</f>
        <v>2.2127699888400794</v>
      </c>
      <c r="K292" s="22">
        <f>('France TRANSFORMED'!K292-K$395)/K$396</f>
        <v>1.2409027758882396</v>
      </c>
      <c r="M292" s="22">
        <f>('France TRANSFORMED'!M292-M$395)/M$396</f>
        <v>-0.39810737974625587</v>
      </c>
      <c r="N292" s="22">
        <f>('France TRANSFORMED'!N292-N$395)/N$396</f>
        <v>0.57750028327014502</v>
      </c>
      <c r="O292" s="22">
        <f>('France TRANSFORMED'!O292-O$395)/O$396</f>
        <v>0.82882143787653184</v>
      </c>
      <c r="Q292" s="22">
        <f>('France TRANSFORMED'!Q292-Q$395)/Q$396</f>
        <v>-0.29973247296401923</v>
      </c>
      <c r="R292" s="22">
        <f>('France TRANSFORMED'!R292-R$395)/R$396</f>
        <v>2.9191802939001574</v>
      </c>
    </row>
    <row r="293" spans="1:18">
      <c r="A293" s="1" t="s">
        <v>298</v>
      </c>
      <c r="B293" s="22">
        <f>('France TRANSFORMED'!B293-B$395)/B$396</f>
        <v>0.32252180134176422</v>
      </c>
      <c r="C293" s="22">
        <f>('France TRANSFORMED'!C293-C$395)/C$396</f>
        <v>3.7947926406304608</v>
      </c>
      <c r="D293" s="22">
        <f>('France TRANSFORMED'!D293-D$395)/D$396</f>
        <v>1.4938565637323407</v>
      </c>
      <c r="E293" s="22">
        <f>('France TRANSFORMED'!E293-E$395)/E$396</f>
        <v>1.3414843170422508</v>
      </c>
      <c r="F293" s="22">
        <f>('France TRANSFORMED'!F293-F$395)/F$396</f>
        <v>2.8032555108950539</v>
      </c>
      <c r="G293" s="22">
        <f>('France TRANSFORMED'!G293-G$395)/G$396</f>
        <v>-0.36242634114400057</v>
      </c>
      <c r="H293" s="22">
        <f>('France TRANSFORMED'!H293-H$395)/H$396</f>
        <v>-1.0928231816561518</v>
      </c>
      <c r="I293" s="22">
        <f>('France TRANSFORMED'!I293-I$395)/I$396</f>
        <v>0.72861493836520641</v>
      </c>
      <c r="K293" s="22">
        <f>('France TRANSFORMED'!K293-K$395)/K$396</f>
        <v>1.173382218314315</v>
      </c>
      <c r="M293" s="22">
        <f>('France TRANSFORMED'!M293-M$395)/M$396</f>
        <v>-0.62649184633149713</v>
      </c>
      <c r="N293" s="22">
        <f>('France TRANSFORMED'!N293-N$395)/N$396</f>
        <v>-0.48971168714874386</v>
      </c>
      <c r="O293" s="22">
        <f>('France TRANSFORMED'!O293-O$395)/O$396</f>
        <v>5.1464661659695134E-2</v>
      </c>
      <c r="Q293" s="22">
        <f>('France TRANSFORMED'!Q293-Q$395)/Q$396</f>
        <v>-0.70136901489819137</v>
      </c>
      <c r="R293" s="22">
        <f>('France TRANSFORMED'!R293-R$395)/R$396</f>
        <v>3.1315466552351277</v>
      </c>
    </row>
    <row r="294" spans="1:18">
      <c r="A294" s="1" t="s">
        <v>299</v>
      </c>
      <c r="B294" s="22">
        <f>('France TRANSFORMED'!B294-B$395)/B$396</f>
        <v>1.0071614794380837</v>
      </c>
      <c r="C294" s="22">
        <f>('France TRANSFORMED'!C294-C$395)/C$396</f>
        <v>2.9982613473538402</v>
      </c>
      <c r="D294" s="22">
        <f>('France TRANSFORMED'!D294-D$395)/D$396</f>
        <v>1.4881279989286302</v>
      </c>
      <c r="E294" s="22">
        <f>('France TRANSFORMED'!E294-E$395)/E$396</f>
        <v>1.5725037532384105</v>
      </c>
      <c r="F294" s="22">
        <f>('France TRANSFORMED'!F294-F$395)/F$396</f>
        <v>2.3270988147674201</v>
      </c>
      <c r="G294" s="22">
        <f>('France TRANSFORMED'!G294-G$395)/G$396</f>
        <v>-0.36368874706317683</v>
      </c>
      <c r="H294" s="22">
        <f>('France TRANSFORMED'!H294-H$395)/H$396</f>
        <v>-1.1721558968104397</v>
      </c>
      <c r="I294" s="22">
        <f>('France TRANSFORMED'!I294-I$395)/I$396</f>
        <v>2.5775371521766746E-2</v>
      </c>
      <c r="K294" s="22">
        <f>('France TRANSFORMED'!K294-K$395)/K$396</f>
        <v>0.90597210581664966</v>
      </c>
      <c r="M294" s="22">
        <f>('France TRANSFORMED'!M294-M$395)/M$396</f>
        <v>-0.85510923949107165</v>
      </c>
      <c r="N294" s="22">
        <f>('France TRANSFORMED'!N294-N$395)/N$396</f>
        <v>0.16292708639225209</v>
      </c>
      <c r="O294" s="22">
        <f>('France TRANSFORMED'!O294-O$395)/O$396</f>
        <v>-0.41783547379045044</v>
      </c>
      <c r="Q294" s="22">
        <f>('France TRANSFORMED'!Q294-Q$395)/Q$396</f>
        <v>-0.70136901489819137</v>
      </c>
      <c r="R294" s="22">
        <f>('France TRANSFORMED'!R294-R$395)/R$396</f>
        <v>2.6264027156739993</v>
      </c>
    </row>
    <row r="295" spans="1:18">
      <c r="A295" s="1" t="s">
        <v>300</v>
      </c>
      <c r="B295" s="22">
        <f>('France TRANSFORMED'!B295-B$395)/B$396</f>
        <v>1.0261626167364346</v>
      </c>
      <c r="C295" s="22">
        <f>('France TRANSFORMED'!C295-C$395)/C$396</f>
        <v>2.4243054219268307</v>
      </c>
      <c r="D295" s="22">
        <f>('France TRANSFORMED'!D295-D$395)/D$396</f>
        <v>1.3634461059019127</v>
      </c>
      <c r="E295" s="22">
        <f>('France TRANSFORMED'!E295-E$395)/E$396</f>
        <v>1.2299520845283158</v>
      </c>
      <c r="F295" s="22">
        <f>('France TRANSFORMED'!F295-F$395)/F$396</f>
        <v>1.7274940863103991</v>
      </c>
      <c r="G295" s="22">
        <f>('France TRANSFORMED'!G295-G$395)/G$396</f>
        <v>-0.28465981872853935</v>
      </c>
      <c r="H295" s="22">
        <f>('France TRANSFORMED'!H295-H$395)/H$396</f>
        <v>0.7194958919915867</v>
      </c>
      <c r="I295" s="22">
        <f>('France TRANSFORMED'!I295-I$395)/I$396</f>
        <v>-0.64305997102406942</v>
      </c>
      <c r="K295" s="22">
        <f>('France TRANSFORMED'!K295-K$395)/K$396</f>
        <v>0.16150268025404663</v>
      </c>
      <c r="M295" s="22">
        <f>('France TRANSFORMED'!M295-M$395)/M$396</f>
        <v>-1.0834937060763259</v>
      </c>
      <c r="N295" s="22">
        <f>('France TRANSFORMED'!N295-N$395)/N$396</f>
        <v>-0.40774343736070823</v>
      </c>
      <c r="O295" s="22">
        <f>('France TRANSFORMED'!O295-O$395)/O$396</f>
        <v>-1.1543068972677328</v>
      </c>
      <c r="Q295" s="22">
        <f>('France TRANSFORMED'!Q295-Q$395)/Q$396</f>
        <v>-0.29973247296401923</v>
      </c>
      <c r="R295" s="22">
        <f>('France TRANSFORMED'!R295-R$395)/R$396</f>
        <v>2.4041795784775513</v>
      </c>
    </row>
    <row r="296" spans="1:18">
      <c r="A296" s="1" t="s">
        <v>301</v>
      </c>
      <c r="B296" s="22">
        <f>('France TRANSFORMED'!B296-B$395)/B$396</f>
        <v>0.34290442005490174</v>
      </c>
      <c r="C296" s="22">
        <f>('France TRANSFORMED'!C296-C$395)/C$396</f>
        <v>2.0135027368216822</v>
      </c>
      <c r="D296" s="22">
        <f>('France TRANSFORMED'!D296-D$395)/D$396</f>
        <v>1.3702864041813902</v>
      </c>
      <c r="E296" s="22">
        <f>('France TRANSFORMED'!E296-E$395)/E$396</f>
        <v>1.1565025456614073</v>
      </c>
      <c r="F296" s="22">
        <f>('France TRANSFORMED'!F296-F$395)/F$396</f>
        <v>1.5687751876011877</v>
      </c>
      <c r="G296" s="22">
        <f>('France TRANSFORMED'!G296-G$395)/G$396</f>
        <v>-0.28627960316292073</v>
      </c>
      <c r="H296" s="22">
        <f>('France TRANSFORMED'!H296-H$395)/H$396</f>
        <v>0.24548721350967256</v>
      </c>
      <c r="I296" s="22">
        <f>('France TRANSFORMED'!I296-I$395)/I$396</f>
        <v>0.2269124198117955</v>
      </c>
      <c r="K296" s="22">
        <f>('France TRANSFORMED'!K296-K$395)/K$396</f>
        <v>0.62034731098811358</v>
      </c>
      <c r="M296" s="22">
        <f>('France TRANSFORMED'!M296-M$395)/M$396</f>
        <v>-0.85510923949107165</v>
      </c>
      <c r="N296" s="22">
        <f>('France TRANSFORMED'!N296-N$395)/N$396</f>
        <v>1.2148839449758879</v>
      </c>
      <c r="O296" s="22">
        <f>('France TRANSFORMED'!O296-O$395)/O$396</f>
        <v>-0.26487576982186023</v>
      </c>
      <c r="Q296" s="22">
        <f>('France TRANSFORMED'!Q296-Q$395)/Q$396</f>
        <v>0.10190406897015283</v>
      </c>
      <c r="R296" s="22">
        <f>('France TRANSFORMED'!R296-R$395)/R$396</f>
        <v>3.3409446586184974</v>
      </c>
    </row>
    <row r="297" spans="1:18">
      <c r="A297" s="1" t="s">
        <v>302</v>
      </c>
      <c r="B297" s="22">
        <f>('France TRANSFORMED'!B297-B$395)/B$396</f>
        <v>-1.707717253417335</v>
      </c>
      <c r="C297" s="22">
        <f>('France TRANSFORMED'!C297-C$395)/C$396</f>
        <v>1.5559867029085901</v>
      </c>
      <c r="D297" s="22">
        <f>('France TRANSFORMED'!D297-D$395)/D$396</f>
        <v>1.3864098181156981</v>
      </c>
      <c r="E297" s="22">
        <f>('France TRANSFORMED'!E297-E$395)/E$396</f>
        <v>1.5969130118308468</v>
      </c>
      <c r="F297" s="22">
        <f>('France TRANSFORMED'!F297-F$395)/F$396</f>
        <v>1.7804003858801363</v>
      </c>
      <c r="G297" s="22">
        <f>('France TRANSFORMED'!G297-G$395)/G$396</f>
        <v>-0.28789149129883118</v>
      </c>
      <c r="H297" s="22">
        <f>('France TRANSFORMED'!H297-H$395)/H$396</f>
        <v>-0.38983881363443523</v>
      </c>
      <c r="I297" s="22">
        <f>('France TRANSFORMED'!I297-I$395)/I$396</f>
        <v>1.0718782423034516</v>
      </c>
      <c r="K297" s="22">
        <f>('France TRANSFORMED'!K297-K$395)/K$396</f>
        <v>0.45619032496008699</v>
      </c>
      <c r="M297" s="22">
        <f>('France TRANSFORMED'!M297-M$395)/M$396</f>
        <v>-0.85534264166855722</v>
      </c>
      <c r="N297" s="22">
        <f>('France TRANSFORMED'!N297-N$395)/N$396</f>
        <v>-0.81492289295377607</v>
      </c>
      <c r="O297" s="22">
        <f>('France TRANSFORMED'!O297-O$395)/O$396</f>
        <v>0.20453592447645463</v>
      </c>
      <c r="Q297" s="22">
        <f>('France TRANSFORMED'!Q297-Q$395)/Q$396</f>
        <v>0.10190406897015283</v>
      </c>
      <c r="R297" s="22">
        <f>('France TRANSFORMED'!R297-R$395)/R$396</f>
        <v>2.9373206447385236</v>
      </c>
    </row>
    <row r="298" spans="1:18">
      <c r="A298" s="1" t="s">
        <v>303</v>
      </c>
      <c r="B298" s="22">
        <f>('France TRANSFORMED'!B298-B$395)/B$396</f>
        <v>-1.2045748581920876</v>
      </c>
      <c r="C298" s="22">
        <f>('France TRANSFORMED'!C298-C$395)/C$396</f>
        <v>1.3966117481520774</v>
      </c>
      <c r="D298" s="22">
        <f>('France TRANSFORMED'!D298-D$395)/D$396</f>
        <v>1.2049423832896986</v>
      </c>
      <c r="E298" s="22">
        <f>('France TRANSFORMED'!E298-E$395)/E$396</f>
        <v>1.6646052653314583</v>
      </c>
      <c r="F298" s="22">
        <f>('France TRANSFORMED'!F298-F$395)/F$396</f>
        <v>2.0802027501086466</v>
      </c>
      <c r="G298" s="22">
        <f>('France TRANSFORMED'!G298-G$395)/G$396</f>
        <v>-1.2961615890042459</v>
      </c>
      <c r="H298" s="22">
        <f>('France TRANSFORMED'!H298-H$395)/H$396</f>
        <v>-1.1387317721165791</v>
      </c>
      <c r="I298" s="22">
        <f>('France TRANSFORMED'!I298-I$395)/I$396</f>
        <v>0.26425446967373217</v>
      </c>
      <c r="K298" s="22">
        <f>('France TRANSFORMED'!K298-K$395)/K$396</f>
        <v>-0.12338844735698189</v>
      </c>
      <c r="M298" s="22">
        <f>('France TRANSFORMED'!M298-M$395)/M$396</f>
        <v>-0.85534264166855722</v>
      </c>
      <c r="N298" s="22">
        <f>('France TRANSFORMED'!N298-N$395)/N$396</f>
        <v>-1.0044159933615736E-3</v>
      </c>
      <c r="O298" s="22">
        <f>('France TRANSFORMED'!O298-O$395)/O$396</f>
        <v>-1.1403069515029778</v>
      </c>
      <c r="Q298" s="22">
        <f>('France TRANSFORMED'!Q298-Q$395)/Q$396</f>
        <v>0.10190406897015283</v>
      </c>
      <c r="R298" s="22">
        <f>('France TRANSFORMED'!R298-R$395)/R$396</f>
        <v>2.5608782385879003</v>
      </c>
    </row>
    <row r="299" spans="1:18">
      <c r="A299" s="1" t="s">
        <v>304</v>
      </c>
      <c r="B299" s="22">
        <f>('France TRANSFORMED'!B299-B$395)/B$396</f>
        <v>-0.35583813888093246</v>
      </c>
      <c r="C299" s="22">
        <f>('France TRANSFORMED'!C299-C$395)/C$396</f>
        <v>1.3691333076768166</v>
      </c>
      <c r="D299" s="22">
        <f>('France TRANSFORMED'!D299-D$395)/D$396</f>
        <v>1.0744895215302674</v>
      </c>
      <c r="E299" s="22">
        <f>('France TRANSFORMED'!E299-E$395)/E$396</f>
        <v>1.4130750494602977</v>
      </c>
      <c r="F299" s="22">
        <f>('France TRANSFORMED'!F299-F$395)/F$396</f>
        <v>2.0625673169187344</v>
      </c>
      <c r="G299" s="22">
        <f>('France TRANSFORMED'!G299-G$395)/G$396</f>
        <v>-1.2966111267136409</v>
      </c>
      <c r="H299" s="22">
        <f>('France TRANSFORMED'!H299-H$395)/H$396</f>
        <v>-0.64955857982892518</v>
      </c>
      <c r="I299" s="22">
        <f>('France TRANSFORMED'!I299-I$395)/I$396</f>
        <v>0.61901342949929361</v>
      </c>
      <c r="K299" s="22">
        <f>('France TRANSFORMED'!K299-K$395)/K$396</f>
        <v>-0.94925370183675106</v>
      </c>
      <c r="M299" s="22">
        <f>('France TRANSFORMED'!M299-M$395)/M$396</f>
        <v>-1.084427316244454</v>
      </c>
      <c r="N299" s="22">
        <f>('France TRANSFORMED'!N299-N$395)/N$396</f>
        <v>-0.48804868977021948</v>
      </c>
      <c r="O299" s="22">
        <f>('France TRANSFORMED'!O299-O$395)/O$396</f>
        <v>-1.186790109973926</v>
      </c>
      <c r="Q299" s="22">
        <f>('France TRANSFORMED'!Q299-Q$395)/Q$396</f>
        <v>0.10190406897015283</v>
      </c>
      <c r="R299" s="22">
        <f>('France TRANSFORMED'!R299-R$395)/R$396</f>
        <v>0.35110898596197876</v>
      </c>
    </row>
    <row r="300" spans="1:18">
      <c r="A300" s="1" t="s">
        <v>305</v>
      </c>
      <c r="B300" s="22">
        <f>('France TRANSFORMED'!B300-B$395)/B$396</f>
        <v>0.91590436129913033</v>
      </c>
      <c r="C300" s="22">
        <f>('France TRANSFORMED'!C300-C$395)/C$396</f>
        <v>0.99851784176673708</v>
      </c>
      <c r="D300" s="22">
        <f>('France TRANSFORMED'!D300-D$395)/D$396</f>
        <v>0.88385145065323834</v>
      </c>
      <c r="E300" s="22">
        <f>('France TRANSFORMED'!E300-E$395)/E$396</f>
        <v>0.99930724372951785</v>
      </c>
      <c r="F300" s="22">
        <f>('France TRANSFORMED'!F300-F$395)/F$396</f>
        <v>1.674587786740662</v>
      </c>
      <c r="G300" s="22">
        <f>('France TRANSFORMED'!G300-G$395)/G$396</f>
        <v>-1.2970618253840429</v>
      </c>
      <c r="H300" s="22">
        <f>('France TRANSFORMED'!H300-H$395)/H$396</f>
        <v>-1.1496004793229924</v>
      </c>
      <c r="I300" s="22">
        <f>('France TRANSFORMED'!I300-I$395)/I$396</f>
        <v>0.65793245426032887</v>
      </c>
      <c r="K300" s="22">
        <f>('France TRANSFORMED'!K300-K$395)/K$396</f>
        <v>-1.3519400371303301</v>
      </c>
      <c r="M300" s="22">
        <f>('France TRANSFORMED'!M300-M$395)/M$396</f>
        <v>-0.62649184633149713</v>
      </c>
      <c r="N300" s="22">
        <f>('France TRANSFORMED'!N300-N$395)/N$396</f>
        <v>1.4472941167135185</v>
      </c>
      <c r="O300" s="22">
        <f>('France TRANSFORMED'!O300-O$395)/O$396</f>
        <v>-1.0001981182505315</v>
      </c>
      <c r="Q300" s="22">
        <f>('France TRANSFORMED'!Q300-Q$395)/Q$396</f>
        <v>-0.29973247296401923</v>
      </c>
      <c r="R300" s="22">
        <f>('France TRANSFORMED'!R300-R$395)/R$396</f>
        <v>1.1442831009845118</v>
      </c>
    </row>
    <row r="301" spans="1:18">
      <c r="A301" s="1" t="s">
        <v>306</v>
      </c>
      <c r="B301" s="22">
        <f>('France TRANSFORMED'!B301-B$395)/B$396</f>
        <v>1.4237660606591531</v>
      </c>
      <c r="C301" s="22">
        <f>('France TRANSFORMED'!C301-C$395)/C$396</f>
        <v>0.47093178464173002</v>
      </c>
      <c r="D301" s="22">
        <f>('France TRANSFORMED'!D301-D$395)/D$396</f>
        <v>0.76897920539760278</v>
      </c>
      <c r="E301" s="22">
        <f>('France TRANSFORMED'!E301-E$395)/E$396</f>
        <v>0.54752087742959787</v>
      </c>
      <c r="F301" s="22">
        <f>('France TRANSFORMED'!F301-F$395)/F$396</f>
        <v>1.2513373901827651</v>
      </c>
      <c r="G301" s="22">
        <f>('France TRANSFORMED'!G301-G$395)/G$396</f>
        <v>-0.68788171398736075</v>
      </c>
      <c r="H301" s="22">
        <f>('France TRANSFORMED'!H301-H$395)/H$396</f>
        <v>4.7089564493076608E-2</v>
      </c>
      <c r="I301" s="22">
        <f>('France TRANSFORMED'!I301-I$395)/I$396</f>
        <v>0.24266150702034603</v>
      </c>
      <c r="K301" s="22">
        <f>('France TRANSFORMED'!K301-K$395)/K$396</f>
        <v>-0.10044412087219476</v>
      </c>
      <c r="M301" s="22">
        <f>('France TRANSFORMED'!M301-M$395)/M$396</f>
        <v>-0.62649184633149713</v>
      </c>
      <c r="N301" s="22">
        <f>('France TRANSFORMED'!N301-N$395)/N$396</f>
        <v>-0.3266589424596073</v>
      </c>
      <c r="O301" s="22">
        <f>('France TRANSFORMED'!O301-O$395)/O$396</f>
        <v>0.91022296329023533</v>
      </c>
      <c r="Q301" s="22">
        <f>('France TRANSFORMED'!Q301-Q$395)/Q$396</f>
        <v>-0.29973247296401923</v>
      </c>
      <c r="R301" s="22">
        <f>('France TRANSFORMED'!R301-R$395)/R$396</f>
        <v>1.0168417134299834</v>
      </c>
    </row>
    <row r="302" spans="1:18">
      <c r="A302" s="1" t="s">
        <v>307</v>
      </c>
      <c r="B302" s="22">
        <f>('France TRANSFORMED'!B302-B$395)/B$396</f>
        <v>0.30256807098887095</v>
      </c>
      <c r="C302" s="22">
        <f>('France TRANSFORMED'!C302-C$395)/C$396</f>
        <v>0.1751950690267359</v>
      </c>
      <c r="D302" s="22">
        <f>('France TRANSFORMED'!D302-D$395)/D$396</f>
        <v>0.8624324441536122</v>
      </c>
      <c r="E302" s="22">
        <f>('France TRANSFORMED'!E302-E$395)/E$396</f>
        <v>0.49058191245171268</v>
      </c>
      <c r="F302" s="22">
        <f>('France TRANSFORMED'!F302-F$395)/F$396</f>
        <v>1.2160665238029402</v>
      </c>
      <c r="G302" s="22">
        <f>('France TRANSFORMED'!G302-G$395)/G$396</f>
        <v>-0.68813066757816066</v>
      </c>
      <c r="H302" s="22">
        <f>('France TRANSFORMED'!H302-H$395)/H$396</f>
        <v>1.2423036323063077</v>
      </c>
      <c r="I302" s="22">
        <f>('France TRANSFORMED'!I302-I$395)/I$396</f>
        <v>0.42594902683199892</v>
      </c>
      <c r="K302" s="22">
        <f>('France TRANSFORMED'!K302-K$395)/K$396</f>
        <v>-9.9243449508789994E-2</v>
      </c>
      <c r="M302" s="22">
        <f>('France TRANSFORMED'!M302-M$395)/M$396</f>
        <v>-0.62649184633149713</v>
      </c>
      <c r="N302" s="22">
        <f>('France TRANSFORMED'!N302-N$395)/N$396</f>
        <v>-0.56861165214329923</v>
      </c>
      <c r="O302" s="22">
        <f>('France TRANSFORMED'!O302-O$395)/O$396</f>
        <v>0.42134837784293988</v>
      </c>
      <c r="Q302" s="22">
        <f>('France TRANSFORMED'!Q302-Q$395)/Q$396</f>
        <v>-0.29973247296401923</v>
      </c>
      <c r="R302" s="22">
        <f>('France TRANSFORMED'!R302-R$395)/R$396</f>
        <v>-0.13689781375200902</v>
      </c>
    </row>
    <row r="303" spans="1:18">
      <c r="A303" s="1" t="s">
        <v>308</v>
      </c>
      <c r="B303" s="22">
        <f>('France TRANSFORMED'!B303-B$395)/B$396</f>
        <v>-0.45940879323969369</v>
      </c>
      <c r="C303" s="22">
        <f>('France TRANSFORMED'!C303-C$395)/C$396</f>
        <v>5.0168164864299515E-2</v>
      </c>
      <c r="D303" s="22">
        <f>('France TRANSFORMED'!D303-D$395)/D$396</f>
        <v>0.82314911135349222</v>
      </c>
      <c r="E303" s="22">
        <f>('France TRANSFORMED'!E303-E$395)/E$396</f>
        <v>0.43493220322479803</v>
      </c>
      <c r="F303" s="22">
        <f>('France TRANSFORMED'!F303-F$395)/F$396</f>
        <v>0.89862872638451752</v>
      </c>
      <c r="G303" s="22">
        <f>('France TRANSFORMED'!G303-G$395)/G$396</f>
        <v>-0.6883791443203966</v>
      </c>
      <c r="H303" s="22">
        <f>('France TRANSFORMED'!H303-H$395)/H$396</f>
        <v>0.44911502571994616</v>
      </c>
      <c r="I303" s="22">
        <f>('France TRANSFORMED'!I303-I$395)/I$396</f>
        <v>1.2276728608356154E-2</v>
      </c>
      <c r="K303" s="22">
        <f>('France TRANSFORMED'!K303-K$395)/K$396</f>
        <v>0.51694297694263325</v>
      </c>
      <c r="M303" s="22">
        <f>('France TRANSFORMED'!M303-M$395)/M$396</f>
        <v>-1.3144494233473003</v>
      </c>
      <c r="N303" s="22">
        <f>('France TRANSFORMED'!N303-N$395)/N$396</f>
        <v>-0.64712569274193787</v>
      </c>
      <c r="O303" s="22">
        <f>('France TRANSFORMED'!O303-O$395)/O$396</f>
        <v>-1.0325969084017423</v>
      </c>
      <c r="Q303" s="22">
        <f>('France TRANSFORMED'!Q303-Q$395)/Q$396</f>
        <v>0.10190406897015283</v>
      </c>
      <c r="R303" s="22">
        <f>('France TRANSFORMED'!R303-R$395)/R$396</f>
        <v>-0.76821655892252794</v>
      </c>
    </row>
    <row r="304" spans="1:18">
      <c r="A304" s="1" t="s">
        <v>309</v>
      </c>
      <c r="B304" s="22">
        <f>('France TRANSFORMED'!B304-B$395)/B$396</f>
        <v>6.1133407244741103E-2</v>
      </c>
      <c r="C304" s="22">
        <f>('France TRANSFORMED'!C304-C$395)/C$396</f>
        <v>-6.8495991218666067E-3</v>
      </c>
      <c r="D304" s="22">
        <f>('France TRANSFORMED'!D304-D$395)/D$396</f>
        <v>0.78607777082840824</v>
      </c>
      <c r="E304" s="22">
        <f>('France TRANSFORMED'!E304-E$395)/E$396</f>
        <v>0.58328644435042121</v>
      </c>
      <c r="F304" s="22">
        <f>('France TRANSFORMED'!F304-F$395)/F$396</f>
        <v>0.82808699362486804</v>
      </c>
      <c r="G304" s="22">
        <f>('France TRANSFORMED'!G304-G$395)/G$396</f>
        <v>-0.72571797238089275</v>
      </c>
      <c r="H304" s="22">
        <f>('France TRANSFORMED'!H304-H$395)/H$396</f>
        <v>-0.35607011312420334</v>
      </c>
      <c r="I304" s="22">
        <f>('France TRANSFORMED'!I304-I$395)/I$396</f>
        <v>-0.19024196789738954</v>
      </c>
      <c r="K304" s="22">
        <f>('France TRANSFORMED'!K304-K$395)/K$396</f>
        <v>-0.66020588870673413</v>
      </c>
      <c r="M304" s="22">
        <f>('France TRANSFORMED'!M304-M$395)/M$396</f>
        <v>-1.3144494233473003</v>
      </c>
      <c r="N304" s="22">
        <f>('France TRANSFORMED'!N304-N$395)/N$396</f>
        <v>7.6936189085263909E-2</v>
      </c>
      <c r="O304" s="22">
        <f>('France TRANSFORMED'!O304-O$395)/O$396</f>
        <v>-1.9853575718181993</v>
      </c>
      <c r="Q304" s="22">
        <f>('France TRANSFORMED'!Q304-Q$395)/Q$396</f>
        <v>0.10190406897015283</v>
      </c>
      <c r="R304" s="22">
        <f>('France TRANSFORMED'!R304-R$395)/R$396</f>
        <v>-0.98073050102952786</v>
      </c>
    </row>
    <row r="305" spans="1:18">
      <c r="A305" s="1" t="s">
        <v>310</v>
      </c>
      <c r="B305" s="22">
        <f>('France TRANSFORMED'!B305-B$395)/B$396</f>
        <v>0.97527720850290889</v>
      </c>
      <c r="C305" s="22">
        <f>('France TRANSFORMED'!C305-C$395)/C$396</f>
        <v>-0.31529509345666884</v>
      </c>
      <c r="D305" s="22">
        <f>('France TRANSFORMED'!D305-D$395)/D$396</f>
        <v>0.61734011198161109</v>
      </c>
      <c r="E305" s="22">
        <f>('France TRANSFORMED'!E305-E$395)/E$396</f>
        <v>0.42547536700896488</v>
      </c>
      <c r="F305" s="22">
        <f>('France TRANSFORMED'!F305-F$395)/F$396</f>
        <v>0.7751806940551309</v>
      </c>
      <c r="G305" s="22">
        <f>('France TRANSFORMED'!G305-G$395)/G$396</f>
        <v>-0.72589969407002686</v>
      </c>
      <c r="H305" s="22">
        <f>('France TRANSFORMED'!H305-H$395)/H$396</f>
        <v>0.97758438461680808</v>
      </c>
      <c r="I305" s="22">
        <f>('France TRANSFORMED'!I305-I$395)/I$396</f>
        <v>-1.2041701658658022</v>
      </c>
      <c r="K305" s="22">
        <f>('France TRANSFORMED'!K305-K$395)/K$396</f>
        <v>-0.55314133880793293</v>
      </c>
      <c r="M305" s="22">
        <f>('France TRANSFORMED'!M305-M$395)/M$396</f>
        <v>-0.85581087867155725</v>
      </c>
      <c r="N305" s="22">
        <f>('France TRANSFORMED'!N305-N$395)/N$396</f>
        <v>-0.24687522257812372</v>
      </c>
      <c r="O305" s="22">
        <f>('France TRANSFORMED'!O305-O$395)/O$396</f>
        <v>-0.55490361215050044</v>
      </c>
      <c r="Q305" s="22">
        <f>('France TRANSFORMED'!Q305-Q$395)/Q$396</f>
        <v>0.10190406897015283</v>
      </c>
      <c r="R305" s="22">
        <f>('France TRANSFORMED'!R305-R$395)/R$396</f>
        <v>-2.1330536028099902</v>
      </c>
    </row>
    <row r="306" spans="1:18">
      <c r="A306" s="1" t="s">
        <v>311</v>
      </c>
      <c r="B306" s="22">
        <f>('France TRANSFORMED'!B306-B$395)/B$396</f>
        <v>0.4985904398290707</v>
      </c>
      <c r="C306" s="22">
        <f>('France TRANSFORMED'!C306-C$395)/C$396</f>
        <v>-5.2875986917928386E-2</v>
      </c>
      <c r="D306" s="22">
        <f>('France TRANSFORMED'!D306-D$395)/D$396</f>
        <v>0.78545133840101533</v>
      </c>
      <c r="E306" s="22">
        <f>('France TRANSFORMED'!E306-E$395)/E$396</f>
        <v>0.32805175804007092</v>
      </c>
      <c r="F306" s="22">
        <f>('France TRANSFORMED'!F306-F$395)/F$396</f>
        <v>0.84572242681478038</v>
      </c>
      <c r="G306" s="22">
        <f>('France TRANSFORMED'!G306-G$395)/G$396</f>
        <v>-0.72608111831363253</v>
      </c>
      <c r="H306" s="22">
        <f>('France TRANSFORMED'!H306-H$395)/H$396</f>
        <v>1.1348774369574544</v>
      </c>
      <c r="I306" s="22">
        <f>('France TRANSFORMED'!I306-I$395)/I$396</f>
        <v>-0.78893975373644187</v>
      </c>
      <c r="K306" s="22">
        <f>('France TRANSFORMED'!K306-K$395)/K$396</f>
        <v>-0.98827323675386192</v>
      </c>
      <c r="M306" s="22">
        <f>('France TRANSFORMED'!M306-M$395)/M$396</f>
        <v>-0.85628103566278246</v>
      </c>
      <c r="N306" s="22">
        <f>('France TRANSFORMED'!N306-N$395)/N$396</f>
        <v>-0.56775596950245422</v>
      </c>
      <c r="O306" s="22">
        <f>('France TRANSFORMED'!O306-O$395)/O$396</f>
        <v>0.18355883682409307</v>
      </c>
      <c r="Q306" s="22">
        <f>('France TRANSFORMED'!Q306-Q$395)/Q$396</f>
        <v>0.10190406897015283</v>
      </c>
      <c r="R306" s="22">
        <f>('France TRANSFORMED'!R306-R$395)/R$396</f>
        <v>-1.8685121131946401</v>
      </c>
    </row>
    <row r="307" spans="1:18">
      <c r="A307" s="1" t="s">
        <v>312</v>
      </c>
      <c r="B307" s="22">
        <f>('France TRANSFORMED'!B307-B$395)/B$396</f>
        <v>-0.43220593114692796</v>
      </c>
      <c r="C307" s="22">
        <f>('France TRANSFORMED'!C307-C$395)/C$396</f>
        <v>-1.6973915327553025E-3</v>
      </c>
      <c r="D307" s="22">
        <f>('France TRANSFORMED'!D307-D$395)/D$396</f>
        <v>0.84559553864364179</v>
      </c>
      <c r="E307" s="22">
        <f>('France TRANSFORMED'!E307-E$395)/E$396</f>
        <v>0.41530017884801235</v>
      </c>
      <c r="F307" s="22">
        <f>('France TRANSFORMED'!F307-F$395)/F$396</f>
        <v>0.82808699362486804</v>
      </c>
      <c r="G307" s="22">
        <f>('France TRANSFORMED'!G307-G$395)/G$396</f>
        <v>-0.89085490628312236</v>
      </c>
      <c r="H307" s="22">
        <f>('France TRANSFORMED'!H307-H$395)/H$396</f>
        <v>0.9295451004080616</v>
      </c>
      <c r="I307" s="22">
        <f>('France TRANSFORMED'!I307-I$395)/I$396</f>
        <v>0.57832082963854237</v>
      </c>
      <c r="K307" s="22">
        <f>('France TRANSFORMED'!K307-K$395)/K$396</f>
        <v>-0.79196600762391345</v>
      </c>
      <c r="M307" s="22">
        <f>('France TRANSFORMED'!M307-M$395)/M$396</f>
        <v>-0.85628103566278246</v>
      </c>
      <c r="N307" s="22">
        <f>('France TRANSFORMED'!N307-N$395)/N$396</f>
        <v>0.39317852786124685</v>
      </c>
      <c r="O307" s="22">
        <f>('France TRANSFORMED'!O307-O$395)/O$396</f>
        <v>0.67368686111474996</v>
      </c>
      <c r="Q307" s="22">
        <f>('France TRANSFORMED'!Q307-Q$395)/Q$396</f>
        <v>0.10190406897015283</v>
      </c>
      <c r="R307" s="22">
        <f>('France TRANSFORMED'!R307-R$395)/R$396</f>
        <v>-3.115034398242106</v>
      </c>
    </row>
    <row r="308" spans="1:18">
      <c r="A308" s="1" t="s">
        <v>313</v>
      </c>
      <c r="B308" s="22">
        <f>('France TRANSFORMED'!B308-B$395)/B$396</f>
        <v>0.53171213248507188</v>
      </c>
      <c r="C308" s="22">
        <f>('France TRANSFORMED'!C308-C$395)/C$396</f>
        <v>-6.2493441084269651E-2</v>
      </c>
      <c r="D308" s="22">
        <f>('France TRANSFORMED'!D308-D$395)/D$396</f>
        <v>0.70751685208897053</v>
      </c>
      <c r="E308" s="22">
        <f>('France TRANSFORMED'!E308-E$395)/E$396</f>
        <v>0.44426640475768059</v>
      </c>
      <c r="F308" s="22">
        <f>('France TRANSFORMED'!F308-F$395)/F$396</f>
        <v>0.79281612724504336</v>
      </c>
      <c r="G308" s="22">
        <f>('France TRANSFORMED'!G308-G$395)/G$396</f>
        <v>-0.89086679280059422</v>
      </c>
      <c r="H308" s="22">
        <f>('France TRANSFORMED'!H308-H$395)/H$396</f>
        <v>-0.87453944121324834</v>
      </c>
      <c r="I308" s="22">
        <f>('France TRANSFORMED'!I308-I$395)/I$396</f>
        <v>-0.41475502678181303</v>
      </c>
      <c r="K308" s="22">
        <f>('France TRANSFORMED'!K308-K$395)/K$396</f>
        <v>-0.39370593023815864</v>
      </c>
      <c r="M308" s="22">
        <f>('France TRANSFORMED'!M308-M$395)/M$396</f>
        <v>-1.3158598972792754</v>
      </c>
      <c r="N308" s="22">
        <f>('France TRANSFORMED'!N308-N$395)/N$396</f>
        <v>0.47093302538941301</v>
      </c>
      <c r="O308" s="22">
        <f>('France TRANSFORMED'!O308-O$395)/O$396</f>
        <v>0.34098130148498684</v>
      </c>
      <c r="Q308" s="22">
        <f>('France TRANSFORMED'!Q308-Q$395)/Q$396</f>
        <v>0.10190406897015283</v>
      </c>
      <c r="R308" s="22">
        <f>('France TRANSFORMED'!R308-R$395)/R$396</f>
        <v>-2.3822422426141259</v>
      </c>
    </row>
    <row r="309" spans="1:18">
      <c r="A309" s="1" t="s">
        <v>314</v>
      </c>
      <c r="B309" s="22">
        <f>('France TRANSFORMED'!B309-B$395)/B$396</f>
        <v>-0.38943932852056101</v>
      </c>
      <c r="C309" s="22">
        <f>('France TRANSFORMED'!C309-C$395)/C$396</f>
        <v>-2.5397546442667684E-2</v>
      </c>
      <c r="D309" s="22">
        <f>('France TRANSFORMED'!D309-D$395)/D$396</f>
        <v>0.50106638893961131</v>
      </c>
      <c r="E309" s="22">
        <f>('France TRANSFORMED'!E309-E$395)/E$396</f>
        <v>0.23553818747700553</v>
      </c>
      <c r="F309" s="22">
        <f>('France TRANSFORMED'!F309-F$395)/F$396</f>
        <v>0.52828462939635767</v>
      </c>
      <c r="G309" s="22">
        <f>('France TRANSFORMED'!G309-G$395)/G$396</f>
        <v>-0.89087867433770196</v>
      </c>
      <c r="H309" s="22">
        <f>('France TRANSFORMED'!H309-H$395)/H$396</f>
        <v>0.22619576011958484</v>
      </c>
      <c r="I309" s="22">
        <f>('France TRANSFORMED'!I309-I$395)/I$396</f>
        <v>0.35919329361862762</v>
      </c>
      <c r="K309" s="22">
        <f>('France TRANSFORMED'!K309-K$395)/K$396</f>
        <v>-0.96649356656469065</v>
      </c>
      <c r="M309" s="22">
        <f>('France TRANSFORMED'!M309-M$395)/M$396</f>
        <v>-0.39670265700019969</v>
      </c>
      <c r="N309" s="22">
        <f>('France TRANSFORMED'!N309-N$395)/N$396</f>
        <v>-0.1678521279424969</v>
      </c>
      <c r="O309" s="22">
        <f>('France TRANSFORMED'!O309-O$395)/O$396</f>
        <v>1.5129194264494612</v>
      </c>
      <c r="Q309" s="22">
        <f>('France TRANSFORMED'!Q309-Q$395)/Q$396</f>
        <v>0.10190406897015283</v>
      </c>
      <c r="R309" s="22">
        <f>('France TRANSFORMED'!R309-R$395)/R$396</f>
        <v>-3.2730603009808177</v>
      </c>
    </row>
    <row r="310" spans="1:18">
      <c r="A310" s="1" t="s">
        <v>315</v>
      </c>
      <c r="B310" s="22">
        <f>('France TRANSFORMED'!B310-B$395)/B$396</f>
        <v>1.197394320835252</v>
      </c>
      <c r="C310" s="22">
        <f>('France TRANSFORMED'!C310-C$395)/C$396</f>
        <v>-4.8410740340698623E-2</v>
      </c>
      <c r="D310" s="22">
        <f>('France TRANSFORMED'!D310-D$395)/D$396</f>
        <v>0.55740664345869062</v>
      </c>
      <c r="E310" s="22">
        <f>('France TRANSFORMED'!E310-E$395)/E$396</f>
        <v>0.20020561863687755</v>
      </c>
      <c r="F310" s="22">
        <f>('France TRANSFORMED'!F310-F$395)/F$396</f>
        <v>0.35193029749723392</v>
      </c>
      <c r="G310" s="22">
        <f>('France TRANSFORMED'!G310-G$395)/G$396</f>
        <v>-0.5991561901556387</v>
      </c>
      <c r="H310" s="22">
        <f>('France TRANSFORMED'!H310-H$395)/H$396</f>
        <v>0.24386745363641829</v>
      </c>
      <c r="I310" s="22">
        <f>('France TRANSFORMED'!I310-I$395)/I$396</f>
        <v>-0.49755298109073859</v>
      </c>
      <c r="K310" s="22">
        <f>('France TRANSFORMED'!K310-K$395)/K$396</f>
        <v>-0.96089922075981682</v>
      </c>
      <c r="M310" s="22">
        <f>('France TRANSFORMED'!M310-M$395)/M$396</f>
        <v>-0.39670265700019969</v>
      </c>
      <c r="N310" s="22">
        <f>('France TRANSFORMED'!N310-N$395)/N$396</f>
        <v>-0.16912072504993805</v>
      </c>
      <c r="O310" s="22">
        <f>('France TRANSFORMED'!O310-O$395)/O$396</f>
        <v>0.85064472283233472</v>
      </c>
      <c r="Q310" s="22">
        <f>('France TRANSFORMED'!Q310-Q$395)/Q$396</f>
        <v>0.10190406897015283</v>
      </c>
      <c r="R310" s="22">
        <f>('France TRANSFORMED'!R310-R$395)/R$396</f>
        <v>-2.4126555711760687</v>
      </c>
    </row>
    <row r="311" spans="1:18">
      <c r="A311" s="1" t="s">
        <v>316</v>
      </c>
      <c r="B311" s="22">
        <f>('France TRANSFORMED'!B311-B$395)/B$396</f>
        <v>-1.087616292628798</v>
      </c>
      <c r="C311" s="22">
        <f>('France TRANSFORMED'!C311-C$395)/C$396</f>
        <v>-8.9284920547648999E-2</v>
      </c>
      <c r="D311" s="22">
        <f>('France TRANSFORMED'!D311-D$395)/D$396</f>
        <v>0.80882860398676137</v>
      </c>
      <c r="E311" s="22">
        <f>('France TRANSFORMED'!E311-E$395)/E$396</f>
        <v>0.37302447566212599</v>
      </c>
      <c r="F311" s="22">
        <f>('France TRANSFORMED'!F311-F$395)/F$396</f>
        <v>0.72227439448539377</v>
      </c>
      <c r="G311" s="22">
        <f>('France TRANSFORMED'!G311-G$395)/G$396</f>
        <v>-0.59960416517993054</v>
      </c>
      <c r="H311" s="22">
        <f>('France TRANSFORMED'!H311-H$395)/H$396</f>
        <v>0.44135703278930993</v>
      </c>
      <c r="I311" s="22">
        <f>('France TRANSFORMED'!I311-I$395)/I$396</f>
        <v>0.342048689706966</v>
      </c>
      <c r="K311" s="22">
        <f>('France TRANSFORMED'!K311-K$395)/K$396</f>
        <v>-1.068799890575145</v>
      </c>
      <c r="M311" s="22">
        <f>('France TRANSFORMED'!M311-M$395)/M$396</f>
        <v>-0.39646685481487026</v>
      </c>
      <c r="N311" s="22">
        <f>('France TRANSFORMED'!N311-N$395)/N$396</f>
        <v>-1.0457609371944403</v>
      </c>
      <c r="O311" s="22">
        <f>('France TRANSFORMED'!O311-O$395)/O$396</f>
        <v>-0.18718204692424453</v>
      </c>
      <c r="Q311" s="22">
        <f>('France TRANSFORMED'!Q311-Q$395)/Q$396</f>
        <v>0.10190406897015283</v>
      </c>
      <c r="R311" s="22">
        <f>('France TRANSFORMED'!R311-R$395)/R$396</f>
        <v>-2.9050774241724793</v>
      </c>
    </row>
    <row r="312" spans="1:18">
      <c r="A312" s="1" t="s">
        <v>317</v>
      </c>
      <c r="B312" s="22">
        <f>('France TRANSFORMED'!B312-B$395)/B$396</f>
        <v>0.38183924785170947</v>
      </c>
      <c r="C312" s="22">
        <f>('France TRANSFORMED'!C312-C$395)/C$396</f>
        <v>-5.802819450703979E-2</v>
      </c>
      <c r="D312" s="22">
        <f>('France TRANSFORMED'!D312-D$395)/D$396</f>
        <v>0.83589404803079337</v>
      </c>
      <c r="E312" s="22">
        <f>('France TRANSFORMED'!E312-E$395)/E$396</f>
        <v>0.38381217128260692</v>
      </c>
      <c r="F312" s="22">
        <f>('France TRANSFORMED'!F312-F$395)/F$396</f>
        <v>0.63409722853583195</v>
      </c>
      <c r="G312" s="22">
        <f>('France TRANSFORMED'!G312-G$395)/G$396</f>
        <v>-0.60005098974303184</v>
      </c>
      <c r="H312" s="22">
        <f>('France TRANSFORMED'!H312-H$395)/H$396</f>
        <v>4.5152902306643802E-2</v>
      </c>
      <c r="I312" s="22">
        <f>('France TRANSFORMED'!I312-I$395)/I$396</f>
        <v>-0.39953384375318235</v>
      </c>
      <c r="K312" s="22">
        <f>('France TRANSFORMED'!K312-K$395)/K$396</f>
        <v>-0.34300124891645661</v>
      </c>
      <c r="M312" s="22">
        <f>('France TRANSFORMED'!M312-M$395)/M$396</f>
        <v>-0.62649184633149713</v>
      </c>
      <c r="N312" s="22">
        <f>('France TRANSFORMED'!N312-N$395)/N$396</f>
        <v>0.78036755614299769</v>
      </c>
      <c r="O312" s="22">
        <f>('France TRANSFORMED'!O312-O$395)/O$396</f>
        <v>-1.5129905746235719</v>
      </c>
      <c r="Q312" s="22">
        <f>('France TRANSFORMED'!Q312-Q$395)/Q$396</f>
        <v>0.10190406897015283</v>
      </c>
      <c r="R312" s="22">
        <f>('France TRANSFORMED'!R312-R$395)/R$396</f>
        <v>-2.2127740206546962</v>
      </c>
    </row>
    <row r="313" spans="1:18">
      <c r="A313" s="1" t="s">
        <v>318</v>
      </c>
      <c r="B313" s="22">
        <f>('France TRANSFORMED'!B313-B$395)/B$396</f>
        <v>0.84738761118703154</v>
      </c>
      <c r="C313" s="22">
        <f>('France TRANSFORMED'!C313-C$395)/C$396</f>
        <v>-0.10783286786844999</v>
      </c>
      <c r="D313" s="22">
        <f>('France TRANSFORMED'!D313-D$395)/D$396</f>
        <v>0.91255458972964942</v>
      </c>
      <c r="E313" s="22">
        <f>('France TRANSFORMED'!E313-E$395)/E$396</f>
        <v>0.2877256555538662</v>
      </c>
      <c r="F313" s="22">
        <f>('France TRANSFORMED'!F313-F$395)/F$396</f>
        <v>0.54592006258627002</v>
      </c>
      <c r="G313" s="22">
        <f>('France TRANSFORMED'!G313-G$395)/G$396</f>
        <v>-0.67732660569646685</v>
      </c>
      <c r="H313" s="22">
        <f>('France TRANSFORMED'!H313-H$395)/H$396</f>
        <v>0.38615968146436952</v>
      </c>
      <c r="I313" s="22">
        <f>('France TRANSFORMED'!I313-I$395)/I$396</f>
        <v>-0.5353031333536119</v>
      </c>
      <c r="K313" s="22">
        <f>('France TRANSFORMED'!K313-K$395)/K$396</f>
        <v>-1.1755284012064953E-2</v>
      </c>
      <c r="M313" s="22">
        <f>('France TRANSFORMED'!M313-M$395)/M$396</f>
        <v>-0.62649184633149713</v>
      </c>
      <c r="N313" s="22">
        <f>('France TRANSFORMED'!N313-N$395)/N$396</f>
        <v>0.38224136572747275</v>
      </c>
      <c r="O313" s="22">
        <f>('France TRANSFORMED'!O313-O$395)/O$396</f>
        <v>-1.3935396739369488</v>
      </c>
      <c r="Q313" s="22">
        <f>('France TRANSFORMED'!Q313-Q$395)/Q$396</f>
        <v>0.10190406897015283</v>
      </c>
      <c r="R313" s="22">
        <f>('France TRANSFORMED'!R313-R$395)/R$396</f>
        <v>-1.9518833229588457</v>
      </c>
    </row>
    <row r="314" spans="1:18">
      <c r="A314" s="1" t="s">
        <v>319</v>
      </c>
      <c r="B314" s="22">
        <f>('France TRANSFORMED'!B314-B$395)/B$396</f>
        <v>0.2834806538399709</v>
      </c>
      <c r="C314" s="22">
        <f>('France TRANSFORMED'!C314-C$395)/C$396</f>
        <v>-0.18923774777641003</v>
      </c>
      <c r="D314" s="22">
        <f>('France TRANSFORMED'!D314-D$395)/D$396</f>
        <v>0.99385012385232363</v>
      </c>
      <c r="E314" s="22">
        <f>('France TRANSFORMED'!E314-E$395)/E$396</f>
        <v>0.2231542978727411</v>
      </c>
      <c r="F314" s="22">
        <f>('France TRANSFORMED'!F314-F$395)/F$396</f>
        <v>0.63409722853583195</v>
      </c>
      <c r="G314" s="22">
        <f>('France TRANSFORMED'!G314-G$395)/G$396</f>
        <v>-0.67759619685414529</v>
      </c>
      <c r="H314" s="22">
        <f>('France TRANSFORMED'!H314-H$395)/H$396</f>
        <v>-0.24207118611419623</v>
      </c>
      <c r="I314" s="22">
        <f>('France TRANSFORMED'!I314-I$395)/I$396</f>
        <v>-0.70573515178110968</v>
      </c>
      <c r="K314" s="22">
        <f>('France TRANSFORMED'!K314-K$395)/K$396</f>
        <v>-0.33792656648891378</v>
      </c>
      <c r="M314" s="22">
        <f>('France TRANSFORMED'!M314-M$395)/M$396</f>
        <v>-0.39670265700019969</v>
      </c>
      <c r="N314" s="22">
        <f>('France TRANSFORMED'!N314-N$395)/N$396</f>
        <v>0.70526003128695991</v>
      </c>
      <c r="O314" s="22">
        <f>('France TRANSFORMED'!O314-O$395)/O$396</f>
        <v>-0.57926219543864899</v>
      </c>
      <c r="Q314" s="22">
        <f>('France TRANSFORMED'!Q314-Q$395)/Q$396</f>
        <v>0.10190406897015283</v>
      </c>
      <c r="R314" s="22">
        <f>('France TRANSFORMED'!R314-R$395)/R$396</f>
        <v>-1.0563755474526975</v>
      </c>
    </row>
    <row r="315" spans="1:18">
      <c r="A315" s="1" t="s">
        <v>320</v>
      </c>
      <c r="B315" s="22">
        <f>('France TRANSFORMED'!B315-B$395)/B$396</f>
        <v>0.48246617430377586</v>
      </c>
      <c r="C315" s="22">
        <f>('France TRANSFORMED'!C315-C$395)/C$396</f>
        <v>-0.1219155686120211</v>
      </c>
      <c r="D315" s="22">
        <f>('France TRANSFORMED'!D315-D$395)/D$396</f>
        <v>0.93476133435799813</v>
      </c>
      <c r="E315" s="22">
        <f>('France TRANSFORMED'!E315-E$395)/E$396</f>
        <v>0.29123064678979949</v>
      </c>
      <c r="F315" s="22">
        <f>('France TRANSFORMED'!F315-F$395)/F$396</f>
        <v>0.49301376301653294</v>
      </c>
      <c r="G315" s="22">
        <f>('France TRANSFORMED'!G315-G$395)/G$396</f>
        <v>-0.67786525068513792</v>
      </c>
      <c r="H315" s="22">
        <f>('France TRANSFORMED'!H315-H$395)/H$396</f>
        <v>0.56473879616802403</v>
      </c>
      <c r="I315" s="22">
        <f>('France TRANSFORMED'!I315-I$395)/I$396</f>
        <v>-0.7358960635415851</v>
      </c>
      <c r="K315" s="22">
        <f>('France TRANSFORMED'!K315-K$395)/K$396</f>
        <v>-1.0268252695962961</v>
      </c>
      <c r="M315" s="22">
        <f>('France TRANSFORMED'!M315-M$395)/M$396</f>
        <v>-0.39693797623164162</v>
      </c>
      <c r="N315" s="22">
        <f>('France TRANSFORMED'!N315-N$395)/N$396</f>
        <v>-0.80169856417393315</v>
      </c>
      <c r="O315" s="22">
        <f>('France TRANSFORMED'!O315-O$395)/O$396</f>
        <v>-2.0450903664343153E-2</v>
      </c>
      <c r="Q315" s="22">
        <f>('France TRANSFORMED'!Q315-Q$395)/Q$396</f>
        <v>0.10190406897015283</v>
      </c>
      <c r="R315" s="22">
        <f>('France TRANSFORMED'!R315-R$395)/R$396</f>
        <v>-1.1120803468305178</v>
      </c>
    </row>
    <row r="316" spans="1:18">
      <c r="A316" s="1" t="s">
        <v>321</v>
      </c>
      <c r="B316" s="22">
        <f>('France TRANSFORMED'!B316-B$395)/B$396</f>
        <v>0.1657937814859885</v>
      </c>
      <c r="C316" s="22">
        <f>('France TRANSFORMED'!C316-C$395)/C$396</f>
        <v>-0.15076793111104497</v>
      </c>
      <c r="D316" s="22">
        <f>('France TRANSFORMED'!D316-D$395)/D$396</f>
        <v>0.82735659589731192</v>
      </c>
      <c r="E316" s="22">
        <f>('France TRANSFORMED'!E316-E$395)/E$396</f>
        <v>0.20405971172695531</v>
      </c>
      <c r="F316" s="22">
        <f>('France TRANSFORMED'!F316-F$395)/F$396</f>
        <v>0.40483659706697106</v>
      </c>
      <c r="G316" s="22">
        <f>('France TRANSFORMED'!G316-G$395)/G$396</f>
        <v>-0.5257350489169651</v>
      </c>
      <c r="H316" s="22">
        <f>('France TRANSFORMED'!H316-H$395)/H$396</f>
        <v>-0.25953554665779882</v>
      </c>
      <c r="I316" s="22">
        <f>('France TRANSFORMED'!I316-I$395)/I$396</f>
        <v>-0.98466457453859735</v>
      </c>
      <c r="K316" s="22">
        <f>('France TRANSFORMED'!K316-K$395)/K$396</f>
        <v>-1.139230977071698</v>
      </c>
      <c r="M316" s="22">
        <f>('France TRANSFORMED'!M316-M$395)/M$396</f>
        <v>6.1465730684300016E-2</v>
      </c>
      <c r="N316" s="22">
        <f>('France TRANSFORMED'!N316-N$395)/N$396</f>
        <v>-0.32919944929658063</v>
      </c>
      <c r="O316" s="22">
        <f>('France TRANSFORMED'!O316-O$395)/O$396</f>
        <v>1.0441911320931916</v>
      </c>
      <c r="Q316" s="22">
        <f>('France TRANSFORMED'!Q316-Q$395)/Q$396</f>
        <v>0.10190406897015283</v>
      </c>
      <c r="R316" s="22">
        <f>('France TRANSFORMED'!R316-R$395)/R$396</f>
        <v>-1.154938436437857</v>
      </c>
    </row>
    <row r="317" spans="1:18">
      <c r="A317" s="1" t="s">
        <v>322</v>
      </c>
      <c r="B317" s="22">
        <f>('France TRANSFORMED'!B317-B$395)/B$396</f>
        <v>-0.73505245954891463</v>
      </c>
      <c r="C317" s="22">
        <f>('France TRANSFORMED'!C317-C$395)/C$396</f>
        <v>-0.22255535685266367</v>
      </c>
      <c r="D317" s="22">
        <f>('France TRANSFORMED'!D317-D$395)/D$396</f>
        <v>0.82319047891129826</v>
      </c>
      <c r="E317" s="22">
        <f>('France TRANSFORMED'!E317-E$395)/E$396</f>
        <v>0.10822928492843113</v>
      </c>
      <c r="F317" s="22">
        <f>('France TRANSFORMED'!F317-F$395)/F$396</f>
        <v>0.28138856473758445</v>
      </c>
      <c r="G317" s="22">
        <f>('France TRANSFORMED'!G317-G$395)/G$396</f>
        <v>-0.52639153616885492</v>
      </c>
      <c r="H317" s="22">
        <f>('France TRANSFORMED'!H317-H$395)/H$396</f>
        <v>0.75989456460312355</v>
      </c>
      <c r="I317" s="22">
        <f>('France TRANSFORMED'!I317-I$395)/I$396</f>
        <v>-0.27058292501654518</v>
      </c>
      <c r="K317" s="22">
        <f>('France TRANSFORMED'!K317-K$395)/K$396</f>
        <v>-0.98688032104931966</v>
      </c>
      <c r="M317" s="22">
        <f>('France TRANSFORMED'!M317-M$395)/M$396</f>
        <v>-0.16761894389159121</v>
      </c>
      <c r="N317" s="22">
        <f>('France TRANSFORMED'!N317-N$395)/N$396</f>
        <v>-0.48669972989968735</v>
      </c>
      <c r="O317" s="22">
        <f>('France TRANSFORMED'!O317-O$395)/O$396</f>
        <v>0.16404795583840076</v>
      </c>
      <c r="Q317" s="22">
        <f>('France TRANSFORMED'!Q317-Q$395)/Q$396</f>
        <v>0.10190406897015283</v>
      </c>
      <c r="R317" s="22">
        <f>('France TRANSFORMED'!R317-R$395)/R$396</f>
        <v>-1.3821394536251477</v>
      </c>
    </row>
    <row r="318" spans="1:18">
      <c r="A318" s="1" t="s">
        <v>323</v>
      </c>
      <c r="B318" s="22">
        <f>('France TRANSFORMED'!B318-B$395)/B$396</f>
        <v>0.36056013966255573</v>
      </c>
      <c r="C318" s="22">
        <f>('France TRANSFORMED'!C318-C$395)/C$396</f>
        <v>-0.13153302277836246</v>
      </c>
      <c r="D318" s="22">
        <f>('France TRANSFORMED'!D318-D$395)/D$396</f>
        <v>0.87190338820082391</v>
      </c>
      <c r="E318" s="22">
        <f>('France TRANSFORMED'!E318-E$395)/E$396</f>
        <v>0.27319251293363522</v>
      </c>
      <c r="F318" s="22">
        <f>('France TRANSFORMED'!F318-F$395)/F$396</f>
        <v>0.38720116387705866</v>
      </c>
      <c r="G318" s="22">
        <f>('France TRANSFORMED'!G318-G$395)/G$396</f>
        <v>-0.52704598330587815</v>
      </c>
      <c r="H318" s="22">
        <f>('France TRANSFORMED'!H318-H$395)/H$396</f>
        <v>-0.22309446458928536</v>
      </c>
      <c r="I318" s="22">
        <f>('France TRANSFORMED'!I318-I$395)/I$396</f>
        <v>-0.46258003252750174</v>
      </c>
      <c r="K318" s="22">
        <f>('France TRANSFORMED'!K318-K$395)/K$396</f>
        <v>-0.58843088886220518</v>
      </c>
      <c r="M318" s="22">
        <f>('France TRANSFORMED'!M318-M$395)/M$396</f>
        <v>-0.62649184633149713</v>
      </c>
      <c r="N318" s="22">
        <f>('France TRANSFORMED'!N318-N$395)/N$396</f>
        <v>-9.2414414662275846E-2</v>
      </c>
      <c r="O318" s="22">
        <f>('France TRANSFORMED'!O318-O$395)/O$396</f>
        <v>-0.7001886859457872</v>
      </c>
      <c r="Q318" s="22">
        <f>('France TRANSFORMED'!Q318-Q$395)/Q$396</f>
        <v>0.10190406897015283</v>
      </c>
      <c r="R318" s="22">
        <f>('France TRANSFORMED'!R318-R$395)/R$396</f>
        <v>-1.6754278277209751</v>
      </c>
    </row>
    <row r="319" spans="1:18">
      <c r="A319" s="1" t="s">
        <v>324</v>
      </c>
      <c r="B319" s="22">
        <f>('France TRANSFORMED'!B319-B$395)/B$396</f>
        <v>0.16743784772638176</v>
      </c>
      <c r="C319" s="22">
        <f>('France TRANSFORMED'!C319-C$395)/C$396</f>
        <v>-0.17240720298531276</v>
      </c>
      <c r="D319" s="22">
        <f>('France TRANSFORMED'!D319-D$395)/D$396</f>
        <v>0.76129388369052564</v>
      </c>
      <c r="E319" s="22">
        <f>('France TRANSFORMED'!E319-E$395)/E$396</f>
        <v>0.39439572071388462</v>
      </c>
      <c r="F319" s="22">
        <f>('France TRANSFORMED'!F319-F$395)/F$396</f>
        <v>0.28138856473758445</v>
      </c>
      <c r="G319" s="22">
        <f>('France TRANSFORMED'!G319-G$395)/G$396</f>
        <v>-2.3321170504960258</v>
      </c>
      <c r="H319" s="22">
        <f>('France TRANSFORMED'!H319-H$395)/H$396</f>
        <v>-8.0340184310819476E-2</v>
      </c>
      <c r="I319" s="22">
        <f>('France TRANSFORMED'!I319-I$395)/I$396</f>
        <v>-0.93701846443394876</v>
      </c>
      <c r="K319" s="22">
        <f>('France TRANSFORMED'!K319-K$395)/K$396</f>
        <v>0.10733625999115841</v>
      </c>
      <c r="M319" s="22">
        <f>('France TRANSFORMED'!M319-M$395)/M$396</f>
        <v>-1.0848955532474591</v>
      </c>
      <c r="N319" s="22">
        <f>('France TRANSFORMED'!N319-N$395)/N$396</f>
        <v>-0.72241277398440273</v>
      </c>
      <c r="O319" s="22">
        <f>('France TRANSFORMED'!O319-O$395)/O$396</f>
        <v>-0.96993166836441613</v>
      </c>
      <c r="Q319" s="22">
        <f>('France TRANSFORMED'!Q319-Q$395)/Q$396</f>
        <v>0.10190406897015283</v>
      </c>
      <c r="R319" s="22">
        <f>('France TRANSFORMED'!R319-R$395)/R$396</f>
        <v>-1.412949077953144</v>
      </c>
    </row>
    <row r="320" spans="1:18">
      <c r="A320" s="1" t="s">
        <v>325</v>
      </c>
      <c r="B320" s="22">
        <f>('France TRANSFORMED'!B320-B$395)/B$396</f>
        <v>8.6285818438606943E-2</v>
      </c>
      <c r="C320" s="22">
        <f>('France TRANSFORMED'!C320-C$395)/C$396</f>
        <v>-0.27476439375565909</v>
      </c>
      <c r="D320" s="22">
        <f>('France TRANSFORMED'!D320-D$395)/D$396</f>
        <v>0.64393408489856985</v>
      </c>
      <c r="E320" s="22">
        <f>('France TRANSFORMED'!E320-E$395)/E$396</f>
        <v>0.30449555099395414</v>
      </c>
      <c r="F320" s="22">
        <f>('France TRANSFORMED'!F320-F$395)/F$396</f>
        <v>0.26375313154767205</v>
      </c>
      <c r="G320" s="22">
        <f>('France TRANSFORMED'!G320-G$395)/G$396</f>
        <v>-2.3392363088547463</v>
      </c>
      <c r="H320" s="22">
        <f>('France TRANSFORMED'!H320-H$395)/H$396</f>
        <v>0.45492605961890714</v>
      </c>
      <c r="I320" s="22">
        <f>('France TRANSFORMED'!I320-I$395)/I$396</f>
        <v>-3.3307782765548154E-2</v>
      </c>
      <c r="K320" s="22">
        <f>('France TRANSFORMED'!K320-K$395)/K$396</f>
        <v>-0.61800061885751323</v>
      </c>
      <c r="M320" s="22">
        <f>('France TRANSFORMED'!M320-M$395)/M$396</f>
        <v>-0.85581087867155725</v>
      </c>
      <c r="N320" s="22">
        <f>('France TRANSFORMED'!N320-N$395)/N$396</f>
        <v>0.53430472666469275</v>
      </c>
      <c r="O320" s="22">
        <f>('France TRANSFORMED'!O320-O$395)/O$396</f>
        <v>-0.42480806849768143</v>
      </c>
      <c r="Q320" s="22">
        <f>('France TRANSFORMED'!Q320-Q$395)/Q$396</f>
        <v>0.10190406897015283</v>
      </c>
      <c r="R320" s="22">
        <f>('France TRANSFORMED'!R320-R$395)/R$396</f>
        <v>-0.92030012598378585</v>
      </c>
    </row>
    <row r="321" spans="1:18">
      <c r="A321" s="1" t="s">
        <v>326</v>
      </c>
      <c r="B321" s="22">
        <f>('France TRANSFORMED'!B321-B$395)/B$396</f>
        <v>0.39753959517225024</v>
      </c>
      <c r="C321" s="22">
        <f>('France TRANSFORMED'!C321-C$395)/C$396</f>
        <v>-0.21843359078137461</v>
      </c>
      <c r="D321" s="22">
        <f>('France TRANSFORMED'!D321-D$395)/D$396</f>
        <v>0.53748554487950628</v>
      </c>
      <c r="E321" s="22">
        <f>('France TRANSFORMED'!E321-E$395)/E$396</f>
        <v>0.16999227940005596</v>
      </c>
      <c r="F321" s="22">
        <f>('France TRANSFORMED'!F321-F$395)/F$396</f>
        <v>0.1579405324081978</v>
      </c>
      <c r="G321" s="22">
        <f>('France TRANSFORMED'!G321-G$395)/G$396</f>
        <v>-2.3464291599157479</v>
      </c>
      <c r="H321" s="22">
        <f>('France TRANSFORMED'!H321-H$395)/H$396</f>
        <v>-0.22284015261957868</v>
      </c>
      <c r="I321" s="22">
        <f>('France TRANSFORMED'!I321-I$395)/I$396</f>
        <v>-0.70234465093996956</v>
      </c>
      <c r="K321" s="22">
        <f>('France TRANSFORMED'!K321-K$395)/K$396</f>
        <v>-0.72245407066001477</v>
      </c>
      <c r="M321" s="22">
        <f>('France TRANSFORMED'!M321-M$395)/M$396</f>
        <v>-0.39717281399144322</v>
      </c>
      <c r="N321" s="22">
        <f>('France TRANSFORMED'!N321-N$395)/N$396</f>
        <v>-1.5432366540248332E-2</v>
      </c>
      <c r="O321" s="22">
        <f>('France TRANSFORMED'!O321-O$395)/O$396</f>
        <v>0.52046678605133967</v>
      </c>
      <c r="Q321" s="22">
        <f>('France TRANSFORMED'!Q321-Q$395)/Q$396</f>
        <v>0.10190406897015283</v>
      </c>
      <c r="R321" s="22">
        <f>('France TRANSFORMED'!R321-R$395)/R$396</f>
        <v>-0.70008373066492258</v>
      </c>
    </row>
    <row r="322" spans="1:18">
      <c r="A322" s="1" t="s">
        <v>327</v>
      </c>
      <c r="B322" s="22">
        <f>('France TRANSFORMED'!B322-B$395)/B$396</f>
        <v>0.12570089163020007</v>
      </c>
      <c r="C322" s="22">
        <f>('France TRANSFORMED'!C322-C$395)/C$396</f>
        <v>-9.8558894208049447E-2</v>
      </c>
      <c r="D322" s="22">
        <f>('France TRANSFORMED'!D322-D$395)/D$396</f>
        <v>0.42058486884387708</v>
      </c>
      <c r="E322" s="22">
        <f>('France TRANSFORMED'!E322-E$395)/E$396</f>
        <v>6.8748915546919268E-2</v>
      </c>
      <c r="F322" s="22">
        <f>('France TRANSFORMED'!F322-F$395)/F$396</f>
        <v>0.12266966602837305</v>
      </c>
      <c r="G322" s="22">
        <f>('France TRANSFORMED'!G322-G$395)/G$396</f>
        <v>-0.72762648500091875</v>
      </c>
      <c r="H322" s="22">
        <f>('France TRANSFORMED'!H322-H$395)/H$396</f>
        <v>-0.45532353634711681</v>
      </c>
      <c r="I322" s="22">
        <f>('France TRANSFORMED'!I322-I$395)/I$396</f>
        <v>-1.0691156712221697</v>
      </c>
      <c r="K322" s="22">
        <f>('France TRANSFORMED'!K322-K$395)/K$396</f>
        <v>-1.8522563221946347</v>
      </c>
      <c r="M322" s="22">
        <f>('France TRANSFORMED'!M322-M$395)/M$396</f>
        <v>-0.62649184633149713</v>
      </c>
      <c r="N322" s="22">
        <f>('France TRANSFORMED'!N322-N$395)/N$396</f>
        <v>0.14206687790451711</v>
      </c>
      <c r="O322" s="22">
        <f>('France TRANSFORMED'!O322-O$395)/O$396</f>
        <v>-1.424372237277638</v>
      </c>
      <c r="Q322" s="22">
        <f>('France TRANSFORMED'!Q322-Q$395)/Q$396</f>
        <v>0.10190406897015283</v>
      </c>
      <c r="R322" s="22">
        <f>('France TRANSFORMED'!R322-R$395)/R$396</f>
        <v>-0.30115713002685335</v>
      </c>
    </row>
    <row r="323" spans="1:18">
      <c r="A323" s="1" t="s">
        <v>328</v>
      </c>
      <c r="B323" s="22">
        <f>('France TRANSFORMED'!B323-B$395)/B$396</f>
        <v>8.4233954251552723E-2</v>
      </c>
      <c r="C323" s="22">
        <f>('France TRANSFORMED'!C323-C$395)/C$396</f>
        <v>-9.9409236753334844E-3</v>
      </c>
      <c r="D323" s="22">
        <f>('France TRANSFORMED'!D323-D$395)/D$396</f>
        <v>0.40666380321894252</v>
      </c>
      <c r="E323" s="22">
        <f>('France TRANSFORMED'!E323-E$395)/E$396</f>
        <v>-3.113175023589921E-2</v>
      </c>
      <c r="F323" s="22">
        <f>('France TRANSFORMED'!F323-F$395)/F$396</f>
        <v>6.9763366458635928E-2</v>
      </c>
      <c r="G323" s="22">
        <f>('France TRANSFORMED'!G323-G$395)/G$396</f>
        <v>-0.72780509496292822</v>
      </c>
      <c r="H323" s="22">
        <f>('France TRANSFORMED'!H323-H$395)/H$396</f>
        <v>-0.56391317046341216</v>
      </c>
      <c r="I323" s="22">
        <f>('France TRANSFORMED'!I323-I$395)/I$396</f>
        <v>-1.0611877533544019</v>
      </c>
      <c r="K323" s="22">
        <f>('France TRANSFORMED'!K323-K$395)/K$396</f>
        <v>-1.5793084369713077</v>
      </c>
      <c r="M323" s="22">
        <f>('France TRANSFORMED'!M323-M$395)/M$396</f>
        <v>-0.39717281399144322</v>
      </c>
      <c r="N323" s="22">
        <f>('France TRANSFORMED'!N323-N$395)/N$396</f>
        <v>-0.56393427592268786</v>
      </c>
      <c r="O323" s="22">
        <f>('France TRANSFORMED'!O323-O$395)/O$396</f>
        <v>7.2099413093966919E-2</v>
      </c>
      <c r="Q323" s="22">
        <f>('France TRANSFORMED'!Q323-Q$395)/Q$396</f>
        <v>-5.8750547803516004E-2</v>
      </c>
      <c r="R323" s="22">
        <f>('France TRANSFORMED'!R323-R$395)/R$396</f>
        <v>-1.1964511318703146</v>
      </c>
    </row>
    <row r="324" spans="1:18">
      <c r="A324" s="1" t="s">
        <v>329</v>
      </c>
      <c r="B324" s="22">
        <f>('France TRANSFORMED'!B324-B$395)/B$396</f>
        <v>-0.90572274069113523</v>
      </c>
      <c r="C324" s="22">
        <f>('France TRANSFORMED'!C324-C$395)/C$396</f>
        <v>-3.5358481114949762E-2</v>
      </c>
      <c r="D324" s="22">
        <f>('France TRANSFORMED'!D324-D$395)/D$396</f>
        <v>0.30837745135391265</v>
      </c>
      <c r="E324" s="22">
        <f>('France TRANSFORMED'!E324-E$395)/E$396</f>
        <v>-3.6178777574414081E-2</v>
      </c>
      <c r="F324" s="22">
        <f>('France TRANSFORMED'!F324-F$395)/F$396</f>
        <v>3.4492500078811175E-2</v>
      </c>
      <c r="G324" s="22">
        <f>('France TRANSFORMED'!G324-G$395)/G$396</f>
        <v>-0.72798341508358133</v>
      </c>
      <c r="H324" s="22">
        <f>('France TRANSFORMED'!H324-H$395)/H$396</f>
        <v>-0.31390057707145586</v>
      </c>
      <c r="I324" s="22">
        <f>('France TRANSFORMED'!I324-I$395)/I$396</f>
        <v>-0.2383457367579378</v>
      </c>
      <c r="K324" s="22">
        <f>('France TRANSFORMED'!K324-K$395)/K$396</f>
        <v>-1.2555556301868769</v>
      </c>
      <c r="M324" s="22">
        <f>('France TRANSFORMED'!M324-M$395)/M$396</f>
        <v>-0.39740717175559598</v>
      </c>
      <c r="N324" s="22">
        <f>('France TRANSFORMED'!N324-N$395)/N$396</f>
        <v>-0.87876290022735482</v>
      </c>
      <c r="O324" s="22">
        <f>('France TRANSFORMED'!O324-O$395)/O$396</f>
        <v>0.58277184402408799</v>
      </c>
      <c r="Q324" s="22">
        <f>('France TRANSFORMED'!Q324-Q$395)/Q$396</f>
        <v>-5.8750547803516004E-2</v>
      </c>
      <c r="R324" s="22">
        <f>('France TRANSFORMED'!R324-R$395)/R$396</f>
        <v>-1.344766933172066</v>
      </c>
    </row>
    <row r="325" spans="1:18">
      <c r="A325" s="1" t="s">
        <v>330</v>
      </c>
      <c r="B325" s="22">
        <f>('France TRANSFORMED'!B325-B$395)/B$396</f>
        <v>-0.68568522126931153</v>
      </c>
      <c r="C325" s="22">
        <f>('France TRANSFORMED'!C325-C$395)/C$396</f>
        <v>-4.1197649715942607E-2</v>
      </c>
      <c r="D325" s="22">
        <f>('France TRANSFORMED'!D325-D$395)/D$396</f>
        <v>0.19655169144426407</v>
      </c>
      <c r="E325" s="22">
        <f>('France TRANSFORMED'!E325-E$395)/E$396</f>
        <v>-2.3140624941429211E-2</v>
      </c>
      <c r="F325" s="22">
        <f>('France TRANSFORMED'!F325-F$395)/F$396</f>
        <v>1.6857066888898799E-2</v>
      </c>
      <c r="G325" s="22">
        <f>('France TRANSFORMED'!G325-G$395)/G$396</f>
        <v>-0.31850344266753522</v>
      </c>
      <c r="H325" s="22">
        <f>('France TRANSFORMED'!H325-H$395)/H$396</f>
        <v>-0.42233384912995708</v>
      </c>
      <c r="I325" s="22">
        <f>('France TRANSFORMED'!I325-I$395)/I$396</f>
        <v>-0.43446473894083076</v>
      </c>
      <c r="K325" s="22">
        <f>('France TRANSFORMED'!K325-K$395)/K$396</f>
        <v>-0.82736124426093516</v>
      </c>
      <c r="M325" s="22">
        <f>('France TRANSFORMED'!M325-M$395)/M$396</f>
        <v>-0.39717281399144322</v>
      </c>
      <c r="N325" s="22">
        <f>('France TRANSFORMED'!N325-N$395)/N$396</f>
        <v>0.29330022580090542</v>
      </c>
      <c r="O325" s="22">
        <f>('France TRANSFORMED'!O325-O$395)/O$396</f>
        <v>0.77034680533572264</v>
      </c>
      <c r="Q325" s="22">
        <f>('France TRANSFORMED'!Q325-Q$395)/Q$396</f>
        <v>-5.8750547803516004E-2</v>
      </c>
      <c r="R325" s="22">
        <f>('France TRANSFORMED'!R325-R$395)/R$396</f>
        <v>-1.7153480111166135</v>
      </c>
    </row>
    <row r="326" spans="1:18">
      <c r="A326" s="1" t="s">
        <v>331</v>
      </c>
      <c r="B326" s="22">
        <f>('France TRANSFORMED'!B326-B$395)/B$396</f>
        <v>0.79539461858379623</v>
      </c>
      <c r="C326" s="22">
        <f>('France TRANSFORMED'!C326-C$395)/C$396</f>
        <v>-0.23423369405464955</v>
      </c>
      <c r="D326" s="22">
        <f>('France TRANSFORMED'!D326-D$395)/D$396</f>
        <v>0.18285288776376044</v>
      </c>
      <c r="E326" s="22">
        <f>('France TRANSFORMED'!E326-E$395)/E$396</f>
        <v>-6.8296222347005248E-2</v>
      </c>
      <c r="F326" s="22">
        <f>('France TRANSFORMED'!F326-F$395)/F$396</f>
        <v>1.6857066888898799E-2</v>
      </c>
      <c r="G326" s="22">
        <f>('France TRANSFORMED'!G326-G$395)/G$396</f>
        <v>-0.31996224312463034</v>
      </c>
      <c r="H326" s="22">
        <f>('France TRANSFORMED'!H326-H$395)/H$396</f>
        <v>-0.87479594468760513</v>
      </c>
      <c r="I326" s="22">
        <f>('France TRANSFORMED'!I326-I$395)/I$396</f>
        <v>-0.55636943586210774</v>
      </c>
      <c r="K326" s="22">
        <f>('France TRANSFORMED'!K326-K$395)/K$396</f>
        <v>-0.94708955825941377</v>
      </c>
      <c r="M326" s="22">
        <f>('France TRANSFORMED'!M326-M$395)/M$396</f>
        <v>-0.62649184633149713</v>
      </c>
      <c r="N326" s="22">
        <f>('France TRANSFORMED'!N326-N$395)/N$396</f>
        <v>0.52457257357122922</v>
      </c>
      <c r="O326" s="22">
        <f>('France TRANSFORMED'!O326-O$395)/O$396</f>
        <v>-6.0977830158158497E-2</v>
      </c>
      <c r="Q326" s="22">
        <f>('France TRANSFORMED'!Q326-Q$395)/Q$396</f>
        <v>-5.8750547803516004E-2</v>
      </c>
      <c r="R326" s="22">
        <f>('France TRANSFORMED'!R326-R$395)/R$396</f>
        <v>-0.76549907820708063</v>
      </c>
    </row>
    <row r="327" spans="1:18">
      <c r="A327" s="1" t="s">
        <v>332</v>
      </c>
      <c r="B327" s="22">
        <f>('France TRANSFORMED'!B327-B$395)/B$396</f>
        <v>-1.6413526693436575</v>
      </c>
      <c r="C327" s="22">
        <f>('France TRANSFORMED'!C327-C$395)/C$396</f>
        <v>-0.27648179628536296</v>
      </c>
      <c r="D327" s="22">
        <f>('France TRANSFORMED'!D327-D$395)/D$396</f>
        <v>0.1123577659280376</v>
      </c>
      <c r="E327" s="22">
        <f>('France TRANSFORMED'!E327-E$395)/E$396</f>
        <v>5.3285911603478573E-4</v>
      </c>
      <c r="F327" s="22">
        <f>('France TRANSFORMED'!F327-F$395)/F$396</f>
        <v>-7.7836630101357611E-4</v>
      </c>
      <c r="G327" s="22">
        <f>('France TRANSFORMED'!G327-G$395)/G$396</f>
        <v>-0.32141429344577255</v>
      </c>
      <c r="H327" s="22">
        <f>('France TRANSFORMED'!H327-H$395)/H$396</f>
        <v>-0.4250962114617341</v>
      </c>
      <c r="I327" s="22">
        <f>('France TRANSFORMED'!I327-I$395)/I$396</f>
        <v>0.64038209996485052</v>
      </c>
      <c r="K327" s="22">
        <f>('France TRANSFORMED'!K327-K$395)/K$396</f>
        <v>-1.0555856891085287</v>
      </c>
      <c r="M327" s="22">
        <f>('France TRANSFORMED'!M327-M$395)/M$396</f>
        <v>-0.85557652090737368</v>
      </c>
      <c r="N327" s="22">
        <f>('France TRANSFORMED'!N327-N$395)/N$396</f>
        <v>0.6867478801030874</v>
      </c>
      <c r="O327" s="22">
        <f>('France TRANSFORMED'!O327-O$395)/O$396</f>
        <v>-1.5486458708107895</v>
      </c>
      <c r="Q327" s="22">
        <f>('France TRANSFORMED'!Q327-Q$395)/Q$396</f>
        <v>-5.8750547803516004E-2</v>
      </c>
      <c r="R327" s="22">
        <f>('France TRANSFORMED'!R327-R$395)/R$396</f>
        <v>-0.33467189386880114</v>
      </c>
    </row>
    <row r="328" spans="1:18">
      <c r="A328" s="1" t="s">
        <v>333</v>
      </c>
      <c r="B328" s="22">
        <f>('France TRANSFORMED'!B328-B$395)/B$396</f>
        <v>0.58993831546554465</v>
      </c>
      <c r="C328" s="22">
        <f>('France TRANSFORMED'!C328-C$395)/C$396</f>
        <v>-0.34139961190816659</v>
      </c>
      <c r="D328" s="22">
        <f>('France TRANSFORMED'!D328-D$395)/D$396</f>
        <v>3.2285821668400351E-4</v>
      </c>
      <c r="E328" s="22">
        <f>('France TRANSFORMED'!E328-E$395)/E$396</f>
        <v>-9.4825232315630392E-2</v>
      </c>
      <c r="F328" s="22">
        <f>('France TRANSFORMED'!F328-F$395)/F$396</f>
        <v>-1.8413799490925951E-2</v>
      </c>
      <c r="G328" s="22">
        <f>('France TRANSFORMED'!G328-G$395)/G$396</f>
        <v>6.4627898159218516E-2</v>
      </c>
      <c r="H328" s="22">
        <f>('France TRANSFORMED'!H328-H$395)/H$396</f>
        <v>6.3853921396846938E-2</v>
      </c>
      <c r="I328" s="22">
        <f>('France TRANSFORMED'!I328-I$395)/I$396</f>
        <v>-0.29767685545605765</v>
      </c>
      <c r="K328" s="22">
        <f>('France TRANSFORMED'!K328-K$395)/K$396</f>
        <v>-1.4036149900612545</v>
      </c>
      <c r="M328" s="22">
        <f>('France TRANSFORMED'!M328-M$395)/M$396</f>
        <v>-0.62649184633149713</v>
      </c>
      <c r="N328" s="22">
        <f>('France TRANSFORMED'!N328-N$395)/N$396</f>
        <v>-0.17550693247754581</v>
      </c>
      <c r="O328" s="22">
        <f>('France TRANSFORMED'!O328-O$395)/O$396</f>
        <v>-1.080187883100072</v>
      </c>
      <c r="Q328" s="22">
        <f>('France TRANSFORMED'!Q328-Q$395)/Q$396</f>
        <v>-5.8750547803516004E-2</v>
      </c>
      <c r="R328" s="22">
        <f>('France TRANSFORMED'!R328-R$395)/R$396</f>
        <v>-0.31807364352069817</v>
      </c>
    </row>
    <row r="329" spans="1:18">
      <c r="A329" s="1" t="s">
        <v>334</v>
      </c>
      <c r="B329" s="22">
        <f>('France TRANSFORMED'!B329-B$395)/B$396</f>
        <v>-8.5830142122267569E-2</v>
      </c>
      <c r="C329" s="22">
        <f>('France TRANSFORMED'!C329-C$395)/C$396</f>
        <v>-0.33453000178935138</v>
      </c>
      <c r="D329" s="22">
        <f>('France TRANSFORMED'!D329-D$395)/D$396</f>
        <v>-0.16872410188416159</v>
      </c>
      <c r="E329" s="22">
        <f>('France TRANSFORMED'!E329-E$395)/E$396</f>
        <v>-0.24502246477838804</v>
      </c>
      <c r="F329" s="22">
        <f>('France TRANSFORMED'!F329-F$395)/F$396</f>
        <v>5.2127933268723552E-2</v>
      </c>
      <c r="G329" s="22">
        <f>('France TRANSFORMED'!G329-G$395)/G$396</f>
        <v>6.0856383752241498E-2</v>
      </c>
      <c r="H329" s="22">
        <f>('France TRANSFORMED'!H329-H$395)/H$396</f>
        <v>-9.924005327382085E-2</v>
      </c>
      <c r="I329" s="22">
        <f>('France TRANSFORMED'!I329-I$395)/I$396</f>
        <v>0.6383771649261456</v>
      </c>
      <c r="K329" s="22">
        <f>('France TRANSFORMED'!K329-K$395)/K$396</f>
        <v>-1.5517355572283966</v>
      </c>
      <c r="M329" s="22">
        <f>('France TRANSFORMED'!M329-M$395)/M$396</f>
        <v>6.0061016741040245E-2</v>
      </c>
      <c r="N329" s="22">
        <f>('France TRANSFORMED'!N329-N$395)/N$396</f>
        <v>5.4115916389257758E-2</v>
      </c>
      <c r="O329" s="22">
        <f>('France TRANSFORMED'!O329-O$395)/O$396</f>
        <v>0.15217358475034351</v>
      </c>
      <c r="Q329" s="22">
        <f>('France TRANSFORMED'!Q329-Q$395)/Q$396</f>
        <v>0.10190406897015283</v>
      </c>
      <c r="R329" s="22">
        <f>('France TRANSFORMED'!R329-R$395)/R$396</f>
        <v>0.38731561056462094</v>
      </c>
    </row>
    <row r="330" spans="1:18">
      <c r="A330" s="1" t="s">
        <v>335</v>
      </c>
      <c r="B330" s="22">
        <f>('France TRANSFORMED'!B330-B$395)/B$396</f>
        <v>0.51872508332523459</v>
      </c>
      <c r="C330" s="22">
        <f>('France TRANSFORMED'!C330-C$395)/C$396</f>
        <v>-0.10508502382092383</v>
      </c>
      <c r="D330" s="22">
        <f>('France TRANSFORMED'!D330-D$395)/D$396</f>
        <v>-0.29702264153728819</v>
      </c>
      <c r="E330" s="22">
        <f>('France TRANSFORMED'!E330-E$395)/E$396</f>
        <v>-0.32747635773236794</v>
      </c>
      <c r="F330" s="22">
        <f>('France TRANSFORMED'!F330-F$395)/F$396</f>
        <v>6.9763366458635928E-2</v>
      </c>
      <c r="G330" s="22">
        <f>('France TRANSFORMED'!G330-G$395)/G$396</f>
        <v>5.711287057996825E-2</v>
      </c>
      <c r="H330" s="22">
        <f>('France TRANSFORMED'!H330-H$395)/H$396</f>
        <v>-2.7295264687924816</v>
      </c>
      <c r="I330" s="22">
        <f>('France TRANSFORMED'!I330-I$395)/I$396</f>
        <v>0.65659823214799784</v>
      </c>
      <c r="K330" s="22">
        <f>('France TRANSFORMED'!K330-K$395)/K$396</f>
        <v>-3.0074994134790205</v>
      </c>
      <c r="M330" s="22">
        <f>('France TRANSFORMED'!M330-M$395)/M$396</f>
        <v>0.2884454833263036</v>
      </c>
      <c r="N330" s="22">
        <f>('France TRANSFORMED'!N330-N$395)/N$396</f>
        <v>0.90021756036918266</v>
      </c>
      <c r="O330" s="22">
        <f>('France TRANSFORMED'!O330-O$395)/O$396</f>
        <v>1.0250341551931021</v>
      </c>
      <c r="Q330" s="22">
        <f>('France TRANSFORMED'!Q330-Q$395)/Q$396</f>
        <v>0.10190406897015283</v>
      </c>
      <c r="R330" s="22">
        <f>('France TRANSFORMED'!R330-R$395)/R$396</f>
        <v>0.57974725588146225</v>
      </c>
    </row>
    <row r="331" spans="1:18">
      <c r="A331" s="1" t="s">
        <v>336</v>
      </c>
      <c r="B331" s="22">
        <f>('France TRANSFORMED'!B331-B$395)/B$396</f>
        <v>1.7525771091691986</v>
      </c>
      <c r="C331" s="22">
        <f>('France TRANSFORMED'!C331-C$395)/C$396</f>
        <v>-0.16278974881897149</v>
      </c>
      <c r="D331" s="22">
        <f>('France TRANSFORMED'!D331-D$395)/D$396</f>
        <v>-0.36014545433505746</v>
      </c>
      <c r="E331" s="22">
        <f>('France TRANSFORMED'!E331-E$395)/E$396</f>
        <v>-0.30494558748032013</v>
      </c>
      <c r="F331" s="22">
        <f>('France TRANSFORMED'!F331-F$395)/F$396</f>
        <v>-8.8955532250575453E-2</v>
      </c>
      <c r="G331" s="22">
        <f>('France TRANSFORMED'!G331-G$395)/G$396</f>
        <v>5.8434850897825651E-2</v>
      </c>
      <c r="H331" s="22">
        <f>('France TRANSFORMED'!H331-H$395)/H$396</f>
        <v>-1.3194569766287909</v>
      </c>
      <c r="I331" s="22">
        <f>('France TRANSFORMED'!I331-I$395)/I$396</f>
        <v>-1.1087382934547509</v>
      </c>
      <c r="K331" s="22">
        <f>('France TRANSFORMED'!K331-K$395)/K$396</f>
        <v>-1.5038019511995429</v>
      </c>
      <c r="M331" s="22">
        <f>('France TRANSFORMED'!M331-M$395)/M$396</f>
        <v>0.2884454833263036</v>
      </c>
      <c r="N331" s="22">
        <f>('France TRANSFORMED'!N331-N$395)/N$396</f>
        <v>0.43770693712754316</v>
      </c>
      <c r="O331" s="22">
        <f>('France TRANSFORMED'!O331-O$395)/O$396</f>
        <v>1.8625362296526444</v>
      </c>
      <c r="Q331" s="22">
        <f>('France TRANSFORMED'!Q331-Q$395)/Q$396</f>
        <v>0.10190406897015283</v>
      </c>
      <c r="R331" s="22">
        <f>('France TRANSFORMED'!R331-R$395)/R$396</f>
        <v>0.52937496504876669</v>
      </c>
    </row>
    <row r="332" spans="1:18">
      <c r="A332" s="1" t="s">
        <v>337</v>
      </c>
      <c r="B332" s="22">
        <f>('France TRANSFORMED'!B332-B$395)/B$396</f>
        <v>0.9516946043720006</v>
      </c>
      <c r="C332" s="22">
        <f>('France TRANSFORMED'!C332-C$395)/C$396</f>
        <v>-7.8980505369426204E-2</v>
      </c>
      <c r="D332" s="22">
        <f>('France TRANSFORMED'!D332-D$395)/D$396</f>
        <v>-0.39360475873653022</v>
      </c>
      <c r="E332" s="22">
        <f>('France TRANSFORMED'!E332-E$395)/E$396</f>
        <v>-0.33597218699721115</v>
      </c>
      <c r="F332" s="22">
        <f>('France TRANSFORMED'!F332-F$395)/F$396</f>
        <v>3.4492500078811175E-2</v>
      </c>
      <c r="G332" s="22">
        <f>('France TRANSFORMED'!G332-G$395)/G$396</f>
        <v>5.4709261360405145E-2</v>
      </c>
      <c r="H332" s="22">
        <f>('France TRANSFORMED'!H332-H$395)/H$396</f>
        <v>-1.7587781472356661</v>
      </c>
      <c r="I332" s="22">
        <f>('France TRANSFORMED'!I332-I$395)/I$396</f>
        <v>-0.44886379944074634</v>
      </c>
      <c r="K332" s="22">
        <f>('France TRANSFORMED'!K332-K$395)/K$396</f>
        <v>-0.97573935254436694</v>
      </c>
      <c r="M332" s="22">
        <f>('France TRANSFORMED'!M332-M$395)/M$396</f>
        <v>-0.39810737974625587</v>
      </c>
      <c r="N332" s="22">
        <f>('France TRANSFORMED'!N332-N$395)/N$396</f>
        <v>-0.56138161487089211</v>
      </c>
      <c r="O332" s="22">
        <f>('France TRANSFORMED'!O332-O$395)/O$396</f>
        <v>9.3905617171597081E-2</v>
      </c>
      <c r="Q332" s="22">
        <f>('France TRANSFORMED'!Q332-Q$395)/Q$396</f>
        <v>0.10190406897015283</v>
      </c>
      <c r="R332" s="22">
        <f>('France TRANSFORMED'!R332-R$395)/R$396</f>
        <v>0.85429397170175514</v>
      </c>
    </row>
    <row r="333" spans="1:18">
      <c r="A333" s="1" t="s">
        <v>338</v>
      </c>
      <c r="B333" s="22">
        <f>('France TRANSFORMED'!B333-B$395)/B$396</f>
        <v>0.64476278724553604</v>
      </c>
      <c r="C333" s="22">
        <f>('France TRANSFORMED'!C333-C$395)/C$396</f>
        <v>-6.0089077542684312E-2</v>
      </c>
      <c r="D333" s="22">
        <f>('France TRANSFORMED'!D333-D$395)/D$396</f>
        <v>-0.43033460622322817</v>
      </c>
      <c r="E333" s="22">
        <f>('France TRANSFORMED'!E333-E$395)/E$396</f>
        <v>-0.27288434791546834</v>
      </c>
      <c r="F333" s="22">
        <f>('France TRANSFORMED'!F333-F$395)/F$396</f>
        <v>1.6857066888898799E-2</v>
      </c>
      <c r="G333" s="22">
        <f>('France TRANSFORMED'!G333-G$395)/G$396</f>
        <v>5.1011164105804238E-2</v>
      </c>
      <c r="H333" s="22">
        <f>('France TRANSFORMED'!H333-H$395)/H$396</f>
        <v>-0.47646467299669804</v>
      </c>
      <c r="I333" s="22">
        <f>('France TRANSFORMED'!I333-I$395)/I$396</f>
        <v>-0.22702656052749448</v>
      </c>
      <c r="K333" s="22">
        <f>('France TRANSFORMED'!K333-K$395)/K$396</f>
        <v>0.69164526032225693</v>
      </c>
      <c r="M333" s="22">
        <f>('France TRANSFORMED'!M333-M$395)/M$396</f>
        <v>-0.39833983216972213</v>
      </c>
      <c r="N333" s="22">
        <f>('France TRANSFORMED'!N333-N$395)/N$396</f>
        <v>0.19998400491357449</v>
      </c>
      <c r="O333" s="22">
        <f>('France TRANSFORMED'!O333-O$395)/O$396</f>
        <v>-0.29148925553697724</v>
      </c>
      <c r="Q333" s="22">
        <f>('France TRANSFORMED'!Q333-Q$395)/Q$396</f>
        <v>0.10190406897015283</v>
      </c>
      <c r="R333" s="22">
        <f>('France TRANSFORMED'!R333-R$395)/R$396</f>
        <v>1.1505556509410768</v>
      </c>
    </row>
    <row r="334" spans="1:18">
      <c r="A334" s="1" t="s">
        <v>339</v>
      </c>
      <c r="B334" s="22">
        <f>('France TRANSFORMED'!B334-B$395)/B$396</f>
        <v>-0.59617293891716983</v>
      </c>
      <c r="C334" s="22">
        <f>('France TRANSFORMED'!C334-C$395)/C$396</f>
        <v>-0.10577198483280537</v>
      </c>
      <c r="D334" s="22">
        <f>('France TRANSFORMED'!D334-D$395)/D$396</f>
        <v>-6.8755329141882982E-2</v>
      </c>
      <c r="E334" s="22">
        <f>('France TRANSFORMED'!E334-E$395)/E$396</f>
        <v>-0.24841888411529223</v>
      </c>
      <c r="F334" s="22">
        <f>('France TRANSFORMED'!F334-F$395)/F$396</f>
        <v>6.9763366458635928E-2</v>
      </c>
      <c r="G334" s="22">
        <f>('France TRANSFORMED'!G334-G$395)/G$396</f>
        <v>-2.2869911753250267E-2</v>
      </c>
      <c r="H334" s="22">
        <f>('France TRANSFORMED'!H334-H$395)/H$396</f>
        <v>1.0208116210072615</v>
      </c>
      <c r="I334" s="22">
        <f>('France TRANSFORMED'!I334-I$395)/I$396</f>
        <v>0.14937678012720457</v>
      </c>
      <c r="K334" s="22">
        <f>('France TRANSFORMED'!K334-K$395)/K$396</f>
        <v>-0.34548793599653871</v>
      </c>
      <c r="M334" s="22">
        <f>('France TRANSFORMED'!M334-M$395)/M$396</f>
        <v>-0.17041979772680202</v>
      </c>
      <c r="N334" s="22">
        <f>('France TRANSFORMED'!N334-N$395)/N$396</f>
        <v>0.65471829389376446</v>
      </c>
      <c r="O334" s="22">
        <f>('France TRANSFORMED'!O334-O$395)/O$396</f>
        <v>6.4268066508548563E-2</v>
      </c>
      <c r="Q334" s="22">
        <f>('France TRANSFORMED'!Q334-Q$395)/Q$396</f>
        <v>0.10190406897015283</v>
      </c>
      <c r="R334" s="22">
        <f>('France TRANSFORMED'!R334-R$395)/R$396</f>
        <v>1.7812645720808562</v>
      </c>
    </row>
    <row r="335" spans="1:18">
      <c r="A335" s="1" t="s">
        <v>340</v>
      </c>
      <c r="B335" s="22">
        <f>('France TRANSFORMED'!B335-B$395)/B$396</f>
        <v>-0.69017802671712425</v>
      </c>
      <c r="C335" s="22">
        <f>('France TRANSFORMED'!C335-C$395)/C$396</f>
        <v>-0.10955027039815379</v>
      </c>
      <c r="D335" s="22">
        <f>('France TRANSFORMED'!D335-D$395)/D$396</f>
        <v>0.17650898510057741</v>
      </c>
      <c r="E335" s="22">
        <f>('France TRANSFORMED'!E335-E$395)/E$396</f>
        <v>-0.11297770556102606</v>
      </c>
      <c r="F335" s="22">
        <f>('France TRANSFORMED'!F335-F$395)/F$396</f>
        <v>0.36956573068714632</v>
      </c>
      <c r="G335" s="22">
        <f>('France TRANSFORMED'!G335-G$395)/G$396</f>
        <v>-2.6018583075250405E-2</v>
      </c>
      <c r="H335" s="22">
        <f>('France TRANSFORMED'!H335-H$395)/H$396</f>
        <v>0.43893508085675959</v>
      </c>
      <c r="I335" s="22">
        <f>('France TRANSFORMED'!I335-I$395)/I$396</f>
        <v>0.52257592216931936</v>
      </c>
      <c r="K335" s="22">
        <f>('France TRANSFORMED'!K335-K$395)/K$396</f>
        <v>-0.70205039483797826</v>
      </c>
      <c r="M335" s="22">
        <f>('France TRANSFORMED'!M335-M$395)/M$396</f>
        <v>0.2847262156244868</v>
      </c>
      <c r="N335" s="22">
        <f>('France TRANSFORMED'!N335-N$395)/N$396</f>
        <v>1.6403491106356416</v>
      </c>
      <c r="O335" s="22">
        <f>('France TRANSFORMED'!O335-O$395)/O$396</f>
        <v>1.3290852562309332E-2</v>
      </c>
      <c r="Q335" s="22">
        <f>('France TRANSFORMED'!Q335-Q$395)/Q$396</f>
        <v>0.10190406897015283</v>
      </c>
      <c r="R335" s="22">
        <f>('France TRANSFORMED'!R335-R$395)/R$396</f>
        <v>2.008141790575185</v>
      </c>
    </row>
    <row r="336" spans="1:18">
      <c r="A336" s="1" t="s">
        <v>341</v>
      </c>
      <c r="B336" s="22">
        <f>('France TRANSFORMED'!B336-B$395)/B$396</f>
        <v>2.208368987948171E-2</v>
      </c>
      <c r="C336" s="22">
        <f>('France TRANSFORMED'!C336-C$395)/C$396</f>
        <v>-8.5163154476359859E-2</v>
      </c>
      <c r="D336" s="22">
        <f>('France TRANSFORMED'!D336-D$395)/D$396</f>
        <v>0.1209487649647539</v>
      </c>
      <c r="E336" s="22">
        <f>('France TRANSFORMED'!E336-E$395)/E$396</f>
        <v>-0.11636067684190768</v>
      </c>
      <c r="F336" s="22">
        <f>('France TRANSFORMED'!F336-F$395)/F$396</f>
        <v>0.31665943111740918</v>
      </c>
      <c r="G336" s="22">
        <f>('France TRANSFORMED'!G336-G$395)/G$396</f>
        <v>-2.9145884460850622E-2</v>
      </c>
      <c r="H336" s="22">
        <f>('France TRANSFORMED'!H336-H$395)/H$396</f>
        <v>-0.62305782977125868</v>
      </c>
      <c r="I336" s="22">
        <f>('France TRANSFORMED'!I336-I$395)/I$396</f>
        <v>0.42848453392118935</v>
      </c>
      <c r="K336" s="22">
        <f>('France TRANSFORMED'!K336-K$395)/K$396</f>
        <v>-1.1175903817076855</v>
      </c>
      <c r="M336" s="22">
        <f>('France TRANSFORMED'!M336-M$395)/M$396</f>
        <v>5.6574201462747283E-2</v>
      </c>
      <c r="N336" s="22">
        <f>('France TRANSFORMED'!N336-N$395)/N$396</f>
        <v>4.4850877870393074E-2</v>
      </c>
      <c r="O336" s="22">
        <f>('France TRANSFORMED'!O336-O$395)/O$396</f>
        <v>-0.11872074349784614</v>
      </c>
      <c r="Q336" s="22">
        <f>('France TRANSFORMED'!Q336-Q$395)/Q$396</f>
        <v>0.10190406897015283</v>
      </c>
      <c r="R336" s="22">
        <f>('France TRANSFORMED'!R336-R$395)/R$396</f>
        <v>1.4111006699299715</v>
      </c>
    </row>
    <row r="337" spans="1:18">
      <c r="A337" s="1" t="s">
        <v>342</v>
      </c>
      <c r="B337" s="22">
        <f>('France TRANSFORMED'!B337-B$395)/B$396</f>
        <v>-0.41726248770354102</v>
      </c>
      <c r="C337" s="22">
        <f>('France TRANSFORMED'!C337-C$395)/C$396</f>
        <v>-9.3750167124878866E-2</v>
      </c>
      <c r="D337" s="22">
        <f>('France TRANSFORMED'!D337-D$395)/D$396</f>
        <v>3.996257415407127E-2</v>
      </c>
      <c r="E337" s="22">
        <f>('France TRANSFORMED'!E337-E$395)/E$396</f>
        <v>-0.13147461720753892</v>
      </c>
      <c r="F337" s="22">
        <f>('France TRANSFORMED'!F337-F$395)/F$396</f>
        <v>0.4401074634467958</v>
      </c>
      <c r="G337" s="22">
        <f>('France TRANSFORMED'!G337-G$395)/G$396</f>
        <v>-0.53398350121096805</v>
      </c>
      <c r="H337" s="22">
        <f>('France TRANSFORMED'!H337-H$395)/H$396</f>
        <v>0.9597918828438875</v>
      </c>
      <c r="I337" s="22">
        <f>('France TRANSFORMED'!I337-I$395)/I$396</f>
        <v>1.7217652684972251</v>
      </c>
      <c r="K337" s="22">
        <f>('France TRANSFORMED'!K337-K$395)/K$396</f>
        <v>-1.5917193572744246</v>
      </c>
      <c r="M337" s="22">
        <f>('France TRANSFORMED'!M337-M$395)/M$396</f>
        <v>0.28287789805062885</v>
      </c>
      <c r="N337" s="22">
        <f>('France TRANSFORMED'!N337-N$395)/N$396</f>
        <v>1.0105729140422897</v>
      </c>
      <c r="O337" s="22">
        <f>('France TRANSFORMED'!O337-O$395)/O$396</f>
        <v>-0.21528981628254046</v>
      </c>
      <c r="Q337" s="22">
        <f>('France TRANSFORMED'!Q337-Q$395)/Q$396</f>
        <v>0.10190406897015283</v>
      </c>
      <c r="R337" s="22">
        <f>('France TRANSFORMED'!R337-R$395)/R$396</f>
        <v>1.0604648069400378</v>
      </c>
    </row>
    <row r="338" spans="1:18">
      <c r="A338" s="1" t="s">
        <v>343</v>
      </c>
      <c r="B338" s="22">
        <f>('France TRANSFORMED'!B338-B$395)/B$396</f>
        <v>-1.8084106965422282</v>
      </c>
      <c r="C338" s="22">
        <f>('France TRANSFORMED'!C338-C$395)/C$396</f>
        <v>-0.14183743795658516</v>
      </c>
      <c r="D338" s="22">
        <f>('France TRANSFORMED'!D338-D$395)/D$396</f>
        <v>3.5902579674109959E-2</v>
      </c>
      <c r="E338" s="22">
        <f>('France TRANSFORMED'!E338-E$395)/E$396</f>
        <v>-0.20286831696870986</v>
      </c>
      <c r="F338" s="22">
        <f>('France TRANSFORMED'!F338-F$395)/F$396</f>
        <v>0.95153502595425465</v>
      </c>
      <c r="G338" s="22">
        <f>('France TRANSFORMED'!G338-G$395)/G$396</f>
        <v>-0.5346145856914688</v>
      </c>
      <c r="H338" s="22">
        <f>('France TRANSFORMED'!H338-H$395)/H$396</f>
        <v>0.52926565670202708</v>
      </c>
      <c r="I338" s="22">
        <f>('France TRANSFORMED'!I338-I$395)/I$396</f>
        <v>1.2213833889696823</v>
      </c>
      <c r="K338" s="22">
        <f>('France TRANSFORMED'!K338-K$395)/K$396</f>
        <v>-1.6736589600283718</v>
      </c>
      <c r="M338" s="22">
        <f>('France TRANSFORMED'!M338-M$395)/M$396</f>
        <v>0.28103706357465813</v>
      </c>
      <c r="N338" s="22">
        <f>('France TRANSFORMED'!N338-N$395)/N$396</f>
        <v>0.33687513799901664</v>
      </c>
      <c r="O338" s="22">
        <f>('France TRANSFORMED'!O338-O$395)/O$396</f>
        <v>0.53066695062864566</v>
      </c>
      <c r="Q338" s="22">
        <f>('France TRANSFORMED'!Q338-Q$395)/Q$396</f>
        <v>0.10190406897015283</v>
      </c>
      <c r="R338" s="22">
        <f>('France TRANSFORMED'!R338-R$395)/R$396</f>
        <v>0.43276004272108554</v>
      </c>
    </row>
    <row r="339" spans="1:18">
      <c r="A339" s="1" t="s">
        <v>344</v>
      </c>
      <c r="B339" s="22">
        <f>('France TRANSFORMED'!B339-B$395)/B$396</f>
        <v>0.80397454893749287</v>
      </c>
      <c r="C339" s="22">
        <f>('France TRANSFORMED'!C339-C$395)/C$396</f>
        <v>-0.16004190477144553</v>
      </c>
      <c r="D339" s="22">
        <f>('France TRANSFORMED'!D339-D$395)/D$396</f>
        <v>-6.5757888912147622E-2</v>
      </c>
      <c r="E339" s="22">
        <f>('France TRANSFORMED'!E339-E$395)/E$396</f>
        <v>-0.21948909496532087</v>
      </c>
      <c r="F339" s="22">
        <f>('France TRANSFORMED'!F339-F$395)/F$396</f>
        <v>0.72227439448539377</v>
      </c>
      <c r="G339" s="22">
        <f>('France TRANSFORMED'!G339-G$395)/G$396</f>
        <v>-0.53524374722996171</v>
      </c>
      <c r="H339" s="22">
        <f>('France TRANSFORMED'!H339-H$395)/H$396</f>
        <v>-0.17485941132655591</v>
      </c>
      <c r="I339" s="22">
        <f>('France TRANSFORMED'!I339-I$395)/I$396</f>
        <v>-4.3079617861825105E-2</v>
      </c>
      <c r="K339" s="22">
        <f>('France TRANSFORMED'!K339-K$395)/K$396</f>
        <v>-1.3665755779971414</v>
      </c>
      <c r="M339" s="22">
        <f>('France TRANSFORMED'!M339-M$395)/M$396</f>
        <v>0.28103706357465813</v>
      </c>
      <c r="N339" s="22">
        <f>('France TRANSFORMED'!N339-N$395)/N$396</f>
        <v>0.19150962756132278</v>
      </c>
      <c r="O339" s="22">
        <f>('France TRANSFORMED'!O339-O$395)/O$396</f>
        <v>1.3474739640528306</v>
      </c>
      <c r="Q339" s="22">
        <f>('France TRANSFORMED'!Q339-Q$395)/Q$396</f>
        <v>0.10190406897015283</v>
      </c>
      <c r="R339" s="22">
        <f>('France TRANSFORMED'!R339-R$395)/R$396</f>
        <v>0.78938609774609536</v>
      </c>
    </row>
    <row r="340" spans="1:18">
      <c r="A340" s="1" t="s">
        <v>345</v>
      </c>
      <c r="B340" s="22">
        <f>('France TRANSFORMED'!B340-B$395)/B$396</f>
        <v>0.79383130769266985</v>
      </c>
      <c r="C340" s="22">
        <f>('France TRANSFORMED'!C340-C$395)/C$396</f>
        <v>-3.2954117573364423E-2</v>
      </c>
      <c r="D340" s="22">
        <f>('France TRANSFORMED'!D340-D$395)/D$396</f>
        <v>4.8007253399878743E-3</v>
      </c>
      <c r="E340" s="22">
        <f>('France TRANSFORMED'!E340-E$395)/E$396</f>
        <v>-0.18784194176596974</v>
      </c>
      <c r="F340" s="22">
        <f>('France TRANSFORMED'!F340-F$395)/F$396</f>
        <v>0.70463896129548143</v>
      </c>
      <c r="G340" s="22">
        <f>('France TRANSFORMED'!G340-G$395)/G$396</f>
        <v>0.1181057034617591</v>
      </c>
      <c r="H340" s="22">
        <f>('France TRANSFORMED'!H340-H$395)/H$396</f>
        <v>-1.7949221644343218</v>
      </c>
      <c r="I340" s="22">
        <f>('France TRANSFORMED'!I340-I$395)/I$396</f>
        <v>-0.2223870581982213</v>
      </c>
      <c r="K340" s="22">
        <f>('France TRANSFORMED'!K340-K$395)/K$396</f>
        <v>-1.3750111868736565</v>
      </c>
      <c r="M340" s="22">
        <f>('France TRANSFORMED'!M340-M$395)/M$396</f>
        <v>-0.17318666745620809</v>
      </c>
      <c r="N340" s="22">
        <f>('France TRANSFORMED'!N340-N$395)/N$396</f>
        <v>-2.1280917679498721</v>
      </c>
      <c r="O340" s="22">
        <f>('France TRANSFORMED'!O340-O$395)/O$396</f>
        <v>-0.49678147207026346</v>
      </c>
      <c r="Q340" s="22">
        <f>('France TRANSFORMED'!Q340-Q$395)/Q$396</f>
        <v>0.10190406897015283</v>
      </c>
      <c r="R340" s="22">
        <f>('France TRANSFORMED'!R340-R$395)/R$396</f>
        <v>0.94648778487627827</v>
      </c>
    </row>
    <row r="341" spans="1:18">
      <c r="A341" s="1" t="s">
        <v>346</v>
      </c>
      <c r="B341" s="22">
        <f>('France TRANSFORMED'!B341-B$395)/B$396</f>
        <v>-1.2410265307916573</v>
      </c>
      <c r="C341" s="22">
        <f>('France TRANSFORMED'!C341-C$395)/C$396</f>
        <v>8.4859695964316237E-2</v>
      </c>
      <c r="D341" s="22">
        <f>('France TRANSFORMED'!D341-D$395)/D$396</f>
        <v>0.10086514814581059</v>
      </c>
      <c r="E341" s="22">
        <f>('France TRANSFORMED'!E341-E$395)/E$396</f>
        <v>-0.15594473032906681</v>
      </c>
      <c r="F341" s="22">
        <f>('France TRANSFORMED'!F341-F$395)/F$396</f>
        <v>0.79281612724504336</v>
      </c>
      <c r="G341" s="22">
        <f>('France TRANSFORMED'!G341-G$395)/G$396</f>
        <v>0.1139259642906468</v>
      </c>
      <c r="H341" s="22">
        <f>('France TRANSFORMED'!H341-H$395)/H$396</f>
        <v>0.79435730823145034</v>
      </c>
      <c r="I341" s="22">
        <f>('France TRANSFORMED'!I341-I$395)/I$396</f>
        <v>0.52875215890779581</v>
      </c>
      <c r="K341" s="22">
        <f>('France TRANSFORMED'!K341-K$395)/K$396</f>
        <v>-0.9552552551731458</v>
      </c>
      <c r="M341" s="22">
        <f>('France TRANSFORMED'!M341-M$395)/M$396</f>
        <v>-0.174101512031205</v>
      </c>
      <c r="N341" s="22">
        <f>('France TRANSFORMED'!N341-N$395)/N$396</f>
        <v>3.5514398275019399E-2</v>
      </c>
      <c r="O341" s="22">
        <f>('France TRANSFORMED'!O341-O$395)/O$396</f>
        <v>-0.93968827815009071</v>
      </c>
      <c r="Q341" s="22">
        <f>('France TRANSFORMED'!Q341-Q$395)/Q$396</f>
        <v>-5.8750547803515962E-2</v>
      </c>
      <c r="R341" s="22">
        <f>('France TRANSFORMED'!R341-R$395)/R$396</f>
        <v>0.77372630669664511</v>
      </c>
    </row>
    <row r="342" spans="1:18">
      <c r="A342" s="1" t="s">
        <v>347</v>
      </c>
      <c r="B342" s="22">
        <f>('France TRANSFORMED'!B342-B$395)/B$396</f>
        <v>-1.7129476729980824</v>
      </c>
      <c r="C342" s="22">
        <f>('France TRANSFORMED'!C342-C$395)/C$396</f>
        <v>0.11611642200492527</v>
      </c>
      <c r="D342" s="22">
        <f>('France TRANSFORMED'!D342-D$395)/D$396</f>
        <v>5.3688832942286012E-2</v>
      </c>
      <c r="E342" s="22">
        <f>('France TRANSFORMED'!E342-E$395)/E$396</f>
        <v>-0.10003628778209382</v>
      </c>
      <c r="F342" s="22">
        <f>('France TRANSFORMED'!F342-F$395)/F$396</f>
        <v>1.0749830582836413</v>
      </c>
      <c r="G342" s="22">
        <f>('France TRANSFORMED'!G342-G$395)/G$396</f>
        <v>0.1097788838890979</v>
      </c>
      <c r="H342" s="22">
        <f>('France TRANSFORMED'!H342-H$395)/H$396</f>
        <v>0.47524958466439915</v>
      </c>
      <c r="I342" s="22">
        <f>('France TRANSFORMED'!I342-I$395)/I$396</f>
        <v>1.0436416054681754</v>
      </c>
      <c r="K342" s="22">
        <f>('France TRANSFORMED'!K342-K$395)/K$396</f>
        <v>-2.4676963014423943</v>
      </c>
      <c r="M342" s="22">
        <f>('France TRANSFORMED'!M342-M$395)/M$396</f>
        <v>0.72794934133528522</v>
      </c>
      <c r="N342" s="22">
        <f>('France TRANSFORMED'!N342-N$395)/N$396</f>
        <v>0.77662531934808088</v>
      </c>
      <c r="O342" s="22">
        <f>('France TRANSFORMED'!O342-O$395)/O$396</f>
        <v>-2.2153584321295449E-2</v>
      </c>
      <c r="Q342" s="22">
        <f>('France TRANSFORMED'!Q342-Q$395)/Q$396</f>
        <v>-5.8750547803515962E-2</v>
      </c>
      <c r="R342" s="22">
        <f>('France TRANSFORMED'!R342-R$395)/R$396</f>
        <v>0.7226544842109216</v>
      </c>
    </row>
    <row r="343" spans="1:18">
      <c r="A343" s="1" t="s">
        <v>348</v>
      </c>
      <c r="B343" s="22">
        <f>('France TRANSFORMED'!B343-B$395)/B$396</f>
        <v>-0.91517404285940507</v>
      </c>
      <c r="C343" s="22">
        <f>('France TRANSFORMED'!C343-C$395)/C$396</f>
        <v>-4.9784662364461607E-2</v>
      </c>
      <c r="D343" s="22">
        <f>('France TRANSFORMED'!D343-D$395)/D$396</f>
        <v>-0.15371577495140865</v>
      </c>
      <c r="E343" s="22">
        <f>('France TRANSFORMED'!E343-E$395)/E$396</f>
        <v>-8.3368481334742658E-2</v>
      </c>
      <c r="F343" s="22">
        <f>('France TRANSFORMED'!F343-F$395)/F$396</f>
        <v>1.057347625093729</v>
      </c>
      <c r="G343" s="22">
        <f>('France TRANSFORMED'!G343-G$395)/G$396</f>
        <v>-0.18640771419786789</v>
      </c>
      <c r="H343" s="22">
        <f>('France TRANSFORMED'!H343-H$395)/H$396</f>
        <v>0.86223503090448106</v>
      </c>
      <c r="I343" s="22">
        <f>('France TRANSFORMED'!I343-I$395)/I$396</f>
        <v>1.4336831233103506</v>
      </c>
      <c r="K343" s="22">
        <f>('France TRANSFORMED'!K343-K$395)/K$396</f>
        <v>-2.0215084740841287</v>
      </c>
      <c r="M343" s="22">
        <f>('France TRANSFORMED'!M343-M$395)/M$396</f>
        <v>0.72794934133528522</v>
      </c>
      <c r="N343" s="22">
        <f>('France TRANSFORMED'!N343-N$395)/N$396</f>
        <v>1.6078196461459848</v>
      </c>
      <c r="O343" s="22">
        <f>('France TRANSFORMED'!O343-O$395)/O$396</f>
        <v>0.58505862724449986</v>
      </c>
      <c r="Q343" s="22">
        <f>('France TRANSFORMED'!Q343-Q$395)/Q$396</f>
        <v>-5.8750547803515962E-2</v>
      </c>
      <c r="R343" s="22">
        <f>('France TRANSFORMED'!R343-R$395)/R$396</f>
        <v>0.901114541110283</v>
      </c>
    </row>
    <row r="344" spans="1:18">
      <c r="A344" s="1" t="s">
        <v>349</v>
      </c>
      <c r="B344" s="22">
        <f>('France TRANSFORMED'!B344-B$395)/B$396</f>
        <v>1.1338667706420902</v>
      </c>
      <c r="C344" s="22">
        <f>('France TRANSFORMED'!C344-C$395)/C$396</f>
        <v>-2.471058543078624E-2</v>
      </c>
      <c r="D344" s="22">
        <f>('France TRANSFORMED'!D344-D$395)/D$396</f>
        <v>-0.17811920673130571</v>
      </c>
      <c r="E344" s="22">
        <f>('France TRANSFORMED'!E344-E$395)/E$396</f>
        <v>-0.22990050115379815</v>
      </c>
      <c r="F344" s="22">
        <f>('France TRANSFORMED'!F344-F$395)/F$396</f>
        <v>0.52828462939635767</v>
      </c>
      <c r="G344" s="22">
        <f>('France TRANSFORMED'!G344-G$395)/G$396</f>
        <v>-0.18854244697374259</v>
      </c>
      <c r="H344" s="22">
        <f>('France TRANSFORMED'!H344-H$395)/H$396</f>
        <v>-0.3596100304040275</v>
      </c>
      <c r="I344" s="22">
        <f>('France TRANSFORMED'!I344-I$395)/I$396</f>
        <v>-2.195618531659279E-2</v>
      </c>
      <c r="K344" s="22">
        <f>('France TRANSFORMED'!K344-K$395)/K$396</f>
        <v>-1.981883131739792</v>
      </c>
      <c r="M344" s="22">
        <f>('France TRANSFORMED'!M344-M$395)/M$396</f>
        <v>0.27555900703496178</v>
      </c>
      <c r="N344" s="22">
        <f>('France TRANSFORMED'!N344-N$395)/N$396</f>
        <v>-0.33412046355585068</v>
      </c>
      <c r="O344" s="22">
        <f>('France TRANSFORMED'!O344-O$395)/O$396</f>
        <v>0.18539049939354277</v>
      </c>
      <c r="Q344" s="22">
        <f>('France TRANSFORMED'!Q344-Q$395)/Q$396</f>
        <v>-5.8750547803516052E-2</v>
      </c>
      <c r="R344" s="22">
        <f>('France TRANSFORMED'!R344-R$395)/R$396</f>
        <v>1.0136171545950639</v>
      </c>
    </row>
    <row r="345" spans="1:18">
      <c r="A345" s="1" t="s">
        <v>350</v>
      </c>
      <c r="B345" s="22">
        <f>('France TRANSFORMED'!B345-B$395)/B$396</f>
        <v>-2.3517717278218543E-3</v>
      </c>
      <c r="C345" s="22">
        <f>('France TRANSFORMED'!C345-C$395)/C$396</f>
        <v>2.5437568436564681E-2</v>
      </c>
      <c r="D345" s="22">
        <f>('France TRANSFORMED'!D345-D$395)/D$396</f>
        <v>-0.14621487494333796</v>
      </c>
      <c r="E345" s="22">
        <f>('France TRANSFORMED'!E345-E$395)/E$396</f>
        <v>-0.15057805861469892</v>
      </c>
      <c r="F345" s="22">
        <f>('France TRANSFORMED'!F345-F$395)/F$396</f>
        <v>0.36956573068714632</v>
      </c>
      <c r="G345" s="22">
        <f>('France TRANSFORMED'!G345-G$395)/G$396</f>
        <v>-0.19066523937128901</v>
      </c>
      <c r="H345" s="22">
        <f>('France TRANSFORMED'!H345-H$395)/H$396</f>
        <v>0.41691217697282118</v>
      </c>
      <c r="I345" s="22">
        <f>('France TRANSFORMED'!I345-I$395)/I$396</f>
        <v>0.17138747898109094</v>
      </c>
      <c r="K345" s="22">
        <f>('France TRANSFORMED'!K345-K$395)/K$396</f>
        <v>-0.53776413160033443</v>
      </c>
      <c r="M345" s="22">
        <f>('France TRANSFORMED'!M345-M$395)/M$396</f>
        <v>-0.17682402339708206</v>
      </c>
      <c r="N345" s="22">
        <f>('France TRANSFORMED'!N345-N$395)/N$396</f>
        <v>-0.84969884285804886</v>
      </c>
      <c r="O345" s="22">
        <f>('France TRANSFORMED'!O345-O$395)/O$396</f>
        <v>-0.40569498297915346</v>
      </c>
      <c r="Q345" s="22">
        <f>('France TRANSFORMED'!Q345-Q$395)/Q$396</f>
        <v>-5.8750547803516052E-2</v>
      </c>
      <c r="R345" s="22">
        <f>('France TRANSFORMED'!R345-R$395)/R$396</f>
        <v>1.2031975712238114</v>
      </c>
    </row>
    <row r="346" spans="1:18">
      <c r="A346" s="1" t="s">
        <v>351</v>
      </c>
      <c r="B346" s="22">
        <f>('France TRANSFORMED'!B346-B$395)/B$396</f>
        <v>-0.46679460030584669</v>
      </c>
      <c r="C346" s="22">
        <f>('France TRANSFORMED'!C346-C$395)/C$396</f>
        <v>0.14256442096236388</v>
      </c>
      <c r="D346" s="22">
        <f>('France TRANSFORMED'!D346-D$395)/D$396</f>
        <v>-0.11662316342331325</v>
      </c>
      <c r="E346" s="22">
        <f>('France TRANSFORMED'!E346-E$395)/E$396</f>
        <v>-0.15907388787954194</v>
      </c>
      <c r="F346" s="22">
        <f>('France TRANSFORMED'!F346-F$395)/F$396</f>
        <v>0.51064919620644533</v>
      </c>
      <c r="G346" s="22">
        <f>('France TRANSFORMED'!G346-G$395)/G$396</f>
        <v>-0.58244818069772897</v>
      </c>
      <c r="H346" s="22">
        <f>('France TRANSFORMED'!H346-H$395)/H$396</f>
        <v>-0.10062419572323415</v>
      </c>
      <c r="I346" s="22">
        <f>('France TRANSFORMED'!I346-I$395)/I$396</f>
        <v>-0.46114048481327818</v>
      </c>
      <c r="K346" s="22">
        <f>('France TRANSFORMED'!K346-K$395)/K$396</f>
        <v>-5.4446159546593313E-2</v>
      </c>
      <c r="M346" s="22">
        <f>('France TRANSFORMED'!M346-M$395)/M$396</f>
        <v>-0.401545179623986</v>
      </c>
      <c r="N346" s="22">
        <f>('France TRANSFORMED'!N346-N$395)/N$396</f>
        <v>0.17923212174111658</v>
      </c>
      <c r="O346" s="22">
        <f>('France TRANSFORMED'!O346-O$395)/O$396</f>
        <v>-0.66124781642959995</v>
      </c>
      <c r="Q346" s="22">
        <f>('France TRANSFORMED'!Q346-Q$395)/Q$396</f>
        <v>-5.8750547803516052E-2</v>
      </c>
      <c r="R346" s="22">
        <f>('France TRANSFORMED'!R346-R$395)/R$396</f>
        <v>1.2865628663237794</v>
      </c>
    </row>
    <row r="347" spans="1:18">
      <c r="A347" s="1" t="s">
        <v>352</v>
      </c>
      <c r="B347" s="22">
        <f>('France TRANSFORMED'!B347-B$395)/B$396</f>
        <v>-0.50261127303523656</v>
      </c>
      <c r="C347" s="22">
        <f>('France TRANSFORMED'!C347-C$395)/C$396</f>
        <v>9.8598916201946538E-2</v>
      </c>
      <c r="D347" s="22">
        <f>('France TRANSFORMED'!D347-D$395)/D$396</f>
        <v>-0.21309775671410369</v>
      </c>
      <c r="E347" s="22">
        <f>('France TRANSFORMED'!E347-E$395)/E$396</f>
        <v>-0.10515099171621216</v>
      </c>
      <c r="F347" s="22">
        <f>('France TRANSFORMED'!F347-F$395)/F$396</f>
        <v>0.54592006258627002</v>
      </c>
      <c r="G347" s="22">
        <f>('France TRANSFORMED'!G347-G$395)/G$396</f>
        <v>-0.58294011913511912</v>
      </c>
      <c r="H347" s="22">
        <f>('France TRANSFORMED'!H347-H$395)/H$396</f>
        <v>-0.39655562746325546</v>
      </c>
      <c r="I347" s="22">
        <f>('France TRANSFORMED'!I347-I$395)/I$396</f>
        <v>2.0061888054616848</v>
      </c>
      <c r="K347" s="22">
        <f>('France TRANSFORMED'!K347-K$395)/K$396</f>
        <v>0.2260682729230073</v>
      </c>
      <c r="M347" s="22">
        <f>('France TRANSFORMED'!M347-M$395)/M$396</f>
        <v>4.7672074047837028E-2</v>
      </c>
      <c r="N347" s="22">
        <f>('France TRANSFORMED'!N347-N$395)/N$396</f>
        <v>-0.18730597107871894</v>
      </c>
      <c r="O347" s="22">
        <f>('France TRANSFORMED'!O347-O$395)/O$396</f>
        <v>-0.54927848518570621</v>
      </c>
      <c r="Q347" s="22">
        <f>('France TRANSFORMED'!Q347-Q$395)/Q$396</f>
        <v>0.10190406897015283</v>
      </c>
      <c r="R347" s="22">
        <f>('France TRANSFORMED'!R347-R$395)/R$396</f>
        <v>1.48971385660786</v>
      </c>
    </row>
    <row r="348" spans="1:18">
      <c r="A348" s="1" t="s">
        <v>353</v>
      </c>
      <c r="B348" s="22">
        <f>('France TRANSFORMED'!B348-B$395)/B$396</f>
        <v>6.4896763620968245E-3</v>
      </c>
      <c r="C348" s="22">
        <f>('France TRANSFORMED'!C348-C$395)/C$396</f>
        <v>0.2370215600960727</v>
      </c>
      <c r="D348" s="22">
        <f>('France TRANSFORMED'!D348-D$395)/D$396</f>
        <v>-0.33345774378591353</v>
      </c>
      <c r="E348" s="22">
        <f>('France TRANSFORMED'!E348-E$395)/E$396</f>
        <v>-0.26161265476264078</v>
      </c>
      <c r="F348" s="22">
        <f>('France TRANSFORMED'!F348-F$395)/F$396</f>
        <v>0.12266966602837305</v>
      </c>
      <c r="G348" s="22">
        <f>('France TRANSFORMED'!G348-G$395)/G$396</f>
        <v>-0.58343073378919919</v>
      </c>
      <c r="H348" s="22">
        <f>('France TRANSFORMED'!H348-H$395)/H$396</f>
        <v>0.1027609933162185</v>
      </c>
      <c r="I348" s="22">
        <f>('France TRANSFORMED'!I348-I$395)/I$396</f>
        <v>-0.25711896520969141</v>
      </c>
      <c r="K348" s="22">
        <f>('France TRANSFORMED'!K348-K$395)/K$396</f>
        <v>5.8652287672538446E-2</v>
      </c>
      <c r="M348" s="22">
        <f>('France TRANSFORMED'!M348-M$395)/M$396</f>
        <v>-0.40199574888656819</v>
      </c>
      <c r="N348" s="22">
        <f>('France TRANSFORMED'!N348-N$395)/N$396</f>
        <v>0.40053447388323843</v>
      </c>
      <c r="O348" s="22">
        <f>('France TRANSFORMED'!O348-O$395)/O$396</f>
        <v>-0.99089131834291277</v>
      </c>
      <c r="Q348" s="22">
        <f>('France TRANSFORMED'!Q348-Q$395)/Q$396</f>
        <v>0.10190406897015283</v>
      </c>
      <c r="R348" s="22">
        <f>('France TRANSFORMED'!R348-R$395)/R$396</f>
        <v>2.3362090436721061</v>
      </c>
    </row>
    <row r="349" spans="1:18">
      <c r="A349" s="1" t="s">
        <v>354</v>
      </c>
      <c r="B349" s="22">
        <f>('France TRANSFORMED'!B349-B$395)/B$396</f>
        <v>0.44246645842151672</v>
      </c>
      <c r="C349" s="22">
        <f>('France TRANSFORMED'!C349-C$395)/C$396</f>
        <v>0.29163496054065358</v>
      </c>
      <c r="D349" s="22">
        <f>('France TRANSFORMED'!D349-D$395)/D$396</f>
        <v>-0.33214535265808576</v>
      </c>
      <c r="E349" s="22">
        <f>('France TRANSFORMED'!E349-E$395)/E$396</f>
        <v>-0.32864302472833512</v>
      </c>
      <c r="F349" s="22">
        <f>('France TRANSFORMED'!F349-F$395)/F$396</f>
        <v>6.9763366458635928E-2</v>
      </c>
      <c r="G349" s="22">
        <f>('France TRANSFORMED'!G349-G$395)/G$396</f>
        <v>0.12428685092299491</v>
      </c>
      <c r="H349" s="22">
        <f>('France TRANSFORMED'!H349-H$395)/H$396</f>
        <v>0.30585761553022361</v>
      </c>
      <c r="I349" s="22">
        <f>('France TRANSFORMED'!I349-I$395)/I$396</f>
        <v>-0.63491837580866284</v>
      </c>
      <c r="K349" s="22">
        <f>('France TRANSFORMED'!K349-K$395)/K$396</f>
        <v>-0.82394450157486077</v>
      </c>
      <c r="M349" s="22">
        <f>('France TRANSFORMED'!M349-M$395)/M$396</f>
        <v>0.49486784366528225</v>
      </c>
      <c r="N349" s="22">
        <f>('France TRANSFORMED'!N349-N$395)/N$396</f>
        <v>-0.5540583896120419</v>
      </c>
      <c r="O349" s="22">
        <f>('France TRANSFORMED'!O349-O$395)/O$396</f>
        <v>0.87277675659819676</v>
      </c>
      <c r="Q349" s="22">
        <f>('France TRANSFORMED'!Q349-Q$395)/Q$396</f>
        <v>0.10190406897015283</v>
      </c>
      <c r="R349" s="22">
        <f>('France TRANSFORMED'!R349-R$395)/R$396</f>
        <v>2.1031334144071554</v>
      </c>
    </row>
    <row r="350" spans="1:18">
      <c r="A350" s="1" t="s">
        <v>355</v>
      </c>
      <c r="B350" s="22">
        <f>('France TRANSFORMED'!B350-B$395)/B$396</f>
        <v>1.1230444525642824E-2</v>
      </c>
      <c r="C350" s="22">
        <f>('France TRANSFORMED'!C350-C$395)/C$396</f>
        <v>0.33766134833671524</v>
      </c>
      <c r="D350" s="22">
        <f>('France TRANSFORMED'!D350-D$395)/D$396</f>
        <v>-0.29481136186664342</v>
      </c>
      <c r="E350" s="22">
        <f>('France TRANSFORMED'!E350-E$395)/E$396</f>
        <v>-0.3458712422122257</v>
      </c>
      <c r="F350" s="22">
        <f>('France TRANSFORMED'!F350-F$395)/F$396</f>
        <v>0.17557596559811017</v>
      </c>
      <c r="G350" s="22">
        <f>('France TRANSFORMED'!G350-G$395)/G$396</f>
        <v>0.12005858094770432</v>
      </c>
      <c r="H350" s="22">
        <f>('France TRANSFORMED'!H350-H$395)/H$396</f>
        <v>2.8619631331477963E-2</v>
      </c>
      <c r="I350" s="22">
        <f>('France TRANSFORMED'!I350-I$395)/I$396</f>
        <v>-0.26416813692559016</v>
      </c>
      <c r="K350" s="22">
        <f>('France TRANSFORMED'!K350-K$395)/K$396</f>
        <v>-1.080942060057541</v>
      </c>
      <c r="M350" s="22">
        <f>('France TRANSFORMED'!M350-M$395)/M$396</f>
        <v>4.5650589993457995E-2</v>
      </c>
      <c r="N350" s="22">
        <f>('France TRANSFORMED'!N350-N$395)/N$396</f>
        <v>-0.11482831834573975</v>
      </c>
      <c r="O350" s="22">
        <f>('France TRANSFORMED'!O350-O$395)/O$396</f>
        <v>0.34106665578275569</v>
      </c>
      <c r="Q350" s="22">
        <f>('France TRANSFORMED'!Q350-Q$395)/Q$396</f>
        <v>0.10190406897015283</v>
      </c>
      <c r="R350" s="22">
        <f>('France TRANSFORMED'!R350-R$395)/R$396</f>
        <v>2.3487331676454937</v>
      </c>
    </row>
    <row r="351" spans="1:18">
      <c r="A351" s="1" t="s">
        <v>356</v>
      </c>
      <c r="B351" s="22">
        <f>('France TRANSFORMED'!B351-B$395)/B$396</f>
        <v>0.13818044617819947</v>
      </c>
      <c r="C351" s="22">
        <f>('France TRANSFORMED'!C351-C$395)/C$396</f>
        <v>0.59114996172099599</v>
      </c>
      <c r="D351" s="22">
        <f>('France TRANSFORMED'!D351-D$395)/D$396</f>
        <v>-0.11355100606768545</v>
      </c>
      <c r="E351" s="22">
        <f>('France TRANSFORMED'!E351-E$395)/E$396</f>
        <v>-0.24479764218097003</v>
      </c>
      <c r="F351" s="22">
        <f>('France TRANSFORMED'!F351-F$395)/F$396</f>
        <v>0.12266966602837305</v>
      </c>
      <c r="G351" s="22">
        <f>('France TRANSFORMED'!G351-G$395)/G$396</f>
        <v>0.11586353905989691</v>
      </c>
      <c r="H351" s="22">
        <f>('France TRANSFORMED'!H351-H$395)/H$396</f>
        <v>0.19457493352613467</v>
      </c>
      <c r="I351" s="22">
        <f>('France TRANSFORMED'!I351-I$395)/I$396</f>
        <v>-0.81447281630491075</v>
      </c>
      <c r="K351" s="22">
        <f>('France TRANSFORMED'!K351-K$395)/K$396</f>
        <v>-0.91790170664713444</v>
      </c>
      <c r="M351" s="22">
        <f>('France TRANSFORMED'!M351-M$395)/M$396</f>
        <v>0.26925094226228813</v>
      </c>
      <c r="N351" s="22">
        <f>('France TRANSFORMED'!N351-N$395)/N$396</f>
        <v>0.82457295357373428</v>
      </c>
      <c r="O351" s="22">
        <f>('France TRANSFORMED'!O351-O$395)/O$396</f>
        <v>0.11677068066092802</v>
      </c>
      <c r="Q351" s="22">
        <f>('France TRANSFORMED'!Q351-Q$395)/Q$396</f>
        <v>0.10190406897015283</v>
      </c>
      <c r="R351" s="22">
        <f>('France TRANSFORMED'!R351-R$395)/R$396</f>
        <v>1.5385521191034537</v>
      </c>
    </row>
    <row r="352" spans="1:18">
      <c r="A352" s="1" t="s">
        <v>357</v>
      </c>
      <c r="B352" s="22">
        <f>('France TRANSFORMED'!B352-B$395)/B$396</f>
        <v>-7.202660866578306E-2</v>
      </c>
      <c r="C352" s="22">
        <f>('France TRANSFORMED'!C352-C$395)/C$396</f>
        <v>0.6900723474319348</v>
      </c>
      <c r="D352" s="22">
        <f>('France TRANSFORMED'!D352-D$395)/D$396</f>
        <v>0.17920257573791987</v>
      </c>
      <c r="E352" s="22">
        <f>('France TRANSFORMED'!E352-E$395)/E$396</f>
        <v>1.3844143480301068E-2</v>
      </c>
      <c r="F352" s="22">
        <f>('France TRANSFORMED'!F352-F$395)/F$396</f>
        <v>0.4224720302568834</v>
      </c>
      <c r="G352" s="22">
        <f>('France TRANSFORMED'!G352-G$395)/G$396</f>
        <v>0.79315917650253909</v>
      </c>
      <c r="H352" s="22">
        <f>('France TRANSFORMED'!H352-H$395)/H$396</f>
        <v>-0.69157146048722284</v>
      </c>
      <c r="I352" s="22">
        <f>('France TRANSFORMED'!I352-I$395)/I$396</f>
        <v>-0.61957030654715972</v>
      </c>
      <c r="K352" s="22">
        <f>('France TRANSFORMED'!K352-K$395)/K$396</f>
        <v>-0.45217349970291881</v>
      </c>
      <c r="M352" s="22">
        <f>('France TRANSFORMED'!M352-M$395)/M$396</f>
        <v>0.26657441289433831</v>
      </c>
      <c r="N352" s="22">
        <f>('France TRANSFORMED'!N352-N$395)/N$396</f>
        <v>0.46590660117285121</v>
      </c>
      <c r="O352" s="22">
        <f>('France TRANSFORMED'!O352-O$395)/O$396</f>
        <v>0.55622155560727959</v>
      </c>
      <c r="Q352" s="22">
        <f>('France TRANSFORMED'!Q352-Q$395)/Q$396</f>
        <v>0.10190406897015283</v>
      </c>
      <c r="R352" s="22">
        <f>('France TRANSFORMED'!R352-R$395)/R$396</f>
        <v>1.6188704070111892</v>
      </c>
    </row>
    <row r="353" spans="1:18">
      <c r="A353" s="1" t="s">
        <v>358</v>
      </c>
      <c r="B353" s="22">
        <f>('France TRANSFORMED'!B353-B$395)/B$396</f>
        <v>1.1430321849454566</v>
      </c>
      <c r="C353" s="22">
        <f>('France TRANSFORMED'!C353-C$395)/C$396</f>
        <v>1.1417492127440341</v>
      </c>
      <c r="D353" s="22">
        <f>('France TRANSFORMED'!D353-D$395)/D$396</f>
        <v>0.35143677404228463</v>
      </c>
      <c r="E353" s="22">
        <f>('France TRANSFORMED'!E353-E$395)/E$396</f>
        <v>5.3490070743671396E-2</v>
      </c>
      <c r="F353" s="22">
        <f>('France TRANSFORMED'!F353-F$395)/F$396</f>
        <v>0.4224720302568834</v>
      </c>
      <c r="G353" s="22">
        <f>('France TRANSFORMED'!G353-G$395)/G$396</f>
        <v>0.7820346475715112</v>
      </c>
      <c r="H353" s="22">
        <f>('France TRANSFORMED'!H353-H$395)/H$396</f>
        <v>-0.69405109333131187</v>
      </c>
      <c r="I353" s="22">
        <f>('France TRANSFORMED'!I353-I$395)/I$396</f>
        <v>-0.95883400038245226</v>
      </c>
      <c r="K353" s="22">
        <f>('France TRANSFORMED'!K353-K$395)/K$396</f>
        <v>-0.20608978722054022</v>
      </c>
      <c r="M353" s="22">
        <f>('France TRANSFORMED'!M353-M$395)/M$396</f>
        <v>0.48928613967240236</v>
      </c>
      <c r="N353" s="22">
        <f>('France TRANSFORMED'!N353-N$395)/N$396</f>
        <v>0.39193976583876095</v>
      </c>
      <c r="O353" s="22">
        <f>('France TRANSFORMED'!O353-O$395)/O$396</f>
        <v>0.39472167520575457</v>
      </c>
      <c r="Q353" s="22">
        <f>('France TRANSFORMED'!Q353-Q$395)/Q$396</f>
        <v>0.10190406897015283</v>
      </c>
      <c r="R353" s="22">
        <f>('France TRANSFORMED'!R353-R$395)/R$396</f>
        <v>1.3584586000870977</v>
      </c>
    </row>
    <row r="354" spans="1:18">
      <c r="A354" s="1" t="s">
        <v>359</v>
      </c>
      <c r="B354" s="22">
        <f>('France TRANSFORMED'!B354-B$395)/B$396</f>
        <v>0.35248997699841134</v>
      </c>
      <c r="C354" s="22">
        <f>('France TRANSFORMED'!C354-C$395)/C$396</f>
        <v>0.3586136591991016</v>
      </c>
      <c r="D354" s="22">
        <f>('France TRANSFORMED'!D354-D$395)/D$396</f>
        <v>0.26813745033288316</v>
      </c>
      <c r="E354" s="22">
        <f>('France TRANSFORMED'!E354-E$395)/E$396</f>
        <v>0.25368116423623599</v>
      </c>
      <c r="F354" s="22">
        <f>('France TRANSFORMED'!F354-F$395)/F$396</f>
        <v>0.36956573068714632</v>
      </c>
      <c r="G354" s="22">
        <f>('France TRANSFORMED'!G354-G$395)/G$396</f>
        <v>0.77105140311305442</v>
      </c>
      <c r="H354" s="22">
        <f>('France TRANSFORMED'!H354-H$395)/H$396</f>
        <v>0.23304363912683729</v>
      </c>
      <c r="I354" s="22">
        <f>('France TRANSFORMED'!I354-I$395)/I$396</f>
        <v>-1.0621509526170043</v>
      </c>
      <c r="K354" s="22">
        <f>('France TRANSFORMED'!K354-K$395)/K$396</f>
        <v>0.46284995130750567</v>
      </c>
      <c r="M354" s="22">
        <f>('France TRANSFORMED'!M354-M$395)/M$396</f>
        <v>0.7104465177629703</v>
      </c>
      <c r="N354" s="22">
        <f>('France TRANSFORMED'!N354-N$395)/N$396</f>
        <v>-4.9107270191857955E-2</v>
      </c>
      <c r="O354" s="22">
        <f>('France TRANSFORMED'!O354-O$395)/O$396</f>
        <v>0.61622451684753599</v>
      </c>
      <c r="Q354" s="22">
        <f>('France TRANSFORMED'!Q354-Q$395)/Q$396</f>
        <v>0.10190406897015283</v>
      </c>
      <c r="R354" s="22">
        <f>('France TRANSFORMED'!R354-R$395)/R$396</f>
        <v>1.4057359585119649</v>
      </c>
    </row>
    <row r="355" spans="1:18">
      <c r="A355" s="1" t="s">
        <v>360</v>
      </c>
      <c r="B355" s="22">
        <f>('France TRANSFORMED'!B355-B$395)/B$396</f>
        <v>-0.18268085193101116</v>
      </c>
      <c r="C355" s="22">
        <f>('France TRANSFORMED'!C355-C$395)/C$396</f>
        <v>0.38540513866248094</v>
      </c>
      <c r="D355" s="22">
        <f>('France TRANSFORMED'!D355-D$395)/D$396</f>
        <v>0.40979264198487059</v>
      </c>
      <c r="E355" s="22">
        <f>('France TRANSFORMED'!E355-E$395)/E$396</f>
        <v>0.53209123719213269</v>
      </c>
      <c r="F355" s="22">
        <f>('France TRANSFORMED'!F355-F$395)/F$396</f>
        <v>0.4401074634467958</v>
      </c>
      <c r="G355" s="22">
        <f>('France TRANSFORMED'!G355-G$395)/G$396</f>
        <v>-5.294108955490133E-2</v>
      </c>
      <c r="H355" s="22">
        <f>('France TRANSFORMED'!H355-H$395)/H$396</f>
        <v>-0.39801364783993481</v>
      </c>
      <c r="I355" s="22">
        <f>('France TRANSFORMED'!I355-I$395)/I$396</f>
        <v>-0.93002037564075912</v>
      </c>
      <c r="K355" s="22">
        <f>('France TRANSFORMED'!K355-K$395)/K$396</f>
        <v>0.15622446026203182</v>
      </c>
      <c r="M355" s="22">
        <f>('France TRANSFORMED'!M355-M$395)/M$396</f>
        <v>0.48486062627163989</v>
      </c>
      <c r="N355" s="22">
        <f>('France TRANSFORMED'!N355-N$395)/N$396</f>
        <v>0.88399205055922969</v>
      </c>
      <c r="O355" s="22">
        <f>('France TRANSFORMED'!O355-O$395)/O$396</f>
        <v>-1.2406898540447731</v>
      </c>
      <c r="Q355" s="22">
        <f>('France TRANSFORMED'!Q355-Q$395)/Q$396</f>
        <v>0.10190406897015283</v>
      </c>
      <c r="R355" s="22">
        <f>('France TRANSFORMED'!R355-R$395)/R$396</f>
        <v>1.5390117962439163</v>
      </c>
    </row>
    <row r="356" spans="1:18">
      <c r="A356" s="1" t="s">
        <v>361</v>
      </c>
      <c r="B356" s="22">
        <f>('France TRANSFORMED'!B356-B$395)/B$396</f>
        <v>0.62404607910043985</v>
      </c>
      <c r="C356" s="22">
        <f>('France TRANSFORMED'!C356-C$395)/C$396</f>
        <v>0.59149344222693678</v>
      </c>
      <c r="D356" s="22">
        <f>('France TRANSFORMED'!D356-D$395)/D$396</f>
        <v>0.45074652103850998</v>
      </c>
      <c r="E356" s="22">
        <f>('France TRANSFORMED'!E356-E$395)/E$396</f>
        <v>0.35705046384020123</v>
      </c>
      <c r="F356" s="22">
        <f>('France TRANSFORMED'!F356-F$395)/F$396</f>
        <v>0.38720116387705866</v>
      </c>
      <c r="G356" s="22">
        <f>('France TRANSFORMED'!G356-G$395)/G$396</f>
        <v>-5.588862994476447E-2</v>
      </c>
      <c r="H356" s="22">
        <f>('France TRANSFORMED'!H356-H$395)/H$396</f>
        <v>0.34450188369750268</v>
      </c>
      <c r="I356" s="22">
        <f>('France TRANSFORMED'!I356-I$395)/I$396</f>
        <v>-1.0716235958830072</v>
      </c>
      <c r="K356" s="22">
        <f>('France TRANSFORMED'!K356-K$395)/K$396</f>
        <v>-0.38702973666984458</v>
      </c>
      <c r="M356" s="22">
        <f>('France TRANSFORMED'!M356-M$395)/M$396</f>
        <v>0.92632519151400028</v>
      </c>
      <c r="N356" s="22">
        <f>('France TRANSFORMED'!N356-N$395)/N$396</f>
        <v>0.88276059306488019</v>
      </c>
      <c r="O356" s="22">
        <f>('France TRANSFORMED'!O356-O$395)/O$396</f>
        <v>0.2385546298567171</v>
      </c>
      <c r="Q356" s="22">
        <f>('France TRANSFORMED'!Q356-Q$395)/Q$396</f>
        <v>0.10190406897015283</v>
      </c>
      <c r="R356" s="22">
        <f>('France TRANSFORMED'!R356-R$395)/R$396</f>
        <v>3.3232718997298827</v>
      </c>
    </row>
    <row r="357" spans="1:18">
      <c r="A357" s="1" t="s">
        <v>362</v>
      </c>
      <c r="B357" s="22">
        <f>('France TRANSFORMED'!B357-B$395)/B$396</f>
        <v>0.44792251636809932</v>
      </c>
      <c r="C357" s="22">
        <f>('France TRANSFORMED'!C357-C$395)/C$396</f>
        <v>4.8794242840536531E-2</v>
      </c>
      <c r="D357" s="22">
        <f>('France TRANSFORMED'!D357-D$395)/D$396</f>
        <v>0.22217500592270101</v>
      </c>
      <c r="E357" s="22">
        <f>('France TRANSFORMED'!E357-E$395)/E$396</f>
        <v>0.35504004217415869</v>
      </c>
      <c r="F357" s="22">
        <f>('France TRANSFORMED'!F357-F$395)/F$396</f>
        <v>0.28138856473758445</v>
      </c>
      <c r="G357" s="22">
        <f>('France TRANSFORMED'!G357-G$395)/G$396</f>
        <v>-5.8816811744848714E-2</v>
      </c>
      <c r="H357" s="22">
        <f>('France TRANSFORMED'!H357-H$395)/H$396</f>
        <v>-0.30512695600547046</v>
      </c>
      <c r="I357" s="22">
        <f>('France TRANSFORMED'!I357-I$395)/I$396</f>
        <v>-4.6243365194946713E-2</v>
      </c>
      <c r="K357" s="22">
        <f>('France TRANSFORMED'!K357-K$395)/K$396</f>
        <v>-1.0359817606883288</v>
      </c>
      <c r="M357" s="22">
        <f>('France TRANSFORMED'!M357-M$395)/M$396</f>
        <v>0.70251995914611098</v>
      </c>
      <c r="N357" s="22">
        <f>('France TRANSFORMED'!N357-N$395)/N$396</f>
        <v>-0.19337979084294327</v>
      </c>
      <c r="O357" s="22">
        <f>('France TRANSFORMED'!O357-O$395)/O$396</f>
        <v>9.671738813249825E-2</v>
      </c>
      <c r="Q357" s="22">
        <f>('France TRANSFORMED'!Q357-Q$395)/Q$396</f>
        <v>0.10190406897015283</v>
      </c>
      <c r="R357" s="22">
        <f>('France TRANSFORMED'!R357-R$395)/R$396</f>
        <v>2.6057636470907544</v>
      </c>
    </row>
    <row r="358" spans="1:18">
      <c r="A358" s="1" t="s">
        <v>363</v>
      </c>
      <c r="B358" s="22">
        <f>('France TRANSFORMED'!B358-B$395)/B$396</f>
        <v>0.81672166175180194</v>
      </c>
      <c r="C358" s="22">
        <f>('France TRANSFORMED'!C358-C$395)/C$396</f>
        <v>0.17485158852079519</v>
      </c>
      <c r="D358" s="22">
        <f>('France TRANSFORMED'!D358-D$395)/D$396</f>
        <v>0.18328813589234583</v>
      </c>
      <c r="E358" s="22">
        <f>('France TRANSFORMED'!E358-E$395)/E$396</f>
        <v>-6.7377856496419579E-3</v>
      </c>
      <c r="F358" s="22">
        <f>('France TRANSFORMED'!F358-F$395)/F$396</f>
        <v>0.22848226516784731</v>
      </c>
      <c r="G358" s="22">
        <f>('France TRANSFORMED'!G358-G$395)/G$396</f>
        <v>-0.19142885958579034</v>
      </c>
      <c r="H358" s="22">
        <f>('France TRANSFORMED'!H358-H$395)/H$396</f>
        <v>1.3239264603411183</v>
      </c>
      <c r="I358" s="22">
        <f>('France TRANSFORMED'!I358-I$395)/I$396</f>
        <v>-0.90925211624440827</v>
      </c>
      <c r="K358" s="22">
        <f>('France TRANSFORMED'!K358-K$395)/K$396</f>
        <v>-1.4277941916072354</v>
      </c>
      <c r="M358" s="22">
        <f>('France TRANSFORMED'!M358-M$395)/M$396</f>
        <v>1.1402903803919975</v>
      </c>
      <c r="N358" s="22">
        <f>('France TRANSFORMED'!N358-N$395)/N$396</f>
        <v>8.8666693261942583E-2</v>
      </c>
      <c r="O358" s="22">
        <f>('France TRANSFORMED'!O358-O$395)/O$396</f>
        <v>1.5009964841439596</v>
      </c>
      <c r="Q358" s="22">
        <f>('France TRANSFORMED'!Q358-Q$395)/Q$396</f>
        <v>0.10190406897015283</v>
      </c>
      <c r="R358" s="22">
        <f>('France TRANSFORMED'!R358-R$395)/R$396</f>
        <v>2.3976180894832653</v>
      </c>
    </row>
    <row r="359" spans="1:18">
      <c r="A359" s="1" t="s">
        <v>364</v>
      </c>
      <c r="B359" s="22">
        <f>('France TRANSFORMED'!B359-B$395)/B$396</f>
        <v>-0.47458422456776339</v>
      </c>
      <c r="C359" s="22">
        <f>('France TRANSFORMED'!C359-C$395)/C$396</f>
        <v>0.22019101530497562</v>
      </c>
      <c r="D359" s="22">
        <f>('France TRANSFORMED'!D359-D$395)/D$396</f>
        <v>8.1812827796506948E-2</v>
      </c>
      <c r="E359" s="22">
        <f>('France TRANSFORMED'!E359-E$395)/E$396</f>
        <v>-9.7844272315031511E-2</v>
      </c>
      <c r="F359" s="22">
        <f>('France TRANSFORMED'!F359-F$395)/F$396</f>
        <v>0.14030509921828543</v>
      </c>
      <c r="G359" s="22">
        <f>('France TRANSFORMED'!G359-G$395)/G$396</f>
        <v>-0.19353556027097868</v>
      </c>
      <c r="H359" s="22">
        <f>('France TRANSFORMED'!H359-H$395)/H$396</f>
        <v>0.70904220676077645</v>
      </c>
      <c r="I359" s="22">
        <f>('France TRANSFORMED'!I359-I$395)/I$396</f>
        <v>-0.82910949750930274</v>
      </c>
      <c r="K359" s="22">
        <f>('France TRANSFORMED'!K359-K$395)/K$396</f>
        <v>-1.194663253778308</v>
      </c>
      <c r="M359" s="22">
        <f>('France TRANSFORMED'!M359-M$395)/M$396</f>
        <v>0.47611408837155617</v>
      </c>
      <c r="N359" s="22">
        <f>('France TRANSFORMED'!N359-N$395)/N$396</f>
        <v>-0.40774343736070823</v>
      </c>
      <c r="O359" s="22">
        <f>('France TRANSFORMED'!O359-O$395)/O$396</f>
        <v>0.42166762173282929</v>
      </c>
      <c r="Q359" s="22">
        <f>('France TRANSFORMED'!Q359-Q$395)/Q$396</f>
        <v>0.10190406897015283</v>
      </c>
      <c r="R359" s="22">
        <f>('France TRANSFORMED'!R359-R$395)/R$396</f>
        <v>0.16035012104450683</v>
      </c>
    </row>
    <row r="360" spans="1:18">
      <c r="A360" s="1" t="s">
        <v>365</v>
      </c>
      <c r="B360" s="22">
        <f>('France TRANSFORMED'!B360-B$395)/B$396</f>
        <v>-0.48337785188599741</v>
      </c>
      <c r="C360" s="22">
        <f>('France TRANSFORMED'!C360-C$395)/C$396</f>
        <v>0.19168213331189246</v>
      </c>
      <c r="D360" s="22">
        <f>('France TRANSFORMED'!D360-D$395)/D$396</f>
        <v>0.21187807006382869</v>
      </c>
      <c r="E360" s="22">
        <f>('France TRANSFORMED'!E360-E$395)/E$396</f>
        <v>-0.16531626245014353</v>
      </c>
      <c r="F360" s="22">
        <f>('France TRANSFORMED'!F360-F$395)/F$396</f>
        <v>-7.7836630101357611E-4</v>
      </c>
      <c r="G360" s="22">
        <f>('France TRANSFORMED'!G360-G$395)/G$396</f>
        <v>-0.19563055467201981</v>
      </c>
      <c r="H360" s="22">
        <f>('France TRANSFORMED'!H360-H$395)/H$396</f>
        <v>0.92527980310425761</v>
      </c>
      <c r="I360" s="22">
        <f>('France TRANSFORMED'!I360-I$395)/I$396</f>
        <v>-0.67243926892492623</v>
      </c>
      <c r="K360" s="22">
        <f>('France TRANSFORMED'!K360-K$395)/K$396</f>
        <v>-1.3177538125132795</v>
      </c>
      <c r="M360" s="22">
        <f>('France TRANSFORMED'!M360-M$395)/M$396</f>
        <v>0.69468683818589072</v>
      </c>
      <c r="N360" s="22">
        <f>('France TRANSFORMED'!N360-N$395)/N$396</f>
        <v>0.93588550589694253</v>
      </c>
      <c r="O360" s="22">
        <f>('France TRANSFORMED'!O360-O$395)/O$396</f>
        <v>0.7614308362367137</v>
      </c>
      <c r="Q360" s="22">
        <f>('France TRANSFORMED'!Q360-Q$395)/Q$396</f>
        <v>0.10190406897015283</v>
      </c>
      <c r="R360" s="22">
        <f>('France TRANSFORMED'!R360-R$395)/R$396</f>
        <v>0.54632100427878061</v>
      </c>
    </row>
    <row r="361" spans="1:18">
      <c r="A361" s="1" t="s">
        <v>366</v>
      </c>
      <c r="B361" s="22">
        <f>('France TRANSFORMED'!B361-B$395)/B$396</f>
        <v>-0.33091179828022921</v>
      </c>
      <c r="C361" s="22">
        <f>('France TRANSFORMED'!C361-C$395)/C$396</f>
        <v>0.31533511545056586</v>
      </c>
      <c r="D361" s="22">
        <f>('France TRANSFORMED'!D361-D$395)/D$396</f>
        <v>0.14313848247459413</v>
      </c>
      <c r="E361" s="22">
        <f>('France TRANSFORMED'!E361-E$395)/E$396</f>
        <v>-0.18531842721348249</v>
      </c>
      <c r="F361" s="22">
        <f>('France TRANSFORMED'!F361-F$395)/F$396</f>
        <v>0.12266966602837305</v>
      </c>
      <c r="G361" s="22">
        <f>('France TRANSFORMED'!G361-G$395)/G$396</f>
        <v>0.58621399647351269</v>
      </c>
      <c r="H361" s="22">
        <f>('France TRANSFORMED'!H361-H$395)/H$396</f>
        <v>1.1380681104970738</v>
      </c>
      <c r="I361" s="22">
        <f>('France TRANSFORMED'!I361-I$395)/I$396</f>
        <v>-0.76224884876664778</v>
      </c>
      <c r="K361" s="22">
        <f>('France TRANSFORMED'!K361-K$395)/K$396</f>
        <v>-0.50642819629883373</v>
      </c>
      <c r="M361" s="22">
        <f>('France TRANSFORMED'!M361-M$395)/M$396</f>
        <v>3.2477764631043141E-2</v>
      </c>
      <c r="N361" s="22">
        <f>('France TRANSFORMED'!N361-N$395)/N$396</f>
        <v>-0.69100502170739631</v>
      </c>
      <c r="O361" s="22">
        <f>('France TRANSFORMED'!O361-O$395)/O$396</f>
        <v>-0.25063233931086687</v>
      </c>
      <c r="Q361" s="22">
        <f>('France TRANSFORMED'!Q361-Q$395)/Q$396</f>
        <v>0.10190406897015283</v>
      </c>
      <c r="R361" s="22">
        <f>('France TRANSFORMED'!R361-R$395)/R$396</f>
        <v>0.35489457332521884</v>
      </c>
    </row>
    <row r="362" spans="1:18">
      <c r="A362" s="1" t="s">
        <v>367</v>
      </c>
      <c r="B362" s="22">
        <f>('France TRANSFORMED'!B362-B$395)/B$396</f>
        <v>0.2651021969261016</v>
      </c>
      <c r="C362" s="22">
        <f>('France TRANSFORMED'!C362-C$395)/C$396</f>
        <v>0.27411745473767485</v>
      </c>
      <c r="D362" s="22">
        <f>('France TRANSFORMED'!D362-D$395)/D$396</f>
        <v>0.12229089264530864</v>
      </c>
      <c r="E362" s="22">
        <f>('France TRANSFORMED'!E362-E$395)/E$396</f>
        <v>-0.21105826610996906</v>
      </c>
      <c r="F362" s="22">
        <f>('France TRANSFORMED'!F362-F$395)/F$396</f>
        <v>6.9763366458635928E-2</v>
      </c>
      <c r="G362" s="22">
        <f>('France TRANSFORMED'!G362-G$395)/G$396</f>
        <v>0.57757072744083837</v>
      </c>
      <c r="H362" s="22">
        <f>('France TRANSFORMED'!H362-H$395)/H$396</f>
        <v>6.3927404944808988E-2</v>
      </c>
      <c r="I362" s="22">
        <f>('France TRANSFORMED'!I362-I$395)/I$396</f>
        <v>-1.3573219807398296</v>
      </c>
      <c r="K362" s="22">
        <f>('France TRANSFORMED'!K362-K$395)/K$396</f>
        <v>-0.2036897699454242</v>
      </c>
      <c r="M362" s="22">
        <f>('France TRANSFORMED'!M362-M$395)/M$396</f>
        <v>0.68951585466748788</v>
      </c>
      <c r="N362" s="22">
        <f>('France TRANSFORMED'!N362-N$395)/N$396</f>
        <v>2.1086725648734133</v>
      </c>
      <c r="O362" s="22">
        <f>('France TRANSFORMED'!O362-O$395)/O$396</f>
        <v>0.80964351272531854</v>
      </c>
      <c r="Q362" s="22">
        <f>('France TRANSFORMED'!Q362-Q$395)/Q$396</f>
        <v>0.10190406897015283</v>
      </c>
      <c r="R362" s="22">
        <f>('France TRANSFORMED'!R362-R$395)/R$396</f>
        <v>0.47467029213318007</v>
      </c>
    </row>
    <row r="363" spans="1:18">
      <c r="A363" s="1" t="s">
        <v>368</v>
      </c>
      <c r="B363" s="22">
        <f>('France TRANSFORMED'!B363-B$395)/B$396</f>
        <v>0.6542950776745643</v>
      </c>
      <c r="C363" s="22">
        <f>('France TRANSFORMED'!C363-C$395)/C$396</f>
        <v>0.41150965711397847</v>
      </c>
      <c r="D363" s="22">
        <f>('France TRANSFORMED'!D363-D$395)/D$396</f>
        <v>0.24140216114066665</v>
      </c>
      <c r="E363" s="22">
        <f>('France TRANSFORMED'!E363-E$395)/E$396</f>
        <v>-5.2076912895827811E-2</v>
      </c>
      <c r="F363" s="22">
        <f>('France TRANSFORMED'!F363-F$395)/F$396</f>
        <v>-0.12422639863040021</v>
      </c>
      <c r="G363" s="22">
        <f>('France TRANSFORMED'!G363-G$395)/G$396</f>
        <v>0.5690243262716187</v>
      </c>
      <c r="H363" s="22">
        <f>('France TRANSFORMED'!H363-H$395)/H$396</f>
        <v>-0.26262810229257394</v>
      </c>
      <c r="I363" s="22">
        <f>('France TRANSFORMED'!I363-I$395)/I$396</f>
        <v>-1.3356791094814242</v>
      </c>
      <c r="K363" s="22">
        <f>('France TRANSFORMED'!K363-K$395)/K$396</f>
        <v>0.10711166638245691</v>
      </c>
      <c r="M363" s="22">
        <f>('France TRANSFORMED'!M363-M$395)/M$396</f>
        <v>0.46857303087447466</v>
      </c>
      <c r="N363" s="22">
        <f>('France TRANSFORMED'!N363-N$395)/N$396</f>
        <v>-1.3954518784645029</v>
      </c>
      <c r="O363" s="22">
        <f>('France TRANSFORMED'!O363-O$395)/O$396</f>
        <v>0.73268328287635909</v>
      </c>
      <c r="Q363" s="22">
        <f>('France TRANSFORMED'!Q363-Q$395)/Q$396</f>
        <v>0.10190406897015283</v>
      </c>
      <c r="R363" s="22">
        <f>('France TRANSFORMED'!R363-R$395)/R$396</f>
        <v>0.55283539126766068</v>
      </c>
    </row>
    <row r="364" spans="1:18">
      <c r="A364" s="1" t="s">
        <v>369</v>
      </c>
      <c r="B364" s="22">
        <f>('France TRANSFORMED'!B364-B$395)/B$396</f>
        <v>-7.167594595660165E-2</v>
      </c>
      <c r="C364" s="22">
        <f>('France TRANSFORMED'!C364-C$395)/C$396</f>
        <v>0.55645843062097933</v>
      </c>
      <c r="D364" s="22">
        <f>('France TRANSFORMED'!D364-D$395)/D$396</f>
        <v>0.20307388486934241</v>
      </c>
      <c r="E364" s="22">
        <f>('France TRANSFORMED'!E364-E$395)/E$396</f>
        <v>-0.10507069730054167</v>
      </c>
      <c r="F364" s="22">
        <f>('France TRANSFORMED'!F364-F$395)/F$396</f>
        <v>-8.8955532250575453E-2</v>
      </c>
      <c r="G364" s="22">
        <f>('France TRANSFORMED'!G364-G$395)/G$396</f>
        <v>0.14491422537250759</v>
      </c>
      <c r="H364" s="22">
        <f>('France TRANSFORMED'!H364-H$395)/H$396</f>
        <v>-4.4912786042107841E-2</v>
      </c>
      <c r="I364" s="22">
        <f>('France TRANSFORMED'!I364-I$395)/I$396</f>
        <v>-1.2066105308380732</v>
      </c>
      <c r="K364" s="22">
        <f>('France TRANSFORMED'!K364-K$395)/K$396</f>
        <v>0.36822165177746546</v>
      </c>
      <c r="M364" s="22">
        <f>('France TRANSFORMED'!M364-M$395)/M$396</f>
        <v>0.90361194159713476</v>
      </c>
      <c r="N364" s="22">
        <f>('France TRANSFORMED'!N364-N$395)/N$396</f>
        <v>2.1725902227064888</v>
      </c>
      <c r="O364" s="22">
        <f>('France TRANSFORMED'!O364-O$395)/O$396</f>
        <v>0.95174238095918628</v>
      </c>
      <c r="Q364" s="22">
        <f>('France TRANSFORMED'!Q364-Q$395)/Q$396</f>
        <v>0.10190406897015283</v>
      </c>
      <c r="R364" s="22">
        <f>('France TRANSFORMED'!R364-R$395)/R$396</f>
        <v>0.85704740483802755</v>
      </c>
    </row>
    <row r="365" spans="1:18">
      <c r="A365" s="1" t="s">
        <v>370</v>
      </c>
      <c r="B365" s="22">
        <f>('France TRANSFORMED'!B365-B$395)/B$396</f>
        <v>-0.20833255689664595</v>
      </c>
      <c r="C365" s="22">
        <f>('France TRANSFORMED'!C365-C$395)/C$396</f>
        <v>0.94115659727462997</v>
      </c>
      <c r="D365" s="22">
        <f>('France TRANSFORMED'!D365-D$395)/D$396</f>
        <v>0.25140084190709927</v>
      </c>
      <c r="E365" s="22">
        <f>('France TRANSFORMED'!E365-E$395)/E$396</f>
        <v>-0.17572907650682645</v>
      </c>
      <c r="F365" s="22">
        <f>('France TRANSFORMED'!F365-F$395)/F$396</f>
        <v>-0.10659096544048782</v>
      </c>
      <c r="G365" s="22">
        <f>('France TRANSFORMED'!G365-G$395)/G$396</f>
        <v>0.14052198210865616</v>
      </c>
      <c r="H365" s="22">
        <f>('France TRANSFORMED'!H365-H$395)/H$396</f>
        <v>0.20914026150207254</v>
      </c>
      <c r="I365" s="22">
        <f>('France TRANSFORMED'!I365-I$395)/I$396</f>
        <v>-0.86744079498397864</v>
      </c>
      <c r="K365" s="22">
        <f>('France TRANSFORMED'!K365-K$395)/K$396</f>
        <v>0.47047966706755784</v>
      </c>
      <c r="M365" s="22">
        <f>('France TRANSFORMED'!M365-M$395)/M$396</f>
        <v>0.46430998773100424</v>
      </c>
      <c r="N365" s="22">
        <f>('France TRANSFORMED'!N365-N$395)/N$396</f>
        <v>-1.0983438983833222</v>
      </c>
      <c r="O365" s="22">
        <f>('France TRANSFORMED'!O365-O$395)/O$396</f>
        <v>0.75791944522075949</v>
      </c>
      <c r="Q365" s="22">
        <f>('France TRANSFORMED'!Q365-Q$395)/Q$396</f>
        <v>0.10190406897015283</v>
      </c>
      <c r="R365" s="22">
        <f>('France TRANSFORMED'!R365-R$395)/R$396</f>
        <v>0.70382270027486549</v>
      </c>
    </row>
    <row r="366" spans="1:18">
      <c r="A366" s="1" t="s">
        <v>371</v>
      </c>
      <c r="B366" s="22">
        <f>('France TRANSFORMED'!B366-B$395)/B$396</f>
        <v>0.34510035941586553</v>
      </c>
      <c r="C366" s="22">
        <f>('France TRANSFORMED'!C366-C$395)/C$396</f>
        <v>0.19546041887724078</v>
      </c>
      <c r="D366" s="22">
        <f>('France TRANSFORMED'!D366-D$395)/D$396</f>
        <v>0.23037187045388796</v>
      </c>
      <c r="E366" s="22">
        <f>('France TRANSFORMED'!E366-E$395)/E$396</f>
        <v>-0.14039988690368407</v>
      </c>
      <c r="F366" s="22">
        <f>('France TRANSFORMED'!F366-F$395)/F$396</f>
        <v>-0.31821616371943634</v>
      </c>
      <c r="G366" s="22">
        <f>('France TRANSFORMED'!G366-G$395)/G$396</f>
        <v>0.13616491446135667</v>
      </c>
      <c r="H366" s="22">
        <f>('France TRANSFORMED'!H366-H$395)/H$396</f>
        <v>0.62487635514828976</v>
      </c>
      <c r="I366" s="22">
        <f>('France TRANSFORMED'!I366-I$395)/I$396</f>
        <v>-0.99225727429282817</v>
      </c>
      <c r="K366" s="22">
        <f>('France TRANSFORMED'!K366-K$395)/K$396</f>
        <v>1.271530571410314</v>
      </c>
      <c r="M366" s="22">
        <f>('France TRANSFORMED'!M366-M$395)/M$396</f>
        <v>-0.18995941126759483</v>
      </c>
      <c r="N366" s="22">
        <f>('France TRANSFORMED'!N366-N$395)/N$396</f>
        <v>0.92959771963943671</v>
      </c>
      <c r="O366" s="22">
        <f>('France TRANSFORMED'!O366-O$395)/O$396</f>
        <v>-1.3416359559940549</v>
      </c>
      <c r="Q366" s="22">
        <f>('France TRANSFORMED'!Q366-Q$395)/Q$396</f>
        <v>0.10190406897015283</v>
      </c>
      <c r="R366" s="22">
        <f>('France TRANSFORMED'!R366-R$395)/R$396</f>
        <v>0.39024860192670158</v>
      </c>
    </row>
    <row r="367" spans="1:18">
      <c r="A367" s="1" t="s">
        <v>372</v>
      </c>
      <c r="B367" s="22">
        <f>('France TRANSFORMED'!B367-B$395)/B$396</f>
        <v>-1.0371665016996965</v>
      </c>
      <c r="C367" s="22">
        <f>('France TRANSFORMED'!C367-C$395)/C$396</f>
        <v>0.18000379610990677</v>
      </c>
      <c r="D367" s="22">
        <f>('France TRANSFORMED'!D367-D$395)/D$396</f>
        <v>0.32202644414618564</v>
      </c>
      <c r="E367" s="22">
        <f>('France TRANSFORMED'!E367-E$395)/E$396</f>
        <v>-0.26405205051468283</v>
      </c>
      <c r="F367" s="22">
        <f>('France TRANSFORMED'!F367-F$395)/F$396</f>
        <v>-0.23003899776987446</v>
      </c>
      <c r="G367" s="22">
        <f>('France TRANSFORMED'!G367-G$395)/G$396</f>
        <v>0.47355734152647738</v>
      </c>
      <c r="H367" s="22">
        <f>('France TRANSFORMED'!H367-H$395)/H$396</f>
        <v>0.20797369599174048</v>
      </c>
      <c r="I367" s="22">
        <f>('France TRANSFORMED'!I367-I$395)/I$396</f>
        <v>-1.824721412775222E-2</v>
      </c>
      <c r="K367" s="22">
        <f>('France TRANSFORMED'!K367-K$395)/K$396</f>
        <v>0.27169345284451851</v>
      </c>
      <c r="M367" s="22">
        <f>('France TRANSFORMED'!M367-M$395)/M$396</f>
        <v>-0.19123086576214876</v>
      </c>
      <c r="N367" s="22">
        <f>('France TRANSFORMED'!N367-N$395)/N$396</f>
        <v>-1.2349473231394281</v>
      </c>
      <c r="O367" s="22">
        <f>('France TRANSFORMED'!O367-O$395)/O$396</f>
        <v>-0.59964623139004058</v>
      </c>
      <c r="Q367" s="22">
        <f>('France TRANSFORMED'!Q367-Q$395)/Q$396</f>
        <v>0.10190406897015283</v>
      </c>
      <c r="R367" s="22">
        <f>('France TRANSFORMED'!R367-R$395)/R$396</f>
        <v>0.15555555387293865</v>
      </c>
    </row>
    <row r="368" spans="1:18">
      <c r="A368" s="1" t="s">
        <v>373</v>
      </c>
      <c r="B368" s="22">
        <f>('France TRANSFORMED'!B368-B$395)/B$396</f>
        <v>-0.34828349055071489</v>
      </c>
      <c r="C368" s="22">
        <f>('France TRANSFORMED'!C368-C$395)/C$396</f>
        <v>0.32426560860502579</v>
      </c>
      <c r="D368" s="22">
        <f>('France TRANSFORMED'!D368-D$395)/D$396</f>
        <v>0.24378279941838876</v>
      </c>
      <c r="E368" s="22">
        <f>('France TRANSFORMED'!E368-E$395)/E$396</f>
        <v>-0.28171664531625407</v>
      </c>
      <c r="F368" s="22">
        <f>('France TRANSFORMED'!F368-F$395)/F$396</f>
        <v>3.4492500078811175E-2</v>
      </c>
      <c r="G368" s="22">
        <f>('France TRANSFORMED'!G368-G$395)/G$396</f>
        <v>0.46613406408942576</v>
      </c>
      <c r="H368" s="22">
        <f>('France TRANSFORMED'!H368-H$395)/H$396</f>
        <v>-8.712510251821539E-3</v>
      </c>
      <c r="I368" s="22">
        <f>('France TRANSFORMED'!I368-I$395)/I$396</f>
        <v>-0.43552335944286086</v>
      </c>
      <c r="K368" s="22">
        <f>('France TRANSFORMED'!K368-K$395)/K$396</f>
        <v>0.69164874759378658</v>
      </c>
      <c r="M368" s="22">
        <f>('France TRANSFORMED'!M368-M$395)/M$396</f>
        <v>-0.40896700193246271</v>
      </c>
      <c r="N368" s="22">
        <f>('France TRANSFORMED'!N368-N$395)/N$396</f>
        <v>1.1032927428494355</v>
      </c>
      <c r="O368" s="22">
        <f>('France TRANSFORMED'!O368-O$395)/O$396</f>
        <v>-0.82702055524262053</v>
      </c>
      <c r="Q368" s="22">
        <f>('France TRANSFORMED'!Q368-Q$395)/Q$396</f>
        <v>0.10190406897015283</v>
      </c>
      <c r="R368" s="22">
        <f>('France TRANSFORMED'!R368-R$395)/R$396</f>
        <v>2.0454421627445619E-3</v>
      </c>
    </row>
    <row r="369" spans="1:18">
      <c r="A369" s="1" t="s">
        <v>374</v>
      </c>
      <c r="B369" s="22">
        <f>('France TRANSFORMED'!B369-B$395)/B$396</f>
        <v>0.50477395415395998</v>
      </c>
      <c r="C369" s="22">
        <f>('France TRANSFORMED'!C369-C$395)/C$396</f>
        <v>0.14290790146830462</v>
      </c>
      <c r="D369" s="22">
        <f>('France TRANSFORMED'!D369-D$395)/D$396</f>
        <v>0.15474692783158539</v>
      </c>
      <c r="E369" s="22">
        <f>('France TRANSFORMED'!E369-E$395)/E$396</f>
        <v>-0.29938124011782513</v>
      </c>
      <c r="F369" s="22">
        <f>('France TRANSFORMED'!F369-F$395)/F$396</f>
        <v>-3.6049232680838324E-2</v>
      </c>
      <c r="G369" s="22">
        <f>('France TRANSFORMED'!G369-G$395)/G$396</f>
        <v>0.45878793448368477</v>
      </c>
      <c r="H369" s="22">
        <f>('France TRANSFORMED'!H369-H$395)/H$396</f>
        <v>-8.0891457588475615E-2</v>
      </c>
      <c r="I369" s="22">
        <f>('France TRANSFORMED'!I369-I$395)/I$396</f>
        <v>-0.84253092604380109</v>
      </c>
      <c r="K369" s="22">
        <f>('France TRANSFORMED'!K369-K$395)/K$396</f>
        <v>-0.12419594561932149</v>
      </c>
      <c r="M369" s="22">
        <f>('France TRANSFORMED'!M369-M$395)/M$396</f>
        <v>0.24403093535976844</v>
      </c>
      <c r="N369" s="22">
        <f>('France TRANSFORMED'!N369-N$395)/N$396</f>
        <v>-0.26834420980166701</v>
      </c>
      <c r="O369" s="22">
        <f>('France TRANSFORMED'!O369-O$395)/O$396</f>
        <v>0.18972450645762975</v>
      </c>
      <c r="Q369" s="22">
        <f>('France TRANSFORMED'!Q369-Q$395)/Q$396</f>
        <v>0.10190406897015283</v>
      </c>
      <c r="R369" s="22">
        <f>('France TRANSFORMED'!R369-R$395)/R$396</f>
        <v>-0.21481945964900701</v>
      </c>
    </row>
    <row r="370" spans="1:18">
      <c r="A370" s="1" t="s">
        <v>375</v>
      </c>
      <c r="B370" s="22">
        <f>('France TRANSFORMED'!B370-B$395)/B$396</f>
        <v>0.67893012582093115</v>
      </c>
      <c r="C370" s="22">
        <f>('France TRANSFORMED'!C370-C$395)/C$396</f>
        <v>0.16660805637821691</v>
      </c>
      <c r="D370" s="22">
        <f>('France TRANSFORMED'!D370-D$395)/D$396</f>
        <v>0.15760369376485184</v>
      </c>
      <c r="E370" s="22">
        <f>('France TRANSFORMED'!E370-E$395)/E$396</f>
        <v>-0.24638745571311146</v>
      </c>
      <c r="F370" s="22">
        <f>('France TRANSFORMED'!F370-F$395)/F$396</f>
        <v>0.35193029749723392</v>
      </c>
      <c r="G370" s="22">
        <f>('France TRANSFORMED'!G370-G$395)/G$396</f>
        <v>0.15308262524118596</v>
      </c>
      <c r="H370" s="22">
        <f>('France TRANSFORMED'!H370-H$395)/H$396</f>
        <v>-1.0403050748426217</v>
      </c>
      <c r="I370" s="22">
        <f>('France TRANSFORMED'!I370-I$395)/I$396</f>
        <v>-1.1393540469522097</v>
      </c>
      <c r="K370" s="22">
        <f>('France TRANSFORMED'!K370-K$395)/K$396</f>
        <v>0.98383370066902687</v>
      </c>
      <c r="M370" s="22">
        <f>('France TRANSFORMED'!M370-M$395)/M$396</f>
        <v>-0.40917788402503552</v>
      </c>
      <c r="N370" s="22">
        <f>('France TRANSFORMED'!N370-N$395)/N$396</f>
        <v>0.41946044841800917</v>
      </c>
      <c r="O370" s="22">
        <f>('France TRANSFORMED'!O370-O$395)/O$396</f>
        <v>-1.2360722347110407</v>
      </c>
      <c r="Q370" s="22">
        <f>('France TRANSFORMED'!Q370-Q$395)/Q$396</f>
        <v>0.10190406897015283</v>
      </c>
      <c r="R370" s="22">
        <f>('France TRANSFORMED'!R370-R$395)/R$396</f>
        <v>-0.34396782585961594</v>
      </c>
    </row>
    <row r="371" spans="1:18">
      <c r="A371" s="1" t="s">
        <v>376</v>
      </c>
      <c r="B371" s="22">
        <f>('France TRANSFORMED'!B371-B$395)/B$396</f>
        <v>-0.62901057284512152</v>
      </c>
      <c r="C371" s="22">
        <f>('France TRANSFORMED'!C371-C$395)/C$396</f>
        <v>0.27892618182084555</v>
      </c>
      <c r="D371" s="22">
        <f>('France TRANSFORMED'!D371-D$395)/D$396</f>
        <v>0.15720692071856487</v>
      </c>
      <c r="E371" s="22">
        <f>('France TRANSFORMED'!E371-E$395)/E$396</f>
        <v>-8.7406102498970406E-2</v>
      </c>
      <c r="F371" s="22">
        <f>('France TRANSFORMED'!F371-F$395)/F$396</f>
        <v>0.4224720302568834</v>
      </c>
      <c r="G371" s="22">
        <f>('France TRANSFORMED'!G371-G$395)/G$396</f>
        <v>0.14862459018435006</v>
      </c>
      <c r="H371" s="22">
        <f>('France TRANSFORMED'!H371-H$395)/H$396</f>
        <v>-0.42651221015248608</v>
      </c>
      <c r="I371" s="22">
        <f>('France TRANSFORMED'!I371-I$395)/I$396</f>
        <v>-0.52548477517459469</v>
      </c>
      <c r="K371" s="22">
        <f>('France TRANSFORMED'!K371-K$395)/K$396</f>
        <v>0.15459954701003956</v>
      </c>
      <c r="M371" s="22">
        <f>('France TRANSFORMED'!M371-M$395)/M$396</f>
        <v>-0.19207439532273629</v>
      </c>
      <c r="N371" s="22">
        <f>('France TRANSFORMED'!N371-N$395)/N$396</f>
        <v>-0.6120148035130194</v>
      </c>
      <c r="O371" s="22">
        <f>('France TRANSFORMED'!O371-O$395)/O$396</f>
        <v>-0.44259735499780306</v>
      </c>
      <c r="Q371" s="22">
        <f>('France TRANSFORMED'!Q371-Q$395)/Q$396</f>
        <v>0.10190406897015283</v>
      </c>
      <c r="R371" s="22">
        <f>('France TRANSFORMED'!R371-R$395)/R$396</f>
        <v>-1.4876785063617474E-2</v>
      </c>
    </row>
    <row r="372" spans="1:18">
      <c r="A372" s="1" t="s">
        <v>377</v>
      </c>
      <c r="B372" s="22">
        <f>('France TRANSFORMED'!B372-B$395)/B$396</f>
        <v>-0.10080220554288306</v>
      </c>
      <c r="C372" s="22">
        <f>('France TRANSFORMED'!C372-C$395)/C$396</f>
        <v>0.1751950690267359</v>
      </c>
      <c r="D372" s="22">
        <f>('France TRANSFORMED'!D372-D$395)/D$396</f>
        <v>6.8726531396563248E-2</v>
      </c>
      <c r="E372" s="22">
        <f>('France TRANSFORMED'!E372-E$395)/E$396</f>
        <v>-0.14039988690368407</v>
      </c>
      <c r="F372" s="22">
        <f>('France TRANSFORMED'!F372-F$395)/F$396</f>
        <v>0.26375313154767205</v>
      </c>
      <c r="G372" s="22">
        <f>('France TRANSFORMED'!G372-G$395)/G$396</f>
        <v>0.1442025224334581</v>
      </c>
      <c r="H372" s="22">
        <f>('France TRANSFORMED'!H372-H$395)/H$396</f>
        <v>0.3548490684138525</v>
      </c>
      <c r="I372" s="22">
        <f>('France TRANSFORMED'!I372-I$395)/I$396</f>
        <v>-0.89068866911928679</v>
      </c>
      <c r="K372" s="22">
        <f>('France TRANSFORMED'!K372-K$395)/K$396</f>
        <v>0.61760317877339932</v>
      </c>
      <c r="M372" s="22">
        <f>('France TRANSFORMED'!M372-M$395)/M$396</f>
        <v>-0.19249493522841321</v>
      </c>
      <c r="N372" s="22">
        <f>('France TRANSFORMED'!N372-N$395)/N$396</f>
        <v>0.83535695976728308</v>
      </c>
      <c r="O372" s="22">
        <f>('France TRANSFORMED'!O372-O$395)/O$396</f>
        <v>0.52033609874611486</v>
      </c>
      <c r="Q372" s="22">
        <f>('France TRANSFORMED'!Q372-Q$395)/Q$396</f>
        <v>0.10190406897015283</v>
      </c>
      <c r="R372" s="22">
        <f>('France TRANSFORMED'!R372-R$395)/R$396</f>
        <v>0.25138732753912441</v>
      </c>
    </row>
    <row r="373" spans="1:18">
      <c r="A373" s="1" t="s">
        <v>378</v>
      </c>
      <c r="B373" s="22">
        <f>('France TRANSFORMED'!B373-B$395)/B$396</f>
        <v>1.3472347326790446E-2</v>
      </c>
      <c r="C373" s="22">
        <f>('France TRANSFORMED'!C373-C$395)/C$396</f>
        <v>5.6007333465292262E-2</v>
      </c>
      <c r="D373" s="22">
        <f>('France TRANSFORMED'!D373-D$395)/D$396</f>
        <v>6.364783640408965E-2</v>
      </c>
      <c r="E373" s="22">
        <f>('France TRANSFORMED'!E373-E$395)/E$396</f>
        <v>-0.10507069730054167</v>
      </c>
      <c r="F373" s="22">
        <f>('France TRANSFORMED'!F373-F$395)/F$396</f>
        <v>0.40483659706697106</v>
      </c>
      <c r="G373" s="22">
        <f>('France TRANSFORMED'!G373-G$395)/G$396</f>
        <v>0.47726743899093216</v>
      </c>
      <c r="H373" s="22">
        <f>('France TRANSFORMED'!H373-H$395)/H$396</f>
        <v>-0.37198241577303676</v>
      </c>
      <c r="I373" s="22">
        <f>('France TRANSFORMED'!I373-I$395)/I$396</f>
        <v>-0.79011685387514452</v>
      </c>
      <c r="K373" s="22">
        <f>('France TRANSFORMED'!K373-K$395)/K$396</f>
        <v>0.14946948763025347</v>
      </c>
      <c r="M373" s="22">
        <f>('France TRANSFORMED'!M373-M$395)/M$396</f>
        <v>2.4188826992395579E-2</v>
      </c>
      <c r="N373" s="22">
        <f>('France TRANSFORMED'!N373-N$395)/N$396</f>
        <v>7.062349321962387E-2</v>
      </c>
      <c r="O373" s="22">
        <f>('France TRANSFORMED'!O373-O$395)/O$396</f>
        <v>1.0899477653632594</v>
      </c>
      <c r="Q373" s="22">
        <f>('France TRANSFORMED'!Q373-Q$395)/Q$396</f>
        <v>0.10190406897015283</v>
      </c>
      <c r="R373" s="22">
        <f>('France TRANSFORMED'!R373-R$395)/R$396</f>
        <v>0.2042970477511577</v>
      </c>
    </row>
    <row r="374" spans="1:18">
      <c r="A374" s="1" t="s">
        <v>379</v>
      </c>
      <c r="B374" s="22">
        <f>('France TRANSFORMED'!B374-B$395)/B$396</f>
        <v>-0.33806000281743276</v>
      </c>
      <c r="C374" s="22">
        <f>('France TRANSFORMED'!C374-C$395)/C$396</f>
        <v>0.11096421441581406</v>
      </c>
      <c r="D374" s="22">
        <f>('France TRANSFORMED'!D374-D$395)/D$396</f>
        <v>0.13173409114693932</v>
      </c>
      <c r="E374" s="22">
        <f>('France TRANSFORMED'!E374-E$395)/E$396</f>
        <v>-0.12273529210211281</v>
      </c>
      <c r="F374" s="22">
        <f>('France TRANSFORMED'!F374-F$395)/F$396</f>
        <v>0.33429486430732153</v>
      </c>
      <c r="G374" s="22">
        <f>('France TRANSFORMED'!G374-G$395)/G$396</f>
        <v>0.46980545341176472</v>
      </c>
      <c r="H374" s="22">
        <f>('France TRANSFORMED'!H374-H$395)/H$396</f>
        <v>0.22768612990608109</v>
      </c>
      <c r="I374" s="22">
        <f>('France TRANSFORMED'!I374-I$395)/I$396</f>
        <v>-0.84473948261506338</v>
      </c>
      <c r="K374" s="22">
        <f>('France TRANSFORMED'!K374-K$395)/K$396</f>
        <v>0.2889000660765913</v>
      </c>
      <c r="M374" s="22">
        <f>('France TRANSFORMED'!M374-M$395)/M$396</f>
        <v>-0.40959842393067064</v>
      </c>
      <c r="N374" s="22">
        <f>('France TRANSFORMED'!N374-N$395)/N$396</f>
        <v>-0.54423324204001788</v>
      </c>
      <c r="O374" s="22">
        <f>('France TRANSFORMED'!O374-O$395)/O$396</f>
        <v>-0.53959171282488738</v>
      </c>
      <c r="Q374" s="22">
        <f>('France TRANSFORMED'!Q374-Q$395)/Q$396</f>
        <v>0.10190406897015283</v>
      </c>
      <c r="R374" s="22">
        <f>('France TRANSFORMED'!R374-R$395)/R$396</f>
        <v>-9.0316903876551058E-2</v>
      </c>
    </row>
    <row r="375" spans="1:18">
      <c r="A375" s="1" t="s">
        <v>380</v>
      </c>
      <c r="B375" s="22">
        <f>('France TRANSFORMED'!B375-B$395)/B$396</f>
        <v>-0.9964031317762102</v>
      </c>
      <c r="C375" s="22">
        <f>('France TRANSFORMED'!C375-C$395)/C$396</f>
        <v>0.6701504780873706</v>
      </c>
      <c r="D375" s="22">
        <f>('France TRANSFORMED'!D375-D$395)/D$396</f>
        <v>0.29972779894485607</v>
      </c>
      <c r="E375" s="22">
        <f>('France TRANSFORMED'!E375-E$395)/E$396</f>
        <v>-8.7406102498970503E-2</v>
      </c>
      <c r="F375" s="22">
        <f>('France TRANSFORMED'!F375-F$395)/F$396</f>
        <v>0.58119092896609481</v>
      </c>
      <c r="G375" s="22">
        <f>('France TRANSFORMED'!G375-G$395)/G$396</f>
        <v>0.46242121829568328</v>
      </c>
      <c r="H375" s="22">
        <f>('France TRANSFORMED'!H375-H$395)/H$396</f>
        <v>-0.49957943245213021</v>
      </c>
      <c r="I375" s="22">
        <f>('France TRANSFORMED'!I375-I$395)/I$396</f>
        <v>-0.12090584157102721</v>
      </c>
      <c r="K375" s="22">
        <f>('France TRANSFORMED'!K375-K$395)/K$396</f>
        <v>-0.10546803394182622</v>
      </c>
      <c r="M375" s="22">
        <f>('France TRANSFORMED'!M375-M$395)/M$396</f>
        <v>-0.19333357712496757</v>
      </c>
      <c r="N375" s="22">
        <f>('France TRANSFORMED'!N375-N$395)/N$396</f>
        <v>0.40971962999937589</v>
      </c>
      <c r="O375" s="22">
        <f>('France TRANSFORMED'!O375-O$395)/O$396</f>
        <v>-0.17792660794762818</v>
      </c>
      <c r="Q375" s="22">
        <f>('France TRANSFORMED'!Q375-Q$395)/Q$396</f>
        <v>0.10190406897015283</v>
      </c>
      <c r="R375" s="22">
        <f>('France TRANSFORMED'!R375-R$395)/R$396</f>
        <v>-0.26828578685937887</v>
      </c>
    </row>
    <row r="376" spans="1:18">
      <c r="A376" s="1" t="s">
        <v>381</v>
      </c>
      <c r="B376" s="22">
        <f>('France TRANSFORMED'!B376-B$395)/B$396</f>
        <v>-0.6935845075836129</v>
      </c>
      <c r="C376" s="22">
        <f>('France TRANSFORMED'!C376-C$395)/C$396</f>
        <v>0.6337415444576503</v>
      </c>
      <c r="D376" s="22">
        <f>('France TRANSFORMED'!D376-D$395)/D$396</f>
        <v>0.24267183488878527</v>
      </c>
      <c r="E376" s="22">
        <f>('France TRANSFORMED'!E376-E$395)/E$396</f>
        <v>-3.4412318094256662E-2</v>
      </c>
      <c r="F376" s="22">
        <f>('France TRANSFORMED'!F376-F$395)/F$396</f>
        <v>0.93389959276434231</v>
      </c>
      <c r="G376" s="22">
        <f>('France TRANSFORMED'!G376-G$395)/G$396</f>
        <v>0.65070048463099861</v>
      </c>
      <c r="H376" s="22">
        <f>('France TRANSFORMED'!H376-H$395)/H$396</f>
        <v>-0.42781567593555997</v>
      </c>
      <c r="I376" s="22">
        <f>('France TRANSFORMED'!I376-I$395)/I$396</f>
        <v>-0.87116534829988734</v>
      </c>
      <c r="K376" s="22">
        <f>('France TRANSFORMED'!K376-K$395)/K$396</f>
        <v>-0.68232234398405689</v>
      </c>
      <c r="M376" s="22">
        <f>('France TRANSFORMED'!M376-M$395)/M$396</f>
        <v>2.2305522844404419E-2</v>
      </c>
      <c r="N376" s="22">
        <f>('France TRANSFORMED'!N376-N$395)/N$396</f>
        <v>-1.2259266420706631E-4</v>
      </c>
      <c r="O376" s="22">
        <f>('France TRANSFORMED'!O376-O$395)/O$396</f>
        <v>-0.72096338545091398</v>
      </c>
      <c r="Q376" s="22">
        <f>('France TRANSFORMED'!Q376-Q$395)/Q$396</f>
        <v>0.10190406897015283</v>
      </c>
      <c r="R376" s="22">
        <f>('France TRANSFORMED'!R376-R$395)/R$396</f>
        <v>-0.22709491558200512</v>
      </c>
    </row>
    <row r="377" spans="1:18">
      <c r="A377" s="1" t="s">
        <v>382</v>
      </c>
      <c r="B377" s="22">
        <f>('France TRANSFORMED'!B377-B$395)/B$396</f>
        <v>-1.1762491679577789</v>
      </c>
      <c r="C377" s="22">
        <f>('France TRANSFORMED'!C377-C$395)/C$396</f>
        <v>0.9968004392370331</v>
      </c>
      <c r="D377" s="22">
        <f>('France TRANSFORMED'!D377-D$395)/D$396</f>
        <v>0.2753659339028342</v>
      </c>
      <c r="E377" s="22">
        <f>('France TRANSFORMED'!E377-E$395)/E$396</f>
        <v>7.1575250715170735E-2</v>
      </c>
      <c r="F377" s="22">
        <f>('France TRANSFORMED'!F377-F$395)/F$396</f>
        <v>1.0397121919038166</v>
      </c>
      <c r="G377" s="22">
        <f>('France TRANSFORMED'!G377-G$395)/G$396</f>
        <v>0.64131736669064576</v>
      </c>
      <c r="H377" s="22">
        <f>('France TRANSFORMED'!H377-H$395)/H$396</f>
        <v>0.1738863966282338</v>
      </c>
      <c r="I377" s="22">
        <f>('France TRANSFORMED'!I377-I$395)/I$396</f>
        <v>0.3633786789631307</v>
      </c>
      <c r="K377" s="22">
        <f>('France TRANSFORMED'!K377-K$395)/K$396</f>
        <v>-1.2950239025548969</v>
      </c>
      <c r="M377" s="22">
        <f>('France TRANSFORMED'!M377-M$395)/M$396</f>
        <v>0.67047995643835567</v>
      </c>
      <c r="N377" s="22">
        <f>('France TRANSFORMED'!N377-N$395)/N$396</f>
        <v>-0.13501109227636623</v>
      </c>
      <c r="O377" s="22">
        <f>('France TRANSFORMED'!O377-O$395)/O$396</f>
        <v>2.1789608352267745E-2</v>
      </c>
      <c r="Q377" s="22">
        <f>('France TRANSFORMED'!Q377-Q$395)/Q$396</f>
        <v>0.10190406897015283</v>
      </c>
      <c r="R377" s="22">
        <f>('France TRANSFORMED'!R377-R$395)/R$396</f>
        <v>-0.22465518747827645</v>
      </c>
    </row>
    <row r="378" spans="1:18">
      <c r="A378" s="1" t="s">
        <v>383</v>
      </c>
      <c r="B378" s="22">
        <f>('France TRANSFORMED'!B378-B$395)/B$396</f>
        <v>7.8158829358439368E-3</v>
      </c>
      <c r="C378" s="22">
        <f>('France TRANSFORMED'!C378-C$395)/C$396</f>
        <v>0.17897335459208441</v>
      </c>
      <c r="D378" s="22">
        <f>('France TRANSFORMED'!D378-D$395)/D$396</f>
        <v>4.3650474871224816E-2</v>
      </c>
      <c r="E378" s="22">
        <f>('France TRANSFORMED'!E378-E$395)/E$396</f>
        <v>8.9239845516741995E-2</v>
      </c>
      <c r="F378" s="22">
        <f>('France TRANSFORMED'!F378-F$395)/F$396</f>
        <v>0.88099329319460518</v>
      </c>
      <c r="G378" s="22">
        <f>('France TRANSFORMED'!G378-G$395)/G$396</f>
        <v>0.63204377808213463</v>
      </c>
      <c r="H378" s="22">
        <f>('France TRANSFORMED'!H378-H$395)/H$396</f>
        <v>-0.26390276263645662</v>
      </c>
      <c r="I378" s="22">
        <f>('France TRANSFORMED'!I378-I$395)/I$396</f>
        <v>-0.37351140715018344</v>
      </c>
      <c r="K378" s="22">
        <f>('France TRANSFORMED'!K378-K$395)/K$396</f>
        <v>-1.6289221005562009</v>
      </c>
      <c r="M378" s="22">
        <f>('France TRANSFORMED'!M378-M$395)/M$396</f>
        <v>1.0978192297809222</v>
      </c>
      <c r="N378" s="22">
        <f>('France TRANSFORMED'!N378-N$395)/N$396</f>
        <v>-0.61127769348697869</v>
      </c>
      <c r="O378" s="22">
        <f>('France TRANSFORMED'!O378-O$395)/O$396</f>
        <v>0.31782856461150494</v>
      </c>
      <c r="Q378" s="22">
        <f>('France TRANSFORMED'!Q378-Q$395)/Q$396</f>
        <v>0.10190406897015283</v>
      </c>
      <c r="R378" s="22">
        <f>('France TRANSFORMED'!R378-R$395)/R$396</f>
        <v>-9.5899531961139595E-2</v>
      </c>
    </row>
    <row r="379" spans="1:18">
      <c r="A379" s="1" t="s">
        <v>384</v>
      </c>
      <c r="B379" s="22">
        <f>('France TRANSFORMED'!B379-B$395)/B$396</f>
        <v>1.2165833379349629</v>
      </c>
      <c r="C379" s="22">
        <f>('France TRANSFORMED'!C379-C$395)/C$396</f>
        <v>-1.0104305208738587E-3</v>
      </c>
      <c r="D379" s="22">
        <f>('France TRANSFORMED'!D379-D$395)/D$396</f>
        <v>-7.696853120002381E-2</v>
      </c>
      <c r="E379" s="22">
        <f>('France TRANSFORMED'!E379-E$395)/E$396</f>
        <v>3.6246061112028341E-2</v>
      </c>
      <c r="F379" s="22">
        <f>('France TRANSFORMED'!F379-F$395)/F$396</f>
        <v>0.65173266172574429</v>
      </c>
      <c r="G379" s="22">
        <f>('France TRANSFORMED'!G379-G$395)/G$396</f>
        <v>-8.824519888180421E-3</v>
      </c>
      <c r="H379" s="22">
        <f>('France TRANSFORMED'!H379-H$395)/H$396</f>
        <v>-0.26421752197609866</v>
      </c>
      <c r="I379" s="22">
        <f>('France TRANSFORMED'!I379-I$395)/I$396</f>
        <v>-0.67642853630694255</v>
      </c>
      <c r="K379" s="22">
        <f>('France TRANSFORMED'!K379-K$395)/K$396</f>
        <v>-1.415681290184027</v>
      </c>
      <c r="M379" s="22">
        <f>('France TRANSFORMED'!M379-M$395)/M$396</f>
        <v>1.3087086728064148</v>
      </c>
      <c r="N379" s="22">
        <f>('France TRANSFORMED'!N379-N$395)/N$396</f>
        <v>0.33387124915574418</v>
      </c>
      <c r="O379" s="22">
        <f>('France TRANSFORMED'!O379-O$395)/O$396</f>
        <v>0.92061733803984513</v>
      </c>
      <c r="Q379" s="22">
        <f>('France TRANSFORMED'!Q379-Q$395)/Q$396</f>
        <v>0.10190406897015283</v>
      </c>
      <c r="R379" s="22">
        <f>('France TRANSFORMED'!R379-R$395)/R$396</f>
        <v>-0.31041361120947891</v>
      </c>
    </row>
    <row r="380" spans="1:18">
      <c r="A380" s="1" t="s">
        <v>385</v>
      </c>
      <c r="B380" s="22">
        <f>('France TRANSFORMED'!B380-B$395)/B$396</f>
        <v>0.73485044245625408</v>
      </c>
      <c r="C380" s="22">
        <f>('France TRANSFORMED'!C380-C$395)/C$396</f>
        <v>5.6007333465292644E-2</v>
      </c>
      <c r="D380" s="22">
        <f>('France TRANSFORMED'!D380-D$395)/D$396</f>
        <v>-0.15045089937237666</v>
      </c>
      <c r="E380" s="22">
        <f>('France TRANSFORMED'!E380-E$395)/E$396</f>
        <v>-6.974150769739916E-2</v>
      </c>
      <c r="F380" s="22">
        <f>('France TRANSFORMED'!F380-F$395)/F$396</f>
        <v>0.52828462939635767</v>
      </c>
      <c r="G380" s="22">
        <f>('France TRANSFORMED'!G380-G$395)/G$396</f>
        <v>-1.2069400046527885E-2</v>
      </c>
      <c r="H380" s="22">
        <f>('France TRANSFORMED'!H380-H$395)/H$396</f>
        <v>-0.30114229614760568</v>
      </c>
      <c r="I380" s="22">
        <f>('France TRANSFORMED'!I380-I$395)/I$396</f>
        <v>-0.79468501662093749</v>
      </c>
      <c r="K380" s="22">
        <f>('France TRANSFORMED'!K380-K$395)/K$396</f>
        <v>-0.7474187051423663</v>
      </c>
      <c r="M380" s="22">
        <f>('France TRANSFORMED'!M380-M$395)/M$396</f>
        <v>0.87721800143326545</v>
      </c>
      <c r="N380" s="22">
        <f>('France TRANSFORMED'!N380-N$395)/N$396</f>
        <v>0.47186731192409515</v>
      </c>
      <c r="O380" s="22">
        <f>('France TRANSFORMED'!O380-O$395)/O$396</f>
        <v>0.13816429521685467</v>
      </c>
      <c r="Q380" s="22">
        <f>('France TRANSFORMED'!Q380-Q$395)/Q$396</f>
        <v>0.10190406897015283</v>
      </c>
      <c r="R380" s="22">
        <f>('France TRANSFORMED'!R380-R$395)/R$396</f>
        <v>-0.37002128444243682</v>
      </c>
    </row>
    <row r="381" spans="1:18">
      <c r="A381" s="1" t="s">
        <v>386</v>
      </c>
      <c r="B381" s="22">
        <f>('France TRANSFORMED'!B381-B$395)/B$396</f>
        <v>0.69991855419197058</v>
      </c>
      <c r="C381" s="22">
        <f>('France TRANSFORMED'!C381-C$395)/C$396</f>
        <v>3.5055022602906133E-2</v>
      </c>
      <c r="D381" s="22">
        <f>('France TRANSFORMED'!D381-D$395)/D$396</f>
        <v>-0.20980814709691226</v>
      </c>
      <c r="E381" s="22">
        <f>('France TRANSFORMED'!E381-E$395)/E$396</f>
        <v>-0.10507069730054167</v>
      </c>
      <c r="F381" s="22">
        <f>('France TRANSFORMED'!F381-F$395)/F$396</f>
        <v>0.26375313154767205</v>
      </c>
      <c r="G381" s="22">
        <f>('France TRANSFORMED'!G381-G$395)/G$396</f>
        <v>-1.5291925099604009E-2</v>
      </c>
      <c r="H381" s="22">
        <f>('France TRANSFORMED'!H381-H$395)/H$396</f>
        <v>-9.9996719497140202E-2</v>
      </c>
      <c r="I381" s="22">
        <f>('France TRANSFORMED'!I381-I$395)/I$396</f>
        <v>-1.3435443056577099</v>
      </c>
      <c r="K381" s="22">
        <f>('France TRANSFORMED'!K381-K$395)/K$396</f>
        <v>-4.4560774913592803E-2</v>
      </c>
      <c r="M381" s="22">
        <f>('France TRANSFORMED'!M381-M$395)/M$396</f>
        <v>-0.19747863487544406</v>
      </c>
      <c r="N381" s="22">
        <f>('France TRANSFORMED'!N381-N$395)/N$396</f>
        <v>0.87210059145185415</v>
      </c>
      <c r="O381" s="22">
        <f>('France TRANSFORMED'!O381-O$395)/O$396</f>
        <v>-0.41972573695557991</v>
      </c>
      <c r="Q381" s="22">
        <f>('France TRANSFORMED'!Q381-Q$395)/Q$396</f>
        <v>0.10190406897015283</v>
      </c>
      <c r="R381" s="22">
        <f>('France TRANSFORMED'!R381-R$395)/R$396</f>
        <v>-0.84075007487920006</v>
      </c>
    </row>
    <row r="382" spans="1:18">
      <c r="A382" s="1" t="s">
        <v>387</v>
      </c>
      <c r="B382" s="22">
        <f>('France TRANSFORMED'!B382-B$395)/B$396</f>
        <v>-0.68873205799361747</v>
      </c>
      <c r="C382" s="22">
        <f>('France TRANSFORMED'!C382-C$395)/C$396</f>
        <v>0.13329044730196346</v>
      </c>
      <c r="D382" s="22">
        <f>('France TRANSFORMED'!D382-D$395)/D$396</f>
        <v>-0.24154999079987238</v>
      </c>
      <c r="E382" s="22">
        <f>('France TRANSFORMED'!E382-E$395)/E$396</f>
        <v>-6.974150769739916E-2</v>
      </c>
      <c r="F382" s="22">
        <f>('France TRANSFORMED'!F382-F$395)/F$396</f>
        <v>0.59882636215600715</v>
      </c>
      <c r="H382" s="22">
        <f>('France TRANSFORMED'!H382-H$395)/H$396</f>
        <v>0.1013959138266779</v>
      </c>
      <c r="I382" s="22">
        <f>('France TRANSFORMED'!I382-I$395)/I$396</f>
        <v>-0.27772826196515071</v>
      </c>
      <c r="K382" s="22">
        <f>('France TRANSFORMED'!K382-K$395)/K$396</f>
        <v>-0.14466271335482475</v>
      </c>
      <c r="M382" s="22">
        <f>('France TRANSFORMED'!M382-M$395)/M$396</f>
        <v>-0.41249723861135251</v>
      </c>
      <c r="N382" s="22">
        <f>('France TRANSFORMED'!N382-N$395)/N$396</f>
        <v>-0.20674769615595587</v>
      </c>
      <c r="O382" s="22">
        <f>('France TRANSFORMED'!O382-O$395)/O$396</f>
        <v>0.5580161940141819</v>
      </c>
      <c r="Q382" s="22">
        <f>('France TRANSFORMED'!Q382-Q$395)/Q$396</f>
        <v>0.10190406897015283</v>
      </c>
      <c r="R382" s="22">
        <f>('France TRANSFORMED'!R382-R$395)/R$396</f>
        <v>-0.72164195716536861</v>
      </c>
    </row>
    <row r="383" spans="1:18">
      <c r="A383" s="1" t="s">
        <v>388</v>
      </c>
      <c r="B383" s="22">
        <f>('France TRANSFORMED'!B383-B$395)/B$396</f>
        <v>0.10794398044462102</v>
      </c>
      <c r="C383" s="22">
        <f>('France TRANSFORMED'!C383-C$395)/C$396</f>
        <v>6.1503021560344574E-2</v>
      </c>
      <c r="D383" s="22">
        <f>('France TRANSFORMED'!D383-D$395)/D$396</f>
        <v>-0.41922496092719208</v>
      </c>
      <c r="E383" s="22">
        <f>('France TRANSFORMED'!E383-E$395)/E$396</f>
        <v>-0.14039988690368407</v>
      </c>
      <c r="F383" s="22">
        <f>('France TRANSFORMED'!F383-F$395)/F$396</f>
        <v>0.36956573068714632</v>
      </c>
      <c r="H383" s="22">
        <f>('France TRANSFORMED'!H383-H$395)/H$396</f>
        <v>0.2840882763635974</v>
      </c>
      <c r="I383" s="22">
        <f>('France TRANSFORMED'!I383-I$395)/I$396</f>
        <v>-0.89410771996114868</v>
      </c>
      <c r="K383" s="22">
        <f>('France TRANSFORMED'!K383-K$395)/K$396</f>
        <v>0.3499473929405274</v>
      </c>
      <c r="M383" s="22">
        <f>('France TRANSFORMED'!M383-M$395)/M$396</f>
        <v>-0.41249723861135251</v>
      </c>
      <c r="N383" s="22">
        <f>('France TRANSFORMED'!N383-N$395)/N$396</f>
        <v>0.2619480914856967</v>
      </c>
      <c r="O383" s="22">
        <f>('France TRANSFORMED'!O383-O$395)/O$396</f>
        <v>-1.2035512221176586E-2</v>
      </c>
      <c r="Q383" s="22">
        <f>('France TRANSFORMED'!Q383-Q$395)/Q$396</f>
        <v>0.10190406897015283</v>
      </c>
      <c r="R383" s="22">
        <f>('France TRANSFORMED'!R383-R$395)/R$396</f>
        <v>-0.53277180297876092</v>
      </c>
    </row>
    <row r="384" spans="1:18">
      <c r="A384" s="1" t="s">
        <v>389</v>
      </c>
      <c r="B384" s="22">
        <f>('France TRANSFORMED'!B384-B$395)/B$396</f>
        <v>0.53486520313775465</v>
      </c>
      <c r="C384" s="22">
        <f>('France TRANSFORMED'!C384-C$395)/C$396</f>
        <v>-6.2836921590210662E-2</v>
      </c>
      <c r="D384" s="22">
        <f>('France TRANSFORMED'!D384-D$395)/D$396</f>
        <v>-0.53841558403180756</v>
      </c>
      <c r="E384" s="22">
        <f>('France TRANSFORMED'!E384-E$395)/E$396</f>
        <v>-0.26405205051468272</v>
      </c>
      <c r="F384" s="22">
        <f>('France TRANSFORMED'!F384-F$395)/F$396</f>
        <v>0.1579405324081978</v>
      </c>
      <c r="H384" s="22">
        <f>('France TRANSFORMED'!H384-H$395)/H$396</f>
        <v>-0.24611921163572881</v>
      </c>
      <c r="I384" s="22">
        <f>('France TRANSFORMED'!I384-I$395)/I$396</f>
        <v>-1.0709206614421258</v>
      </c>
      <c r="K384" s="22">
        <f>('France TRANSFORMED'!K384-K$395)/K$396</f>
        <v>4.2868471000351287E-2</v>
      </c>
      <c r="M384" s="22">
        <f>('France TRANSFORMED'!M384-M$395)/M$396</f>
        <v>1.5492366883559119E-2</v>
      </c>
      <c r="N384" s="22">
        <f>('France TRANSFORMED'!N384-N$395)/N$396</f>
        <v>-1.07862979297517</v>
      </c>
      <c r="O384" s="22">
        <f>('France TRANSFORMED'!O384-O$395)/O$396</f>
        <v>-0.14481570120994181</v>
      </c>
      <c r="Q384" s="22">
        <f>('France TRANSFORMED'!Q384-Q$395)/Q$396</f>
        <v>0.10190406897015283</v>
      </c>
      <c r="R384" s="22">
        <f>('France TRANSFORMED'!R384-R$395)/R$396</f>
        <v>-0.1833524063045204</v>
      </c>
    </row>
    <row r="385" spans="1:18">
      <c r="A385" s="1" t="s">
        <v>390</v>
      </c>
      <c r="B385" s="22">
        <f>('France TRANSFORMED'!B385-B$395)/B$396</f>
        <v>-1.0275850921845564</v>
      </c>
      <c r="C385" s="22">
        <f>('France TRANSFORMED'!C385-C$395)/C$396</f>
        <v>-6.4554324119914464E-2</v>
      </c>
      <c r="D385" s="22">
        <f>('France TRANSFORMED'!D385-D$395)/D$396</f>
        <v>-0.71910602931090839</v>
      </c>
      <c r="E385" s="22">
        <f>('France TRANSFORMED'!E385-E$395)/E$396</f>
        <v>-0.28171664531625396</v>
      </c>
      <c r="F385" s="22">
        <f>('France TRANSFORMED'!F385-F$395)/F$396</f>
        <v>0.31665943111740918</v>
      </c>
      <c r="H385" s="22">
        <f>('France TRANSFORMED'!H385-H$395)/H$396</f>
        <v>-6.3342600628897891E-2</v>
      </c>
      <c r="I385" s="22">
        <f>('France TRANSFORMED'!I385-I$395)/I$396</f>
        <v>0.40529322494647557</v>
      </c>
      <c r="K385" s="22">
        <f>('France TRANSFORMED'!K385-K$395)/K$396</f>
        <v>0.41983938583828295</v>
      </c>
      <c r="M385" s="22">
        <f>('France TRANSFORMED'!M385-M$395)/M$396</f>
        <v>-0.19911452990633008</v>
      </c>
      <c r="N385" s="22">
        <f>('France TRANSFORMED'!N385-N$395)/N$396</f>
        <v>1.1811718979558656</v>
      </c>
      <c r="O385" s="22">
        <f>('France TRANSFORMED'!O385-O$395)/O$396</f>
        <v>-8.4079190844679866E-2</v>
      </c>
      <c r="Q385" s="22">
        <f>('France TRANSFORMED'!Q385-Q$395)/Q$396</f>
        <v>0.10190406897015283</v>
      </c>
      <c r="R385" s="22">
        <f>('France TRANSFORMED'!R385-R$395)/R$396</f>
        <v>-0.23640707022097585</v>
      </c>
    </row>
    <row r="386" spans="1:18">
      <c r="A386" s="1" t="s">
        <v>391</v>
      </c>
      <c r="B386" s="22">
        <f>('France TRANSFORMED'!B386-B$395)/B$396</f>
        <v>0.9317278429695125</v>
      </c>
      <c r="C386" s="22">
        <f>('France TRANSFORMED'!C386-C$395)/C$396</f>
        <v>-8.997188155953055E-2</v>
      </c>
      <c r="D386" s="22">
        <f>('France TRANSFORMED'!D386-D$395)/D$396</f>
        <v>-0.66950939852503311</v>
      </c>
      <c r="E386" s="22">
        <f>('France TRANSFORMED'!E386-E$395)/E$396</f>
        <v>-0.28171664531625407</v>
      </c>
      <c r="F386" s="22">
        <f>('France TRANSFORMED'!F386-F$395)/F$396</f>
        <v>0.35193029749723392</v>
      </c>
      <c r="H386" s="22">
        <f>('France TRANSFORMED'!H386-H$395)/H$396</f>
        <v>-0.70496323749857803</v>
      </c>
      <c r="I386" s="22">
        <f>('France TRANSFORMED'!I386-I$395)/I$396</f>
        <v>-0.98097414380005121</v>
      </c>
      <c r="K386" s="22">
        <f>('France TRANSFORMED'!K386-K$395)/K$396</f>
        <v>-0.52990804884070608</v>
      </c>
      <c r="M386" s="22">
        <f>('France TRANSFORMED'!M386-M$395)/M$396</f>
        <v>1.4268955567022732E-2</v>
      </c>
      <c r="N386" s="22">
        <f>('France TRANSFORMED'!N386-N$395)/N$396</f>
        <v>-0.20799335516247014</v>
      </c>
      <c r="O386" s="22">
        <f>('France TRANSFORMED'!O386-O$395)/O$396</f>
        <v>-8.4079190844679866E-2</v>
      </c>
      <c r="Q386" s="22">
        <f>('France TRANSFORMED'!Q386-Q$395)/Q$396</f>
        <v>-5.8750547803515962E-2</v>
      </c>
      <c r="R386" s="22">
        <f>('France TRANSFORMED'!R386-R$395)/R$396</f>
        <v>-0.23640707022097585</v>
      </c>
    </row>
    <row r="387" spans="1:18">
      <c r="A387" s="1" t="s">
        <v>392</v>
      </c>
      <c r="B387" s="22">
        <f>('France TRANSFORMED'!B387-B$395)/B$396</f>
        <v>-4.1361527763963374E-2</v>
      </c>
      <c r="C387" s="22">
        <f>('France TRANSFORMED'!C387-C$395)/C$396</f>
        <v>3.1113355504153754E-3</v>
      </c>
      <c r="D387" s="22">
        <f>('France TRANSFORMED'!D387-D$395)/D$396</f>
        <v>-0.55650843494249491</v>
      </c>
      <c r="E387" s="22">
        <f>('France TRANSFORMED'!E387-E$395)/E$396</f>
        <v>-0.28171664531625407</v>
      </c>
      <c r="F387" s="22">
        <f>('France TRANSFORMED'!F387-F$395)/F$396</f>
        <v>0.21084683197793491</v>
      </c>
      <c r="H387" s="22">
        <f>('France TRANSFORMED'!H387-H$395)/H$396</f>
        <v>-4.5121539647654578E-2</v>
      </c>
      <c r="I387" s="22">
        <f>('France TRANSFORMED'!I387-I$395)/I$396</f>
        <v>-0.27231993735604754</v>
      </c>
      <c r="K387" s="22">
        <f>('France TRANSFORMED'!K387-K$395)/K$396</f>
        <v>-1.0114704435827078</v>
      </c>
      <c r="M387" s="22">
        <f>('France TRANSFORMED'!M387-M$395)/M$396</f>
        <v>-0.62649184633149713</v>
      </c>
      <c r="N387" s="22">
        <f>('France TRANSFORMED'!N387-N$395)/N$396</f>
        <v>0.66282071492929562</v>
      </c>
      <c r="O387" s="22">
        <f>('France TRANSFORMED'!O387-O$395)/O$396</f>
        <v>-8.4079190844679866E-2</v>
      </c>
      <c r="Q387" s="22">
        <f>('France TRANSFORMED'!Q387-Q$395)/Q$396</f>
        <v>-5.8750547803515962E-2</v>
      </c>
      <c r="R387" s="22">
        <f>('France TRANSFORMED'!R387-R$395)/R$396</f>
        <v>-0.23640707022097585</v>
      </c>
    </row>
    <row r="388" spans="1:18">
      <c r="A388" s="1" t="s">
        <v>393</v>
      </c>
      <c r="B388" s="22">
        <f>('France TRANSFORMED'!B388-B$395)/B$396</f>
        <v>0.93388739726923342</v>
      </c>
      <c r="C388" s="22">
        <f>('France TRANSFORMED'!C388-C$395)/C$396</f>
        <v>2.8872373495972374E-2</v>
      </c>
      <c r="D388" s="22">
        <f>('France TRANSFORMED'!D388-D$395)/D$396</f>
        <v>-0.43279459911020757</v>
      </c>
      <c r="E388" s="22">
        <f>('France TRANSFORMED'!E388-E$395)/E$396</f>
        <v>-0.21105826610996906</v>
      </c>
      <c r="F388" s="22">
        <f>('France TRANSFORMED'!F388-F$395)/F$396</f>
        <v>0.22848226516784731</v>
      </c>
      <c r="H388" s="22">
        <f>('France TRANSFORMED'!H388-H$395)/H$396</f>
        <v>-0.32086309409401925</v>
      </c>
      <c r="I388" s="22">
        <f>('France TRANSFORMED'!I388-I$395)/I$396</f>
        <v>-1.3747142916868351</v>
      </c>
      <c r="Q388" s="22">
        <f>('France TRANSFORMED'!Q388-Q$395)/Q$396</f>
        <v>-5.8750547803515962E-2</v>
      </c>
      <c r="R388" s="22">
        <f>('France TRANSFORMED'!R388-R$395)/R$396</f>
        <v>-0.23640707022097585</v>
      </c>
    </row>
    <row r="394" spans="1:18">
      <c r="B394" s="41" t="s">
        <v>533</v>
      </c>
    </row>
    <row r="395" spans="1:18">
      <c r="A395" t="s">
        <v>502</v>
      </c>
      <c r="B395" s="22">
        <v>5.6801275916274445</v>
      </c>
      <c r="C395" s="22">
        <v>0.20529417405162667</v>
      </c>
      <c r="D395" s="22">
        <v>1.1603931449732972</v>
      </c>
      <c r="E395" s="22">
        <v>0.46948095525587474</v>
      </c>
      <c r="F395" s="22">
        <v>91.044136500228348</v>
      </c>
      <c r="G395" s="22">
        <v>4.2014018404709113</v>
      </c>
      <c r="H395" s="22">
        <v>0.17946022252593427</v>
      </c>
      <c r="I395" s="22">
        <v>14.249113774321552</v>
      </c>
      <c r="K395" s="22">
        <v>1.6356255821760852</v>
      </c>
      <c r="M395" s="22">
        <v>1.1179402322082477</v>
      </c>
      <c r="N395" s="22">
        <v>2.168679025548454</v>
      </c>
      <c r="O395" s="22">
        <v>0.58773960025479199</v>
      </c>
      <c r="Q395" s="22">
        <v>-6.3430526315789534E-2</v>
      </c>
      <c r="R395" s="22">
        <v>0.9894393757411597</v>
      </c>
    </row>
    <row r="396" spans="1:18">
      <c r="A396" t="s">
        <v>503</v>
      </c>
      <c r="B396" s="22">
        <v>53.988805106414958</v>
      </c>
      <c r="C396" s="22">
        <v>0.29113733755023369</v>
      </c>
      <c r="D396" s="22">
        <v>1.2601662453611564</v>
      </c>
      <c r="E396" s="22">
        <v>0.5661041259271069</v>
      </c>
      <c r="F396" s="22">
        <v>56.704022477429639</v>
      </c>
      <c r="G396" s="22">
        <v>4.433823427192471</v>
      </c>
      <c r="H396" s="22">
        <v>6.7073184897533054</v>
      </c>
      <c r="I396" s="22">
        <v>7.089795376253881</v>
      </c>
      <c r="K396" s="22">
        <v>1.3281671913655297</v>
      </c>
      <c r="M396" s="22">
        <v>1.7844449832100597</v>
      </c>
      <c r="N396" s="22">
        <v>5.3187343482120664</v>
      </c>
      <c r="O396" s="22">
        <v>6.9903099012992156</v>
      </c>
      <c r="Q396" s="22">
        <v>0.62245332258879671</v>
      </c>
      <c r="R396" s="22">
        <v>4.1853205778334166</v>
      </c>
    </row>
    <row r="397" spans="1:18">
      <c r="A397" t="s">
        <v>504</v>
      </c>
      <c r="B397" s="22">
        <v>132.32785344303181</v>
      </c>
      <c r="C397" s="22">
        <v>2.5561000000000003</v>
      </c>
      <c r="D397" s="22">
        <v>3.29686287</v>
      </c>
      <c r="E397" s="22">
        <v>3.3305000000000007</v>
      </c>
      <c r="F397" s="22">
        <v>367</v>
      </c>
      <c r="G397" s="22">
        <v>19.064949909797487</v>
      </c>
      <c r="H397" s="22">
        <v>27.162546707921365</v>
      </c>
      <c r="I397" s="22">
        <v>62.010008208993597</v>
      </c>
      <c r="K397" s="22">
        <v>6.8519334297968175</v>
      </c>
      <c r="M397" s="22">
        <v>6.029099649460024</v>
      </c>
      <c r="N397" s="22">
        <v>16.681065554339877</v>
      </c>
      <c r="O397" s="22">
        <v>18.863055678423386</v>
      </c>
      <c r="Q397" s="22">
        <v>3.5874999999999986</v>
      </c>
      <c r="R397" s="22">
        <v>24.930800281264624</v>
      </c>
    </row>
    <row r="398" spans="1:18">
      <c r="A398" t="s">
        <v>505</v>
      </c>
      <c r="B398" s="22">
        <v>-233.34286209354832</v>
      </c>
      <c r="C398" s="22">
        <v>-0.32819999999999894</v>
      </c>
      <c r="D398" s="22">
        <v>-4.0402173909999997</v>
      </c>
      <c r="E398" s="22">
        <v>-0.13142857099999983</v>
      </c>
      <c r="F398" s="22">
        <v>17.714856028323382</v>
      </c>
      <c r="G398" s="22">
        <v>-6.2022507390110819</v>
      </c>
      <c r="H398" s="22">
        <v>-25.607641373317104</v>
      </c>
      <c r="I398" s="22">
        <v>4.5026707454501</v>
      </c>
      <c r="K398" s="22">
        <v>-3.1527042406263401</v>
      </c>
      <c r="M398" s="22">
        <v>-5.3416304845292855</v>
      </c>
      <c r="N398" s="22">
        <v>-16.146938291443526</v>
      </c>
      <c r="O398" s="22">
        <v>-41.107305140611473</v>
      </c>
      <c r="Q398" s="22">
        <v>-3.4807999999999986</v>
      </c>
      <c r="R398" s="22">
        <v>-12.709367254443492</v>
      </c>
    </row>
    <row r="399" spans="1:18">
      <c r="A399" t="s">
        <v>508</v>
      </c>
      <c r="B399" s="22">
        <v>-0.81523538980503896</v>
      </c>
      <c r="C399" s="22">
        <v>2.7142041991191581</v>
      </c>
      <c r="D399" s="22">
        <v>-0.99871233623009381</v>
      </c>
      <c r="E399" s="22">
        <v>2.2611401842475738</v>
      </c>
      <c r="F399" s="22">
        <v>1.6994301026354308</v>
      </c>
      <c r="G399" s="22">
        <v>0.52812612237292988</v>
      </c>
      <c r="H399" s="22">
        <v>0.12358507521988894</v>
      </c>
      <c r="I399" s="22">
        <v>2.1577299595292043</v>
      </c>
      <c r="K399" s="22">
        <v>-3.3376474911665732E-2</v>
      </c>
      <c r="M399" s="22">
        <v>-0.40158589057942695</v>
      </c>
      <c r="N399" s="22">
        <v>-0.30964080885601891</v>
      </c>
      <c r="O399" s="22">
        <v>-1.395173699227638</v>
      </c>
      <c r="Q399" s="22">
        <v>-0.81814038011294277</v>
      </c>
      <c r="R399" s="22">
        <v>1.5954408061980427</v>
      </c>
    </row>
    <row r="400" spans="1:18">
      <c r="A400" t="s">
        <v>509</v>
      </c>
      <c r="B400" s="22">
        <v>1.9203572081705667</v>
      </c>
      <c r="C400" s="22">
        <v>13.930289063908372</v>
      </c>
      <c r="D400" s="22">
        <v>1.5312572921131351</v>
      </c>
      <c r="E400" s="22">
        <v>5.9165443711256849</v>
      </c>
      <c r="F400" s="22">
        <v>4.7374580470150871</v>
      </c>
      <c r="G400" s="22">
        <v>0.67226550044023714</v>
      </c>
      <c r="H400" s="22">
        <v>1.2184157673657139</v>
      </c>
      <c r="I400" s="22">
        <v>7.4948299616742577</v>
      </c>
      <c r="K400" s="22">
        <v>0.88307467101010895</v>
      </c>
      <c r="M400" s="22">
        <v>1.0192671252378807</v>
      </c>
      <c r="N400" s="22">
        <v>0.33073368372582213</v>
      </c>
      <c r="O400" s="22">
        <v>5.9706829202614644</v>
      </c>
      <c r="Q400" s="22">
        <v>11.466296280334728</v>
      </c>
      <c r="R400" s="22">
        <v>7.3258028545918163</v>
      </c>
    </row>
    <row r="401" spans="1:18">
      <c r="R401" s="22"/>
    </row>
    <row r="402" spans="1:18">
      <c r="A402" t="s">
        <v>506</v>
      </c>
      <c r="B402" s="22">
        <v>2.3458145739987137</v>
      </c>
      <c r="C402" s="22">
        <v>8.0745597446523281</v>
      </c>
      <c r="D402" s="22">
        <v>1.695387202197598</v>
      </c>
      <c r="E402" s="22">
        <v>5.0538742144983386</v>
      </c>
      <c r="F402" s="22">
        <v>4.8666011941148026</v>
      </c>
      <c r="G402" s="22">
        <v>3.3523094262547759</v>
      </c>
      <c r="H402" s="22">
        <v>4.022932044544655</v>
      </c>
      <c r="I402" s="22">
        <v>6.7365688147558407</v>
      </c>
      <c r="K402" s="22">
        <v>3.92744820195241</v>
      </c>
      <c r="M402" s="22">
        <v>2.7522055672554453</v>
      </c>
      <c r="N402" s="22">
        <v>2.728541336844521</v>
      </c>
      <c r="O402" s="22">
        <v>2.6143785234431385</v>
      </c>
      <c r="Q402" s="22">
        <v>5.8653884457255199</v>
      </c>
      <c r="R402" s="22">
        <v>5.7203171084010505</v>
      </c>
    </row>
    <row r="403" spans="1:18">
      <c r="A403" t="s">
        <v>507</v>
      </c>
      <c r="B403" s="22">
        <v>-4.4272694906665944</v>
      </c>
      <c r="C403" s="22">
        <v>-1.8324484881970007</v>
      </c>
      <c r="D403" s="22">
        <v>-4.1269241698208097</v>
      </c>
      <c r="E403" s="22">
        <v>-1.0614823293714155</v>
      </c>
      <c r="F403" s="22">
        <v>-1.2931936266266262</v>
      </c>
      <c r="G403" s="22">
        <v>-2.3464291599157479</v>
      </c>
      <c r="H403" s="22">
        <v>-3.8446216077613879</v>
      </c>
      <c r="I403" s="22">
        <v>-1.3747142916868351</v>
      </c>
      <c r="K403" s="22">
        <v>-3.605216160986024</v>
      </c>
      <c r="M403" s="22">
        <v>-3.6199326835604269</v>
      </c>
      <c r="N403" s="22">
        <v>-3.4436044588594492</v>
      </c>
      <c r="O403" s="22">
        <v>-5.9646918848500325</v>
      </c>
      <c r="Q403" s="22">
        <v>-5.4901618316877094</v>
      </c>
      <c r="R403" s="22">
        <v>-3.2730603009808177</v>
      </c>
    </row>
  </sheetData>
  <mergeCells count="2">
    <mergeCell ref="B1:I1"/>
    <mergeCell ref="M3:O3"/>
  </mergeCells>
  <phoneticPr fontId="2"/>
  <pageMargins left="0.7" right="0.7" top="0.75" bottom="0.75" header="0.3" footer="0.3"/>
  <pageSetup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9"/>
  <sheetViews>
    <sheetView workbookViewId="0">
      <pane xSplit="1" ySplit="5" topLeftCell="B90" activePane="bottomRight" state="frozen"/>
      <selection pane="topRight" activeCell="B1" sqref="B1"/>
      <selection pane="bottomLeft" activeCell="A6" sqref="A6"/>
      <selection pane="bottomRight" activeCell="H92" sqref="H92"/>
    </sheetView>
  </sheetViews>
  <sheetFormatPr baseColWidth="10" defaultColWidth="8.5" defaultRowHeight="15" x14ac:dyDescent="0"/>
  <cols>
    <col min="3" max="4" width="9.125" customWidth="1"/>
    <col min="20" max="20" width="11" customWidth="1"/>
  </cols>
  <sheetData>
    <row r="1" spans="1:24">
      <c r="B1" s="58" t="s">
        <v>410</v>
      </c>
      <c r="C1" s="58"/>
      <c r="D1" s="58"/>
      <c r="E1" s="58"/>
      <c r="F1" s="58"/>
      <c r="G1" s="58"/>
      <c r="H1" s="58"/>
      <c r="I1" s="58"/>
    </row>
    <row r="2" spans="1:24">
      <c r="B2" s="8" t="s">
        <v>401</v>
      </c>
      <c r="C2" s="8"/>
      <c r="D2" s="8"/>
      <c r="E2" s="8" t="s">
        <v>403</v>
      </c>
      <c r="F2" s="8" t="s">
        <v>404</v>
      </c>
      <c r="G2" s="8" t="s">
        <v>405</v>
      </c>
      <c r="H2" s="8" t="s">
        <v>406</v>
      </c>
      <c r="I2" s="8" t="s">
        <v>407</v>
      </c>
      <c r="M2" s="57" t="s">
        <v>408</v>
      </c>
      <c r="N2" s="57"/>
      <c r="O2" s="57"/>
    </row>
    <row r="3" spans="1:24" ht="45">
      <c r="B3" s="5" t="s">
        <v>399</v>
      </c>
      <c r="C3" s="5" t="s">
        <v>417</v>
      </c>
      <c r="D3" s="5" t="s">
        <v>418</v>
      </c>
      <c r="E3" s="5" t="s">
        <v>419</v>
      </c>
      <c r="F3" s="5" t="s">
        <v>398</v>
      </c>
      <c r="G3" s="5" t="s">
        <v>411</v>
      </c>
      <c r="H3" s="5" t="s">
        <v>395</v>
      </c>
      <c r="I3" s="5" t="s">
        <v>396</v>
      </c>
      <c r="K3" s="5" t="s">
        <v>409</v>
      </c>
      <c r="L3" s="5"/>
      <c r="M3" s="5" t="s">
        <v>438</v>
      </c>
      <c r="N3" s="5" t="s">
        <v>439</v>
      </c>
      <c r="O3" s="5" t="s">
        <v>440</v>
      </c>
      <c r="Q3" s="5" t="s">
        <v>394</v>
      </c>
      <c r="R3" s="5" t="s">
        <v>561</v>
      </c>
      <c r="T3" s="5" t="s">
        <v>559</v>
      </c>
      <c r="U3" s="46" t="s">
        <v>542</v>
      </c>
      <c r="X3" s="5" t="s">
        <v>557</v>
      </c>
    </row>
    <row r="4" spans="1:24" ht="30">
      <c r="B4" s="5" t="s">
        <v>413</v>
      </c>
      <c r="C4" s="5" t="s">
        <v>414</v>
      </c>
      <c r="D4" s="5"/>
      <c r="E4" s="5" t="s">
        <v>414</v>
      </c>
      <c r="F4" s="5" t="s">
        <v>414</v>
      </c>
      <c r="G4" s="5" t="s">
        <v>420</v>
      </c>
      <c r="H4" s="5" t="s">
        <v>413</v>
      </c>
      <c r="I4" s="5" t="s">
        <v>413</v>
      </c>
      <c r="K4" s="5" t="s">
        <v>416</v>
      </c>
      <c r="L4" s="5"/>
      <c r="M4" s="7" t="s">
        <v>413</v>
      </c>
      <c r="N4" s="7" t="s">
        <v>413</v>
      </c>
      <c r="O4" s="7" t="s">
        <v>413</v>
      </c>
      <c r="Q4" s="5" t="s">
        <v>414</v>
      </c>
      <c r="T4" s="5" t="s">
        <v>414</v>
      </c>
      <c r="U4" s="46" t="s">
        <v>414</v>
      </c>
      <c r="X4" s="5" t="s">
        <v>414</v>
      </c>
    </row>
    <row r="5" spans="1:24">
      <c r="A5" s="28"/>
      <c r="B5" t="s">
        <v>469</v>
      </c>
      <c r="C5" t="s">
        <v>432</v>
      </c>
      <c r="D5" t="s">
        <v>465</v>
      </c>
      <c r="E5" t="s">
        <v>422</v>
      </c>
      <c r="F5" t="s">
        <v>553</v>
      </c>
      <c r="G5" t="s">
        <v>459</v>
      </c>
      <c r="I5" t="s">
        <v>483</v>
      </c>
      <c r="K5" t="s">
        <v>476</v>
      </c>
      <c r="M5" t="s">
        <v>457</v>
      </c>
      <c r="N5" s="12" t="s">
        <v>442</v>
      </c>
      <c r="O5" s="12" t="s">
        <v>443</v>
      </c>
      <c r="Q5" t="s">
        <v>436</v>
      </c>
      <c r="R5" t="s">
        <v>562</v>
      </c>
      <c r="T5" t="s">
        <v>560</v>
      </c>
      <c r="U5" s="45"/>
      <c r="X5" t="s">
        <v>558</v>
      </c>
    </row>
    <row r="6" spans="1:24">
      <c r="A6" s="1" t="s">
        <v>11</v>
      </c>
      <c r="B6">
        <v>974.447</v>
      </c>
      <c r="C6" s="10">
        <v>3.46</v>
      </c>
      <c r="D6">
        <v>3.15</v>
      </c>
      <c r="E6" s="2">
        <v>6.5</v>
      </c>
      <c r="F6" s="45">
        <v>83.313223632656644</v>
      </c>
      <c r="G6">
        <v>875.29499999999996</v>
      </c>
      <c r="H6">
        <v>92.7</v>
      </c>
      <c r="I6">
        <v>28.175015822439299</v>
      </c>
      <c r="K6">
        <v>59.111240860214501</v>
      </c>
      <c r="M6" s="18">
        <v>79.8</v>
      </c>
      <c r="N6" s="17">
        <v>86.401381595821206</v>
      </c>
      <c r="O6" s="17">
        <v>64.124527225970397</v>
      </c>
      <c r="Q6" s="16">
        <v>3.13</v>
      </c>
      <c r="U6">
        <v>902869.24504314899</v>
      </c>
    </row>
    <row r="7" spans="1:24">
      <c r="A7" s="1" t="s">
        <v>12</v>
      </c>
      <c r="B7">
        <v>1028.87809047619</v>
      </c>
      <c r="C7" s="10">
        <v>3.37</v>
      </c>
      <c r="D7">
        <v>3.15</v>
      </c>
      <c r="E7" s="2">
        <v>6.3</v>
      </c>
      <c r="F7" s="45">
        <v>83.904199917380367</v>
      </c>
      <c r="G7">
        <v>879.77366666666603</v>
      </c>
      <c r="H7">
        <v>92.16</v>
      </c>
      <c r="I7">
        <v>15.023995325629601</v>
      </c>
      <c r="K7">
        <v>59.178375786451198</v>
      </c>
      <c r="M7" s="18">
        <v>80.2</v>
      </c>
      <c r="N7" s="17">
        <v>85.902432327702897</v>
      </c>
      <c r="O7" s="17">
        <v>64.618267570347399</v>
      </c>
      <c r="Q7" s="16">
        <v>3.32</v>
      </c>
      <c r="U7">
        <v>908997.12507673795</v>
      </c>
    </row>
    <row r="8" spans="1:24">
      <c r="A8" s="1" t="s">
        <v>13</v>
      </c>
      <c r="B8">
        <v>1081.1213130434701</v>
      </c>
      <c r="C8" s="10">
        <v>3.44</v>
      </c>
      <c r="D8">
        <v>3.15</v>
      </c>
      <c r="E8" s="2">
        <v>6.2</v>
      </c>
      <c r="F8" s="45">
        <v>71.493697938182208</v>
      </c>
      <c r="G8">
        <v>884.25233333333301</v>
      </c>
      <c r="H8">
        <v>92.14</v>
      </c>
      <c r="I8">
        <v>13.310513170117</v>
      </c>
      <c r="K8">
        <v>59.306297479565004</v>
      </c>
      <c r="M8" s="18">
        <v>80.5</v>
      </c>
      <c r="N8" s="17">
        <v>89.727710049943298</v>
      </c>
      <c r="O8" s="17">
        <v>64.309679855111796</v>
      </c>
      <c r="Q8" s="16">
        <v>3.24</v>
      </c>
      <c r="U8">
        <v>915125.00511032599</v>
      </c>
    </row>
    <row r="9" spans="1:24">
      <c r="A9" s="1" t="s">
        <v>14</v>
      </c>
      <c r="B9">
        <v>1067.5618999999999</v>
      </c>
      <c r="C9" s="10">
        <v>3.43</v>
      </c>
      <c r="D9">
        <v>3.15</v>
      </c>
      <c r="E9" s="2">
        <v>6.3</v>
      </c>
      <c r="F9" s="45">
        <v>70.311745368734762</v>
      </c>
      <c r="G9">
        <v>888.73099999999999</v>
      </c>
      <c r="H9">
        <v>91.85</v>
      </c>
      <c r="I9">
        <v>10.9529265114928</v>
      </c>
      <c r="K9">
        <v>59.368635597134798</v>
      </c>
      <c r="M9" s="18">
        <v>80.5</v>
      </c>
      <c r="N9" s="17">
        <v>86.151906961762094</v>
      </c>
      <c r="O9" s="17">
        <v>64.741702656441703</v>
      </c>
      <c r="Q9" s="16">
        <v>3.25</v>
      </c>
      <c r="U9">
        <v>921252.88514391496</v>
      </c>
    </row>
    <row r="10" spans="1:24">
      <c r="A10" s="1" t="s">
        <v>15</v>
      </c>
      <c r="B10">
        <v>1028.9340909090899</v>
      </c>
      <c r="C10" s="10">
        <v>3.58</v>
      </c>
      <c r="D10">
        <v>3.15</v>
      </c>
      <c r="E10" s="2">
        <v>6.6</v>
      </c>
      <c r="F10" s="45">
        <v>56.7192908200891</v>
      </c>
      <c r="G10">
        <v>892.20033333333299</v>
      </c>
      <c r="H10">
        <v>91.44</v>
      </c>
      <c r="I10">
        <v>15.260424019574501</v>
      </c>
      <c r="K10">
        <v>59.532190640114898</v>
      </c>
      <c r="M10" s="18">
        <v>80.5</v>
      </c>
      <c r="N10" s="17">
        <v>90.9750832202391</v>
      </c>
      <c r="O10" s="17">
        <v>64.741702656441703</v>
      </c>
      <c r="Q10" s="16">
        <v>3.3</v>
      </c>
      <c r="U10">
        <v>927835.78164599405</v>
      </c>
    </row>
    <row r="11" spans="1:24">
      <c r="A11" s="1" t="s">
        <v>16</v>
      </c>
      <c r="B11">
        <v>1102.5522727272701</v>
      </c>
      <c r="C11" s="10">
        <v>3.93</v>
      </c>
      <c r="D11">
        <v>3.15</v>
      </c>
      <c r="E11" s="2">
        <v>6.6</v>
      </c>
      <c r="F11" s="45">
        <v>64.401982521497501</v>
      </c>
      <c r="G11">
        <v>895.66966666666599</v>
      </c>
      <c r="H11">
        <v>90.87</v>
      </c>
      <c r="I11">
        <v>12.404791487725401</v>
      </c>
      <c r="K11">
        <v>59.636094358013899</v>
      </c>
      <c r="M11" s="18">
        <v>80.5</v>
      </c>
      <c r="N11" s="17">
        <v>89.727710049943298</v>
      </c>
      <c r="O11" s="17">
        <v>65.914335974337206</v>
      </c>
      <c r="Q11" s="16">
        <v>3.74</v>
      </c>
      <c r="U11">
        <v>934418.67814807303</v>
      </c>
    </row>
    <row r="12" spans="1:24">
      <c r="A12" s="1" t="s">
        <v>17</v>
      </c>
      <c r="B12">
        <v>1145.8671428571399</v>
      </c>
      <c r="C12" s="10">
        <v>4.93</v>
      </c>
      <c r="D12">
        <v>3.15</v>
      </c>
      <c r="E12" s="2">
        <v>6.7</v>
      </c>
      <c r="F12" s="45">
        <v>62.629053667326318</v>
      </c>
      <c r="G12">
        <v>899.13900000000001</v>
      </c>
      <c r="H12">
        <v>90.1</v>
      </c>
      <c r="I12">
        <v>12.0146255027022</v>
      </c>
      <c r="K12">
        <v>59.681690802084802</v>
      </c>
      <c r="M12" s="18">
        <v>80.5</v>
      </c>
      <c r="N12" s="17">
        <v>89.228760781825002</v>
      </c>
      <c r="O12" s="17">
        <v>64.371397398158905</v>
      </c>
      <c r="Q12" s="16">
        <v>4.4400000000000004</v>
      </c>
      <c r="U12">
        <v>941001.574650152</v>
      </c>
    </row>
    <row r="13" spans="1:24">
      <c r="A13" s="1" t="s">
        <v>18</v>
      </c>
      <c r="B13">
        <v>1140.38825652173</v>
      </c>
      <c r="C13" s="10">
        <v>5.37</v>
      </c>
      <c r="D13">
        <v>4.33</v>
      </c>
      <c r="E13" s="2">
        <v>6.8</v>
      </c>
      <c r="F13" s="45">
        <v>56.7192908200891</v>
      </c>
      <c r="G13">
        <v>905.77</v>
      </c>
      <c r="H13">
        <v>89.62</v>
      </c>
      <c r="I13">
        <v>9.9011156418411304</v>
      </c>
      <c r="K13">
        <v>59.743218467247502</v>
      </c>
      <c r="M13" s="18">
        <v>80.900000000000006</v>
      </c>
      <c r="N13" s="17">
        <v>89.561393627237194</v>
      </c>
      <c r="O13" s="17">
        <v>67.0252517491856</v>
      </c>
      <c r="Q13" s="16">
        <v>4.74</v>
      </c>
      <c r="U13">
        <v>948041.84652872302</v>
      </c>
    </row>
    <row r="14" spans="1:24">
      <c r="A14" s="1" t="s">
        <v>19</v>
      </c>
      <c r="B14">
        <v>1185.2940727272701</v>
      </c>
      <c r="C14" s="10">
        <v>5.0199999999999996</v>
      </c>
      <c r="D14">
        <v>4.41</v>
      </c>
      <c r="E14" s="2">
        <v>6.6</v>
      </c>
      <c r="F14" s="45">
        <v>54.94636196591793</v>
      </c>
      <c r="G14">
        <v>912.40099999999995</v>
      </c>
      <c r="H14">
        <v>90.31</v>
      </c>
      <c r="I14">
        <v>9.4731609370805199</v>
      </c>
      <c r="K14">
        <v>59.829113533986998</v>
      </c>
      <c r="M14" s="18">
        <v>80.900000000000006</v>
      </c>
      <c r="N14" s="17">
        <v>90.642450374826893</v>
      </c>
      <c r="O14" s="17">
        <v>66.222923689572895</v>
      </c>
      <c r="Q14" s="16">
        <v>4.7</v>
      </c>
      <c r="U14">
        <v>955082.11840729404</v>
      </c>
    </row>
    <row r="15" spans="1:24">
      <c r="A15" s="1" t="s">
        <v>20</v>
      </c>
      <c r="B15">
        <v>1245.48333809523</v>
      </c>
      <c r="C15" s="10">
        <v>5.0999999999999996</v>
      </c>
      <c r="D15">
        <v>4.26</v>
      </c>
      <c r="E15" s="2">
        <v>6.4</v>
      </c>
      <c r="F15" s="45">
        <v>36.626097139482525</v>
      </c>
      <c r="G15">
        <v>919.03200000000004</v>
      </c>
      <c r="H15">
        <v>90.47</v>
      </c>
      <c r="I15">
        <v>10.5952992288692</v>
      </c>
      <c r="K15">
        <v>59.913787169236201</v>
      </c>
      <c r="M15" s="18">
        <v>81</v>
      </c>
      <c r="N15" s="17">
        <v>89.311918993178097</v>
      </c>
      <c r="O15" s="17">
        <v>66.469793861761403</v>
      </c>
      <c r="Q15" s="16">
        <v>4.74</v>
      </c>
      <c r="U15">
        <v>962122.39028586505</v>
      </c>
    </row>
    <row r="16" spans="1:24">
      <c r="A16" s="1" t="s">
        <v>21</v>
      </c>
      <c r="B16">
        <v>1238.03909090909</v>
      </c>
      <c r="C16" s="10">
        <v>4.95</v>
      </c>
      <c r="D16">
        <v>4.2</v>
      </c>
      <c r="E16" s="2">
        <v>6.4</v>
      </c>
      <c r="F16" s="45">
        <v>31.307310576969016</v>
      </c>
      <c r="G16">
        <v>921.697</v>
      </c>
      <c r="H16">
        <v>90.84</v>
      </c>
      <c r="I16">
        <v>10.025884367075101</v>
      </c>
      <c r="K16">
        <v>60.079297742758897</v>
      </c>
      <c r="M16" s="18">
        <v>80.900000000000006</v>
      </c>
      <c r="N16" s="17">
        <v>90.642450374826893</v>
      </c>
      <c r="O16" s="17">
        <v>66.778381576997106</v>
      </c>
      <c r="Q16" s="16">
        <v>4.62</v>
      </c>
      <c r="U16">
        <v>969830.39637155703</v>
      </c>
    </row>
    <row r="17" spans="1:21">
      <c r="A17" s="1" t="s">
        <v>22</v>
      </c>
      <c r="B17">
        <v>1269.5004545454501</v>
      </c>
      <c r="C17" s="10">
        <v>5.39</v>
      </c>
      <c r="D17">
        <v>4.2</v>
      </c>
      <c r="E17" s="2">
        <v>6.5</v>
      </c>
      <c r="F17" s="45">
        <v>32.489263146416462</v>
      </c>
      <c r="G17">
        <v>924.36199999999997</v>
      </c>
      <c r="H17">
        <v>90.51</v>
      </c>
      <c r="I17">
        <v>7.5075520312464299</v>
      </c>
      <c r="K17">
        <v>60.214496643969802</v>
      </c>
      <c r="M17" s="18">
        <v>81.099999999999994</v>
      </c>
      <c r="N17" s="17">
        <v>91.058241431592194</v>
      </c>
      <c r="O17" s="17">
        <v>68.259602610128297</v>
      </c>
      <c r="Q17" s="16">
        <v>4.8899999999999997</v>
      </c>
      <c r="U17">
        <v>977538.402457249</v>
      </c>
    </row>
    <row r="18" spans="1:21">
      <c r="A18" s="1" t="s">
        <v>23</v>
      </c>
      <c r="B18">
        <v>1303.2913818181801</v>
      </c>
      <c r="C18" s="10">
        <v>5.7</v>
      </c>
      <c r="D18">
        <v>4.42</v>
      </c>
      <c r="E18" s="2">
        <v>6.7</v>
      </c>
      <c r="F18" s="45">
        <v>33.671215715863909</v>
      </c>
      <c r="G18">
        <v>927.02700000000004</v>
      </c>
      <c r="H18">
        <v>89.45</v>
      </c>
      <c r="I18">
        <v>11.8999162896142</v>
      </c>
      <c r="K18">
        <v>60.487306357994697</v>
      </c>
      <c r="M18" s="18">
        <v>81.599999999999994</v>
      </c>
      <c r="N18" s="17">
        <v>91.3908742770044</v>
      </c>
      <c r="O18" s="17">
        <v>67.272121921374193</v>
      </c>
      <c r="Q18" s="16">
        <v>5.23</v>
      </c>
      <c r="U18">
        <v>985246.40854294098</v>
      </c>
    </row>
    <row r="19" spans="1:21">
      <c r="A19" s="1" t="s">
        <v>24</v>
      </c>
      <c r="B19">
        <v>1279.4005050000001</v>
      </c>
      <c r="C19" s="10">
        <v>6.43</v>
      </c>
      <c r="D19">
        <v>5.49</v>
      </c>
      <c r="E19" s="2">
        <v>6.9</v>
      </c>
      <c r="F19" s="45">
        <v>26.57950029917923</v>
      </c>
      <c r="G19">
        <v>932.94166666666604</v>
      </c>
      <c r="H19">
        <v>89.23</v>
      </c>
      <c r="I19">
        <v>11.8115097483059</v>
      </c>
      <c r="K19">
        <v>60.6127622360803</v>
      </c>
      <c r="M19" s="18">
        <v>81.900000000000006</v>
      </c>
      <c r="N19" s="17">
        <v>91.972981756475804</v>
      </c>
      <c r="O19" s="17">
        <v>67.0252517491856</v>
      </c>
      <c r="Q19" s="16">
        <v>5.94</v>
      </c>
      <c r="U19">
        <v>991236.36936764198</v>
      </c>
    </row>
    <row r="20" spans="1:21">
      <c r="A20" s="1" t="s">
        <v>25</v>
      </c>
      <c r="B20">
        <v>1275.25782608695</v>
      </c>
      <c r="C20" s="10">
        <v>6.67</v>
      </c>
      <c r="D20">
        <v>6</v>
      </c>
      <c r="E20" s="2">
        <v>7</v>
      </c>
      <c r="F20" s="45">
        <v>18.896808597770828</v>
      </c>
      <c r="G20">
        <v>938.85633333333305</v>
      </c>
      <c r="H20">
        <v>89.38</v>
      </c>
      <c r="I20">
        <v>8.5201913186510101</v>
      </c>
      <c r="K20">
        <v>60.802080419098402</v>
      </c>
      <c r="M20" s="18">
        <v>82.3</v>
      </c>
      <c r="N20" s="17">
        <v>90.309817529414701</v>
      </c>
      <c r="O20" s="17">
        <v>67.518992093562701</v>
      </c>
      <c r="Q20" s="16">
        <v>5.61</v>
      </c>
      <c r="U20">
        <v>997226.33019234298</v>
      </c>
    </row>
    <row r="21" spans="1:21">
      <c r="A21" s="1" t="s">
        <v>26</v>
      </c>
      <c r="B21">
        <v>1324.644515</v>
      </c>
      <c r="C21" s="10">
        <v>6.48</v>
      </c>
      <c r="D21">
        <v>6</v>
      </c>
      <c r="E21" s="2">
        <v>6.9</v>
      </c>
      <c r="F21" s="45">
        <v>25.988524014455507</v>
      </c>
      <c r="G21">
        <v>944.77099999999996</v>
      </c>
      <c r="H21">
        <v>89.44</v>
      </c>
      <c r="I21">
        <v>7.3820883171059197</v>
      </c>
      <c r="K21">
        <v>61.128063918883697</v>
      </c>
      <c r="M21" s="18">
        <v>82.4</v>
      </c>
      <c r="N21" s="17">
        <v>92.139298179181907</v>
      </c>
      <c r="O21" s="17">
        <v>69.555671014118005</v>
      </c>
      <c r="Q21" s="16">
        <v>5.85</v>
      </c>
      <c r="U21">
        <v>1003216.29101704</v>
      </c>
    </row>
    <row r="22" spans="1:21">
      <c r="A22" s="1" t="s">
        <v>27</v>
      </c>
      <c r="B22">
        <v>1316.6804347826001</v>
      </c>
      <c r="C22" s="10">
        <v>7.02</v>
      </c>
      <c r="D22">
        <v>6.18</v>
      </c>
      <c r="E22" s="2">
        <v>7.1</v>
      </c>
      <c r="F22" s="45">
        <v>36.035120854758802</v>
      </c>
      <c r="G22">
        <v>949.89333333333298</v>
      </c>
      <c r="H22">
        <v>88.82</v>
      </c>
      <c r="I22">
        <v>7.4975261459585099</v>
      </c>
      <c r="K22">
        <v>61.230626767276298</v>
      </c>
      <c r="M22" s="18">
        <v>82</v>
      </c>
      <c r="N22" s="17">
        <v>91.3908742770044</v>
      </c>
      <c r="O22" s="17">
        <v>66.222923689572895</v>
      </c>
      <c r="Q22" s="16">
        <v>6.32</v>
      </c>
      <c r="U22">
        <v>1008612.19321395</v>
      </c>
    </row>
    <row r="23" spans="1:21">
      <c r="A23" s="1" t="s">
        <v>28</v>
      </c>
      <c r="B23">
        <v>1391.4359181818099</v>
      </c>
      <c r="C23" s="10">
        <v>7.02</v>
      </c>
      <c r="D23">
        <v>6.5</v>
      </c>
      <c r="E23" s="2">
        <v>6.9</v>
      </c>
      <c r="F23" s="45">
        <v>44.89976512561465</v>
      </c>
      <c r="G23">
        <v>955.01566666666599</v>
      </c>
      <c r="H23">
        <v>89.05</v>
      </c>
      <c r="I23">
        <v>8.8044297710265305</v>
      </c>
      <c r="K23">
        <v>61.3294957898541</v>
      </c>
      <c r="M23" s="18">
        <v>82.5</v>
      </c>
      <c r="N23" s="17">
        <v>90.891925008886005</v>
      </c>
      <c r="O23" s="17">
        <v>68.876778040599604</v>
      </c>
      <c r="Q23" s="16">
        <v>6.47</v>
      </c>
      <c r="U23">
        <v>1014008.09541087</v>
      </c>
    </row>
    <row r="24" spans="1:21">
      <c r="A24" s="1" t="s">
        <v>29</v>
      </c>
      <c r="B24">
        <v>1452.8180952380901</v>
      </c>
      <c r="C24" s="10">
        <v>7.09</v>
      </c>
      <c r="D24">
        <v>6.49</v>
      </c>
      <c r="E24" s="2">
        <v>6.8</v>
      </c>
      <c r="F24" s="45">
        <v>50.809527972851882</v>
      </c>
      <c r="G24">
        <v>960.13800000000003</v>
      </c>
      <c r="H24">
        <v>89.7</v>
      </c>
      <c r="I24">
        <v>8.17259288747168</v>
      </c>
      <c r="K24">
        <v>61.299132508762199</v>
      </c>
      <c r="M24" s="18">
        <v>82.5</v>
      </c>
      <c r="N24" s="17">
        <v>90.476133952120804</v>
      </c>
      <c r="O24" s="17">
        <v>69.247083298882401</v>
      </c>
      <c r="Q24" s="16">
        <v>6.91</v>
      </c>
      <c r="U24">
        <v>1019403.99760778</v>
      </c>
    </row>
    <row r="25" spans="1:21">
      <c r="A25" s="1" t="s">
        <v>30</v>
      </c>
      <c r="B25">
        <v>1510.25045652173</v>
      </c>
      <c r="C25" s="10">
        <v>7.07</v>
      </c>
      <c r="D25">
        <v>6.41</v>
      </c>
      <c r="E25" s="2">
        <v>6.8</v>
      </c>
      <c r="F25" s="45">
        <v>46.081717695062096</v>
      </c>
      <c r="G25">
        <v>968.99233333333302</v>
      </c>
      <c r="H25">
        <v>89.21</v>
      </c>
      <c r="I25">
        <v>9.4512812792320098</v>
      </c>
      <c r="K25">
        <v>61.429251753796301</v>
      </c>
      <c r="M25" s="18">
        <v>82.6</v>
      </c>
      <c r="N25" s="17">
        <v>93.802462406242896</v>
      </c>
      <c r="O25" s="17">
        <v>69.061930669741002</v>
      </c>
      <c r="Q25" s="16">
        <v>6.76</v>
      </c>
      <c r="U25">
        <v>1027628.5696558499</v>
      </c>
    </row>
    <row r="26" spans="1:21">
      <c r="A26" s="1" t="s">
        <v>31</v>
      </c>
      <c r="B26">
        <v>1534.45239047619</v>
      </c>
      <c r="C26" s="10">
        <v>7.41</v>
      </c>
      <c r="D26">
        <v>6.57</v>
      </c>
      <c r="E26" s="2">
        <v>7</v>
      </c>
      <c r="F26" s="45">
        <v>43.12683627144348</v>
      </c>
      <c r="G26">
        <v>977.84666666666601</v>
      </c>
      <c r="H26">
        <v>89.2</v>
      </c>
      <c r="I26">
        <v>10.0123846040443</v>
      </c>
      <c r="K26">
        <v>61.525460312850903</v>
      </c>
      <c r="M26" s="18">
        <v>82.5</v>
      </c>
      <c r="N26" s="17">
        <v>91.141399642945203</v>
      </c>
      <c r="O26" s="17">
        <v>69.4322359280238</v>
      </c>
      <c r="Q26" s="16">
        <v>6.91</v>
      </c>
      <c r="U26">
        <v>1035853.14170392</v>
      </c>
    </row>
    <row r="27" spans="1:21">
      <c r="A27" s="1" t="s">
        <v>32</v>
      </c>
      <c r="B27">
        <v>1462.2713545454501</v>
      </c>
      <c r="C27" s="10">
        <v>8.1300000000000008</v>
      </c>
      <c r="D27">
        <v>6.9</v>
      </c>
      <c r="E27" s="2">
        <v>7.2</v>
      </c>
      <c r="F27" s="45">
        <v>47.854646549233266</v>
      </c>
      <c r="G27">
        <v>986.70100000000002</v>
      </c>
      <c r="H27">
        <v>90.79</v>
      </c>
      <c r="I27">
        <v>41.284820608336403</v>
      </c>
      <c r="K27">
        <v>61.754534947368697</v>
      </c>
      <c r="M27" s="18">
        <v>82.5</v>
      </c>
      <c r="N27" s="17">
        <v>93.220354926771506</v>
      </c>
      <c r="O27" s="17">
        <v>69.617388557165199</v>
      </c>
      <c r="Q27" s="16">
        <v>7.86</v>
      </c>
      <c r="U27">
        <v>1044077.71375199</v>
      </c>
    </row>
    <row r="28" spans="1:21">
      <c r="A28" s="1" t="s">
        <v>33</v>
      </c>
      <c r="B28">
        <v>1429.5349818181801</v>
      </c>
      <c r="C28" s="10">
        <v>8.2899999999999991</v>
      </c>
      <c r="D28">
        <v>7.2</v>
      </c>
      <c r="E28" s="2">
        <v>7.5</v>
      </c>
      <c r="F28" s="45">
        <v>56.128314535365377</v>
      </c>
      <c r="G28">
        <v>992.53899999999999</v>
      </c>
      <c r="H28">
        <v>91.63</v>
      </c>
      <c r="I28">
        <v>14.5365342008638</v>
      </c>
      <c r="K28">
        <v>61.857526019421897</v>
      </c>
      <c r="M28" s="18">
        <v>82.7</v>
      </c>
      <c r="N28" s="17">
        <v>93.552987772183698</v>
      </c>
      <c r="O28" s="17">
        <v>69.925976272400803</v>
      </c>
      <c r="Q28" s="16">
        <v>7.54</v>
      </c>
      <c r="U28">
        <v>1053814.20265563</v>
      </c>
    </row>
    <row r="29" spans="1:21">
      <c r="A29" s="1" t="s">
        <v>34</v>
      </c>
      <c r="B29">
        <v>1586.03856666666</v>
      </c>
      <c r="C29" s="10">
        <v>8.11</v>
      </c>
      <c r="D29">
        <v>7.25</v>
      </c>
      <c r="E29" s="2">
        <v>7.5</v>
      </c>
      <c r="F29" s="45">
        <v>58.492219674260269</v>
      </c>
      <c r="G29">
        <v>998.37699999999995</v>
      </c>
      <c r="H29">
        <v>93.41</v>
      </c>
      <c r="I29">
        <v>14.763484970580199</v>
      </c>
      <c r="K29">
        <v>62.047873996366299</v>
      </c>
      <c r="M29" s="18">
        <v>83.1</v>
      </c>
      <c r="N29" s="17">
        <v>94.218253463008196</v>
      </c>
      <c r="O29" s="17">
        <v>71.098609590296306</v>
      </c>
      <c r="Q29" s="16">
        <v>7.67</v>
      </c>
      <c r="U29">
        <v>1063550.69155926</v>
      </c>
    </row>
    <row r="30" spans="1:21">
      <c r="A30" s="1" t="s">
        <v>35</v>
      </c>
      <c r="B30">
        <v>1720.4960826086899</v>
      </c>
      <c r="C30" s="10">
        <v>8.3000000000000007</v>
      </c>
      <c r="D30">
        <v>7.25</v>
      </c>
      <c r="E30" s="2">
        <v>7.63</v>
      </c>
      <c r="F30" s="45">
        <v>43.717812556167203</v>
      </c>
      <c r="G30">
        <v>1004.215</v>
      </c>
      <c r="H30">
        <v>94.03</v>
      </c>
      <c r="I30">
        <v>17.1286477466811</v>
      </c>
      <c r="K30">
        <v>62.134382682382103</v>
      </c>
      <c r="M30" s="18">
        <v>83.8</v>
      </c>
      <c r="N30" s="17">
        <v>93.885620617596004</v>
      </c>
      <c r="O30" s="17">
        <v>70.975174504202101</v>
      </c>
      <c r="Q30" s="16">
        <v>7.58</v>
      </c>
      <c r="U30">
        <v>1073287.1804629001</v>
      </c>
    </row>
    <row r="31" spans="1:21">
      <c r="A31" s="1" t="s">
        <v>36</v>
      </c>
      <c r="B31">
        <v>1758.36149</v>
      </c>
      <c r="C31" s="10">
        <v>8.31</v>
      </c>
      <c r="D31">
        <v>8</v>
      </c>
      <c r="E31" s="2">
        <v>8.43</v>
      </c>
      <c r="F31" s="45">
        <v>40.171954847824864</v>
      </c>
      <c r="G31">
        <v>1006.33166666666</v>
      </c>
      <c r="H31">
        <v>93.97</v>
      </c>
      <c r="I31">
        <v>18.6013076285587</v>
      </c>
      <c r="K31">
        <v>62.300032317212001</v>
      </c>
      <c r="M31" s="18">
        <v>84.2</v>
      </c>
      <c r="N31" s="17">
        <v>96.546683380893597</v>
      </c>
      <c r="O31" s="17">
        <v>70.666586788966399</v>
      </c>
      <c r="Q31" s="16">
        <v>7.77</v>
      </c>
      <c r="U31">
        <v>1080049.8659538301</v>
      </c>
    </row>
    <row r="32" spans="1:21">
      <c r="A32" s="1" t="s">
        <v>37</v>
      </c>
      <c r="B32">
        <v>1785.0454590909001</v>
      </c>
      <c r="C32" s="10">
        <v>8.48</v>
      </c>
      <c r="D32">
        <v>8</v>
      </c>
      <c r="E32" s="2">
        <v>8.67</v>
      </c>
      <c r="F32" s="45">
        <v>37.217073424206248</v>
      </c>
      <c r="G32">
        <v>1008.44833333333</v>
      </c>
      <c r="H32">
        <v>93.9</v>
      </c>
      <c r="I32">
        <v>10.096835035695401</v>
      </c>
      <c r="K32">
        <v>62.420365042108898</v>
      </c>
      <c r="M32" s="18">
        <v>84.6</v>
      </c>
      <c r="N32" s="17">
        <v>96.629841592246606</v>
      </c>
      <c r="O32" s="17">
        <v>71.345479762484899</v>
      </c>
      <c r="Q32" s="16">
        <v>7.72</v>
      </c>
      <c r="U32">
        <v>1086812.55144475</v>
      </c>
    </row>
    <row r="33" spans="1:21">
      <c r="A33" s="1" t="s">
        <v>38</v>
      </c>
      <c r="B33">
        <v>1789.94905238095</v>
      </c>
      <c r="C33" s="10">
        <v>8.27</v>
      </c>
      <c r="D33">
        <v>8.25</v>
      </c>
      <c r="E33" s="2">
        <v>8.6999999999999993</v>
      </c>
      <c r="F33" s="45">
        <v>30.716334292245293</v>
      </c>
      <c r="G33">
        <v>1010.5650000000001</v>
      </c>
      <c r="H33">
        <v>94.14</v>
      </c>
      <c r="I33">
        <v>11.9395956385665</v>
      </c>
      <c r="K33">
        <v>62.493463391230499</v>
      </c>
      <c r="M33" s="18">
        <v>84.5</v>
      </c>
      <c r="N33" s="17">
        <v>96.047734112775302</v>
      </c>
      <c r="O33" s="17">
        <v>70.111128901542202</v>
      </c>
      <c r="Q33" s="16">
        <v>7.79</v>
      </c>
      <c r="U33">
        <v>1093575.23693568</v>
      </c>
    </row>
    <row r="34" spans="1:21">
      <c r="A34" s="1" t="s">
        <v>39</v>
      </c>
      <c r="B34">
        <v>1749.15085652173</v>
      </c>
      <c r="C34" s="10">
        <v>8.33</v>
      </c>
      <c r="D34">
        <v>8.25</v>
      </c>
      <c r="E34" s="2">
        <v>8.74</v>
      </c>
      <c r="F34" s="45">
        <v>38.990002278377418</v>
      </c>
      <c r="G34">
        <v>1017.403</v>
      </c>
      <c r="H34">
        <v>94</v>
      </c>
      <c r="I34">
        <v>11.896439174536299</v>
      </c>
      <c r="K34">
        <v>62.6731268770478</v>
      </c>
      <c r="M34" s="18">
        <v>84.7</v>
      </c>
      <c r="N34" s="17">
        <v>98.043531185248597</v>
      </c>
      <c r="O34" s="17">
        <v>71.900937649908997</v>
      </c>
      <c r="Q34" s="16">
        <v>7.72</v>
      </c>
      <c r="U34">
        <v>1100361.4016982301</v>
      </c>
    </row>
    <row r="35" spans="1:21">
      <c r="A35" s="1" t="s">
        <v>40</v>
      </c>
      <c r="B35">
        <v>1731.20095714285</v>
      </c>
      <c r="C35" s="10">
        <v>8.3000000000000007</v>
      </c>
      <c r="D35">
        <v>8.25</v>
      </c>
      <c r="E35" s="2">
        <v>8.82</v>
      </c>
      <c r="F35" s="45">
        <v>44.308788840890927</v>
      </c>
      <c r="G35">
        <v>1024.241</v>
      </c>
      <c r="H35">
        <v>93.35</v>
      </c>
      <c r="I35">
        <v>10.5275177590125</v>
      </c>
      <c r="K35">
        <v>62.764540180928599</v>
      </c>
      <c r="M35" s="18">
        <v>84.5</v>
      </c>
      <c r="N35" s="17">
        <v>95.382468421950904</v>
      </c>
      <c r="O35" s="17">
        <v>71.900937649908997</v>
      </c>
      <c r="Q35" s="16">
        <v>7.83</v>
      </c>
      <c r="U35">
        <v>1107147.5664607701</v>
      </c>
    </row>
    <row r="36" spans="1:21">
      <c r="A36" s="1" t="s">
        <v>41</v>
      </c>
      <c r="B36">
        <v>1793.7772772727201</v>
      </c>
      <c r="C36" s="10">
        <v>8.26</v>
      </c>
      <c r="D36">
        <v>8.25</v>
      </c>
      <c r="E36" s="2">
        <v>8.58</v>
      </c>
      <c r="F36" s="45">
        <v>43.717812556167203</v>
      </c>
      <c r="G36">
        <v>1031.079</v>
      </c>
      <c r="H36">
        <v>93.37</v>
      </c>
      <c r="I36">
        <v>9.8138556739413705</v>
      </c>
      <c r="K36">
        <v>62.771914901260402</v>
      </c>
      <c r="M36" s="18">
        <v>84.9</v>
      </c>
      <c r="N36" s="17">
        <v>103.698289557256</v>
      </c>
      <c r="O36" s="17">
        <v>72.579830623427497</v>
      </c>
      <c r="Q36" s="16">
        <v>8.02</v>
      </c>
      <c r="U36">
        <v>1113933.7312233199</v>
      </c>
    </row>
    <row r="37" spans="1:21">
      <c r="A37" s="1" t="s">
        <v>42</v>
      </c>
      <c r="B37">
        <v>1572.5513000000001</v>
      </c>
      <c r="C37" s="10">
        <v>8.4499999999999993</v>
      </c>
      <c r="D37">
        <v>8.25</v>
      </c>
      <c r="E37" s="2">
        <v>8.9</v>
      </c>
      <c r="F37" s="45">
        <v>39.580978563101141</v>
      </c>
      <c r="G37">
        <v>1040.684</v>
      </c>
      <c r="H37">
        <v>94.16</v>
      </c>
      <c r="I37">
        <v>32.130631635154202</v>
      </c>
      <c r="K37">
        <v>63.1013415845621</v>
      </c>
      <c r="M37" s="18">
        <v>85</v>
      </c>
      <c r="N37" s="17">
        <v>105.44461199567</v>
      </c>
      <c r="O37" s="17">
        <v>73.011853424757405</v>
      </c>
      <c r="Q37" s="16">
        <v>8.0299999999999994</v>
      </c>
      <c r="U37">
        <v>1120433.5611975801</v>
      </c>
    </row>
    <row r="38" spans="1:21">
      <c r="A38" s="1" t="s">
        <v>43</v>
      </c>
      <c r="B38">
        <v>1398.51549</v>
      </c>
      <c r="C38" s="10">
        <v>8.4700000000000006</v>
      </c>
      <c r="D38">
        <v>8.25</v>
      </c>
      <c r="E38" s="2">
        <v>9.09</v>
      </c>
      <c r="F38" s="45">
        <v>44.89976512561465</v>
      </c>
      <c r="G38">
        <v>1050.289</v>
      </c>
      <c r="H38">
        <v>94.03</v>
      </c>
      <c r="I38">
        <v>19.5755825008114</v>
      </c>
      <c r="K38">
        <v>63.352844663696899</v>
      </c>
      <c r="M38" s="18">
        <v>85.1</v>
      </c>
      <c r="N38" s="17">
        <v>103.53197313455</v>
      </c>
      <c r="O38" s="17">
        <v>73.690746398275905</v>
      </c>
      <c r="Q38" s="16">
        <v>8.0299999999999994</v>
      </c>
      <c r="U38">
        <v>1126933.39117185</v>
      </c>
    </row>
    <row r="39" spans="1:21">
      <c r="A39" s="1" t="s">
        <v>44</v>
      </c>
      <c r="B39">
        <v>1348.85346086956</v>
      </c>
      <c r="C39" s="10">
        <v>8.6</v>
      </c>
      <c r="D39">
        <v>8.25</v>
      </c>
      <c r="E39" s="2">
        <v>9.09</v>
      </c>
      <c r="F39" s="45">
        <v>60.856124813155162</v>
      </c>
      <c r="G39">
        <v>1059.894</v>
      </c>
      <c r="H39">
        <v>94.27</v>
      </c>
      <c r="I39">
        <v>27.832399370390799</v>
      </c>
      <c r="K39">
        <v>63.862603525538397</v>
      </c>
      <c r="M39" s="18">
        <v>85.3</v>
      </c>
      <c r="N39" s="17">
        <v>101.785650696136</v>
      </c>
      <c r="O39" s="17">
        <v>73.814181484370195</v>
      </c>
      <c r="Q39" s="16">
        <v>8.0399999999999991</v>
      </c>
      <c r="U39">
        <v>1133433.22114612</v>
      </c>
    </row>
    <row r="40" spans="1:21">
      <c r="A40" s="1" t="s">
        <v>45</v>
      </c>
      <c r="B40">
        <v>1322.87635</v>
      </c>
      <c r="C40" s="10">
        <v>8.8800000000000008</v>
      </c>
      <c r="D40">
        <v>8.25</v>
      </c>
      <c r="E40" s="2">
        <v>8.9499999999999993</v>
      </c>
      <c r="F40" s="45">
        <v>73.26662679235335</v>
      </c>
      <c r="G40">
        <v>1064.74066666666</v>
      </c>
      <c r="H40">
        <v>95.15</v>
      </c>
      <c r="I40">
        <v>16.0813797638362</v>
      </c>
      <c r="K40">
        <v>63.713061587552602</v>
      </c>
      <c r="M40" s="18">
        <v>85.4</v>
      </c>
      <c r="N40" s="17">
        <v>102.94986565507899</v>
      </c>
      <c r="O40" s="17">
        <v>73.814181484370195</v>
      </c>
      <c r="Q40" s="16">
        <v>8.1199999999999992</v>
      </c>
      <c r="U40">
        <v>1141195.6737446601</v>
      </c>
    </row>
    <row r="41" spans="1:21">
      <c r="A41" s="1" t="s">
        <v>46</v>
      </c>
      <c r="B41">
        <v>1353.2452333333299</v>
      </c>
      <c r="C41" s="10">
        <v>9.2100000000000009</v>
      </c>
      <c r="D41">
        <v>8.25</v>
      </c>
      <c r="E41" s="2">
        <v>8.85</v>
      </c>
      <c r="F41" s="45">
        <v>80.358342209038028</v>
      </c>
      <c r="G41">
        <v>1069.58733333333</v>
      </c>
      <c r="H41">
        <v>95.75</v>
      </c>
      <c r="I41">
        <v>16.704853674536199</v>
      </c>
      <c r="K41">
        <v>63.757684723303903</v>
      </c>
      <c r="M41" s="18">
        <v>85.4</v>
      </c>
      <c r="N41" s="17">
        <v>101.037226793958</v>
      </c>
      <c r="O41" s="17">
        <v>74.122769199605798</v>
      </c>
      <c r="Q41" s="16">
        <v>8.43</v>
      </c>
      <c r="U41">
        <v>1148958.1263432</v>
      </c>
    </row>
    <row r="42" spans="1:21">
      <c r="A42" s="1" t="s">
        <v>47</v>
      </c>
      <c r="B42">
        <v>1275.1521739130401</v>
      </c>
      <c r="C42" s="10">
        <v>9.35</v>
      </c>
      <c r="D42">
        <v>8.25</v>
      </c>
      <c r="E42" s="2">
        <v>8.94</v>
      </c>
      <c r="F42" s="45">
        <v>80.949318493761751</v>
      </c>
      <c r="G42">
        <v>1074.434</v>
      </c>
      <c r="H42">
        <v>95.23</v>
      </c>
      <c r="I42">
        <v>25.677385674193101</v>
      </c>
      <c r="K42">
        <v>63.928333856152499</v>
      </c>
      <c r="M42" s="18">
        <v>86.550000000000011</v>
      </c>
      <c r="N42" s="17">
        <v>107.939358336262</v>
      </c>
      <c r="O42" s="17">
        <v>76.393633863844698</v>
      </c>
      <c r="Q42" s="16">
        <v>8.5299999999999994</v>
      </c>
      <c r="U42">
        <v>1156720.5789417501</v>
      </c>
    </row>
    <row r="43" spans="1:21">
      <c r="A43" s="1" t="s">
        <v>48</v>
      </c>
      <c r="B43">
        <v>1401.196995</v>
      </c>
      <c r="C43" s="10">
        <v>9.08</v>
      </c>
      <c r="D43">
        <v>8.25</v>
      </c>
      <c r="E43" s="2">
        <v>8.42</v>
      </c>
      <c r="F43" s="45">
        <v>72.675650507629655</v>
      </c>
      <c r="G43">
        <v>1084.46333333333</v>
      </c>
      <c r="H43">
        <v>95.53</v>
      </c>
      <c r="I43">
        <v>17.297925673056302</v>
      </c>
      <c r="K43">
        <v>64.066261163867594</v>
      </c>
      <c r="M43" s="18">
        <v>87.7</v>
      </c>
      <c r="N43" s="17">
        <v>106.026719475142</v>
      </c>
      <c r="O43" s="17">
        <v>75.493708857595195</v>
      </c>
      <c r="Q43" s="16">
        <v>8.69</v>
      </c>
      <c r="U43">
        <v>1163390.02734053</v>
      </c>
    </row>
    <row r="44" spans="1:21">
      <c r="A44" s="1" t="s">
        <v>49</v>
      </c>
      <c r="B44">
        <v>1430.1752285714199</v>
      </c>
      <c r="C44" s="10">
        <v>9.09</v>
      </c>
      <c r="D44">
        <v>8.25</v>
      </c>
      <c r="E44" s="2">
        <v>8.41</v>
      </c>
      <c r="F44" s="45">
        <v>58.492219674260269</v>
      </c>
      <c r="G44">
        <v>1094.4926666666599</v>
      </c>
      <c r="H44">
        <v>94.06</v>
      </c>
      <c r="I44">
        <v>16.994225993390401</v>
      </c>
      <c r="K44">
        <v>64.174823048817402</v>
      </c>
      <c r="M44" s="18">
        <v>87.4</v>
      </c>
      <c r="N44" s="17">
        <v>107.190934434084</v>
      </c>
      <c r="O44" s="17">
        <v>74.993750520789902</v>
      </c>
      <c r="Q44" s="16">
        <v>8.76</v>
      </c>
      <c r="U44">
        <v>1170059.47573931</v>
      </c>
    </row>
    <row r="45" spans="1:21">
      <c r="A45" s="1" t="s">
        <v>50</v>
      </c>
      <c r="B45">
        <v>1467.9154590909</v>
      </c>
      <c r="C45" s="10">
        <v>9.18</v>
      </c>
      <c r="D45">
        <v>8.25</v>
      </c>
      <c r="E45" s="2">
        <v>8.39</v>
      </c>
      <c r="F45" s="45">
        <v>53.764409396470498</v>
      </c>
      <c r="G45">
        <v>1104.5219999999999</v>
      </c>
      <c r="H45">
        <v>92.27</v>
      </c>
      <c r="I45">
        <v>12.226241103655401</v>
      </c>
      <c r="K45">
        <v>64.421746002785696</v>
      </c>
      <c r="M45" s="18">
        <v>87.3</v>
      </c>
      <c r="N45" s="17">
        <v>105.44461199567</v>
      </c>
      <c r="O45" s="17">
        <v>74.3938005166236</v>
      </c>
      <c r="Q45" s="16">
        <v>8.85</v>
      </c>
      <c r="U45">
        <v>1176728.9241380999</v>
      </c>
    </row>
    <row r="46" spans="1:21">
      <c r="A46" s="1" t="s">
        <v>51</v>
      </c>
      <c r="B46">
        <v>1505.1834782608701</v>
      </c>
      <c r="C46" s="10">
        <v>9.08</v>
      </c>
      <c r="D46">
        <v>8.25</v>
      </c>
      <c r="E46" s="2">
        <v>8.39</v>
      </c>
      <c r="F46" s="45">
        <v>47.263670264509543</v>
      </c>
      <c r="G46">
        <v>1112.7860000000001</v>
      </c>
      <c r="H46">
        <v>92.32</v>
      </c>
      <c r="I46">
        <v>9.1355682447100808</v>
      </c>
      <c r="K46">
        <v>64.659309129116807</v>
      </c>
      <c r="M46" s="18">
        <v>87.1</v>
      </c>
      <c r="N46" s="17">
        <v>106.026719475142</v>
      </c>
      <c r="O46" s="17">
        <v>73.193900508290994</v>
      </c>
      <c r="Q46" s="16">
        <v>8.58</v>
      </c>
      <c r="U46">
        <v>1181629.73523653</v>
      </c>
    </row>
    <row r="47" spans="1:21">
      <c r="A47" s="1" t="s">
        <v>52</v>
      </c>
      <c r="B47">
        <v>1547.910985</v>
      </c>
      <c r="C47" s="10">
        <v>9.06</v>
      </c>
      <c r="D47">
        <v>8.25</v>
      </c>
      <c r="E47" s="2">
        <v>8.39</v>
      </c>
      <c r="F47" s="45">
        <v>40.762931132548587</v>
      </c>
      <c r="G47">
        <v>1121.05</v>
      </c>
      <c r="H47">
        <v>91.84</v>
      </c>
      <c r="I47">
        <v>11.344568974949199</v>
      </c>
      <c r="K47">
        <v>65.055157907135396</v>
      </c>
      <c r="M47" s="18">
        <v>87.2</v>
      </c>
      <c r="N47" s="17">
        <v>108.188832970321</v>
      </c>
      <c r="O47" s="17">
        <v>76.393633863844698</v>
      </c>
      <c r="Q47" s="16">
        <v>8.7899999999999991</v>
      </c>
      <c r="U47">
        <v>1186530.54633497</v>
      </c>
    </row>
    <row r="48" spans="1:21">
      <c r="A48" s="1" t="s">
        <v>53</v>
      </c>
      <c r="B48">
        <v>1472.30130434782</v>
      </c>
      <c r="C48" s="10">
        <v>9.15</v>
      </c>
      <c r="D48">
        <v>8.25</v>
      </c>
      <c r="E48" s="2">
        <v>8.61</v>
      </c>
      <c r="F48" s="45">
        <v>37.217073424206248</v>
      </c>
      <c r="G48">
        <v>1129.3140000000001</v>
      </c>
      <c r="H48">
        <v>91.78</v>
      </c>
      <c r="I48">
        <v>7.0522909002107603</v>
      </c>
      <c r="K48">
        <v>65.774719867919302</v>
      </c>
      <c r="M48" s="18">
        <v>86.9</v>
      </c>
      <c r="N48" s="17">
        <v>107.35725085679</v>
      </c>
      <c r="O48" s="17">
        <v>74.193817181901494</v>
      </c>
      <c r="Q48" s="16">
        <v>8.83</v>
      </c>
      <c r="U48">
        <v>1191431.3574333999</v>
      </c>
    </row>
    <row r="49" spans="1:21">
      <c r="A49" s="1" t="s">
        <v>54</v>
      </c>
      <c r="B49">
        <v>1469.8313681818099</v>
      </c>
      <c r="C49" s="10">
        <v>9.31</v>
      </c>
      <c r="D49">
        <v>8.25</v>
      </c>
      <c r="E49" s="2">
        <v>8.56</v>
      </c>
      <c r="F49" s="45">
        <v>44.89976512561465</v>
      </c>
      <c r="G49">
        <v>1144.4843333333299</v>
      </c>
      <c r="H49">
        <v>92.34</v>
      </c>
      <c r="I49">
        <v>29.9089474861836</v>
      </c>
      <c r="K49">
        <v>65.910665866354407</v>
      </c>
      <c r="M49" s="18">
        <v>86.5</v>
      </c>
      <c r="N49" s="17">
        <v>102.78354923237301</v>
      </c>
      <c r="O49" s="17">
        <v>72.993917173568903</v>
      </c>
      <c r="Q49" s="16">
        <v>8.93</v>
      </c>
      <c r="U49">
        <v>1201189.46132636</v>
      </c>
    </row>
    <row r="50" spans="1:21">
      <c r="A50" s="1" t="s">
        <v>55</v>
      </c>
      <c r="B50">
        <v>1476.4114380952301</v>
      </c>
      <c r="C50" s="10">
        <v>9.27</v>
      </c>
      <c r="D50">
        <v>8.25</v>
      </c>
      <c r="E50" s="2">
        <v>8.4499999999999993</v>
      </c>
      <c r="F50" s="45">
        <v>51.400504257575605</v>
      </c>
      <c r="G50">
        <v>1159.65466666666</v>
      </c>
      <c r="H50">
        <v>92.86</v>
      </c>
      <c r="I50">
        <v>4.5726964467839899</v>
      </c>
      <c r="K50">
        <v>66.001635432914796</v>
      </c>
      <c r="M50" s="18">
        <v>86.2</v>
      </c>
      <c r="N50" s="17">
        <v>102.61723280966601</v>
      </c>
      <c r="O50" s="17">
        <v>72.793933838846797</v>
      </c>
      <c r="Q50" s="16">
        <v>9.07</v>
      </c>
      <c r="U50">
        <v>1210947.5652193299</v>
      </c>
    </row>
    <row r="51" spans="1:21">
      <c r="A51" s="1" t="s">
        <v>56</v>
      </c>
      <c r="B51">
        <v>1431.28085217391</v>
      </c>
      <c r="C51" s="10">
        <v>9.3800000000000008</v>
      </c>
      <c r="D51">
        <v>8.25</v>
      </c>
      <c r="E51" s="2">
        <v>8.36</v>
      </c>
      <c r="F51" s="45">
        <v>57.310267104812823</v>
      </c>
      <c r="G51">
        <v>1174.825</v>
      </c>
      <c r="H51">
        <v>92.85</v>
      </c>
      <c r="I51">
        <v>6.2708993228418102</v>
      </c>
      <c r="K51">
        <v>67.118137617312797</v>
      </c>
      <c r="M51" s="18">
        <v>86.4</v>
      </c>
      <c r="N51" s="17">
        <v>104.862504516199</v>
      </c>
      <c r="O51" s="17">
        <v>73.893842179818407</v>
      </c>
      <c r="Q51" s="16">
        <v>8.7799999999999994</v>
      </c>
      <c r="U51">
        <v>1220705.66911229</v>
      </c>
    </row>
    <row r="52" spans="1:21">
      <c r="A52" s="1" t="s">
        <v>57</v>
      </c>
      <c r="B52">
        <v>1444.5156952380901</v>
      </c>
      <c r="C52" s="10">
        <v>9.43</v>
      </c>
      <c r="D52">
        <v>8.25</v>
      </c>
      <c r="E52" s="2">
        <v>8.34</v>
      </c>
      <c r="F52" s="45">
        <v>61.447101097878871</v>
      </c>
      <c r="G52">
        <v>1182.4833333333299</v>
      </c>
      <c r="H52">
        <v>93.98</v>
      </c>
      <c r="I52">
        <v>8.6959105297783896</v>
      </c>
      <c r="K52">
        <v>67.387169848064303</v>
      </c>
      <c r="M52" s="18">
        <v>86.5</v>
      </c>
      <c r="N52" s="17">
        <v>102.45091638696</v>
      </c>
      <c r="O52" s="17">
        <v>74.693775518706801</v>
      </c>
      <c r="Q52" s="16">
        <v>9.0399999999999991</v>
      </c>
      <c r="U52">
        <v>1229916.60318589</v>
      </c>
    </row>
    <row r="53" spans="1:21">
      <c r="A53" s="1" t="s">
        <v>58</v>
      </c>
      <c r="B53">
        <v>1404.8095454545401</v>
      </c>
      <c r="C53" s="10">
        <v>9.58</v>
      </c>
      <c r="D53">
        <v>8.5</v>
      </c>
      <c r="E53" s="2">
        <v>8.24</v>
      </c>
      <c r="F53" s="45">
        <v>69.72076908401101</v>
      </c>
      <c r="G53">
        <v>1190.1416666666601</v>
      </c>
      <c r="H53">
        <v>94.93</v>
      </c>
      <c r="I53">
        <v>8.4472663723717307</v>
      </c>
      <c r="K53">
        <v>67.443402666144706</v>
      </c>
      <c r="M53" s="18">
        <v>86.3</v>
      </c>
      <c r="N53" s="17">
        <v>101.70249248478299</v>
      </c>
      <c r="O53" s="17">
        <v>74.793767186067797</v>
      </c>
      <c r="Q53" s="16">
        <v>9.23</v>
      </c>
      <c r="U53">
        <v>1239127.5372595</v>
      </c>
    </row>
    <row r="54" spans="1:21">
      <c r="A54" s="1" t="s">
        <v>59</v>
      </c>
      <c r="B54">
        <v>1484.15261304347</v>
      </c>
      <c r="C54" s="10">
        <v>9.5299999999999994</v>
      </c>
      <c r="D54">
        <v>8.5</v>
      </c>
      <c r="E54" s="2">
        <v>7.98</v>
      </c>
      <c r="F54" s="45">
        <v>65.583935090944948</v>
      </c>
      <c r="G54">
        <v>1197.8</v>
      </c>
      <c r="H54">
        <v>94.51</v>
      </c>
      <c r="I54">
        <v>9.4514138874784202</v>
      </c>
      <c r="K54">
        <v>67.600349735781805</v>
      </c>
      <c r="M54" s="18">
        <v>87.4</v>
      </c>
      <c r="N54" s="17">
        <v>106.19303589784801</v>
      </c>
      <c r="O54" s="17">
        <v>75.6936921923173</v>
      </c>
      <c r="Q54" s="16">
        <v>9.52</v>
      </c>
      <c r="U54">
        <v>1248338.4713331</v>
      </c>
    </row>
    <row r="55" spans="1:21">
      <c r="A55" s="1" t="s">
        <v>60</v>
      </c>
      <c r="B55">
        <v>1534.6184900000001</v>
      </c>
      <c r="C55" s="10">
        <v>9.61</v>
      </c>
      <c r="D55">
        <v>8.5</v>
      </c>
      <c r="E55" s="2">
        <v>7.92</v>
      </c>
      <c r="F55" s="45">
        <v>53.173433111746775</v>
      </c>
      <c r="G55">
        <v>1209.8696666666599</v>
      </c>
      <c r="H55">
        <v>93.97</v>
      </c>
      <c r="I55">
        <v>6.2816566684307</v>
      </c>
      <c r="K55">
        <v>67.769974257078502</v>
      </c>
      <c r="M55" s="18">
        <v>87.5</v>
      </c>
      <c r="N55" s="17">
        <v>103.282498500491</v>
      </c>
      <c r="O55" s="17">
        <v>76.993583868011001</v>
      </c>
      <c r="Q55" s="16">
        <v>9.58</v>
      </c>
      <c r="U55">
        <v>1249015.5678688299</v>
      </c>
    </row>
    <row r="56" spans="1:21">
      <c r="A56" s="1" t="s">
        <v>61</v>
      </c>
      <c r="B56">
        <v>1563.1382000000001</v>
      </c>
      <c r="C56" s="10">
        <v>9.6999999999999993</v>
      </c>
      <c r="D56">
        <v>8.5</v>
      </c>
      <c r="E56" s="2">
        <v>8</v>
      </c>
      <c r="F56" s="45">
        <v>42.535859986719757</v>
      </c>
      <c r="G56">
        <v>1221.9393333333301</v>
      </c>
      <c r="H56">
        <v>93.83</v>
      </c>
      <c r="I56">
        <v>6.3443957327392697</v>
      </c>
      <c r="K56">
        <v>68.154295580667494</v>
      </c>
      <c r="M56" s="18">
        <v>87.3</v>
      </c>
      <c r="N56" s="17">
        <v>101.95196711884201</v>
      </c>
      <c r="O56" s="17">
        <v>74.793767186067797</v>
      </c>
      <c r="Q56" s="16">
        <v>9.6199999999999992</v>
      </c>
      <c r="U56">
        <v>1249692.6644045501</v>
      </c>
    </row>
    <row r="57" spans="1:21">
      <c r="A57" s="1" t="s">
        <v>62</v>
      </c>
      <c r="B57">
        <v>1562.53682272727</v>
      </c>
      <c r="C57" s="10">
        <v>9.75</v>
      </c>
      <c r="D57">
        <v>8.5</v>
      </c>
      <c r="E57" s="2">
        <v>8.0399999999999991</v>
      </c>
      <c r="F57" s="45">
        <v>43.717812556167203</v>
      </c>
      <c r="G57">
        <v>1234.009</v>
      </c>
      <c r="H57">
        <v>93.97</v>
      </c>
      <c r="I57">
        <v>6.1437654077504602</v>
      </c>
      <c r="K57">
        <v>68.423916533487201</v>
      </c>
      <c r="M57" s="18">
        <v>87.1</v>
      </c>
      <c r="N57" s="17">
        <v>102.534074598313</v>
      </c>
      <c r="O57" s="17">
        <v>74.693775518706801</v>
      </c>
      <c r="Q57" s="16">
        <v>9.6</v>
      </c>
      <c r="U57">
        <v>1250369.76094027</v>
      </c>
    </row>
    <row r="58" spans="1:21">
      <c r="A58" s="1" t="s">
        <v>63</v>
      </c>
      <c r="B58">
        <v>1575.1538190476101</v>
      </c>
      <c r="C58" s="10">
        <v>9.7899999999999991</v>
      </c>
      <c r="D58">
        <v>8.5</v>
      </c>
      <c r="E58" s="2">
        <v>8.08</v>
      </c>
      <c r="F58" s="45">
        <v>44.308788840890927</v>
      </c>
      <c r="G58">
        <v>1240.9593333333301</v>
      </c>
      <c r="H58">
        <v>93.88</v>
      </c>
      <c r="I58">
        <v>7.9412952787662698</v>
      </c>
      <c r="K58">
        <v>68.671322017094496</v>
      </c>
      <c r="M58" s="18">
        <v>86.9</v>
      </c>
      <c r="N58" s="17">
        <v>101.785650696136</v>
      </c>
      <c r="O58" s="17">
        <v>74.193817181901494</v>
      </c>
      <c r="Q58" s="16">
        <v>9.61</v>
      </c>
      <c r="U58">
        <v>1252716.7467774099</v>
      </c>
    </row>
    <row r="59" spans="1:21">
      <c r="A59" s="1" t="s">
        <v>64</v>
      </c>
      <c r="B59">
        <v>1577.3790727272701</v>
      </c>
      <c r="C59" s="10">
        <v>9.75</v>
      </c>
      <c r="D59">
        <v>8.5</v>
      </c>
      <c r="E59" s="2">
        <v>8.06</v>
      </c>
      <c r="F59" s="45">
        <v>47.263670264509543</v>
      </c>
      <c r="G59">
        <v>1247.9096666666601</v>
      </c>
      <c r="H59">
        <v>94.37</v>
      </c>
      <c r="I59">
        <v>3.3968088005224399</v>
      </c>
      <c r="K59">
        <v>68.875846324190505</v>
      </c>
      <c r="M59" s="18">
        <v>86.7</v>
      </c>
      <c r="N59" s="17">
        <v>101.28670142801801</v>
      </c>
      <c r="O59" s="17">
        <v>72.993917173568903</v>
      </c>
      <c r="Q59" s="16">
        <v>9.65</v>
      </c>
      <c r="U59">
        <v>1255063.73261455</v>
      </c>
    </row>
    <row r="60" spans="1:21">
      <c r="A60" s="1" t="s">
        <v>65</v>
      </c>
      <c r="B60">
        <v>1499.28433913043</v>
      </c>
      <c r="C60" s="10">
        <v>9.7799999999999994</v>
      </c>
      <c r="D60">
        <v>8.75</v>
      </c>
      <c r="E60" s="2">
        <v>8.1199999999999992</v>
      </c>
      <c r="F60" s="45">
        <v>59.674172243707716</v>
      </c>
      <c r="G60">
        <v>1254.8599999999999</v>
      </c>
      <c r="H60">
        <v>95.71</v>
      </c>
      <c r="I60">
        <v>11.8639296343427</v>
      </c>
      <c r="K60">
        <v>69.001583552780104</v>
      </c>
      <c r="M60" s="18">
        <v>86.4</v>
      </c>
      <c r="N60" s="17">
        <v>102.45091638696</v>
      </c>
      <c r="O60" s="17">
        <v>71.694025497875202</v>
      </c>
      <c r="Q60" s="16">
        <v>9.69</v>
      </c>
      <c r="U60">
        <v>1257410.7184516899</v>
      </c>
    </row>
    <row r="61" spans="1:21">
      <c r="A61" s="1" t="s">
        <v>66</v>
      </c>
      <c r="B61">
        <v>1366.8042809523799</v>
      </c>
      <c r="C61" s="10">
        <v>9.8800000000000008</v>
      </c>
      <c r="D61">
        <v>8.75</v>
      </c>
      <c r="E61" s="2">
        <v>8.08</v>
      </c>
      <c r="F61" s="45">
        <v>63.220029952050055</v>
      </c>
      <c r="G61">
        <v>1262.5826666666601</v>
      </c>
      <c r="H61">
        <v>96.66</v>
      </c>
      <c r="I61">
        <v>14.3423622025947</v>
      </c>
      <c r="K61">
        <v>69.134496769527303</v>
      </c>
      <c r="M61" s="18">
        <v>86.2</v>
      </c>
      <c r="N61" s="17">
        <v>101.28670142801801</v>
      </c>
      <c r="O61" s="17">
        <v>71.894008832597294</v>
      </c>
      <c r="Q61" s="16">
        <v>9.7200000000000006</v>
      </c>
      <c r="U61">
        <v>1260319.7751046501</v>
      </c>
    </row>
    <row r="62" spans="1:21">
      <c r="A62" s="1" t="s">
        <v>67</v>
      </c>
      <c r="B62">
        <v>1357.95227727272</v>
      </c>
      <c r="C62" s="10">
        <v>9.5</v>
      </c>
      <c r="D62">
        <v>8.6</v>
      </c>
      <c r="E62" s="2">
        <v>7.71</v>
      </c>
      <c r="F62" s="45">
        <v>71.493697938182208</v>
      </c>
      <c r="G62">
        <v>1270.3053333333301</v>
      </c>
      <c r="H62">
        <v>98.13</v>
      </c>
      <c r="I62">
        <v>16.635111378479898</v>
      </c>
      <c r="K62">
        <v>69.262919196520997</v>
      </c>
      <c r="M62" s="18">
        <v>86.1</v>
      </c>
      <c r="N62" s="17">
        <v>102.45091638696</v>
      </c>
      <c r="O62" s="17">
        <v>71.294058828431005</v>
      </c>
      <c r="Q62" s="16">
        <v>9.32</v>
      </c>
      <c r="U62">
        <v>1263228.83175762</v>
      </c>
    </row>
    <row r="63" spans="1:21">
      <c r="A63" s="1" t="s">
        <v>68</v>
      </c>
      <c r="B63">
        <v>1303.58318181818</v>
      </c>
      <c r="C63" s="10">
        <v>8.94</v>
      </c>
      <c r="D63">
        <v>7.6913043478260796</v>
      </c>
      <c r="E63" s="2">
        <v>7.47</v>
      </c>
      <c r="F63" s="45">
        <v>74.448579361800796</v>
      </c>
      <c r="G63">
        <v>1278.028</v>
      </c>
      <c r="H63">
        <v>99.75</v>
      </c>
      <c r="I63">
        <v>16.0606256289676</v>
      </c>
      <c r="K63">
        <v>69.3886351507863</v>
      </c>
      <c r="M63" s="18">
        <v>85.9</v>
      </c>
      <c r="N63" s="17">
        <v>101.95196711884201</v>
      </c>
      <c r="O63" s="17">
        <v>71.194067161069896</v>
      </c>
      <c r="Q63" s="16">
        <v>8.91</v>
      </c>
      <c r="U63">
        <v>1266137.8884105801</v>
      </c>
    </row>
    <row r="64" spans="1:21">
      <c r="A64" s="1" t="s">
        <v>69</v>
      </c>
      <c r="B64">
        <v>1340.1057000000001</v>
      </c>
      <c r="C64" s="10">
        <v>8.94</v>
      </c>
      <c r="D64">
        <v>7.5</v>
      </c>
      <c r="E64" s="2">
        <v>7.38</v>
      </c>
      <c r="F64" s="45">
        <v>64.992958806221225</v>
      </c>
      <c r="G64">
        <v>1283.8293333333299</v>
      </c>
      <c r="H64">
        <v>98.4</v>
      </c>
      <c r="I64">
        <v>10.1321327241821</v>
      </c>
      <c r="K64">
        <v>69.672535537967804</v>
      </c>
      <c r="M64" s="18">
        <v>85.7</v>
      </c>
      <c r="N64" s="17">
        <v>103.53197313455</v>
      </c>
      <c r="O64" s="17">
        <v>70.094158820098301</v>
      </c>
      <c r="Q64" s="16">
        <v>8.86</v>
      </c>
      <c r="U64">
        <v>1268497.04178864</v>
      </c>
    </row>
    <row r="65" spans="1:21">
      <c r="A65" s="1" t="s">
        <v>70</v>
      </c>
      <c r="B65">
        <v>1333.69390869565</v>
      </c>
      <c r="C65" s="10">
        <v>9.0399999999999991</v>
      </c>
      <c r="D65">
        <v>7.5</v>
      </c>
      <c r="E65" s="2">
        <v>7.33</v>
      </c>
      <c r="F65" s="45">
        <v>62.038077382602609</v>
      </c>
      <c r="G65">
        <v>1289.6306666666601</v>
      </c>
      <c r="H65">
        <v>99.37</v>
      </c>
      <c r="I65">
        <v>8.57147666723837</v>
      </c>
      <c r="K65">
        <v>69.702730875586496</v>
      </c>
      <c r="M65" s="18">
        <v>85.5</v>
      </c>
      <c r="N65" s="17">
        <v>106.60882695461299</v>
      </c>
      <c r="O65" s="17">
        <v>68.894258811765695</v>
      </c>
      <c r="Q65" s="16">
        <v>8.91</v>
      </c>
      <c r="U65">
        <v>1270856.1951667101</v>
      </c>
    </row>
    <row r="66" spans="1:21">
      <c r="A66" s="1" t="s">
        <v>71</v>
      </c>
      <c r="B66">
        <v>1367.9333380952301</v>
      </c>
      <c r="C66" s="10">
        <v>8.59</v>
      </c>
      <c r="D66">
        <v>7.35</v>
      </c>
      <c r="E66" s="2">
        <v>7.15</v>
      </c>
      <c r="F66" s="45">
        <v>63.811006236773764</v>
      </c>
      <c r="G66">
        <v>1295.432</v>
      </c>
      <c r="H66">
        <v>99.38</v>
      </c>
      <c r="I66">
        <v>10.1722613153665</v>
      </c>
      <c r="K66">
        <v>70.718039505175796</v>
      </c>
      <c r="M66" s="18">
        <v>85.2</v>
      </c>
      <c r="N66" s="17">
        <v>97.877214762542394</v>
      </c>
      <c r="O66" s="17">
        <v>68.094325472877202</v>
      </c>
      <c r="Q66" s="16">
        <v>8.69</v>
      </c>
      <c r="U66">
        <v>1273215.3485447699</v>
      </c>
    </row>
    <row r="67" spans="1:21">
      <c r="A67" s="1" t="s">
        <v>72</v>
      </c>
      <c r="B67">
        <v>1448.7280000000001</v>
      </c>
      <c r="C67" s="10">
        <v>8.4</v>
      </c>
      <c r="D67">
        <v>6.9809523809523801</v>
      </c>
      <c r="E67" s="2">
        <v>6.94</v>
      </c>
      <c r="F67" s="45">
        <v>67.356863945116118</v>
      </c>
      <c r="G67">
        <v>1302.98866666666</v>
      </c>
      <c r="H67">
        <v>99.69</v>
      </c>
      <c r="I67">
        <v>10.316641667947501</v>
      </c>
      <c r="K67">
        <v>71.015812859127607</v>
      </c>
      <c r="M67" s="18">
        <v>85</v>
      </c>
      <c r="N67" s="17">
        <v>98.542480453366906</v>
      </c>
      <c r="O67" s="17">
        <v>67.094408799266702</v>
      </c>
      <c r="Q67" s="16">
        <v>8.65</v>
      </c>
      <c r="U67">
        <v>1277391.26557331</v>
      </c>
    </row>
    <row r="68" spans="1:21">
      <c r="A68" s="1" t="s">
        <v>73</v>
      </c>
      <c r="B68">
        <v>1482.82304782608</v>
      </c>
      <c r="C68" s="10">
        <v>7.98</v>
      </c>
      <c r="D68">
        <v>6.6</v>
      </c>
      <c r="E68" s="2">
        <v>6.66</v>
      </c>
      <c r="F68" s="45">
        <v>69.72076908401101</v>
      </c>
      <c r="G68">
        <v>1310.5453333333301</v>
      </c>
      <c r="H68">
        <v>99.64</v>
      </c>
      <c r="I68">
        <v>8.9945438876407593</v>
      </c>
      <c r="K68">
        <v>71.295884067602401</v>
      </c>
      <c r="M68" s="18">
        <v>84.9</v>
      </c>
      <c r="N68" s="17">
        <v>100.039328257722</v>
      </c>
      <c r="O68" s="17">
        <v>67.194400466627798</v>
      </c>
      <c r="Q68" s="16">
        <v>8.34</v>
      </c>
      <c r="U68">
        <v>1281567.18260186</v>
      </c>
    </row>
    <row r="69" spans="1:21">
      <c r="A69" s="1" t="s">
        <v>74</v>
      </c>
      <c r="B69">
        <v>1455.04863181818</v>
      </c>
      <c r="C69" s="10">
        <v>7.92</v>
      </c>
      <c r="D69">
        <v>6.6</v>
      </c>
      <c r="E69" s="2">
        <v>6.68</v>
      </c>
      <c r="F69" s="45">
        <v>69.72076908401101</v>
      </c>
      <c r="G69">
        <v>1318.1020000000001</v>
      </c>
      <c r="H69">
        <v>99.67</v>
      </c>
      <c r="I69">
        <v>6.6895094417404097</v>
      </c>
      <c r="K69">
        <v>71.503994625248296</v>
      </c>
      <c r="M69" s="18">
        <v>84.7</v>
      </c>
      <c r="N69" s="17">
        <v>100.122486469075</v>
      </c>
      <c r="O69" s="17">
        <v>66.694442129822505</v>
      </c>
      <c r="Q69" s="16">
        <v>8.0500000000000007</v>
      </c>
      <c r="U69">
        <v>1285743.0996304001</v>
      </c>
    </row>
    <row r="70" spans="1:21">
      <c r="A70" s="1" t="s">
        <v>75</v>
      </c>
      <c r="B70">
        <v>1410.2285666666601</v>
      </c>
      <c r="C70" s="10">
        <v>7.51</v>
      </c>
      <c r="D70">
        <v>6.5928571428571399</v>
      </c>
      <c r="E70" s="2">
        <v>6.83</v>
      </c>
      <c r="F70" s="45">
        <v>69.72076908401101</v>
      </c>
      <c r="G70">
        <v>1327.02966666666</v>
      </c>
      <c r="H70">
        <v>98.75</v>
      </c>
      <c r="I70">
        <v>5.9319441802673598</v>
      </c>
      <c r="K70">
        <v>71.650956266823201</v>
      </c>
      <c r="M70" s="18">
        <v>84.6</v>
      </c>
      <c r="N70" s="17">
        <v>95.798259478716105</v>
      </c>
      <c r="O70" s="17">
        <v>66.694442129822505</v>
      </c>
      <c r="Q70" s="16">
        <v>7.85</v>
      </c>
      <c r="U70">
        <v>1290414.32790937</v>
      </c>
    </row>
    <row r="71" spans="1:21">
      <c r="A71" s="1" t="s">
        <v>76</v>
      </c>
      <c r="B71">
        <v>1446.75500454545</v>
      </c>
      <c r="C71" s="10">
        <v>7.6</v>
      </c>
      <c r="D71">
        <v>6.45</v>
      </c>
      <c r="E71" s="2">
        <v>6.81</v>
      </c>
      <c r="F71" s="45">
        <v>66.174911375668671</v>
      </c>
      <c r="G71">
        <v>1335.9573333333301</v>
      </c>
      <c r="H71">
        <v>97.7</v>
      </c>
      <c r="I71">
        <v>5.9517260668662404</v>
      </c>
      <c r="K71">
        <v>71.850389260551594</v>
      </c>
      <c r="M71" s="18">
        <v>84.5</v>
      </c>
      <c r="N71" s="17">
        <v>97.794056551189399</v>
      </c>
      <c r="O71" s="17">
        <v>66.194483793017199</v>
      </c>
      <c r="Q71" s="16">
        <v>7.82</v>
      </c>
      <c r="U71">
        <v>1295085.5561883301</v>
      </c>
    </row>
    <row r="72" spans="1:21">
      <c r="A72" s="1" t="s">
        <v>77</v>
      </c>
      <c r="B72">
        <v>1547.00863181818</v>
      </c>
      <c r="C72" s="10">
        <v>7.24</v>
      </c>
      <c r="D72">
        <v>6.2804347826086904</v>
      </c>
      <c r="E72" s="2">
        <v>6.62</v>
      </c>
      <c r="F72" s="45">
        <v>66.765887660392394</v>
      </c>
      <c r="G72">
        <v>1344.885</v>
      </c>
      <c r="H72">
        <v>97.26</v>
      </c>
      <c r="I72">
        <v>12.7648463312659</v>
      </c>
      <c r="K72">
        <v>72.146157605198894</v>
      </c>
      <c r="M72" s="18">
        <v>84.2</v>
      </c>
      <c r="N72" s="17">
        <v>98.542480453366906</v>
      </c>
      <c r="O72" s="17">
        <v>64.694608782601406</v>
      </c>
      <c r="Q72" s="16">
        <v>7.28</v>
      </c>
      <c r="U72">
        <v>1299756.7844672999</v>
      </c>
    </row>
    <row r="73" spans="1:21">
      <c r="A73" s="1" t="s">
        <v>78</v>
      </c>
      <c r="B73">
        <v>1631.75636363636</v>
      </c>
      <c r="C73" s="10">
        <v>6.61</v>
      </c>
      <c r="D73">
        <v>5.85</v>
      </c>
      <c r="E73" s="2">
        <v>6.41</v>
      </c>
      <c r="F73" s="45">
        <v>54.94636196591793</v>
      </c>
      <c r="G73">
        <v>1361.0216666666599</v>
      </c>
      <c r="H73">
        <v>98.71</v>
      </c>
      <c r="I73">
        <v>10.4950764480734</v>
      </c>
      <c r="K73">
        <v>72.267865335146595</v>
      </c>
      <c r="M73" s="18">
        <v>84.5</v>
      </c>
      <c r="N73" s="17">
        <v>100.53827752584</v>
      </c>
      <c r="O73" s="17">
        <v>67.494375468710999</v>
      </c>
      <c r="Q73" s="16">
        <v>6.84</v>
      </c>
      <c r="U73">
        <v>1304398.48930552</v>
      </c>
    </row>
    <row r="74" spans="1:21">
      <c r="A74" s="1" t="s">
        <v>79</v>
      </c>
      <c r="B74">
        <v>1634.49817272727</v>
      </c>
      <c r="C74" s="10">
        <v>6.63</v>
      </c>
      <c r="D74">
        <v>5.7</v>
      </c>
      <c r="E74" s="2">
        <v>6.2</v>
      </c>
      <c r="F74" s="45">
        <v>58.492219674260269</v>
      </c>
      <c r="G74">
        <v>1377.1583333333299</v>
      </c>
      <c r="H74">
        <v>100.53</v>
      </c>
      <c r="I74">
        <v>12.1162972858882</v>
      </c>
      <c r="K74">
        <v>72.328837723268606</v>
      </c>
      <c r="M74" s="18">
        <v>84.5</v>
      </c>
      <c r="N74" s="17">
        <v>100.20564468042799</v>
      </c>
      <c r="O74" s="17">
        <v>67.194400466627798</v>
      </c>
      <c r="Q74" s="16">
        <v>6.99</v>
      </c>
      <c r="U74">
        <v>1309040.19414373</v>
      </c>
    </row>
    <row r="75" spans="1:21">
      <c r="A75" s="1" t="s">
        <v>80</v>
      </c>
      <c r="B75">
        <v>1734.9452428571401</v>
      </c>
      <c r="C75" s="10">
        <v>6.64</v>
      </c>
      <c r="D75">
        <v>5.6863636363636303</v>
      </c>
      <c r="E75" s="2">
        <v>6</v>
      </c>
      <c r="F75" s="45">
        <v>58.492219674260269</v>
      </c>
      <c r="G75">
        <v>1393.2950000000001</v>
      </c>
      <c r="H75">
        <v>100.63</v>
      </c>
      <c r="I75">
        <v>10.325746129465401</v>
      </c>
      <c r="K75">
        <v>72.495012705783594</v>
      </c>
      <c r="M75" s="18">
        <v>84.4</v>
      </c>
      <c r="N75" s="17">
        <v>97.877214762542394</v>
      </c>
      <c r="O75" s="17">
        <v>67.194400466627798</v>
      </c>
      <c r="Q75" s="16">
        <v>6.74</v>
      </c>
      <c r="U75">
        <v>1313681.89898195</v>
      </c>
    </row>
    <row r="76" spans="1:21">
      <c r="A76" s="1" t="s">
        <v>81</v>
      </c>
      <c r="B76">
        <v>1763.53590454545</v>
      </c>
      <c r="C76" s="10">
        <v>6.31</v>
      </c>
      <c r="D76">
        <v>5.4</v>
      </c>
      <c r="E76" s="2">
        <v>5.98</v>
      </c>
      <c r="F76" s="45">
        <v>56.128314535365377</v>
      </c>
      <c r="G76">
        <v>1399.72066666666</v>
      </c>
      <c r="H76">
        <v>99.21</v>
      </c>
      <c r="I76">
        <v>12.2546079975534</v>
      </c>
      <c r="K76">
        <v>72.614444375868302</v>
      </c>
      <c r="M76" s="18">
        <v>84.3</v>
      </c>
      <c r="N76" s="17">
        <v>98.2098476079546</v>
      </c>
      <c r="O76" s="17">
        <v>66.594450462461396</v>
      </c>
      <c r="Q76" s="16">
        <v>6.43</v>
      </c>
      <c r="U76">
        <v>1320221.92735797</v>
      </c>
    </row>
    <row r="77" spans="1:21">
      <c r="A77" s="1" t="s">
        <v>82</v>
      </c>
      <c r="B77">
        <v>1870.45478260869</v>
      </c>
      <c r="C77" s="10">
        <v>6.11</v>
      </c>
      <c r="D77">
        <v>5.0999999999999996</v>
      </c>
      <c r="E77" s="2">
        <v>5.85</v>
      </c>
      <c r="F77" s="45">
        <v>54.94636196591793</v>
      </c>
      <c r="G77">
        <v>1406.1463333333299</v>
      </c>
      <c r="H77">
        <v>98.66</v>
      </c>
      <c r="I77">
        <v>12.437011422169499</v>
      </c>
      <c r="K77">
        <v>72.703599035756596</v>
      </c>
      <c r="M77" s="18">
        <v>84.4</v>
      </c>
      <c r="N77" s="17">
        <v>97.627740128483296</v>
      </c>
      <c r="O77" s="17">
        <v>67.394383801349903</v>
      </c>
      <c r="Q77" s="16">
        <v>6.19</v>
      </c>
      <c r="U77">
        <v>1326761.9557339801</v>
      </c>
    </row>
    <row r="78" spans="1:21">
      <c r="A78" s="1" t="s">
        <v>83</v>
      </c>
      <c r="B78">
        <v>1862.92667142857</v>
      </c>
      <c r="C78" s="10">
        <v>5.89</v>
      </c>
      <c r="D78">
        <v>5.0999999999999996</v>
      </c>
      <c r="E78" s="2">
        <v>5.8</v>
      </c>
      <c r="F78" s="45">
        <v>53.764409396470498</v>
      </c>
      <c r="G78">
        <v>1412.5719999999999</v>
      </c>
      <c r="H78">
        <v>97.56</v>
      </c>
      <c r="I78">
        <v>13.214298791342101</v>
      </c>
      <c r="K78">
        <v>72.888338626253102</v>
      </c>
      <c r="M78" s="18">
        <v>84.6</v>
      </c>
      <c r="N78" s="17">
        <v>97.008084007000605</v>
      </c>
      <c r="O78" s="17">
        <v>67.094408799266702</v>
      </c>
      <c r="Q78" s="16">
        <v>6.15</v>
      </c>
      <c r="U78">
        <v>1333301.9841100001</v>
      </c>
    </row>
    <row r="79" spans="1:21">
      <c r="A79" s="1" t="s">
        <v>84</v>
      </c>
      <c r="B79">
        <v>1822.5605049999999</v>
      </c>
      <c r="C79" s="10">
        <v>5.91</v>
      </c>
      <c r="D79">
        <v>5.0999999999999996</v>
      </c>
      <c r="E79" s="2">
        <v>6.07</v>
      </c>
      <c r="F79" s="45">
        <v>47.263670264509543</v>
      </c>
      <c r="G79">
        <v>1421.5840000000001</v>
      </c>
      <c r="H79">
        <v>97.17</v>
      </c>
      <c r="I79">
        <v>14.6927526958015</v>
      </c>
      <c r="K79">
        <v>73.150213832250301</v>
      </c>
      <c r="M79" s="18">
        <v>84.7</v>
      </c>
      <c r="N79" s="17">
        <v>97.508125677139802</v>
      </c>
      <c r="O79" s="17">
        <v>68.094325472877202</v>
      </c>
      <c r="Q79" s="16">
        <v>6.22</v>
      </c>
      <c r="U79">
        <v>1339068.2081229</v>
      </c>
    </row>
    <row r="80" spans="1:21">
      <c r="A80" s="1" t="s">
        <v>85</v>
      </c>
      <c r="B80">
        <v>1826.8713043478199</v>
      </c>
      <c r="C80" s="10">
        <v>5.84</v>
      </c>
      <c r="D80">
        <v>5.0999999999999996</v>
      </c>
      <c r="E80" s="2">
        <v>6.34</v>
      </c>
      <c r="F80" s="45">
        <v>38.990002278377418</v>
      </c>
      <c r="G80">
        <v>1430.596</v>
      </c>
      <c r="H80">
        <v>98.32</v>
      </c>
      <c r="I80">
        <v>14.8098996547624</v>
      </c>
      <c r="K80">
        <v>73.336281315941605</v>
      </c>
      <c r="M80" s="18">
        <v>84.7</v>
      </c>
      <c r="N80" s="17">
        <v>97.708142345195398</v>
      </c>
      <c r="O80" s="17">
        <v>67.7943504707941</v>
      </c>
      <c r="Q80" s="16">
        <v>5.99</v>
      </c>
      <c r="U80">
        <v>1344834.4321358099</v>
      </c>
    </row>
    <row r="81" spans="1:21">
      <c r="A81" s="1" t="s">
        <v>86</v>
      </c>
      <c r="B81">
        <v>1889.2095142857099</v>
      </c>
      <c r="C81" s="10">
        <v>5.59</v>
      </c>
      <c r="D81">
        <v>5.0999999999999996</v>
      </c>
      <c r="E81" s="2">
        <v>6.48</v>
      </c>
      <c r="F81" s="45">
        <v>33.080239431140186</v>
      </c>
      <c r="G81">
        <v>1439.6079999999999</v>
      </c>
      <c r="H81">
        <v>97.74</v>
      </c>
      <c r="I81">
        <v>11.351568189101</v>
      </c>
      <c r="K81">
        <v>73.474345299866997</v>
      </c>
      <c r="M81" s="18">
        <v>84.7</v>
      </c>
      <c r="N81" s="17">
        <v>96.908075672972799</v>
      </c>
      <c r="O81" s="17">
        <v>68.594283809682494</v>
      </c>
      <c r="Q81" s="16">
        <v>5.66</v>
      </c>
      <c r="U81">
        <v>1350600.6561487201</v>
      </c>
    </row>
    <row r="82" spans="1:21">
      <c r="A82" s="1" t="s">
        <v>87</v>
      </c>
      <c r="B82">
        <v>1893.65045454545</v>
      </c>
      <c r="C82" s="10">
        <v>5.2</v>
      </c>
      <c r="D82">
        <v>4.8</v>
      </c>
      <c r="E82" s="2">
        <v>6.66</v>
      </c>
      <c r="F82" s="45">
        <v>26.57950029917923</v>
      </c>
      <c r="G82">
        <v>1449.60733333333</v>
      </c>
      <c r="H82">
        <v>98.59</v>
      </c>
      <c r="I82">
        <v>10.5818612517562</v>
      </c>
      <c r="K82">
        <v>73.710321382629203</v>
      </c>
      <c r="M82" s="18">
        <v>84.7</v>
      </c>
      <c r="N82" s="17">
        <v>95.907992332694405</v>
      </c>
      <c r="O82" s="17">
        <v>68.294308807599407</v>
      </c>
      <c r="Q82" s="16">
        <v>5.36</v>
      </c>
      <c r="U82">
        <v>1356864.5352924999</v>
      </c>
    </row>
    <row r="83" spans="1:21">
      <c r="A83" s="1" t="s">
        <v>88</v>
      </c>
      <c r="B83">
        <v>1754.3245590909</v>
      </c>
      <c r="C83" s="10">
        <v>5.07</v>
      </c>
      <c r="D83">
        <v>4.95</v>
      </c>
      <c r="E83" s="2">
        <v>7.05</v>
      </c>
      <c r="F83" s="45">
        <v>33.080239431140186</v>
      </c>
      <c r="G83">
        <v>1459.60666666666</v>
      </c>
      <c r="H83">
        <v>99.19</v>
      </c>
      <c r="I83">
        <v>15.1240956010689</v>
      </c>
      <c r="K83">
        <v>73.805986069764799</v>
      </c>
      <c r="M83" s="18">
        <v>84.8</v>
      </c>
      <c r="N83" s="17">
        <v>96.308025668805698</v>
      </c>
      <c r="O83" s="17">
        <v>68.7942671444046</v>
      </c>
      <c r="Q83" s="16">
        <v>5.14</v>
      </c>
      <c r="U83">
        <v>1363128.41443629</v>
      </c>
    </row>
    <row r="84" spans="1:21">
      <c r="A84" s="1" t="s">
        <v>89</v>
      </c>
      <c r="B84">
        <v>1770.14477142857</v>
      </c>
      <c r="C84" s="10">
        <v>4.97</v>
      </c>
      <c r="D84">
        <v>4.8499999999999996</v>
      </c>
      <c r="E84" s="2">
        <v>6.9</v>
      </c>
      <c r="F84" s="45">
        <v>30.125358007521569</v>
      </c>
      <c r="G84">
        <v>1469.606</v>
      </c>
      <c r="H84">
        <v>100.3</v>
      </c>
      <c r="I84">
        <v>10.567975663565401</v>
      </c>
      <c r="K84">
        <v>73.8972965803748</v>
      </c>
      <c r="M84" s="18">
        <v>84.7</v>
      </c>
      <c r="N84" s="17">
        <v>95.607967330610904</v>
      </c>
      <c r="O84" s="17">
        <v>68.494292142321498</v>
      </c>
      <c r="Q84" s="16">
        <v>5.04</v>
      </c>
      <c r="U84">
        <v>1369392.2935800799</v>
      </c>
    </row>
    <row r="85" spans="1:21">
      <c r="A85" s="1" t="s">
        <v>90</v>
      </c>
      <c r="B85">
        <v>1830.5908695652099</v>
      </c>
      <c r="C85" s="10">
        <v>5</v>
      </c>
      <c r="D85">
        <v>5</v>
      </c>
      <c r="E85" s="2">
        <v>7.09</v>
      </c>
      <c r="F85" s="45">
        <v>30.125358007521569</v>
      </c>
      <c r="G85">
        <v>1479.1566666666599</v>
      </c>
      <c r="H85">
        <v>100.72</v>
      </c>
      <c r="I85">
        <v>9.7409084234678396</v>
      </c>
      <c r="K85">
        <v>74.193387576233903</v>
      </c>
      <c r="M85" s="18">
        <v>85</v>
      </c>
      <c r="N85" s="17">
        <v>97.008084007000605</v>
      </c>
      <c r="O85" s="17">
        <v>68.494292142321498</v>
      </c>
      <c r="Q85" s="16">
        <v>4.93</v>
      </c>
      <c r="U85">
        <v>1376824.32185444</v>
      </c>
    </row>
    <row r="86" spans="1:21">
      <c r="A86" s="1" t="s">
        <v>91</v>
      </c>
      <c r="B86">
        <v>1792.49181818181</v>
      </c>
      <c r="C86" s="10">
        <v>5.07</v>
      </c>
      <c r="D86">
        <v>5.0999999999999996</v>
      </c>
      <c r="E86" s="2">
        <v>7.52</v>
      </c>
      <c r="F86" s="45">
        <v>31.307310576969016</v>
      </c>
      <c r="G86">
        <v>1488.7073333333301</v>
      </c>
      <c r="H86">
        <v>100.54</v>
      </c>
      <c r="I86">
        <v>8.2378396429432001</v>
      </c>
      <c r="K86">
        <v>74.175955658505799</v>
      </c>
      <c r="M86" s="18">
        <v>85.2</v>
      </c>
      <c r="N86" s="17">
        <v>97.508125677139802</v>
      </c>
      <c r="O86" s="17">
        <v>69.494208815931998</v>
      </c>
      <c r="Q86" s="16">
        <v>4.8099999999999996</v>
      </c>
      <c r="U86">
        <v>1384256.3501287999</v>
      </c>
    </row>
    <row r="87" spans="1:21">
      <c r="A87" s="1" t="s">
        <v>92</v>
      </c>
      <c r="B87">
        <v>1718.64571428571</v>
      </c>
      <c r="C87" s="10">
        <v>5.22</v>
      </c>
      <c r="D87">
        <v>5.0999999999999996</v>
      </c>
      <c r="E87" s="2">
        <v>7.54</v>
      </c>
      <c r="F87" s="45">
        <v>27.761452868626677</v>
      </c>
      <c r="G87">
        <v>1498.258</v>
      </c>
      <c r="H87">
        <v>100.92</v>
      </c>
      <c r="I87">
        <v>17.926947585261399</v>
      </c>
      <c r="K87">
        <v>74.264820046049095</v>
      </c>
      <c r="M87" s="18">
        <v>85.4</v>
      </c>
      <c r="N87" s="17">
        <v>97.908159013251094</v>
      </c>
      <c r="O87" s="17">
        <v>70.794100491625699</v>
      </c>
      <c r="Q87" s="16">
        <v>4.93</v>
      </c>
      <c r="U87">
        <v>1391688.37840316</v>
      </c>
    </row>
    <row r="88" spans="1:21">
      <c r="A88" s="1" t="s">
        <v>93</v>
      </c>
      <c r="B88">
        <v>1748.8918090909001</v>
      </c>
      <c r="C88" s="10">
        <v>5.21</v>
      </c>
      <c r="D88">
        <v>5.2</v>
      </c>
      <c r="E88" s="2">
        <v>7.49</v>
      </c>
      <c r="F88" s="45">
        <v>21.851690021389444</v>
      </c>
      <c r="G88">
        <v>1495.0219999999999</v>
      </c>
      <c r="H88">
        <v>100.79</v>
      </c>
      <c r="I88">
        <v>11.281243546077301</v>
      </c>
      <c r="K88">
        <v>74.411508419807504</v>
      </c>
      <c r="M88" s="18">
        <v>85.3</v>
      </c>
      <c r="N88" s="17">
        <v>96.708059004917104</v>
      </c>
      <c r="O88" s="17">
        <v>71.194067161069896</v>
      </c>
      <c r="Q88" s="16">
        <v>5.03</v>
      </c>
      <c r="U88">
        <v>1397138.3856021101</v>
      </c>
    </row>
    <row r="89" spans="1:21">
      <c r="A89" s="1" t="s">
        <v>94</v>
      </c>
      <c r="B89">
        <v>1741.3050000000001</v>
      </c>
      <c r="C89" s="10">
        <v>5.4</v>
      </c>
      <c r="D89">
        <v>5.2</v>
      </c>
      <c r="E89" s="2">
        <v>7.46</v>
      </c>
      <c r="F89" s="45">
        <v>17.714856028323382</v>
      </c>
      <c r="G89">
        <v>1491.7860000000001</v>
      </c>
      <c r="H89">
        <v>100.66</v>
      </c>
      <c r="I89">
        <v>9.8063767006408291</v>
      </c>
      <c r="K89">
        <v>74.467294502483199</v>
      </c>
      <c r="M89" s="18">
        <v>85.6</v>
      </c>
      <c r="N89" s="17">
        <v>98.708225685473806</v>
      </c>
      <c r="O89" s="17">
        <v>71.194067161069896</v>
      </c>
      <c r="Q89" s="16">
        <v>4.9000000000000004</v>
      </c>
      <c r="U89">
        <v>1402588.3928010501</v>
      </c>
    </row>
    <row r="90" spans="1:21">
      <c r="A90" s="1" t="s">
        <v>95</v>
      </c>
      <c r="B90">
        <v>1732.11682727272</v>
      </c>
      <c r="C90" s="10">
        <v>5.16</v>
      </c>
      <c r="D90">
        <v>5.2</v>
      </c>
      <c r="E90" s="2">
        <v>7.6</v>
      </c>
      <c r="F90" s="45">
        <v>18.305832313047105</v>
      </c>
      <c r="G90">
        <v>1488.55</v>
      </c>
      <c r="H90">
        <v>101.8</v>
      </c>
      <c r="I90">
        <v>8.5272331534591199</v>
      </c>
      <c r="K90">
        <v>74.588683551397594</v>
      </c>
      <c r="M90" s="18">
        <v>85.2</v>
      </c>
      <c r="N90" s="17">
        <v>95.907992332694405</v>
      </c>
      <c r="O90" s="17">
        <v>69.794183818015199</v>
      </c>
      <c r="Q90" s="16">
        <v>4.9800000000000004</v>
      </c>
      <c r="U90">
        <v>1408038.4</v>
      </c>
    </row>
    <row r="91" spans="1:21">
      <c r="A91" s="1" t="s">
        <v>96</v>
      </c>
      <c r="B91">
        <v>1769.4394850000001</v>
      </c>
      <c r="C91" s="10">
        <v>5.0999999999999996</v>
      </c>
      <c r="D91">
        <v>5.2</v>
      </c>
      <c r="E91" s="2">
        <v>7.42</v>
      </c>
      <c r="F91" s="45">
        <v>23.033642590836891</v>
      </c>
      <c r="G91">
        <v>1496.58533333333</v>
      </c>
      <c r="H91">
        <v>102.88</v>
      </c>
      <c r="I91">
        <v>9.0150109449046703</v>
      </c>
      <c r="K91">
        <v>74.653331023512095</v>
      </c>
      <c r="M91" s="18">
        <v>85.7</v>
      </c>
      <c r="N91" s="17">
        <v>99.308275689640794</v>
      </c>
      <c r="O91" s="17">
        <v>70.794100491625699</v>
      </c>
      <c r="Q91" s="16">
        <v>4.99</v>
      </c>
      <c r="U91">
        <v>1414013.3666666599</v>
      </c>
    </row>
    <row r="92" spans="1:21">
      <c r="A92" s="1" t="s">
        <v>97</v>
      </c>
      <c r="B92">
        <v>1679.59478695652</v>
      </c>
      <c r="C92" s="10">
        <v>5.07</v>
      </c>
      <c r="D92">
        <v>4.8499999999999996</v>
      </c>
      <c r="E92" s="2">
        <v>7.28</v>
      </c>
      <c r="F92" s="45">
        <v>30.125358007521569</v>
      </c>
      <c r="G92">
        <v>1504.6206666666601</v>
      </c>
      <c r="H92">
        <v>106.29</v>
      </c>
      <c r="I92">
        <v>11.0961218137075</v>
      </c>
      <c r="K92">
        <v>74.748997426899294</v>
      </c>
      <c r="M92" s="18">
        <v>85.6</v>
      </c>
      <c r="N92" s="17">
        <v>99.308275689640794</v>
      </c>
      <c r="O92" s="17">
        <v>69.994167152737305</v>
      </c>
      <c r="Q92" s="16">
        <v>4.79</v>
      </c>
      <c r="U92">
        <v>1419988.33333333</v>
      </c>
    </row>
    <row r="93" spans="1:21">
      <c r="A93" s="1" t="s">
        <v>98</v>
      </c>
      <c r="B93">
        <v>1665.141985</v>
      </c>
      <c r="C93" s="10">
        <v>4.68</v>
      </c>
      <c r="D93">
        <v>4.6500000000000004</v>
      </c>
      <c r="E93" s="2">
        <v>7.09</v>
      </c>
      <c r="F93" s="45">
        <v>32.489263146416462</v>
      </c>
      <c r="G93">
        <v>1512.6559999999999</v>
      </c>
      <c r="H93">
        <v>106.29</v>
      </c>
      <c r="I93">
        <v>8.9989117345473701</v>
      </c>
      <c r="K93">
        <v>74.904356497032694</v>
      </c>
      <c r="M93" s="18">
        <v>85.5</v>
      </c>
      <c r="N93" s="17">
        <v>97.708142345195398</v>
      </c>
      <c r="O93" s="17">
        <v>70.394133822181502</v>
      </c>
      <c r="Q93" s="16">
        <v>4.66</v>
      </c>
      <c r="U93">
        <v>1425963.3</v>
      </c>
    </row>
    <row r="94" spans="1:21">
      <c r="A94" s="1" t="s">
        <v>99</v>
      </c>
      <c r="B94">
        <v>1724.6547739130399</v>
      </c>
      <c r="C94" s="10">
        <v>4.59</v>
      </c>
      <c r="D94">
        <v>4.3</v>
      </c>
      <c r="E94" s="2">
        <v>6.86</v>
      </c>
      <c r="F94" s="45">
        <v>34.262192000587632</v>
      </c>
      <c r="G94">
        <v>1519.9380000000001</v>
      </c>
      <c r="H94">
        <v>105.03</v>
      </c>
      <c r="I94">
        <v>9.8372713032118906</v>
      </c>
      <c r="K94">
        <v>74.932654880986107</v>
      </c>
      <c r="M94" s="18">
        <v>85.7</v>
      </c>
      <c r="N94" s="17">
        <v>99.508292357696504</v>
      </c>
      <c r="O94" s="17">
        <v>70.794100491625699</v>
      </c>
      <c r="Q94" s="16">
        <v>4.66</v>
      </c>
      <c r="U94">
        <v>1433488</v>
      </c>
    </row>
    <row r="95" spans="1:21">
      <c r="A95" s="1" t="s">
        <v>100</v>
      </c>
      <c r="B95">
        <v>1760.2300045454499</v>
      </c>
      <c r="C95" s="10">
        <v>4.53</v>
      </c>
      <c r="D95">
        <v>4.3499999999999996</v>
      </c>
      <c r="E95" s="2">
        <v>6.78</v>
      </c>
      <c r="F95" s="45">
        <v>43.717812556167203</v>
      </c>
      <c r="G95">
        <v>1527.22</v>
      </c>
      <c r="H95">
        <v>104.96</v>
      </c>
      <c r="I95">
        <v>7.7784438970731102</v>
      </c>
      <c r="K95">
        <v>75.018841789028102</v>
      </c>
      <c r="M95" s="18">
        <v>85.5</v>
      </c>
      <c r="N95" s="17">
        <v>99.308275689640794</v>
      </c>
      <c r="O95" s="17">
        <v>69.994167152737305</v>
      </c>
      <c r="Q95" s="16">
        <v>4.55</v>
      </c>
      <c r="U95">
        <v>1441012.7</v>
      </c>
    </row>
    <row r="96" spans="1:21">
      <c r="A96" s="1" t="s">
        <v>101</v>
      </c>
      <c r="B96">
        <v>1805.0561761904701</v>
      </c>
      <c r="C96" s="10">
        <v>4.5599999999999996</v>
      </c>
      <c r="D96">
        <v>4.3499999999999996</v>
      </c>
      <c r="E96" s="2">
        <v>6.86</v>
      </c>
      <c r="F96" s="45">
        <v>45.490741410338373</v>
      </c>
      <c r="G96">
        <v>1534.502</v>
      </c>
      <c r="H96">
        <v>105.24</v>
      </c>
      <c r="I96">
        <v>9.0373776073356193</v>
      </c>
      <c r="K96">
        <v>75.091888374158401</v>
      </c>
      <c r="M96" s="18">
        <v>85.5</v>
      </c>
      <c r="N96" s="17">
        <v>98.208184015334595</v>
      </c>
      <c r="O96" s="17">
        <v>69.794183818015199</v>
      </c>
      <c r="Q96" s="16">
        <v>4.57</v>
      </c>
      <c r="U96">
        <v>1448537.4</v>
      </c>
    </row>
    <row r="97" spans="1:21">
      <c r="A97" s="1" t="s">
        <v>102</v>
      </c>
      <c r="B97">
        <v>1851.8812956521699</v>
      </c>
      <c r="C97" s="10">
        <v>4.46</v>
      </c>
      <c r="D97">
        <v>4.3499999999999996</v>
      </c>
      <c r="E97" s="2">
        <v>6.74</v>
      </c>
      <c r="F97" s="45">
        <v>41.944883701996034</v>
      </c>
      <c r="G97">
        <v>1547.0723333333301</v>
      </c>
      <c r="H97">
        <v>103.79</v>
      </c>
      <c r="I97">
        <v>6.5519726432468</v>
      </c>
      <c r="K97">
        <v>75.194385686332794</v>
      </c>
      <c r="M97" s="18">
        <v>85.3</v>
      </c>
      <c r="N97" s="17">
        <v>98.508209017418096</v>
      </c>
      <c r="O97" s="17">
        <v>68.994250479126705</v>
      </c>
      <c r="Q97" s="16">
        <v>4.4000000000000004</v>
      </c>
      <c r="U97">
        <v>1453347.3666666599</v>
      </c>
    </row>
    <row r="98" spans="1:21">
      <c r="A98" s="1" t="s">
        <v>103</v>
      </c>
      <c r="B98">
        <v>1865.06476190476</v>
      </c>
      <c r="C98" s="10">
        <v>4.1900000000000004</v>
      </c>
      <c r="D98">
        <v>4.0999999999999996</v>
      </c>
      <c r="E98" s="2">
        <v>6.59</v>
      </c>
      <c r="F98" s="45">
        <v>43.717812556167203</v>
      </c>
      <c r="G98">
        <v>1559.64266666666</v>
      </c>
      <c r="H98">
        <v>103.79</v>
      </c>
      <c r="I98">
        <v>12.4500738222974</v>
      </c>
      <c r="K98">
        <v>75.364212235744404</v>
      </c>
      <c r="M98" s="18">
        <v>85.3</v>
      </c>
      <c r="N98" s="17">
        <v>97.908159013251094</v>
      </c>
      <c r="O98" s="17">
        <v>70.394133822181502</v>
      </c>
      <c r="Q98" s="16">
        <v>4.2</v>
      </c>
      <c r="U98">
        <v>1458157.33333333</v>
      </c>
    </row>
    <row r="99" spans="1:21">
      <c r="A99" s="1" t="s">
        <v>104</v>
      </c>
      <c r="B99">
        <v>1788.9200090909001</v>
      </c>
      <c r="C99" s="10">
        <v>4.09</v>
      </c>
      <c r="D99">
        <v>3.9</v>
      </c>
      <c r="E99" s="2">
        <v>6.57</v>
      </c>
      <c r="F99" s="45">
        <v>42.535859986719757</v>
      </c>
      <c r="G99">
        <v>1572.213</v>
      </c>
      <c r="H99">
        <v>105.36</v>
      </c>
      <c r="I99">
        <v>14.978881364253301</v>
      </c>
      <c r="K99">
        <v>75.359183339691995</v>
      </c>
      <c r="M99" s="18">
        <v>85.2</v>
      </c>
      <c r="N99" s="17">
        <v>97.508125677139802</v>
      </c>
      <c r="O99" s="17">
        <v>68.594283809682494</v>
      </c>
      <c r="Q99" s="16">
        <v>4.0999999999999996</v>
      </c>
      <c r="U99">
        <v>1462967.3</v>
      </c>
    </row>
    <row r="100" spans="1:21">
      <c r="A100" s="1" t="s">
        <v>105</v>
      </c>
      <c r="B100">
        <v>1814.0227318181801</v>
      </c>
      <c r="C100" s="10">
        <v>4.01</v>
      </c>
      <c r="D100">
        <v>3.8</v>
      </c>
      <c r="E100" s="2">
        <v>6.34</v>
      </c>
      <c r="F100" s="45">
        <v>44.89976512561465</v>
      </c>
      <c r="G100">
        <v>1579.1586666666601</v>
      </c>
      <c r="H100">
        <v>105.04</v>
      </c>
      <c r="I100">
        <v>7.9904736359150697</v>
      </c>
      <c r="K100">
        <v>75.435691669619601</v>
      </c>
      <c r="M100" s="18">
        <v>85.3</v>
      </c>
      <c r="N100" s="17">
        <v>98.3081923493624</v>
      </c>
      <c r="O100" s="17">
        <v>68.994250479126705</v>
      </c>
      <c r="Q100" s="16">
        <v>4.0599999999999996</v>
      </c>
      <c r="U100">
        <v>1467002.7333333299</v>
      </c>
    </row>
    <row r="101" spans="1:21">
      <c r="A101" s="1" t="s">
        <v>106</v>
      </c>
      <c r="B101">
        <v>1871.84192380952</v>
      </c>
      <c r="C101" s="10">
        <v>3.94</v>
      </c>
      <c r="D101">
        <v>3.8</v>
      </c>
      <c r="E101" s="2">
        <v>6.07</v>
      </c>
      <c r="F101" s="45">
        <v>46.672693979785819</v>
      </c>
      <c r="G101">
        <v>1586.10433333333</v>
      </c>
      <c r="H101">
        <v>104.31</v>
      </c>
      <c r="I101">
        <v>7.3427787764180703</v>
      </c>
      <c r="K101">
        <v>75.557441667283996</v>
      </c>
      <c r="M101" s="18">
        <v>85.4</v>
      </c>
      <c r="N101" s="17">
        <v>98.608217351446001</v>
      </c>
      <c r="O101" s="17">
        <v>68.994250479126705</v>
      </c>
      <c r="Q101" s="16">
        <v>4.08</v>
      </c>
      <c r="U101">
        <v>1471038.16666666</v>
      </c>
    </row>
    <row r="102" spans="1:21">
      <c r="A102" s="1" t="s">
        <v>107</v>
      </c>
      <c r="B102">
        <v>1953.8617478260801</v>
      </c>
      <c r="C102" s="10">
        <v>3.61</v>
      </c>
      <c r="D102">
        <v>3.4</v>
      </c>
      <c r="E102" s="2">
        <v>5.89</v>
      </c>
      <c r="F102" s="45">
        <v>49.036599118680712</v>
      </c>
      <c r="G102">
        <v>1593.05</v>
      </c>
      <c r="H102">
        <v>103.77</v>
      </c>
      <c r="I102">
        <v>9.0886523887437392</v>
      </c>
      <c r="K102">
        <v>75.625375249408407</v>
      </c>
      <c r="M102" s="18">
        <v>85.2</v>
      </c>
      <c r="N102" s="17">
        <v>97.308109009084106</v>
      </c>
      <c r="O102" s="17">
        <v>69.294225481209907</v>
      </c>
      <c r="Q102" s="16">
        <v>3.61</v>
      </c>
      <c r="U102">
        <v>1475073.6</v>
      </c>
    </row>
    <row r="103" spans="1:21">
      <c r="A103" s="1" t="s">
        <v>108</v>
      </c>
      <c r="B103">
        <v>2002.78618571428</v>
      </c>
      <c r="C103" s="10">
        <v>3.35</v>
      </c>
      <c r="D103">
        <v>3.4</v>
      </c>
      <c r="E103" s="2">
        <v>6.2</v>
      </c>
      <c r="F103" s="45">
        <v>49.036599118680712</v>
      </c>
      <c r="G103">
        <v>1600.3386666666599</v>
      </c>
      <c r="H103">
        <v>103.68</v>
      </c>
      <c r="I103">
        <v>8.9236227922687803</v>
      </c>
      <c r="K103">
        <v>75.808193706740695</v>
      </c>
      <c r="M103" s="18">
        <v>85.1</v>
      </c>
      <c r="N103" s="17">
        <v>97.108092341028396</v>
      </c>
      <c r="O103" s="17">
        <v>68.694275477043604</v>
      </c>
      <c r="Q103" s="16">
        <v>3.34</v>
      </c>
      <c r="U103">
        <v>1481412.4</v>
      </c>
    </row>
    <row r="104" spans="1:21">
      <c r="A104" s="1" t="s">
        <v>109</v>
      </c>
      <c r="B104">
        <v>2037.9376238095199</v>
      </c>
      <c r="C104" s="10">
        <v>3.36</v>
      </c>
      <c r="D104">
        <v>3.4</v>
      </c>
      <c r="E104" s="2">
        <v>6.44</v>
      </c>
      <c r="F104" s="45">
        <v>45.490741410338373</v>
      </c>
      <c r="G104">
        <v>1607.6273333333299</v>
      </c>
      <c r="H104">
        <v>103.07</v>
      </c>
      <c r="I104">
        <v>10.986815897341099</v>
      </c>
      <c r="K104">
        <v>75.909512761726404</v>
      </c>
      <c r="M104" s="18">
        <v>85</v>
      </c>
      <c r="N104" s="17">
        <v>96.808067338944895</v>
      </c>
      <c r="O104" s="17">
        <v>68.7942671444046</v>
      </c>
      <c r="Q104" s="16">
        <v>3.38</v>
      </c>
      <c r="U104">
        <v>1487751.2</v>
      </c>
    </row>
    <row r="105" spans="1:21">
      <c r="A105" s="1" t="s">
        <v>110</v>
      </c>
      <c r="B105">
        <v>2070.5463863636301</v>
      </c>
      <c r="C105" s="10">
        <v>3.33</v>
      </c>
      <c r="D105">
        <v>3.4</v>
      </c>
      <c r="E105" s="2">
        <v>6.38</v>
      </c>
      <c r="F105" s="45">
        <v>40.762931132548587</v>
      </c>
      <c r="G105">
        <v>1614.9159999999999</v>
      </c>
      <c r="H105">
        <v>102.05</v>
      </c>
      <c r="I105">
        <v>6.70189709309635</v>
      </c>
      <c r="K105">
        <v>75.959995954128004</v>
      </c>
      <c r="M105" s="18">
        <v>85.3</v>
      </c>
      <c r="N105" s="17">
        <v>98.708225685473806</v>
      </c>
      <c r="O105" s="17">
        <v>68.7942671444046</v>
      </c>
      <c r="Q105" s="16">
        <v>3.37</v>
      </c>
      <c r="U105">
        <v>1494090</v>
      </c>
    </row>
    <row r="106" spans="1:21">
      <c r="A106" s="1" t="s">
        <v>111</v>
      </c>
      <c r="B106">
        <v>2056.4486913043402</v>
      </c>
      <c r="C106" s="10">
        <v>3.29</v>
      </c>
      <c r="D106">
        <v>3.3</v>
      </c>
      <c r="E106" s="2">
        <v>6.45</v>
      </c>
      <c r="F106" s="45">
        <v>33.671215715863909</v>
      </c>
      <c r="G106">
        <v>1622.36666666666</v>
      </c>
      <c r="H106">
        <v>101.08</v>
      </c>
      <c r="I106">
        <v>7.9666218581111901</v>
      </c>
      <c r="K106">
        <v>76.074304380538806</v>
      </c>
      <c r="M106" s="18">
        <v>85.5</v>
      </c>
      <c r="N106" s="17">
        <v>97.208100675056301</v>
      </c>
      <c r="O106" s="17">
        <v>69.394217148571002</v>
      </c>
      <c r="Q106" s="16">
        <v>3.33</v>
      </c>
      <c r="U106">
        <v>1498751.5333333299</v>
      </c>
    </row>
    <row r="107" spans="1:21">
      <c r="A107" s="1" t="s">
        <v>112</v>
      </c>
      <c r="B107">
        <v>2073.3129800000002</v>
      </c>
      <c r="C107" s="10">
        <v>3.39</v>
      </c>
      <c r="D107">
        <v>3.55</v>
      </c>
      <c r="E107" s="2">
        <v>6.56</v>
      </c>
      <c r="F107" s="45">
        <v>29.534381722797846</v>
      </c>
      <c r="G107">
        <v>1629.81733333333</v>
      </c>
      <c r="H107">
        <v>101.25</v>
      </c>
      <c r="I107">
        <v>5.8265445216979401</v>
      </c>
      <c r="K107">
        <v>76.146679443804402</v>
      </c>
      <c r="M107" s="18">
        <v>85.4</v>
      </c>
      <c r="N107" s="17">
        <v>97.108092341028396</v>
      </c>
      <c r="O107" s="17">
        <v>69.794183818015199</v>
      </c>
      <c r="Q107" s="16">
        <v>3.34</v>
      </c>
      <c r="U107">
        <v>1503413.0666666599</v>
      </c>
    </row>
    <row r="108" spans="1:21">
      <c r="A108" s="1" t="s">
        <v>113</v>
      </c>
      <c r="B108">
        <v>2042.02955652173</v>
      </c>
      <c r="C108" s="10">
        <v>3.38</v>
      </c>
      <c r="D108">
        <v>3.46</v>
      </c>
      <c r="E108" s="2">
        <v>6.48</v>
      </c>
      <c r="F108" s="45">
        <v>28.943405438074123</v>
      </c>
      <c r="G108">
        <v>1637.268</v>
      </c>
      <c r="H108">
        <v>101.84</v>
      </c>
      <c r="I108">
        <v>11.558542810136</v>
      </c>
      <c r="K108">
        <v>76.087832909444799</v>
      </c>
      <c r="M108" s="18">
        <v>85.4</v>
      </c>
      <c r="N108" s="17">
        <v>97.608134011167607</v>
      </c>
      <c r="O108" s="17">
        <v>68.994250479126705</v>
      </c>
      <c r="Q108" s="16">
        <v>3.29</v>
      </c>
      <c r="U108">
        <v>1508074.6</v>
      </c>
    </row>
    <row r="109" spans="1:21">
      <c r="A109" s="1" t="s">
        <v>114</v>
      </c>
      <c r="B109">
        <v>2058.3481818181799</v>
      </c>
      <c r="C109" s="10">
        <v>3.29</v>
      </c>
      <c r="D109">
        <v>3.2</v>
      </c>
      <c r="E109" s="2">
        <v>6.3</v>
      </c>
      <c r="F109" s="45">
        <v>32.489263146416462</v>
      </c>
      <c r="G109">
        <v>1655.2370000000001</v>
      </c>
      <c r="H109">
        <v>102.51</v>
      </c>
      <c r="I109">
        <v>4.7101429197347899</v>
      </c>
      <c r="K109">
        <v>76.198525688126296</v>
      </c>
      <c r="M109" s="18">
        <v>85.4</v>
      </c>
      <c r="N109" s="17">
        <v>97.608134011167607</v>
      </c>
      <c r="O109" s="17">
        <v>69.894175485376195</v>
      </c>
      <c r="Q109" s="16">
        <v>3.25</v>
      </c>
      <c r="U109">
        <v>1508993.3</v>
      </c>
    </row>
    <row r="110" spans="1:21">
      <c r="A110" s="1" t="s">
        <v>115</v>
      </c>
      <c r="B110">
        <v>2103.5366428571401</v>
      </c>
      <c r="C110" s="10">
        <v>3.12</v>
      </c>
      <c r="D110">
        <v>3.2</v>
      </c>
      <c r="E110" s="2">
        <v>6.23</v>
      </c>
      <c r="F110" s="45">
        <v>31.307310576969016</v>
      </c>
      <c r="G110">
        <v>1673.2059999999999</v>
      </c>
      <c r="H110">
        <v>101.75</v>
      </c>
      <c r="I110">
        <v>7.7770379047871501</v>
      </c>
      <c r="K110">
        <v>76.368138184952699</v>
      </c>
      <c r="M110" s="18">
        <v>85.5</v>
      </c>
      <c r="N110" s="17">
        <v>98.008167347278999</v>
      </c>
      <c r="O110" s="17">
        <v>70.494125489542498</v>
      </c>
      <c r="Q110" s="16">
        <v>3.09</v>
      </c>
      <c r="U110">
        <v>1509912</v>
      </c>
    </row>
    <row r="111" spans="1:21">
      <c r="A111" s="1" t="s">
        <v>116</v>
      </c>
      <c r="B111">
        <v>2181.2417391304298</v>
      </c>
      <c r="C111" s="10">
        <v>3.12</v>
      </c>
      <c r="D111">
        <v>3.1</v>
      </c>
      <c r="E111" s="2">
        <v>6.01</v>
      </c>
      <c r="F111" s="45">
        <v>32.489263146416462</v>
      </c>
      <c r="G111">
        <v>1691.175</v>
      </c>
      <c r="H111">
        <v>100.93</v>
      </c>
      <c r="I111">
        <v>7.7436786058040301</v>
      </c>
      <c r="K111">
        <v>76.543102017471298</v>
      </c>
      <c r="M111" s="18">
        <v>85.3</v>
      </c>
      <c r="N111" s="17">
        <v>97.108092341028396</v>
      </c>
      <c r="O111" s="17">
        <v>69.494208815931998</v>
      </c>
      <c r="Q111" s="16">
        <v>3.08</v>
      </c>
      <c r="U111">
        <v>1510830.7</v>
      </c>
    </row>
    <row r="112" spans="1:21">
      <c r="A112" s="1" t="s">
        <v>117</v>
      </c>
      <c r="B112">
        <v>2233.9414571428501</v>
      </c>
      <c r="C112" s="10">
        <v>3.19</v>
      </c>
      <c r="D112">
        <v>3.1</v>
      </c>
      <c r="E112" s="2">
        <v>5.86</v>
      </c>
      <c r="F112" s="45">
        <v>35.444144570035078</v>
      </c>
      <c r="G112">
        <v>1697.3876666666599</v>
      </c>
      <c r="H112">
        <v>101.03</v>
      </c>
      <c r="I112">
        <v>8.6582431972795497</v>
      </c>
      <c r="K112">
        <v>76.535816553934694</v>
      </c>
      <c r="M112" s="18">
        <v>85.4</v>
      </c>
      <c r="N112" s="17">
        <v>97.208100675056301</v>
      </c>
      <c r="O112" s="17">
        <v>70.494125489542498</v>
      </c>
      <c r="Q112" s="16">
        <v>3.09</v>
      </c>
      <c r="U112">
        <v>1510134.7</v>
      </c>
    </row>
    <row r="113" spans="1:21">
      <c r="A113" s="1" t="s">
        <v>118</v>
      </c>
      <c r="B113">
        <v>2305.6423045454499</v>
      </c>
      <c r="C113" s="10">
        <v>3.23</v>
      </c>
      <c r="D113">
        <v>3.1</v>
      </c>
      <c r="E113" s="2">
        <v>5.79</v>
      </c>
      <c r="F113" s="45">
        <v>29</v>
      </c>
      <c r="G113">
        <v>1703.6003333333299</v>
      </c>
      <c r="H113">
        <v>100.1</v>
      </c>
      <c r="I113">
        <v>17.516248247120501</v>
      </c>
      <c r="K113">
        <v>76.636024475044195</v>
      </c>
      <c r="M113" s="18">
        <v>85.3</v>
      </c>
      <c r="N113" s="17">
        <v>96.608050670889199</v>
      </c>
      <c r="O113" s="17">
        <v>70.494125489542498</v>
      </c>
      <c r="Q113" s="16">
        <v>3.11</v>
      </c>
      <c r="U113">
        <v>1509438.7</v>
      </c>
    </row>
    <row r="114" spans="1:21">
      <c r="A114" s="1" t="s">
        <v>119</v>
      </c>
      <c r="B114">
        <v>2392.84305652173</v>
      </c>
      <c r="C114" s="10">
        <v>3.14</v>
      </c>
      <c r="D114">
        <v>3.05</v>
      </c>
      <c r="E114" s="2">
        <v>5.8</v>
      </c>
      <c r="F114" s="45">
        <v>30</v>
      </c>
      <c r="G114">
        <v>1709.8130000000001</v>
      </c>
      <c r="H114">
        <v>99.15</v>
      </c>
      <c r="I114">
        <v>10.2826769431777</v>
      </c>
      <c r="K114">
        <v>77.2188424378066</v>
      </c>
      <c r="M114" s="18">
        <v>85</v>
      </c>
      <c r="N114" s="17">
        <v>97.008084007000605</v>
      </c>
      <c r="O114" s="17">
        <v>69.594200483292994</v>
      </c>
      <c r="Q114" s="16">
        <v>3.12</v>
      </c>
      <c r="U114">
        <v>1508742.7</v>
      </c>
    </row>
    <row r="115" spans="1:21">
      <c r="A115" s="1" t="s">
        <v>120</v>
      </c>
      <c r="B115">
        <v>2578.7409950000001</v>
      </c>
      <c r="C115" s="10">
        <v>3.19</v>
      </c>
      <c r="D115">
        <v>3.05</v>
      </c>
      <c r="E115" s="2">
        <v>5.55</v>
      </c>
      <c r="F115" s="45">
        <v>25</v>
      </c>
      <c r="G115">
        <v>1719.2956666666601</v>
      </c>
      <c r="H115">
        <v>98.39</v>
      </c>
      <c r="I115">
        <v>10.0111253754787</v>
      </c>
      <c r="K115">
        <v>77.076245129892101</v>
      </c>
      <c r="M115" s="18">
        <v>85.2</v>
      </c>
      <c r="N115" s="17">
        <v>95.8079839986666</v>
      </c>
      <c r="O115" s="17">
        <v>70.594117156903593</v>
      </c>
      <c r="Q115" s="16">
        <v>3.13</v>
      </c>
      <c r="U115">
        <v>1514062.63333333</v>
      </c>
    </row>
    <row r="116" spans="1:21">
      <c r="A116" s="1" t="s">
        <v>121</v>
      </c>
      <c r="B116">
        <v>2716.1195523809502</v>
      </c>
      <c r="C116" s="10">
        <v>3.26</v>
      </c>
      <c r="D116">
        <v>3.25</v>
      </c>
      <c r="E116" s="2">
        <v>5.71</v>
      </c>
      <c r="F116" s="45">
        <v>20</v>
      </c>
      <c r="G116">
        <v>1728.77833333333</v>
      </c>
      <c r="H116">
        <v>98.28</v>
      </c>
      <c r="I116">
        <v>14.556544601151</v>
      </c>
      <c r="K116">
        <v>77.170402451105105</v>
      </c>
      <c r="M116" s="18">
        <v>85.2</v>
      </c>
      <c r="N116" s="17">
        <v>96.008000666722197</v>
      </c>
      <c r="O116" s="17">
        <v>71.394050495792001</v>
      </c>
      <c r="Q116" s="16">
        <v>3.15</v>
      </c>
      <c r="U116">
        <v>1519382.5666666599</v>
      </c>
    </row>
    <row r="117" spans="1:21">
      <c r="A117" s="1" t="s">
        <v>122</v>
      </c>
      <c r="B117">
        <v>2695.4213636363602</v>
      </c>
      <c r="C117" s="10">
        <v>3.23</v>
      </c>
      <c r="D117">
        <v>3.25</v>
      </c>
      <c r="E117" s="2">
        <v>5.87</v>
      </c>
      <c r="F117" s="45">
        <v>26</v>
      </c>
      <c r="G117">
        <v>1738.261</v>
      </c>
      <c r="H117">
        <v>97.9</v>
      </c>
      <c r="I117">
        <v>17.275807929736398</v>
      </c>
      <c r="K117">
        <v>77.105433829314705</v>
      </c>
      <c r="M117" s="18">
        <v>85.4</v>
      </c>
      <c r="N117" s="17">
        <v>97.208100675056301</v>
      </c>
      <c r="O117" s="17">
        <v>71.0940754937088</v>
      </c>
      <c r="Q117" s="16">
        <v>3.08</v>
      </c>
      <c r="U117">
        <v>1524702.5</v>
      </c>
    </row>
    <row r="118" spans="1:21">
      <c r="A118" s="1" t="s">
        <v>123</v>
      </c>
      <c r="B118">
        <v>2871.2540636363601</v>
      </c>
      <c r="C118" s="10">
        <v>3.17</v>
      </c>
      <c r="D118">
        <v>3.2</v>
      </c>
      <c r="E118" s="2">
        <v>5.76</v>
      </c>
      <c r="F118" s="45">
        <v>27</v>
      </c>
      <c r="G118">
        <v>1744.876</v>
      </c>
      <c r="H118">
        <v>97.64</v>
      </c>
      <c r="I118">
        <v>12.439434043655201</v>
      </c>
      <c r="K118">
        <v>77.300056410974094</v>
      </c>
      <c r="M118" s="18">
        <v>85.2</v>
      </c>
      <c r="N118" s="17">
        <v>95.707975664638695</v>
      </c>
      <c r="O118" s="17">
        <v>70.194150487459396</v>
      </c>
      <c r="Q118" s="16">
        <v>3.01</v>
      </c>
      <c r="U118">
        <v>1529432.66666666</v>
      </c>
    </row>
    <row r="119" spans="1:21">
      <c r="A119" s="1" t="s">
        <v>124</v>
      </c>
      <c r="B119">
        <v>2975.1757095238099</v>
      </c>
      <c r="C119" s="10">
        <v>3.14</v>
      </c>
      <c r="D119">
        <v>3.2</v>
      </c>
      <c r="E119" s="2">
        <v>5.72</v>
      </c>
      <c r="F119" s="45">
        <v>23</v>
      </c>
      <c r="G119">
        <v>1751.491</v>
      </c>
      <c r="H119">
        <v>96.78</v>
      </c>
      <c r="I119">
        <v>8.0047461339974593</v>
      </c>
      <c r="K119">
        <v>77.357801233049202</v>
      </c>
      <c r="M119" s="18">
        <v>85.8</v>
      </c>
      <c r="N119" s="17">
        <v>97.308109009084106</v>
      </c>
      <c r="O119" s="17">
        <v>72.993917173568903</v>
      </c>
      <c r="Q119" s="16">
        <v>3.07</v>
      </c>
      <c r="U119">
        <v>1534162.83333333</v>
      </c>
    </row>
    <row r="120" spans="1:21">
      <c r="A120" s="1" t="s">
        <v>125</v>
      </c>
      <c r="B120">
        <v>3310.1621739130401</v>
      </c>
      <c r="C120" s="10">
        <v>3.14</v>
      </c>
      <c r="D120">
        <v>3.2</v>
      </c>
      <c r="E120" s="2">
        <v>5.56</v>
      </c>
      <c r="F120" s="45">
        <v>20</v>
      </c>
      <c r="G120">
        <v>1758.106</v>
      </c>
      <c r="H120">
        <v>95.26</v>
      </c>
      <c r="I120">
        <v>16.955779955772801</v>
      </c>
      <c r="K120">
        <v>77.824204006474901</v>
      </c>
      <c r="M120" s="18">
        <v>85.8</v>
      </c>
      <c r="N120" s="17">
        <v>95.507958996583099</v>
      </c>
      <c r="O120" s="17">
        <v>73.793850512457297</v>
      </c>
      <c r="Q120" s="16">
        <v>3.09</v>
      </c>
      <c r="U120">
        <v>1538893</v>
      </c>
    </row>
    <row r="121" spans="1:21">
      <c r="A121" s="1" t="s">
        <v>126</v>
      </c>
      <c r="B121">
        <v>3347.4323857142799</v>
      </c>
      <c r="C121" s="10">
        <v>3.26</v>
      </c>
      <c r="D121">
        <v>3.2</v>
      </c>
      <c r="E121" s="2">
        <v>5.66</v>
      </c>
      <c r="F121" s="45">
        <v>22</v>
      </c>
      <c r="G121">
        <v>1770.7716666666599</v>
      </c>
      <c r="H121">
        <v>94.99</v>
      </c>
      <c r="I121">
        <v>19.497359510354102</v>
      </c>
      <c r="K121">
        <v>78.0563032669656</v>
      </c>
      <c r="M121" s="18">
        <v>85.4</v>
      </c>
      <c r="N121" s="17">
        <v>93.307775647970701</v>
      </c>
      <c r="O121" s="17">
        <v>71.394050495792001</v>
      </c>
      <c r="Q121" s="16">
        <v>3.16</v>
      </c>
      <c r="U121">
        <v>1546762.7666666601</v>
      </c>
    </row>
    <row r="122" spans="1:21">
      <c r="A122" s="1" t="s">
        <v>127</v>
      </c>
      <c r="B122">
        <v>3221.2890909090902</v>
      </c>
      <c r="C122" s="10">
        <v>3.31</v>
      </c>
      <c r="D122">
        <v>3.2</v>
      </c>
      <c r="E122" s="2">
        <v>5.59</v>
      </c>
      <c r="F122" s="45">
        <v>23</v>
      </c>
      <c r="G122">
        <v>1783.4373333333299</v>
      </c>
      <c r="H122">
        <v>96.06</v>
      </c>
      <c r="I122">
        <v>17.570446844297798</v>
      </c>
      <c r="K122">
        <v>78.0327214538015</v>
      </c>
      <c r="M122" s="18">
        <v>85.6</v>
      </c>
      <c r="N122" s="17">
        <v>95.107925660471693</v>
      </c>
      <c r="O122" s="17">
        <v>71.994000499958304</v>
      </c>
      <c r="Q122" s="16">
        <v>3.1</v>
      </c>
      <c r="U122">
        <v>1554632.5333333299</v>
      </c>
    </row>
    <row r="123" spans="1:21">
      <c r="A123" s="1" t="s">
        <v>128</v>
      </c>
      <c r="B123">
        <v>3258.0956391304298</v>
      </c>
      <c r="C123" s="10">
        <v>3.58</v>
      </c>
      <c r="D123">
        <v>3.75</v>
      </c>
      <c r="E123" s="2">
        <v>5.58</v>
      </c>
      <c r="F123" s="45">
        <v>25</v>
      </c>
      <c r="G123">
        <v>1796.1030000000001</v>
      </c>
      <c r="H123">
        <v>96.68</v>
      </c>
      <c r="I123">
        <v>33.938975385997502</v>
      </c>
      <c r="K123">
        <v>78.112127355945105</v>
      </c>
      <c r="M123" s="18">
        <v>85.9</v>
      </c>
      <c r="N123" s="17">
        <v>97.208100675056301</v>
      </c>
      <c r="O123" s="17">
        <v>72.993917173568903</v>
      </c>
      <c r="Q123" s="16">
        <v>3.4</v>
      </c>
      <c r="U123">
        <v>1562502.3</v>
      </c>
    </row>
    <row r="124" spans="1:21">
      <c r="A124" s="1" t="s">
        <v>129</v>
      </c>
      <c r="B124">
        <v>3047.8329950000002</v>
      </c>
      <c r="C124" s="10">
        <v>3.74</v>
      </c>
      <c r="D124">
        <v>3.75</v>
      </c>
      <c r="E124" s="2">
        <v>5.56</v>
      </c>
      <c r="F124" s="45">
        <v>35</v>
      </c>
      <c r="G124">
        <v>1806.13266666666</v>
      </c>
      <c r="H124">
        <v>97.31</v>
      </c>
      <c r="I124">
        <v>20.911214091162101</v>
      </c>
      <c r="K124">
        <v>78.204968549051799</v>
      </c>
      <c r="M124" s="18">
        <v>85.8</v>
      </c>
      <c r="N124" s="17">
        <v>94.807900658388206</v>
      </c>
      <c r="O124" s="17">
        <v>73.3938838430131</v>
      </c>
      <c r="Q124" s="16">
        <v>3.46</v>
      </c>
      <c r="U124">
        <v>1564971.33333333</v>
      </c>
    </row>
    <row r="125" spans="1:21">
      <c r="A125" s="1" t="s">
        <v>130</v>
      </c>
      <c r="B125">
        <v>3288.1769347825998</v>
      </c>
      <c r="C125" s="10">
        <v>3.74</v>
      </c>
      <c r="D125">
        <v>3.75</v>
      </c>
      <c r="E125" s="2">
        <v>5.33</v>
      </c>
      <c r="F125" s="45">
        <v>32</v>
      </c>
      <c r="G125">
        <v>1816.16233333333</v>
      </c>
      <c r="H125">
        <v>97.57</v>
      </c>
      <c r="I125">
        <v>15.7022780111802</v>
      </c>
      <c r="K125">
        <v>78.181743765829907</v>
      </c>
      <c r="M125" s="18">
        <v>85.7</v>
      </c>
      <c r="N125" s="17">
        <v>94.4078673222769</v>
      </c>
      <c r="O125" s="17">
        <v>74.093825514540399</v>
      </c>
      <c r="Q125" s="16">
        <v>3.44</v>
      </c>
      <c r="U125">
        <v>1567440.3666666599</v>
      </c>
    </row>
    <row r="126" spans="1:21">
      <c r="A126" s="1" t="s">
        <v>131</v>
      </c>
      <c r="B126">
        <v>3406.38772727272</v>
      </c>
      <c r="C126" s="10">
        <v>3.57</v>
      </c>
      <c r="D126">
        <v>3.57</v>
      </c>
      <c r="E126" s="2">
        <v>5.1100000000000003</v>
      </c>
      <c r="F126" s="45">
        <v>33</v>
      </c>
      <c r="G126">
        <v>1826.192</v>
      </c>
      <c r="H126">
        <v>97.48</v>
      </c>
      <c r="I126">
        <v>18.321873800484401</v>
      </c>
      <c r="K126">
        <v>78.158767656832495</v>
      </c>
      <c r="M126" s="18">
        <v>85.9</v>
      </c>
      <c r="N126" s="17">
        <v>95.507958996583099</v>
      </c>
      <c r="O126" s="17">
        <v>74.893758853428906</v>
      </c>
      <c r="Q126" s="16">
        <v>3.42</v>
      </c>
      <c r="U126">
        <v>1569909.4</v>
      </c>
    </row>
    <row r="127" spans="1:21">
      <c r="A127" s="1" t="s">
        <v>132</v>
      </c>
      <c r="B127">
        <v>3642.6579999999999</v>
      </c>
      <c r="C127" s="10">
        <v>3.51</v>
      </c>
      <c r="D127">
        <v>3.5</v>
      </c>
      <c r="E127" s="2">
        <v>4.99</v>
      </c>
      <c r="F127" s="45">
        <v>32</v>
      </c>
      <c r="G127">
        <v>1835.08</v>
      </c>
      <c r="H127">
        <v>97.16</v>
      </c>
      <c r="I127">
        <v>13.1541671335752</v>
      </c>
      <c r="K127">
        <v>78.148182618836302</v>
      </c>
      <c r="M127" s="18">
        <v>86.1</v>
      </c>
      <c r="N127" s="17">
        <v>96.108009000750101</v>
      </c>
      <c r="O127" s="17">
        <v>74.693775518706801</v>
      </c>
      <c r="Q127" s="16">
        <v>3.49</v>
      </c>
      <c r="U127">
        <v>1575254.46666666</v>
      </c>
    </row>
    <row r="128" spans="1:21">
      <c r="A128" s="1" t="s">
        <v>133</v>
      </c>
      <c r="B128">
        <v>3895.3790909090899</v>
      </c>
      <c r="C128" s="10">
        <v>3.52</v>
      </c>
      <c r="D128">
        <v>3.5</v>
      </c>
      <c r="E128" s="2">
        <v>4.9000000000000004</v>
      </c>
      <c r="F128" s="45">
        <v>27</v>
      </c>
      <c r="G128">
        <v>1843.9680000000001</v>
      </c>
      <c r="H128">
        <v>96.84</v>
      </c>
      <c r="I128">
        <v>13.077615915995301</v>
      </c>
      <c r="K128">
        <v>78.145833420635199</v>
      </c>
      <c r="M128" s="18">
        <v>86.5</v>
      </c>
      <c r="N128" s="17">
        <v>98.408200683390305</v>
      </c>
      <c r="O128" s="17">
        <v>75.6936921923173</v>
      </c>
      <c r="Q128" s="16">
        <v>3.45</v>
      </c>
      <c r="U128">
        <v>1580599.5333333299</v>
      </c>
    </row>
    <row r="129" spans="1:24">
      <c r="A129" s="1" t="s">
        <v>134</v>
      </c>
      <c r="B129">
        <v>4181.2073272727202</v>
      </c>
      <c r="C129" s="10">
        <v>3.63</v>
      </c>
      <c r="D129">
        <v>3.7</v>
      </c>
      <c r="E129" s="2">
        <v>4.9000000000000004</v>
      </c>
      <c r="F129" s="45">
        <v>27</v>
      </c>
      <c r="G129">
        <v>1852.856</v>
      </c>
      <c r="H129">
        <v>97.19</v>
      </c>
      <c r="I129">
        <v>16.395919419273799</v>
      </c>
      <c r="K129">
        <v>78.232632692359502</v>
      </c>
      <c r="M129" s="18">
        <v>86.4</v>
      </c>
      <c r="N129" s="17">
        <v>95.307942328527403</v>
      </c>
      <c r="O129" s="17">
        <v>74.993750520789902</v>
      </c>
      <c r="Q129" s="16">
        <v>3.41</v>
      </c>
      <c r="U129">
        <v>1585944.6</v>
      </c>
    </row>
    <row r="130" spans="1:24">
      <c r="A130" s="1" t="s">
        <v>135</v>
      </c>
      <c r="B130">
        <v>4269.8437523809498</v>
      </c>
      <c r="C130" s="10">
        <v>3.63</v>
      </c>
      <c r="D130">
        <v>3.7</v>
      </c>
      <c r="E130" s="2">
        <v>4.96</v>
      </c>
      <c r="F130" s="45">
        <v>27</v>
      </c>
      <c r="G130">
        <v>1860.848</v>
      </c>
      <c r="H130">
        <v>98.35</v>
      </c>
      <c r="I130">
        <v>17.319563833501402</v>
      </c>
      <c r="K130">
        <v>78.326563935277605</v>
      </c>
      <c r="M130" s="18">
        <v>86.6</v>
      </c>
      <c r="N130" s="17">
        <v>95.707975664638695</v>
      </c>
      <c r="O130" s="17">
        <v>75.393717190234199</v>
      </c>
      <c r="Q130" s="16">
        <v>3.41</v>
      </c>
      <c r="U130">
        <v>1591433.9333333301</v>
      </c>
    </row>
    <row r="131" spans="1:24">
      <c r="A131" s="1" t="s">
        <v>136</v>
      </c>
      <c r="B131">
        <v>4508.4149909090902</v>
      </c>
      <c r="C131" s="10">
        <v>3.56</v>
      </c>
      <c r="D131">
        <v>3.63</v>
      </c>
      <c r="E131" s="2">
        <v>4.8</v>
      </c>
      <c r="F131" s="45">
        <v>29</v>
      </c>
      <c r="G131">
        <v>1868.84</v>
      </c>
      <c r="H131">
        <v>98.34</v>
      </c>
      <c r="I131">
        <v>12.6824876634399</v>
      </c>
      <c r="K131">
        <v>78.377143733318604</v>
      </c>
      <c r="M131" s="18">
        <v>86.6</v>
      </c>
      <c r="N131" s="17">
        <v>94.507875656304705</v>
      </c>
      <c r="O131" s="17">
        <v>74.793767186067797</v>
      </c>
      <c r="Q131" s="16">
        <v>3.47</v>
      </c>
      <c r="U131">
        <v>1596923.2666666601</v>
      </c>
    </row>
    <row r="132" spans="1:24">
      <c r="A132" s="1" t="s">
        <v>137</v>
      </c>
      <c r="B132">
        <v>4727.0060608695603</v>
      </c>
      <c r="C132" s="10">
        <v>3.54</v>
      </c>
      <c r="D132">
        <v>3.63</v>
      </c>
      <c r="E132" s="2">
        <v>4.68</v>
      </c>
      <c r="F132" s="45">
        <v>28</v>
      </c>
      <c r="G132">
        <v>1876.8320000000001</v>
      </c>
      <c r="H132">
        <v>98.24</v>
      </c>
      <c r="I132">
        <v>9.5688520807969208</v>
      </c>
      <c r="K132">
        <v>78.444756895421307</v>
      </c>
      <c r="M132" s="18">
        <v>87.1</v>
      </c>
      <c r="N132" s="17">
        <v>96.808067338944895</v>
      </c>
      <c r="O132" s="17">
        <v>76.393633863844698</v>
      </c>
      <c r="Q132" s="16">
        <v>3.39</v>
      </c>
      <c r="U132">
        <v>1602412.6</v>
      </c>
    </row>
    <row r="133" spans="1:24">
      <c r="A133" s="1" t="s">
        <v>138</v>
      </c>
      <c r="B133">
        <v>4245.4038666666602</v>
      </c>
      <c r="C133" s="10">
        <v>3.5</v>
      </c>
      <c r="D133">
        <v>3.2</v>
      </c>
      <c r="E133" s="2">
        <v>4.42</v>
      </c>
      <c r="F133" s="45">
        <v>37</v>
      </c>
      <c r="G133">
        <v>1895.8043333333301</v>
      </c>
      <c r="H133">
        <v>98.85</v>
      </c>
      <c r="I133">
        <v>28.060005049133899</v>
      </c>
      <c r="K133">
        <v>78.4355968564617</v>
      </c>
      <c r="M133" s="18">
        <v>87</v>
      </c>
      <c r="N133" s="17">
        <v>95.607967330610904</v>
      </c>
      <c r="O133" s="17">
        <v>74.693775518706801</v>
      </c>
      <c r="Q133" s="16">
        <v>3.48</v>
      </c>
      <c r="U133">
        <v>1608591.2666666601</v>
      </c>
    </row>
    <row r="134" spans="1:24">
      <c r="A134" s="1" t="s">
        <v>139</v>
      </c>
      <c r="B134">
        <v>3743.07090454545</v>
      </c>
      <c r="C134" s="10">
        <v>3.49</v>
      </c>
      <c r="D134">
        <v>3.2</v>
      </c>
      <c r="E134" s="2">
        <v>4.0599999999999996</v>
      </c>
      <c r="F134" s="45">
        <v>43</v>
      </c>
      <c r="G134">
        <v>1914.77666666666</v>
      </c>
      <c r="H134">
        <v>99.85</v>
      </c>
      <c r="I134">
        <v>32.510146120338199</v>
      </c>
      <c r="K134">
        <v>78.405730047948197</v>
      </c>
      <c r="M134" s="18">
        <v>87.1</v>
      </c>
      <c r="N134" s="17">
        <v>95.607967330610904</v>
      </c>
      <c r="O134" s="17">
        <v>74.193817181901494</v>
      </c>
      <c r="Q134" s="16">
        <v>3.48</v>
      </c>
      <c r="U134">
        <v>1614769.9333333301</v>
      </c>
    </row>
    <row r="135" spans="1:24">
      <c r="A135" s="1" t="s">
        <v>140</v>
      </c>
      <c r="B135">
        <v>3419.5059181818101</v>
      </c>
      <c r="C135" s="10">
        <v>3.57</v>
      </c>
      <c r="D135">
        <v>3.2</v>
      </c>
      <c r="E135" s="2">
        <v>4.0599999999999996</v>
      </c>
      <c r="F135" s="45">
        <v>43</v>
      </c>
      <c r="G135">
        <v>1933.749</v>
      </c>
      <c r="H135">
        <v>100.22</v>
      </c>
      <c r="I135">
        <v>37.543479688163899</v>
      </c>
      <c r="K135">
        <v>78.485577484993698</v>
      </c>
      <c r="M135" s="18">
        <v>87.2</v>
      </c>
      <c r="N135" s="17">
        <v>96.008000666722197</v>
      </c>
      <c r="O135" s="17">
        <v>74.693775518706801</v>
      </c>
      <c r="Q135" s="16">
        <v>3.41</v>
      </c>
      <c r="U135">
        <v>1620948.6</v>
      </c>
    </row>
    <row r="136" spans="1:24">
      <c r="A136" s="1" t="s">
        <v>141</v>
      </c>
      <c r="B136">
        <v>3799.8575999999998</v>
      </c>
      <c r="C136" s="10">
        <v>3.63</v>
      </c>
      <c r="D136">
        <v>3.2</v>
      </c>
      <c r="E136" s="2">
        <v>4.12</v>
      </c>
      <c r="F136" s="45">
        <v>43</v>
      </c>
      <c r="G136">
        <v>1942.96166666666</v>
      </c>
      <c r="H136">
        <v>99.39</v>
      </c>
      <c r="I136">
        <v>20.9395352758611</v>
      </c>
      <c r="K136">
        <v>78.579558689802099</v>
      </c>
      <c r="M136" s="18">
        <v>87.4</v>
      </c>
      <c r="N136" s="17">
        <v>98.3081923493624</v>
      </c>
      <c r="O136" s="17">
        <v>73.693858845096202</v>
      </c>
      <c r="Q136" s="16">
        <v>3.42</v>
      </c>
      <c r="U136">
        <v>1627017.2666666601</v>
      </c>
    </row>
    <row r="137" spans="1:24">
      <c r="A137" s="1" t="s">
        <v>142</v>
      </c>
      <c r="B137">
        <v>3759.5673608695602</v>
      </c>
      <c r="C137" s="10">
        <v>3.38</v>
      </c>
      <c r="D137">
        <v>3</v>
      </c>
      <c r="E137" s="2">
        <v>3.86</v>
      </c>
      <c r="F137" s="45">
        <v>48</v>
      </c>
      <c r="G137">
        <v>1952.17433333333</v>
      </c>
      <c r="H137">
        <v>99.34</v>
      </c>
      <c r="I137">
        <v>21.798903490898699</v>
      </c>
      <c r="K137">
        <v>78.4288166349059</v>
      </c>
      <c r="M137" s="18">
        <v>87.3</v>
      </c>
      <c r="N137" s="17">
        <v>96.408034002833602</v>
      </c>
      <c r="O137" s="17">
        <v>73.993833847179403</v>
      </c>
      <c r="Q137" s="16">
        <v>3.14</v>
      </c>
      <c r="R137">
        <f t="shared" ref="R137:R200" si="0">T137/U137*100</f>
        <v>42.540031030235156</v>
      </c>
      <c r="T137">
        <v>694715.26279040403</v>
      </c>
      <c r="U137">
        <v>1633085.9333333301</v>
      </c>
      <c r="X137">
        <v>697160</v>
      </c>
    </row>
    <row r="138" spans="1:24">
      <c r="A138" s="1" t="s">
        <v>143</v>
      </c>
      <c r="B138">
        <v>4032.0971142857102</v>
      </c>
      <c r="C138" s="10">
        <v>3.1320999999999999</v>
      </c>
      <c r="D138">
        <v>2.7</v>
      </c>
      <c r="E138" s="2">
        <v>3.7</v>
      </c>
      <c r="F138" s="45">
        <v>46</v>
      </c>
      <c r="G138">
        <v>1961.3869999999999</v>
      </c>
      <c r="H138">
        <v>98.73</v>
      </c>
      <c r="I138">
        <v>26.324512483970899</v>
      </c>
      <c r="K138">
        <v>78.348449131526607</v>
      </c>
      <c r="M138" s="18">
        <v>87.4</v>
      </c>
      <c r="N138" s="17">
        <v>96.508042336861394</v>
      </c>
      <c r="O138" s="17">
        <v>75.193733855511994</v>
      </c>
      <c r="Q138" s="14">
        <v>3</v>
      </c>
      <c r="R138">
        <f t="shared" si="0"/>
        <v>42.050403925374695</v>
      </c>
      <c r="T138">
        <v>689271.13026135997</v>
      </c>
      <c r="U138">
        <v>1639154.6</v>
      </c>
      <c r="X138">
        <v>694638</v>
      </c>
    </row>
    <row r="139" spans="1:24">
      <c r="A139" s="1" t="s">
        <v>144</v>
      </c>
      <c r="B139">
        <v>3894.0634799999998</v>
      </c>
      <c r="C139" s="10">
        <v>3.0933999999999999</v>
      </c>
      <c r="D139">
        <v>2.7</v>
      </c>
      <c r="E139" s="2">
        <v>3.85</v>
      </c>
      <c r="F139" s="45">
        <v>36</v>
      </c>
      <c r="G139">
        <v>1970.1013333333301</v>
      </c>
      <c r="H139">
        <v>97.78</v>
      </c>
      <c r="I139">
        <v>16.974564325680799</v>
      </c>
      <c r="K139">
        <v>78.268921784170004</v>
      </c>
      <c r="M139" s="18">
        <v>87.3</v>
      </c>
      <c r="N139" s="17">
        <v>97.108092341028396</v>
      </c>
      <c r="O139" s="17">
        <v>73.793850512457297</v>
      </c>
      <c r="Q139" s="14">
        <v>3</v>
      </c>
      <c r="R139">
        <f t="shared" si="0"/>
        <v>42.468756290557486</v>
      </c>
      <c r="T139">
        <v>698006.82382766996</v>
      </c>
      <c r="U139">
        <v>1643577.2666666601</v>
      </c>
      <c r="X139">
        <v>692641</v>
      </c>
    </row>
    <row r="140" spans="1:24">
      <c r="A140" s="1" t="s">
        <v>145</v>
      </c>
      <c r="B140">
        <v>3828.5178043478199</v>
      </c>
      <c r="C140" s="10">
        <v>3.0467</v>
      </c>
      <c r="D140">
        <v>2.7</v>
      </c>
      <c r="E140" s="2">
        <v>4.04</v>
      </c>
      <c r="F140" s="45">
        <v>41</v>
      </c>
      <c r="G140">
        <v>1978.81566666666</v>
      </c>
      <c r="H140">
        <v>97.07</v>
      </c>
      <c r="I140">
        <v>23.646998342076699</v>
      </c>
      <c r="K140">
        <v>78.352282462950697</v>
      </c>
      <c r="M140" s="18">
        <v>87.6</v>
      </c>
      <c r="N140" s="17">
        <v>98.108175681306804</v>
      </c>
      <c r="O140" s="17">
        <v>74.293808849262604</v>
      </c>
      <c r="Q140" s="14">
        <v>3</v>
      </c>
      <c r="R140">
        <f t="shared" si="0"/>
        <v>42.282451267306563</v>
      </c>
      <c r="T140">
        <v>696814.76869691</v>
      </c>
      <c r="U140">
        <v>1647999.9333333301</v>
      </c>
      <c r="X140">
        <v>699396</v>
      </c>
    </row>
    <row r="141" spans="1:24">
      <c r="A141" s="1" t="s">
        <v>146</v>
      </c>
      <c r="B141">
        <v>4047.3054454545399</v>
      </c>
      <c r="C141" s="10">
        <v>2.6964999999999999</v>
      </c>
      <c r="D141">
        <v>2.5</v>
      </c>
      <c r="E141" s="2">
        <v>3.85</v>
      </c>
      <c r="F141" s="45">
        <v>41</v>
      </c>
      <c r="G141">
        <v>1987.53</v>
      </c>
      <c r="H141">
        <v>96.49</v>
      </c>
      <c r="I141">
        <v>11.781231427492999</v>
      </c>
      <c r="K141">
        <v>78.693411976048395</v>
      </c>
      <c r="M141" s="18">
        <v>87.1</v>
      </c>
      <c r="N141" s="17">
        <v>94.507875656304705</v>
      </c>
      <c r="O141" s="17">
        <v>74.793767186067797</v>
      </c>
      <c r="Q141" s="14">
        <v>2.5</v>
      </c>
      <c r="R141">
        <f t="shared" si="0"/>
        <v>42.464861143603336</v>
      </c>
      <c r="T141">
        <v>701698.96259551996</v>
      </c>
      <c r="U141">
        <v>1652422.6</v>
      </c>
      <c r="X141">
        <v>698296</v>
      </c>
    </row>
    <row r="142" spans="1:24">
      <c r="A142" s="1" t="s">
        <v>147</v>
      </c>
      <c r="B142">
        <v>4070.72616666666</v>
      </c>
      <c r="C142" s="10">
        <v>2.5790000000000002</v>
      </c>
      <c r="D142">
        <v>2.5</v>
      </c>
      <c r="E142" s="2">
        <v>4.01</v>
      </c>
      <c r="F142" s="45">
        <v>38</v>
      </c>
      <c r="G142">
        <v>1995.8963333333299</v>
      </c>
      <c r="H142">
        <v>96.3</v>
      </c>
      <c r="I142">
        <v>11.2568416840508</v>
      </c>
      <c r="K142">
        <v>78.677170149976405</v>
      </c>
      <c r="M142" s="18">
        <v>87.4</v>
      </c>
      <c r="N142" s="17">
        <v>94.807900658388206</v>
      </c>
      <c r="O142" s="17">
        <v>75.293725522873103</v>
      </c>
      <c r="Q142" s="14">
        <v>2.5</v>
      </c>
      <c r="R142">
        <f t="shared" si="0"/>
        <v>42.708262549377189</v>
      </c>
      <c r="T142">
        <v>708866.41749783</v>
      </c>
      <c r="U142">
        <v>1659787.5333333299</v>
      </c>
      <c r="X142">
        <v>705060</v>
      </c>
    </row>
    <row r="143" spans="1:24">
      <c r="A143" s="1" t="s">
        <v>148</v>
      </c>
      <c r="B143">
        <v>4100.8045045454501</v>
      </c>
      <c r="C143" s="10">
        <v>2.6267</v>
      </c>
      <c r="D143">
        <v>2.65</v>
      </c>
      <c r="E143" s="2">
        <v>4.3600000000000003</v>
      </c>
      <c r="F143" s="45">
        <v>36</v>
      </c>
      <c r="G143">
        <v>2004.2626666666599</v>
      </c>
      <c r="H143">
        <v>95.42</v>
      </c>
      <c r="I143">
        <v>11.198953544096399</v>
      </c>
      <c r="K143">
        <v>78.734157310611707</v>
      </c>
      <c r="M143" s="18">
        <v>87.9</v>
      </c>
      <c r="N143" s="17">
        <v>95.407950662555194</v>
      </c>
      <c r="O143" s="17">
        <v>75.293725522873103</v>
      </c>
      <c r="Q143" s="14">
        <v>2.5</v>
      </c>
      <c r="R143">
        <f t="shared" si="0"/>
        <v>41.181284312816288</v>
      </c>
      <c r="T143">
        <v>686554.797226127</v>
      </c>
      <c r="U143">
        <v>1667152.46666666</v>
      </c>
      <c r="X143">
        <v>695644</v>
      </c>
    </row>
    <row r="144" spans="1:24">
      <c r="A144" s="1" t="s">
        <v>149</v>
      </c>
      <c r="B144">
        <v>4246.74593181818</v>
      </c>
      <c r="C144" s="10">
        <v>2.6764999999999999</v>
      </c>
      <c r="D144">
        <v>2.65</v>
      </c>
      <c r="E144" s="2">
        <v>4.68</v>
      </c>
      <c r="F144" s="45">
        <v>55</v>
      </c>
      <c r="G144">
        <v>2012.6289999999999</v>
      </c>
      <c r="H144">
        <v>95.41</v>
      </c>
      <c r="I144">
        <v>15.389084851814401</v>
      </c>
      <c r="K144">
        <v>78.904600484525901</v>
      </c>
      <c r="M144" s="18">
        <v>88</v>
      </c>
      <c r="N144" s="17">
        <v>95.107925660471693</v>
      </c>
      <c r="O144" s="17">
        <v>75.893675527039406</v>
      </c>
      <c r="Q144" s="14">
        <v>2.5</v>
      </c>
      <c r="R144">
        <f t="shared" si="0"/>
        <v>43.524572515681712</v>
      </c>
      <c r="T144">
        <v>728826.54005070799</v>
      </c>
      <c r="U144">
        <v>1674517.4</v>
      </c>
      <c r="X144">
        <v>739725</v>
      </c>
    </row>
    <row r="145" spans="1:24">
      <c r="A145" s="1" t="s">
        <v>150</v>
      </c>
      <c r="B145">
        <v>4048.6704863636301</v>
      </c>
      <c r="C145" s="10">
        <v>2.6949999999999998</v>
      </c>
      <c r="D145">
        <v>2.9</v>
      </c>
      <c r="E145" s="2">
        <v>4.88</v>
      </c>
      <c r="F145" s="45">
        <v>66</v>
      </c>
      <c r="G145">
        <v>2028.8906666666601</v>
      </c>
      <c r="H145">
        <v>95.72</v>
      </c>
      <c r="I145">
        <v>15.1301206948631</v>
      </c>
      <c r="K145">
        <v>79.019014888824003</v>
      </c>
      <c r="M145" s="18">
        <v>88.4</v>
      </c>
      <c r="N145" s="17">
        <v>96.408034002833602</v>
      </c>
      <c r="O145" s="17">
        <v>76.593617198566804</v>
      </c>
      <c r="Q145" s="14">
        <v>2.5</v>
      </c>
      <c r="R145">
        <f t="shared" si="0"/>
        <v>43.963189162556233</v>
      </c>
      <c r="T145">
        <v>739852.58303842403</v>
      </c>
      <c r="U145">
        <v>1682891.0666666599</v>
      </c>
      <c r="X145">
        <v>733966</v>
      </c>
    </row>
    <row r="146" spans="1:24">
      <c r="A146" s="1" t="s">
        <v>151</v>
      </c>
      <c r="B146">
        <v>4130.8931954545396</v>
      </c>
      <c r="C146" s="10">
        <v>2.7267000000000001</v>
      </c>
      <c r="D146">
        <v>3</v>
      </c>
      <c r="E146" s="2">
        <v>5.04</v>
      </c>
      <c r="F146" s="45">
        <v>65</v>
      </c>
      <c r="G146">
        <v>2045.15233333333</v>
      </c>
      <c r="H146">
        <v>94.92</v>
      </c>
      <c r="I146">
        <v>15.754868305030801</v>
      </c>
      <c r="K146">
        <v>78.972770793340402</v>
      </c>
      <c r="M146" s="18">
        <v>88.2</v>
      </c>
      <c r="N146" s="17">
        <v>93.007750645887199</v>
      </c>
      <c r="O146" s="17">
        <v>76.293642196483603</v>
      </c>
      <c r="Q146" s="14">
        <v>2.5</v>
      </c>
      <c r="R146">
        <f t="shared" si="0"/>
        <v>43.433135435404331</v>
      </c>
      <c r="T146">
        <v>734569.30219989503</v>
      </c>
      <c r="U146">
        <v>1691264.7333333299</v>
      </c>
      <c r="X146">
        <v>728600</v>
      </c>
    </row>
    <row r="147" spans="1:24">
      <c r="A147" s="1" t="s">
        <v>152</v>
      </c>
      <c r="B147">
        <v>4138.9899619047601</v>
      </c>
      <c r="C147" s="10">
        <v>3.3757000000000001</v>
      </c>
      <c r="D147">
        <v>3.47</v>
      </c>
      <c r="E147" s="2">
        <v>5.29</v>
      </c>
      <c r="F147" s="45">
        <v>71</v>
      </c>
      <c r="G147">
        <v>2061.4140000000002</v>
      </c>
      <c r="H147">
        <v>95.35</v>
      </c>
      <c r="I147">
        <v>16.294040143212499</v>
      </c>
      <c r="K147">
        <v>79.056039716009096</v>
      </c>
      <c r="M147" s="18">
        <v>88.6</v>
      </c>
      <c r="N147" s="17">
        <v>96.108009000750101</v>
      </c>
      <c r="O147" s="17">
        <v>77.093575535371997</v>
      </c>
      <c r="Q147" s="14">
        <v>2.5</v>
      </c>
      <c r="R147">
        <f t="shared" si="0"/>
        <v>43.938728892473129</v>
      </c>
      <c r="T147">
        <v>746799.50872836797</v>
      </c>
      <c r="U147">
        <v>1699638.4</v>
      </c>
      <c r="X147">
        <v>742624</v>
      </c>
    </row>
    <row r="148" spans="1:24">
      <c r="A148" s="1" t="s">
        <v>153</v>
      </c>
      <c r="B148">
        <v>4503.7091</v>
      </c>
      <c r="C148" s="10">
        <v>3.4676999999999998</v>
      </c>
      <c r="D148">
        <v>3.4</v>
      </c>
      <c r="E148" s="2">
        <v>5.04</v>
      </c>
      <c r="F148" s="45">
        <v>73</v>
      </c>
      <c r="G148">
        <v>2079.7640000000001</v>
      </c>
      <c r="H148">
        <v>94.23</v>
      </c>
      <c r="I148">
        <v>11.1099355829761</v>
      </c>
      <c r="K148">
        <v>79.354416657409899</v>
      </c>
      <c r="M148" s="18">
        <v>88.8</v>
      </c>
      <c r="N148" s="17">
        <v>96.308025668805698</v>
      </c>
      <c r="O148" s="17">
        <v>76.993583868011001</v>
      </c>
      <c r="Q148" s="14">
        <v>3</v>
      </c>
      <c r="R148">
        <f t="shared" si="0"/>
        <v>43.659151379361724</v>
      </c>
      <c r="T148">
        <v>745852.24772726197</v>
      </c>
      <c r="U148">
        <v>1708352.6</v>
      </c>
      <c r="X148">
        <v>743495</v>
      </c>
    </row>
    <row r="149" spans="1:24">
      <c r="A149" s="1" t="s">
        <v>154</v>
      </c>
      <c r="B149">
        <v>4959.0545363636302</v>
      </c>
      <c r="C149" s="10">
        <v>3.4460000000000002</v>
      </c>
      <c r="D149">
        <v>3.4</v>
      </c>
      <c r="E149" s="2">
        <v>5.15</v>
      </c>
      <c r="F149" s="45">
        <v>69</v>
      </c>
      <c r="G149">
        <v>2098.114</v>
      </c>
      <c r="H149">
        <v>93.34</v>
      </c>
      <c r="I149">
        <v>13.5744113518593</v>
      </c>
      <c r="K149">
        <v>79.331788209925804</v>
      </c>
      <c r="M149" s="18">
        <v>89.2</v>
      </c>
      <c r="N149" s="17">
        <v>96.508042336861394</v>
      </c>
      <c r="O149" s="17">
        <v>77.093575535371997</v>
      </c>
      <c r="Q149" s="14">
        <v>3</v>
      </c>
      <c r="R149">
        <f t="shared" si="0"/>
        <v>46.787468839572867</v>
      </c>
      <c r="T149">
        <v>803372.09400465095</v>
      </c>
      <c r="U149">
        <v>1717066.8</v>
      </c>
      <c r="X149">
        <v>806304</v>
      </c>
    </row>
    <row r="150" spans="1:24">
      <c r="A150" s="1" t="s">
        <v>155</v>
      </c>
      <c r="B150">
        <v>5376.0266380952298</v>
      </c>
      <c r="C150" s="10">
        <v>3.3431000000000002</v>
      </c>
      <c r="D150">
        <v>3.65</v>
      </c>
      <c r="E150" s="2">
        <v>5.54</v>
      </c>
      <c r="F150" s="45">
        <v>72</v>
      </c>
      <c r="G150">
        <v>2116.4639999999999</v>
      </c>
      <c r="H150">
        <v>93.39</v>
      </c>
      <c r="I150">
        <v>25.474037067567799</v>
      </c>
      <c r="K150">
        <v>79.562715235857993</v>
      </c>
      <c r="M150" s="18">
        <v>89.5</v>
      </c>
      <c r="N150" s="17">
        <v>96.408034002833602</v>
      </c>
      <c r="O150" s="17">
        <v>76.493625531205694</v>
      </c>
      <c r="Q150" s="14">
        <v>3</v>
      </c>
      <c r="R150">
        <f t="shared" si="0"/>
        <v>44.492185433903607</v>
      </c>
      <c r="T150">
        <v>767837.68270307605</v>
      </c>
      <c r="U150">
        <v>1725781</v>
      </c>
      <c r="X150">
        <v>772749</v>
      </c>
    </row>
    <row r="151" spans="1:24">
      <c r="A151" s="1" t="s">
        <v>156</v>
      </c>
      <c r="B151">
        <v>5848.9857000000002</v>
      </c>
      <c r="C151" s="10">
        <v>3.5367999999999999</v>
      </c>
      <c r="D151">
        <v>3.65</v>
      </c>
      <c r="E151" s="2">
        <v>5.51</v>
      </c>
      <c r="F151" s="45">
        <v>72</v>
      </c>
      <c r="G151">
        <v>2117.1976666666601</v>
      </c>
      <c r="H151">
        <v>92.84</v>
      </c>
      <c r="I151">
        <v>20.103976259702499</v>
      </c>
      <c r="K151">
        <v>79.488806066337602</v>
      </c>
      <c r="M151" s="18">
        <v>89.9</v>
      </c>
      <c r="N151" s="17">
        <v>97.408117343111897</v>
      </c>
      <c r="O151" s="17">
        <v>78.393467211065698</v>
      </c>
      <c r="Q151" s="14">
        <v>3.25</v>
      </c>
      <c r="R151">
        <f t="shared" si="0"/>
        <v>43.728226585344579</v>
      </c>
      <c r="T151">
        <v>757854.20104819303</v>
      </c>
      <c r="U151">
        <v>1733100.7</v>
      </c>
      <c r="X151">
        <v>752207</v>
      </c>
    </row>
    <row r="152" spans="1:24">
      <c r="A152" s="1" t="s">
        <v>157</v>
      </c>
      <c r="B152">
        <v>6069.8651782608704</v>
      </c>
      <c r="C152" s="10">
        <v>3.7469999999999999</v>
      </c>
      <c r="D152">
        <v>3.65</v>
      </c>
      <c r="E152" s="2">
        <v>5.33</v>
      </c>
      <c r="F152" s="45">
        <v>78</v>
      </c>
      <c r="G152">
        <v>2117.9313333333298</v>
      </c>
      <c r="H152">
        <v>92.11</v>
      </c>
      <c r="I152">
        <v>21.102701269007699</v>
      </c>
      <c r="K152">
        <v>79.561331124090302</v>
      </c>
      <c r="M152" s="18">
        <v>89.9</v>
      </c>
      <c r="N152" s="17">
        <v>96.508042336861394</v>
      </c>
      <c r="O152" s="17">
        <v>78.493458878426793</v>
      </c>
      <c r="Q152" s="14">
        <v>3.5</v>
      </c>
      <c r="R152">
        <f t="shared" si="0"/>
        <v>44.317369233315986</v>
      </c>
      <c r="T152">
        <v>771308.534879955</v>
      </c>
      <c r="U152">
        <v>1740420.4</v>
      </c>
      <c r="X152">
        <v>774421</v>
      </c>
    </row>
    <row r="153" spans="1:24">
      <c r="A153" s="1" t="s">
        <v>158</v>
      </c>
      <c r="B153">
        <v>5717.4022888888803</v>
      </c>
      <c r="C153" s="10">
        <v>3.9253</v>
      </c>
      <c r="D153">
        <v>4.1399999999999997</v>
      </c>
      <c r="E153" s="2">
        <v>5.22</v>
      </c>
      <c r="F153" s="45">
        <v>85</v>
      </c>
      <c r="G153">
        <v>2118.665</v>
      </c>
      <c r="H153">
        <v>91.33</v>
      </c>
      <c r="I153">
        <v>17.008428972779299</v>
      </c>
      <c r="K153">
        <v>79.508921951704394</v>
      </c>
      <c r="M153" s="18">
        <v>90.1</v>
      </c>
      <c r="N153" s="17">
        <v>97.408117343111897</v>
      </c>
      <c r="O153" s="17">
        <v>79.493375552037307</v>
      </c>
      <c r="Q153" s="14">
        <v>3.75</v>
      </c>
      <c r="R153">
        <f t="shared" si="0"/>
        <v>45.015150771838556</v>
      </c>
      <c r="T153">
        <v>786747.84111488203</v>
      </c>
      <c r="U153">
        <v>1747740.1</v>
      </c>
      <c r="X153">
        <v>782962</v>
      </c>
    </row>
    <row r="154" spans="1:24">
      <c r="A154" s="1" t="s">
        <v>159</v>
      </c>
      <c r="B154">
        <v>5547.13270454545</v>
      </c>
      <c r="C154" s="10">
        <v>4.3620000000000001</v>
      </c>
      <c r="D154">
        <v>4.4000000000000004</v>
      </c>
      <c r="E154" s="2">
        <v>5.38</v>
      </c>
      <c r="F154" s="45">
        <v>97</v>
      </c>
      <c r="G154">
        <v>2127.7043333333299</v>
      </c>
      <c r="H154">
        <v>90.48</v>
      </c>
      <c r="I154">
        <v>18.329518710139901</v>
      </c>
      <c r="K154">
        <v>79.394219957002207</v>
      </c>
      <c r="M154" s="18">
        <v>90.5</v>
      </c>
      <c r="N154" s="17">
        <v>97.708142345195398</v>
      </c>
      <c r="O154" s="17">
        <v>81.393217231897395</v>
      </c>
      <c r="Q154" s="14">
        <v>3.75</v>
      </c>
      <c r="R154">
        <f t="shared" si="0"/>
        <v>44.632377641552424</v>
      </c>
      <c r="T154">
        <v>782876.07970404904</v>
      </c>
      <c r="U154">
        <v>1754054.16666666</v>
      </c>
      <c r="X154">
        <v>779222</v>
      </c>
    </row>
    <row r="155" spans="1:24">
      <c r="A155" s="1" t="s">
        <v>160</v>
      </c>
      <c r="B155">
        <v>5521.9145954545402</v>
      </c>
      <c r="C155" s="10">
        <v>4.5016999999999996</v>
      </c>
      <c r="D155">
        <v>4.4000000000000004</v>
      </c>
      <c r="E155" s="2">
        <v>5.19</v>
      </c>
      <c r="F155" s="45">
        <v>101</v>
      </c>
      <c r="G155">
        <v>2136.7436666666599</v>
      </c>
      <c r="H155">
        <v>91.86</v>
      </c>
      <c r="I155">
        <v>15.336278655788499</v>
      </c>
      <c r="K155">
        <v>79.747332397683607</v>
      </c>
      <c r="M155" s="18">
        <v>90.2</v>
      </c>
      <c r="N155" s="17">
        <v>96.408034002833602</v>
      </c>
      <c r="O155" s="17">
        <v>79.593367219398402</v>
      </c>
      <c r="Q155" s="14">
        <v>4.25</v>
      </c>
      <c r="R155">
        <f t="shared" si="0"/>
        <v>45.603910703816965</v>
      </c>
      <c r="T155">
        <v>802796.75718769198</v>
      </c>
      <c r="U155">
        <v>1760368.2333333299</v>
      </c>
      <c r="X155">
        <v>812468</v>
      </c>
    </row>
    <row r="156" spans="1:24">
      <c r="A156" s="1" t="s">
        <v>161</v>
      </c>
      <c r="B156">
        <v>5522.7204904761902</v>
      </c>
      <c r="C156" s="10">
        <v>4.5829000000000004</v>
      </c>
      <c r="D156">
        <v>4.72</v>
      </c>
      <c r="E156" s="2">
        <v>5.27</v>
      </c>
      <c r="F156" s="45">
        <v>99</v>
      </c>
      <c r="G156">
        <v>2145.7829999999999</v>
      </c>
      <c r="H156">
        <v>91.64</v>
      </c>
      <c r="I156">
        <v>12.474549266674799</v>
      </c>
      <c r="K156">
        <v>79.946415284847902</v>
      </c>
      <c r="M156" s="18">
        <v>90.5</v>
      </c>
      <c r="N156" s="17">
        <v>96.508042336861394</v>
      </c>
      <c r="O156" s="17">
        <v>80.893258895092103</v>
      </c>
      <c r="Q156" s="14">
        <v>4.25</v>
      </c>
      <c r="R156">
        <f t="shared" si="0"/>
        <v>44.662354430088079</v>
      </c>
      <c r="T156">
        <v>789041.91047963197</v>
      </c>
      <c r="U156">
        <v>1766682.3</v>
      </c>
      <c r="X156">
        <v>800725</v>
      </c>
    </row>
    <row r="157" spans="1:24">
      <c r="A157" s="1" t="s">
        <v>162</v>
      </c>
      <c r="B157">
        <v>5543.4056521739103</v>
      </c>
      <c r="C157" s="10">
        <v>4.7770999999999999</v>
      </c>
      <c r="D157">
        <v>4.72</v>
      </c>
      <c r="E157" s="2">
        <v>5.21</v>
      </c>
      <c r="F157" s="45">
        <v>97</v>
      </c>
      <c r="G157">
        <v>2152.875</v>
      </c>
      <c r="H157">
        <v>90.51</v>
      </c>
      <c r="I157">
        <v>8.9731805647433909</v>
      </c>
      <c r="K157">
        <v>79.975705966236504</v>
      </c>
      <c r="M157" s="18">
        <v>90.5</v>
      </c>
      <c r="N157" s="17">
        <v>96.908075672972799</v>
      </c>
      <c r="O157" s="17">
        <v>81.693192233980497</v>
      </c>
      <c r="Q157" s="14">
        <v>4.25</v>
      </c>
      <c r="R157">
        <f t="shared" si="0"/>
        <v>45.29019587663673</v>
      </c>
      <c r="T157">
        <v>803243.04613480205</v>
      </c>
      <c r="U157">
        <v>1773547.3</v>
      </c>
      <c r="X157">
        <v>796968</v>
      </c>
    </row>
    <row r="158" spans="1:24">
      <c r="A158" s="1" t="s">
        <v>163</v>
      </c>
      <c r="B158">
        <v>5390.5438095238096</v>
      </c>
      <c r="C158" s="10">
        <v>4.8528000000000002</v>
      </c>
      <c r="D158">
        <v>4.7699999999999996</v>
      </c>
      <c r="E158" s="2">
        <v>5.26</v>
      </c>
      <c r="F158" s="45">
        <v>97</v>
      </c>
      <c r="G158">
        <v>2159.9670000000001</v>
      </c>
      <c r="H158">
        <v>89.56</v>
      </c>
      <c r="I158">
        <v>14.160356238229401</v>
      </c>
      <c r="K158">
        <v>80.291365573891198</v>
      </c>
      <c r="M158" s="18">
        <v>90.4</v>
      </c>
      <c r="N158" s="17">
        <v>95.8079839986666</v>
      </c>
      <c r="O158" s="17">
        <v>81.793183901341493</v>
      </c>
      <c r="Q158" s="14">
        <v>4.5</v>
      </c>
      <c r="R158">
        <f t="shared" si="0"/>
        <v>46.749004016996004</v>
      </c>
      <c r="T158">
        <v>832325.01764609094</v>
      </c>
      <c r="U158">
        <v>1780412.3</v>
      </c>
      <c r="X158">
        <v>826310</v>
      </c>
    </row>
    <row r="159" spans="1:24">
      <c r="A159" s="1" t="s">
        <v>164</v>
      </c>
      <c r="B159">
        <v>5162.7836500000003</v>
      </c>
      <c r="C159" s="10">
        <v>5.0412999999999997</v>
      </c>
      <c r="D159">
        <v>4.7699999999999996</v>
      </c>
      <c r="E159" s="2">
        <v>5.21</v>
      </c>
      <c r="F159" s="45">
        <v>112</v>
      </c>
      <c r="G159">
        <v>2167.0590000000002</v>
      </c>
      <c r="H159">
        <v>89.01</v>
      </c>
      <c r="I159">
        <v>17.6816320916416</v>
      </c>
      <c r="K159">
        <v>80.379223823153396</v>
      </c>
      <c r="M159" s="18">
        <v>90.5</v>
      </c>
      <c r="N159" s="17">
        <v>96.508042336861394</v>
      </c>
      <c r="O159" s="17">
        <v>81.493208899258406</v>
      </c>
      <c r="Q159" s="14">
        <v>4.75</v>
      </c>
      <c r="R159">
        <f t="shared" si="0"/>
        <v>46.240402641467782</v>
      </c>
      <c r="T159">
        <v>826444.21983955405</v>
      </c>
      <c r="U159">
        <v>1787277.3</v>
      </c>
      <c r="X159">
        <v>822086</v>
      </c>
    </row>
    <row r="160" spans="1:24">
      <c r="A160" s="1" t="s">
        <v>165</v>
      </c>
      <c r="B160">
        <v>5230.4840590908998</v>
      </c>
      <c r="C160" s="10">
        <v>5.0919999999999996</v>
      </c>
      <c r="D160">
        <v>4.7</v>
      </c>
      <c r="E160" s="2">
        <v>5.15</v>
      </c>
      <c r="F160" s="45">
        <v>125</v>
      </c>
      <c r="G160">
        <v>2179.4313333333298</v>
      </c>
      <c r="H160">
        <v>89.36</v>
      </c>
      <c r="I160">
        <v>17.884303658223899</v>
      </c>
      <c r="K160">
        <v>80.613287035405705</v>
      </c>
      <c r="M160" s="18">
        <v>90.5</v>
      </c>
      <c r="N160" s="17">
        <v>96.508042336861394</v>
      </c>
      <c r="O160" s="17">
        <v>82.193150570785804</v>
      </c>
      <c r="Q160" s="14">
        <v>4.75</v>
      </c>
      <c r="R160">
        <f t="shared" si="0"/>
        <v>46.429125251847658</v>
      </c>
      <c r="T160">
        <v>834673.28485405701</v>
      </c>
      <c r="U160">
        <v>1797736.4</v>
      </c>
      <c r="X160">
        <v>833103</v>
      </c>
    </row>
    <row r="161" spans="1:24">
      <c r="A161" s="1" t="s">
        <v>166</v>
      </c>
      <c r="B161">
        <v>4969.1547947368399</v>
      </c>
      <c r="C161" s="10">
        <v>4.9391999999999996</v>
      </c>
      <c r="D161">
        <v>4.25</v>
      </c>
      <c r="E161" s="2">
        <v>4.8899999999999997</v>
      </c>
      <c r="F161" s="45">
        <v>121</v>
      </c>
      <c r="G161">
        <v>2191.8036666666599</v>
      </c>
      <c r="H161">
        <v>90.86</v>
      </c>
      <c r="I161">
        <v>21.774350964710202</v>
      </c>
      <c r="K161">
        <v>80.891625281977994</v>
      </c>
      <c r="M161" s="18">
        <v>90.7</v>
      </c>
      <c r="N161" s="17">
        <v>97.408117343111897</v>
      </c>
      <c r="O161" s="17">
        <v>82.693108907590997</v>
      </c>
      <c r="Q161" s="14">
        <v>4.75</v>
      </c>
      <c r="R161">
        <f t="shared" si="0"/>
        <v>46.066434126069055</v>
      </c>
      <c r="T161">
        <v>832971.18887804495</v>
      </c>
      <c r="U161">
        <v>1808195.5</v>
      </c>
      <c r="X161">
        <v>836078</v>
      </c>
    </row>
    <row r="162" spans="1:24">
      <c r="A162" s="1" t="s">
        <v>167</v>
      </c>
      <c r="B162">
        <v>5032.2209181818098</v>
      </c>
      <c r="C162" s="10">
        <v>4.7706999999999997</v>
      </c>
      <c r="D162">
        <v>4.2</v>
      </c>
      <c r="E162" s="2">
        <v>4.8</v>
      </c>
      <c r="F162" s="45">
        <v>109</v>
      </c>
      <c r="G162">
        <v>2204.1759999999999</v>
      </c>
      <c r="H162">
        <v>92.62</v>
      </c>
      <c r="I162">
        <v>13.1047941612809</v>
      </c>
      <c r="K162">
        <v>80.672025104399196</v>
      </c>
      <c r="M162" s="18">
        <v>90.7</v>
      </c>
      <c r="N162" s="17">
        <v>99.708309025752101</v>
      </c>
      <c r="O162" s="17">
        <v>82.493125572868905</v>
      </c>
      <c r="Q162" s="14">
        <v>4.75</v>
      </c>
      <c r="R162">
        <f t="shared" si="0"/>
        <v>46.725793852843523</v>
      </c>
      <c r="T162">
        <v>849780.799291256</v>
      </c>
      <c r="U162">
        <v>1818654.6</v>
      </c>
      <c r="X162">
        <v>853462</v>
      </c>
    </row>
    <row r="163" spans="1:24">
      <c r="A163" s="1" t="s">
        <v>168</v>
      </c>
      <c r="B163">
        <v>4956.0610100000004</v>
      </c>
      <c r="C163" s="10">
        <v>4.7557999999999998</v>
      </c>
      <c r="D163">
        <v>4.2</v>
      </c>
      <c r="E163" s="2">
        <v>4.78</v>
      </c>
      <c r="F163" s="45">
        <v>117</v>
      </c>
      <c r="G163">
        <v>2200.0433333333299</v>
      </c>
      <c r="H163">
        <v>92.17</v>
      </c>
      <c r="I163">
        <v>16.9926021136963</v>
      </c>
      <c r="K163">
        <v>80.979598490459097</v>
      </c>
      <c r="M163" s="18">
        <v>90.6</v>
      </c>
      <c r="N163" s="17">
        <v>97.108092341028396</v>
      </c>
      <c r="O163" s="17">
        <v>83.393050579118395</v>
      </c>
      <c r="Q163" s="14">
        <v>4.75</v>
      </c>
      <c r="R163">
        <f t="shared" si="0"/>
        <v>48.19801344410125</v>
      </c>
      <c r="T163">
        <v>878443.85104052199</v>
      </c>
      <c r="U163">
        <v>1822572.7333333299</v>
      </c>
      <c r="X163">
        <v>871589</v>
      </c>
    </row>
    <row r="164" spans="1:24">
      <c r="A164" s="1" t="s">
        <v>169</v>
      </c>
      <c r="B164">
        <v>4532.0686454545403</v>
      </c>
      <c r="C164" s="10">
        <v>4.7085999999999997</v>
      </c>
      <c r="D164">
        <v>3.95</v>
      </c>
      <c r="E164" s="2">
        <v>4.67</v>
      </c>
      <c r="F164" s="45">
        <v>125</v>
      </c>
      <c r="G164">
        <v>2195.9106666666598</v>
      </c>
      <c r="H164">
        <v>92.19</v>
      </c>
      <c r="I164">
        <v>26.304493394826199</v>
      </c>
      <c r="K164">
        <v>81.027788635727504</v>
      </c>
      <c r="M164" s="18">
        <v>90.5</v>
      </c>
      <c r="N164" s="17">
        <v>98.008167347278999</v>
      </c>
      <c r="O164" s="17">
        <v>81.993167236063599</v>
      </c>
      <c r="Q164" s="14">
        <v>4.75</v>
      </c>
      <c r="R164">
        <f t="shared" si="0"/>
        <v>46.270391243381439</v>
      </c>
      <c r="T164">
        <v>845124.47003129194</v>
      </c>
      <c r="U164">
        <v>1826490.8666666599</v>
      </c>
      <c r="X164">
        <v>847959</v>
      </c>
    </row>
    <row r="165" spans="1:24">
      <c r="A165" s="1" t="s">
        <v>170</v>
      </c>
      <c r="B165">
        <v>4556.51319473684</v>
      </c>
      <c r="C165" s="10">
        <v>4.6820000000000004</v>
      </c>
      <c r="D165">
        <v>3.95</v>
      </c>
      <c r="E165" s="2">
        <v>4.83</v>
      </c>
      <c r="F165" s="45">
        <v>114</v>
      </c>
      <c r="G165">
        <v>2191.7779999999998</v>
      </c>
      <c r="H165">
        <v>91.8</v>
      </c>
      <c r="I165">
        <v>20.771691902032401</v>
      </c>
      <c r="K165">
        <v>81.352502397113994</v>
      </c>
      <c r="M165" s="18">
        <v>90.2</v>
      </c>
      <c r="N165" s="17">
        <v>97.308109009084106</v>
      </c>
      <c r="O165" s="17">
        <v>80.593283893008902</v>
      </c>
      <c r="Q165" s="14">
        <v>4.75</v>
      </c>
      <c r="R165">
        <f t="shared" si="0"/>
        <v>46.061330783702445</v>
      </c>
      <c r="T165">
        <v>843110.74418466003</v>
      </c>
      <c r="U165">
        <v>1830409</v>
      </c>
      <c r="X165">
        <v>839272</v>
      </c>
    </row>
    <row r="166" spans="1:24">
      <c r="A166" s="1" t="s">
        <v>171</v>
      </c>
      <c r="B166">
        <v>4676.8169869565199</v>
      </c>
      <c r="C166" s="10">
        <v>4.6367000000000003</v>
      </c>
      <c r="D166">
        <v>3.99</v>
      </c>
      <c r="E166" s="2">
        <v>5.05</v>
      </c>
      <c r="F166" s="45">
        <v>107</v>
      </c>
      <c r="G166">
        <v>2191.17266666666</v>
      </c>
      <c r="H166">
        <v>91.04</v>
      </c>
      <c r="I166">
        <v>12.054463657128601</v>
      </c>
      <c r="K166">
        <v>81.602976192338303</v>
      </c>
      <c r="M166" s="18">
        <v>90.4</v>
      </c>
      <c r="N166" s="17">
        <v>97.308109009084106</v>
      </c>
      <c r="O166" s="17">
        <v>81.493208899258406</v>
      </c>
      <c r="Q166" s="14">
        <v>4.5</v>
      </c>
      <c r="R166">
        <f t="shared" si="0"/>
        <v>45.126735852871839</v>
      </c>
      <c r="T166">
        <v>828372.79254027701</v>
      </c>
      <c r="U166">
        <v>1835658.5666666599</v>
      </c>
      <c r="X166">
        <v>825427</v>
      </c>
    </row>
    <row r="167" spans="1:24">
      <c r="A167" s="1" t="s">
        <v>172</v>
      </c>
      <c r="B167">
        <v>4547.6447809523797</v>
      </c>
      <c r="C167" s="10">
        <v>4.4535999999999998</v>
      </c>
      <c r="D167">
        <v>3.9</v>
      </c>
      <c r="E167" s="2">
        <v>5</v>
      </c>
      <c r="F167" s="45">
        <v>108</v>
      </c>
      <c r="G167">
        <v>2190.5673333333302</v>
      </c>
      <c r="H167">
        <v>90.45</v>
      </c>
      <c r="I167">
        <v>12.980288461445801</v>
      </c>
      <c r="K167">
        <v>81.699421635408797</v>
      </c>
      <c r="M167" s="18">
        <v>90.2</v>
      </c>
      <c r="N167" s="17">
        <v>96.808067338944895</v>
      </c>
      <c r="O167" s="17">
        <v>81.893175568702603</v>
      </c>
      <c r="Q167" s="14">
        <v>4.5</v>
      </c>
      <c r="R167">
        <f t="shared" si="0"/>
        <v>46.337188195994422</v>
      </c>
      <c r="T167">
        <v>853025.06625803304</v>
      </c>
      <c r="U167">
        <v>1840908.13333333</v>
      </c>
      <c r="X167">
        <v>862767</v>
      </c>
    </row>
    <row r="168" spans="1:24">
      <c r="A168" s="1" t="s">
        <v>173</v>
      </c>
      <c r="B168">
        <v>4401.8527181818099</v>
      </c>
      <c r="C168" s="10">
        <v>4.4671000000000003</v>
      </c>
      <c r="D168">
        <v>3.85</v>
      </c>
      <c r="E168" s="2">
        <v>5.0199999999999996</v>
      </c>
      <c r="F168" s="45">
        <v>109</v>
      </c>
      <c r="G168">
        <v>2189.962</v>
      </c>
      <c r="H168">
        <v>90.79</v>
      </c>
      <c r="I168">
        <v>15.3023275575831</v>
      </c>
      <c r="K168">
        <v>81.659863039506504</v>
      </c>
      <c r="M168" s="18">
        <v>90</v>
      </c>
      <c r="N168" s="17">
        <v>96.908075672972799</v>
      </c>
      <c r="O168" s="17">
        <v>79.393383884676297</v>
      </c>
      <c r="Q168" s="14">
        <v>4.5</v>
      </c>
      <c r="R168">
        <f t="shared" si="0"/>
        <v>46.058833847775951</v>
      </c>
      <c r="T168">
        <v>850318.70761092205</v>
      </c>
      <c r="U168">
        <v>1846157.7</v>
      </c>
      <c r="X168">
        <v>862061</v>
      </c>
    </row>
    <row r="169" spans="1:24">
      <c r="A169" s="1" t="s">
        <v>174</v>
      </c>
      <c r="B169">
        <v>4097.4008999999996</v>
      </c>
      <c r="C169" s="10">
        <v>4.3535000000000004</v>
      </c>
      <c r="D169">
        <v>3.57</v>
      </c>
      <c r="E169" s="2">
        <v>4.82</v>
      </c>
      <c r="F169" s="45">
        <v>114</v>
      </c>
      <c r="G169">
        <v>2197.5106666666602</v>
      </c>
      <c r="H169">
        <v>91.93</v>
      </c>
      <c r="I169">
        <v>16.0650048621754</v>
      </c>
      <c r="K169">
        <v>81.675512481945304</v>
      </c>
      <c r="M169" s="18">
        <v>90.2</v>
      </c>
      <c r="N169" s="17">
        <v>96.808067338944895</v>
      </c>
      <c r="O169" s="17">
        <v>81.593200566619402</v>
      </c>
      <c r="Q169" s="14">
        <v>4.25</v>
      </c>
      <c r="R169">
        <f t="shared" si="0"/>
        <v>45.362712444358067</v>
      </c>
      <c r="T169">
        <v>839888.05035358295</v>
      </c>
      <c r="U169">
        <v>1851494.33333333</v>
      </c>
      <c r="X169">
        <v>833389</v>
      </c>
    </row>
    <row r="170" spans="1:24">
      <c r="A170" s="1" t="s">
        <v>175</v>
      </c>
      <c r="B170">
        <v>3293.9709899999998</v>
      </c>
      <c r="C170" s="10">
        <v>3.9828999999999999</v>
      </c>
      <c r="D170">
        <v>3.35</v>
      </c>
      <c r="E170" s="2">
        <v>4.8099999999999996</v>
      </c>
      <c r="F170" s="45">
        <v>160</v>
      </c>
      <c r="G170">
        <v>2205.05933333333</v>
      </c>
      <c r="H170">
        <v>92.08</v>
      </c>
      <c r="I170">
        <v>44.889335856750499</v>
      </c>
      <c r="K170">
        <v>81.795534954017597</v>
      </c>
      <c r="M170" s="18">
        <v>89.9</v>
      </c>
      <c r="N170" s="17">
        <v>96.208017334777907</v>
      </c>
      <c r="O170" s="17">
        <v>80.493292225647906</v>
      </c>
      <c r="Q170" s="14">
        <v>3.75</v>
      </c>
      <c r="R170">
        <f t="shared" si="0"/>
        <v>44.264612233288581</v>
      </c>
      <c r="T170">
        <v>821919.02722262102</v>
      </c>
      <c r="U170">
        <v>1856830.96666666</v>
      </c>
      <c r="X170">
        <v>817364</v>
      </c>
    </row>
    <row r="171" spans="1:24">
      <c r="A171" s="1" t="s">
        <v>176</v>
      </c>
      <c r="B171">
        <v>3448.5956565217398</v>
      </c>
      <c r="C171" s="10">
        <v>3.5998999999999999</v>
      </c>
      <c r="D171">
        <v>2.9</v>
      </c>
      <c r="E171" s="2">
        <v>4.5999999999999996</v>
      </c>
      <c r="F171" s="45">
        <v>161</v>
      </c>
      <c r="G171">
        <v>2212.6080000000002</v>
      </c>
      <c r="H171">
        <v>92.07</v>
      </c>
      <c r="I171">
        <v>24.281706401674299</v>
      </c>
      <c r="K171">
        <v>81.873220771142101</v>
      </c>
      <c r="M171" s="18">
        <v>89.7</v>
      </c>
      <c r="N171" s="17">
        <v>94.907908992415997</v>
      </c>
      <c r="O171" s="17">
        <v>79.093408882593096</v>
      </c>
      <c r="Q171" s="14">
        <v>3.75</v>
      </c>
      <c r="R171">
        <f t="shared" si="0"/>
        <v>43.705642367612128</v>
      </c>
      <c r="T171">
        <v>813872.31154154602</v>
      </c>
      <c r="U171">
        <v>1862167.6</v>
      </c>
      <c r="X171">
        <v>809996</v>
      </c>
    </row>
    <row r="172" spans="1:24">
      <c r="A172" s="1" t="s">
        <v>177</v>
      </c>
      <c r="B172">
        <v>3729.0586499999999</v>
      </c>
      <c r="C172" s="10">
        <v>3.3856999999999999</v>
      </c>
      <c r="D172">
        <v>3.05</v>
      </c>
      <c r="E172" s="2">
        <v>4.45</v>
      </c>
      <c r="F172" s="45">
        <v>135</v>
      </c>
      <c r="G172">
        <v>2207.2649999999999</v>
      </c>
      <c r="H172">
        <v>91.48</v>
      </c>
      <c r="I172">
        <v>21.699794332421099</v>
      </c>
      <c r="K172">
        <v>81.871952209979796</v>
      </c>
      <c r="M172" s="18">
        <v>89.9</v>
      </c>
      <c r="N172" s="17">
        <v>97.808150679223303</v>
      </c>
      <c r="O172" s="17">
        <v>78.093492208982596</v>
      </c>
      <c r="Q172" s="14">
        <v>3.25</v>
      </c>
      <c r="R172">
        <f t="shared" si="0"/>
        <v>43.416236423709172</v>
      </c>
      <c r="T172">
        <v>810567.55922072695</v>
      </c>
      <c r="U172">
        <v>1866968.7333333299</v>
      </c>
      <c r="X172">
        <v>810690</v>
      </c>
    </row>
    <row r="173" spans="1:24">
      <c r="A173" s="1" t="s">
        <v>178</v>
      </c>
      <c r="B173">
        <v>3828.4226473684198</v>
      </c>
      <c r="C173" s="10">
        <v>3.3449</v>
      </c>
      <c r="D173">
        <v>3</v>
      </c>
      <c r="E173" s="2">
        <v>4.74</v>
      </c>
      <c r="F173" s="45">
        <v>124</v>
      </c>
      <c r="G173">
        <v>2201.922</v>
      </c>
      <c r="H173">
        <v>91.88</v>
      </c>
      <c r="I173">
        <v>20.977764681809902</v>
      </c>
      <c r="K173">
        <v>82.168223405828101</v>
      </c>
      <c r="M173" s="18">
        <v>89.7</v>
      </c>
      <c r="N173" s="17">
        <v>96.108009000750101</v>
      </c>
      <c r="O173" s="17">
        <v>78.593450545787803</v>
      </c>
      <c r="Q173" s="14">
        <v>3.25</v>
      </c>
      <c r="R173">
        <f t="shared" si="0"/>
        <v>43.29587631058854</v>
      </c>
      <c r="T173">
        <v>810399.16629086505</v>
      </c>
      <c r="U173">
        <v>1871769.8666666599</v>
      </c>
      <c r="X173">
        <v>813762</v>
      </c>
    </row>
    <row r="174" spans="1:24">
      <c r="A174" s="1" t="s">
        <v>179</v>
      </c>
      <c r="B174">
        <v>3878.7372863636301</v>
      </c>
      <c r="C174" s="10">
        <v>3.3388</v>
      </c>
      <c r="D174">
        <v>3.3</v>
      </c>
      <c r="E174" s="2">
        <v>4.8600000000000003</v>
      </c>
      <c r="F174" s="45">
        <v>119</v>
      </c>
      <c r="G174">
        <v>2196.5790000000002</v>
      </c>
      <c r="H174">
        <v>91.83</v>
      </c>
      <c r="I174">
        <v>16.389860838373799</v>
      </c>
      <c r="K174">
        <v>82.347863371826307</v>
      </c>
      <c r="M174" s="18">
        <v>89.6</v>
      </c>
      <c r="N174" s="17">
        <v>94.307858988248995</v>
      </c>
      <c r="O174" s="17">
        <v>78.9934172152321</v>
      </c>
      <c r="Q174" s="14">
        <v>3.25</v>
      </c>
      <c r="R174">
        <f t="shared" si="0"/>
        <v>44.709532740337778</v>
      </c>
      <c r="T174">
        <v>839006.12564068404</v>
      </c>
      <c r="U174">
        <v>1876571</v>
      </c>
      <c r="X174">
        <v>839687</v>
      </c>
    </row>
    <row r="175" spans="1:24">
      <c r="A175" s="1" t="s">
        <v>180</v>
      </c>
      <c r="B175">
        <v>3683.0840149999999</v>
      </c>
      <c r="C175" s="10">
        <v>3.3571</v>
      </c>
      <c r="D175">
        <v>3.2</v>
      </c>
      <c r="E175" s="2">
        <v>4.92</v>
      </c>
      <c r="F175" s="45">
        <v>131</v>
      </c>
      <c r="G175">
        <v>2196.24933333333</v>
      </c>
      <c r="H175">
        <v>91.46</v>
      </c>
      <c r="I175">
        <v>19.5075584662046</v>
      </c>
      <c r="K175">
        <v>82.471316731642304</v>
      </c>
      <c r="M175" s="18">
        <v>89.6</v>
      </c>
      <c r="N175" s="17">
        <v>94.107842320193399</v>
      </c>
      <c r="O175" s="17">
        <v>79.193400549954205</v>
      </c>
      <c r="Q175" s="14">
        <v>3.25</v>
      </c>
      <c r="R175">
        <f t="shared" si="0"/>
        <v>41.637320715839991</v>
      </c>
      <c r="T175">
        <v>783475.00188056298</v>
      </c>
      <c r="U175">
        <v>1881665.2666666601</v>
      </c>
      <c r="X175">
        <v>777402</v>
      </c>
    </row>
    <row r="176" spans="1:24">
      <c r="A176" s="1" t="s">
        <v>181</v>
      </c>
      <c r="B176">
        <v>4003.9095149999998</v>
      </c>
      <c r="C176" s="10">
        <v>3.3908</v>
      </c>
      <c r="D176">
        <v>3.5</v>
      </c>
      <c r="E176" s="2">
        <v>5.16</v>
      </c>
      <c r="F176" s="45">
        <v>116</v>
      </c>
      <c r="G176">
        <v>2195.9196666666599</v>
      </c>
      <c r="H176">
        <v>91.48</v>
      </c>
      <c r="I176">
        <v>14.028609020449901</v>
      </c>
      <c r="K176">
        <v>82.670246333161799</v>
      </c>
      <c r="M176" s="18">
        <v>89.6</v>
      </c>
      <c r="N176" s="17">
        <v>94.207850654221204</v>
      </c>
      <c r="O176" s="17">
        <v>79.393383884676297</v>
      </c>
      <c r="Q176" s="14">
        <v>3.25</v>
      </c>
      <c r="R176">
        <f t="shared" si="0"/>
        <v>43.107056624204866</v>
      </c>
      <c r="T176">
        <v>813326.50039658195</v>
      </c>
      <c r="U176">
        <v>1886759.5333333299</v>
      </c>
      <c r="X176">
        <v>814901</v>
      </c>
    </row>
    <row r="177" spans="1:24">
      <c r="A177" s="1" t="s">
        <v>182</v>
      </c>
      <c r="B177">
        <v>3904.8643095238099</v>
      </c>
      <c r="C177" s="10">
        <v>3.4068999999999998</v>
      </c>
      <c r="D177">
        <v>3.25</v>
      </c>
      <c r="E177" s="2">
        <v>5.15</v>
      </c>
      <c r="F177" s="45">
        <v>129</v>
      </c>
      <c r="G177">
        <v>2195.59</v>
      </c>
      <c r="H177">
        <v>91.67</v>
      </c>
      <c r="I177">
        <v>13.6509654044392</v>
      </c>
      <c r="K177">
        <v>82.554471676030005</v>
      </c>
      <c r="M177" s="18">
        <v>89.6</v>
      </c>
      <c r="N177" s="17">
        <v>95.307942328527403</v>
      </c>
      <c r="O177" s="17">
        <v>79.493375552037307</v>
      </c>
      <c r="Q177" s="14">
        <v>3.25</v>
      </c>
      <c r="R177">
        <f t="shared" si="0"/>
        <v>41.869381675122732</v>
      </c>
      <c r="T177">
        <v>792107.48825731303</v>
      </c>
      <c r="U177">
        <v>1891853.8</v>
      </c>
      <c r="X177">
        <v>788835</v>
      </c>
    </row>
    <row r="178" spans="1:24">
      <c r="A178" s="1" t="s">
        <v>183</v>
      </c>
      <c r="B178">
        <v>3690.7086782608699</v>
      </c>
      <c r="C178" s="10">
        <v>3.4670999999999998</v>
      </c>
      <c r="D178">
        <v>3.4</v>
      </c>
      <c r="E178" s="2">
        <v>5.17</v>
      </c>
      <c r="F178" s="45">
        <v>127</v>
      </c>
      <c r="G178">
        <v>2199.7406666666602</v>
      </c>
      <c r="H178">
        <v>92.29</v>
      </c>
      <c r="I178">
        <v>16.449912972491699</v>
      </c>
      <c r="K178">
        <v>82.612916944970294</v>
      </c>
      <c r="M178" s="18">
        <v>89.4</v>
      </c>
      <c r="N178" s="17">
        <v>94.707892324360401</v>
      </c>
      <c r="O178" s="17">
        <v>78.693442213148899</v>
      </c>
      <c r="Q178" s="14">
        <v>3.25</v>
      </c>
      <c r="R178">
        <f t="shared" si="0"/>
        <v>41.907538658607876</v>
      </c>
      <c r="T178">
        <v>795991.28639113402</v>
      </c>
      <c r="U178">
        <v>1899398.8</v>
      </c>
      <c r="X178">
        <v>793333</v>
      </c>
    </row>
    <row r="179" spans="1:24">
      <c r="A179" s="1" t="s">
        <v>184</v>
      </c>
      <c r="B179">
        <v>3282.0000249999998</v>
      </c>
      <c r="C179" s="10">
        <v>3.464</v>
      </c>
      <c r="D179">
        <v>3.2</v>
      </c>
      <c r="E179" s="2">
        <v>5.0199999999999996</v>
      </c>
      <c r="F179" s="45">
        <v>157</v>
      </c>
      <c r="G179">
        <v>2203.8913333333298</v>
      </c>
      <c r="H179">
        <v>93.18</v>
      </c>
      <c r="I179">
        <v>26.22017822107</v>
      </c>
      <c r="K179">
        <v>82.6400622736777</v>
      </c>
      <c r="M179" s="18">
        <v>89.4</v>
      </c>
      <c r="N179" s="17">
        <v>93.707808984082007</v>
      </c>
      <c r="O179" s="17">
        <v>80.893258895092103</v>
      </c>
      <c r="Q179" s="14">
        <v>3.25</v>
      </c>
      <c r="R179">
        <f t="shared" si="0"/>
        <v>40.497879890566828</v>
      </c>
      <c r="T179">
        <v>772271.80970461096</v>
      </c>
      <c r="U179">
        <v>1906943.8</v>
      </c>
      <c r="X179">
        <v>780845</v>
      </c>
    </row>
    <row r="180" spans="1:24">
      <c r="A180" s="1" t="s">
        <v>185</v>
      </c>
      <c r="B180">
        <v>2963.70000869565</v>
      </c>
      <c r="C180" s="10">
        <v>3.41</v>
      </c>
      <c r="D180">
        <v>2.8</v>
      </c>
      <c r="E180" s="2">
        <v>4.87</v>
      </c>
      <c r="F180" s="45">
        <v>164</v>
      </c>
      <c r="G180">
        <v>2208.0419999999999</v>
      </c>
      <c r="H180">
        <v>93.7</v>
      </c>
      <c r="I180">
        <v>43.305822501121497</v>
      </c>
      <c r="K180">
        <v>82.630152308668002</v>
      </c>
      <c r="M180" s="18">
        <v>89.5</v>
      </c>
      <c r="N180" s="17">
        <v>95.207933994499598</v>
      </c>
      <c r="O180" s="17">
        <v>79.393383884676297</v>
      </c>
      <c r="Q180" s="14">
        <v>3.25</v>
      </c>
      <c r="R180">
        <f t="shared" si="0"/>
        <v>40.387731750439805</v>
      </c>
      <c r="T180">
        <v>773218.60093621397</v>
      </c>
      <c r="U180">
        <v>1914488.8</v>
      </c>
      <c r="X180">
        <v>783540</v>
      </c>
    </row>
    <row r="181" spans="1:24">
      <c r="A181" s="1" t="s">
        <v>186</v>
      </c>
      <c r="B181">
        <v>2729.9354499999999</v>
      </c>
      <c r="C181" s="10">
        <v>3.3519000000000001</v>
      </c>
      <c r="D181">
        <v>2.9</v>
      </c>
      <c r="E181" s="2">
        <v>4.59</v>
      </c>
      <c r="F181" s="45">
        <v>152</v>
      </c>
      <c r="G181">
        <v>2212.47033333333</v>
      </c>
      <c r="H181">
        <v>93.45</v>
      </c>
      <c r="I181">
        <v>38.927374042546099</v>
      </c>
      <c r="K181">
        <v>82.704911814568305</v>
      </c>
      <c r="M181" s="18">
        <v>89.5</v>
      </c>
      <c r="N181" s="17">
        <v>94.707892324360401</v>
      </c>
      <c r="O181" s="17">
        <v>81.2932255645363</v>
      </c>
      <c r="Q181" s="14">
        <v>3.25</v>
      </c>
      <c r="R181">
        <f t="shared" si="0"/>
        <v>40.466550777183414</v>
      </c>
      <c r="T181">
        <v>776026.18096762698</v>
      </c>
      <c r="U181">
        <v>1917697.8666666599</v>
      </c>
      <c r="X181">
        <v>770838</v>
      </c>
    </row>
    <row r="182" spans="1:24">
      <c r="A182" s="1" t="s">
        <v>187</v>
      </c>
      <c r="B182">
        <v>2391.5714571428498</v>
      </c>
      <c r="C182" s="10">
        <v>3.3100999999999998</v>
      </c>
      <c r="D182">
        <v>2.6</v>
      </c>
      <c r="E182" s="2">
        <v>4.38</v>
      </c>
      <c r="F182" s="45">
        <v>166</v>
      </c>
      <c r="G182">
        <v>2216.8986666666601</v>
      </c>
      <c r="H182">
        <v>93.56</v>
      </c>
      <c r="I182">
        <v>36.757336562977599</v>
      </c>
      <c r="K182">
        <v>82.8309610047897</v>
      </c>
      <c r="M182" s="18">
        <v>89.5</v>
      </c>
      <c r="N182" s="17">
        <v>95.607967330610904</v>
      </c>
      <c r="O182" s="17">
        <v>80.193317223564705</v>
      </c>
      <c r="Q182" s="14">
        <v>3.25</v>
      </c>
      <c r="R182">
        <f t="shared" si="0"/>
        <v>40.398473610896005</v>
      </c>
      <c r="T182">
        <v>776017.08055253699</v>
      </c>
      <c r="U182">
        <v>1920906.9333333301</v>
      </c>
      <c r="X182">
        <v>772822</v>
      </c>
    </row>
    <row r="183" spans="1:24">
      <c r="A183" s="1" t="s">
        <v>188</v>
      </c>
      <c r="B183">
        <v>2197.07783043478</v>
      </c>
      <c r="C183" s="10">
        <v>3.2612999999999999</v>
      </c>
      <c r="D183">
        <v>2.6</v>
      </c>
      <c r="E183" s="2">
        <v>4.46</v>
      </c>
      <c r="F183" s="45">
        <v>175</v>
      </c>
      <c r="G183">
        <v>2221.3270000000002</v>
      </c>
      <c r="H183">
        <v>93.75</v>
      </c>
      <c r="I183">
        <v>45.020593715166498</v>
      </c>
      <c r="K183">
        <v>82.882082530924194</v>
      </c>
      <c r="M183" s="18">
        <v>89.2</v>
      </c>
      <c r="N183" s="17">
        <v>95.407950662555194</v>
      </c>
      <c r="O183" s="17">
        <v>79.593367219398402</v>
      </c>
      <c r="Q183" s="14">
        <v>3.25</v>
      </c>
      <c r="R183">
        <f t="shared" si="0"/>
        <v>41.670219962266621</v>
      </c>
      <c r="T183">
        <v>801783.36952916603</v>
      </c>
      <c r="U183">
        <v>1924116</v>
      </c>
      <c r="X183">
        <v>798028</v>
      </c>
    </row>
    <row r="184" spans="1:24">
      <c r="A184" s="1" t="s">
        <v>189</v>
      </c>
      <c r="B184">
        <v>2389.2666857142799</v>
      </c>
      <c r="C184" s="10">
        <v>3.1240999999999999</v>
      </c>
      <c r="D184">
        <v>2.65</v>
      </c>
      <c r="E184" s="2">
        <v>4.4800000000000004</v>
      </c>
      <c r="F184" s="45">
        <v>139</v>
      </c>
      <c r="G184">
        <v>2217.4856666666601</v>
      </c>
      <c r="H184">
        <v>94.12</v>
      </c>
      <c r="I184">
        <v>29.657084548263398</v>
      </c>
      <c r="K184">
        <v>82.837120052683602</v>
      </c>
      <c r="M184" s="18">
        <v>89.2</v>
      </c>
      <c r="N184" s="17">
        <v>94.507875656304705</v>
      </c>
      <c r="O184" s="17">
        <v>80.993250562453099</v>
      </c>
      <c r="Q184" s="14">
        <v>3.25</v>
      </c>
      <c r="R184">
        <f t="shared" si="0"/>
        <v>41.298290893408719</v>
      </c>
      <c r="T184">
        <v>795496.88870770799</v>
      </c>
      <c r="U184">
        <v>1926222.3</v>
      </c>
      <c r="X184">
        <v>796464</v>
      </c>
    </row>
    <row r="185" spans="1:24">
      <c r="A185" s="1" t="s">
        <v>190</v>
      </c>
      <c r="B185">
        <v>2297.7060000000001</v>
      </c>
      <c r="C185" s="10">
        <v>2.9409999999999998</v>
      </c>
      <c r="D185">
        <v>2.25</v>
      </c>
      <c r="E185" s="2">
        <v>4.33</v>
      </c>
      <c r="F185" s="45">
        <v>129</v>
      </c>
      <c r="G185">
        <v>2213.64433333333</v>
      </c>
      <c r="H185">
        <v>94.58</v>
      </c>
      <c r="I185">
        <v>37.876041199572498</v>
      </c>
      <c r="K185">
        <v>83.071972938382004</v>
      </c>
      <c r="M185" s="18">
        <v>88.9</v>
      </c>
      <c r="N185" s="17">
        <v>94.207850654221204</v>
      </c>
      <c r="O185" s="17">
        <v>79.593367219398402</v>
      </c>
      <c r="Q185" s="14">
        <v>2.75</v>
      </c>
      <c r="R185">
        <f t="shared" si="0"/>
        <v>40.995154303021593</v>
      </c>
      <c r="T185">
        <v>790521.28503929602</v>
      </c>
      <c r="U185">
        <v>1928328.6</v>
      </c>
      <c r="X185">
        <v>795161</v>
      </c>
    </row>
    <row r="186" spans="1:24">
      <c r="A186" s="1" t="s">
        <v>191</v>
      </c>
      <c r="B186">
        <v>2161.75136818181</v>
      </c>
      <c r="C186" s="10">
        <v>2.8317999999999999</v>
      </c>
      <c r="D186">
        <v>2.15</v>
      </c>
      <c r="E186" s="2">
        <v>4.18</v>
      </c>
      <c r="F186" s="45">
        <v>130</v>
      </c>
      <c r="G186">
        <v>2209.8029999999999</v>
      </c>
      <c r="H186">
        <v>95.52</v>
      </c>
      <c r="I186">
        <v>23.006851131615999</v>
      </c>
      <c r="K186">
        <v>83.190478656965894</v>
      </c>
      <c r="M186" s="18">
        <v>88.8</v>
      </c>
      <c r="N186" s="17">
        <v>93.307775647970701</v>
      </c>
      <c r="O186" s="17">
        <v>80.193317223564705</v>
      </c>
      <c r="Q186" s="14">
        <v>2.75</v>
      </c>
      <c r="R186">
        <f t="shared" si="0"/>
        <v>40.856637375945084</v>
      </c>
      <c r="T186">
        <v>788710.78687168797</v>
      </c>
      <c r="U186">
        <v>1930434.9</v>
      </c>
      <c r="X186">
        <v>786730</v>
      </c>
    </row>
    <row r="187" spans="1:24">
      <c r="A187" s="1" t="s">
        <v>192</v>
      </c>
      <c r="B187">
        <v>1927.5865100000001</v>
      </c>
      <c r="C187" s="10">
        <v>2.6875</v>
      </c>
      <c r="D187">
        <v>2</v>
      </c>
      <c r="E187" s="2">
        <v>3.95</v>
      </c>
      <c r="F187" s="45">
        <v>129</v>
      </c>
      <c r="G187">
        <v>2211.1280000000002</v>
      </c>
      <c r="H187">
        <v>96.07</v>
      </c>
      <c r="I187">
        <v>31.830302409027698</v>
      </c>
      <c r="K187">
        <v>83.507758189570694</v>
      </c>
      <c r="M187" s="18">
        <v>88.9</v>
      </c>
      <c r="N187" s="17">
        <v>93.807817318109798</v>
      </c>
      <c r="O187" s="17">
        <v>80.193317223564705</v>
      </c>
      <c r="Q187" s="14">
        <v>2.75</v>
      </c>
      <c r="R187">
        <f t="shared" si="0"/>
        <v>41.171486752043947</v>
      </c>
      <c r="T187">
        <v>796598.86724921397</v>
      </c>
      <c r="U187">
        <v>1934831.4333333301</v>
      </c>
      <c r="X187">
        <v>790649</v>
      </c>
    </row>
    <row r="188" spans="1:24">
      <c r="A188" s="1" t="s">
        <v>193</v>
      </c>
      <c r="B188">
        <v>1837.6657238095199</v>
      </c>
      <c r="C188" s="10">
        <v>2.5299999999999998</v>
      </c>
      <c r="D188">
        <v>2.0499999999999998</v>
      </c>
      <c r="E188" s="2">
        <v>4</v>
      </c>
      <c r="F188" s="45">
        <v>123</v>
      </c>
      <c r="G188">
        <v>2212.453</v>
      </c>
      <c r="H188">
        <v>96.36</v>
      </c>
      <c r="I188">
        <v>39.832044076965097</v>
      </c>
      <c r="K188">
        <v>83.574275213759506</v>
      </c>
      <c r="M188" s="18">
        <v>88.7</v>
      </c>
      <c r="N188" s="17">
        <v>93.307775647970701</v>
      </c>
      <c r="O188" s="17">
        <v>79.993333888842599</v>
      </c>
      <c r="Q188" s="14">
        <v>2.5</v>
      </c>
      <c r="R188">
        <f t="shared" si="0"/>
        <v>41.169257975093778</v>
      </c>
      <c r="T188">
        <v>798365.76432216296</v>
      </c>
      <c r="U188">
        <v>1939227.96666666</v>
      </c>
      <c r="X188">
        <v>798674</v>
      </c>
    </row>
    <row r="189" spans="1:24">
      <c r="A189" s="1" t="s">
        <v>194</v>
      </c>
      <c r="B189">
        <v>2050.4870000000001</v>
      </c>
      <c r="C189" s="10">
        <v>2.5333000000000001</v>
      </c>
      <c r="D189">
        <v>2.1</v>
      </c>
      <c r="E189" s="2">
        <v>4.1500000000000004</v>
      </c>
      <c r="F189" s="45">
        <v>98</v>
      </c>
      <c r="G189">
        <v>2213.7779999999998</v>
      </c>
      <c r="H189">
        <v>96.65</v>
      </c>
      <c r="I189">
        <v>29.382879424130799</v>
      </c>
      <c r="K189">
        <v>83.296733067342402</v>
      </c>
      <c r="M189" s="18">
        <v>88.5</v>
      </c>
      <c r="N189" s="17">
        <v>93.807817318109798</v>
      </c>
      <c r="O189" s="17">
        <v>79.793350554120494</v>
      </c>
      <c r="Q189" s="14">
        <v>2.5</v>
      </c>
      <c r="R189">
        <f t="shared" si="0"/>
        <v>41.334874123046504</v>
      </c>
      <c r="T189">
        <v>803394.74049969204</v>
      </c>
      <c r="U189">
        <v>1943624.5</v>
      </c>
      <c r="X189">
        <v>800643</v>
      </c>
    </row>
    <row r="190" spans="1:24">
      <c r="A190" s="1" t="s">
        <v>195</v>
      </c>
      <c r="B190">
        <v>2122.9272772727199</v>
      </c>
      <c r="C190" s="10">
        <v>2.4005000000000001</v>
      </c>
      <c r="D190">
        <v>1.7</v>
      </c>
      <c r="E190" s="2">
        <v>3.82</v>
      </c>
      <c r="F190" s="45">
        <v>91</v>
      </c>
      <c r="G190">
        <v>2213.6583333333301</v>
      </c>
      <c r="H190">
        <v>98.27</v>
      </c>
      <c r="I190">
        <v>23.1214956816425</v>
      </c>
      <c r="K190">
        <v>83.082436385086197</v>
      </c>
      <c r="M190" s="18">
        <v>88.4</v>
      </c>
      <c r="N190" s="17">
        <v>93.907825652137703</v>
      </c>
      <c r="O190" s="17">
        <v>79.093408882593096</v>
      </c>
      <c r="Q190" s="14">
        <v>2.5</v>
      </c>
      <c r="R190">
        <f t="shared" si="0"/>
        <v>41.201024742902312</v>
      </c>
      <c r="T190">
        <v>804234.14220286196</v>
      </c>
      <c r="U190">
        <v>1951976.0666666599</v>
      </c>
      <c r="X190">
        <v>801435</v>
      </c>
    </row>
    <row r="191" spans="1:24">
      <c r="A191" s="1" t="s">
        <v>196</v>
      </c>
      <c r="B191">
        <v>2295.4681</v>
      </c>
      <c r="C191" s="10">
        <v>2.1518999999999999</v>
      </c>
      <c r="D191">
        <v>1.65</v>
      </c>
      <c r="E191" s="2">
        <v>3.62</v>
      </c>
      <c r="F191" s="45">
        <v>96</v>
      </c>
      <c r="G191">
        <v>2213.53866666666</v>
      </c>
      <c r="H191">
        <v>98.42</v>
      </c>
      <c r="I191">
        <v>18.255529515358901</v>
      </c>
      <c r="K191">
        <v>83.403456204448702</v>
      </c>
      <c r="M191" s="18">
        <v>88.4</v>
      </c>
      <c r="N191" s="17">
        <v>93.707808984082007</v>
      </c>
      <c r="O191" s="17">
        <v>78.693442213148899</v>
      </c>
      <c r="Q191" s="14">
        <v>2</v>
      </c>
      <c r="R191">
        <f t="shared" si="0"/>
        <v>41.073865277118884</v>
      </c>
      <c r="T191">
        <v>805182.33110546495</v>
      </c>
      <c r="U191">
        <v>1960327.63333333</v>
      </c>
      <c r="X191">
        <v>813568</v>
      </c>
    </row>
    <row r="192" spans="1:24">
      <c r="A192" s="1" t="s">
        <v>197</v>
      </c>
      <c r="B192">
        <v>2404.5991391304301</v>
      </c>
      <c r="C192" s="10">
        <v>2.13</v>
      </c>
      <c r="D192">
        <v>1.8</v>
      </c>
      <c r="E192" s="2">
        <v>3.97</v>
      </c>
      <c r="F192" s="45">
        <v>86</v>
      </c>
      <c r="G192">
        <v>2213.4189999999999</v>
      </c>
      <c r="H192">
        <v>97.86</v>
      </c>
      <c r="I192">
        <v>18.393611690024301</v>
      </c>
      <c r="K192">
        <v>83.487695325229595</v>
      </c>
      <c r="M192" s="18">
        <v>88.7</v>
      </c>
      <c r="N192" s="17">
        <v>93.607800650054202</v>
      </c>
      <c r="O192" s="17">
        <v>80.593283893008902</v>
      </c>
      <c r="Q192" s="14">
        <v>2</v>
      </c>
      <c r="R192">
        <f t="shared" si="0"/>
        <v>41.58503185353338</v>
      </c>
      <c r="T192">
        <v>818675.87241388601</v>
      </c>
      <c r="U192">
        <v>1968679.2</v>
      </c>
      <c r="X192">
        <v>828475</v>
      </c>
    </row>
    <row r="193" spans="1:24">
      <c r="A193" s="1" t="s">
        <v>198</v>
      </c>
      <c r="B193">
        <v>2484.22474285714</v>
      </c>
      <c r="C193" s="10">
        <v>2.1404000000000001</v>
      </c>
      <c r="D193">
        <v>2.1</v>
      </c>
      <c r="E193" s="2">
        <v>4.13</v>
      </c>
      <c r="F193" s="45">
        <v>81</v>
      </c>
      <c r="G193">
        <v>2211.96966666666</v>
      </c>
      <c r="H193">
        <v>97.34</v>
      </c>
      <c r="I193">
        <v>13.3043130234509</v>
      </c>
      <c r="K193">
        <v>83.625876873949807</v>
      </c>
      <c r="M193" s="18">
        <v>88.3</v>
      </c>
      <c r="N193" s="17">
        <v>93.307775647970701</v>
      </c>
      <c r="O193" s="17">
        <v>78.593450545787803</v>
      </c>
      <c r="Q193" s="14">
        <v>2</v>
      </c>
      <c r="R193">
        <f t="shared" si="0"/>
        <v>41.528913391803421</v>
      </c>
      <c r="T193">
        <v>819895.84081617801</v>
      </c>
      <c r="U193">
        <v>1974277.13333333</v>
      </c>
      <c r="X193">
        <v>814810</v>
      </c>
    </row>
    <row r="194" spans="1:24">
      <c r="A194" s="1" t="s">
        <v>199</v>
      </c>
      <c r="B194">
        <v>2527.4495545454502</v>
      </c>
      <c r="C194" s="10">
        <v>2.1473</v>
      </c>
      <c r="D194">
        <v>1.9</v>
      </c>
      <c r="E194" s="2">
        <v>4.17</v>
      </c>
      <c r="F194" s="45">
        <v>84</v>
      </c>
      <c r="G194">
        <v>2210.5203333333302</v>
      </c>
      <c r="H194">
        <v>97.21</v>
      </c>
      <c r="I194">
        <v>19.125012517901599</v>
      </c>
      <c r="K194">
        <v>83.681752513827703</v>
      </c>
      <c r="M194" s="18">
        <v>88.4</v>
      </c>
      <c r="N194" s="17">
        <v>94.007833986165494</v>
      </c>
      <c r="O194" s="17">
        <v>78.393467211065698</v>
      </c>
      <c r="Q194" s="14">
        <v>2</v>
      </c>
      <c r="R194">
        <f t="shared" si="0"/>
        <v>42.026524793383707</v>
      </c>
      <c r="T194">
        <v>832072.68577068602</v>
      </c>
      <c r="U194">
        <v>1979875.0666666599</v>
      </c>
      <c r="X194">
        <v>829239</v>
      </c>
    </row>
    <row r="195" spans="1:24">
      <c r="A195" s="1" t="s">
        <v>200</v>
      </c>
      <c r="B195">
        <v>2521.6700043478199</v>
      </c>
      <c r="C195" s="10">
        <v>2.1436000000000002</v>
      </c>
      <c r="D195">
        <v>2.1</v>
      </c>
      <c r="E195" s="2">
        <v>4.22</v>
      </c>
      <c r="F195" s="45">
        <v>76</v>
      </c>
      <c r="G195">
        <v>2209.0709999999999</v>
      </c>
      <c r="H195">
        <v>97.88</v>
      </c>
      <c r="I195">
        <v>19.1133950332075</v>
      </c>
      <c r="K195">
        <v>83.787152409382898</v>
      </c>
      <c r="M195" s="18">
        <v>88.7</v>
      </c>
      <c r="N195" s="17">
        <v>94.807900658388206</v>
      </c>
      <c r="O195" s="17">
        <v>80.793267227730993</v>
      </c>
      <c r="Q195" s="14">
        <v>2</v>
      </c>
      <c r="R195">
        <f t="shared" si="0"/>
        <v>41.391466744732966</v>
      </c>
      <c r="T195">
        <v>821816.39652065199</v>
      </c>
      <c r="U195">
        <v>1985473</v>
      </c>
      <c r="X195">
        <v>818606</v>
      </c>
    </row>
    <row r="196" spans="1:24">
      <c r="A196" s="1" t="s">
        <v>201</v>
      </c>
      <c r="B196">
        <v>2683.1370099999999</v>
      </c>
      <c r="C196" s="10">
        <v>2.1589999999999998</v>
      </c>
      <c r="D196">
        <v>2.15</v>
      </c>
      <c r="E196" s="2">
        <v>4.3499999999999996</v>
      </c>
      <c r="F196" s="45">
        <v>69</v>
      </c>
      <c r="G196">
        <v>2203.6363333333302</v>
      </c>
      <c r="H196">
        <v>97.84</v>
      </c>
      <c r="I196">
        <v>14.780510502585599</v>
      </c>
      <c r="K196">
        <v>83.870546735170805</v>
      </c>
      <c r="M196" s="18">
        <v>88.7</v>
      </c>
      <c r="N196" s="17">
        <v>93.707808984082007</v>
      </c>
      <c r="O196" s="17">
        <v>81.593200566619402</v>
      </c>
      <c r="Q196" s="14">
        <v>2</v>
      </c>
      <c r="R196">
        <f t="shared" si="0"/>
        <v>41.710113631000205</v>
      </c>
      <c r="T196">
        <v>831238.26852515806</v>
      </c>
      <c r="U196">
        <v>1992893.8</v>
      </c>
      <c r="X196">
        <v>833339</v>
      </c>
    </row>
    <row r="197" spans="1:24">
      <c r="A197" s="1" t="s">
        <v>202</v>
      </c>
      <c r="B197">
        <v>2795.18857142857</v>
      </c>
      <c r="C197" s="10">
        <v>2.1463000000000001</v>
      </c>
      <c r="D197">
        <v>2</v>
      </c>
      <c r="E197" s="2">
        <v>4.29</v>
      </c>
      <c r="F197" s="45">
        <v>66</v>
      </c>
      <c r="G197">
        <v>2198.20166666666</v>
      </c>
      <c r="H197">
        <v>99.05</v>
      </c>
      <c r="I197">
        <v>10.1479021102658</v>
      </c>
      <c r="K197">
        <v>83.979980786713199</v>
      </c>
      <c r="M197" s="18">
        <v>88.7</v>
      </c>
      <c r="N197" s="17">
        <v>92.807733977831504</v>
      </c>
      <c r="O197" s="17">
        <v>81.993167236063599</v>
      </c>
      <c r="Q197" s="14">
        <v>2</v>
      </c>
      <c r="R197">
        <f t="shared" si="0"/>
        <v>41.372909463873079</v>
      </c>
      <c r="T197">
        <v>827588.34845063498</v>
      </c>
      <c r="U197">
        <v>2000314.6</v>
      </c>
      <c r="X197">
        <v>834796</v>
      </c>
    </row>
    <row r="198" spans="1:24">
      <c r="A198" s="1" t="s">
        <v>203</v>
      </c>
      <c r="B198">
        <v>2936.7309523809499</v>
      </c>
      <c r="C198" s="10">
        <v>2.0895000000000001</v>
      </c>
      <c r="D198">
        <v>1.95</v>
      </c>
      <c r="E198" s="2">
        <v>4.17</v>
      </c>
      <c r="F198" s="45">
        <v>70</v>
      </c>
      <c r="G198">
        <v>2192.7669999999998</v>
      </c>
      <c r="H198">
        <v>99.53</v>
      </c>
      <c r="I198">
        <v>8.8065957466456002</v>
      </c>
      <c r="K198">
        <v>84.142307944875199</v>
      </c>
      <c r="M198" s="18">
        <v>88.9</v>
      </c>
      <c r="N198" s="17">
        <v>94.307858988248995</v>
      </c>
      <c r="O198" s="17">
        <v>81.2932255645363</v>
      </c>
      <c r="Q198" s="14">
        <v>2</v>
      </c>
      <c r="R198">
        <f t="shared" si="0"/>
        <v>41.249577956056513</v>
      </c>
      <c r="T198">
        <v>828182.37897434295</v>
      </c>
      <c r="U198">
        <v>2007735.4</v>
      </c>
      <c r="X198">
        <v>824392</v>
      </c>
    </row>
    <row r="199" spans="1:24">
      <c r="A199" s="1" t="s">
        <v>204</v>
      </c>
      <c r="B199">
        <v>2921.9399899999999</v>
      </c>
      <c r="C199" s="10">
        <v>2.0705</v>
      </c>
      <c r="D199">
        <v>1.85</v>
      </c>
      <c r="E199" s="2">
        <v>4.1100000000000003</v>
      </c>
      <c r="F199" s="45">
        <v>69</v>
      </c>
      <c r="G199">
        <v>2193.8553333333298</v>
      </c>
      <c r="H199">
        <v>99.44</v>
      </c>
      <c r="I199">
        <v>10.3499775719895</v>
      </c>
      <c r="K199">
        <v>84.183639840111894</v>
      </c>
      <c r="M199" s="18">
        <v>89.1</v>
      </c>
      <c r="N199" s="17">
        <v>95.007917326443902</v>
      </c>
      <c r="O199" s="17">
        <v>81.693192233980497</v>
      </c>
      <c r="Q199" s="14">
        <v>2</v>
      </c>
      <c r="R199">
        <f t="shared" si="0"/>
        <v>41.134048190797031</v>
      </c>
      <c r="T199">
        <v>829184.33910300198</v>
      </c>
      <c r="U199">
        <v>2015810.2</v>
      </c>
      <c r="X199">
        <v>824024</v>
      </c>
    </row>
    <row r="200" spans="1:24">
      <c r="A200" s="1" t="s">
        <v>205</v>
      </c>
      <c r="B200">
        <v>2819.4334521739102</v>
      </c>
      <c r="C200" s="10">
        <v>2.0287999999999999</v>
      </c>
      <c r="D200">
        <v>1.75</v>
      </c>
      <c r="E200" s="2">
        <v>3.91</v>
      </c>
      <c r="F200" s="45">
        <v>69</v>
      </c>
      <c r="G200">
        <v>2194.9436666666602</v>
      </c>
      <c r="H200">
        <v>98.73</v>
      </c>
      <c r="I200">
        <v>17.703694553327299</v>
      </c>
      <c r="K200">
        <v>84.400250068935307</v>
      </c>
      <c r="M200" s="18">
        <v>89.3</v>
      </c>
      <c r="N200" s="17">
        <v>95.407950662555194</v>
      </c>
      <c r="O200" s="17">
        <v>81.193233897175205</v>
      </c>
      <c r="Q200" s="14">
        <v>2</v>
      </c>
      <c r="R200">
        <f t="shared" si="0"/>
        <v>41.082815218491071</v>
      </c>
      <c r="T200">
        <v>831468.93478475802</v>
      </c>
      <c r="U200">
        <v>2023885</v>
      </c>
      <c r="X200">
        <v>830349</v>
      </c>
    </row>
    <row r="201" spans="1:24">
      <c r="A201" s="1" t="s">
        <v>206</v>
      </c>
      <c r="B201">
        <v>2891.6789899999999</v>
      </c>
      <c r="C201" s="10">
        <v>2.0488</v>
      </c>
      <c r="D201">
        <v>1.95</v>
      </c>
      <c r="E201" s="2">
        <v>4.0999999999999996</v>
      </c>
      <c r="F201" s="45">
        <v>61</v>
      </c>
      <c r="G201">
        <v>2196.0320000000002</v>
      </c>
      <c r="H201">
        <v>97.94</v>
      </c>
      <c r="I201">
        <v>13.3302769466287</v>
      </c>
      <c r="K201">
        <v>84.685502298683801</v>
      </c>
      <c r="M201" s="18">
        <v>89.6</v>
      </c>
      <c r="N201" s="17">
        <v>96.208017334777907</v>
      </c>
      <c r="O201" s="17">
        <v>82.393133905507895</v>
      </c>
      <c r="Q201" s="14">
        <v>2</v>
      </c>
      <c r="R201">
        <f t="shared" ref="R201:R264" si="1">T201/U201*100</f>
        <v>42.121561639705369</v>
      </c>
      <c r="T201">
        <v>855893.19965103397</v>
      </c>
      <c r="U201">
        <v>2031959.8</v>
      </c>
      <c r="X201">
        <v>853538</v>
      </c>
    </row>
    <row r="202" spans="1:24">
      <c r="A202" s="1" t="s">
        <v>207</v>
      </c>
      <c r="B202">
        <v>2743.6652380952301</v>
      </c>
      <c r="C202" s="10">
        <v>2.0859000000000001</v>
      </c>
      <c r="D202">
        <v>2</v>
      </c>
      <c r="E202" s="2">
        <v>4.25</v>
      </c>
      <c r="F202" s="45">
        <v>63</v>
      </c>
      <c r="G202">
        <v>2194.7539999999999</v>
      </c>
      <c r="H202">
        <v>98.36</v>
      </c>
      <c r="I202">
        <v>16.840236103529602</v>
      </c>
      <c r="K202">
        <v>84.869280781248307</v>
      </c>
      <c r="M202" s="18">
        <v>89.4</v>
      </c>
      <c r="N202" s="17">
        <v>93.807817318109798</v>
      </c>
      <c r="O202" s="17">
        <v>83.293058911757399</v>
      </c>
      <c r="Q202" s="14">
        <v>2</v>
      </c>
      <c r="R202">
        <f t="shared" si="1"/>
        <v>42.817490864442696</v>
      </c>
      <c r="T202">
        <v>871626.04186451097</v>
      </c>
      <c r="U202">
        <v>2035677.5333333299</v>
      </c>
      <c r="X202">
        <v>867250</v>
      </c>
    </row>
    <row r="203" spans="1:24">
      <c r="A203" s="1" t="s">
        <v>208</v>
      </c>
      <c r="B203">
        <v>2815.2373181818102</v>
      </c>
      <c r="C203" s="10">
        <v>2.1126999999999998</v>
      </c>
      <c r="D203">
        <v>2.15</v>
      </c>
      <c r="E203" s="2">
        <v>4.3099999999999996</v>
      </c>
      <c r="F203" s="45">
        <v>63</v>
      </c>
      <c r="G203">
        <v>2193.4760000000001</v>
      </c>
      <c r="H203">
        <v>98.32</v>
      </c>
      <c r="I203">
        <v>10.9728596451356</v>
      </c>
      <c r="K203">
        <v>84.921056758403395</v>
      </c>
      <c r="M203" s="18">
        <v>89.6</v>
      </c>
      <c r="N203" s="17">
        <v>95.207933994499598</v>
      </c>
      <c r="O203" s="17">
        <v>82.693108907590997</v>
      </c>
      <c r="Q203" s="14">
        <v>2</v>
      </c>
      <c r="R203">
        <f t="shared" si="1"/>
        <v>43.533804264835709</v>
      </c>
      <c r="T203">
        <v>887826.34357698797</v>
      </c>
      <c r="U203">
        <v>2039395.2666666601</v>
      </c>
      <c r="X203">
        <v>895838</v>
      </c>
    </row>
    <row r="204" spans="1:24">
      <c r="A204" s="1" t="s">
        <v>209</v>
      </c>
      <c r="B204">
        <v>2741.6632136363601</v>
      </c>
      <c r="C204" s="10">
        <v>2.1160000000000001</v>
      </c>
      <c r="D204">
        <v>2.1</v>
      </c>
      <c r="E204" s="2">
        <v>4.24</v>
      </c>
      <c r="F204" s="45">
        <v>61</v>
      </c>
      <c r="G204">
        <v>2192.1979999999999</v>
      </c>
      <c r="H204">
        <v>98.6</v>
      </c>
      <c r="I204">
        <v>11.5862992582312</v>
      </c>
      <c r="K204">
        <v>84.971928172286198</v>
      </c>
      <c r="M204" s="18">
        <v>89.6</v>
      </c>
      <c r="N204" s="17">
        <v>95.207933994499598</v>
      </c>
      <c r="O204" s="17">
        <v>83.693025581201596</v>
      </c>
      <c r="Q204" s="14">
        <v>2</v>
      </c>
      <c r="R204">
        <f t="shared" si="1"/>
        <v>42.815777211533721</v>
      </c>
      <c r="T204">
        <v>874774.71025988297</v>
      </c>
      <c r="U204">
        <v>2043113</v>
      </c>
      <c r="X204">
        <v>883749</v>
      </c>
    </row>
    <row r="205" spans="1:24">
      <c r="A205" s="1" t="s">
        <v>210</v>
      </c>
      <c r="B205">
        <v>2654.5009045454499</v>
      </c>
      <c r="C205" s="10">
        <v>2.1143000000000001</v>
      </c>
      <c r="D205">
        <v>2.0499999999999998</v>
      </c>
      <c r="E205" s="2">
        <v>4.08</v>
      </c>
      <c r="F205" s="45">
        <v>56</v>
      </c>
      <c r="G205">
        <v>2188.37</v>
      </c>
      <c r="H205">
        <v>98.55</v>
      </c>
      <c r="I205">
        <v>12.2335928331904</v>
      </c>
      <c r="K205">
        <v>85.193421056086905</v>
      </c>
      <c r="M205" s="18">
        <v>89.5</v>
      </c>
      <c r="N205" s="17">
        <v>94.707892324360401</v>
      </c>
      <c r="O205" s="17">
        <v>82.893092242313102</v>
      </c>
      <c r="Q205" s="14">
        <v>2</v>
      </c>
      <c r="R205">
        <f t="shared" si="1"/>
        <v>43.373880466736416</v>
      </c>
      <c r="T205">
        <v>888709.51418812003</v>
      </c>
      <c r="U205">
        <v>2048950.9</v>
      </c>
      <c r="X205">
        <v>881876</v>
      </c>
    </row>
    <row r="206" spans="1:24">
      <c r="A206" s="1" t="s">
        <v>211</v>
      </c>
      <c r="B206">
        <v>2759.92862727272</v>
      </c>
      <c r="C206" s="10">
        <v>2.1185999999999998</v>
      </c>
      <c r="D206">
        <v>2.1</v>
      </c>
      <c r="E206" s="2">
        <v>4.0199999999999996</v>
      </c>
      <c r="F206" s="45">
        <v>48</v>
      </c>
      <c r="G206">
        <v>2184.5419999999999</v>
      </c>
      <c r="H206">
        <v>98.7</v>
      </c>
      <c r="I206">
        <v>8.9661740568392005</v>
      </c>
      <c r="K206">
        <v>85.181725211693703</v>
      </c>
      <c r="M206" s="18">
        <v>89.6</v>
      </c>
      <c r="N206" s="17">
        <v>95.007917326443902</v>
      </c>
      <c r="O206" s="17">
        <v>82.693108907590997</v>
      </c>
      <c r="Q206" s="14">
        <v>2</v>
      </c>
      <c r="R206">
        <f t="shared" si="1"/>
        <v>43.216395678521366</v>
      </c>
      <c r="T206">
        <v>888005.65816594101</v>
      </c>
      <c r="U206">
        <v>2054788.8</v>
      </c>
      <c r="X206">
        <v>885811</v>
      </c>
    </row>
    <row r="207" spans="1:24">
      <c r="A207" s="1" t="s">
        <v>212</v>
      </c>
      <c r="B207">
        <v>2798.0609761904698</v>
      </c>
      <c r="C207" s="10">
        <v>2.1473</v>
      </c>
      <c r="D207">
        <v>2</v>
      </c>
      <c r="E207" s="2">
        <v>3.89</v>
      </c>
      <c r="F207" s="45">
        <v>58</v>
      </c>
      <c r="G207">
        <v>2180.7139999999999</v>
      </c>
      <c r="H207">
        <v>99.19</v>
      </c>
      <c r="I207">
        <v>12.735686682512799</v>
      </c>
      <c r="K207">
        <v>85.351005034938694</v>
      </c>
      <c r="M207" s="18">
        <v>89.5</v>
      </c>
      <c r="N207" s="17">
        <v>94.607883990332496</v>
      </c>
      <c r="O207" s="17">
        <v>83.693025581201596</v>
      </c>
      <c r="Q207" s="14">
        <v>2</v>
      </c>
      <c r="R207">
        <f t="shared" si="1"/>
        <v>43.526252056355133</v>
      </c>
      <c r="T207">
        <v>896913.57138255297</v>
      </c>
      <c r="U207">
        <v>2060626.7</v>
      </c>
      <c r="X207">
        <v>893778</v>
      </c>
    </row>
    <row r="208" spans="1:24">
      <c r="A208" s="1" t="s">
        <v>213</v>
      </c>
      <c r="B208">
        <v>2900.5736499999998</v>
      </c>
      <c r="C208" s="10">
        <v>2.1703000000000001</v>
      </c>
      <c r="D208">
        <v>2.0499999999999998</v>
      </c>
      <c r="E208" s="2">
        <v>3.78</v>
      </c>
      <c r="F208" s="45">
        <v>54</v>
      </c>
      <c r="G208">
        <v>2175.4540000000002</v>
      </c>
      <c r="H208">
        <v>99.69</v>
      </c>
      <c r="I208">
        <v>7.5302427015293603</v>
      </c>
      <c r="K208">
        <v>85.443186606623897</v>
      </c>
      <c r="M208" s="18">
        <v>89.5</v>
      </c>
      <c r="N208" s="17">
        <v>95.8079839986666</v>
      </c>
      <c r="O208" s="17">
        <v>82.2931422381468</v>
      </c>
      <c r="Q208" s="14">
        <v>2</v>
      </c>
      <c r="R208">
        <f t="shared" si="1"/>
        <v>43.380771944449421</v>
      </c>
      <c r="T208">
        <v>895974.042379622</v>
      </c>
      <c r="U208">
        <v>2065371.3666666599</v>
      </c>
      <c r="X208">
        <v>899065</v>
      </c>
    </row>
    <row r="209" spans="1:24">
      <c r="A209" s="1" t="s">
        <v>214</v>
      </c>
      <c r="B209">
        <v>2979.51476521739</v>
      </c>
      <c r="C209" s="10">
        <v>2.1732</v>
      </c>
      <c r="D209">
        <v>2.1</v>
      </c>
      <c r="E209" s="2">
        <v>3.58</v>
      </c>
      <c r="F209" s="45">
        <v>56</v>
      </c>
      <c r="G209">
        <v>2170.194</v>
      </c>
      <c r="H209">
        <v>100.36</v>
      </c>
      <c r="I209">
        <v>7.9353976799622696</v>
      </c>
      <c r="K209">
        <v>85.823215435221599</v>
      </c>
      <c r="M209" s="18">
        <v>89.5</v>
      </c>
      <c r="N209" s="17">
        <v>95.607967330610904</v>
      </c>
      <c r="O209" s="17">
        <v>81.893175568702603</v>
      </c>
      <c r="Q209" s="14">
        <v>2</v>
      </c>
      <c r="R209">
        <f t="shared" si="1"/>
        <v>42.115785920812655</v>
      </c>
      <c r="T209">
        <v>871845.63691108394</v>
      </c>
      <c r="U209">
        <v>2070116.0333333299</v>
      </c>
      <c r="X209">
        <v>884324</v>
      </c>
    </row>
    <row r="210" spans="1:24">
      <c r="A210" s="1" t="s">
        <v>215</v>
      </c>
      <c r="B210">
        <v>2996.7433142857099</v>
      </c>
      <c r="C210" s="10">
        <v>2.1454</v>
      </c>
      <c r="D210">
        <v>2.0499999999999998</v>
      </c>
      <c r="E210" s="2">
        <v>3.56</v>
      </c>
      <c r="F210" s="45">
        <v>52</v>
      </c>
      <c r="G210">
        <v>2164.9340000000002</v>
      </c>
      <c r="H210">
        <v>99.87</v>
      </c>
      <c r="I210">
        <v>7.5536184154852402</v>
      </c>
      <c r="K210">
        <v>85.3847618881356</v>
      </c>
      <c r="M210" s="18">
        <v>89.8</v>
      </c>
      <c r="N210" s="17">
        <v>97.608134011167607</v>
      </c>
      <c r="O210" s="17">
        <v>84.392967252728894</v>
      </c>
      <c r="Q210" s="14">
        <v>2</v>
      </c>
      <c r="R210">
        <f t="shared" si="1"/>
        <v>43.27932283709827</v>
      </c>
      <c r="T210">
        <v>897985.66077307705</v>
      </c>
      <c r="U210">
        <v>2074860.7</v>
      </c>
      <c r="X210">
        <v>894782</v>
      </c>
    </row>
    <row r="211" spans="1:24">
      <c r="A211" s="1" t="s">
        <v>216</v>
      </c>
      <c r="B211">
        <v>3058.9604899999999</v>
      </c>
      <c r="C211" s="10">
        <v>2.1383000000000001</v>
      </c>
      <c r="D211">
        <v>2.0499999999999998</v>
      </c>
      <c r="E211" s="2">
        <v>3.54</v>
      </c>
      <c r="F211" s="45">
        <v>46</v>
      </c>
      <c r="G211">
        <v>2166.3906666666599</v>
      </c>
      <c r="H211">
        <v>99.63</v>
      </c>
      <c r="I211">
        <v>6.9148762966172601</v>
      </c>
      <c r="K211">
        <v>85.617771664833597</v>
      </c>
      <c r="M211" s="18">
        <v>89.5</v>
      </c>
      <c r="N211" s="17">
        <v>96.408034002833602</v>
      </c>
      <c r="O211" s="17">
        <v>83.093075577035194</v>
      </c>
      <c r="Q211" s="14">
        <v>2</v>
      </c>
      <c r="R211">
        <f t="shared" si="1"/>
        <v>44.145310848812571</v>
      </c>
      <c r="T211">
        <v>919327.58465198404</v>
      </c>
      <c r="U211">
        <v>2082503.3666666599</v>
      </c>
      <c r="X211">
        <v>913849</v>
      </c>
    </row>
    <row r="212" spans="1:24">
      <c r="A212" s="1" t="s">
        <v>217</v>
      </c>
      <c r="B212">
        <v>3067.8014619047599</v>
      </c>
      <c r="C212" s="10">
        <v>2.1372</v>
      </c>
      <c r="D212">
        <v>2.0499999999999998</v>
      </c>
      <c r="E212" s="2">
        <v>3.7</v>
      </c>
      <c r="F212" s="45">
        <v>64</v>
      </c>
      <c r="G212">
        <v>2167.84733333333</v>
      </c>
      <c r="H212">
        <v>99.92</v>
      </c>
      <c r="I212">
        <v>7.9510847360890899</v>
      </c>
      <c r="K212">
        <v>85.892778846406998</v>
      </c>
      <c r="M212" s="18">
        <v>89.4</v>
      </c>
      <c r="N212" s="17">
        <v>96.508042336861394</v>
      </c>
      <c r="O212" s="17">
        <v>84.192983918006803</v>
      </c>
      <c r="Q212" s="14">
        <v>2</v>
      </c>
      <c r="R212">
        <f t="shared" si="1"/>
        <v>44.446915866558449</v>
      </c>
      <c r="T212">
        <v>929005.44892387395</v>
      </c>
      <c r="U212">
        <v>2090146.0333333299</v>
      </c>
      <c r="X212">
        <v>926434</v>
      </c>
    </row>
    <row r="213" spans="1:24">
      <c r="A213" s="1" t="s">
        <v>218</v>
      </c>
      <c r="B213">
        <v>3010.3852285714202</v>
      </c>
      <c r="C213" s="10">
        <v>2.1372</v>
      </c>
      <c r="D213">
        <v>1.9</v>
      </c>
      <c r="E213" s="2">
        <v>3.48</v>
      </c>
      <c r="F213" s="45">
        <v>75</v>
      </c>
      <c r="G213">
        <v>2169.3040000000001</v>
      </c>
      <c r="H213">
        <v>99.52</v>
      </c>
      <c r="I213">
        <v>10.850964137124301</v>
      </c>
      <c r="K213">
        <v>85.700847161778</v>
      </c>
      <c r="M213" s="18">
        <v>89.6</v>
      </c>
      <c r="N213" s="17">
        <v>96.008000666722197</v>
      </c>
      <c r="O213" s="17">
        <v>84.792933922173106</v>
      </c>
      <c r="Q213" s="14">
        <v>2</v>
      </c>
      <c r="R213">
        <f t="shared" si="1"/>
        <v>44.641553890352867</v>
      </c>
      <c r="T213">
        <v>936485.47301623295</v>
      </c>
      <c r="U213">
        <v>2097788.7000000002</v>
      </c>
      <c r="X213">
        <v>934479</v>
      </c>
    </row>
    <row r="214" spans="1:24">
      <c r="A214" s="1" t="s">
        <v>219</v>
      </c>
      <c r="B214">
        <v>2988.1859363636299</v>
      </c>
      <c r="C214" s="10">
        <v>2.1255999999999999</v>
      </c>
      <c r="D214">
        <v>1.9</v>
      </c>
      <c r="E214" s="2">
        <v>3.3</v>
      </c>
      <c r="F214" s="45">
        <v>59</v>
      </c>
      <c r="G214">
        <v>2171.1126666666601</v>
      </c>
      <c r="H214">
        <v>99.02</v>
      </c>
      <c r="I214">
        <v>7.4214253167826199</v>
      </c>
      <c r="K214">
        <v>85.915048184109096</v>
      </c>
      <c r="M214" s="18">
        <v>89.5</v>
      </c>
      <c r="N214" s="17">
        <v>95.8079839986666</v>
      </c>
      <c r="O214" s="17">
        <v>83.693025581201596</v>
      </c>
      <c r="Q214" s="14">
        <v>2</v>
      </c>
      <c r="R214">
        <f t="shared" si="1"/>
        <v>44.35310913199276</v>
      </c>
      <c r="T214">
        <v>933817.08655319095</v>
      </c>
      <c r="U214">
        <v>2105415.16666666</v>
      </c>
      <c r="X214">
        <v>927781</v>
      </c>
    </row>
    <row r="215" spans="1:24">
      <c r="A215" s="1" t="s">
        <v>220</v>
      </c>
      <c r="B215">
        <v>3142.9186454545402</v>
      </c>
      <c r="C215" s="10">
        <v>2.1110000000000002</v>
      </c>
      <c r="D215">
        <v>1.7</v>
      </c>
      <c r="E215" s="2">
        <v>3.13</v>
      </c>
      <c r="F215" s="45">
        <v>56</v>
      </c>
      <c r="G215">
        <v>2172.92133333333</v>
      </c>
      <c r="H215">
        <v>97.93</v>
      </c>
      <c r="I215">
        <v>8.5035390119034506</v>
      </c>
      <c r="K215">
        <v>86.058876341779694</v>
      </c>
      <c r="M215" s="18">
        <v>90</v>
      </c>
      <c r="N215" s="17">
        <v>96.408034002833602</v>
      </c>
      <c r="O215" s="17">
        <v>85.492875593700504</v>
      </c>
      <c r="Q215" s="14">
        <v>2</v>
      </c>
      <c r="R215">
        <f t="shared" si="1"/>
        <v>45.450990771861107</v>
      </c>
      <c r="T215">
        <v>960398.35777191503</v>
      </c>
      <c r="U215">
        <v>2113041.63333333</v>
      </c>
      <c r="X215">
        <v>967868</v>
      </c>
    </row>
    <row r="216" spans="1:24">
      <c r="A216" s="1" t="s">
        <v>221</v>
      </c>
      <c r="B216">
        <v>3250.9376380952299</v>
      </c>
      <c r="C216" s="10">
        <v>2.1194000000000002</v>
      </c>
      <c r="D216">
        <v>1.9</v>
      </c>
      <c r="E216" s="2">
        <v>3.2</v>
      </c>
      <c r="F216" s="45">
        <v>51</v>
      </c>
      <c r="G216">
        <v>2174.73</v>
      </c>
      <c r="H216">
        <v>98.25</v>
      </c>
      <c r="I216">
        <v>8.4690260751703796</v>
      </c>
      <c r="K216">
        <v>86.250876051617695</v>
      </c>
      <c r="M216" s="18">
        <v>90</v>
      </c>
      <c r="N216" s="17">
        <v>96.408034002833602</v>
      </c>
      <c r="O216" s="17">
        <v>86.792767269394204</v>
      </c>
      <c r="Q216" s="14">
        <v>2</v>
      </c>
      <c r="R216">
        <f t="shared" si="1"/>
        <v>46.793466470581464</v>
      </c>
      <c r="T216">
        <v>992334.11632581695</v>
      </c>
      <c r="U216">
        <v>2120668.1</v>
      </c>
      <c r="X216">
        <v>996796</v>
      </c>
    </row>
    <row r="217" spans="1:24">
      <c r="A217" s="1" t="s">
        <v>222</v>
      </c>
      <c r="B217">
        <v>3360.7921782608701</v>
      </c>
      <c r="C217" s="10">
        <v>2.1324999999999998</v>
      </c>
      <c r="D217">
        <v>1.9</v>
      </c>
      <c r="E217" s="2">
        <v>3.23</v>
      </c>
      <c r="F217" s="45">
        <v>53</v>
      </c>
      <c r="G217">
        <v>2172.59466666666</v>
      </c>
      <c r="H217">
        <v>98.55</v>
      </c>
      <c r="I217">
        <v>10.529119392406001</v>
      </c>
      <c r="K217">
        <v>86.484073197675102</v>
      </c>
      <c r="M217" s="18">
        <v>90</v>
      </c>
      <c r="N217" s="17">
        <v>96.808067338944895</v>
      </c>
      <c r="O217" s="17">
        <v>84.292975585367898</v>
      </c>
      <c r="Q217" s="14">
        <v>2</v>
      </c>
      <c r="R217">
        <f t="shared" si="1"/>
        <v>47.119286885613107</v>
      </c>
      <c r="T217">
        <v>1003760.77636797</v>
      </c>
      <c r="U217">
        <v>2130254.6</v>
      </c>
      <c r="X217">
        <v>992270</v>
      </c>
    </row>
    <row r="218" spans="1:24">
      <c r="A218" s="1" t="s">
        <v>223</v>
      </c>
      <c r="B218">
        <v>3401.95272727272</v>
      </c>
      <c r="C218" s="10">
        <v>2.1391</v>
      </c>
      <c r="D218">
        <v>1.9</v>
      </c>
      <c r="E218" s="2">
        <v>3.07</v>
      </c>
      <c r="F218" s="45">
        <v>50</v>
      </c>
      <c r="G218">
        <v>2170.4593333333301</v>
      </c>
      <c r="H218">
        <v>98.42</v>
      </c>
      <c r="I218">
        <v>12.8659342129104</v>
      </c>
      <c r="K218">
        <v>86.766686954567504</v>
      </c>
      <c r="M218" s="18">
        <v>90.2</v>
      </c>
      <c r="N218" s="17">
        <v>96.308025668805698</v>
      </c>
      <c r="O218" s="17">
        <v>86.692775602033194</v>
      </c>
      <c r="Q218" s="14">
        <v>2</v>
      </c>
      <c r="R218">
        <f t="shared" si="1"/>
        <v>46.618087799962574</v>
      </c>
      <c r="T218">
        <v>997553.00277768495</v>
      </c>
      <c r="U218">
        <v>2139841.1</v>
      </c>
      <c r="X218">
        <v>996044</v>
      </c>
    </row>
    <row r="219" spans="1:24">
      <c r="A219" s="1" t="s">
        <v>224</v>
      </c>
      <c r="B219">
        <v>3405.85522857142</v>
      </c>
      <c r="C219" s="10">
        <v>2.1966000000000001</v>
      </c>
      <c r="D219">
        <v>2.2599999999999998</v>
      </c>
      <c r="E219" s="2">
        <v>3.24</v>
      </c>
      <c r="F219" s="45">
        <v>53</v>
      </c>
      <c r="G219">
        <v>2168.3240000000001</v>
      </c>
      <c r="H219">
        <v>98.27</v>
      </c>
      <c r="I219">
        <v>12.639769908344199</v>
      </c>
      <c r="K219">
        <v>86.922005216876201</v>
      </c>
      <c r="M219" s="18">
        <v>90.4</v>
      </c>
      <c r="N219" s="17">
        <v>96.508042336861394</v>
      </c>
      <c r="O219" s="17">
        <v>88.392633947171106</v>
      </c>
      <c r="Q219" s="14">
        <v>2</v>
      </c>
      <c r="R219">
        <f t="shared" si="1"/>
        <v>46.80232665168392</v>
      </c>
      <c r="T219">
        <v>1005982.12649345</v>
      </c>
      <c r="U219">
        <v>2149427.6</v>
      </c>
      <c r="X219">
        <v>1003504</v>
      </c>
    </row>
    <row r="220" spans="1:24">
      <c r="A220" s="1" t="s">
        <v>225</v>
      </c>
      <c r="B220">
        <v>3502.62183181818</v>
      </c>
      <c r="C220" s="10">
        <v>2.3609</v>
      </c>
      <c r="D220">
        <v>2.5</v>
      </c>
      <c r="E220" s="2">
        <v>3.45</v>
      </c>
      <c r="F220" s="45">
        <v>57</v>
      </c>
      <c r="G220">
        <v>2171.22233333333</v>
      </c>
      <c r="H220">
        <v>97.99</v>
      </c>
      <c r="I220">
        <v>6.0880793163315898</v>
      </c>
      <c r="K220">
        <v>86.910277963964703</v>
      </c>
      <c r="M220" s="18">
        <v>90.4</v>
      </c>
      <c r="N220" s="17">
        <v>96.608050670889199</v>
      </c>
      <c r="O220" s="17">
        <v>87.392717273560507</v>
      </c>
      <c r="Q220" s="14">
        <v>2</v>
      </c>
      <c r="R220">
        <f t="shared" si="1"/>
        <v>46.906182559737822</v>
      </c>
      <c r="T220">
        <v>1012324.07232418</v>
      </c>
      <c r="U220">
        <v>2158189</v>
      </c>
      <c r="X220">
        <v>1017239</v>
      </c>
    </row>
    <row r="221" spans="1:24">
      <c r="A221" s="1" t="s">
        <v>226</v>
      </c>
      <c r="B221">
        <v>3674.9999904761899</v>
      </c>
      <c r="C221" s="10">
        <v>2.4729000000000001</v>
      </c>
      <c r="D221">
        <v>2.4500000000000002</v>
      </c>
      <c r="E221" s="2">
        <v>3.34</v>
      </c>
      <c r="F221" s="45">
        <v>56</v>
      </c>
      <c r="G221">
        <v>2174.1206666666599</v>
      </c>
      <c r="H221">
        <v>98.03</v>
      </c>
      <c r="I221">
        <v>7.00066733366502</v>
      </c>
      <c r="K221">
        <v>87.025117769943407</v>
      </c>
      <c r="M221" s="18">
        <v>90.5</v>
      </c>
      <c r="N221" s="17">
        <v>96.608050670889199</v>
      </c>
      <c r="O221" s="17">
        <v>87.192733938838401</v>
      </c>
      <c r="Q221" s="14">
        <v>2.25</v>
      </c>
      <c r="R221">
        <f t="shared" si="1"/>
        <v>46.817488107358159</v>
      </c>
      <c r="T221">
        <v>1014511.74581235</v>
      </c>
      <c r="U221">
        <v>2166950.4</v>
      </c>
      <c r="X221">
        <v>1038616</v>
      </c>
    </row>
    <row r="222" spans="1:24">
      <c r="A222" s="1" t="s">
        <v>227</v>
      </c>
      <c r="B222">
        <v>3777.6031909090898</v>
      </c>
      <c r="C222" s="10">
        <v>2.5116999999999998</v>
      </c>
      <c r="D222">
        <v>2.4140909090909002</v>
      </c>
      <c r="E222" s="2">
        <v>3.32</v>
      </c>
      <c r="F222" s="45">
        <v>55</v>
      </c>
      <c r="G222">
        <v>2177.0189999999998</v>
      </c>
      <c r="H222">
        <v>98.26</v>
      </c>
      <c r="I222">
        <v>11.5264726117111</v>
      </c>
      <c r="K222">
        <v>87.0175080503967</v>
      </c>
      <c r="M222" s="18">
        <v>90.4</v>
      </c>
      <c r="N222" s="17">
        <v>96.408034002833602</v>
      </c>
      <c r="O222" s="17">
        <v>87.692692275643694</v>
      </c>
      <c r="Q222" s="14">
        <v>2.25</v>
      </c>
      <c r="R222">
        <f t="shared" si="1"/>
        <v>48.518265354984976</v>
      </c>
      <c r="T222">
        <v>1055617.6244837199</v>
      </c>
      <c r="U222">
        <v>2175711.7999999998</v>
      </c>
      <c r="X222">
        <v>1055186</v>
      </c>
    </row>
    <row r="223" spans="1:24">
      <c r="A223" s="1" t="s">
        <v>228</v>
      </c>
      <c r="B223">
        <v>3954.1718952380902</v>
      </c>
      <c r="C223" s="10">
        <v>2.6004</v>
      </c>
      <c r="D223">
        <v>2.5910000000000002</v>
      </c>
      <c r="E223" s="2">
        <v>3.47</v>
      </c>
      <c r="F223" s="45">
        <v>57</v>
      </c>
      <c r="G223">
        <v>2181.8283333333302</v>
      </c>
      <c r="H223">
        <v>98.02</v>
      </c>
      <c r="I223">
        <v>9.25105545499596</v>
      </c>
      <c r="K223">
        <v>87.232273232157794</v>
      </c>
      <c r="M223" s="18">
        <v>90.4</v>
      </c>
      <c r="N223" s="17">
        <v>96.708059004917104</v>
      </c>
      <c r="O223" s="17">
        <v>88.192650612449</v>
      </c>
      <c r="Q223" s="14">
        <v>2.25</v>
      </c>
      <c r="R223">
        <f t="shared" si="1"/>
        <v>48.902704797654849</v>
      </c>
      <c r="T223">
        <v>1070058.38958998</v>
      </c>
      <c r="U223">
        <v>2188137.4333333299</v>
      </c>
      <c r="X223">
        <v>1062732</v>
      </c>
    </row>
    <row r="224" spans="1:24">
      <c r="A224" s="1" t="s">
        <v>229</v>
      </c>
      <c r="B224">
        <v>4022.4073782608698</v>
      </c>
      <c r="C224" s="10">
        <v>2.7225999999999999</v>
      </c>
      <c r="D224">
        <v>2.67043478260869</v>
      </c>
      <c r="E224" s="2">
        <v>3.64</v>
      </c>
      <c r="F224" s="45">
        <v>56</v>
      </c>
      <c r="G224">
        <v>2186.6376666666602</v>
      </c>
      <c r="H224">
        <v>98.31</v>
      </c>
      <c r="I224">
        <v>9.2396493427211492</v>
      </c>
      <c r="K224">
        <v>87.110518931958197</v>
      </c>
      <c r="M224" s="18">
        <v>90.4</v>
      </c>
      <c r="N224" s="17">
        <v>96.308025668805698</v>
      </c>
      <c r="O224" s="17">
        <v>87.392717273560507</v>
      </c>
      <c r="Q224" s="14">
        <v>2.5</v>
      </c>
      <c r="R224">
        <f t="shared" si="1"/>
        <v>48.722060475489663</v>
      </c>
      <c r="T224">
        <v>1072159.66814262</v>
      </c>
      <c r="U224">
        <v>2200563.0666666599</v>
      </c>
      <c r="X224">
        <v>1067477</v>
      </c>
    </row>
    <row r="225" spans="1:24">
      <c r="A225" s="1" t="s">
        <v>230</v>
      </c>
      <c r="B225">
        <v>4109.9815789473596</v>
      </c>
      <c r="C225" s="10">
        <v>2.7938000000000001</v>
      </c>
      <c r="D225">
        <v>2.73</v>
      </c>
      <c r="E225" s="2">
        <v>3.89</v>
      </c>
      <c r="F225" s="45">
        <v>53</v>
      </c>
      <c r="G225">
        <v>2191.4470000000001</v>
      </c>
      <c r="H225">
        <v>98.74</v>
      </c>
      <c r="I225">
        <v>9.5334477715337496</v>
      </c>
      <c r="K225">
        <v>87.367626485289904</v>
      </c>
      <c r="M225" s="18">
        <v>90.7</v>
      </c>
      <c r="N225" s="17">
        <v>96.808067338944895</v>
      </c>
      <c r="O225" s="17">
        <v>89.392550620781606</v>
      </c>
      <c r="Q225" s="14">
        <v>2.5</v>
      </c>
      <c r="R225">
        <f t="shared" si="1"/>
        <v>48.93961927603381</v>
      </c>
      <c r="T225">
        <v>1083028.24440165</v>
      </c>
      <c r="U225">
        <v>2212988.7000000002</v>
      </c>
      <c r="X225">
        <v>1080389</v>
      </c>
    </row>
    <row r="226" spans="1:24">
      <c r="A226" s="1" t="s">
        <v>231</v>
      </c>
      <c r="B226">
        <v>3945.70364545454</v>
      </c>
      <c r="C226" s="10">
        <v>2.8889999999999998</v>
      </c>
      <c r="D226">
        <v>2.75652173913043</v>
      </c>
      <c r="E226" s="2">
        <v>3.96</v>
      </c>
      <c r="F226" s="45">
        <v>58</v>
      </c>
      <c r="G226">
        <v>2193.48066666666</v>
      </c>
      <c r="H226">
        <v>99.13</v>
      </c>
      <c r="I226">
        <v>18.2339483079339</v>
      </c>
      <c r="K226">
        <v>87.421747252661106</v>
      </c>
      <c r="M226" s="18">
        <v>91.3</v>
      </c>
      <c r="N226" s="17">
        <v>97.208100675056301</v>
      </c>
      <c r="O226" s="17">
        <v>90.692442296475306</v>
      </c>
      <c r="Q226" s="14">
        <v>2.5</v>
      </c>
      <c r="R226">
        <f t="shared" si="1"/>
        <v>49.272571875435958</v>
      </c>
      <c r="T226">
        <v>1094266.59480911</v>
      </c>
      <c r="U226">
        <v>2220843.2666666601</v>
      </c>
      <c r="X226">
        <v>1084094</v>
      </c>
    </row>
    <row r="227" spans="1:24">
      <c r="A227" s="1" t="s">
        <v>232</v>
      </c>
      <c r="B227">
        <v>3689.6599909090901</v>
      </c>
      <c r="C227" s="10">
        <v>2.9857</v>
      </c>
      <c r="D227">
        <v>2.8492272727272701</v>
      </c>
      <c r="E227" s="2">
        <v>3.96</v>
      </c>
      <c r="F227" s="45">
        <v>62</v>
      </c>
      <c r="G227">
        <v>2195.5143333333299</v>
      </c>
      <c r="H227">
        <v>99.17</v>
      </c>
      <c r="I227">
        <v>16.721993408567599</v>
      </c>
      <c r="K227">
        <v>87.647771407395098</v>
      </c>
      <c r="M227" s="18">
        <v>91.4</v>
      </c>
      <c r="N227" s="17">
        <v>97.508125677139802</v>
      </c>
      <c r="O227" s="17">
        <v>90.19248395967</v>
      </c>
      <c r="Q227" s="14">
        <v>2.75</v>
      </c>
      <c r="R227">
        <f t="shared" si="1"/>
        <v>49.55695604946019</v>
      </c>
      <c r="T227">
        <v>1104474.8057402701</v>
      </c>
      <c r="U227">
        <v>2228697.8333333302</v>
      </c>
      <c r="X227">
        <v>1112770</v>
      </c>
    </row>
    <row r="228" spans="1:24">
      <c r="A228" s="1" t="s">
        <v>233</v>
      </c>
      <c r="B228">
        <v>3755.78907142857</v>
      </c>
      <c r="C228" s="10">
        <v>3.1021999999999998</v>
      </c>
      <c r="D228">
        <v>2.9961904761904701</v>
      </c>
      <c r="E228" s="2">
        <v>4.01</v>
      </c>
      <c r="F228" s="45">
        <v>61</v>
      </c>
      <c r="G228">
        <v>2197.5479999999998</v>
      </c>
      <c r="H228">
        <v>99.32</v>
      </c>
      <c r="I228">
        <v>15.590108238090799</v>
      </c>
      <c r="K228">
        <v>87.816466309939102</v>
      </c>
      <c r="M228" s="18">
        <v>91.6</v>
      </c>
      <c r="N228" s="17">
        <v>96.308025668805698</v>
      </c>
      <c r="O228" s="17">
        <v>91.792350637446901</v>
      </c>
      <c r="Q228" s="14">
        <v>2.75</v>
      </c>
      <c r="R228">
        <f t="shared" si="1"/>
        <v>50.494479606142932</v>
      </c>
      <c r="T228">
        <v>1129335.4954987001</v>
      </c>
      <c r="U228">
        <v>2236552.4</v>
      </c>
      <c r="X228">
        <v>1128285</v>
      </c>
    </row>
    <row r="229" spans="1:24">
      <c r="A229" s="1" t="s">
        <v>234</v>
      </c>
      <c r="B229">
        <v>3860.6126043478198</v>
      </c>
      <c r="C229" s="10">
        <v>3.2265000000000001</v>
      </c>
      <c r="D229">
        <v>3.1295869565217398</v>
      </c>
      <c r="E229" s="2">
        <v>3.88</v>
      </c>
      <c r="F229" s="45">
        <v>60</v>
      </c>
      <c r="G229">
        <v>2193.8426666666601</v>
      </c>
      <c r="H229">
        <v>99.49</v>
      </c>
      <c r="I229">
        <v>10.9473665910502</v>
      </c>
      <c r="K229">
        <v>87.778747024675297</v>
      </c>
      <c r="M229" s="18">
        <v>91.7</v>
      </c>
      <c r="N229" s="17">
        <v>97.008084007000605</v>
      </c>
      <c r="O229" s="17">
        <v>92.392300641613204</v>
      </c>
      <c r="Q229" s="14">
        <v>3</v>
      </c>
      <c r="R229">
        <f t="shared" si="1"/>
        <v>50.256860484002573</v>
      </c>
      <c r="T229">
        <v>1130527.2724778701</v>
      </c>
      <c r="U229">
        <v>2249498.4</v>
      </c>
      <c r="X229">
        <v>1113025</v>
      </c>
    </row>
    <row r="230" spans="1:24">
      <c r="A230" s="1" t="s">
        <v>235</v>
      </c>
      <c r="B230">
        <v>3961.78761904761</v>
      </c>
      <c r="C230" s="10">
        <v>3.3353999999999999</v>
      </c>
      <c r="D230">
        <v>3.2461904761904701</v>
      </c>
      <c r="E230" s="2">
        <v>3.75</v>
      </c>
      <c r="F230" s="45">
        <v>61</v>
      </c>
      <c r="G230">
        <v>2190.1373333333299</v>
      </c>
      <c r="H230">
        <v>99.41</v>
      </c>
      <c r="I230">
        <v>8.6947289200966704</v>
      </c>
      <c r="K230">
        <v>87.687556678637904</v>
      </c>
      <c r="M230" s="18">
        <v>91.6</v>
      </c>
      <c r="N230" s="17">
        <v>95.507958996583099</v>
      </c>
      <c r="O230" s="17">
        <v>92.292308974252094</v>
      </c>
      <c r="Q230" s="14">
        <v>3</v>
      </c>
      <c r="R230">
        <f t="shared" si="1"/>
        <v>49.508898080694927</v>
      </c>
      <c r="T230">
        <v>1120111.2921283899</v>
      </c>
      <c r="U230">
        <v>2262444.4</v>
      </c>
      <c r="X230">
        <v>1118315</v>
      </c>
    </row>
    <row r="231" spans="1:24">
      <c r="A231" s="1" t="s">
        <v>236</v>
      </c>
      <c r="B231">
        <v>4136.5435863636303</v>
      </c>
      <c r="C231" s="10">
        <v>3.5019999999999998</v>
      </c>
      <c r="D231">
        <v>3.34181818181818</v>
      </c>
      <c r="E231" s="2">
        <v>3.79</v>
      </c>
      <c r="F231" s="45">
        <v>59</v>
      </c>
      <c r="G231">
        <v>2186.4319999999998</v>
      </c>
      <c r="H231">
        <v>99.29</v>
      </c>
      <c r="I231">
        <v>5.5899716864309701</v>
      </c>
      <c r="K231">
        <v>87.846867950899494</v>
      </c>
      <c r="M231" s="18">
        <v>91.7</v>
      </c>
      <c r="N231" s="17">
        <v>96.208017334777907</v>
      </c>
      <c r="O231" s="17">
        <v>92.092325639530003</v>
      </c>
      <c r="Q231" s="14">
        <v>3.25</v>
      </c>
      <c r="R231">
        <f t="shared" si="1"/>
        <v>49.269497021464097</v>
      </c>
      <c r="T231">
        <v>1121073.40535468</v>
      </c>
      <c r="U231">
        <v>2275390.4</v>
      </c>
      <c r="X231">
        <v>1118736</v>
      </c>
    </row>
    <row r="232" spans="1:24">
      <c r="A232" s="1" t="s">
        <v>237</v>
      </c>
      <c r="B232">
        <v>4275.7750090909103</v>
      </c>
      <c r="C232" s="10">
        <v>3.5972</v>
      </c>
      <c r="D232">
        <v>3.4963636363636299</v>
      </c>
      <c r="E232" s="2">
        <v>3.71</v>
      </c>
      <c r="F232" s="45">
        <v>59</v>
      </c>
      <c r="G232">
        <v>2182.721</v>
      </c>
      <c r="H232">
        <v>99.62</v>
      </c>
      <c r="I232">
        <v>9.0381802290735003</v>
      </c>
      <c r="K232">
        <v>88.103898313307596</v>
      </c>
      <c r="M232" s="18">
        <v>92.1</v>
      </c>
      <c r="N232" s="17">
        <v>96.308025668805698</v>
      </c>
      <c r="O232" s="17">
        <v>93.692192317306905</v>
      </c>
      <c r="Q232" s="14">
        <v>3.25</v>
      </c>
      <c r="R232">
        <f t="shared" si="1"/>
        <v>49.340614726688905</v>
      </c>
      <c r="T232">
        <v>1128266.4588281901</v>
      </c>
      <c r="U232">
        <v>2286689.1</v>
      </c>
      <c r="X232">
        <v>1133314</v>
      </c>
    </row>
    <row r="233" spans="1:24">
      <c r="A233" s="1" t="s">
        <v>238</v>
      </c>
      <c r="B233">
        <v>4362.8694850000002</v>
      </c>
      <c r="C233" s="10">
        <v>3.6842000000000001</v>
      </c>
      <c r="D233">
        <v>3.5642857142857101</v>
      </c>
      <c r="E233" s="2">
        <v>3.77</v>
      </c>
      <c r="F233" s="45">
        <v>57</v>
      </c>
      <c r="G233">
        <v>2179.0100000000002</v>
      </c>
      <c r="H233">
        <v>100.15</v>
      </c>
      <c r="I233">
        <v>8.2469418542034507</v>
      </c>
      <c r="K233">
        <v>88.228833583899799</v>
      </c>
      <c r="M233" s="18">
        <v>92.7</v>
      </c>
      <c r="N233" s="17">
        <v>100.70839236603101</v>
      </c>
      <c r="O233" s="17">
        <v>94.592117323556394</v>
      </c>
      <c r="Q233" s="14">
        <v>3.5</v>
      </c>
      <c r="R233">
        <f t="shared" si="1"/>
        <v>48.366365661375141</v>
      </c>
      <c r="T233">
        <v>1111453.1822017899</v>
      </c>
      <c r="U233">
        <v>2297987.7999999998</v>
      </c>
      <c r="X233">
        <v>1150030</v>
      </c>
    </row>
    <row r="234" spans="1:24">
      <c r="A234" s="1" t="s">
        <v>239</v>
      </c>
      <c r="B234">
        <v>4490.8226590908998</v>
      </c>
      <c r="C234" s="10">
        <v>3.7519</v>
      </c>
      <c r="D234">
        <v>3.6243478260869502</v>
      </c>
      <c r="E234" s="2">
        <v>4.0199999999999996</v>
      </c>
      <c r="F234" s="45">
        <v>53</v>
      </c>
      <c r="G234">
        <v>2175.299</v>
      </c>
      <c r="H234">
        <v>99.94</v>
      </c>
      <c r="I234">
        <v>8.8939209183916006</v>
      </c>
      <c r="K234">
        <v>88.565525396346104</v>
      </c>
      <c r="M234" s="18">
        <v>92.4</v>
      </c>
      <c r="N234" s="17">
        <v>94.607883990332496</v>
      </c>
      <c r="O234" s="17">
        <v>95.092075660361601</v>
      </c>
      <c r="Q234" s="14">
        <v>3.5</v>
      </c>
      <c r="R234">
        <f t="shared" si="1"/>
        <v>49.504656441748999</v>
      </c>
      <c r="T234">
        <v>1143204.34808069</v>
      </c>
      <c r="U234">
        <v>2309286.5</v>
      </c>
      <c r="X234">
        <v>1148148</v>
      </c>
    </row>
    <row r="235" spans="1:24">
      <c r="A235" s="1" t="s">
        <v>240</v>
      </c>
      <c r="B235">
        <v>4630.5225600000003</v>
      </c>
      <c r="C235" s="10">
        <v>3.8182</v>
      </c>
      <c r="D235">
        <v>3.7130000000000001</v>
      </c>
      <c r="E235" s="2">
        <v>4.05</v>
      </c>
      <c r="F235" s="45">
        <v>51</v>
      </c>
      <c r="G235">
        <v>2176.335</v>
      </c>
      <c r="H235">
        <v>100.17</v>
      </c>
      <c r="I235">
        <v>11.062631587957</v>
      </c>
      <c r="K235">
        <v>88.746997993304802</v>
      </c>
      <c r="M235" s="18">
        <v>92.8</v>
      </c>
      <c r="N235" s="17">
        <v>96.608050670889199</v>
      </c>
      <c r="O235" s="17">
        <v>95.492042329805798</v>
      </c>
      <c r="Q235" s="14">
        <v>3.5</v>
      </c>
      <c r="R235">
        <f t="shared" si="1"/>
        <v>50.016298066558562</v>
      </c>
      <c r="T235">
        <v>1159423.2539977699</v>
      </c>
      <c r="U235">
        <v>2318090.9</v>
      </c>
      <c r="X235">
        <v>1150396</v>
      </c>
    </row>
    <row r="236" spans="1:24">
      <c r="A236" s="1" t="s">
        <v>241</v>
      </c>
      <c r="B236">
        <v>4491.8559409090904</v>
      </c>
      <c r="C236" s="10">
        <v>3.8908999999999998</v>
      </c>
      <c r="D236">
        <v>3.7622727272727201</v>
      </c>
      <c r="E236" s="2">
        <v>3.94</v>
      </c>
      <c r="F236" s="45">
        <v>51</v>
      </c>
      <c r="G236">
        <v>2177.3710000000001</v>
      </c>
      <c r="H236">
        <v>100.48</v>
      </c>
      <c r="I236">
        <v>14.108194569971999</v>
      </c>
      <c r="K236">
        <v>88.787122538496106</v>
      </c>
      <c r="M236" s="18">
        <v>93</v>
      </c>
      <c r="N236" s="17">
        <v>96.508042336861394</v>
      </c>
      <c r="O236" s="17">
        <v>95.992000666611105</v>
      </c>
      <c r="Q236" s="14">
        <v>3.75</v>
      </c>
      <c r="R236">
        <f t="shared" si="1"/>
        <v>50.293841950919749</v>
      </c>
      <c r="T236">
        <v>1170285.0445453799</v>
      </c>
      <c r="U236">
        <v>2326895.2999999998</v>
      </c>
      <c r="X236">
        <v>1162604</v>
      </c>
    </row>
    <row r="237" spans="1:24">
      <c r="A237" s="1" t="s">
        <v>242</v>
      </c>
      <c r="B237">
        <v>4829.5680050000001</v>
      </c>
      <c r="C237" s="10">
        <v>3.9752999999999998</v>
      </c>
      <c r="D237">
        <v>3.8504761904761899</v>
      </c>
      <c r="E237" s="2">
        <v>4.1500000000000004</v>
      </c>
      <c r="F237" s="45">
        <v>50</v>
      </c>
      <c r="G237">
        <v>2178.4070000000002</v>
      </c>
      <c r="H237">
        <v>101.01</v>
      </c>
      <c r="I237">
        <v>9.3311939011386293</v>
      </c>
      <c r="K237">
        <v>89.212877749644704</v>
      </c>
      <c r="M237" s="18">
        <v>93.2</v>
      </c>
      <c r="N237" s="17">
        <v>99.208267355613003</v>
      </c>
      <c r="O237" s="17">
        <v>95.092075660361601</v>
      </c>
      <c r="Q237" s="14">
        <v>3.75</v>
      </c>
      <c r="R237">
        <f t="shared" si="1"/>
        <v>50.596074518577019</v>
      </c>
      <c r="T237">
        <v>1181772.3607421799</v>
      </c>
      <c r="U237">
        <v>2335699.7000000002</v>
      </c>
      <c r="X237">
        <v>1176308</v>
      </c>
    </row>
    <row r="238" spans="1:24">
      <c r="A238" s="1" t="s">
        <v>243</v>
      </c>
      <c r="B238">
        <v>4984.0700391304299</v>
      </c>
      <c r="C238" s="10">
        <v>4.0713999999999997</v>
      </c>
      <c r="D238">
        <v>3.9391304347826002</v>
      </c>
      <c r="E238" s="2">
        <v>4.28</v>
      </c>
      <c r="F238" s="45">
        <v>49</v>
      </c>
      <c r="G238">
        <v>2182.5340000000001</v>
      </c>
      <c r="H238">
        <v>101.11</v>
      </c>
      <c r="I238">
        <v>7.6685239795080902</v>
      </c>
      <c r="K238">
        <v>89.297498687949101</v>
      </c>
      <c r="M238" s="18">
        <v>93</v>
      </c>
      <c r="N238" s="17">
        <v>94.307858988248995</v>
      </c>
      <c r="O238" s="17">
        <v>96.791934005499499</v>
      </c>
      <c r="Q238" s="14">
        <v>3.75</v>
      </c>
      <c r="R238">
        <f t="shared" si="1"/>
        <v>51.136304970140536</v>
      </c>
      <c r="T238">
        <v>1198179.87538586</v>
      </c>
      <c r="U238">
        <v>2343110</v>
      </c>
      <c r="X238">
        <v>1187052</v>
      </c>
    </row>
    <row r="239" spans="1:24">
      <c r="A239" s="1" t="s">
        <v>244</v>
      </c>
      <c r="B239">
        <v>5150.7456952380899</v>
      </c>
      <c r="C239" s="10">
        <v>4.1478000000000002</v>
      </c>
      <c r="D239">
        <v>4.00571428571428</v>
      </c>
      <c r="E239" s="2">
        <v>4.5599999999999996</v>
      </c>
      <c r="F239" s="45">
        <v>52</v>
      </c>
      <c r="G239">
        <v>2186.6610000000001</v>
      </c>
      <c r="H239">
        <v>100.93</v>
      </c>
      <c r="I239">
        <v>14.8698191276067</v>
      </c>
      <c r="K239">
        <v>89.320302630888605</v>
      </c>
      <c r="M239" s="18">
        <v>93.2</v>
      </c>
      <c r="N239" s="17">
        <v>95.407950662555194</v>
      </c>
      <c r="O239" s="17">
        <v>96.691942338138503</v>
      </c>
      <c r="Q239" s="14">
        <v>4</v>
      </c>
      <c r="R239">
        <f t="shared" si="1"/>
        <v>50.938951646905153</v>
      </c>
      <c r="T239">
        <v>1197330.3990676899</v>
      </c>
      <c r="U239">
        <v>2350520.2999999998</v>
      </c>
      <c r="X239">
        <v>1208453</v>
      </c>
    </row>
    <row r="240" spans="1:24">
      <c r="A240" s="1" t="s">
        <v>245</v>
      </c>
      <c r="B240">
        <v>5160.4785681818103</v>
      </c>
      <c r="C240" s="10">
        <v>4.2161999999999997</v>
      </c>
      <c r="D240">
        <v>4.0540909090908999</v>
      </c>
      <c r="E240" s="2">
        <v>4.5</v>
      </c>
      <c r="F240" s="45">
        <v>67</v>
      </c>
      <c r="G240">
        <v>2190.788</v>
      </c>
      <c r="H240">
        <v>101.28</v>
      </c>
      <c r="I240">
        <v>14.822649534126899</v>
      </c>
      <c r="K240">
        <v>89.581195681621494</v>
      </c>
      <c r="M240" s="18">
        <v>93.3</v>
      </c>
      <c r="N240" s="17">
        <v>95.507958996583099</v>
      </c>
      <c r="O240" s="17">
        <v>97.391884009665901</v>
      </c>
      <c r="Q240" s="14">
        <v>4</v>
      </c>
      <c r="R240">
        <f t="shared" si="1"/>
        <v>51.822942666897411</v>
      </c>
      <c r="T240">
        <v>1221949.02296323</v>
      </c>
      <c r="U240">
        <v>2357930.6</v>
      </c>
      <c r="X240">
        <v>1212584</v>
      </c>
    </row>
    <row r="241" spans="1:24">
      <c r="A241" s="1" t="s">
        <v>246</v>
      </c>
      <c r="B241">
        <v>4882.3308869565199</v>
      </c>
      <c r="C241" s="10">
        <v>4.5435999999999996</v>
      </c>
      <c r="D241">
        <v>4.0247826086956504</v>
      </c>
      <c r="E241" s="2">
        <v>4.3</v>
      </c>
      <c r="F241" s="45">
        <v>79</v>
      </c>
      <c r="G241">
        <v>2195.8220000000001</v>
      </c>
      <c r="H241">
        <v>101.02</v>
      </c>
      <c r="I241">
        <v>14.067374577678301</v>
      </c>
      <c r="K241">
        <v>89.630379115577199</v>
      </c>
      <c r="M241" s="18">
        <v>93.4</v>
      </c>
      <c r="N241" s="17">
        <v>95.507958996583099</v>
      </c>
      <c r="O241" s="17">
        <v>97.691859011749003</v>
      </c>
      <c r="Q241" s="14">
        <v>4</v>
      </c>
      <c r="R241">
        <f t="shared" si="1"/>
        <v>49.800260757469353</v>
      </c>
      <c r="T241">
        <v>1179773.8213740001</v>
      </c>
      <c r="U241">
        <v>2369011.3333333302</v>
      </c>
      <c r="X241">
        <v>1157534</v>
      </c>
    </row>
    <row r="242" spans="1:24">
      <c r="A242" s="1" t="s">
        <v>247</v>
      </c>
      <c r="B242">
        <v>4996.681055</v>
      </c>
      <c r="C242" s="10">
        <v>4.7416999999999998</v>
      </c>
      <c r="D242">
        <v>3.984</v>
      </c>
      <c r="E242" s="2">
        <v>4.22</v>
      </c>
      <c r="F242" s="45">
        <v>84</v>
      </c>
      <c r="G242">
        <v>2200.8560000000002</v>
      </c>
      <c r="H242">
        <v>101.49</v>
      </c>
      <c r="I242">
        <v>12.5982281691703</v>
      </c>
      <c r="K242">
        <v>90.014437212800601</v>
      </c>
      <c r="M242" s="18">
        <v>93.5</v>
      </c>
      <c r="N242" s="17">
        <v>95.707975664638695</v>
      </c>
      <c r="O242" s="17">
        <v>98.691775685359602</v>
      </c>
      <c r="Q242" s="14">
        <v>4</v>
      </c>
      <c r="R242">
        <f t="shared" si="1"/>
        <v>52.662502242874176</v>
      </c>
      <c r="T242">
        <v>1253416.0379908001</v>
      </c>
      <c r="U242">
        <v>2380092.0666666599</v>
      </c>
      <c r="X242">
        <v>1250396</v>
      </c>
    </row>
    <row r="243" spans="1:24">
      <c r="A243" s="1" t="s">
        <v>248</v>
      </c>
      <c r="B243">
        <v>5200.9461217391299</v>
      </c>
      <c r="C243" s="10">
        <v>4.6874000000000002</v>
      </c>
      <c r="D243">
        <v>3.9439130434782599</v>
      </c>
      <c r="E243" s="2">
        <v>4.28</v>
      </c>
      <c r="F243" s="45">
        <v>80</v>
      </c>
      <c r="G243">
        <v>2205.89</v>
      </c>
      <c r="H243">
        <v>102.03</v>
      </c>
      <c r="I243">
        <v>7.1359816844696402</v>
      </c>
      <c r="K243">
        <v>90.2773614536693</v>
      </c>
      <c r="M243" s="18">
        <v>93.7</v>
      </c>
      <c r="N243" s="17">
        <v>95.607967330610904</v>
      </c>
      <c r="O243" s="17">
        <v>98.791767352720598</v>
      </c>
      <c r="Q243" s="14">
        <v>4</v>
      </c>
      <c r="R243">
        <f t="shared" si="1"/>
        <v>52.986140039207129</v>
      </c>
      <c r="T243">
        <v>1266990.16838743</v>
      </c>
      <c r="U243">
        <v>2391172.7999999998</v>
      </c>
      <c r="X243">
        <v>1263504</v>
      </c>
    </row>
    <row r="244" spans="1:24">
      <c r="A244" s="1" t="s">
        <v>249</v>
      </c>
      <c r="B244">
        <v>5046.8558863636299</v>
      </c>
      <c r="C244" s="10">
        <v>4.6384999999999996</v>
      </c>
      <c r="D244">
        <v>3.9736363636363601</v>
      </c>
      <c r="E244" s="2">
        <v>4.09</v>
      </c>
      <c r="F244" s="45">
        <v>104</v>
      </c>
      <c r="G244">
        <v>2207.3589999999999</v>
      </c>
      <c r="H244">
        <v>102.68</v>
      </c>
      <c r="I244">
        <v>12.446047018186499</v>
      </c>
      <c r="K244">
        <v>90.9861211107727</v>
      </c>
      <c r="M244" s="18">
        <v>93.6</v>
      </c>
      <c r="N244" s="17">
        <v>94.507875656304705</v>
      </c>
      <c r="O244" s="17">
        <v>98.591784017998506</v>
      </c>
      <c r="Q244" s="14">
        <v>4</v>
      </c>
      <c r="R244">
        <f t="shared" si="1"/>
        <v>53.892693008083668</v>
      </c>
      <c r="T244">
        <v>1292437.85698503</v>
      </c>
      <c r="U244">
        <v>2398169</v>
      </c>
      <c r="X244">
        <v>1297266</v>
      </c>
    </row>
    <row r="245" spans="1:24">
      <c r="A245" s="1" t="s">
        <v>250</v>
      </c>
      <c r="B245">
        <v>5201.7534649999998</v>
      </c>
      <c r="C245" s="10">
        <v>4.8483999999999998</v>
      </c>
      <c r="D245">
        <v>3.8542857142857101</v>
      </c>
      <c r="E245" s="2">
        <v>4.21</v>
      </c>
      <c r="F245" s="45">
        <v>112</v>
      </c>
      <c r="G245">
        <v>2208.828</v>
      </c>
      <c r="H245">
        <v>102.87</v>
      </c>
      <c r="I245">
        <v>11.096046048818099</v>
      </c>
      <c r="K245">
        <v>91.032615684707807</v>
      </c>
      <c r="M245" s="18">
        <v>93.7</v>
      </c>
      <c r="N245" s="17">
        <v>94.707892324360401</v>
      </c>
      <c r="O245" s="17">
        <v>99.591700691609006</v>
      </c>
      <c r="Q245" s="14">
        <v>4</v>
      </c>
      <c r="R245">
        <f t="shared" si="1"/>
        <v>60.047279811960095</v>
      </c>
      <c r="T245">
        <v>1444236.2775838899</v>
      </c>
      <c r="U245">
        <v>2405165.2000000002</v>
      </c>
      <c r="X245">
        <v>1507981</v>
      </c>
    </row>
    <row r="246" spans="1:24">
      <c r="A246" s="1" t="s">
        <v>251</v>
      </c>
      <c r="B246">
        <v>4787.6736272727203</v>
      </c>
      <c r="C246" s="10">
        <v>4.4814999999999996</v>
      </c>
      <c r="D246">
        <v>3.9117391304347802</v>
      </c>
      <c r="E246" s="2">
        <v>4.03</v>
      </c>
      <c r="F246" s="45">
        <v>132</v>
      </c>
      <c r="G246">
        <v>2210.297</v>
      </c>
      <c r="H246">
        <v>103.04</v>
      </c>
      <c r="I246">
        <v>28.445274259884201</v>
      </c>
      <c r="K246">
        <v>91.134779974538304</v>
      </c>
      <c r="M246" s="18">
        <v>94.3</v>
      </c>
      <c r="N246" s="17">
        <v>95.707975664638695</v>
      </c>
      <c r="O246" s="17">
        <v>101.091575702025</v>
      </c>
      <c r="Q246" s="14">
        <v>4</v>
      </c>
      <c r="R246">
        <f t="shared" si="1"/>
        <v>54.959008898053419</v>
      </c>
      <c r="T246">
        <v>1325699.9984614099</v>
      </c>
      <c r="U246">
        <v>2412161.4</v>
      </c>
      <c r="X246">
        <v>1337542</v>
      </c>
    </row>
    <row r="247" spans="1:24">
      <c r="A247" s="1" t="s">
        <v>252</v>
      </c>
      <c r="B247">
        <v>4493.2899904761898</v>
      </c>
      <c r="C247" s="10">
        <v>4.3620999999999999</v>
      </c>
      <c r="D247">
        <v>3.8766666666666598</v>
      </c>
      <c r="E247" s="2">
        <v>3.95</v>
      </c>
      <c r="F247" s="45">
        <v>150</v>
      </c>
      <c r="G247">
        <v>2215.0383333333298</v>
      </c>
      <c r="H247">
        <v>102.95</v>
      </c>
      <c r="I247">
        <v>19.334268290271499</v>
      </c>
      <c r="K247">
        <v>91.275227097529694</v>
      </c>
      <c r="M247" s="18">
        <v>94.6</v>
      </c>
      <c r="N247" s="17">
        <v>96.608050670889199</v>
      </c>
      <c r="O247" s="17">
        <v>100.79160069994199</v>
      </c>
      <c r="Q247" s="14">
        <v>4</v>
      </c>
      <c r="R247">
        <f t="shared" si="1"/>
        <v>55.802849099526384</v>
      </c>
      <c r="T247">
        <v>1347053.9360921499</v>
      </c>
      <c r="U247">
        <v>2413951.9</v>
      </c>
      <c r="X247">
        <v>1336758</v>
      </c>
    </row>
    <row r="248" spans="1:24">
      <c r="A248" s="1" t="s">
        <v>253</v>
      </c>
      <c r="B248">
        <v>4241.9465300000002</v>
      </c>
      <c r="C248" s="10">
        <v>4.5964</v>
      </c>
      <c r="D248">
        <v>3.61809523809523</v>
      </c>
      <c r="E248" s="2">
        <v>3.8</v>
      </c>
      <c r="F248" s="45">
        <v>164</v>
      </c>
      <c r="G248">
        <v>2219.77966666666</v>
      </c>
      <c r="H248">
        <v>104.01</v>
      </c>
      <c r="I248">
        <v>21.635335049064</v>
      </c>
      <c r="K248">
        <v>91.559450997784595</v>
      </c>
      <c r="M248" s="18">
        <v>94.4</v>
      </c>
      <c r="N248" s="17">
        <v>94.807900658388206</v>
      </c>
      <c r="O248" s="17">
        <v>100.091659028414</v>
      </c>
      <c r="Q248" s="14">
        <v>4</v>
      </c>
      <c r="R248">
        <f t="shared" si="1"/>
        <v>58.084653083642536</v>
      </c>
      <c r="T248">
        <v>1403175.5924344601</v>
      </c>
      <c r="U248">
        <v>2415742.4</v>
      </c>
      <c r="X248">
        <v>1390804</v>
      </c>
    </row>
    <row r="249" spans="1:24">
      <c r="A249" s="1" t="s">
        <v>254</v>
      </c>
      <c r="B249">
        <v>4392.2927181818104</v>
      </c>
      <c r="C249" s="10">
        <v>4.7835000000000001</v>
      </c>
      <c r="D249">
        <v>3.62954545454545</v>
      </c>
      <c r="E249" s="2">
        <v>4.04</v>
      </c>
      <c r="F249" s="45">
        <v>146</v>
      </c>
      <c r="G249">
        <v>2224.5210000000002</v>
      </c>
      <c r="H249">
        <v>104.74</v>
      </c>
      <c r="I249">
        <v>12.9687934765268</v>
      </c>
      <c r="K249">
        <v>91.335228542808593</v>
      </c>
      <c r="M249" s="18">
        <v>94.5</v>
      </c>
      <c r="N249" s="17">
        <v>95.007917326443902</v>
      </c>
      <c r="O249" s="17">
        <v>100.29164236313601</v>
      </c>
      <c r="Q249" s="14">
        <v>4</v>
      </c>
      <c r="R249">
        <f t="shared" si="1"/>
        <v>58.599153980272199</v>
      </c>
      <c r="T249">
        <v>1416653.8265947399</v>
      </c>
      <c r="U249">
        <v>2417532.9</v>
      </c>
      <c r="X249">
        <v>1405859</v>
      </c>
    </row>
    <row r="250" spans="1:24">
      <c r="A250" s="1" t="s">
        <v>255</v>
      </c>
      <c r="B250">
        <v>4504.8049909090896</v>
      </c>
      <c r="C250" s="10">
        <v>4.8574000000000002</v>
      </c>
      <c r="D250">
        <v>3.8163636363636302</v>
      </c>
      <c r="E250" s="2">
        <v>4.2</v>
      </c>
      <c r="F250" s="45">
        <v>137</v>
      </c>
      <c r="G250">
        <v>2227.7956666666601</v>
      </c>
      <c r="H250">
        <v>104.69</v>
      </c>
      <c r="I250">
        <v>9.3959006821570199</v>
      </c>
      <c r="K250">
        <v>92.008262022296094</v>
      </c>
      <c r="M250" s="18">
        <v>94.2</v>
      </c>
      <c r="N250" s="17">
        <v>94.807900658388206</v>
      </c>
      <c r="O250" s="17">
        <v>98.291809015915305</v>
      </c>
      <c r="Q250" s="14">
        <v>4</v>
      </c>
      <c r="R250">
        <f t="shared" si="1"/>
        <v>59.48417157197543</v>
      </c>
      <c r="T250">
        <v>1436433.15379111</v>
      </c>
      <c r="U250">
        <v>2414815.7666666601</v>
      </c>
      <c r="X250">
        <v>1423245</v>
      </c>
    </row>
    <row r="251" spans="1:24">
      <c r="A251" s="1" t="s">
        <v>256</v>
      </c>
      <c r="B251">
        <v>4246.9690428571403</v>
      </c>
      <c r="C251" s="10">
        <v>4.9405000000000001</v>
      </c>
      <c r="D251">
        <v>4.1785714285714199</v>
      </c>
      <c r="E251" s="2">
        <v>4.5199999999999996</v>
      </c>
      <c r="F251" s="45">
        <v>142</v>
      </c>
      <c r="G251">
        <v>2231.0703333333299</v>
      </c>
      <c r="H251">
        <v>104.8</v>
      </c>
      <c r="I251">
        <v>12.606721979684799</v>
      </c>
      <c r="K251">
        <v>92.209919059075403</v>
      </c>
      <c r="M251" s="18">
        <v>94.5</v>
      </c>
      <c r="N251" s="17">
        <v>94.207850654221204</v>
      </c>
      <c r="O251" s="17">
        <v>99.3917173568869</v>
      </c>
      <c r="Q251" s="14">
        <v>4</v>
      </c>
      <c r="R251">
        <f t="shared" si="1"/>
        <v>59.92370622776172</v>
      </c>
      <c r="T251">
        <v>1445418.8989625201</v>
      </c>
      <c r="U251">
        <v>2412098.63333333</v>
      </c>
      <c r="X251">
        <v>1462710</v>
      </c>
    </row>
    <row r="252" spans="1:24">
      <c r="A252" s="1" t="s">
        <v>257</v>
      </c>
      <c r="B252">
        <v>4009.87002608695</v>
      </c>
      <c r="C252" s="10">
        <v>4.9610000000000003</v>
      </c>
      <c r="D252">
        <v>4.3060869565217299</v>
      </c>
      <c r="E252" s="2">
        <v>4.49</v>
      </c>
      <c r="F252" s="45">
        <v>151</v>
      </c>
      <c r="G252">
        <v>2234.3449999999998</v>
      </c>
      <c r="H252">
        <v>105.15</v>
      </c>
      <c r="I252">
        <v>16.257234630574501</v>
      </c>
      <c r="K252">
        <v>92.584505498917295</v>
      </c>
      <c r="M252" s="18">
        <v>94.2</v>
      </c>
      <c r="N252" s="17">
        <v>94.207850654221204</v>
      </c>
      <c r="O252" s="17">
        <v>97.691859011749003</v>
      </c>
      <c r="Q252" s="14">
        <v>4.25</v>
      </c>
      <c r="R252">
        <f t="shared" si="1"/>
        <v>60.937156859164901</v>
      </c>
      <c r="T252">
        <v>1468208.5839907001</v>
      </c>
      <c r="U252">
        <v>2409381.5</v>
      </c>
      <c r="X252">
        <v>1450899</v>
      </c>
    </row>
    <row r="253" spans="1:24">
      <c r="A253" s="1" t="s">
        <v>258</v>
      </c>
      <c r="B253">
        <v>4060.4561619047599</v>
      </c>
      <c r="C253" s="10">
        <v>4.9652000000000003</v>
      </c>
      <c r="D253">
        <v>4.3234761904761898</v>
      </c>
      <c r="E253" s="2">
        <v>4.2</v>
      </c>
      <c r="F253" s="45">
        <v>153</v>
      </c>
      <c r="G253">
        <v>2239.4163333333299</v>
      </c>
      <c r="H253">
        <v>104.22</v>
      </c>
      <c r="I253">
        <v>14.863375961572499</v>
      </c>
      <c r="K253">
        <v>92.419640691772102</v>
      </c>
      <c r="M253" s="18">
        <v>94.4</v>
      </c>
      <c r="N253" s="17">
        <v>95.107925660471693</v>
      </c>
      <c r="O253" s="17">
        <v>99.691692358970101</v>
      </c>
      <c r="Q253" s="14">
        <v>4.25</v>
      </c>
      <c r="R253">
        <f t="shared" si="1"/>
        <v>61.759619638172836</v>
      </c>
      <c r="T253">
        <v>1481404.1158745899</v>
      </c>
      <c r="U253">
        <v>2398661.3333333302</v>
      </c>
      <c r="X253">
        <v>1449139</v>
      </c>
    </row>
    <row r="254" spans="1:24">
      <c r="A254" s="1" t="s">
        <v>259</v>
      </c>
      <c r="B254">
        <v>3879.6777363636302</v>
      </c>
      <c r="C254" s="10">
        <v>5.0191999999999997</v>
      </c>
      <c r="D254">
        <v>4.1968181818181796</v>
      </c>
      <c r="E254" s="2">
        <v>4.09</v>
      </c>
      <c r="F254" s="45">
        <v>220</v>
      </c>
      <c r="G254">
        <v>2244.4876666666601</v>
      </c>
      <c r="H254">
        <v>103.43</v>
      </c>
      <c r="I254">
        <v>24.9228948558223</v>
      </c>
      <c r="K254">
        <v>92.523117900821205</v>
      </c>
      <c r="M254" s="18">
        <v>94.4</v>
      </c>
      <c r="N254" s="17">
        <v>96.608050670889199</v>
      </c>
      <c r="O254" s="17">
        <v>97.391884009665901</v>
      </c>
      <c r="Q254" s="14">
        <v>4.25</v>
      </c>
      <c r="R254">
        <f t="shared" si="1"/>
        <v>63.656074052326986</v>
      </c>
      <c r="T254">
        <v>1520069.5973793301</v>
      </c>
      <c r="U254">
        <v>2387941.16666666</v>
      </c>
      <c r="X254">
        <v>1518548</v>
      </c>
    </row>
    <row r="255" spans="1:24">
      <c r="A255" s="1" t="s">
        <v>260</v>
      </c>
      <c r="B255">
        <v>3128.0695739130401</v>
      </c>
      <c r="C255" s="10">
        <v>5.1131000000000002</v>
      </c>
      <c r="D255">
        <v>3.1026086956521701</v>
      </c>
      <c r="E255" s="2">
        <v>3.88</v>
      </c>
      <c r="F255" s="45">
        <v>346</v>
      </c>
      <c r="G255">
        <v>2249.5590000000002</v>
      </c>
      <c r="H255">
        <v>101.67</v>
      </c>
      <c r="I255">
        <v>58.959040948880997</v>
      </c>
      <c r="K255">
        <v>92.431577680516597</v>
      </c>
      <c r="M255" s="18">
        <v>94.1</v>
      </c>
      <c r="N255" s="17">
        <v>95.307942328527403</v>
      </c>
      <c r="O255" s="17">
        <v>95.292058995083707</v>
      </c>
      <c r="Q255" s="14">
        <v>3.25</v>
      </c>
      <c r="R255">
        <f t="shared" si="1"/>
        <v>85.867957140429525</v>
      </c>
      <c r="T255">
        <v>2041271.1094132899</v>
      </c>
      <c r="U255">
        <v>2377221</v>
      </c>
      <c r="X255">
        <v>2031447</v>
      </c>
    </row>
    <row r="256" spans="1:24">
      <c r="A256" s="1" t="s">
        <v>261</v>
      </c>
      <c r="B256">
        <v>2966.8564999999999</v>
      </c>
      <c r="C256" s="10">
        <v>4.2382999999999997</v>
      </c>
      <c r="D256">
        <v>2.4604499999999998</v>
      </c>
      <c r="E256" s="2">
        <v>3.56</v>
      </c>
      <c r="F256" s="45">
        <v>366</v>
      </c>
      <c r="G256">
        <v>2246.3463333333302</v>
      </c>
      <c r="H256">
        <v>101.18</v>
      </c>
      <c r="I256">
        <v>46.0719752608411</v>
      </c>
      <c r="K256">
        <v>92.167298080260593</v>
      </c>
      <c r="M256" s="18">
        <v>93.7</v>
      </c>
      <c r="N256" s="17">
        <v>96.108009000750101</v>
      </c>
      <c r="O256" s="17">
        <v>91.092408965919503</v>
      </c>
      <c r="Q256" s="14">
        <v>2.75</v>
      </c>
      <c r="R256">
        <f t="shared" si="1"/>
        <v>83.960708909461374</v>
      </c>
      <c r="T256">
        <v>1977982.7074891401</v>
      </c>
      <c r="U256">
        <v>2355843.2666666601</v>
      </c>
      <c r="X256">
        <v>1979051</v>
      </c>
    </row>
    <row r="257" spans="1:24">
      <c r="A257" s="1" t="s">
        <v>262</v>
      </c>
      <c r="B257">
        <v>2957.0432136363602</v>
      </c>
      <c r="C257" s="10">
        <v>3.2926000000000002</v>
      </c>
      <c r="D257">
        <v>1.8956521739130401</v>
      </c>
      <c r="E257" s="2">
        <v>3.05</v>
      </c>
      <c r="F257" s="45">
        <v>367</v>
      </c>
      <c r="G257">
        <v>2243.1336666666598</v>
      </c>
      <c r="H257">
        <v>102.99</v>
      </c>
      <c r="I257">
        <v>31.9546731378861</v>
      </c>
      <c r="K257">
        <v>92.072816209121697</v>
      </c>
      <c r="M257" s="18">
        <v>93.2</v>
      </c>
      <c r="N257" s="17">
        <v>95.907992332694405</v>
      </c>
      <c r="O257" s="17">
        <v>87.692692275643694</v>
      </c>
      <c r="Q257" s="14">
        <v>2</v>
      </c>
      <c r="R257">
        <f t="shared" si="1"/>
        <v>84.572533025805214</v>
      </c>
      <c r="T257">
        <v>1974316.6341543701</v>
      </c>
      <c r="U257">
        <v>2334465.5333333299</v>
      </c>
      <c r="X257">
        <v>2075107</v>
      </c>
    </row>
    <row r="258" spans="1:24">
      <c r="A258" s="1" t="s">
        <v>263</v>
      </c>
      <c r="B258">
        <v>2864.9618952380902</v>
      </c>
      <c r="C258" s="10">
        <v>2.4565000000000001</v>
      </c>
      <c r="D258">
        <v>1.4418181818181799</v>
      </c>
      <c r="E258" s="2">
        <v>3.07</v>
      </c>
      <c r="F258" s="45">
        <v>329</v>
      </c>
      <c r="G258">
        <v>2239.9209999999998</v>
      </c>
      <c r="H258">
        <v>102.51</v>
      </c>
      <c r="I258">
        <v>23.145721158512899</v>
      </c>
      <c r="K258">
        <v>92.012335862231794</v>
      </c>
      <c r="M258" s="18">
        <v>92.1</v>
      </c>
      <c r="N258" s="17">
        <v>93.007750645887199</v>
      </c>
      <c r="O258" s="17">
        <v>80.693275560369997</v>
      </c>
      <c r="Q258" s="14">
        <v>1</v>
      </c>
      <c r="R258">
        <f t="shared" si="1"/>
        <v>81.481720710462014</v>
      </c>
      <c r="T258">
        <v>1884743.74098377</v>
      </c>
      <c r="U258">
        <v>2313087.7999999998</v>
      </c>
      <c r="X258">
        <v>1906979</v>
      </c>
    </row>
    <row r="259" spans="1:24">
      <c r="A259" s="1" t="s">
        <v>264</v>
      </c>
      <c r="B259">
        <v>2684.3515050000001</v>
      </c>
      <c r="C259" s="10">
        <v>1.9431</v>
      </c>
      <c r="D259">
        <v>1.048</v>
      </c>
      <c r="E259" s="2">
        <v>3.13</v>
      </c>
      <c r="F259" s="45">
        <v>318</v>
      </c>
      <c r="G259">
        <v>2237.2049999999999</v>
      </c>
      <c r="H259">
        <v>101.79</v>
      </c>
      <c r="I259">
        <v>26.5815118189591</v>
      </c>
      <c r="K259">
        <v>92.3040479276996</v>
      </c>
      <c r="M259" s="18">
        <v>91.5</v>
      </c>
      <c r="N259" s="17">
        <v>92.607717309775794</v>
      </c>
      <c r="O259" s="17">
        <v>78.193483876343606</v>
      </c>
      <c r="Q259" s="14">
        <v>1</v>
      </c>
      <c r="R259">
        <f t="shared" si="1"/>
        <v>79.33510470120865</v>
      </c>
      <c r="T259">
        <v>1833606.6912724799</v>
      </c>
      <c r="U259">
        <v>2311217.3333333302</v>
      </c>
      <c r="X259">
        <v>1820268</v>
      </c>
    </row>
    <row r="260" spans="1:24">
      <c r="A260" s="1" t="s">
        <v>265</v>
      </c>
      <c r="B260">
        <v>2498.0863545454499</v>
      </c>
      <c r="C260" s="10">
        <v>1.6355</v>
      </c>
      <c r="D260">
        <v>0.85363636363636297</v>
      </c>
      <c r="E260" s="2">
        <v>3.02</v>
      </c>
      <c r="F260" s="45">
        <v>309</v>
      </c>
      <c r="G260">
        <v>2234.489</v>
      </c>
      <c r="H260">
        <v>102.98</v>
      </c>
      <c r="I260">
        <v>31.718282865882198</v>
      </c>
      <c r="K260">
        <v>91.897776271467706</v>
      </c>
      <c r="M260" s="18">
        <v>91.3</v>
      </c>
      <c r="N260" s="17">
        <v>92.707725643803599</v>
      </c>
      <c r="O260" s="17">
        <v>78.493458878426793</v>
      </c>
      <c r="Q260" s="14">
        <v>0.5</v>
      </c>
      <c r="R260">
        <f t="shared" si="1"/>
        <v>78.934252681167678</v>
      </c>
      <c r="T260">
        <v>1822865.6910192899</v>
      </c>
      <c r="U260">
        <v>2309346.8666666602</v>
      </c>
      <c r="X260">
        <v>1803083</v>
      </c>
    </row>
    <row r="261" spans="1:24">
      <c r="A261" s="1" t="s">
        <v>266</v>
      </c>
      <c r="B261">
        <v>2832.5461904761901</v>
      </c>
      <c r="C261" s="10">
        <v>1.4222999999999999</v>
      </c>
      <c r="D261">
        <v>0.81136363636363595</v>
      </c>
      <c r="E261" s="2">
        <v>3.13</v>
      </c>
      <c r="F261" s="45">
        <v>264</v>
      </c>
      <c r="G261">
        <v>2231.7730000000001</v>
      </c>
      <c r="H261">
        <v>102.73</v>
      </c>
      <c r="I261">
        <v>24.749242641304701</v>
      </c>
      <c r="K261">
        <v>91.976651939981394</v>
      </c>
      <c r="M261" s="18">
        <v>91.2</v>
      </c>
      <c r="N261" s="17">
        <v>94.707892324360401</v>
      </c>
      <c r="O261" s="17">
        <v>76.193650529122607</v>
      </c>
      <c r="Q261" s="14">
        <v>0.25</v>
      </c>
      <c r="R261">
        <f t="shared" si="1"/>
        <v>79.797186592878262</v>
      </c>
      <c r="T261">
        <v>1841301.24849463</v>
      </c>
      <c r="U261">
        <v>2307476.4</v>
      </c>
      <c r="X261">
        <v>1823963</v>
      </c>
    </row>
    <row r="262" spans="1:24">
      <c r="A262" s="1" t="s">
        <v>267</v>
      </c>
      <c r="B262">
        <v>2971.2881047618998</v>
      </c>
      <c r="C262" s="10">
        <v>1.2817000000000001</v>
      </c>
      <c r="D262">
        <v>0.74504761904761896</v>
      </c>
      <c r="E262" s="2">
        <v>3.37</v>
      </c>
      <c r="F262" s="45">
        <v>223</v>
      </c>
      <c r="G262">
        <v>2229.9666666666599</v>
      </c>
      <c r="H262">
        <v>102.9</v>
      </c>
      <c r="I262">
        <v>18.683214048320298</v>
      </c>
      <c r="K262">
        <v>92.014464589521907</v>
      </c>
      <c r="M262" s="18">
        <v>91.2</v>
      </c>
      <c r="N262" s="17">
        <v>92.207683973664501</v>
      </c>
      <c r="O262" s="17">
        <v>79.693358886759398</v>
      </c>
      <c r="Q262" s="14">
        <v>0.25</v>
      </c>
      <c r="R262">
        <f t="shared" si="1"/>
        <v>78.498331410399956</v>
      </c>
      <c r="T262">
        <v>1813782.9165586899</v>
      </c>
      <c r="U262">
        <v>2310600.6</v>
      </c>
      <c r="X262">
        <v>1799610</v>
      </c>
    </row>
    <row r="263" spans="1:24">
      <c r="A263" s="1" t="s">
        <v>268</v>
      </c>
      <c r="B263">
        <v>2983.8718454545401</v>
      </c>
      <c r="C263" s="10">
        <v>1.2279</v>
      </c>
      <c r="D263">
        <v>0.74090909090909096</v>
      </c>
      <c r="E263" s="2">
        <v>3.47</v>
      </c>
      <c r="F263" s="45">
        <v>196</v>
      </c>
      <c r="G263">
        <v>2228.1603333333301</v>
      </c>
      <c r="H263">
        <v>103.36</v>
      </c>
      <c r="I263">
        <v>21.332070345649502</v>
      </c>
      <c r="K263">
        <v>92.311489019560497</v>
      </c>
      <c r="M263" s="18">
        <v>91.1</v>
      </c>
      <c r="N263" s="17">
        <v>90.707558963246996</v>
      </c>
      <c r="O263" s="17">
        <v>80.2933088909258</v>
      </c>
      <c r="Q263" s="14">
        <v>0.25</v>
      </c>
      <c r="R263">
        <f t="shared" si="1"/>
        <v>85.049349923245416</v>
      </c>
      <c r="T263">
        <v>1967807.9014129101</v>
      </c>
      <c r="U263">
        <v>2313724.7999999998</v>
      </c>
      <c r="X263">
        <v>1997319</v>
      </c>
    </row>
    <row r="264" spans="1:24">
      <c r="A264" s="1" t="s">
        <v>269</v>
      </c>
      <c r="B264">
        <v>2994.32609130434</v>
      </c>
      <c r="C264" s="10">
        <v>0.97499999999999998</v>
      </c>
      <c r="D264">
        <v>0.41639130434782601</v>
      </c>
      <c r="E264" s="2">
        <v>3.34</v>
      </c>
      <c r="F264" s="45">
        <v>161</v>
      </c>
      <c r="G264">
        <v>2226.3539999999998</v>
      </c>
      <c r="H264">
        <v>103.41</v>
      </c>
      <c r="I264">
        <v>19.7198893213288</v>
      </c>
      <c r="K264">
        <v>92.162174071501596</v>
      </c>
      <c r="M264" s="18">
        <v>91.3</v>
      </c>
      <c r="N264" s="17">
        <v>92.507708975748002</v>
      </c>
      <c r="O264" s="17">
        <v>79.493375552037307</v>
      </c>
      <c r="Q264" s="14">
        <v>0.25</v>
      </c>
      <c r="R264">
        <f t="shared" si="1"/>
        <v>81.268126945607165</v>
      </c>
      <c r="T264">
        <v>1882859.7864580301</v>
      </c>
      <c r="U264">
        <v>2316849</v>
      </c>
      <c r="X264">
        <v>1854093</v>
      </c>
    </row>
    <row r="265" spans="1:24">
      <c r="A265" s="1" t="s">
        <v>270</v>
      </c>
      <c r="B265">
        <v>3263.8943047619</v>
      </c>
      <c r="C265" s="10">
        <v>0.86050000000000004</v>
      </c>
      <c r="D265">
        <v>0.38523809523809499</v>
      </c>
      <c r="E265" s="2">
        <v>3.31</v>
      </c>
      <c r="F265" s="45">
        <v>146</v>
      </c>
      <c r="G265">
        <v>2220.7546666666599</v>
      </c>
      <c r="H265">
        <v>103.47</v>
      </c>
      <c r="I265">
        <v>16.7351631908138</v>
      </c>
      <c r="K265">
        <v>92.413564039712</v>
      </c>
      <c r="M265" s="18">
        <v>91.3</v>
      </c>
      <c r="N265" s="17">
        <v>91.6076339694974</v>
      </c>
      <c r="O265" s="17">
        <v>80.493292225647906</v>
      </c>
      <c r="Q265" s="14">
        <v>0.25</v>
      </c>
      <c r="R265">
        <f t="shared" ref="R265:R328" si="2">T265/U265*100</f>
        <v>80.19684086559144</v>
      </c>
      <c r="T265">
        <v>1862686.9254282401</v>
      </c>
      <c r="U265">
        <v>2322643.7666666601</v>
      </c>
      <c r="X265">
        <v>1821371</v>
      </c>
    </row>
    <row r="266" spans="1:24">
      <c r="A266" s="1" t="s">
        <v>271</v>
      </c>
      <c r="B266">
        <v>3378.09274090909</v>
      </c>
      <c r="C266" s="10">
        <v>0.77210000000000001</v>
      </c>
      <c r="D266">
        <v>0.36863636363636298</v>
      </c>
      <c r="E266" s="2">
        <v>3.26</v>
      </c>
      <c r="F266" s="45">
        <v>140</v>
      </c>
      <c r="G266">
        <v>2215.15533333333</v>
      </c>
      <c r="H266">
        <v>103.85</v>
      </c>
      <c r="I266">
        <v>13.8790872821266</v>
      </c>
      <c r="K266">
        <v>92.319840820365599</v>
      </c>
      <c r="M266" s="18">
        <v>91.8</v>
      </c>
      <c r="N266" s="17">
        <v>92.607717309775794</v>
      </c>
      <c r="O266" s="17">
        <v>84.092992250645807</v>
      </c>
      <c r="Q266" s="14">
        <v>0.25</v>
      </c>
      <c r="R266">
        <f t="shared" si="2"/>
        <v>76.849663261962391</v>
      </c>
      <c r="T266">
        <v>1789397.1721284401</v>
      </c>
      <c r="U266">
        <v>2328438.5333333299</v>
      </c>
      <c r="X266">
        <v>1790242</v>
      </c>
    </row>
    <row r="267" spans="1:24">
      <c r="A267" s="1" t="s">
        <v>272</v>
      </c>
      <c r="B267">
        <v>3436.2067999999999</v>
      </c>
      <c r="C267" s="10">
        <v>0.73750000000000004</v>
      </c>
      <c r="D267">
        <v>0.40454545454545399</v>
      </c>
      <c r="E267" s="2">
        <v>3.21</v>
      </c>
      <c r="F267" s="45">
        <v>135</v>
      </c>
      <c r="G267">
        <v>2209.556</v>
      </c>
      <c r="H267">
        <v>104.23</v>
      </c>
      <c r="I267">
        <v>19.321343061486001</v>
      </c>
      <c r="K267">
        <v>92.426113472437905</v>
      </c>
      <c r="M267" s="18">
        <v>91.7</v>
      </c>
      <c r="N267" s="17">
        <v>92.907742311859295</v>
      </c>
      <c r="O267" s="17">
        <v>82.2931422381468</v>
      </c>
      <c r="Q267" s="14">
        <v>0.25</v>
      </c>
      <c r="R267">
        <f t="shared" si="2"/>
        <v>76.74376121510349</v>
      </c>
      <c r="T267">
        <v>1791378.4299554301</v>
      </c>
      <c r="U267">
        <v>2334233.2999999998</v>
      </c>
      <c r="X267">
        <v>1779000</v>
      </c>
    </row>
    <row r="268" spans="1:24">
      <c r="A268" s="1" t="s">
        <v>273</v>
      </c>
      <c r="B268">
        <v>3413.2923904761901</v>
      </c>
      <c r="C268" s="10">
        <v>0.71619999999999995</v>
      </c>
      <c r="D268">
        <v>0.40176190476190399</v>
      </c>
      <c r="E268" s="2">
        <v>3.22</v>
      </c>
      <c r="F268" s="45">
        <v>125</v>
      </c>
      <c r="G268">
        <v>2206.49866666666</v>
      </c>
      <c r="H268">
        <v>104.15</v>
      </c>
      <c r="I268">
        <v>16.706597433212998</v>
      </c>
      <c r="K268">
        <v>92.492107770060599</v>
      </c>
      <c r="M268" s="18">
        <v>91.9</v>
      </c>
      <c r="N268" s="17">
        <v>93.307775647970701</v>
      </c>
      <c r="O268" s="17">
        <v>83.293058911757399</v>
      </c>
      <c r="Q268" s="14">
        <v>0.25</v>
      </c>
      <c r="R268">
        <f t="shared" si="2"/>
        <v>75.361248740027335</v>
      </c>
      <c r="T268">
        <v>1762401.1021229799</v>
      </c>
      <c r="U268">
        <v>2338603.9</v>
      </c>
      <c r="X268">
        <v>1759186</v>
      </c>
    </row>
    <row r="269" spans="1:24">
      <c r="A269" s="1" t="s">
        <v>274</v>
      </c>
      <c r="B269">
        <v>3541.2904409090902</v>
      </c>
      <c r="C269" s="10">
        <v>0.71199999999999997</v>
      </c>
      <c r="D269">
        <v>0.370217391304347</v>
      </c>
      <c r="E269" s="2">
        <v>3.14</v>
      </c>
      <c r="F269" s="45">
        <v>119</v>
      </c>
      <c r="G269">
        <v>2203.44133333333</v>
      </c>
      <c r="H269">
        <v>103.68</v>
      </c>
      <c r="I269">
        <v>12.187012021062801</v>
      </c>
      <c r="K269">
        <v>92.843862112517499</v>
      </c>
      <c r="M269" s="18">
        <v>92</v>
      </c>
      <c r="N269" s="17">
        <v>93.907825652137703</v>
      </c>
      <c r="O269" s="17">
        <v>83.293058911757399</v>
      </c>
      <c r="Q269" s="14">
        <v>0.25</v>
      </c>
      <c r="R269">
        <f t="shared" si="2"/>
        <v>77.158852777203933</v>
      </c>
      <c r="T269">
        <v>1807812.2450624299</v>
      </c>
      <c r="U269">
        <v>2342974.5</v>
      </c>
      <c r="X269">
        <v>1903024</v>
      </c>
    </row>
    <row r="270" spans="1:24">
      <c r="A270" s="1" t="s">
        <v>275</v>
      </c>
      <c r="B270">
        <v>3545.5235149999999</v>
      </c>
      <c r="C270" s="10">
        <v>0.67969999999999997</v>
      </c>
      <c r="D270">
        <v>0.32428571428571401</v>
      </c>
      <c r="E270" s="2">
        <v>3.26</v>
      </c>
      <c r="F270" s="45">
        <v>117</v>
      </c>
      <c r="G270">
        <v>2200.384</v>
      </c>
      <c r="H270">
        <v>102.78</v>
      </c>
      <c r="I270">
        <v>12.5853565749476</v>
      </c>
      <c r="K270">
        <v>92.697505589150595</v>
      </c>
      <c r="M270" s="18">
        <v>91.7</v>
      </c>
      <c r="N270" s="17">
        <v>91.107592299358302</v>
      </c>
      <c r="O270" s="17">
        <v>84.092992250645807</v>
      </c>
      <c r="Q270" s="14">
        <v>0.25</v>
      </c>
      <c r="R270">
        <f t="shared" si="2"/>
        <v>78.933208066929311</v>
      </c>
      <c r="T270">
        <v>1852834.7918318701</v>
      </c>
      <c r="U270">
        <v>2347345.1</v>
      </c>
      <c r="X270">
        <v>1877655</v>
      </c>
    </row>
    <row r="271" spans="1:24">
      <c r="A271" s="1" t="s">
        <v>276</v>
      </c>
      <c r="B271">
        <v>3370.2074950000001</v>
      </c>
      <c r="C271" s="10">
        <v>0.66169999999999995</v>
      </c>
      <c r="D271">
        <v>0.30549999999999999</v>
      </c>
      <c r="E271" s="2">
        <v>3.17</v>
      </c>
      <c r="F271" s="45">
        <v>120</v>
      </c>
      <c r="G271">
        <v>2204.03033333333</v>
      </c>
      <c r="H271">
        <v>101.63</v>
      </c>
      <c r="I271">
        <v>13.323095101893101</v>
      </c>
      <c r="K271">
        <v>92.764857357218403</v>
      </c>
      <c r="M271" s="18">
        <v>91.8</v>
      </c>
      <c r="N271" s="17">
        <v>93.407783981998506</v>
      </c>
      <c r="O271" s="17">
        <v>83.293058911757399</v>
      </c>
      <c r="Q271" s="14">
        <v>0.25</v>
      </c>
      <c r="R271">
        <f t="shared" si="2"/>
        <v>80.740275652981595</v>
      </c>
      <c r="T271">
        <v>1901785.73453696</v>
      </c>
      <c r="U271">
        <v>2355436.2666666601</v>
      </c>
      <c r="X271">
        <v>1889017</v>
      </c>
    </row>
    <row r="272" spans="1:24">
      <c r="A272" s="1" t="s">
        <v>277</v>
      </c>
      <c r="B272">
        <v>3598.6499826086902</v>
      </c>
      <c r="C272" s="10">
        <v>0.64500000000000002</v>
      </c>
      <c r="D272">
        <v>0.30304347826086903</v>
      </c>
      <c r="E272" s="2">
        <v>3.1</v>
      </c>
      <c r="F272" s="45">
        <v>112</v>
      </c>
      <c r="G272">
        <v>2207.6766666666599</v>
      </c>
      <c r="H272">
        <v>101.41</v>
      </c>
      <c r="I272">
        <v>8.5007347629747994</v>
      </c>
      <c r="K272">
        <v>92.977025528920194</v>
      </c>
      <c r="M272" s="18">
        <v>92.3</v>
      </c>
      <c r="N272" s="17">
        <v>94.007833986165494</v>
      </c>
      <c r="O272" s="17">
        <v>86.092825597866806</v>
      </c>
      <c r="Q272" s="14">
        <v>0.25</v>
      </c>
      <c r="R272">
        <f t="shared" si="2"/>
        <v>81.168639233584088</v>
      </c>
      <c r="T272">
        <v>1918443.0555491201</v>
      </c>
      <c r="U272">
        <v>2363527.4333333299</v>
      </c>
      <c r="X272">
        <v>1894898</v>
      </c>
    </row>
    <row r="273" spans="1:24">
      <c r="A273" s="1" t="s">
        <v>278</v>
      </c>
      <c r="B273">
        <v>3745.0628428571399</v>
      </c>
      <c r="C273" s="10">
        <v>0.64470000000000005</v>
      </c>
      <c r="D273">
        <v>0.28181818181818102</v>
      </c>
      <c r="E273" s="2">
        <v>3.06</v>
      </c>
      <c r="F273" s="45">
        <v>119</v>
      </c>
      <c r="G273">
        <v>2211.3229999999999</v>
      </c>
      <c r="H273">
        <v>100.86</v>
      </c>
      <c r="I273">
        <v>13.323359474194</v>
      </c>
      <c r="K273">
        <v>93.107479473462803</v>
      </c>
      <c r="M273" s="18">
        <v>92.8</v>
      </c>
      <c r="N273" s="17">
        <v>93.607800650054202</v>
      </c>
      <c r="O273" s="17">
        <v>87.692692275643694</v>
      </c>
      <c r="Q273" s="14">
        <v>0.25</v>
      </c>
      <c r="R273">
        <f t="shared" si="2"/>
        <v>83.293608324937225</v>
      </c>
      <c r="T273">
        <v>1975406.7076453599</v>
      </c>
      <c r="U273">
        <v>2371618.6</v>
      </c>
      <c r="X273">
        <v>1956819</v>
      </c>
    </row>
    <row r="274" spans="1:24">
      <c r="A274" s="1" t="s">
        <v>279</v>
      </c>
      <c r="B274">
        <v>3512.4719190476098</v>
      </c>
      <c r="C274" s="10">
        <v>0.6865</v>
      </c>
      <c r="D274">
        <v>0.21904761904761899</v>
      </c>
      <c r="E274" s="2">
        <v>2.73</v>
      </c>
      <c r="F274" s="45">
        <v>163</v>
      </c>
      <c r="G274">
        <v>2210.0223333333302</v>
      </c>
      <c r="H274">
        <v>99.25</v>
      </c>
      <c r="I274">
        <v>27.094495081304999</v>
      </c>
      <c r="K274">
        <v>93.145914220492102</v>
      </c>
      <c r="M274" s="18">
        <v>93.2</v>
      </c>
      <c r="N274" s="17">
        <v>94.207850654221204</v>
      </c>
      <c r="O274" s="17">
        <v>90.392467294392105</v>
      </c>
      <c r="Q274" s="14">
        <v>0.25</v>
      </c>
      <c r="R274">
        <f t="shared" si="2"/>
        <v>88.499514428879252</v>
      </c>
      <c r="T274">
        <v>2105147.5666669798</v>
      </c>
      <c r="U274">
        <v>2378710.8666666602</v>
      </c>
      <c r="X274">
        <v>2088450</v>
      </c>
    </row>
    <row r="275" spans="1:24">
      <c r="A275" s="1" t="s">
        <v>280</v>
      </c>
      <c r="B275">
        <v>3565.5622909090898</v>
      </c>
      <c r="C275" s="10">
        <v>0.72760000000000002</v>
      </c>
      <c r="D275">
        <v>0.28818181818181798</v>
      </c>
      <c r="E275" s="2">
        <v>2.54</v>
      </c>
      <c r="F275" s="45">
        <v>161</v>
      </c>
      <c r="G275">
        <v>2208.72166666666</v>
      </c>
      <c r="H275">
        <v>98.22</v>
      </c>
      <c r="I275">
        <v>14.937071273264401</v>
      </c>
      <c r="K275">
        <v>93.168036294644594</v>
      </c>
      <c r="M275" s="18">
        <v>93.3</v>
      </c>
      <c r="N275" s="17">
        <v>94.4078673222769</v>
      </c>
      <c r="O275" s="17">
        <v>90.092492292309004</v>
      </c>
      <c r="Q275" s="14">
        <v>0.25</v>
      </c>
      <c r="R275">
        <f t="shared" si="2"/>
        <v>88.850658652194156</v>
      </c>
      <c r="T275">
        <v>2119801.7981113498</v>
      </c>
      <c r="U275">
        <v>2385803.13333333</v>
      </c>
      <c r="X275">
        <v>2154245</v>
      </c>
    </row>
    <row r="276" spans="1:24">
      <c r="A276" s="1" t="s">
        <v>281</v>
      </c>
      <c r="B276">
        <v>3553.6831818181799</v>
      </c>
      <c r="C276" s="10">
        <v>0.8488</v>
      </c>
      <c r="D276">
        <v>0.42499999999999999</v>
      </c>
      <c r="E276" s="2">
        <v>2.62</v>
      </c>
      <c r="F276" s="45">
        <v>138</v>
      </c>
      <c r="G276">
        <v>2207.4209999999998</v>
      </c>
      <c r="H276">
        <v>98.95</v>
      </c>
      <c r="I276">
        <v>13.1614910060675</v>
      </c>
      <c r="K276">
        <v>93.225820636448702</v>
      </c>
      <c r="M276" s="18">
        <v>93.4</v>
      </c>
      <c r="N276" s="17">
        <v>95.407950662555194</v>
      </c>
      <c r="O276" s="17">
        <v>89.492542288142602</v>
      </c>
      <c r="Q276" s="14">
        <v>0.25</v>
      </c>
      <c r="R276">
        <f t="shared" si="2"/>
        <v>84.877660426371335</v>
      </c>
      <c r="T276">
        <v>2031033.6319702601</v>
      </c>
      <c r="U276">
        <v>2392895.4</v>
      </c>
      <c r="X276">
        <v>2001660</v>
      </c>
    </row>
    <row r="277" spans="1:24">
      <c r="A277" s="1" t="s">
        <v>282</v>
      </c>
      <c r="B277">
        <v>3589.50046818181</v>
      </c>
      <c r="C277" s="10">
        <v>0.89549999999999996</v>
      </c>
      <c r="D277">
        <v>0.41727272727272702</v>
      </c>
      <c r="E277" s="2">
        <v>2.35</v>
      </c>
      <c r="F277" s="45">
        <v>141</v>
      </c>
      <c r="G277">
        <v>2208.65</v>
      </c>
      <c r="H277">
        <v>98.8</v>
      </c>
      <c r="I277">
        <v>12.930105008136501</v>
      </c>
      <c r="K277">
        <v>93.336290962791594</v>
      </c>
      <c r="M277" s="18">
        <v>93.5</v>
      </c>
      <c r="N277" s="17">
        <v>94.707892324360401</v>
      </c>
      <c r="O277" s="17">
        <v>90.992417298558394</v>
      </c>
      <c r="Q277" s="14">
        <v>0.25</v>
      </c>
      <c r="R277">
        <f t="shared" si="2"/>
        <v>83.258391441885578</v>
      </c>
      <c r="T277">
        <v>1997909.5739432501</v>
      </c>
      <c r="U277">
        <v>2399649.5</v>
      </c>
      <c r="X277">
        <v>1957926</v>
      </c>
    </row>
    <row r="278" spans="1:24">
      <c r="A278" s="1" t="s">
        <v>283</v>
      </c>
      <c r="B278">
        <v>3643.71271818181</v>
      </c>
      <c r="C278" s="10">
        <v>0.88049999999999995</v>
      </c>
      <c r="D278">
        <v>0.41590909090909001</v>
      </c>
      <c r="E278" s="2">
        <v>2.2999999999999998</v>
      </c>
      <c r="F278" s="45">
        <v>140</v>
      </c>
      <c r="G278">
        <v>2209.8789999999999</v>
      </c>
      <c r="H278">
        <v>98.89</v>
      </c>
      <c r="I278">
        <v>10.6424720679064</v>
      </c>
      <c r="K278">
        <v>93.408572529421704</v>
      </c>
      <c r="M278" s="18">
        <v>93.6</v>
      </c>
      <c r="N278" s="17">
        <v>94.207850654221204</v>
      </c>
      <c r="O278" s="17">
        <v>92.392300641613204</v>
      </c>
      <c r="Q278" s="14">
        <v>0.25</v>
      </c>
      <c r="R278">
        <f t="shared" si="2"/>
        <v>81.800223497270778</v>
      </c>
      <c r="T278">
        <v>1968443.5230463699</v>
      </c>
      <c r="U278">
        <v>2406403.6</v>
      </c>
      <c r="X278">
        <v>1971356</v>
      </c>
    </row>
    <row r="279" spans="1:24">
      <c r="A279" s="1" t="s">
        <v>284</v>
      </c>
      <c r="B279">
        <v>3773.5361666666599</v>
      </c>
      <c r="C279" s="10">
        <v>0.99770000000000003</v>
      </c>
      <c r="D279">
        <v>0.64333333333333298</v>
      </c>
      <c r="E279" s="2">
        <v>2.35</v>
      </c>
      <c r="F279" s="45">
        <v>133</v>
      </c>
      <c r="G279">
        <v>2211.1080000000002</v>
      </c>
      <c r="H279">
        <v>100.5</v>
      </c>
      <c r="I279">
        <v>8.7681884838817794</v>
      </c>
      <c r="K279">
        <v>93.629045424448904</v>
      </c>
      <c r="M279" s="18">
        <v>93.9</v>
      </c>
      <c r="N279" s="17">
        <v>93.907825652137703</v>
      </c>
      <c r="O279" s="17">
        <v>94.392133988834303</v>
      </c>
      <c r="Q279" s="14">
        <v>0.25</v>
      </c>
      <c r="R279">
        <f t="shared" si="2"/>
        <v>79.167614008246957</v>
      </c>
      <c r="T279">
        <v>1910439.3733462901</v>
      </c>
      <c r="U279">
        <v>2413157.7000000002</v>
      </c>
      <c r="X279">
        <v>1895679</v>
      </c>
    </row>
    <row r="280" spans="1:24">
      <c r="A280" s="1" t="s">
        <v>285</v>
      </c>
      <c r="B280">
        <v>3954.17409090909</v>
      </c>
      <c r="C280" s="10">
        <v>1.042</v>
      </c>
      <c r="D280">
        <v>0.74454545454545396</v>
      </c>
      <c r="E280" s="2">
        <v>2.5299999999999998</v>
      </c>
      <c r="F280" s="45">
        <v>148</v>
      </c>
      <c r="G280">
        <v>2212.6523333333298</v>
      </c>
      <c r="H280">
        <v>99.93</v>
      </c>
      <c r="I280">
        <v>13.2733002529699</v>
      </c>
      <c r="K280">
        <v>93.833724633340694</v>
      </c>
      <c r="M280" s="18">
        <v>94.1</v>
      </c>
      <c r="N280" s="17">
        <v>94.107842320193399</v>
      </c>
      <c r="O280" s="17">
        <v>93.892175652028996</v>
      </c>
      <c r="Q280" s="14">
        <v>0.25</v>
      </c>
      <c r="R280">
        <f t="shared" si="2"/>
        <v>79.470403433031734</v>
      </c>
      <c r="T280">
        <v>1924512.2963036899</v>
      </c>
      <c r="U280">
        <v>2421671.7333333301</v>
      </c>
      <c r="X280">
        <v>1915961</v>
      </c>
    </row>
    <row r="281" spans="1:24">
      <c r="A281" s="1" t="s">
        <v>286</v>
      </c>
      <c r="B281">
        <v>4098.6565217391299</v>
      </c>
      <c r="C281" s="10">
        <v>1.0217000000000001</v>
      </c>
      <c r="D281">
        <v>0.71391304347826001</v>
      </c>
      <c r="E281" s="2">
        <v>2.91</v>
      </c>
      <c r="F281" s="45">
        <v>146</v>
      </c>
      <c r="G281">
        <v>2214.1966666666599</v>
      </c>
      <c r="H281">
        <v>98.8</v>
      </c>
      <c r="I281">
        <v>9.7555813747227305</v>
      </c>
      <c r="K281">
        <v>94.072016905143201</v>
      </c>
      <c r="M281" s="18">
        <v>94.3</v>
      </c>
      <c r="N281" s="17">
        <v>93.707808984082007</v>
      </c>
      <c r="O281" s="17">
        <v>95.392050662444802</v>
      </c>
      <c r="Q281" s="14">
        <v>0.25</v>
      </c>
      <c r="R281">
        <f t="shared" si="2"/>
        <v>78.712217301206806</v>
      </c>
      <c r="T281">
        <v>1912853.10148166</v>
      </c>
      <c r="U281">
        <v>2430185.7666666601</v>
      </c>
      <c r="X281">
        <v>2004432</v>
      </c>
    </row>
    <row r="282" spans="1:24">
      <c r="A282" s="1" t="s">
        <v>287</v>
      </c>
      <c r="B282">
        <v>4124.6351952380901</v>
      </c>
      <c r="C282" s="10">
        <v>1.0172000000000001</v>
      </c>
      <c r="D282">
        <v>0.69428571428571395</v>
      </c>
      <c r="E282" s="2">
        <v>3.02</v>
      </c>
      <c r="F282" s="45">
        <v>136</v>
      </c>
      <c r="G282">
        <v>2215.741</v>
      </c>
      <c r="H282">
        <v>98.8</v>
      </c>
      <c r="I282">
        <v>8.9935115342714091</v>
      </c>
      <c r="K282">
        <v>94.328997317900502</v>
      </c>
      <c r="M282" s="18">
        <v>94.5</v>
      </c>
      <c r="N282" s="17">
        <v>94.107842320193399</v>
      </c>
      <c r="O282" s="17">
        <v>95.192067327722697</v>
      </c>
      <c r="Q282" s="14">
        <v>0.25</v>
      </c>
      <c r="R282">
        <f t="shared" si="2"/>
        <v>79.552252255451037</v>
      </c>
      <c r="T282">
        <v>1940040.61664918</v>
      </c>
      <c r="U282">
        <v>2438699.7999999998</v>
      </c>
      <c r="X282">
        <v>1965568</v>
      </c>
    </row>
    <row r="283" spans="1:24">
      <c r="A283" s="1" t="s">
        <v>288</v>
      </c>
      <c r="B283">
        <v>4262.6999800000003</v>
      </c>
      <c r="C283" s="10">
        <v>1.0867</v>
      </c>
      <c r="D283">
        <v>0.89700000000000002</v>
      </c>
      <c r="E283" s="2">
        <v>3.2</v>
      </c>
      <c r="F283" s="45">
        <v>129</v>
      </c>
      <c r="G283">
        <v>2217.2173333333299</v>
      </c>
      <c r="H283">
        <v>99.36</v>
      </c>
      <c r="I283">
        <v>9.2980704048354799</v>
      </c>
      <c r="K283">
        <v>94.540682298444494</v>
      </c>
      <c r="M283" s="18">
        <v>95</v>
      </c>
      <c r="N283" s="17">
        <v>96.208017334777907</v>
      </c>
      <c r="O283" s="17">
        <v>96.291975668694306</v>
      </c>
      <c r="Q283" s="14">
        <v>0.25</v>
      </c>
      <c r="R283">
        <f t="shared" si="2"/>
        <v>80.423686386802672</v>
      </c>
      <c r="T283">
        <v>1963007.9039534801</v>
      </c>
      <c r="U283">
        <v>2440833.0333333299</v>
      </c>
      <c r="X283">
        <v>1952278</v>
      </c>
    </row>
    <row r="284" spans="1:24">
      <c r="A284" s="1" t="s">
        <v>289</v>
      </c>
      <c r="B284">
        <v>4062.47345652174</v>
      </c>
      <c r="C284" s="10">
        <v>1.1755</v>
      </c>
      <c r="D284">
        <v>0.95608695652173903</v>
      </c>
      <c r="E284" s="2">
        <v>3.21</v>
      </c>
      <c r="F284" s="45">
        <v>127</v>
      </c>
      <c r="G284">
        <v>2218.6936666666602</v>
      </c>
      <c r="H284">
        <v>100.08</v>
      </c>
      <c r="I284">
        <v>15.771366103075801</v>
      </c>
      <c r="K284">
        <v>94.821417375392897</v>
      </c>
      <c r="M284" s="18">
        <v>94.9</v>
      </c>
      <c r="N284" s="17">
        <v>93.707808984082007</v>
      </c>
      <c r="O284" s="17">
        <v>96.891925672860594</v>
      </c>
      <c r="Q284" s="14">
        <v>0.25</v>
      </c>
      <c r="R284">
        <f t="shared" si="2"/>
        <v>79.961198575816539</v>
      </c>
      <c r="T284">
        <v>1953425.1076295399</v>
      </c>
      <c r="U284">
        <v>2442966.2666666601</v>
      </c>
      <c r="X284">
        <v>1928055</v>
      </c>
    </row>
    <row r="285" spans="1:24">
      <c r="A285" s="1" t="s">
        <v>290</v>
      </c>
      <c r="B285">
        <v>4213.98902</v>
      </c>
      <c r="C285" s="10">
        <v>1.3211999999999999</v>
      </c>
      <c r="D285">
        <v>1.0576190476190399</v>
      </c>
      <c r="E285" s="2">
        <v>3.34</v>
      </c>
      <c r="F285" s="45">
        <v>124</v>
      </c>
      <c r="G285">
        <v>2220.17</v>
      </c>
      <c r="H285">
        <v>100.99</v>
      </c>
      <c r="I285">
        <v>13.0359499170264</v>
      </c>
      <c r="K285">
        <v>94.909241214238804</v>
      </c>
      <c r="M285" s="18">
        <v>95.1</v>
      </c>
      <c r="N285" s="17">
        <v>95.207933994499598</v>
      </c>
      <c r="O285" s="17">
        <v>97.491875677026897</v>
      </c>
      <c r="Q285" s="14">
        <v>0.5</v>
      </c>
      <c r="R285">
        <f t="shared" si="2"/>
        <v>78.036268748602666</v>
      </c>
      <c r="T285">
        <v>1908064.41699074</v>
      </c>
      <c r="U285">
        <v>2445099.5</v>
      </c>
      <c r="X285">
        <v>1894101</v>
      </c>
    </row>
    <row r="286" spans="1:24">
      <c r="A286" s="1" t="s">
        <v>291</v>
      </c>
      <c r="B286">
        <v>4187.7391136363603</v>
      </c>
      <c r="C286" s="10">
        <v>1.4251</v>
      </c>
      <c r="D286">
        <v>1.16227272727272</v>
      </c>
      <c r="E286" s="2">
        <v>3.06</v>
      </c>
      <c r="F286" s="45">
        <v>127</v>
      </c>
      <c r="G286">
        <v>2225.66366666666</v>
      </c>
      <c r="H286">
        <v>100.42</v>
      </c>
      <c r="I286">
        <v>12.693885296425499</v>
      </c>
      <c r="K286">
        <v>95.033861870834698</v>
      </c>
      <c r="M286" s="18">
        <v>95.2</v>
      </c>
      <c r="N286" s="17">
        <v>92.507708975748002</v>
      </c>
      <c r="O286" s="17">
        <v>98.691775685359602</v>
      </c>
      <c r="Q286" s="14">
        <v>0.5</v>
      </c>
      <c r="R286">
        <f t="shared" si="2"/>
        <v>78.09725024074325</v>
      </c>
      <c r="T286">
        <v>1912275.3160194601</v>
      </c>
      <c r="U286">
        <v>2448582.13333333</v>
      </c>
      <c r="X286">
        <v>1900610</v>
      </c>
    </row>
    <row r="287" spans="1:24">
      <c r="A287" s="1" t="s">
        <v>292</v>
      </c>
      <c r="B287">
        <v>4061.96138636363</v>
      </c>
      <c r="C287" s="10">
        <v>1.4885999999999999</v>
      </c>
      <c r="D287">
        <v>1.22868181818181</v>
      </c>
      <c r="E287" s="2">
        <v>2.89</v>
      </c>
      <c r="F287" s="45">
        <v>140</v>
      </c>
      <c r="G287">
        <v>2231.1573333333299</v>
      </c>
      <c r="H287">
        <v>100.36</v>
      </c>
      <c r="I287">
        <v>13.406022851200699</v>
      </c>
      <c r="K287">
        <v>95.140090504861206</v>
      </c>
      <c r="M287" s="18">
        <v>95.2</v>
      </c>
      <c r="N287" s="17">
        <v>95.107925660471693</v>
      </c>
      <c r="O287" s="17">
        <v>97.0919090075827</v>
      </c>
      <c r="Q287" s="14">
        <v>0.5</v>
      </c>
      <c r="R287">
        <f t="shared" si="2"/>
        <v>79.188300259039863</v>
      </c>
      <c r="T287">
        <v>1941748.4099741201</v>
      </c>
      <c r="U287">
        <v>2452064.7666666601</v>
      </c>
      <c r="X287">
        <v>1972174</v>
      </c>
    </row>
    <row r="288" spans="1:24">
      <c r="A288" s="1" t="s">
        <v>293</v>
      </c>
      <c r="B288">
        <v>4137.0137714285702</v>
      </c>
      <c r="C288" s="10">
        <v>1.5975999999999999</v>
      </c>
      <c r="D288">
        <v>1.29085714285714</v>
      </c>
      <c r="E288" s="2">
        <v>2.74</v>
      </c>
      <c r="F288" s="45">
        <v>154</v>
      </c>
      <c r="G288">
        <v>2236.6509999999998</v>
      </c>
      <c r="H288">
        <v>99.79</v>
      </c>
      <c r="I288">
        <v>11.2225926525822</v>
      </c>
      <c r="K288">
        <v>95.186659012746006</v>
      </c>
      <c r="M288" s="18">
        <v>95.5</v>
      </c>
      <c r="N288" s="17">
        <v>95.707975664638695</v>
      </c>
      <c r="O288" s="17">
        <v>100.091659028414</v>
      </c>
      <c r="Q288" s="14">
        <v>0.75</v>
      </c>
      <c r="R288">
        <f t="shared" si="2"/>
        <v>82.52063471358484</v>
      </c>
      <c r="T288">
        <v>2026333.3001729299</v>
      </c>
      <c r="U288">
        <v>2455547.4</v>
      </c>
      <c r="X288">
        <v>2000471</v>
      </c>
    </row>
    <row r="289" spans="1:24">
      <c r="A289" s="1" t="s">
        <v>294</v>
      </c>
      <c r="B289">
        <v>3360.4921521739102</v>
      </c>
      <c r="C289" s="10">
        <v>1.5521</v>
      </c>
      <c r="D289">
        <v>0.904826086956521</v>
      </c>
      <c r="E289" s="2">
        <v>2.21</v>
      </c>
      <c r="F289" s="45">
        <v>203</v>
      </c>
      <c r="G289">
        <v>2237.2240000000002</v>
      </c>
      <c r="H289">
        <v>99.51</v>
      </c>
      <c r="I289">
        <v>32.461983099689398</v>
      </c>
      <c r="K289">
        <v>95.275133799316706</v>
      </c>
      <c r="M289" s="18">
        <v>95.4</v>
      </c>
      <c r="N289" s="17">
        <v>95.507958996583099</v>
      </c>
      <c r="O289" s="17">
        <v>99.291725689525904</v>
      </c>
      <c r="Q289" s="14">
        <v>0.75</v>
      </c>
      <c r="R289">
        <f t="shared" si="2"/>
        <v>85.772674299663024</v>
      </c>
      <c r="T289">
        <v>2106089.7206005901</v>
      </c>
      <c r="U289">
        <v>2455432.0333333299</v>
      </c>
      <c r="X289">
        <v>2071633</v>
      </c>
    </row>
    <row r="290" spans="1:24">
      <c r="A290" s="1" t="s">
        <v>295</v>
      </c>
      <c r="B290">
        <v>3064.6336272727199</v>
      </c>
      <c r="C290" s="10">
        <v>1.5365</v>
      </c>
      <c r="D290">
        <v>0.95409090909090899</v>
      </c>
      <c r="E290" s="2">
        <v>1.83</v>
      </c>
      <c r="F290" s="45">
        <v>232</v>
      </c>
      <c r="G290">
        <v>2237.797</v>
      </c>
      <c r="H290">
        <v>99.06</v>
      </c>
      <c r="I290">
        <v>36.733249376996199</v>
      </c>
      <c r="K290">
        <v>95.601880467169394</v>
      </c>
      <c r="M290" s="18">
        <v>95.4</v>
      </c>
      <c r="N290" s="17">
        <v>95.107925660471693</v>
      </c>
      <c r="O290" s="17">
        <v>97.791850679110098</v>
      </c>
      <c r="Q290" s="14">
        <v>0.75</v>
      </c>
      <c r="R290">
        <f t="shared" si="2"/>
        <v>93.072489484369555</v>
      </c>
      <c r="T290">
        <v>2285224.3463913002</v>
      </c>
      <c r="U290">
        <v>2455316.66666666</v>
      </c>
      <c r="X290">
        <v>2288571</v>
      </c>
    </row>
    <row r="291" spans="1:24">
      <c r="A291" s="1" t="s">
        <v>296</v>
      </c>
      <c r="B291">
        <v>3330.98714285714</v>
      </c>
      <c r="C291" s="10">
        <v>1.5759000000000001</v>
      </c>
      <c r="D291">
        <v>1.0219047619047601</v>
      </c>
      <c r="E291" s="2">
        <v>2</v>
      </c>
      <c r="F291" s="45">
        <v>203</v>
      </c>
      <c r="G291">
        <v>2238.37</v>
      </c>
      <c r="H291">
        <v>99.2</v>
      </c>
      <c r="I291">
        <v>29.433344394490501</v>
      </c>
      <c r="K291">
        <v>95.754460773227294</v>
      </c>
      <c r="M291" s="18">
        <v>95.6</v>
      </c>
      <c r="N291" s="17">
        <v>95.707975664638695</v>
      </c>
      <c r="O291" s="17">
        <v>98.891759020081693</v>
      </c>
      <c r="Q291" s="14">
        <v>0.75</v>
      </c>
      <c r="R291">
        <f t="shared" si="2"/>
        <v>95.777812770721908</v>
      </c>
      <c r="T291">
        <v>2351538.1042583301</v>
      </c>
      <c r="U291">
        <v>2455201.2999999998</v>
      </c>
      <c r="X291">
        <v>2333373</v>
      </c>
    </row>
    <row r="292" spans="1:24">
      <c r="A292" s="1" t="s">
        <v>297</v>
      </c>
      <c r="B292">
        <v>3305.2745681818101</v>
      </c>
      <c r="C292" s="10">
        <v>1.4846999999999999</v>
      </c>
      <c r="D292">
        <v>1.25918181818181</v>
      </c>
      <c r="E292" s="2">
        <v>1.87</v>
      </c>
      <c r="F292" s="45">
        <v>245</v>
      </c>
      <c r="G292">
        <v>2240.80733333333</v>
      </c>
      <c r="H292">
        <v>98.88</v>
      </c>
      <c r="I292">
        <v>29.6849861871756</v>
      </c>
      <c r="K292">
        <v>96.011719734573504</v>
      </c>
      <c r="M292" s="18">
        <v>95.5</v>
      </c>
      <c r="N292" s="17">
        <v>94.907908992415997</v>
      </c>
      <c r="O292" s="17">
        <v>98.191817348554295</v>
      </c>
      <c r="Q292" s="14">
        <v>0.5</v>
      </c>
      <c r="R292">
        <f t="shared" si="2"/>
        <v>98.979819029870313</v>
      </c>
      <c r="T292">
        <v>2431215.2631382998</v>
      </c>
      <c r="U292">
        <v>2456273.7000000002</v>
      </c>
      <c r="X292">
        <v>2419548</v>
      </c>
    </row>
    <row r="293" spans="1:24">
      <c r="A293" s="1" t="s">
        <v>298</v>
      </c>
      <c r="B293">
        <v>3328.7104571428499</v>
      </c>
      <c r="C293" s="10">
        <v>1.4260999999999999</v>
      </c>
      <c r="D293">
        <v>0.52136363636363603</v>
      </c>
      <c r="E293" s="2">
        <v>1.93</v>
      </c>
      <c r="F293" s="45">
        <v>250</v>
      </c>
      <c r="G293">
        <v>2243.2446666666601</v>
      </c>
      <c r="H293">
        <v>98.08</v>
      </c>
      <c r="I293">
        <v>18.020455805834999</v>
      </c>
      <c r="K293">
        <v>95.956417108209905</v>
      </c>
      <c r="M293" s="18">
        <v>95.6</v>
      </c>
      <c r="N293" s="17">
        <v>95.007917326443902</v>
      </c>
      <c r="O293" s="17">
        <v>96.791934005499499</v>
      </c>
      <c r="Q293" s="14">
        <v>0.25</v>
      </c>
      <c r="R293">
        <f t="shared" si="2"/>
        <v>107.1684555167117</v>
      </c>
      <c r="T293">
        <v>2633499.8620701502</v>
      </c>
      <c r="U293">
        <v>2457346.1</v>
      </c>
      <c r="X293">
        <v>2733270</v>
      </c>
    </row>
    <row r="294" spans="1:24">
      <c r="A294" s="1" t="s">
        <v>299</v>
      </c>
      <c r="B294">
        <v>3558.22726363636</v>
      </c>
      <c r="C294" s="10">
        <v>1.2222</v>
      </c>
      <c r="D294">
        <v>0.34863636363636302</v>
      </c>
      <c r="E294" s="2">
        <v>1.82</v>
      </c>
      <c r="F294" s="45">
        <v>223</v>
      </c>
      <c r="G294">
        <v>2245.6819999999998</v>
      </c>
      <c r="H294">
        <v>97.2</v>
      </c>
      <c r="I294">
        <v>13.473790410235299</v>
      </c>
      <c r="K294">
        <v>96.348138415770606</v>
      </c>
      <c r="M294" s="18">
        <v>95.7</v>
      </c>
      <c r="N294" s="17">
        <v>93.507792316026396</v>
      </c>
      <c r="O294" s="17">
        <v>97.291892342304806</v>
      </c>
      <c r="Q294" s="14">
        <v>0.25</v>
      </c>
      <c r="R294">
        <f t="shared" si="2"/>
        <v>107.75958947805103</v>
      </c>
      <c r="T294">
        <v>2649181.6832524599</v>
      </c>
      <c r="U294">
        <v>2458418.5</v>
      </c>
      <c r="X294">
        <v>2682576</v>
      </c>
    </row>
    <row r="295" spans="1:24">
      <c r="A295" s="1" t="s">
        <v>300</v>
      </c>
      <c r="B295">
        <v>3836.8042904761901</v>
      </c>
      <c r="C295" s="10">
        <v>1.0483</v>
      </c>
      <c r="D295">
        <v>0.27</v>
      </c>
      <c r="E295" s="2">
        <v>1.85</v>
      </c>
      <c r="F295" s="45">
        <v>189</v>
      </c>
      <c r="G295">
        <v>2247.8233333333301</v>
      </c>
      <c r="H295">
        <v>97.76</v>
      </c>
      <c r="I295">
        <v>11.099529542015</v>
      </c>
      <c r="K295">
        <v>96.628854584941394</v>
      </c>
      <c r="M295" s="18">
        <v>95.8</v>
      </c>
      <c r="N295" s="17">
        <v>94.707892324360401</v>
      </c>
      <c r="O295" s="17">
        <v>97.191900674943795</v>
      </c>
      <c r="Q295" s="14">
        <v>0.25</v>
      </c>
      <c r="R295">
        <f t="shared" si="2"/>
        <v>110.03152066822044</v>
      </c>
      <c r="T295">
        <v>2704239.2185639902</v>
      </c>
      <c r="U295">
        <v>2457695.0333333299</v>
      </c>
      <c r="X295">
        <v>2692598</v>
      </c>
    </row>
    <row r="296" spans="1:24">
      <c r="A296" s="1" t="s">
        <v>301</v>
      </c>
      <c r="B296">
        <v>3936.3127318181801</v>
      </c>
      <c r="C296" s="10">
        <v>0.85850000000000004</v>
      </c>
      <c r="D296">
        <v>0.15454545454545399</v>
      </c>
      <c r="E296" s="2">
        <v>1.83</v>
      </c>
      <c r="F296" s="45">
        <v>180</v>
      </c>
      <c r="G296">
        <v>2249.9646666666599</v>
      </c>
      <c r="H296">
        <v>97.99</v>
      </c>
      <c r="I296">
        <v>15.634380019511401</v>
      </c>
      <c r="K296">
        <v>96.894089747915203</v>
      </c>
      <c r="M296" s="18">
        <v>96.1</v>
      </c>
      <c r="N296" s="17">
        <v>95.107925660471693</v>
      </c>
      <c r="O296" s="17">
        <v>98.391800683276401</v>
      </c>
      <c r="Q296" s="14">
        <v>0.25</v>
      </c>
      <c r="R296">
        <f t="shared" si="2"/>
        <v>122.1408193215715</v>
      </c>
      <c r="T296">
        <v>3000965.2020247099</v>
      </c>
      <c r="U296">
        <v>2456971.5666666599</v>
      </c>
      <c r="X296">
        <v>2964427</v>
      </c>
    </row>
    <row r="297" spans="1:24">
      <c r="A297" s="1" t="s">
        <v>302</v>
      </c>
      <c r="B297">
        <v>3783.39653</v>
      </c>
      <c r="C297" s="10">
        <v>0.74429999999999996</v>
      </c>
      <c r="D297">
        <v>0.168761904761904</v>
      </c>
      <c r="E297" s="2">
        <v>1.62</v>
      </c>
      <c r="F297" s="45">
        <v>192</v>
      </c>
      <c r="G297">
        <v>2252.1060000000002</v>
      </c>
      <c r="H297">
        <v>97.74</v>
      </c>
      <c r="I297">
        <v>20.119740974671199</v>
      </c>
      <c r="K297">
        <v>96.808340305693307</v>
      </c>
      <c r="M297" s="18">
        <v>95.9</v>
      </c>
      <c r="N297" s="17">
        <v>95.207933994499598</v>
      </c>
      <c r="O297" s="17">
        <v>96.591950670777393</v>
      </c>
      <c r="Q297" s="14">
        <v>0.25</v>
      </c>
      <c r="R297">
        <f t="shared" si="2"/>
        <v>121.04265739191125</v>
      </c>
      <c r="T297">
        <v>2973107.9723783298</v>
      </c>
      <c r="U297">
        <v>2456248.1</v>
      </c>
      <c r="X297">
        <v>2962103</v>
      </c>
    </row>
    <row r="298" spans="1:24">
      <c r="A298" s="1" t="s">
        <v>303</v>
      </c>
      <c r="B298">
        <v>3550.7365086956502</v>
      </c>
      <c r="C298" s="10">
        <v>0.68489999999999995</v>
      </c>
      <c r="D298">
        <v>0.12091304347826</v>
      </c>
      <c r="E298" s="2">
        <v>1.34</v>
      </c>
      <c r="F298" s="45">
        <v>209</v>
      </c>
      <c r="G298">
        <v>2255.06633333333</v>
      </c>
      <c r="H298">
        <v>96.92</v>
      </c>
      <c r="I298">
        <v>13.523570805738601</v>
      </c>
      <c r="K298">
        <v>96.908027915282204</v>
      </c>
      <c r="M298" s="18">
        <v>96.1</v>
      </c>
      <c r="N298" s="17">
        <v>94.707892324360401</v>
      </c>
      <c r="O298" s="17">
        <v>98.491792350637397</v>
      </c>
      <c r="Q298" s="14">
        <v>0.25</v>
      </c>
      <c r="R298">
        <f t="shared" si="2"/>
        <v>121.73905643324933</v>
      </c>
      <c r="T298">
        <v>2992958.96327841</v>
      </c>
      <c r="U298">
        <v>2458503.5</v>
      </c>
      <c r="X298">
        <v>2980310</v>
      </c>
    </row>
    <row r="299" spans="1:24">
      <c r="A299" s="1" t="s">
        <v>304</v>
      </c>
      <c r="B299">
        <v>3380.5843142857102</v>
      </c>
      <c r="C299" s="10">
        <v>0.65890000000000004</v>
      </c>
      <c r="D299">
        <v>0.16428571428571401</v>
      </c>
      <c r="E299" s="2">
        <v>1.3</v>
      </c>
      <c r="F299" s="45">
        <v>208</v>
      </c>
      <c r="G299">
        <v>2258.0266666666598</v>
      </c>
      <c r="H299">
        <v>96.44</v>
      </c>
      <c r="I299">
        <v>19.669383187597301</v>
      </c>
      <c r="K299">
        <v>96.727062918749297</v>
      </c>
      <c r="M299" s="18">
        <v>96.1</v>
      </c>
      <c r="N299" s="17">
        <v>95.707975664638695</v>
      </c>
      <c r="O299" s="17">
        <v>97.291892342304806</v>
      </c>
      <c r="Q299" s="14">
        <v>0.25</v>
      </c>
      <c r="R299">
        <f t="shared" si="2"/>
        <v>124.59976236132155</v>
      </c>
      <c r="T299">
        <v>3066099.7416850701</v>
      </c>
      <c r="U299">
        <v>2460758.9</v>
      </c>
      <c r="X299">
        <v>3102227</v>
      </c>
    </row>
    <row r="300" spans="1:24">
      <c r="A300" s="1" t="s">
        <v>305</v>
      </c>
      <c r="B300">
        <v>3580.3431863636301</v>
      </c>
      <c r="C300" s="10">
        <v>0.497</v>
      </c>
      <c r="D300">
        <v>2.48636363636363E-2</v>
      </c>
      <c r="E300" s="2">
        <v>1.24</v>
      </c>
      <c r="F300" s="45">
        <v>186</v>
      </c>
      <c r="G300">
        <v>2260.9870000000001</v>
      </c>
      <c r="H300">
        <v>95.61</v>
      </c>
      <c r="I300">
        <v>16.796945718628301</v>
      </c>
      <c r="K300">
        <v>96.928398331267999</v>
      </c>
      <c r="M300" s="18">
        <v>96.2</v>
      </c>
      <c r="N300" s="17">
        <v>95.007917326443902</v>
      </c>
      <c r="O300" s="17">
        <v>98.391800683276401</v>
      </c>
      <c r="Q300" s="14">
        <v>0</v>
      </c>
      <c r="R300">
        <f t="shared" si="2"/>
        <v>126.82128837706992</v>
      </c>
      <c r="T300">
        <v>3123626.4681714699</v>
      </c>
      <c r="U300">
        <v>2463014.2999999998</v>
      </c>
      <c r="X300">
        <v>3094144</v>
      </c>
    </row>
    <row r="301" spans="1:24">
      <c r="A301" s="1" t="s">
        <v>306</v>
      </c>
      <c r="B301">
        <v>3799.0791347825998</v>
      </c>
      <c r="C301" s="10">
        <v>0.33239999999999997</v>
      </c>
      <c r="D301">
        <v>-2.73043478260869E-2</v>
      </c>
      <c r="E301" s="2">
        <v>1.34</v>
      </c>
      <c r="F301" s="45">
        <v>162</v>
      </c>
      <c r="G301">
        <v>2259.6666666666601</v>
      </c>
      <c r="H301">
        <v>95.65</v>
      </c>
      <c r="I301">
        <v>14.2675415132354</v>
      </c>
      <c r="K301">
        <v>97.294401345142404</v>
      </c>
      <c r="M301" s="18">
        <v>96.2</v>
      </c>
      <c r="N301" s="17">
        <v>94.907908992415997</v>
      </c>
      <c r="O301" s="17">
        <v>98.391800683276401</v>
      </c>
      <c r="Q301" s="14">
        <v>0</v>
      </c>
      <c r="R301">
        <f t="shared" si="2"/>
        <v>126.98430435660839</v>
      </c>
      <c r="T301">
        <v>3126347.4780130899</v>
      </c>
      <c r="U301">
        <v>2461995.2000000002</v>
      </c>
      <c r="X301">
        <v>3084769</v>
      </c>
    </row>
    <row r="302" spans="1:24">
      <c r="A302" s="1" t="s">
        <v>307</v>
      </c>
      <c r="B302">
        <v>3976.530475</v>
      </c>
      <c r="C302" s="10">
        <v>0.24629999999999999</v>
      </c>
      <c r="D302">
        <v>-2.835E-2</v>
      </c>
      <c r="E302" s="2">
        <v>1.49</v>
      </c>
      <c r="F302" s="45">
        <v>160</v>
      </c>
      <c r="G302">
        <v>2258.3463333333302</v>
      </c>
      <c r="H302">
        <v>96.6</v>
      </c>
      <c r="I302">
        <v>12.685110218329299</v>
      </c>
      <c r="K302">
        <v>97.4984188391429</v>
      </c>
      <c r="M302" s="18">
        <v>96.1</v>
      </c>
      <c r="N302" s="17">
        <v>95.407950662555194</v>
      </c>
      <c r="O302" s="17">
        <v>97.0919090075827</v>
      </c>
      <c r="Q302" s="14">
        <v>0</v>
      </c>
      <c r="R302">
        <f t="shared" si="2"/>
        <v>125.01624050010602</v>
      </c>
      <c r="T302">
        <v>3076619.7998261298</v>
      </c>
      <c r="U302">
        <v>2460976.1</v>
      </c>
      <c r="X302">
        <v>3082432</v>
      </c>
    </row>
    <row r="303" spans="1:24">
      <c r="A303" s="1" t="s">
        <v>308</v>
      </c>
      <c r="B303">
        <v>3984.0560956521699</v>
      </c>
      <c r="C303" s="10">
        <v>0.2079</v>
      </c>
      <c r="D303">
        <v>-1.19565217391304E-2</v>
      </c>
      <c r="E303" s="2">
        <v>1.47</v>
      </c>
      <c r="F303" s="45">
        <v>142</v>
      </c>
      <c r="G303">
        <v>2257.0259999999998</v>
      </c>
      <c r="H303">
        <v>96.95</v>
      </c>
      <c r="I303">
        <v>11.142499777167201</v>
      </c>
      <c r="K303">
        <v>97.667525088512406</v>
      </c>
      <c r="M303" s="18">
        <v>96</v>
      </c>
      <c r="N303" s="17">
        <v>95.007917326443902</v>
      </c>
      <c r="O303" s="17">
        <v>95.792017331888999</v>
      </c>
      <c r="Q303" s="14">
        <v>0</v>
      </c>
      <c r="R303">
        <f t="shared" si="2"/>
        <v>124.59549518052025</v>
      </c>
      <c r="T303">
        <v>3064995.6053778701</v>
      </c>
      <c r="U303">
        <v>2459957</v>
      </c>
      <c r="X303">
        <v>3046543</v>
      </c>
    </row>
    <row r="304" spans="1:24">
      <c r="A304" s="1" t="s">
        <v>309</v>
      </c>
      <c r="B304">
        <v>3956.95</v>
      </c>
      <c r="C304" s="10">
        <v>0.192</v>
      </c>
      <c r="D304">
        <v>-1.06818181818181E-2</v>
      </c>
      <c r="E304" s="2">
        <v>1.34</v>
      </c>
      <c r="F304" s="45">
        <v>138</v>
      </c>
      <c r="G304">
        <v>2257.9683333333301</v>
      </c>
      <c r="H304">
        <v>96.7</v>
      </c>
      <c r="I304">
        <v>11.2825028389602</v>
      </c>
      <c r="K304">
        <v>97.829064236551503</v>
      </c>
      <c r="M304" s="18">
        <v>95.9</v>
      </c>
      <c r="N304" s="17">
        <v>94.607883990332496</v>
      </c>
      <c r="O304" s="17">
        <v>95.092075660361601</v>
      </c>
      <c r="Q304" s="14">
        <v>0</v>
      </c>
      <c r="R304">
        <f t="shared" si="2"/>
        <v>123.86907218508179</v>
      </c>
      <c r="T304">
        <v>3048215.0102243102</v>
      </c>
      <c r="U304">
        <v>2460836.2333333301</v>
      </c>
      <c r="X304">
        <v>3033294</v>
      </c>
    </row>
    <row r="305" spans="1:24">
      <c r="A305" s="1" t="s">
        <v>310</v>
      </c>
      <c r="B305">
        <v>4151.3869549999999</v>
      </c>
      <c r="C305" s="10">
        <v>0.1855</v>
      </c>
      <c r="D305">
        <v>1.1161904761904699E-2</v>
      </c>
      <c r="E305" s="2">
        <v>1.3</v>
      </c>
      <c r="F305" s="45">
        <v>135</v>
      </c>
      <c r="G305">
        <v>2258.9106666666598</v>
      </c>
      <c r="H305">
        <v>97.47</v>
      </c>
      <c r="I305">
        <v>7.24149559896947</v>
      </c>
      <c r="K305">
        <v>97.938622277739796</v>
      </c>
      <c r="M305" s="18">
        <v>95.9</v>
      </c>
      <c r="N305" s="17">
        <v>94.807900658388206</v>
      </c>
      <c r="O305" s="17">
        <v>95.892008999249995</v>
      </c>
      <c r="Q305" s="14">
        <v>0</v>
      </c>
      <c r="R305">
        <f t="shared" si="2"/>
        <v>117.07816673838482</v>
      </c>
      <c r="T305">
        <v>2882131.3386885999</v>
      </c>
      <c r="U305">
        <v>2461715.4666666598</v>
      </c>
      <c r="X305">
        <v>2962613</v>
      </c>
    </row>
    <row r="306" spans="1:24">
      <c r="A306" s="1" t="s">
        <v>311</v>
      </c>
      <c r="B306">
        <v>4231.0731818181803</v>
      </c>
      <c r="C306" s="10">
        <v>0.2049</v>
      </c>
      <c r="D306">
        <v>1.54347826086956E-2</v>
      </c>
      <c r="E306" s="2">
        <v>1.51</v>
      </c>
      <c r="F306" s="45">
        <v>139</v>
      </c>
      <c r="G306">
        <v>2259.8530000000001</v>
      </c>
      <c r="H306">
        <v>98.35</v>
      </c>
      <c r="I306">
        <v>6.0473138823985702</v>
      </c>
      <c r="K306">
        <v>98.012153661141397</v>
      </c>
      <c r="M306" s="18">
        <v>95.9</v>
      </c>
      <c r="N306" s="17">
        <v>95.107925660471693</v>
      </c>
      <c r="O306" s="17">
        <v>94.692108990917404</v>
      </c>
      <c r="Q306" s="14">
        <v>0</v>
      </c>
      <c r="R306">
        <f t="shared" si="2"/>
        <v>117.76461235897688</v>
      </c>
      <c r="T306">
        <v>2900065.1024277098</v>
      </c>
      <c r="U306">
        <v>2462594.7000000002</v>
      </c>
      <c r="X306">
        <v>2928781</v>
      </c>
    </row>
    <row r="307" spans="1:24">
      <c r="A307" s="1" t="s">
        <v>312</v>
      </c>
      <c r="B307">
        <v>4176.4819850000003</v>
      </c>
      <c r="C307" s="10">
        <v>0.22339999999999999</v>
      </c>
      <c r="D307">
        <v>1.9E-2</v>
      </c>
      <c r="E307" s="2">
        <v>1.54</v>
      </c>
      <c r="F307" s="45">
        <v>138</v>
      </c>
      <c r="G307">
        <v>2260.5003333333302</v>
      </c>
      <c r="H307">
        <v>99.07</v>
      </c>
      <c r="I307">
        <v>14.451054152041699</v>
      </c>
      <c r="K307">
        <v>98.201516629243798</v>
      </c>
      <c r="M307" s="18">
        <v>95.9</v>
      </c>
      <c r="N307" s="17">
        <v>94.707892324360401</v>
      </c>
      <c r="O307" s="17">
        <v>95.492042329805798</v>
      </c>
      <c r="Q307" s="14">
        <v>0</v>
      </c>
      <c r="R307">
        <f t="shared" si="2"/>
        <v>111.82109399320133</v>
      </c>
      <c r="T307">
        <v>2761038.9289151798</v>
      </c>
      <c r="U307">
        <v>2469157.5</v>
      </c>
      <c r="X307">
        <v>2748823</v>
      </c>
    </row>
    <row r="308" spans="1:24">
      <c r="A308" s="1" t="s">
        <v>313</v>
      </c>
      <c r="B308">
        <v>4310.0379800000001</v>
      </c>
      <c r="C308" s="10">
        <v>0.20610000000000001</v>
      </c>
      <c r="D308">
        <v>1.8571428571428499E-2</v>
      </c>
      <c r="E308" s="2">
        <v>1.35</v>
      </c>
      <c r="F308" s="45">
        <v>136</v>
      </c>
      <c r="G308">
        <v>2261.1476666666599</v>
      </c>
      <c r="H308">
        <v>98.42</v>
      </c>
      <c r="I308">
        <v>9.2445706235956706</v>
      </c>
      <c r="K308">
        <v>98.349151853275103</v>
      </c>
      <c r="M308" s="18">
        <v>96</v>
      </c>
      <c r="N308" s="17">
        <v>95.307942328527403</v>
      </c>
      <c r="O308" s="17">
        <v>96.791934005499499</v>
      </c>
      <c r="Q308" s="14">
        <v>0</v>
      </c>
      <c r="R308">
        <f t="shared" si="2"/>
        <v>108.09715863472906</v>
      </c>
      <c r="T308">
        <v>2676183.3000431899</v>
      </c>
      <c r="U308">
        <v>2475720.2999999998</v>
      </c>
      <c r="X308">
        <v>2648126</v>
      </c>
    </row>
    <row r="309" spans="1:24">
      <c r="A309" s="1" t="s">
        <v>314</v>
      </c>
      <c r="B309">
        <v>4196.2677272727196</v>
      </c>
      <c r="C309" s="10">
        <v>0.2089</v>
      </c>
      <c r="D309">
        <v>1.2227272727272699E-2</v>
      </c>
      <c r="E309" s="2">
        <v>1.2</v>
      </c>
      <c r="F309" s="45">
        <v>121</v>
      </c>
      <c r="G309">
        <v>2261.7950000000001</v>
      </c>
      <c r="H309">
        <v>98.66</v>
      </c>
      <c r="I309">
        <v>14.8340200739629</v>
      </c>
      <c r="K309">
        <v>97.974314502182594</v>
      </c>
      <c r="M309" s="18">
        <v>96.2</v>
      </c>
      <c r="N309" s="17">
        <v>94.807900658388206</v>
      </c>
      <c r="O309" s="17">
        <v>97.0919090075827</v>
      </c>
      <c r="Q309" s="14">
        <v>0</v>
      </c>
      <c r="R309">
        <f t="shared" si="2"/>
        <v>105.05524510453338</v>
      </c>
      <c r="T309">
        <v>2607768.5948934099</v>
      </c>
      <c r="U309">
        <v>2482283.1</v>
      </c>
      <c r="X309">
        <v>2611252</v>
      </c>
    </row>
    <row r="310" spans="1:24">
      <c r="A310" s="1" t="s">
        <v>315</v>
      </c>
      <c r="B310">
        <v>4422.3517391304304</v>
      </c>
      <c r="C310" s="10">
        <v>0.20119999999999999</v>
      </c>
      <c r="D310">
        <v>1.1913043478260801E-2</v>
      </c>
      <c r="E310" s="2">
        <v>1.29</v>
      </c>
      <c r="F310" s="45">
        <v>111</v>
      </c>
      <c r="G310">
        <v>2262.8816666666598</v>
      </c>
      <c r="H310">
        <v>98.9</v>
      </c>
      <c r="I310">
        <v>10.6262174751046</v>
      </c>
      <c r="K310">
        <v>98.388350497879301</v>
      </c>
      <c r="M310" s="18">
        <v>96.3</v>
      </c>
      <c r="N310" s="17">
        <v>95.307942328527403</v>
      </c>
      <c r="O310" s="17">
        <v>96.491959003416397</v>
      </c>
      <c r="Q310" s="14">
        <v>0</v>
      </c>
      <c r="R310">
        <f t="shared" si="2"/>
        <v>102.71279635967485</v>
      </c>
      <c r="T310">
        <v>2553483.7704399698</v>
      </c>
      <c r="U310">
        <v>2486042.5</v>
      </c>
      <c r="X310">
        <v>2549449</v>
      </c>
    </row>
    <row r="311" spans="1:24">
      <c r="A311" s="1" t="s">
        <v>316</v>
      </c>
      <c r="B311">
        <v>4278.2240000000002</v>
      </c>
      <c r="C311" s="10">
        <v>0.21029999999999999</v>
      </c>
      <c r="D311">
        <v>3.245E-2</v>
      </c>
      <c r="E311" s="2">
        <v>1.53</v>
      </c>
      <c r="F311" s="45">
        <v>132</v>
      </c>
      <c r="G311">
        <v>2263.9683333333301</v>
      </c>
      <c r="H311">
        <v>99.24</v>
      </c>
      <c r="I311">
        <v>15.5189289676042</v>
      </c>
      <c r="K311">
        <v>98.474728265317296</v>
      </c>
      <c r="M311" s="18">
        <v>96.5</v>
      </c>
      <c r="N311" s="17">
        <v>94.807900658388206</v>
      </c>
      <c r="O311" s="17">
        <v>98.191817348554295</v>
      </c>
      <c r="Q311" s="14">
        <v>0</v>
      </c>
      <c r="R311">
        <f t="shared" si="2"/>
        <v>96.927917686881841</v>
      </c>
      <c r="T311">
        <v>2413313.1361984201</v>
      </c>
      <c r="U311">
        <v>2489801.9</v>
      </c>
      <c r="X311">
        <v>2430423</v>
      </c>
    </row>
    <row r="312" spans="1:24">
      <c r="A312" s="1" t="s">
        <v>317</v>
      </c>
      <c r="B312">
        <v>4316.5860869565204</v>
      </c>
      <c r="C312" s="10">
        <v>0.22140000000000001</v>
      </c>
      <c r="D312">
        <v>3.2608695652173898E-2</v>
      </c>
      <c r="E312" s="2">
        <v>1.56</v>
      </c>
      <c r="F312" s="45">
        <v>127</v>
      </c>
      <c r="G312">
        <v>2265.0549999999998</v>
      </c>
      <c r="H312">
        <v>99.3</v>
      </c>
      <c r="I312">
        <v>12.0866251912378</v>
      </c>
      <c r="K312">
        <v>98.727639437529703</v>
      </c>
      <c r="M312" s="18">
        <v>96.4</v>
      </c>
      <c r="N312" s="17">
        <v>95.507958996583099</v>
      </c>
      <c r="O312" s="17">
        <v>96.491959003416397</v>
      </c>
      <c r="Q312" s="14">
        <v>0</v>
      </c>
      <c r="R312">
        <f t="shared" si="2"/>
        <v>96.783515837533258</v>
      </c>
      <c r="T312">
        <v>2413356.2957040998</v>
      </c>
      <c r="U312">
        <v>2493561.2999999998</v>
      </c>
      <c r="X312">
        <v>2396181</v>
      </c>
    </row>
    <row r="313" spans="1:24">
      <c r="A313" s="1" t="s">
        <v>318</v>
      </c>
      <c r="B313">
        <v>4406.8254545454502</v>
      </c>
      <c r="C313" s="10">
        <v>0.22589999999999999</v>
      </c>
      <c r="D313">
        <v>5.31363636363636E-2</v>
      </c>
      <c r="E313" s="2">
        <v>1.73</v>
      </c>
      <c r="F313" s="45">
        <v>122</v>
      </c>
      <c r="G313">
        <v>2265.4203333333298</v>
      </c>
      <c r="H313">
        <v>99.61</v>
      </c>
      <c r="I313">
        <v>10.5656399582337</v>
      </c>
      <c r="K313">
        <v>98.741347085402793</v>
      </c>
      <c r="M313" s="18">
        <v>96.6</v>
      </c>
      <c r="N313" s="17">
        <v>95.307942328527403</v>
      </c>
      <c r="O313" s="17">
        <v>98.691775685359602</v>
      </c>
      <c r="Q313" s="14">
        <v>0</v>
      </c>
      <c r="R313">
        <f t="shared" si="2"/>
        <v>95.532978298306489</v>
      </c>
      <c r="T313">
        <v>2384007.0674137501</v>
      </c>
      <c r="U313">
        <v>2495480.7333333301</v>
      </c>
      <c r="X313">
        <v>2360639</v>
      </c>
    </row>
    <row r="314" spans="1:24">
      <c r="A314" s="1" t="s">
        <v>319</v>
      </c>
      <c r="B314">
        <v>4494.2895238095198</v>
      </c>
      <c r="C314" s="10">
        <v>0.22320000000000001</v>
      </c>
      <c r="D314">
        <v>7.4285714285714205E-2</v>
      </c>
      <c r="E314" s="2">
        <v>1.89</v>
      </c>
      <c r="F314" s="45">
        <v>127</v>
      </c>
      <c r="G314">
        <v>2265.7856666666598</v>
      </c>
      <c r="H314">
        <v>99.46</v>
      </c>
      <c r="I314">
        <v>8.5124428389461002</v>
      </c>
      <c r="K314">
        <v>98.825795219808896</v>
      </c>
      <c r="M314" s="18">
        <v>96.6</v>
      </c>
      <c r="N314" s="17">
        <v>95.8079839986666</v>
      </c>
      <c r="O314" s="17">
        <v>98.191817348554295</v>
      </c>
      <c r="Q314" s="14">
        <v>0</v>
      </c>
      <c r="R314">
        <f t="shared" si="2"/>
        <v>93.496086745949185</v>
      </c>
      <c r="T314">
        <v>2334971.42622014</v>
      </c>
      <c r="U314">
        <v>2497400.16666666</v>
      </c>
      <c r="X314">
        <v>2338044</v>
      </c>
    </row>
    <row r="315" spans="1:24">
      <c r="A315" s="1" t="s">
        <v>320</v>
      </c>
      <c r="B315">
        <v>4654.3534782608704</v>
      </c>
      <c r="C315" s="10">
        <v>0.2258</v>
      </c>
      <c r="D315">
        <v>5.7826086956521701E-2</v>
      </c>
      <c r="E315" s="2">
        <v>1.76</v>
      </c>
      <c r="F315" s="45">
        <v>119</v>
      </c>
      <c r="G315">
        <v>2266.1509999999998</v>
      </c>
      <c r="H315">
        <v>99.9</v>
      </c>
      <c r="I315">
        <v>7.5334807086561701</v>
      </c>
      <c r="K315">
        <v>98.800610378559696</v>
      </c>
      <c r="M315" s="18">
        <v>96.6</v>
      </c>
      <c r="N315" s="17">
        <v>95.307942328527403</v>
      </c>
      <c r="O315" s="17">
        <v>97.491875677026897</v>
      </c>
      <c r="Q315" s="14">
        <v>0</v>
      </c>
      <c r="R315">
        <f t="shared" si="2"/>
        <v>93.118542453480529</v>
      </c>
      <c r="T315">
        <v>2327329.9827741599</v>
      </c>
      <c r="U315">
        <v>2499319.6</v>
      </c>
      <c r="X315">
        <v>2318744</v>
      </c>
    </row>
    <row r="316" spans="1:24">
      <c r="A316" s="1" t="s">
        <v>321</v>
      </c>
      <c r="B316">
        <v>4850.0680952380899</v>
      </c>
      <c r="C316" s="10">
        <v>0.22339999999999999</v>
      </c>
      <c r="D316">
        <v>5.8857142857142802E-2</v>
      </c>
      <c r="E316" s="2">
        <v>1.68</v>
      </c>
      <c r="F316" s="45">
        <v>114</v>
      </c>
      <c r="G316">
        <v>2266.4216666666598</v>
      </c>
      <c r="H316">
        <v>99.76</v>
      </c>
      <c r="I316">
        <v>4.8102494866968</v>
      </c>
      <c r="K316">
        <v>99.121365476262199</v>
      </c>
      <c r="M316" s="18">
        <v>96.9</v>
      </c>
      <c r="N316" s="17">
        <v>96.408034002833602</v>
      </c>
      <c r="O316" s="17">
        <v>99.691692358970101</v>
      </c>
      <c r="Q316" s="14">
        <v>0</v>
      </c>
      <c r="R316">
        <f t="shared" si="2"/>
        <v>91.688630069893534</v>
      </c>
      <c r="T316">
        <v>2299655.8256343598</v>
      </c>
      <c r="U316">
        <v>2508114.5</v>
      </c>
      <c r="X316">
        <v>2290956</v>
      </c>
    </row>
    <row r="317" spans="1:24">
      <c r="A317" s="1" t="s">
        <v>322</v>
      </c>
      <c r="B317">
        <v>4896.6504999999997</v>
      </c>
      <c r="C317" s="10">
        <v>0.27350000000000002</v>
      </c>
      <c r="D317">
        <v>0.122545454545454</v>
      </c>
      <c r="E317" s="2">
        <v>1.8</v>
      </c>
      <c r="F317" s="45">
        <v>107</v>
      </c>
      <c r="G317">
        <v>2266.6923333333302</v>
      </c>
      <c r="H317">
        <v>100.37</v>
      </c>
      <c r="I317">
        <v>12.181180626167601</v>
      </c>
      <c r="K317">
        <v>99.368211093919498</v>
      </c>
      <c r="M317" s="18">
        <v>96.9</v>
      </c>
      <c r="N317" s="17">
        <v>95.207933994499598</v>
      </c>
      <c r="O317" s="17">
        <v>99.791684026331097</v>
      </c>
      <c r="Q317" s="14">
        <v>0</v>
      </c>
      <c r="R317">
        <f t="shared" si="2"/>
        <v>88.700829424997579</v>
      </c>
      <c r="T317">
        <v>2232519.5136757302</v>
      </c>
      <c r="U317">
        <v>2516909.4</v>
      </c>
      <c r="X317">
        <v>2273267</v>
      </c>
    </row>
    <row r="318" spans="1:24">
      <c r="A318" s="1" t="s">
        <v>323</v>
      </c>
      <c r="B318">
        <v>5031.1886363636304</v>
      </c>
      <c r="C318" s="10">
        <v>0.29199999999999998</v>
      </c>
      <c r="D318">
        <v>0.125217391304347</v>
      </c>
      <c r="E318" s="2">
        <v>1.76</v>
      </c>
      <c r="F318" s="45">
        <v>113</v>
      </c>
      <c r="G318">
        <v>2266.9630000000002</v>
      </c>
      <c r="H318">
        <v>100.24</v>
      </c>
      <c r="I318">
        <v>10.3777827397758</v>
      </c>
      <c r="K318">
        <v>99.415595472484597</v>
      </c>
      <c r="M318" s="18">
        <v>97.1</v>
      </c>
      <c r="N318" s="17">
        <v>95.607967330610904</v>
      </c>
      <c r="O318" s="17">
        <v>99.291725689525904</v>
      </c>
      <c r="Q318" s="14">
        <v>0</v>
      </c>
      <c r="R318">
        <f t="shared" si="2"/>
        <v>87.095779265186351</v>
      </c>
      <c r="T318">
        <v>2199781.84201932</v>
      </c>
      <c r="U318">
        <v>2525704.2999999998</v>
      </c>
      <c r="X318">
        <v>2217061</v>
      </c>
    </row>
    <row r="319" spans="1:24">
      <c r="A319" s="1" t="s">
        <v>324</v>
      </c>
      <c r="B319">
        <v>5013.5245000000004</v>
      </c>
      <c r="C319" s="10">
        <v>0.28810000000000002</v>
      </c>
      <c r="D319">
        <v>0.1321</v>
      </c>
      <c r="E319" s="2">
        <v>1.56</v>
      </c>
      <c r="F319" s="45">
        <v>107</v>
      </c>
      <c r="G319">
        <v>2271.491</v>
      </c>
      <c r="H319">
        <v>100.18</v>
      </c>
      <c r="I319">
        <v>9.4135176744469007</v>
      </c>
      <c r="K319">
        <v>99.516985663894403</v>
      </c>
      <c r="M319" s="18">
        <v>97.3</v>
      </c>
      <c r="N319" s="17">
        <v>96.208017334777907</v>
      </c>
      <c r="O319" s="17">
        <v>99.3917173568869</v>
      </c>
      <c r="Q319" s="14">
        <v>0</v>
      </c>
      <c r="R319">
        <f t="shared" si="2"/>
        <v>86.764424594246648</v>
      </c>
      <c r="T319">
        <v>2193391.69692181</v>
      </c>
      <c r="U319">
        <v>2527985.0666666599</v>
      </c>
      <c r="X319">
        <v>2181079</v>
      </c>
    </row>
    <row r="320" spans="1:24">
      <c r="A320" s="1" t="s">
        <v>325</v>
      </c>
      <c r="B320">
        <v>4923.8238095238103</v>
      </c>
      <c r="C320" s="10">
        <v>0.30530000000000002</v>
      </c>
      <c r="D320">
        <v>0.18142857142857099</v>
      </c>
      <c r="E320" s="2">
        <v>1.51</v>
      </c>
      <c r="F320" s="45">
        <v>106</v>
      </c>
      <c r="G320">
        <v>2276.0189999999998</v>
      </c>
      <c r="H320">
        <v>100.55</v>
      </c>
      <c r="I320">
        <v>17.0623958266813</v>
      </c>
      <c r="K320">
        <v>99.470173910579007</v>
      </c>
      <c r="M320" s="18">
        <v>97.4</v>
      </c>
      <c r="N320" s="17">
        <v>96.908075672972799</v>
      </c>
      <c r="O320" s="17">
        <v>99.791684026331097</v>
      </c>
      <c r="Q320" s="14">
        <v>0</v>
      </c>
      <c r="R320">
        <f t="shared" si="2"/>
        <v>85.838517745676114</v>
      </c>
      <c r="T320">
        <v>2171942.6863586102</v>
      </c>
      <c r="U320">
        <v>2530265.8333333302</v>
      </c>
      <c r="X320">
        <v>2152103</v>
      </c>
    </row>
    <row r="321" spans="1:24">
      <c r="A321" s="1" t="s">
        <v>326</v>
      </c>
      <c r="B321">
        <v>4990.5379999999996</v>
      </c>
      <c r="C321" s="10">
        <v>0.32969999999999999</v>
      </c>
      <c r="D321">
        <v>0.180863636363636</v>
      </c>
      <c r="E321" s="2">
        <v>1.46</v>
      </c>
      <c r="F321" s="45">
        <v>100</v>
      </c>
      <c r="G321">
        <v>2280.547</v>
      </c>
      <c r="H321">
        <v>100.4</v>
      </c>
      <c r="I321">
        <v>13.2211737813667</v>
      </c>
      <c r="K321">
        <v>99.315308751311903</v>
      </c>
      <c r="M321" s="18">
        <v>97.3</v>
      </c>
      <c r="N321" s="17">
        <v>96.308025668805698</v>
      </c>
      <c r="O321" s="17">
        <v>99.3917173568869</v>
      </c>
      <c r="Q321" s="14">
        <v>0</v>
      </c>
      <c r="R321">
        <f t="shared" si="2"/>
        <v>85.155143796769224</v>
      </c>
      <c r="T321">
        <v>2156593.6989501901</v>
      </c>
      <c r="U321">
        <v>2532546.6</v>
      </c>
      <c r="X321">
        <v>2169061</v>
      </c>
    </row>
    <row r="322" spans="1:24">
      <c r="A322" s="1" t="s">
        <v>327</v>
      </c>
      <c r="B322">
        <v>5022.3850000000002</v>
      </c>
      <c r="C322" s="10">
        <v>0.3246</v>
      </c>
      <c r="D322">
        <v>0.12918181818181801</v>
      </c>
      <c r="E322" s="2">
        <v>1.33</v>
      </c>
      <c r="F322" s="45">
        <v>98</v>
      </c>
      <c r="G322">
        <v>2283.1979999999999</v>
      </c>
      <c r="H322">
        <v>100.07</v>
      </c>
      <c r="I322">
        <v>7.2808494369399197</v>
      </c>
      <c r="K322">
        <v>99.203498670411904</v>
      </c>
      <c r="M322" s="18">
        <v>97.2</v>
      </c>
      <c r="N322" s="17">
        <v>95.407950662555194</v>
      </c>
      <c r="O322" s="17">
        <v>98.691775685359602</v>
      </c>
      <c r="Q322" s="14">
        <v>0</v>
      </c>
      <c r="R322">
        <f t="shared" si="2"/>
        <v>86.493424836525165</v>
      </c>
      <c r="T322">
        <v>2195413.50319135</v>
      </c>
      <c r="U322">
        <v>2538243.2333333301</v>
      </c>
      <c r="X322">
        <v>2197095</v>
      </c>
    </row>
    <row r="323" spans="1:24">
      <c r="A323" s="1" t="s">
        <v>328</v>
      </c>
      <c r="B323">
        <v>5107.4604761904702</v>
      </c>
      <c r="C323" s="10">
        <v>0.2414</v>
      </c>
      <c r="D323">
        <v>3.6571428571428498E-2</v>
      </c>
      <c r="E323" s="2">
        <v>1.26</v>
      </c>
      <c r="F323" s="45">
        <v>95</v>
      </c>
      <c r="G323">
        <v>2285.8490000000002</v>
      </c>
      <c r="H323">
        <v>99.67</v>
      </c>
      <c r="I323">
        <v>4.8525327105570701</v>
      </c>
      <c r="K323">
        <v>99.453557609725294</v>
      </c>
      <c r="M323" s="18">
        <v>97.4</v>
      </c>
      <c r="N323" s="17">
        <v>97.108092341028396</v>
      </c>
      <c r="O323" s="17">
        <v>98.791767352720598</v>
      </c>
      <c r="Q323" s="14">
        <v>-0.1</v>
      </c>
      <c r="R323">
        <f t="shared" si="2"/>
        <v>81.820425578828363</v>
      </c>
      <c r="T323">
        <v>2081462.42537614</v>
      </c>
      <c r="U323">
        <v>2543939.8666666602</v>
      </c>
      <c r="X323">
        <v>2088099</v>
      </c>
    </row>
    <row r="324" spans="1:24">
      <c r="A324" s="1" t="s">
        <v>329</v>
      </c>
      <c r="B324">
        <v>5017.0478260869504</v>
      </c>
      <c r="C324" s="10">
        <v>0.20499999999999999</v>
      </c>
      <c r="D324">
        <v>6.7391304347826104E-3</v>
      </c>
      <c r="E324" s="2">
        <v>1.1100000000000001</v>
      </c>
      <c r="F324" s="45">
        <v>93</v>
      </c>
      <c r="G324">
        <v>2288.5</v>
      </c>
      <c r="H324">
        <v>99.46</v>
      </c>
      <c r="I324">
        <v>11.9718373668394</v>
      </c>
      <c r="K324">
        <v>99.487125123900498</v>
      </c>
      <c r="M324" s="18">
        <v>97.5</v>
      </c>
      <c r="N324" s="17">
        <v>95.607967330610904</v>
      </c>
      <c r="O324" s="17">
        <v>100.89159236730301</v>
      </c>
      <c r="Q324" s="14">
        <v>-0.1</v>
      </c>
      <c r="R324">
        <f t="shared" si="2"/>
        <v>80.516302454715401</v>
      </c>
      <c r="T324">
        <v>2052873.03583582</v>
      </c>
      <c r="U324">
        <v>2549636.5</v>
      </c>
      <c r="X324">
        <v>2044312</v>
      </c>
    </row>
    <row r="325" spans="1:24">
      <c r="A325" s="1" t="s">
        <v>330</v>
      </c>
      <c r="B325">
        <v>4770.7633333333297</v>
      </c>
      <c r="C325" s="10">
        <v>0.19159999999999999</v>
      </c>
      <c r="D325">
        <v>2.3809523809523701E-4</v>
      </c>
      <c r="E325" s="2">
        <v>0.95</v>
      </c>
      <c r="F325" s="45">
        <v>92</v>
      </c>
      <c r="G325">
        <v>2285.2813333333302</v>
      </c>
      <c r="H325">
        <v>99.14</v>
      </c>
      <c r="I325">
        <v>13.700653289035101</v>
      </c>
      <c r="K325">
        <v>99.516301645790094</v>
      </c>
      <c r="M325" s="18">
        <v>97.2</v>
      </c>
      <c r="N325" s="17">
        <v>97.308109009084106</v>
      </c>
      <c r="O325" s="17">
        <v>96.691942338138503</v>
      </c>
      <c r="Q325" s="14">
        <v>-0.1</v>
      </c>
      <c r="R325">
        <f t="shared" si="2"/>
        <v>80.303582883194338</v>
      </c>
      <c r="T325">
        <v>2051848.46350015</v>
      </c>
      <c r="U325">
        <v>2555114.4666666598</v>
      </c>
      <c r="X325">
        <v>2038716</v>
      </c>
    </row>
    <row r="326" spans="1:24">
      <c r="A326" s="1" t="s">
        <v>331</v>
      </c>
      <c r="B326">
        <v>4958.8545454545401</v>
      </c>
      <c r="C326" s="10">
        <v>9.7100000000000006E-2</v>
      </c>
      <c r="D326">
        <v>-4.3909090909090898E-2</v>
      </c>
      <c r="E326" s="2">
        <v>0.92</v>
      </c>
      <c r="F326" s="45">
        <v>92</v>
      </c>
      <c r="G326">
        <v>2282.0626666666599</v>
      </c>
      <c r="H326">
        <v>98.5</v>
      </c>
      <c r="I326">
        <v>9.0608590105293203</v>
      </c>
      <c r="K326">
        <v>99.592204216099105</v>
      </c>
      <c r="M326" s="18">
        <v>97.4</v>
      </c>
      <c r="N326" s="17">
        <v>95.907992332694405</v>
      </c>
      <c r="O326" s="17">
        <v>99.091742354803799</v>
      </c>
      <c r="Q326" s="14">
        <v>-0.2</v>
      </c>
      <c r="R326">
        <f t="shared" si="2"/>
        <v>79.606005910236917</v>
      </c>
      <c r="T326">
        <v>2038385.3638164101</v>
      </c>
      <c r="U326">
        <v>2560592.4333333299</v>
      </c>
      <c r="X326">
        <v>2038235</v>
      </c>
    </row>
    <row r="327" spans="1:24">
      <c r="A327" s="1" t="s">
        <v>332</v>
      </c>
      <c r="B327">
        <v>4621.1039130434701</v>
      </c>
      <c r="C327" s="10">
        <v>8.2600000000000007E-2</v>
      </c>
      <c r="D327">
        <v>-4.2173913043478201E-2</v>
      </c>
      <c r="E327" s="2">
        <v>0.79</v>
      </c>
      <c r="F327" s="45">
        <v>91</v>
      </c>
      <c r="G327">
        <v>2278.8440000000001</v>
      </c>
      <c r="H327">
        <v>98.21</v>
      </c>
      <c r="I327">
        <v>18.011886979455799</v>
      </c>
      <c r="K327">
        <v>99.460664674068795</v>
      </c>
      <c r="M327" s="18">
        <v>97.6</v>
      </c>
      <c r="N327" s="17">
        <v>97.008084007000605</v>
      </c>
      <c r="O327" s="17">
        <v>99.291725689525904</v>
      </c>
      <c r="Q327" s="14">
        <v>-0.2</v>
      </c>
      <c r="R327">
        <f t="shared" si="2"/>
        <v>80.105032666224986</v>
      </c>
      <c r="T327">
        <v>2055551.5321583301</v>
      </c>
      <c r="U327">
        <v>2566070.4</v>
      </c>
      <c r="X327">
        <v>2052070</v>
      </c>
    </row>
    <row r="328" spans="1:24">
      <c r="A328" s="1" t="s">
        <v>333</v>
      </c>
      <c r="B328">
        <v>4882.5294999999996</v>
      </c>
      <c r="C328" s="10">
        <v>8.09E-2</v>
      </c>
      <c r="D328">
        <v>-2.5000000000000001E-2</v>
      </c>
      <c r="E328" s="2">
        <v>0.72</v>
      </c>
      <c r="F328" s="45">
        <v>90</v>
      </c>
      <c r="G328">
        <v>2283.0320000000002</v>
      </c>
      <c r="H328">
        <v>98.31</v>
      </c>
      <c r="I328">
        <v>11.611177553696599</v>
      </c>
      <c r="K328">
        <v>99.704702634082807</v>
      </c>
      <c r="M328" s="18">
        <v>97.7</v>
      </c>
      <c r="N328" s="17">
        <v>96.808067338944895</v>
      </c>
      <c r="O328" s="17">
        <v>99.3917173568869</v>
      </c>
      <c r="Q328" s="14">
        <v>-0.2</v>
      </c>
      <c r="R328">
        <f t="shared" si="2"/>
        <v>79.961782093441869</v>
      </c>
      <c r="T328">
        <v>2060881.0774352399</v>
      </c>
      <c r="U328">
        <v>2577332.6</v>
      </c>
      <c r="X328">
        <v>2053892</v>
      </c>
    </row>
    <row r="329" spans="1:24">
      <c r="A329" s="1" t="s">
        <v>334</v>
      </c>
      <c r="B329">
        <v>5053.4090909090901</v>
      </c>
      <c r="C329" s="10">
        <v>8.09E-2</v>
      </c>
      <c r="D329">
        <v>-3.6043478260869503E-2</v>
      </c>
      <c r="E329" s="2">
        <v>0.59</v>
      </c>
      <c r="F329" s="45">
        <v>94</v>
      </c>
      <c r="G329">
        <v>2287.2199999999998</v>
      </c>
      <c r="H329">
        <v>98.3</v>
      </c>
      <c r="I329">
        <v>17.4440893952296</v>
      </c>
      <c r="K329">
        <v>99.580764445495902</v>
      </c>
      <c r="M329" s="18">
        <v>97.8</v>
      </c>
      <c r="N329" s="17">
        <v>96.308025668805698</v>
      </c>
      <c r="O329" s="17">
        <v>101.091575702025</v>
      </c>
      <c r="Q329" s="14">
        <v>-0.2</v>
      </c>
      <c r="R329">
        <f t="shared" ref="R329:R384" si="3">T329/U329*100</f>
        <v>82.216485280990298</v>
      </c>
      <c r="T329">
        <v>2128251.66272648</v>
      </c>
      <c r="U329">
        <v>2588594.7999999998</v>
      </c>
      <c r="X329">
        <v>2150247</v>
      </c>
    </row>
    <row r="330" spans="1:24">
      <c r="A330" s="1" t="s">
        <v>335</v>
      </c>
      <c r="B330">
        <v>5213.6880952380898</v>
      </c>
      <c r="C330" s="10">
        <v>6.2700000000000006E-2</v>
      </c>
      <c r="D330">
        <v>-0.16059090909090901</v>
      </c>
      <c r="E330" s="2">
        <v>0.39</v>
      </c>
      <c r="F330" s="45">
        <v>95</v>
      </c>
      <c r="G330">
        <v>2291.4079999999999</v>
      </c>
      <c r="H330">
        <v>96.16</v>
      </c>
      <c r="I330">
        <v>17.9950263520128</v>
      </c>
      <c r="K330">
        <v>99.221342089314902</v>
      </c>
      <c r="M330" s="18">
        <v>97.9</v>
      </c>
      <c r="N330" s="17">
        <v>98.508209017418096</v>
      </c>
      <c r="O330" s="17">
        <v>98.791767352720598</v>
      </c>
      <c r="Q330" s="14">
        <v>-0.2</v>
      </c>
      <c r="R330">
        <f t="shared" si="3"/>
        <v>83.520900161949285</v>
      </c>
      <c r="T330">
        <v>2171423.9693234498</v>
      </c>
      <c r="U330">
        <v>2599857</v>
      </c>
      <c r="X330">
        <v>2181954</v>
      </c>
    </row>
    <row r="331" spans="1:24">
      <c r="A331" s="1" t="s">
        <v>336</v>
      </c>
      <c r="B331">
        <v>5630.2475000000004</v>
      </c>
      <c r="C331" s="10">
        <v>4.82E-2</v>
      </c>
      <c r="D331">
        <v>-0.22264999999999999</v>
      </c>
      <c r="E331" s="2">
        <v>0.3</v>
      </c>
      <c r="F331" s="45">
        <v>86</v>
      </c>
      <c r="G331">
        <v>2295.5176666666598</v>
      </c>
      <c r="H331">
        <v>95.19</v>
      </c>
      <c r="I331">
        <v>8.56929651496133</v>
      </c>
      <c r="K331">
        <v>99.5845686481386</v>
      </c>
      <c r="M331" s="18">
        <v>98</v>
      </c>
      <c r="N331" s="17">
        <v>98.608217351446001</v>
      </c>
      <c r="O331" s="17">
        <v>99.3917173568869</v>
      </c>
      <c r="Q331" s="14">
        <v>-0.2</v>
      </c>
      <c r="R331">
        <f t="shared" si="3"/>
        <v>83.166825403791478</v>
      </c>
      <c r="T331">
        <v>2168142.9207458901</v>
      </c>
      <c r="U331">
        <v>2606980.5</v>
      </c>
      <c r="X331">
        <v>2155836</v>
      </c>
    </row>
    <row r="332" spans="1:24">
      <c r="A332" s="1" t="s">
        <v>337</v>
      </c>
      <c r="B332">
        <v>6044.3831818181798</v>
      </c>
      <c r="C332" s="10">
        <v>2.7199999999999998E-2</v>
      </c>
      <c r="D332">
        <v>-0.249818181818181</v>
      </c>
      <c r="E332" s="2">
        <v>0.23</v>
      </c>
      <c r="F332" s="45">
        <v>93</v>
      </c>
      <c r="G332">
        <v>2299.6273333333302</v>
      </c>
      <c r="H332">
        <v>93.93</v>
      </c>
      <c r="I332">
        <v>13.7370749213199</v>
      </c>
      <c r="K332">
        <v>99.740701428467403</v>
      </c>
      <c r="M332" s="18">
        <v>98.1</v>
      </c>
      <c r="N332" s="17">
        <v>98.408200683390305</v>
      </c>
      <c r="O332" s="17">
        <v>99.491709024247996</v>
      </c>
      <c r="Q332" s="14">
        <v>-0.2</v>
      </c>
      <c r="R332">
        <f t="shared" si="3"/>
        <v>86.781418796013853</v>
      </c>
      <c r="T332">
        <v>2268556.54000335</v>
      </c>
      <c r="U332">
        <v>2614104</v>
      </c>
      <c r="X332">
        <v>2250801</v>
      </c>
    </row>
    <row r="333" spans="1:24">
      <c r="A333" s="1" t="s">
        <v>338</v>
      </c>
      <c r="B333">
        <v>6118.2485714285704</v>
      </c>
      <c r="C333" s="10">
        <v>4.7000000000000002E-3</v>
      </c>
      <c r="D333">
        <v>-0.3</v>
      </c>
      <c r="E333" s="2">
        <v>0.12</v>
      </c>
      <c r="F333" s="45">
        <v>92</v>
      </c>
      <c r="G333">
        <v>2303.7370000000001</v>
      </c>
      <c r="H333">
        <v>93.57</v>
      </c>
      <c r="I333">
        <v>17.029388587942801</v>
      </c>
      <c r="K333">
        <v>100.208703688542</v>
      </c>
      <c r="M333" s="18">
        <v>98.4</v>
      </c>
      <c r="N333" s="17">
        <v>99.108259021585098</v>
      </c>
      <c r="O333" s="17">
        <v>100.091659028414</v>
      </c>
      <c r="Q333" s="14">
        <v>-0.2</v>
      </c>
      <c r="R333">
        <f t="shared" si="3"/>
        <v>89.325783779516655</v>
      </c>
      <c r="T333">
        <v>2341432.00901923</v>
      </c>
      <c r="U333">
        <v>2621227.5</v>
      </c>
      <c r="X333">
        <v>2360790</v>
      </c>
    </row>
    <row r="334" spans="1:24">
      <c r="A334" s="1" t="s">
        <v>339</v>
      </c>
      <c r="B334">
        <v>5858.1433333333298</v>
      </c>
      <c r="C334" s="10">
        <v>-1.04E-2</v>
      </c>
      <c r="D334">
        <v>-0.333523809523809</v>
      </c>
      <c r="E334" s="2">
        <v>0.56000000000000005</v>
      </c>
      <c r="F334" s="45">
        <v>95</v>
      </c>
      <c r="G334">
        <v>2308.5993333333299</v>
      </c>
      <c r="H334">
        <v>94.34</v>
      </c>
      <c r="I334">
        <v>16.7969821923909</v>
      </c>
      <c r="K334">
        <v>100.32615104916501</v>
      </c>
      <c r="M334" s="18">
        <v>98.5</v>
      </c>
      <c r="N334" s="17">
        <v>100.308359029919</v>
      </c>
      <c r="O334" s="17">
        <v>100.191650695775</v>
      </c>
      <c r="Q334" s="14">
        <v>-0.2</v>
      </c>
      <c r="R334">
        <f t="shared" si="3"/>
        <v>91.61142804762828</v>
      </c>
      <c r="T334">
        <v>2407687.76168516</v>
      </c>
      <c r="U334">
        <v>2628152.2000000002</v>
      </c>
      <c r="X334">
        <v>2416664</v>
      </c>
    </row>
    <row r="335" spans="1:24">
      <c r="A335" s="1" t="s">
        <v>340</v>
      </c>
      <c r="B335">
        <v>5637.6877272727197</v>
      </c>
      <c r="C335" s="10">
        <v>-1.3899999999999999E-2</v>
      </c>
      <c r="D335">
        <v>-0.26581818181818101</v>
      </c>
      <c r="E335" s="2">
        <v>0.79</v>
      </c>
      <c r="F335" s="45">
        <v>112</v>
      </c>
      <c r="G335">
        <v>2313.4616666666602</v>
      </c>
      <c r="H335">
        <v>94.73</v>
      </c>
      <c r="I335">
        <v>18.041199601866399</v>
      </c>
      <c r="K335">
        <v>100.267201611075</v>
      </c>
      <c r="M335" s="18">
        <v>98.5</v>
      </c>
      <c r="N335" s="17">
        <v>99.708309025752101</v>
      </c>
      <c r="O335" s="17">
        <v>99.891675693692207</v>
      </c>
      <c r="Q335" s="14">
        <v>-0.2</v>
      </c>
      <c r="R335">
        <f t="shared" si="3"/>
        <v>96.175575331056578</v>
      </c>
      <c r="T335">
        <v>2534300.3689907701</v>
      </c>
      <c r="U335">
        <v>2635076.9</v>
      </c>
      <c r="X335">
        <v>2539544</v>
      </c>
    </row>
    <row r="336" spans="1:24">
      <c r="A336" s="1" t="s">
        <v>341</v>
      </c>
      <c r="B336">
        <v>5663.7686956521702</v>
      </c>
      <c r="C336" s="10">
        <v>-1.8700000000000001E-2</v>
      </c>
      <c r="D336">
        <v>-0.32052173913043402</v>
      </c>
      <c r="E336" s="2">
        <v>0.71</v>
      </c>
      <c r="F336" s="45">
        <v>109</v>
      </c>
      <c r="G336">
        <v>2318.3240000000001</v>
      </c>
      <c r="H336">
        <v>94.33</v>
      </c>
      <c r="I336">
        <v>16.611058535037198</v>
      </c>
      <c r="K336">
        <v>100.203589863715</v>
      </c>
      <c r="M336" s="18">
        <v>98.9</v>
      </c>
      <c r="N336" s="17">
        <v>101.108425702142</v>
      </c>
      <c r="O336" s="17">
        <v>101.391550704108</v>
      </c>
      <c r="Q336" s="14">
        <v>-0.2</v>
      </c>
      <c r="R336">
        <f t="shared" si="3"/>
        <v>96.221131826510245</v>
      </c>
      <c r="T336">
        <v>2542163.8423945098</v>
      </c>
      <c r="U336">
        <v>2642001.6</v>
      </c>
      <c r="X336">
        <v>2536592</v>
      </c>
    </row>
    <row r="337" spans="1:24">
      <c r="A337" s="1" t="s">
        <v>342</v>
      </c>
      <c r="B337">
        <v>5427.91</v>
      </c>
      <c r="C337" s="10">
        <v>-2.7699999999999999E-2</v>
      </c>
      <c r="D337">
        <v>-0.28190476190476099</v>
      </c>
      <c r="E337" s="2">
        <v>0.61</v>
      </c>
      <c r="F337" s="45">
        <v>116</v>
      </c>
      <c r="G337">
        <v>2322.1179999999999</v>
      </c>
      <c r="H337">
        <v>95.09</v>
      </c>
      <c r="I337">
        <v>26.594021612725001</v>
      </c>
      <c r="K337">
        <v>100.25167348768601</v>
      </c>
      <c r="M337" s="18">
        <v>98.7</v>
      </c>
      <c r="N337" s="17">
        <v>100.90840903408601</v>
      </c>
      <c r="O337" s="17">
        <v>98.891759020081693</v>
      </c>
      <c r="Q337" s="14">
        <v>-0.2</v>
      </c>
      <c r="R337">
        <f t="shared" si="3"/>
        <v>97.039252601923721</v>
      </c>
      <c r="T337">
        <v>2568366.4281553798</v>
      </c>
      <c r="U337">
        <v>2646729.4</v>
      </c>
      <c r="X337">
        <v>2558780</v>
      </c>
    </row>
    <row r="338" spans="1:24">
      <c r="A338" s="1" t="s">
        <v>343</v>
      </c>
      <c r="B338">
        <v>4994.0422727272698</v>
      </c>
      <c r="C338" s="10">
        <v>-3.6999999999999998E-2</v>
      </c>
      <c r="D338">
        <v>-0.29672727272727201</v>
      </c>
      <c r="E338" s="2">
        <v>0.65</v>
      </c>
      <c r="F338" s="45">
        <v>145</v>
      </c>
      <c r="G338">
        <v>2325.9119999999998</v>
      </c>
      <c r="H338">
        <v>95.49</v>
      </c>
      <c r="I338">
        <v>21.862047572770201</v>
      </c>
      <c r="K338">
        <v>100.11904083947699</v>
      </c>
      <c r="M338" s="18">
        <v>98.8</v>
      </c>
      <c r="N338" s="17">
        <v>100.808400700058</v>
      </c>
      <c r="O338" s="17">
        <v>99.291725689525904</v>
      </c>
      <c r="Q338" s="14">
        <v>-0.2</v>
      </c>
      <c r="R338">
        <f t="shared" si="3"/>
        <v>98.976254218862366</v>
      </c>
      <c r="T338">
        <v>2624313.0187763302</v>
      </c>
      <c r="U338">
        <v>2651457.2000000002</v>
      </c>
      <c r="X338">
        <v>2620631</v>
      </c>
    </row>
    <row r="339" spans="1:24">
      <c r="A339" s="1" t="s">
        <v>344</v>
      </c>
      <c r="B339">
        <v>5129.0409090908997</v>
      </c>
      <c r="C339" s="10">
        <v>-5.3600000000000002E-2</v>
      </c>
      <c r="D339">
        <v>-0.28809090909090901</v>
      </c>
      <c r="E339" s="2">
        <v>0.52</v>
      </c>
      <c r="F339" s="45">
        <v>132</v>
      </c>
      <c r="G339">
        <v>2329.7060000000001</v>
      </c>
      <c r="H339">
        <v>95.35</v>
      </c>
      <c r="I339">
        <v>14.1156372173247</v>
      </c>
      <c r="K339">
        <v>100.240246125327</v>
      </c>
      <c r="M339" s="18">
        <v>98.9</v>
      </c>
      <c r="N339" s="17">
        <v>100.808400700058</v>
      </c>
      <c r="O339" s="17">
        <v>99.991667361053203</v>
      </c>
      <c r="Q339" s="14">
        <v>-0.2</v>
      </c>
      <c r="R339">
        <f t="shared" si="3"/>
        <v>100.51440508100376</v>
      </c>
      <c r="T339">
        <v>2669848.5506008598</v>
      </c>
      <c r="U339">
        <v>2656185</v>
      </c>
      <c r="X339">
        <v>2664996</v>
      </c>
    </row>
    <row r="340" spans="1:24">
      <c r="A340" s="1" t="s">
        <v>345</v>
      </c>
      <c r="B340">
        <v>5512.3590476190402</v>
      </c>
      <c r="C340" s="10">
        <v>-8.7599999999999997E-2</v>
      </c>
      <c r="D340">
        <v>-0.34604761904761899</v>
      </c>
      <c r="E340" s="2">
        <v>0.52</v>
      </c>
      <c r="F340" s="45">
        <v>131</v>
      </c>
      <c r="G340">
        <v>2335.8106666666599</v>
      </c>
      <c r="H340">
        <v>94.08</v>
      </c>
      <c r="I340">
        <v>12.790718195232699</v>
      </c>
      <c r="K340">
        <v>99.913243334303701</v>
      </c>
      <c r="M340" s="18">
        <v>99.1</v>
      </c>
      <c r="N340" s="17">
        <v>100.90840903408601</v>
      </c>
      <c r="O340" s="17">
        <v>99.291725689525904</v>
      </c>
      <c r="Q340" s="14">
        <v>-0.2</v>
      </c>
      <c r="R340">
        <f t="shared" si="3"/>
        <v>101.99004678037554</v>
      </c>
      <c r="T340">
        <v>2716530.63148377</v>
      </c>
      <c r="U340">
        <v>2663525.2333333301</v>
      </c>
      <c r="X340">
        <v>2706740</v>
      </c>
    </row>
    <row r="341" spans="1:24">
      <c r="A341" s="1" t="s">
        <v>346</v>
      </c>
      <c r="B341">
        <v>5345.8627272727199</v>
      </c>
      <c r="C341" s="10">
        <v>-0.1263</v>
      </c>
      <c r="D341">
        <v>-0.44657142857142801</v>
      </c>
      <c r="E341" s="2">
        <v>0.55000000000000004</v>
      </c>
      <c r="F341" s="45">
        <v>136</v>
      </c>
      <c r="G341">
        <v>2341.9153333333302</v>
      </c>
      <c r="H341">
        <v>94.66</v>
      </c>
      <c r="I341">
        <v>22.5162050264858</v>
      </c>
      <c r="K341">
        <v>99.785053206079894</v>
      </c>
      <c r="M341" s="18">
        <v>99.3</v>
      </c>
      <c r="N341" s="17">
        <v>101.408450704225</v>
      </c>
      <c r="O341" s="17">
        <v>99.891675693692207</v>
      </c>
      <c r="Q341" s="14">
        <v>-0.3</v>
      </c>
      <c r="R341">
        <f t="shared" si="3"/>
        <v>103.20398622763204</v>
      </c>
      <c r="T341">
        <v>2756439.6283772402</v>
      </c>
      <c r="U341">
        <v>2670865.4666666598</v>
      </c>
      <c r="X341">
        <v>2767815</v>
      </c>
    </row>
    <row r="342" spans="1:24">
      <c r="A342" s="1" t="s">
        <v>347</v>
      </c>
      <c r="B342">
        <v>4928.2640000000001</v>
      </c>
      <c r="C342" s="10">
        <v>-0.14610000000000001</v>
      </c>
      <c r="D342">
        <v>-0.50324999999999998</v>
      </c>
      <c r="E342" s="2">
        <v>0.43</v>
      </c>
      <c r="F342" s="45">
        <v>152</v>
      </c>
      <c r="G342">
        <v>2348.02</v>
      </c>
      <c r="H342">
        <v>95.02</v>
      </c>
      <c r="I342">
        <v>18.810778216157299</v>
      </c>
      <c r="K342">
        <v>99.805316536419497</v>
      </c>
      <c r="M342" s="18">
        <v>99.4</v>
      </c>
      <c r="N342" s="17">
        <v>101.908492374365</v>
      </c>
      <c r="O342" s="17">
        <v>101.991500708274</v>
      </c>
      <c r="Q342" s="14">
        <v>-0.3</v>
      </c>
      <c r="R342">
        <f t="shared" si="3"/>
        <v>104.52838514017648</v>
      </c>
      <c r="T342">
        <v>2799485.16894216</v>
      </c>
      <c r="U342">
        <v>2678205.7000000002</v>
      </c>
      <c r="X342">
        <v>2808331</v>
      </c>
    </row>
    <row r="343" spans="1:24">
      <c r="A343" s="1" t="s">
        <v>348</v>
      </c>
      <c r="B343">
        <v>4645.2838095238103</v>
      </c>
      <c r="C343" s="10">
        <v>-0.18360000000000001</v>
      </c>
      <c r="D343">
        <v>-0.42376190476190401</v>
      </c>
      <c r="E343" s="2">
        <v>0.17</v>
      </c>
      <c r="F343" s="45">
        <v>151</v>
      </c>
      <c r="G343">
        <v>2352.72033333333</v>
      </c>
      <c r="H343">
        <v>95.66</v>
      </c>
      <c r="I343">
        <v>22.948832557684099</v>
      </c>
      <c r="K343">
        <v>99.793076246563899</v>
      </c>
      <c r="M343" s="18">
        <v>99.6</v>
      </c>
      <c r="N343" s="17">
        <v>101.80848404033701</v>
      </c>
      <c r="O343" s="17">
        <v>101.791517373552</v>
      </c>
      <c r="Q343" s="14">
        <v>-0.3</v>
      </c>
      <c r="R343">
        <f t="shared" si="3"/>
        <v>106.75093938801048</v>
      </c>
      <c r="T343">
        <v>2863563.8097348199</v>
      </c>
      <c r="U343">
        <v>2682471.7666666601</v>
      </c>
      <c r="X343">
        <v>2850299</v>
      </c>
    </row>
    <row r="344" spans="1:24">
      <c r="A344" s="1" t="s">
        <v>349</v>
      </c>
      <c r="B344">
        <v>4928.8404545454496</v>
      </c>
      <c r="C344" s="10">
        <v>-0.22850000000000001</v>
      </c>
      <c r="D344">
        <v>-0.54604347826086896</v>
      </c>
      <c r="E344" s="2">
        <v>0.17</v>
      </c>
      <c r="F344" s="45">
        <v>121</v>
      </c>
      <c r="G344">
        <v>2357.4206666666601</v>
      </c>
      <c r="H344">
        <v>95.38</v>
      </c>
      <c r="I344">
        <v>15.4095379362114</v>
      </c>
      <c r="K344">
        <v>100.13452691639201</v>
      </c>
      <c r="M344" s="18">
        <v>99.5</v>
      </c>
      <c r="N344" s="17">
        <v>100.808400700058</v>
      </c>
      <c r="O344" s="17">
        <v>100.59161736522</v>
      </c>
      <c r="Q344" s="14">
        <v>-0.4</v>
      </c>
      <c r="R344">
        <f t="shared" si="3"/>
        <v>108.43573833854488</v>
      </c>
      <c r="T344">
        <v>2913384.0067960201</v>
      </c>
      <c r="U344">
        <v>2686737.8333333302</v>
      </c>
      <c r="X344">
        <v>2897696</v>
      </c>
    </row>
    <row r="345" spans="1:24">
      <c r="A345" s="1" t="s">
        <v>350</v>
      </c>
      <c r="B345">
        <v>4990.2409523809501</v>
      </c>
      <c r="C345" s="10">
        <v>-0.2492</v>
      </c>
      <c r="D345">
        <v>-0.57390476190476103</v>
      </c>
      <c r="E345" s="2">
        <v>0.13</v>
      </c>
      <c r="F345" s="45">
        <v>112</v>
      </c>
      <c r="G345">
        <v>2362.1210000000001</v>
      </c>
      <c r="H345">
        <v>95.68</v>
      </c>
      <c r="I345">
        <v>16.364422237556798</v>
      </c>
      <c r="K345">
        <v>100.115611621073</v>
      </c>
      <c r="M345" s="18">
        <v>99.7</v>
      </c>
      <c r="N345" s="17">
        <v>100.90840903408601</v>
      </c>
      <c r="O345" s="17">
        <v>101.391550704108</v>
      </c>
      <c r="Q345" s="14">
        <v>-0.4</v>
      </c>
      <c r="R345">
        <f t="shared" si="3"/>
        <v>110.55359206995985</v>
      </c>
      <c r="T345">
        <v>2975001.4741927101</v>
      </c>
      <c r="U345">
        <v>2691003.9</v>
      </c>
      <c r="X345">
        <v>3000759</v>
      </c>
    </row>
    <row r="346" spans="1:24">
      <c r="A346" s="1" t="s">
        <v>351</v>
      </c>
      <c r="B346">
        <v>4899.8850000000002</v>
      </c>
      <c r="C346" s="10">
        <v>-0.25719999999999998</v>
      </c>
      <c r="D346">
        <v>-0.54959090909090902</v>
      </c>
      <c r="E346" s="2">
        <v>0.13</v>
      </c>
      <c r="F346" s="45">
        <v>120</v>
      </c>
      <c r="G346">
        <v>2368.7829999999999</v>
      </c>
      <c r="H346">
        <v>95.65</v>
      </c>
      <c r="I346">
        <v>12.2540872161957</v>
      </c>
      <c r="K346">
        <v>100.495785914466</v>
      </c>
      <c r="M346" s="18">
        <v>99.7</v>
      </c>
      <c r="N346" s="17">
        <v>101.30844237019799</v>
      </c>
      <c r="O346" s="17">
        <v>99.3917173568869</v>
      </c>
      <c r="Q346" s="14">
        <v>-0.4</v>
      </c>
      <c r="R346">
        <f t="shared" si="3"/>
        <v>113.1250568028529</v>
      </c>
      <c r="T346">
        <v>3050969.0561327101</v>
      </c>
      <c r="U346">
        <v>2696987.8666666602</v>
      </c>
      <c r="X346">
        <v>3067481</v>
      </c>
    </row>
    <row r="347" spans="1:24">
      <c r="A347" s="1" t="s">
        <v>352</v>
      </c>
      <c r="B347">
        <v>4802.6236363636299</v>
      </c>
      <c r="C347" s="10">
        <v>-0.26790000000000003</v>
      </c>
      <c r="D347">
        <v>-0.57831818181818095</v>
      </c>
      <c r="E347" s="2">
        <v>-0.02</v>
      </c>
      <c r="F347" s="45">
        <v>122</v>
      </c>
      <c r="G347">
        <v>2375.4450000000002</v>
      </c>
      <c r="H347">
        <v>95.34</v>
      </c>
      <c r="I347">
        <v>26.243687000012201</v>
      </c>
      <c r="K347">
        <v>100.514954390119</v>
      </c>
      <c r="M347" s="18">
        <v>100</v>
      </c>
      <c r="N347" s="17">
        <v>101.008417368114</v>
      </c>
      <c r="O347" s="17">
        <v>101.391550704108</v>
      </c>
      <c r="Q347" s="14">
        <v>-0.4</v>
      </c>
      <c r="R347">
        <f t="shared" si="3"/>
        <v>115.6601077734305</v>
      </c>
      <c r="T347">
        <v>3126260.1355188</v>
      </c>
      <c r="U347">
        <v>2702971.8333333302</v>
      </c>
      <c r="X347">
        <v>3131095</v>
      </c>
    </row>
    <row r="348" spans="1:24">
      <c r="A348" s="1" t="s">
        <v>353</v>
      </c>
      <c r="B348">
        <v>4848.0371428571398</v>
      </c>
      <c r="C348" s="10">
        <v>-0.29449999999999998</v>
      </c>
      <c r="D348">
        <v>-0.71504761904761904</v>
      </c>
      <c r="E348" s="2">
        <v>-0.15</v>
      </c>
      <c r="F348" s="45">
        <v>98</v>
      </c>
      <c r="G348">
        <v>2382.107</v>
      </c>
      <c r="H348">
        <v>95.36</v>
      </c>
      <c r="I348">
        <v>13.0288200508404</v>
      </c>
      <c r="K348">
        <v>100.641582969391</v>
      </c>
      <c r="M348" s="18">
        <v>99.8</v>
      </c>
      <c r="N348" s="17">
        <v>102.40853404450399</v>
      </c>
      <c r="O348" s="17">
        <v>99.891675693692207</v>
      </c>
      <c r="Q348" s="14">
        <v>-0.4</v>
      </c>
      <c r="R348">
        <f t="shared" si="3"/>
        <v>121.3208152303024</v>
      </c>
      <c r="T348">
        <v>3286527.2607885599</v>
      </c>
      <c r="U348">
        <v>2708955.8</v>
      </c>
      <c r="X348">
        <v>3284309</v>
      </c>
    </row>
    <row r="349" spans="1:24">
      <c r="A349" s="1" t="s">
        <v>354</v>
      </c>
      <c r="B349">
        <v>5125.4156521739096</v>
      </c>
      <c r="C349" s="10">
        <v>-0.29820000000000002</v>
      </c>
      <c r="D349">
        <v>-0.767260869565217</v>
      </c>
      <c r="E349" s="2">
        <v>-0.13</v>
      </c>
      <c r="F349" s="45">
        <v>95</v>
      </c>
      <c r="G349">
        <v>2385.9250000000002</v>
      </c>
      <c r="H349">
        <v>95.58</v>
      </c>
      <c r="I349">
        <v>11.289495765828001</v>
      </c>
      <c r="K349">
        <v>100.60881363998701</v>
      </c>
      <c r="M349" s="18">
        <v>100.2</v>
      </c>
      <c r="N349" s="17">
        <v>102.90857571464301</v>
      </c>
      <c r="O349" s="17">
        <v>101.691525706191</v>
      </c>
      <c r="Q349" s="14">
        <v>-0.4</v>
      </c>
      <c r="R349">
        <f t="shared" si="3"/>
        <v>122.91678373584138</v>
      </c>
      <c r="T349">
        <v>3339019.5162810301</v>
      </c>
      <c r="U349">
        <v>2716487.8666666602</v>
      </c>
      <c r="X349">
        <v>3330487</v>
      </c>
    </row>
    <row r="350" spans="1:24">
      <c r="A350" s="1" t="s">
        <v>355</v>
      </c>
      <c r="B350">
        <v>5112.9554545454503</v>
      </c>
      <c r="C350" s="10">
        <v>-0.30159999999999998</v>
      </c>
      <c r="D350">
        <v>-0.74436363636363601</v>
      </c>
      <c r="E350" s="2">
        <v>-0.09</v>
      </c>
      <c r="F350" s="45">
        <v>101</v>
      </c>
      <c r="G350">
        <v>2389.7429999999999</v>
      </c>
      <c r="H350">
        <v>95.62</v>
      </c>
      <c r="I350">
        <v>12.194145969190799</v>
      </c>
      <c r="K350">
        <v>100.66715741423</v>
      </c>
      <c r="M350" s="18">
        <v>100.1</v>
      </c>
      <c r="N350" s="17">
        <v>101.30844237019799</v>
      </c>
      <c r="O350" s="17">
        <v>101.491542371469</v>
      </c>
      <c r="Q350" s="14">
        <v>-0.4</v>
      </c>
      <c r="R350">
        <f t="shared" si="3"/>
        <v>126.4797484075582</v>
      </c>
      <c r="T350">
        <v>3445333.5582517302</v>
      </c>
      <c r="U350">
        <v>2724019.9333333299</v>
      </c>
      <c r="X350">
        <v>3438145</v>
      </c>
    </row>
    <row r="351" spans="1:24">
      <c r="A351" s="1" t="s">
        <v>356</v>
      </c>
      <c r="B351">
        <v>5171.0819047618998</v>
      </c>
      <c r="C351" s="10">
        <v>-0.309</v>
      </c>
      <c r="D351">
        <v>-0.81442857142857095</v>
      </c>
      <c r="E351" s="2">
        <v>0</v>
      </c>
      <c r="F351" s="45">
        <v>98</v>
      </c>
      <c r="G351">
        <v>2393.5610000000001</v>
      </c>
      <c r="H351">
        <v>95.75</v>
      </c>
      <c r="I351">
        <v>8.5353629571748009</v>
      </c>
      <c r="K351">
        <v>100.948653752279</v>
      </c>
      <c r="M351" s="18">
        <v>100.5</v>
      </c>
      <c r="N351" s="17">
        <v>104.708725727144</v>
      </c>
      <c r="O351" s="17">
        <v>101.791517373552</v>
      </c>
      <c r="Q351" s="14">
        <v>-0.4</v>
      </c>
      <c r="R351">
        <f t="shared" si="3"/>
        <v>128.74958845019646</v>
      </c>
      <c r="T351">
        <v>3516861.9583031102</v>
      </c>
      <c r="U351">
        <v>2731552</v>
      </c>
      <c r="X351">
        <v>3507401</v>
      </c>
    </row>
    <row r="352" spans="1:24">
      <c r="A352" s="1" t="s">
        <v>357</v>
      </c>
      <c r="B352">
        <v>5157.25363636363</v>
      </c>
      <c r="C352" s="10">
        <v>-0.31269999999999998</v>
      </c>
      <c r="D352">
        <v>-0.75340909090909003</v>
      </c>
      <c r="E352" s="2">
        <v>0.19</v>
      </c>
      <c r="F352" s="45">
        <v>115</v>
      </c>
      <c r="G352">
        <v>2400.5606666666599</v>
      </c>
      <c r="H352">
        <v>95.3</v>
      </c>
      <c r="I352">
        <v>9.5476261278045609</v>
      </c>
      <c r="K352">
        <v>100.75388142459801</v>
      </c>
      <c r="M352" s="18">
        <v>100.6</v>
      </c>
      <c r="N352" s="17">
        <v>102.808567380615</v>
      </c>
      <c r="O352" s="17">
        <v>101.89150904091299</v>
      </c>
      <c r="Q352" s="14">
        <v>-0.4</v>
      </c>
      <c r="R352">
        <f t="shared" si="3"/>
        <v>130.68171473889203</v>
      </c>
      <c r="T352">
        <v>3579773.8387287799</v>
      </c>
      <c r="U352">
        <v>2739307.3666666602</v>
      </c>
      <c r="X352">
        <v>3566230</v>
      </c>
    </row>
    <row r="353" spans="1:24">
      <c r="A353" s="1" t="s">
        <v>358</v>
      </c>
      <c r="B353">
        <v>5458.7233333333297</v>
      </c>
      <c r="C353" s="10">
        <v>-0.31580000000000003</v>
      </c>
      <c r="D353">
        <v>-0.90359999999999996</v>
      </c>
      <c r="E353" s="2">
        <v>0.25</v>
      </c>
      <c r="F353" s="45">
        <v>115</v>
      </c>
      <c r="G353">
        <v>2407.5603333333302</v>
      </c>
      <c r="H353">
        <v>94.84</v>
      </c>
      <c r="I353">
        <v>8.8560586175624394</v>
      </c>
      <c r="K353">
        <v>101.320625347026</v>
      </c>
      <c r="M353" s="18">
        <v>100.6</v>
      </c>
      <c r="N353" s="17">
        <v>103.708642386866</v>
      </c>
      <c r="O353" s="17">
        <v>100.091659028414</v>
      </c>
      <c r="Q353" s="14">
        <v>-0.4</v>
      </c>
      <c r="R353">
        <f t="shared" si="3"/>
        <v>133.15477251637867</v>
      </c>
      <c r="T353">
        <v>3657845.1334522101</v>
      </c>
      <c r="U353">
        <v>2747062.7333333301</v>
      </c>
      <c r="X353">
        <v>3662901</v>
      </c>
    </row>
    <row r="354" spans="1:24">
      <c r="A354" s="1" t="s">
        <v>359</v>
      </c>
      <c r="B354">
        <v>5655.6086363636296</v>
      </c>
      <c r="C354" s="10">
        <v>-0.32550000000000001</v>
      </c>
      <c r="D354">
        <v>-0.85218181818181804</v>
      </c>
      <c r="E354" s="2">
        <v>0.25</v>
      </c>
      <c r="F354" s="45">
        <v>112</v>
      </c>
      <c r="G354">
        <v>2414.56</v>
      </c>
      <c r="H354">
        <v>95.01</v>
      </c>
      <c r="I354">
        <v>8.7214700457556393</v>
      </c>
      <c r="K354">
        <v>101.472757143938</v>
      </c>
      <c r="M354" s="18">
        <v>100.8</v>
      </c>
      <c r="N354" s="17">
        <v>103.008584048671</v>
      </c>
      <c r="O354" s="17">
        <v>101.791517373552</v>
      </c>
      <c r="Q354" s="14">
        <v>-0.4</v>
      </c>
      <c r="R354">
        <f t="shared" si="3"/>
        <v>135.62248346009812</v>
      </c>
      <c r="T354">
        <v>3736152.7220282899</v>
      </c>
      <c r="U354">
        <v>2754818.1</v>
      </c>
      <c r="X354">
        <v>3740766</v>
      </c>
    </row>
    <row r="355" spans="1:24">
      <c r="A355" s="1" t="s">
        <v>360</v>
      </c>
      <c r="B355">
        <v>5699.2905000000001</v>
      </c>
      <c r="C355" s="10">
        <v>-0.3286</v>
      </c>
      <c r="D355">
        <v>-0.833523809523809</v>
      </c>
      <c r="E355" s="2">
        <v>0.26</v>
      </c>
      <c r="F355" s="45">
        <v>116</v>
      </c>
      <c r="G355">
        <v>2422.8616666666599</v>
      </c>
      <c r="H355">
        <v>94.7</v>
      </c>
      <c r="I355">
        <v>7.8449226481091996</v>
      </c>
      <c r="K355">
        <v>101.785212388356</v>
      </c>
      <c r="M355" s="18">
        <v>101.1</v>
      </c>
      <c r="N355" s="17">
        <v>103.808650720893</v>
      </c>
      <c r="O355" s="17">
        <v>102.891425714524</v>
      </c>
      <c r="Q355" s="14">
        <v>-0.4</v>
      </c>
      <c r="R355">
        <f t="shared" si="3"/>
        <v>138.11241185498122</v>
      </c>
      <c r="T355">
        <v>3820437.1776505802</v>
      </c>
      <c r="U355">
        <v>2766179.4666666598</v>
      </c>
      <c r="X355">
        <v>3808242</v>
      </c>
    </row>
    <row r="356" spans="1:24">
      <c r="A356" s="1" t="s">
        <v>361</v>
      </c>
      <c r="B356">
        <v>5842.4321739130401</v>
      </c>
      <c r="C356" s="10">
        <v>-0.32929999999999998</v>
      </c>
      <c r="D356">
        <v>-0.94547826086956499</v>
      </c>
      <c r="E356" s="2">
        <v>0.35</v>
      </c>
      <c r="F356" s="45">
        <v>113</v>
      </c>
      <c r="G356">
        <v>2431.1633333333298</v>
      </c>
      <c r="H356">
        <v>94.96</v>
      </c>
      <c r="I356">
        <v>7.5517414106811902</v>
      </c>
      <c r="K356">
        <v>101.595765118359</v>
      </c>
      <c r="M356" s="18">
        <v>101.5</v>
      </c>
      <c r="N356" s="17">
        <v>106.108842403534</v>
      </c>
      <c r="O356" s="17">
        <v>102.49145904508001</v>
      </c>
      <c r="Q356" s="14">
        <v>-0.4</v>
      </c>
      <c r="R356">
        <f t="shared" si="3"/>
        <v>148.05317015979486</v>
      </c>
      <c r="T356">
        <v>4112237.2562327799</v>
      </c>
      <c r="U356">
        <v>2777540.8333333302</v>
      </c>
      <c r="X356">
        <v>4100730</v>
      </c>
    </row>
    <row r="357" spans="1:24">
      <c r="A357" s="1" t="s">
        <v>362</v>
      </c>
      <c r="B357">
        <v>5912.69</v>
      </c>
      <c r="C357" s="10">
        <v>-0.33040000000000003</v>
      </c>
      <c r="D357">
        <v>-0.8649</v>
      </c>
      <c r="E357" s="2">
        <v>0.22</v>
      </c>
      <c r="F357" s="45">
        <v>107</v>
      </c>
      <c r="G357">
        <v>2439.4650000000001</v>
      </c>
      <c r="H357">
        <v>94.78</v>
      </c>
      <c r="I357">
        <v>10.4898961927833</v>
      </c>
      <c r="K357">
        <v>101.82744357598899</v>
      </c>
      <c r="M357" s="18">
        <v>101.3</v>
      </c>
      <c r="N357" s="17">
        <v>105.008750729227</v>
      </c>
      <c r="O357" s="17">
        <v>103.791350720773</v>
      </c>
      <c r="Q357" s="14">
        <v>-0.4</v>
      </c>
      <c r="R357">
        <f t="shared" si="3"/>
        <v>147.51787904897847</v>
      </c>
      <c r="T357">
        <v>4114129.3741902998</v>
      </c>
      <c r="U357">
        <v>2788902.2</v>
      </c>
      <c r="X357">
        <v>4148032</v>
      </c>
    </row>
    <row r="358" spans="1:24">
      <c r="A358" s="1" t="s">
        <v>363</v>
      </c>
      <c r="B358">
        <v>6035.4118181818103</v>
      </c>
      <c r="C358" s="10">
        <v>-0.32950000000000002</v>
      </c>
      <c r="D358">
        <v>-0.90304347826086895</v>
      </c>
      <c r="E358" s="2">
        <v>0.34</v>
      </c>
      <c r="F358" s="45">
        <v>104</v>
      </c>
      <c r="G358">
        <v>2447.9303333333301</v>
      </c>
      <c r="H358">
        <v>95.82</v>
      </c>
      <c r="I358">
        <v>5.2493974988758803</v>
      </c>
      <c r="K358">
        <v>101.67055210026599</v>
      </c>
      <c r="M358" s="18">
        <v>101.7</v>
      </c>
      <c r="N358" s="17">
        <v>105.908825735478</v>
      </c>
      <c r="O358" s="17">
        <v>104.19131739021699</v>
      </c>
      <c r="Q358" s="14">
        <v>-0.4</v>
      </c>
      <c r="R358">
        <f t="shared" si="3"/>
        <v>149.13665155842233</v>
      </c>
      <c r="T358">
        <v>4173253.2386987</v>
      </c>
      <c r="U358">
        <v>2798274.7333333301</v>
      </c>
      <c r="X358">
        <v>4195685</v>
      </c>
    </row>
    <row r="359" spans="1:24">
      <c r="A359" s="1" t="s">
        <v>364</v>
      </c>
      <c r="B359">
        <v>6023.78</v>
      </c>
      <c r="C359" s="10">
        <v>-0.33</v>
      </c>
      <c r="D359">
        <v>-0.87986363636363596</v>
      </c>
      <c r="E359" s="2">
        <v>0.25</v>
      </c>
      <c r="F359" s="45">
        <v>99</v>
      </c>
      <c r="G359">
        <v>2456.39566666666</v>
      </c>
      <c r="H359">
        <v>96.34</v>
      </c>
      <c r="I359">
        <v>9.1094645729813699</v>
      </c>
      <c r="K359">
        <v>101.87581819409399</v>
      </c>
      <c r="M359" s="18">
        <v>101.7</v>
      </c>
      <c r="N359" s="17">
        <v>106.308859071589</v>
      </c>
      <c r="O359" s="17">
        <v>103.691359053412</v>
      </c>
      <c r="Q359" s="14">
        <v>-0.4</v>
      </c>
      <c r="R359">
        <f t="shared" si="3"/>
        <v>149.71372619680167</v>
      </c>
      <c r="T359">
        <v>4203433.3413893096</v>
      </c>
      <c r="U359">
        <v>2807647.2666666601</v>
      </c>
      <c r="X359">
        <v>4209510</v>
      </c>
    </row>
    <row r="360" spans="1:24">
      <c r="A360" s="1" t="s">
        <v>365</v>
      </c>
      <c r="B360">
        <v>5875.7361904761901</v>
      </c>
      <c r="C360" s="10">
        <v>-0.33040000000000003</v>
      </c>
      <c r="D360">
        <v>-0.76166666666666605</v>
      </c>
      <c r="E360" s="2">
        <v>0.46</v>
      </c>
      <c r="F360" s="45">
        <v>91</v>
      </c>
      <c r="G360">
        <v>2464.8609999999999</v>
      </c>
      <c r="H360">
        <v>97.08</v>
      </c>
      <c r="I360">
        <v>8.5321099285532593</v>
      </c>
      <c r="K360">
        <v>101.992841988915</v>
      </c>
      <c r="M360" s="18">
        <v>101.9</v>
      </c>
      <c r="N360" s="17">
        <v>106.108842403534</v>
      </c>
      <c r="O360" s="17">
        <v>104.691275727023</v>
      </c>
      <c r="Q360" s="14">
        <v>-0.4</v>
      </c>
      <c r="R360">
        <f t="shared" si="3"/>
        <v>150.79384696603023</v>
      </c>
      <c r="T360">
        <v>4247892.52621477</v>
      </c>
      <c r="U360">
        <v>2817019.8</v>
      </c>
      <c r="X360">
        <v>4248280</v>
      </c>
    </row>
    <row r="361" spans="1:24">
      <c r="A361" s="1" t="s">
        <v>366</v>
      </c>
      <c r="B361">
        <v>5760.2521739130398</v>
      </c>
      <c r="C361" s="10">
        <v>-0.3291</v>
      </c>
      <c r="D361">
        <v>-0.72626086956521696</v>
      </c>
      <c r="E361" s="2">
        <v>0.35</v>
      </c>
      <c r="F361" s="45">
        <v>98</v>
      </c>
      <c r="G361">
        <v>2471.1276666666599</v>
      </c>
      <c r="H361">
        <v>97.94</v>
      </c>
      <c r="I361">
        <v>9.4247653224047401</v>
      </c>
      <c r="K361">
        <v>102.18517806985901</v>
      </c>
      <c r="M361" s="18">
        <v>102</v>
      </c>
      <c r="N361" s="17">
        <v>105.708809067422</v>
      </c>
      <c r="O361" s="17">
        <v>106.891092408966</v>
      </c>
      <c r="Q361" s="14">
        <v>-0.4</v>
      </c>
      <c r="R361">
        <f t="shared" si="3"/>
        <v>151.61143849486294</v>
      </c>
      <c r="T361">
        <v>4285818.2964971103</v>
      </c>
      <c r="U361">
        <v>2826843.63333333</v>
      </c>
      <c r="X361">
        <v>4278881</v>
      </c>
    </row>
    <row r="362" spans="1:24">
      <c r="A362" s="1" t="s">
        <v>367</v>
      </c>
      <c r="B362">
        <v>5915.11333333333</v>
      </c>
      <c r="C362" s="10">
        <v>-0.32940000000000003</v>
      </c>
      <c r="D362">
        <v>-0.74157142857142799</v>
      </c>
      <c r="E362" s="2">
        <v>0.35</v>
      </c>
      <c r="F362" s="45">
        <v>95</v>
      </c>
      <c r="G362">
        <v>2477.39433333333</v>
      </c>
      <c r="H362">
        <v>98.05</v>
      </c>
      <c r="I362">
        <v>4.8790081877337697</v>
      </c>
      <c r="K362">
        <v>102.33053759687201</v>
      </c>
      <c r="M362" s="18">
        <v>102.2</v>
      </c>
      <c r="N362" s="17">
        <v>107.10892574381199</v>
      </c>
      <c r="O362" s="17">
        <v>106.091159070077</v>
      </c>
      <c r="Q362" s="14">
        <v>-0.4</v>
      </c>
      <c r="R362">
        <f t="shared" si="3"/>
        <v>152.68981291389403</v>
      </c>
      <c r="T362">
        <v>4331302.2478426201</v>
      </c>
      <c r="U362">
        <v>2836667.4666666598</v>
      </c>
      <c r="X362">
        <v>4318624</v>
      </c>
    </row>
    <row r="363" spans="1:24">
      <c r="A363" s="1" t="s">
        <v>368</v>
      </c>
      <c r="B363">
        <v>6175.8954545454499</v>
      </c>
      <c r="C363" s="10">
        <v>-0.32950000000000002</v>
      </c>
      <c r="D363">
        <v>-0.81031818181818105</v>
      </c>
      <c r="E363" s="2">
        <v>0.37</v>
      </c>
      <c r="F363" s="45">
        <v>84</v>
      </c>
      <c r="G363">
        <v>2483.6610000000001</v>
      </c>
      <c r="H363">
        <v>97.89</v>
      </c>
      <c r="I363">
        <v>6.21936357081149</v>
      </c>
      <c r="K363">
        <v>102.171677184693</v>
      </c>
      <c r="M363" s="18">
        <v>102.1</v>
      </c>
      <c r="N363" s="17">
        <v>105.908825735478</v>
      </c>
      <c r="O363" s="17">
        <v>103.89134238813401</v>
      </c>
      <c r="Q363" s="14">
        <v>-0.4</v>
      </c>
      <c r="R363">
        <f t="shared" si="3"/>
        <v>154.09707968099852</v>
      </c>
      <c r="T363">
        <v>4386359.9666736899</v>
      </c>
      <c r="U363">
        <v>2846491.3</v>
      </c>
      <c r="X363">
        <v>4371222</v>
      </c>
    </row>
    <row r="364" spans="1:24">
      <c r="A364" s="1" t="s">
        <v>369</v>
      </c>
      <c r="B364">
        <v>6236.8331818181796</v>
      </c>
      <c r="C364" s="10">
        <v>-0.32900000000000001</v>
      </c>
      <c r="D364">
        <v>-0.87304545454545401</v>
      </c>
      <c r="E364" s="2">
        <v>0.31</v>
      </c>
      <c r="F364" s="45">
        <v>86</v>
      </c>
      <c r="G364">
        <v>2494.04766666666</v>
      </c>
      <c r="H364">
        <v>97.89</v>
      </c>
      <c r="I364">
        <v>6.6097790197472799</v>
      </c>
      <c r="K364">
        <v>102.38280578661799</v>
      </c>
      <c r="M364" s="18">
        <v>102.7</v>
      </c>
      <c r="N364" s="17">
        <v>107.40895074589599</v>
      </c>
      <c r="O364" s="17">
        <v>108.490959086743</v>
      </c>
      <c r="Q364" s="14">
        <v>-0.4</v>
      </c>
      <c r="R364">
        <f t="shared" si="3"/>
        <v>156.18789601025142</v>
      </c>
      <c r="T364">
        <v>4454271.2725612</v>
      </c>
      <c r="U364">
        <v>2851867.13333333</v>
      </c>
      <c r="X364">
        <v>4440791</v>
      </c>
    </row>
    <row r="365" spans="1:24">
      <c r="A365" s="1" t="s">
        <v>370</v>
      </c>
      <c r="B365">
        <v>6199.16578947368</v>
      </c>
      <c r="C365" s="10">
        <v>-0.32790000000000002</v>
      </c>
      <c r="D365">
        <v>-1.0470476190476099</v>
      </c>
      <c r="E365" s="2">
        <v>0.3</v>
      </c>
      <c r="F365" s="45">
        <v>85</v>
      </c>
      <c r="G365">
        <v>2504.43433333333</v>
      </c>
      <c r="H365">
        <v>98.08</v>
      </c>
      <c r="I365">
        <v>9.2499484054625203</v>
      </c>
      <c r="K365">
        <v>102.746593467815</v>
      </c>
      <c r="M365" s="18">
        <v>102.7</v>
      </c>
      <c r="N365" s="17">
        <v>106.908909075756</v>
      </c>
      <c r="O365" s="17">
        <v>107.691025747854</v>
      </c>
      <c r="Q365" s="14">
        <v>-0.4</v>
      </c>
      <c r="R365">
        <f t="shared" si="3"/>
        <v>156.62497592024187</v>
      </c>
      <c r="T365">
        <v>4475156.1085244603</v>
      </c>
      <c r="U365">
        <v>2857242.9666666598</v>
      </c>
      <c r="X365">
        <v>4471689</v>
      </c>
    </row>
    <row r="366" spans="1:24">
      <c r="A366" s="1" t="s">
        <v>371</v>
      </c>
      <c r="B366">
        <v>6289.4227272727203</v>
      </c>
      <c r="C366" s="10">
        <v>-0.32850000000000001</v>
      </c>
      <c r="D366">
        <v>-0.72791304347826002</v>
      </c>
      <c r="E366" s="2">
        <v>0.47</v>
      </c>
      <c r="F366" s="45">
        <v>73</v>
      </c>
      <c r="G366">
        <v>2514.8209999999999</v>
      </c>
      <c r="H366">
        <v>98.56</v>
      </c>
      <c r="I366">
        <v>8.7038334008114209</v>
      </c>
      <c r="K366">
        <v>102.922471555768</v>
      </c>
      <c r="M366" s="18">
        <v>103</v>
      </c>
      <c r="N366" s="17">
        <v>106.408867405617</v>
      </c>
      <c r="O366" s="17">
        <v>107.391050745771</v>
      </c>
      <c r="Q366" s="14">
        <v>-0.4</v>
      </c>
      <c r="R366">
        <f t="shared" si="3"/>
        <v>156.71983456085422</v>
      </c>
      <c r="T366">
        <v>4486291.4474679101</v>
      </c>
      <c r="U366">
        <v>2862618.8</v>
      </c>
      <c r="X366">
        <v>4491151</v>
      </c>
    </row>
    <row r="367" spans="1:24">
      <c r="A367" s="1" t="s">
        <v>372</v>
      </c>
      <c r="B367">
        <v>5887.7264999999998</v>
      </c>
      <c r="C367" s="10">
        <v>-0.32850000000000001</v>
      </c>
      <c r="D367">
        <v>-0.69719999999999904</v>
      </c>
      <c r="E367" s="2">
        <v>0.66</v>
      </c>
      <c r="F367" s="45">
        <v>78</v>
      </c>
      <c r="G367">
        <v>2523.5650000000001</v>
      </c>
      <c r="H367">
        <v>98.74</v>
      </c>
      <c r="I367">
        <v>14.350781079265801</v>
      </c>
      <c r="K367">
        <v>102.934539505123</v>
      </c>
      <c r="M367" s="18">
        <v>102.8</v>
      </c>
      <c r="N367" s="17">
        <v>105.708809067422</v>
      </c>
      <c r="O367" s="17">
        <v>105.39121739855</v>
      </c>
      <c r="Q367" s="14">
        <v>-0.4</v>
      </c>
      <c r="R367">
        <f t="shared" si="3"/>
        <v>157.82838524661327</v>
      </c>
      <c r="T367">
        <v>4528895.3526209099</v>
      </c>
      <c r="U367">
        <v>2869506.2333333301</v>
      </c>
      <c r="X367">
        <v>4519360</v>
      </c>
    </row>
    <row r="368" spans="1:24">
      <c r="A368" s="1" t="s">
        <v>373</v>
      </c>
      <c r="B368">
        <v>5748.2009523809502</v>
      </c>
      <c r="C368" s="10">
        <v>-0.32790000000000002</v>
      </c>
      <c r="D368">
        <v>-0.76500000000000001</v>
      </c>
      <c r="E368" s="2">
        <v>0.53</v>
      </c>
      <c r="F368" s="45">
        <v>93</v>
      </c>
      <c r="G368">
        <v>2532.3090000000002</v>
      </c>
      <c r="H368">
        <v>98.76</v>
      </c>
      <c r="I368">
        <v>14.779231569539601</v>
      </c>
      <c r="K368">
        <v>103.139846995627</v>
      </c>
      <c r="M368" s="18">
        <v>103</v>
      </c>
      <c r="N368" s="17">
        <v>106.608884073673</v>
      </c>
      <c r="O368" s="17">
        <v>106.79110074160501</v>
      </c>
      <c r="Q368" s="14">
        <v>-0.4</v>
      </c>
      <c r="R368">
        <f t="shared" si="3"/>
        <v>157.62297612715753</v>
      </c>
      <c r="T368">
        <v>4533857.3025330603</v>
      </c>
      <c r="U368">
        <v>2876393.66666666</v>
      </c>
      <c r="X368">
        <v>4529579</v>
      </c>
    </row>
    <row r="369" spans="1:24">
      <c r="A369" s="1" t="s">
        <v>374</v>
      </c>
      <c r="B369">
        <v>5842.68</v>
      </c>
      <c r="C369" s="10">
        <v>-0.32850000000000001</v>
      </c>
      <c r="D369">
        <v>-0.71609523809523801</v>
      </c>
      <c r="E369" s="2">
        <v>0.48</v>
      </c>
      <c r="F369" s="45">
        <v>89</v>
      </c>
      <c r="G369">
        <v>2541.0529999999999</v>
      </c>
      <c r="H369">
        <v>98.75</v>
      </c>
      <c r="I369">
        <v>11.252796881990101</v>
      </c>
      <c r="K369">
        <v>103.12645499112</v>
      </c>
      <c r="M369" s="18">
        <v>103</v>
      </c>
      <c r="N369" s="17">
        <v>109.50912576048</v>
      </c>
      <c r="O369" s="17">
        <v>106.191150737439</v>
      </c>
      <c r="Q369" s="14">
        <v>-0.4</v>
      </c>
      <c r="R369">
        <f t="shared" si="3"/>
        <v>156.81018563160734</v>
      </c>
      <c r="T369">
        <v>4521278.4451910499</v>
      </c>
      <c r="U369">
        <v>2883281.1</v>
      </c>
      <c r="X369">
        <v>4554344</v>
      </c>
    </row>
    <row r="370" spans="1:24">
      <c r="A370" s="1" t="s">
        <v>375</v>
      </c>
      <c r="B370">
        <v>5994.3608695652101</v>
      </c>
      <c r="C370" s="10">
        <v>-0.32519999999999999</v>
      </c>
      <c r="D370">
        <v>-0.628541666666666</v>
      </c>
      <c r="E370" s="2">
        <v>0.45</v>
      </c>
      <c r="F370" s="45">
        <v>111</v>
      </c>
      <c r="G370">
        <v>2551.6946666666599</v>
      </c>
      <c r="H370">
        <v>97.97</v>
      </c>
      <c r="I370">
        <v>10.034174226153899</v>
      </c>
      <c r="K370">
        <v>103.764797424498</v>
      </c>
      <c r="M370" s="18">
        <v>103.2</v>
      </c>
      <c r="N370" s="17">
        <v>107.20893407784</v>
      </c>
      <c r="O370" s="17">
        <v>107.991000749938</v>
      </c>
      <c r="Q370" s="14">
        <v>-0.4</v>
      </c>
      <c r="R370">
        <f t="shared" si="3"/>
        <v>157.37820900267155</v>
      </c>
      <c r="T370">
        <v>4544992.9179586098</v>
      </c>
      <c r="U370">
        <v>2887942.9666666598</v>
      </c>
      <c r="X370">
        <v>4567744</v>
      </c>
    </row>
    <row r="371" spans="1:24">
      <c r="A371" s="1" t="s">
        <v>376</v>
      </c>
      <c r="B371">
        <v>5834.83952380952</v>
      </c>
      <c r="C371" s="10">
        <v>-0.32200000000000001</v>
      </c>
      <c r="D371">
        <v>-0.61742857142857099</v>
      </c>
      <c r="E371" s="2">
        <v>0.33</v>
      </c>
      <c r="F371" s="45">
        <v>115</v>
      </c>
      <c r="G371">
        <v>2562.33633333333</v>
      </c>
      <c r="H371">
        <v>97.65</v>
      </c>
      <c r="I371">
        <v>12.2498131550245</v>
      </c>
      <c r="K371">
        <v>103.756802583436</v>
      </c>
      <c r="M371" s="18">
        <v>103.2</v>
      </c>
      <c r="N371" s="17">
        <v>108.009000750063</v>
      </c>
      <c r="O371" s="17">
        <v>107.29105907841</v>
      </c>
      <c r="Q371" s="14">
        <v>-0.4</v>
      </c>
      <c r="R371">
        <f t="shared" si="3"/>
        <v>158.55015138823993</v>
      </c>
      <c r="T371">
        <v>4586229.3423135402</v>
      </c>
      <c r="U371">
        <v>2892604.8333333302</v>
      </c>
      <c r="X371">
        <v>4592518</v>
      </c>
    </row>
    <row r="372" spans="1:24">
      <c r="A372" s="1" t="s">
        <v>377</v>
      </c>
      <c r="B372">
        <v>5795.5827272727201</v>
      </c>
      <c r="C372" s="10">
        <v>-0.32069999999999999</v>
      </c>
      <c r="D372">
        <v>-0.61950000000000005</v>
      </c>
      <c r="E372" s="2">
        <v>0.28000000000000003</v>
      </c>
      <c r="F372" s="45">
        <v>106</v>
      </c>
      <c r="G372">
        <v>2572.9780000000001</v>
      </c>
      <c r="H372">
        <v>97.95</v>
      </c>
      <c r="I372">
        <v>9.6703749698837296</v>
      </c>
      <c r="K372">
        <v>103.85422066871899</v>
      </c>
      <c r="M372" s="18">
        <v>103</v>
      </c>
      <c r="N372" s="17">
        <v>107.808984082007</v>
      </c>
      <c r="O372" s="17">
        <v>105.49120906591099</v>
      </c>
      <c r="Q372" s="14">
        <v>-0.4</v>
      </c>
      <c r="R372">
        <f t="shared" si="3"/>
        <v>158.85176156230455</v>
      </c>
      <c r="T372">
        <v>4602359.1901080497</v>
      </c>
      <c r="U372">
        <v>2897266.7</v>
      </c>
      <c r="X372">
        <v>4602258</v>
      </c>
    </row>
    <row r="373" spans="1:24">
      <c r="A373" s="1" t="s">
        <v>378</v>
      </c>
      <c r="B373">
        <v>5739.0395652173902</v>
      </c>
      <c r="C373" s="10">
        <v>-0.31900000000000001</v>
      </c>
      <c r="D373">
        <v>-0.60191304347826002</v>
      </c>
      <c r="E373" s="2">
        <v>0.28999999999999998</v>
      </c>
      <c r="F373" s="45">
        <v>114</v>
      </c>
      <c r="G373">
        <v>2578.9259999999999</v>
      </c>
      <c r="H373">
        <v>97.67</v>
      </c>
      <c r="I373">
        <v>9.5537431860472406</v>
      </c>
      <c r="K373">
        <v>104.069467060482</v>
      </c>
      <c r="M373" s="18">
        <v>103.1</v>
      </c>
      <c r="N373" s="17">
        <v>107.508959079923</v>
      </c>
      <c r="O373" s="17">
        <v>105.791184067994</v>
      </c>
      <c r="Q373" s="14">
        <v>-0.4</v>
      </c>
      <c r="R373">
        <f t="shared" si="3"/>
        <v>159.22269701635625</v>
      </c>
      <c r="T373">
        <v>4626697.2166171595</v>
      </c>
      <c r="U373">
        <v>2905802.5666666599</v>
      </c>
      <c r="X373">
        <v>4621355</v>
      </c>
    </row>
    <row r="374" spans="1:24">
      <c r="A374" s="1" t="s">
        <v>379</v>
      </c>
      <c r="B374">
        <v>5612.9719999999998</v>
      </c>
      <c r="C374" s="10">
        <v>-0.31879999999999997</v>
      </c>
      <c r="D374">
        <v>-0.57555000000000001</v>
      </c>
      <c r="E374" s="2">
        <v>0.37</v>
      </c>
      <c r="F374" s="45">
        <v>110</v>
      </c>
      <c r="G374">
        <v>2584.8739999999998</v>
      </c>
      <c r="H374">
        <v>97.85</v>
      </c>
      <c r="I374">
        <v>8.4279551771831294</v>
      </c>
      <c r="K374">
        <v>104.302261194357</v>
      </c>
      <c r="M374" s="18">
        <v>103</v>
      </c>
      <c r="N374" s="17">
        <v>107.308942411868</v>
      </c>
      <c r="O374" s="17">
        <v>105.691192400633</v>
      </c>
      <c r="Q374" s="14">
        <v>-0.4</v>
      </c>
      <c r="R374">
        <f t="shared" si="3"/>
        <v>159.16158556766035</v>
      </c>
      <c r="T374">
        <v>4638507.2593010403</v>
      </c>
      <c r="U374">
        <v>2914338.4333333299</v>
      </c>
      <c r="X374">
        <v>4619792</v>
      </c>
    </row>
    <row r="375" spans="1:24">
      <c r="A375" s="1" t="s">
        <v>380</v>
      </c>
      <c r="B375">
        <v>5382.3195652173899</v>
      </c>
      <c r="C375" s="10">
        <v>-0.31769999999999998</v>
      </c>
      <c r="D375">
        <v>-0.68360869565217297</v>
      </c>
      <c r="E375" s="2">
        <v>0.4</v>
      </c>
      <c r="F375" s="45">
        <v>124</v>
      </c>
      <c r="G375">
        <v>2590.8220000000001</v>
      </c>
      <c r="H375">
        <v>97.51</v>
      </c>
      <c r="I375">
        <v>12.6040848392153</v>
      </c>
      <c r="K375">
        <v>104.52826054720001</v>
      </c>
      <c r="M375" s="18">
        <v>103.2</v>
      </c>
      <c r="N375" s="17">
        <v>108.20901741811799</v>
      </c>
      <c r="O375" s="17">
        <v>104.991250729106</v>
      </c>
      <c r="Q375" s="14">
        <v>-0.4</v>
      </c>
      <c r="R375">
        <f t="shared" si="3"/>
        <v>158.71833891356292</v>
      </c>
      <c r="T375">
        <v>4639137.5374914296</v>
      </c>
      <c r="U375">
        <v>2922874.3</v>
      </c>
      <c r="X375">
        <v>4622163</v>
      </c>
    </row>
    <row r="376" spans="1:24">
      <c r="A376" s="1" t="s">
        <v>381</v>
      </c>
      <c r="B376">
        <v>5232.6604545454502</v>
      </c>
      <c r="C376" s="10">
        <v>-0.31640000000000001</v>
      </c>
      <c r="D376">
        <v>-0.74970833333333298</v>
      </c>
      <c r="E376" s="2">
        <v>0.31</v>
      </c>
      <c r="F376" s="45">
        <v>144</v>
      </c>
      <c r="G376">
        <v>2602.7816666666599</v>
      </c>
      <c r="H376">
        <v>97.21</v>
      </c>
      <c r="I376">
        <v>10.386069770192501</v>
      </c>
      <c r="K376">
        <v>104.50677631722</v>
      </c>
      <c r="M376" s="18">
        <v>103.3</v>
      </c>
      <c r="N376" s="17">
        <v>109.709142428536</v>
      </c>
      <c r="O376" s="17">
        <v>103.791350720773</v>
      </c>
      <c r="Q376" s="14">
        <v>-0.4</v>
      </c>
      <c r="R376">
        <f t="shared" si="3"/>
        <v>159.2616713687907</v>
      </c>
      <c r="T376">
        <v>4666827.3435102599</v>
      </c>
      <c r="U376">
        <v>2930289.0666666599</v>
      </c>
      <c r="X376">
        <v>4660299</v>
      </c>
    </row>
    <row r="377" spans="1:24">
      <c r="A377" s="1" t="s">
        <v>382</v>
      </c>
      <c r="B377">
        <v>4973.1136842105198</v>
      </c>
      <c r="C377" s="10">
        <v>-0.31190000000000001</v>
      </c>
      <c r="D377">
        <v>-0.587208333333333</v>
      </c>
      <c r="E377" s="2">
        <v>0.19</v>
      </c>
      <c r="F377" s="45">
        <v>150</v>
      </c>
      <c r="G377">
        <v>2614.7413333333302</v>
      </c>
      <c r="H377">
        <v>97.34</v>
      </c>
      <c r="I377">
        <v>16.7691492909901</v>
      </c>
      <c r="K377">
        <v>104.355565276815</v>
      </c>
      <c r="M377" s="18">
        <v>103.2</v>
      </c>
      <c r="N377" s="17">
        <v>106.608884073673</v>
      </c>
      <c r="O377" s="17">
        <v>104.49129239230101</v>
      </c>
      <c r="Q377" s="14">
        <v>-0.4</v>
      </c>
      <c r="R377">
        <f t="shared" si="3"/>
        <v>159.21077096433166</v>
      </c>
      <c r="T377">
        <v>4677140.9216987202</v>
      </c>
      <c r="U377">
        <v>2937703.8333333302</v>
      </c>
      <c r="X377">
        <v>4669003</v>
      </c>
    </row>
    <row r="378" spans="1:24">
      <c r="A378" s="1" t="s">
        <v>383</v>
      </c>
      <c r="B378">
        <v>5050.7481818181795</v>
      </c>
      <c r="C378" s="10">
        <v>-0.308</v>
      </c>
      <c r="D378">
        <v>-0.30506451612903202</v>
      </c>
      <c r="E378" s="2">
        <v>0.13</v>
      </c>
      <c r="F378" s="45">
        <v>141</v>
      </c>
      <c r="G378">
        <v>2626.701</v>
      </c>
      <c r="H378">
        <v>97.16</v>
      </c>
      <c r="I378">
        <v>12.778701334266</v>
      </c>
      <c r="K378">
        <v>104.35024373788001</v>
      </c>
      <c r="M378" s="18">
        <v>103.4</v>
      </c>
      <c r="N378" s="17">
        <v>109.50912576048</v>
      </c>
      <c r="O378" s="17">
        <v>103.19140071660701</v>
      </c>
      <c r="Q378" s="14">
        <v>-0.4</v>
      </c>
      <c r="R378">
        <f t="shared" si="3"/>
        <v>159.30640800478253</v>
      </c>
      <c r="T378">
        <v>4691762.6531407395</v>
      </c>
      <c r="U378">
        <v>2945118.6</v>
      </c>
      <c r="X378">
        <v>4695505</v>
      </c>
    </row>
    <row r="379" spans="1:24">
      <c r="A379" s="1" t="s">
        <v>384</v>
      </c>
      <c r="B379">
        <v>5177.6734999999999</v>
      </c>
      <c r="C379" s="10">
        <v>-0.30840000000000001</v>
      </c>
      <c r="D379">
        <v>-0.25517857142857098</v>
      </c>
      <c r="E379" s="2">
        <v>0.06</v>
      </c>
      <c r="F379" s="45">
        <v>128</v>
      </c>
      <c r="G379">
        <v>2640.9670000000001</v>
      </c>
      <c r="H379">
        <v>97.02</v>
      </c>
      <c r="I379">
        <v>11.8334667255436</v>
      </c>
      <c r="K379">
        <v>104.453243515057</v>
      </c>
      <c r="M379" s="18">
        <v>103.7</v>
      </c>
      <c r="N379" s="17">
        <v>110.209184098675</v>
      </c>
      <c r="O379" s="17">
        <v>103.49137571868999</v>
      </c>
      <c r="Q379" s="14">
        <v>-0.4</v>
      </c>
      <c r="R379">
        <f t="shared" si="3"/>
        <v>158.95193026989725</v>
      </c>
      <c r="T379">
        <v>4693097.4925923897</v>
      </c>
      <c r="U379">
        <v>2952526.2666666601</v>
      </c>
      <c r="X379">
        <v>4686299</v>
      </c>
    </row>
    <row r="380" spans="1:24">
      <c r="A380" s="1" t="s">
        <v>385</v>
      </c>
      <c r="B380">
        <v>5294.0519047619</v>
      </c>
      <c r="C380" s="10">
        <v>-0.30919999999999997</v>
      </c>
      <c r="D380">
        <v>-0.32025806451612898</v>
      </c>
      <c r="E380" s="2">
        <v>0.01</v>
      </c>
      <c r="F380" s="45">
        <v>121</v>
      </c>
      <c r="G380">
        <v>2655.2330000000002</v>
      </c>
      <c r="H380">
        <v>96.82</v>
      </c>
      <c r="I380">
        <v>8.6292455447367296</v>
      </c>
      <c r="K380">
        <v>104.459374288335</v>
      </c>
      <c r="M380" s="18">
        <v>103.8</v>
      </c>
      <c r="N380" s="17">
        <v>110.409200766731</v>
      </c>
      <c r="O380" s="17">
        <v>104.19131739021699</v>
      </c>
      <c r="Q380" s="14">
        <v>-0.4</v>
      </c>
      <c r="R380">
        <f t="shared" si="3"/>
        <v>158.65155264405954</v>
      </c>
      <c r="T380">
        <v>4695981.1424717102</v>
      </c>
      <c r="U380">
        <v>2959933.9333333299</v>
      </c>
      <c r="X380">
        <v>4695785</v>
      </c>
    </row>
    <row r="381" spans="1:24">
      <c r="A381" s="1" t="s">
        <v>386</v>
      </c>
      <c r="B381">
        <v>5518.1220000000003</v>
      </c>
      <c r="C381" s="10">
        <v>-0.3105</v>
      </c>
      <c r="D381">
        <v>-0.33963333333333301</v>
      </c>
      <c r="E381" s="2">
        <v>-0.04</v>
      </c>
      <c r="F381" s="45">
        <v>106</v>
      </c>
      <c r="G381">
        <v>2669.4989999999998</v>
      </c>
      <c r="H381">
        <v>96.76</v>
      </c>
      <c r="I381">
        <v>6.9341544092661502</v>
      </c>
      <c r="K381">
        <v>105.23216593292599</v>
      </c>
      <c r="M381" s="18">
        <v>103.6</v>
      </c>
      <c r="N381" s="17">
        <v>110.10917576464701</v>
      </c>
      <c r="O381" s="17">
        <v>101.89150904091299</v>
      </c>
      <c r="Q381" s="14">
        <v>-0.4</v>
      </c>
      <c r="R381">
        <f t="shared" si="3"/>
        <v>156.77703879131678</v>
      </c>
      <c r="T381">
        <v>4652110.2913028803</v>
      </c>
      <c r="U381">
        <v>2967341.6</v>
      </c>
      <c r="X381">
        <v>4683918</v>
      </c>
    </row>
    <row r="382" spans="1:24">
      <c r="A382" s="1" t="s">
        <v>387</v>
      </c>
      <c r="B382">
        <v>5441.3121739130402</v>
      </c>
      <c r="C382" s="10">
        <v>-0.31190000000000001</v>
      </c>
      <c r="D382">
        <v>-0.40106451612903199</v>
      </c>
      <c r="E382" s="2">
        <v>-0.13</v>
      </c>
      <c r="F382" s="45">
        <v>125</v>
      </c>
      <c r="H382">
        <v>96.87</v>
      </c>
      <c r="I382">
        <v>13.5664688009693</v>
      </c>
      <c r="K382">
        <v>105.27315680839</v>
      </c>
      <c r="M382" s="18">
        <v>103.6</v>
      </c>
      <c r="N382" s="17">
        <v>108.809067422285</v>
      </c>
      <c r="O382" s="17">
        <v>102.691442379802</v>
      </c>
      <c r="Q382" s="14">
        <v>-0.4</v>
      </c>
      <c r="R382">
        <f t="shared" si="3"/>
        <v>156.92106671248621</v>
      </c>
      <c r="T382">
        <v>4663979.9082645904</v>
      </c>
      <c r="U382">
        <v>2972182.13333333</v>
      </c>
      <c r="X382">
        <v>4685961</v>
      </c>
    </row>
    <row r="383" spans="1:24">
      <c r="A383" s="1" t="s">
        <v>388</v>
      </c>
      <c r="B383">
        <v>5430.4639999999999</v>
      </c>
      <c r="C383" s="10">
        <v>-0.32890000000000003</v>
      </c>
      <c r="D383">
        <v>-0.50063333333333304</v>
      </c>
      <c r="E383" s="2">
        <v>-0.31</v>
      </c>
      <c r="F383" s="45">
        <v>112</v>
      </c>
      <c r="H383">
        <v>97.07</v>
      </c>
      <c r="I383">
        <v>8.2369554049898799</v>
      </c>
      <c r="K383">
        <v>105.445625456638</v>
      </c>
      <c r="M383" s="18">
        <v>103.4</v>
      </c>
      <c r="N383" s="17">
        <v>112.209350779232</v>
      </c>
      <c r="O383" s="17">
        <v>101.391550704108</v>
      </c>
      <c r="Q383" s="14">
        <v>-0.4</v>
      </c>
      <c r="R383">
        <f t="shared" si="3"/>
        <v>157.41117122950428</v>
      </c>
      <c r="T383">
        <v>4686166.2473678105</v>
      </c>
      <c r="U383">
        <v>2977022.66666666</v>
      </c>
      <c r="X383">
        <v>4692614</v>
      </c>
    </row>
    <row r="384" spans="1:24">
      <c r="A384" s="1" t="s">
        <v>389</v>
      </c>
      <c r="B384">
        <v>5538.8530434782597</v>
      </c>
      <c r="C384" s="10">
        <v>-0.3649</v>
      </c>
      <c r="D384">
        <v>-0.54332258064516104</v>
      </c>
      <c r="E384" s="2">
        <v>-0.39</v>
      </c>
      <c r="F384" s="45">
        <v>100</v>
      </c>
      <c r="H384">
        <v>96.88</v>
      </c>
      <c r="I384">
        <v>9.6395294388230699</v>
      </c>
      <c r="K384">
        <v>105.63425692356</v>
      </c>
      <c r="M384" s="18">
        <v>103.4</v>
      </c>
      <c r="O384" s="17">
        <v>100.79160069994199</v>
      </c>
      <c r="Q384" s="14">
        <v>-0.4</v>
      </c>
      <c r="R384">
        <f t="shared" si="3"/>
        <v>156.99908956795636</v>
      </c>
      <c r="T384">
        <v>4681498.0761619303</v>
      </c>
      <c r="U384">
        <v>2981863.2</v>
      </c>
      <c r="X384">
        <v>4679180</v>
      </c>
    </row>
    <row r="385" spans="1:24">
      <c r="A385" s="1" t="s">
        <v>390</v>
      </c>
      <c r="B385">
        <v>5231.9936363636298</v>
      </c>
      <c r="C385" s="10">
        <v>-0.40770000000000001</v>
      </c>
      <c r="D385">
        <v>-0.64387096774193497</v>
      </c>
      <c r="E385" s="2">
        <v>-0.65</v>
      </c>
      <c r="F385" s="45">
        <v>109</v>
      </c>
      <c r="H385">
        <v>96.85</v>
      </c>
      <c r="I385">
        <v>15.320046887733</v>
      </c>
      <c r="K385">
        <v>105.56046021157999</v>
      </c>
      <c r="M385" s="18">
        <v>103.4</v>
      </c>
      <c r="O385" s="17">
        <v>101.59153403883001</v>
      </c>
      <c r="Q385" s="14">
        <v>-0.4</v>
      </c>
      <c r="T385">
        <v>4687688.1156262103</v>
      </c>
      <c r="X385">
        <v>4683714</v>
      </c>
    </row>
    <row r="386" spans="1:24">
      <c r="A386" s="1" t="s">
        <v>391</v>
      </c>
      <c r="B386">
        <v>5482.0847619047599</v>
      </c>
      <c r="C386" s="10">
        <v>-0.41760000000000003</v>
      </c>
      <c r="D386">
        <v>-0.61323333333333296</v>
      </c>
      <c r="E386" s="2">
        <v>-0.59</v>
      </c>
      <c r="F386" s="45">
        <v>111</v>
      </c>
      <c r="H386">
        <v>96.35</v>
      </c>
      <c r="I386">
        <v>6.3550029543290503</v>
      </c>
      <c r="K386">
        <v>105.579692713318</v>
      </c>
      <c r="M386" s="18">
        <v>103.5</v>
      </c>
      <c r="O386" s="17">
        <v>100.29164236313601</v>
      </c>
      <c r="Q386" s="14">
        <v>-0.5</v>
      </c>
      <c r="T386">
        <v>4659499.7463627504</v>
      </c>
      <c r="X386">
        <v>4638104</v>
      </c>
    </row>
    <row r="387" spans="1:24">
      <c r="A387" s="1" t="s">
        <v>392</v>
      </c>
      <c r="B387">
        <v>5583.0391304347804</v>
      </c>
      <c r="D387">
        <v>-0.51367741935483802</v>
      </c>
      <c r="E387" s="2">
        <v>-0.47</v>
      </c>
      <c r="F387" s="45">
        <v>103</v>
      </c>
      <c r="H387">
        <v>96.37</v>
      </c>
      <c r="I387">
        <v>12.4377907762894</v>
      </c>
      <c r="K387">
        <v>105.71792541477301</v>
      </c>
      <c r="M387" s="18">
        <v>103.2</v>
      </c>
      <c r="Q387" s="14">
        <v>-0.5</v>
      </c>
      <c r="T387">
        <v>4693929.1361671099</v>
      </c>
      <c r="X387">
        <v>4676258</v>
      </c>
    </row>
    <row r="388" spans="1:24">
      <c r="A388" s="1" t="s">
        <v>393</v>
      </c>
      <c r="B388">
        <v>5890.6171428571397</v>
      </c>
      <c r="D388">
        <v>-0.561533333333333</v>
      </c>
      <c r="E388" s="2">
        <v>-0.35</v>
      </c>
      <c r="F388" s="45">
        <v>104</v>
      </c>
      <c r="H388">
        <v>96.15</v>
      </c>
      <c r="I388">
        <v>5.9523871976671101</v>
      </c>
      <c r="Q388" s="14">
        <v>-0.5</v>
      </c>
      <c r="T388">
        <v>4701679.9790612804</v>
      </c>
      <c r="X388">
        <v>4698291</v>
      </c>
    </row>
    <row r="389" spans="1:24">
      <c r="B389">
        <v>5890.58714285714</v>
      </c>
      <c r="D389">
        <v>-0.6643</v>
      </c>
      <c r="F389" s="45">
        <v>94</v>
      </c>
      <c r="I389">
        <v>9.0093035803454402</v>
      </c>
      <c r="T389">
        <v>4699841.5091522103</v>
      </c>
      <c r="X389">
        <v>4691998</v>
      </c>
    </row>
  </sheetData>
  <mergeCells count="2">
    <mergeCell ref="B1:I1"/>
    <mergeCell ref="M2:O2"/>
  </mergeCells>
  <phoneticPr fontId="2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3"/>
  <sheetViews>
    <sheetView workbookViewId="0">
      <pane xSplit="1" ySplit="4" topLeftCell="C44" activePane="bottomRight" state="frozen"/>
      <selection pane="topRight" activeCell="B1" sqref="B1"/>
      <selection pane="bottomLeft" activeCell="A5" sqref="A5"/>
      <selection pane="bottomRight" activeCell="G92" sqref="G92"/>
    </sheetView>
  </sheetViews>
  <sheetFormatPr baseColWidth="10" defaultColWidth="8.5" defaultRowHeight="15" x14ac:dyDescent="0"/>
  <cols>
    <col min="2" max="2" width="8.5" style="22"/>
    <col min="3" max="4" width="9.125" style="22" customWidth="1"/>
    <col min="5" max="16" width="8.5" style="22"/>
  </cols>
  <sheetData>
    <row r="1" spans="1:26">
      <c r="B1" s="59" t="s">
        <v>410</v>
      </c>
      <c r="C1" s="59"/>
      <c r="D1" s="59"/>
      <c r="E1" s="59"/>
      <c r="F1" s="59"/>
      <c r="G1" s="59"/>
      <c r="H1" s="59"/>
    </row>
    <row r="2" spans="1:26">
      <c r="B2" s="23" t="s">
        <v>401</v>
      </c>
      <c r="C2" s="23" t="s">
        <v>402</v>
      </c>
      <c r="D2" s="23" t="s">
        <v>403</v>
      </c>
      <c r="E2" s="23" t="s">
        <v>404</v>
      </c>
      <c r="F2" s="23" t="s">
        <v>405</v>
      </c>
      <c r="G2" s="23" t="s">
        <v>406</v>
      </c>
      <c r="H2" s="23" t="s">
        <v>407</v>
      </c>
    </row>
    <row r="3" spans="1:26" ht="30">
      <c r="B3" s="24" t="s">
        <v>399</v>
      </c>
      <c r="C3" s="24" t="s">
        <v>400</v>
      </c>
      <c r="D3" s="24" t="s">
        <v>397</v>
      </c>
      <c r="E3" s="24" t="s">
        <v>398</v>
      </c>
      <c r="F3" s="24" t="s">
        <v>411</v>
      </c>
      <c r="G3" s="24" t="s">
        <v>395</v>
      </c>
      <c r="H3" s="24" t="s">
        <v>396</v>
      </c>
      <c r="J3" s="24" t="s">
        <v>409</v>
      </c>
      <c r="K3" s="24"/>
      <c r="L3" s="60" t="s">
        <v>408</v>
      </c>
      <c r="M3" s="60"/>
      <c r="N3" s="60"/>
      <c r="P3" s="24" t="s">
        <v>394</v>
      </c>
    </row>
    <row r="4" spans="1:26">
      <c r="A4" s="28"/>
      <c r="B4" s="22" t="s">
        <v>469</v>
      </c>
      <c r="C4" s="22" t="s">
        <v>490</v>
      </c>
      <c r="D4" s="22" t="s">
        <v>491</v>
      </c>
      <c r="E4" t="s">
        <v>553</v>
      </c>
      <c r="F4" s="22" t="s">
        <v>459</v>
      </c>
      <c r="H4" s="22" t="s">
        <v>483</v>
      </c>
      <c r="J4" s="22" t="s">
        <v>476</v>
      </c>
      <c r="L4" s="22" t="s">
        <v>457</v>
      </c>
      <c r="M4" s="25" t="s">
        <v>442</v>
      </c>
      <c r="N4" s="25" t="s">
        <v>443</v>
      </c>
      <c r="O4" s="25"/>
      <c r="P4" s="22" t="s">
        <v>436</v>
      </c>
      <c r="Q4" t="s">
        <v>562</v>
      </c>
    </row>
    <row r="5" spans="1:26">
      <c r="A5" s="28"/>
      <c r="N5" s="25"/>
      <c r="O5" s="25"/>
    </row>
    <row r="6" spans="1:26">
      <c r="A6" s="1" t="s">
        <v>11</v>
      </c>
      <c r="C6" s="22">
        <f>Germany!C6-Germany!D6</f>
        <v>0.31000000000000005</v>
      </c>
      <c r="D6" s="22">
        <f>Germany!E6-Germany!D6</f>
        <v>3.35</v>
      </c>
      <c r="E6" s="22">
        <f>Germany!F6</f>
        <v>83.313223632656644</v>
      </c>
      <c r="H6" s="22">
        <f>Germany!I6</f>
        <v>28.175015822439299</v>
      </c>
      <c r="P6" s="26"/>
    </row>
    <row r="7" spans="1:26">
      <c r="A7" s="1" t="s">
        <v>12</v>
      </c>
      <c r="B7" s="22">
        <f>1200*LN(Germany!B7/Germany!B6)</f>
        <v>65.224949313440746</v>
      </c>
      <c r="C7" s="22">
        <f>Germany!C7-Germany!D7</f>
        <v>0.2200000000000002</v>
      </c>
      <c r="D7" s="22">
        <f>Germany!E7-Germany!D7</f>
        <v>3.15</v>
      </c>
      <c r="E7" s="22">
        <f>Germany!F7</f>
        <v>83.904199917380367</v>
      </c>
      <c r="F7" s="22">
        <f>1200*LN(Germany!G7/Germany!G6)</f>
        <v>6.1244460322400824</v>
      </c>
      <c r="G7" s="22">
        <f>1200*LN(Germany!H7/Germany!H6)</f>
        <v>-7.0107307490740833</v>
      </c>
      <c r="H7" s="22">
        <f>Germany!I7</f>
        <v>15.023995325629601</v>
      </c>
      <c r="P7" s="26"/>
    </row>
    <row r="8" spans="1:26">
      <c r="A8" s="1" t="s">
        <v>13</v>
      </c>
      <c r="B8" s="22">
        <f>1200*LN(Germany!B8/Germany!B7)</f>
        <v>59.43573515185119</v>
      </c>
      <c r="C8" s="22">
        <f>Germany!C8-Germany!D8</f>
        <v>0.29000000000000004</v>
      </c>
      <c r="D8" s="22">
        <f>Germany!E8-Germany!D8</f>
        <v>3.0500000000000003</v>
      </c>
      <c r="E8" s="22">
        <f>Germany!F8</f>
        <v>71.493697938182208</v>
      </c>
      <c r="F8" s="22">
        <f>1200*LN(Germany!G8/Germany!G7)</f>
        <v>6.0933473177439081</v>
      </c>
      <c r="G8" s="22">
        <f>1200*LN(Germany!H8/Germany!H7)</f>
        <v>-0.26044492777216544</v>
      </c>
      <c r="H8" s="22">
        <f>Germany!I8</f>
        <v>13.310513170117</v>
      </c>
      <c r="P8" s="26"/>
    </row>
    <row r="9" spans="1:26">
      <c r="A9" s="1" t="s">
        <v>14</v>
      </c>
      <c r="B9" s="22">
        <f>1200*LN(Germany!B9/Germany!B8)</f>
        <v>-15.145565945372228</v>
      </c>
      <c r="C9" s="22">
        <f>Germany!C9-Germany!D9</f>
        <v>0.28000000000000025</v>
      </c>
      <c r="D9" s="22">
        <f>Germany!E9-Germany!D9</f>
        <v>3.15</v>
      </c>
      <c r="E9" s="22">
        <f>Germany!F9</f>
        <v>70.311745368734762</v>
      </c>
      <c r="F9" s="22">
        <f>1200*LN(Germany!G9/Germany!G8)</f>
        <v>6.0625628344444156</v>
      </c>
      <c r="G9" s="22">
        <f>1200*LN(Germany!H9/Germany!H8)</f>
        <v>-3.7828174159636303</v>
      </c>
      <c r="H9" s="22">
        <f>Germany!I9</f>
        <v>10.9529265114928</v>
      </c>
      <c r="J9" s="22">
        <f>400*LN(Germany!K9/Germany!K6)</f>
        <v>1.7379838639660381</v>
      </c>
      <c r="L9" s="22">
        <f>400*LN(Germany!M9/Germany!M6)</f>
        <v>3.4934719875018527</v>
      </c>
      <c r="M9" s="22">
        <f>400*LN(Germany!N9/Germany!N6)</f>
        <v>-1.1566273119193828</v>
      </c>
      <c r="N9" s="22">
        <f>400*LN(Germany!O9/Germany!O6)</f>
        <v>3.8314469188278113</v>
      </c>
      <c r="P9" s="26">
        <f>Germany!Q9-Germany!Q6</f>
        <v>0.12000000000000011</v>
      </c>
      <c r="Q9" s="22">
        <v>0.21188602301447668</v>
      </c>
      <c r="S9" s="55" t="s">
        <v>564</v>
      </c>
      <c r="T9" s="55"/>
      <c r="U9" s="55"/>
      <c r="V9" s="55"/>
      <c r="W9" s="55"/>
      <c r="X9" s="55"/>
      <c r="Y9" s="55"/>
      <c r="Z9" s="55"/>
    </row>
    <row r="10" spans="1:26">
      <c r="A10" s="1" t="s">
        <v>15</v>
      </c>
      <c r="B10" s="22">
        <f>1200*LN(Germany!B10/Germany!B9)</f>
        <v>-44.22485661857197</v>
      </c>
      <c r="C10" s="22">
        <f>Germany!C10-Germany!D10</f>
        <v>0.43000000000000016</v>
      </c>
      <c r="D10" s="22">
        <f>Germany!E10-Germany!D10</f>
        <v>3.4499999999999997</v>
      </c>
      <c r="E10" s="22">
        <f>Germany!F10</f>
        <v>56.7192908200891</v>
      </c>
      <c r="F10" s="22">
        <f>1200*LN(Germany!G10/Germany!G9)</f>
        <v>4.6753125046058672</v>
      </c>
      <c r="G10" s="22">
        <f>1200*LN(Germany!H10/Germany!H9)</f>
        <v>-5.3685506094953261</v>
      </c>
      <c r="H10" s="22">
        <f>Germany!I10</f>
        <v>15.260424019574501</v>
      </c>
      <c r="J10" s="22">
        <f>400*LN(Germany!K10/Germany!K7)</f>
        <v>2.3843936525532072</v>
      </c>
      <c r="L10" s="22">
        <f>400*LN(Germany!M10/Germany!M7)</f>
        <v>1.4934678208195238</v>
      </c>
      <c r="M10" s="22">
        <f>400*LN(Germany!N10/Germany!N7)</f>
        <v>22.949405544915244</v>
      </c>
      <c r="N10" s="22">
        <f>400*LN(Germany!O10/Germany!O7)</f>
        <v>0.76335901030433351</v>
      </c>
      <c r="P10" s="26">
        <f>Germany!Q10-Germany!Q7</f>
        <v>-2.0000000000000018E-2</v>
      </c>
      <c r="Q10" s="22">
        <v>0.21188602301447668</v>
      </c>
    </row>
    <row r="11" spans="1:26">
      <c r="A11" s="1" t="s">
        <v>16</v>
      </c>
      <c r="B11" s="22">
        <f>1200*LN(Germany!B11/Germany!B10)</f>
        <v>82.925204296325148</v>
      </c>
      <c r="C11" s="22">
        <f>Germany!C11-Germany!D11</f>
        <v>0.78000000000000025</v>
      </c>
      <c r="D11" s="22">
        <f>Germany!E11-Germany!D11</f>
        <v>3.4499999999999997</v>
      </c>
      <c r="E11" s="22">
        <f>Germany!F11</f>
        <v>64.401982521497501</v>
      </c>
      <c r="F11" s="22">
        <f>1200*LN(Germany!G11/Germany!G10)</f>
        <v>4.6571677196794035</v>
      </c>
      <c r="G11" s="22">
        <f>1200*LN(Germany!H11/Germany!H10)</f>
        <v>-7.5037269351594071</v>
      </c>
      <c r="H11" s="22">
        <f>Germany!I11</f>
        <v>12.404791487725401</v>
      </c>
      <c r="J11" s="22">
        <f>400*LN(Germany!K11/Germany!K8)</f>
        <v>2.2182013899637019</v>
      </c>
      <c r="L11" s="22">
        <f>400*LN(Germany!M11/Germany!M8)</f>
        <v>0</v>
      </c>
      <c r="M11" s="22">
        <f>400*LN(Germany!N11/Germany!N8)</f>
        <v>0</v>
      </c>
      <c r="N11" s="22">
        <f>400*LN(Germany!O11/Germany!O8)</f>
        <v>9.8583188827310053</v>
      </c>
      <c r="P11" s="26">
        <f>Germany!Q11-Germany!Q8</f>
        <v>0.5</v>
      </c>
      <c r="Q11" s="22">
        <v>0.21188602301447668</v>
      </c>
    </row>
    <row r="12" spans="1:26">
      <c r="A12" s="1" t="s">
        <v>17</v>
      </c>
      <c r="B12" s="22">
        <f>1200*LN(Germany!B12/Germany!B11)</f>
        <v>46.240728315977819</v>
      </c>
      <c r="C12" s="22">
        <f>Germany!C12-Germany!D12</f>
        <v>1.7799999999999998</v>
      </c>
      <c r="D12" s="22">
        <f>Germany!E12-Germany!D12</f>
        <v>3.5500000000000003</v>
      </c>
      <c r="E12" s="22">
        <f>Germany!F12</f>
        <v>62.629053667326318</v>
      </c>
      <c r="F12" s="22">
        <f>1200*LN(Germany!G12/Germany!G11)</f>
        <v>4.6391632294706326</v>
      </c>
      <c r="G12" s="22">
        <f>1200*LN(Germany!H12/Germany!H11)</f>
        <v>-10.211698911556216</v>
      </c>
      <c r="H12" s="22">
        <f>Germany!I12</f>
        <v>12.0146255027022</v>
      </c>
      <c r="J12" s="22">
        <f>400*LN(Germany!K12/Germany!K9)</f>
        <v>2.1036879847021299</v>
      </c>
      <c r="L12" s="22">
        <f>400*LN(Germany!M12/Germany!M9)</f>
        <v>0</v>
      </c>
      <c r="M12" s="22">
        <f>400*LN(Germany!N12/Germany!N9)</f>
        <v>14.036527924507908</v>
      </c>
      <c r="N12" s="22">
        <f>400*LN(Germany!O12/Germany!O9)</f>
        <v>-2.2944613582098983</v>
      </c>
      <c r="P12" s="26">
        <f>Germany!Q12-Germany!Q9</f>
        <v>1.1900000000000004</v>
      </c>
      <c r="Q12" s="22">
        <v>0.21188602301447668</v>
      </c>
    </row>
    <row r="13" spans="1:26">
      <c r="A13" s="1" t="s">
        <v>18</v>
      </c>
      <c r="B13" s="22">
        <f>1200*LN(Germany!B13/Germany!B12)</f>
        <v>-5.7514800755080406</v>
      </c>
      <c r="C13" s="22">
        <f>Germany!C13-Germany!D13</f>
        <v>1.04</v>
      </c>
      <c r="D13" s="22">
        <f>Germany!E13-Germany!D13</f>
        <v>2.4699999999999998</v>
      </c>
      <c r="E13" s="22">
        <f>Germany!F13</f>
        <v>56.7192908200891</v>
      </c>
      <c r="F13" s="22">
        <f>1200*LN(Germany!G13/Germany!G12)</f>
        <v>8.817326303511642</v>
      </c>
      <c r="G13" s="22">
        <f>1200*LN(Germany!H13/Germany!H12)</f>
        <v>-6.4099863075541483</v>
      </c>
      <c r="H13" s="22">
        <f>Germany!I13</f>
        <v>9.9011156418411304</v>
      </c>
      <c r="J13" s="22">
        <f>400*LN(Germany!K13/Germany!K10)</f>
        <v>1.4154001995989791</v>
      </c>
      <c r="L13" s="22">
        <f>400*LN(Germany!M13/Germany!M10)</f>
        <v>1.9826558559713665</v>
      </c>
      <c r="M13" s="22">
        <f>400*LN(Germany!N13/Germany!N10)</f>
        <v>-6.2645223302152413</v>
      </c>
      <c r="N13" s="22">
        <f>400*LN(Germany!O13/Germany!O10)</f>
        <v>13.865556839033456</v>
      </c>
      <c r="P13" s="26">
        <f>Germany!Q13-Germany!Q10</f>
        <v>1.4400000000000004</v>
      </c>
      <c r="Q13" s="22">
        <v>0.21188602301447668</v>
      </c>
    </row>
    <row r="14" spans="1:26">
      <c r="A14" s="1" t="s">
        <v>19</v>
      </c>
      <c r="B14" s="22">
        <f>1200*LN(Germany!B14/Germany!B13)</f>
        <v>46.346551342840961</v>
      </c>
      <c r="C14" s="22">
        <f>Germany!C14-Germany!D14</f>
        <v>0.60999999999999943</v>
      </c>
      <c r="D14" s="22">
        <f>Germany!E14-Germany!D14</f>
        <v>2.1899999999999995</v>
      </c>
      <c r="E14" s="22">
        <f>Germany!F14</f>
        <v>54.94636196591793</v>
      </c>
      <c r="F14" s="22">
        <f>1200*LN(Germany!G14/Germany!G13)</f>
        <v>8.7530108886391265</v>
      </c>
      <c r="G14" s="22">
        <f>1200*LN(Germany!H14/Germany!H13)</f>
        <v>9.2036242856524275</v>
      </c>
      <c r="H14" s="22">
        <f>Germany!I14</f>
        <v>9.4731609370805199</v>
      </c>
      <c r="J14" s="22">
        <f>400*LN(Germany!K14/Germany!K11)</f>
        <v>1.2925560325782517</v>
      </c>
      <c r="L14" s="22">
        <f>400*LN(Germany!M14/Germany!M11)</f>
        <v>1.9826558559713665</v>
      </c>
      <c r="M14" s="22">
        <f>400*LN(Germany!N14/Germany!N11)</f>
        <v>4.0572039860219942</v>
      </c>
      <c r="N14" s="22">
        <f>400*LN(Germany!O14/Germany!O11)</f>
        <v>1.8682892442234884</v>
      </c>
      <c r="P14" s="26">
        <f>Germany!Q14-Germany!Q11</f>
        <v>0.96</v>
      </c>
      <c r="Q14" s="22">
        <v>0.21188602301447668</v>
      </c>
    </row>
    <row r="15" spans="1:26">
      <c r="A15" s="1" t="s">
        <v>20</v>
      </c>
      <c r="B15" s="22">
        <f>1200*LN(Germany!B15/Germany!B14)</f>
        <v>59.439325809903472</v>
      </c>
      <c r="C15" s="22">
        <f>Germany!C15-Germany!D15</f>
        <v>0.83999999999999986</v>
      </c>
      <c r="D15" s="22">
        <f>Germany!E15-Germany!D15</f>
        <v>2.1400000000000006</v>
      </c>
      <c r="E15" s="22">
        <f>Germany!F15</f>
        <v>36.626097139482525</v>
      </c>
      <c r="F15" s="22">
        <f>1200*LN(Germany!G15/Germany!G14)</f>
        <v>8.6896269436002616</v>
      </c>
      <c r="G15" s="22">
        <f>1200*LN(Germany!H15/Germany!H14)</f>
        <v>2.1241293299312649</v>
      </c>
      <c r="H15" s="22">
        <f>Germany!I15</f>
        <v>10.5952992288692</v>
      </c>
      <c r="J15" s="22">
        <f>400*LN(Germany!K15/Germany!K12)</f>
        <v>1.5525447113245046</v>
      </c>
      <c r="L15" s="22">
        <f>400*LN(Germany!M15/Germany!M12)</f>
        <v>2.4767880991683922</v>
      </c>
      <c r="M15" s="22">
        <f>400*LN(Germany!N15/Germany!N12)</f>
        <v>0.3726129752447716</v>
      </c>
      <c r="N15" s="22">
        <f>400*LN(Germany!O15/Germany!O12)</f>
        <v>12.831288862246465</v>
      </c>
      <c r="P15" s="26">
        <f>Germany!Q15-Germany!Q12</f>
        <v>0.29999999999999982</v>
      </c>
      <c r="Q15" s="22">
        <v>0.21188602301447668</v>
      </c>
    </row>
    <row r="16" spans="1:26">
      <c r="A16" s="1" t="s">
        <v>21</v>
      </c>
      <c r="B16" s="22">
        <f>1200*LN(Germany!B16/Germany!B15)</f>
        <v>-7.1939139933089207</v>
      </c>
      <c r="C16" s="22">
        <f>Germany!C16-Germany!D16</f>
        <v>0.75</v>
      </c>
      <c r="D16" s="22">
        <f>Germany!E16-Germany!D16</f>
        <v>2.2000000000000002</v>
      </c>
      <c r="E16" s="22">
        <f>Germany!F16</f>
        <v>31.307310576969016</v>
      </c>
      <c r="F16" s="22">
        <f>1200*LN(Germany!G16/Germany!G15)</f>
        <v>3.4747127192100362</v>
      </c>
      <c r="G16" s="22">
        <f>1200*LN(Germany!H16/Germany!H15)</f>
        <v>4.8976958396489252</v>
      </c>
      <c r="H16" s="22">
        <f>Germany!I16</f>
        <v>10.025884367075101</v>
      </c>
      <c r="J16" s="22">
        <f>400*LN(Germany!K16/Germany!K13)</f>
        <v>2.2438531084306055</v>
      </c>
      <c r="L16" s="22">
        <f>400*LN(Germany!M16/Germany!M13)</f>
        <v>0</v>
      </c>
      <c r="M16" s="22">
        <f>400*LN(Germany!N16/Germany!N13)</f>
        <v>4.7993192267204021</v>
      </c>
      <c r="N16" s="22">
        <f>400*LN(Germany!O16/Germany!O13)</f>
        <v>-1.4760164349813401</v>
      </c>
      <c r="P16" s="26">
        <f>Germany!Q16-Germany!Q13</f>
        <v>-0.12000000000000011</v>
      </c>
      <c r="Q16" s="22">
        <v>0.21188602301447668</v>
      </c>
    </row>
    <row r="17" spans="1:17">
      <c r="A17" s="1" t="s">
        <v>22</v>
      </c>
      <c r="B17" s="22">
        <f>1200*LN(Germany!B17/Germany!B16)</f>
        <v>30.113676712701555</v>
      </c>
      <c r="C17" s="22">
        <f>Germany!C17-Germany!D17</f>
        <v>1.1899999999999995</v>
      </c>
      <c r="D17" s="22">
        <f>Germany!E17-Germany!D17</f>
        <v>2.2999999999999998</v>
      </c>
      <c r="E17" s="22">
        <f>Germany!F17</f>
        <v>32.489263146416462</v>
      </c>
      <c r="F17" s="22">
        <f>1200*LN(Germany!G17/Germany!G16)</f>
        <v>3.4646804046621051</v>
      </c>
      <c r="G17" s="22">
        <f>1200*LN(Germany!H17/Germany!H16)</f>
        <v>-4.3672504779339487</v>
      </c>
      <c r="H17" s="22">
        <f>Germany!I17</f>
        <v>7.5075520312464299</v>
      </c>
      <c r="J17" s="22">
        <f>400*LN(Germany!K17/Germany!K14)</f>
        <v>2.5682961943001636</v>
      </c>
      <c r="L17" s="22">
        <f>400*LN(Germany!M17/Germany!M14)</f>
        <v>0.98765482276844241</v>
      </c>
      <c r="M17" s="22">
        <f>400*LN(Germany!N17/Germany!N14)</f>
        <v>1.8306668109649342</v>
      </c>
      <c r="N17" s="22">
        <f>400*LN(Germany!O17/Germany!O14)</f>
        <v>12.116575780632918</v>
      </c>
      <c r="P17" s="26">
        <f>Germany!Q17-Germany!Q14</f>
        <v>0.1899999999999995</v>
      </c>
      <c r="Q17" s="22">
        <v>0.21188602301447668</v>
      </c>
    </row>
    <row r="18" spans="1:17">
      <c r="A18" s="1" t="s">
        <v>23</v>
      </c>
      <c r="B18" s="22">
        <f>1200*LN(Germany!B18/Germany!B17)</f>
        <v>31.523300081442425</v>
      </c>
      <c r="C18" s="22">
        <f>Germany!C18-Germany!D18</f>
        <v>1.2800000000000002</v>
      </c>
      <c r="D18" s="22">
        <f>Germany!E18-Germany!D18</f>
        <v>2.2800000000000002</v>
      </c>
      <c r="E18" s="22">
        <f>Germany!F18</f>
        <v>33.671215715863909</v>
      </c>
      <c r="F18" s="22">
        <f>1200*LN(Germany!G18/Germany!G17)</f>
        <v>3.4547058546877478</v>
      </c>
      <c r="G18" s="22">
        <f>1200*LN(Germany!H18/Germany!H17)</f>
        <v>-14.136638261221565</v>
      </c>
      <c r="H18" s="22">
        <f>Germany!I18</f>
        <v>11.8999162896142</v>
      </c>
      <c r="J18" s="22">
        <f>400*LN(Germany!K18/Germany!K15)</f>
        <v>3.8107529407786318</v>
      </c>
      <c r="L18" s="22">
        <f>400*LN(Germany!M18/Germany!M15)</f>
        <v>2.9520429190489841</v>
      </c>
      <c r="M18" s="22">
        <f>400*LN(Germany!N18/Germany!N15)</f>
        <v>9.2042717339245694</v>
      </c>
      <c r="N18" s="22">
        <f>400*LN(Germany!O18/Germany!O15)</f>
        <v>4.799319226720753</v>
      </c>
      <c r="P18" s="26">
        <f>Germany!Q18-Germany!Q15</f>
        <v>0.49000000000000021</v>
      </c>
      <c r="Q18" s="22">
        <v>0.21188602301447668</v>
      </c>
    </row>
    <row r="19" spans="1:17">
      <c r="A19" s="1" t="s">
        <v>24</v>
      </c>
      <c r="B19" s="22">
        <f>1200*LN(Germany!B19/Germany!B18)</f>
        <v>-22.20154103728769</v>
      </c>
      <c r="C19" s="22">
        <f>Germany!C19-Germany!D19</f>
        <v>0.9399999999999995</v>
      </c>
      <c r="D19" s="22">
        <f>Germany!E19-Germany!D19</f>
        <v>1.4100000000000001</v>
      </c>
      <c r="E19" s="22">
        <f>Germany!F19</f>
        <v>26.57950029917923</v>
      </c>
      <c r="F19" s="22">
        <f>1200*LN(Germany!G19/Germany!G18)</f>
        <v>7.631982249659865</v>
      </c>
      <c r="G19" s="22">
        <f>1200*LN(Germany!H19/Germany!H18)</f>
        <v>-2.9550048512016969</v>
      </c>
      <c r="H19" s="22">
        <f>Germany!I19</f>
        <v>11.8115097483059</v>
      </c>
      <c r="J19" s="22">
        <f>400*LN(Germany!K19/Germany!K16)</f>
        <v>3.5360600690408401</v>
      </c>
      <c r="L19" s="22">
        <f>400*LN(Germany!M19/Germany!M16)</f>
        <v>4.9140667178311084</v>
      </c>
      <c r="M19" s="22">
        <f>400*LN(Germany!N19/Germany!N16)</f>
        <v>5.8288827436366404</v>
      </c>
      <c r="N19" s="22">
        <f>400*LN(Germany!O19/Germany!O16)</f>
        <v>1.4760164349813198</v>
      </c>
      <c r="P19" s="26">
        <f>Germany!Q19-Germany!Q16</f>
        <v>1.3200000000000003</v>
      </c>
      <c r="Q19" s="22">
        <v>0.21188602301447668</v>
      </c>
    </row>
    <row r="20" spans="1:17">
      <c r="A20" s="1" t="s">
        <v>25</v>
      </c>
      <c r="B20" s="22">
        <f>1200*LN(Germany!B20/Germany!B19)</f>
        <v>-3.8918856527162222</v>
      </c>
      <c r="C20" s="22">
        <f>Germany!C20-Germany!D20</f>
        <v>0.66999999999999993</v>
      </c>
      <c r="D20" s="22">
        <f>Germany!E20-Germany!D20</f>
        <v>1</v>
      </c>
      <c r="E20" s="22">
        <f>Germany!F20</f>
        <v>18.896808597770828</v>
      </c>
      <c r="F20" s="22">
        <f>1200*LN(Germany!G20/Germany!G19)</f>
        <v>7.5837495531276735</v>
      </c>
      <c r="G20" s="22">
        <f>1200*LN(Germany!H20/Germany!H19)</f>
        <v>2.015565111894317</v>
      </c>
      <c r="H20" s="22">
        <f>Germany!I20</f>
        <v>8.5201913186510101</v>
      </c>
      <c r="J20" s="22">
        <f>400*LN(Germany!K20/Germany!K17)</f>
        <v>3.8843497766246586</v>
      </c>
      <c r="L20" s="22">
        <f>400*LN(Germany!M20/Germany!M17)</f>
        <v>5.875258624662747</v>
      </c>
      <c r="M20" s="22">
        <f>400*LN(Germany!N20/Germany!N17)</f>
        <v>-3.3012567026882995</v>
      </c>
      <c r="N20" s="22">
        <f>400*LN(Germany!O20/Germany!O17)</f>
        <v>-4.363679640141493</v>
      </c>
      <c r="P20" s="26">
        <f>Germany!Q20-Germany!Q17</f>
        <v>0.72000000000000064</v>
      </c>
      <c r="Q20" s="22">
        <v>0.21188602301447668</v>
      </c>
    </row>
    <row r="21" spans="1:17">
      <c r="A21" s="1" t="s">
        <v>26</v>
      </c>
      <c r="B21" s="22">
        <f>1200*LN(Germany!B21/Germany!B20)</f>
        <v>45.594909803556085</v>
      </c>
      <c r="C21" s="22">
        <f>Germany!C21-Germany!D21</f>
        <v>0.48000000000000043</v>
      </c>
      <c r="D21" s="22">
        <f>Germany!E21-Germany!D21</f>
        <v>0.90000000000000036</v>
      </c>
      <c r="E21" s="22">
        <f>Germany!F21</f>
        <v>25.988524014455507</v>
      </c>
      <c r="F21" s="22">
        <f>1200*LN(Germany!G21/Germany!G20)</f>
        <v>7.5361226731438027</v>
      </c>
      <c r="G21" s="22">
        <f>1200*LN(Germany!H21/Germany!H20)</f>
        <v>0.80527908178034735</v>
      </c>
      <c r="H21" s="22">
        <f>Germany!I21</f>
        <v>7.3820883171059197</v>
      </c>
      <c r="J21" s="22">
        <f>400*LN(Germany!K21/Germany!K18)</f>
        <v>4.215016497013691</v>
      </c>
      <c r="L21" s="22">
        <f>400*LN(Germany!M21/Germany!M18)</f>
        <v>3.9024699781459495</v>
      </c>
      <c r="M21" s="22">
        <f>400*LN(Germany!N21/Germany!N18)</f>
        <v>3.2623651614432405</v>
      </c>
      <c r="N21" s="22">
        <f>400*LN(Germany!O21/Germany!O18)</f>
        <v>13.352615526634285</v>
      </c>
      <c r="P21" s="26">
        <f>Germany!Q21-Germany!Q18</f>
        <v>0.61999999999999922</v>
      </c>
      <c r="Q21" s="22">
        <v>0.21188602301447668</v>
      </c>
    </row>
    <row r="22" spans="1:17">
      <c r="A22" s="1" t="s">
        <v>27</v>
      </c>
      <c r="B22" s="22">
        <f>1200*LN(Germany!B22/Germany!B21)</f>
        <v>-7.236463066362103</v>
      </c>
      <c r="C22" s="22">
        <f>Germany!C22-Germany!D22</f>
        <v>0.83999999999999986</v>
      </c>
      <c r="D22" s="22">
        <f>Germany!E22-Germany!D22</f>
        <v>0.91999999999999993</v>
      </c>
      <c r="E22" s="22">
        <f>Germany!F22</f>
        <v>36.035120854758802</v>
      </c>
      <c r="F22" s="22">
        <f>1200*LN(Germany!G22/Germany!G21)</f>
        <v>6.488553004381826</v>
      </c>
      <c r="G22" s="22">
        <f>1200*LN(Germany!H22/Germany!H21)</f>
        <v>-8.3473914513993854</v>
      </c>
      <c r="H22" s="22">
        <f>Germany!I22</f>
        <v>7.4975261459585099</v>
      </c>
      <c r="J22" s="22">
        <f>400*LN(Germany!K22/Germany!K19)</f>
        <v>4.0568131429204275</v>
      </c>
      <c r="L22" s="22">
        <f>400*LN(Germany!M22/Germany!M19)</f>
        <v>0.48810256209174763</v>
      </c>
      <c r="M22" s="22">
        <f>400*LN(Germany!N22/Germany!N19)</f>
        <v>-2.5396910714636465</v>
      </c>
      <c r="N22" s="22">
        <f>400*LN(Germany!O22/Germany!O19)</f>
        <v>-4.8171031452728306</v>
      </c>
      <c r="P22" s="26">
        <f>Germany!Q22-Germany!Q19</f>
        <v>0.37999999999999989</v>
      </c>
      <c r="Q22" s="22">
        <v>0.21188602301447668</v>
      </c>
    </row>
    <row r="23" spans="1:17">
      <c r="A23" s="1" t="s">
        <v>28</v>
      </c>
      <c r="B23" s="22">
        <f>1200*LN(Germany!B23/Germany!B22)</f>
        <v>66.267001926590339</v>
      </c>
      <c r="C23" s="22">
        <f>Germany!C23-Germany!D23</f>
        <v>0.51999999999999957</v>
      </c>
      <c r="D23" s="22">
        <f>Germany!E23-Germany!D23</f>
        <v>0.40000000000000036</v>
      </c>
      <c r="E23" s="22">
        <f>Germany!F23</f>
        <v>44.89976512561465</v>
      </c>
      <c r="F23" s="22">
        <f>1200*LN(Germany!G23/Germany!G22)</f>
        <v>6.4536571726211518</v>
      </c>
      <c r="G23" s="22">
        <f>1200*LN(Germany!H23/Germany!H22)</f>
        <v>3.1033918460573271</v>
      </c>
      <c r="H23" s="22">
        <f>Germany!I23</f>
        <v>8.8044297710265305</v>
      </c>
      <c r="J23" s="22">
        <f>400*LN(Germany!K23/Germany!K20)</f>
        <v>3.4547570134372347</v>
      </c>
      <c r="L23" s="22">
        <f>400*LN(Germany!M23/Germany!M20)</f>
        <v>0.97087426304445501</v>
      </c>
      <c r="M23" s="22">
        <f>400*LN(Germany!N23/Germany!N20)</f>
        <v>2.5699950730628318</v>
      </c>
      <c r="N23" s="22">
        <f>400*LN(Germany!O23/Germany!O20)</f>
        <v>7.9640639837318616</v>
      </c>
      <c r="P23" s="26">
        <f>Germany!Q23-Germany!Q20</f>
        <v>0.85999999999999943</v>
      </c>
      <c r="Q23" s="22">
        <v>0.21188602301447668</v>
      </c>
    </row>
    <row r="24" spans="1:17">
      <c r="A24" s="1" t="s">
        <v>29</v>
      </c>
      <c r="B24" s="22">
        <f>1200*LN(Germany!B24/Germany!B23)</f>
        <v>51.80272274083876</v>
      </c>
      <c r="C24" s="22">
        <f>Germany!C24-Germany!D24</f>
        <v>0.59999999999999964</v>
      </c>
      <c r="D24" s="22">
        <f>Germany!E24-Germany!D24</f>
        <v>0.30999999999999961</v>
      </c>
      <c r="E24" s="22">
        <f>Germany!F24</f>
        <v>50.809527972851882</v>
      </c>
      <c r="F24" s="22">
        <f>1200*LN(Germany!G24/Germany!G23)</f>
        <v>6.4191346777295371</v>
      </c>
      <c r="G24" s="22">
        <f>1200*LN(Germany!H24/Germany!H23)</f>
        <v>8.7273111948958544</v>
      </c>
      <c r="H24" s="22">
        <f>Germany!I24</f>
        <v>8.17259288747168</v>
      </c>
      <c r="J24" s="22">
        <f>400*LN(Germany!K24/Germany!K21)</f>
        <v>1.1178477083905478</v>
      </c>
      <c r="L24" s="22">
        <f>400*LN(Germany!M24/Germany!M21)</f>
        <v>0.48514257008369183</v>
      </c>
      <c r="M24" s="22">
        <f>400*LN(Germany!N24/Germany!N21)</f>
        <v>-7.286175956536713</v>
      </c>
      <c r="N24" s="22">
        <f>400*LN(Germany!O24/Germany!O21)</f>
        <v>-1.7785711828535233</v>
      </c>
      <c r="P24" s="26">
        <f>Germany!Q24-Germany!Q21</f>
        <v>1.0600000000000005</v>
      </c>
      <c r="Q24" s="22">
        <v>0.21188602301447668</v>
      </c>
    </row>
    <row r="25" spans="1:17">
      <c r="A25" s="1" t="s">
        <v>30</v>
      </c>
      <c r="B25" s="22">
        <f>1200*LN(Germany!B25/Germany!B24)</f>
        <v>46.524381730649935</v>
      </c>
      <c r="C25" s="22">
        <f>Germany!C25-Germany!D25</f>
        <v>0.66000000000000014</v>
      </c>
      <c r="D25" s="22">
        <f>Germany!E25-Germany!D25</f>
        <v>0.38999999999999968</v>
      </c>
      <c r="E25" s="22">
        <f>Germany!F25</f>
        <v>46.081717695062096</v>
      </c>
      <c r="F25" s="22">
        <f>1200*LN(Germany!G25/Germany!G24)</f>
        <v>11.015610950305302</v>
      </c>
      <c r="G25" s="22">
        <f>1200*LN(Germany!H25/Germany!H24)</f>
        <v>-6.5731537668700621</v>
      </c>
      <c r="H25" s="22">
        <f>Germany!I25</f>
        <v>9.4512812792320098</v>
      </c>
      <c r="J25" s="22">
        <f>400*LN(Germany!K25/Germany!K22)</f>
        <v>1.2954531670851599</v>
      </c>
      <c r="L25" s="22">
        <f>400*LN(Germany!M25/Germany!M22)</f>
        <v>2.9161733050717098</v>
      </c>
      <c r="M25" s="22">
        <f>400*LN(Germany!N25/Germany!N22)</f>
        <v>10.418191061753074</v>
      </c>
      <c r="N25" s="22">
        <f>400*LN(Germany!O25/Germany!O22)</f>
        <v>16.790786272490848</v>
      </c>
      <c r="P25" s="26">
        <f>Germany!Q25-Germany!Q22</f>
        <v>0.4399999999999995</v>
      </c>
      <c r="Q25" s="22">
        <v>0.21188602301447668</v>
      </c>
    </row>
    <row r="26" spans="1:17">
      <c r="A26" s="1" t="s">
        <v>31</v>
      </c>
      <c r="B26" s="22">
        <f>1200*LN(Germany!B26/Germany!B25)</f>
        <v>19.077679433763521</v>
      </c>
      <c r="C26" s="22">
        <f>Germany!C26-Germany!D26</f>
        <v>0.83999999999999986</v>
      </c>
      <c r="D26" s="22">
        <f>Germany!E26-Germany!D26</f>
        <v>0.42999999999999972</v>
      </c>
      <c r="E26" s="22">
        <f>Germany!F26</f>
        <v>43.12683627144348</v>
      </c>
      <c r="F26" s="22">
        <f>1200*LN(Germany!G26/Germany!G25)</f>
        <v>10.915410325158676</v>
      </c>
      <c r="G26" s="22">
        <f>1200*LN(Germany!H26/Germany!H25)</f>
        <v>-0.13452160767398336</v>
      </c>
      <c r="H26" s="22">
        <f>Germany!I26</f>
        <v>10.0123846040443</v>
      </c>
      <c r="J26" s="22">
        <f>400*LN(Germany!K26/Germany!K23)</f>
        <v>1.2760718519566072</v>
      </c>
      <c r="L26" s="22">
        <f>400*LN(Germany!M26/Germany!M23)</f>
        <v>0</v>
      </c>
      <c r="M26" s="22">
        <f>400*LN(Germany!N26/Germany!N23)</f>
        <v>1.0963917325690837</v>
      </c>
      <c r="N26" s="22">
        <f>400*LN(Germany!O26/Germany!O23)</f>
        <v>3.2128686789057013</v>
      </c>
      <c r="P26" s="26">
        <f>Germany!Q26-Germany!Q23</f>
        <v>0.44000000000000039</v>
      </c>
      <c r="Q26" s="22">
        <v>0.21188602301447668</v>
      </c>
    </row>
    <row r="27" spans="1:17">
      <c r="A27" s="1" t="s">
        <v>32</v>
      </c>
      <c r="B27" s="22">
        <f>1200*LN(Germany!B27/Germany!B26)</f>
        <v>-57.819143261211309</v>
      </c>
      <c r="C27" s="22">
        <f>Germany!C27-Germany!D27</f>
        <v>1.2300000000000004</v>
      </c>
      <c r="D27" s="22">
        <f>Germany!E27-Germany!D27</f>
        <v>0.29999999999999982</v>
      </c>
      <c r="E27" s="22">
        <f>Germany!F27</f>
        <v>47.854646549233266</v>
      </c>
      <c r="F27" s="22">
        <f>1200*LN(Germany!G27/Germany!G26)</f>
        <v>10.817016177785229</v>
      </c>
      <c r="G27" s="22">
        <f>1200*LN(Germany!H27/Germany!H26)</f>
        <v>21.20172935724263</v>
      </c>
      <c r="H27" s="22">
        <f>Germany!I27</f>
        <v>41.284820608336403</v>
      </c>
      <c r="J27" s="22">
        <f>400*LN(Germany!K27/Germany!K24)</f>
        <v>2.9606887930414159</v>
      </c>
      <c r="L27" s="22">
        <f>400*LN(Germany!M27/Germany!M24)</f>
        <v>0</v>
      </c>
      <c r="M27" s="22">
        <f>400*LN(Germany!N27/Germany!N24)</f>
        <v>11.951998262508683</v>
      </c>
      <c r="N27" s="22">
        <f>400*LN(Germany!O27/Germany!O24)</f>
        <v>2.1333383901450413</v>
      </c>
      <c r="P27" s="26">
        <f>Germany!Q27-Germany!Q24</f>
        <v>0.95000000000000018</v>
      </c>
      <c r="Q27" s="22">
        <v>0.21188602301447668</v>
      </c>
    </row>
    <row r="28" spans="1:17">
      <c r="A28" s="1" t="s">
        <v>33</v>
      </c>
      <c r="B28" s="22">
        <f>1200*LN(Germany!B28/Germany!B27)</f>
        <v>-27.170094338645505</v>
      </c>
      <c r="C28" s="22">
        <f>Germany!C28-Germany!D28</f>
        <v>1.089999999999999</v>
      </c>
      <c r="D28" s="22">
        <f>Germany!E28-Germany!D28</f>
        <v>0.29999999999999982</v>
      </c>
      <c r="E28" s="22">
        <f>Germany!F28</f>
        <v>56.128314535365377</v>
      </c>
      <c r="F28" s="22">
        <f>1200*LN(Germany!G28/Germany!G27)</f>
        <v>7.0791013893292138</v>
      </c>
      <c r="G28" s="22">
        <f>1200*LN(Germany!H28/Germany!H27)</f>
        <v>11.051497912147131</v>
      </c>
      <c r="H28" s="22">
        <f>Germany!I28</f>
        <v>14.5365342008638</v>
      </c>
      <c r="J28" s="22">
        <f>400*LN(Germany!K28/Germany!K25)</f>
        <v>2.7790554418342874</v>
      </c>
      <c r="L28" s="22">
        <f>400*LN(Germany!M28/Germany!M25)</f>
        <v>0.48396860108534911</v>
      </c>
      <c r="M28" s="22">
        <f>400*LN(Germany!N28/Germany!N25)</f>
        <v>-1.0652469677936429</v>
      </c>
      <c r="N28" s="22">
        <f>400*LN(Germany!O28/Germany!O25)</f>
        <v>4.973421086432114</v>
      </c>
      <c r="P28" s="26">
        <f>Germany!Q28-Germany!Q25</f>
        <v>0.78000000000000025</v>
      </c>
      <c r="Q28" s="22">
        <v>0.21188602301447668</v>
      </c>
    </row>
    <row r="29" spans="1:17">
      <c r="A29" s="1" t="s">
        <v>34</v>
      </c>
      <c r="B29" s="22">
        <f>1200*LN(Germany!B29/Germany!B28)</f>
        <v>124.66828321169096</v>
      </c>
      <c r="C29" s="22">
        <f>Germany!C29-Germany!D29</f>
        <v>0.85999999999999943</v>
      </c>
      <c r="D29" s="22">
        <f>Germany!E29-Germany!D29</f>
        <v>0.25</v>
      </c>
      <c r="E29" s="22">
        <f>Germany!F29</f>
        <v>58.492219674260269</v>
      </c>
      <c r="F29" s="22">
        <f>1200*LN(Germany!G29/Germany!G28)</f>
        <v>7.0375847894164023</v>
      </c>
      <c r="G29" s="22">
        <f>1200*LN(Germany!H29/Germany!H28)</f>
        <v>23.087612289162525</v>
      </c>
      <c r="H29" s="22">
        <f>Germany!I29</f>
        <v>14.763484970580199</v>
      </c>
      <c r="J29" s="22">
        <f>400*LN(Germany!K29/Germany!K26)</f>
        <v>3.3820681376443602</v>
      </c>
      <c r="L29" s="22">
        <f>400*LN(Germany!M29/Germany!M26)</f>
        <v>2.898563408306813</v>
      </c>
      <c r="M29" s="22">
        <f>400*LN(Germany!N29/Germany!N26)</f>
        <v>13.280717408018425</v>
      </c>
      <c r="N29" s="22">
        <f>400*LN(Germany!O29/Germany!O26)</f>
        <v>9.4866106469260796</v>
      </c>
      <c r="P29" s="26">
        <f>Germany!Q29-Germany!Q26</f>
        <v>0.75999999999999979</v>
      </c>
      <c r="Q29" s="22">
        <v>0.21188602301447668</v>
      </c>
    </row>
    <row r="30" spans="1:17">
      <c r="A30" s="1" t="s">
        <v>35</v>
      </c>
      <c r="B30" s="22">
        <f>1200*LN(Germany!B30/Germany!B29)</f>
        <v>97.647875405657757</v>
      </c>
      <c r="C30" s="22">
        <f>Germany!C30-Germany!D30</f>
        <v>1.0500000000000007</v>
      </c>
      <c r="D30" s="22">
        <f>Germany!E30-Germany!D30</f>
        <v>0.37999999999999989</v>
      </c>
      <c r="E30" s="22">
        <f>Germany!F30</f>
        <v>43.717812556167203</v>
      </c>
      <c r="F30" s="22">
        <f>1200*LN(Germany!G30/Germany!G29)</f>
        <v>6.9965523140427575</v>
      </c>
      <c r="G30" s="22">
        <f>1200*LN(Germany!H30/Germany!H29)</f>
        <v>7.9385692850737914</v>
      </c>
      <c r="H30" s="22">
        <f>Germany!I30</f>
        <v>17.1286477466811</v>
      </c>
      <c r="J30" s="22">
        <f>400*LN(Germany!K30/Germany!K27)</f>
        <v>2.4528355404121278</v>
      </c>
      <c r="L30" s="22">
        <f>400*LN(Germany!M30/Germany!M27)</f>
        <v>6.2538856589607743</v>
      </c>
      <c r="M30" s="22">
        <f>400*LN(Germany!N30/Germany!N27)</f>
        <v>2.8444564310011415</v>
      </c>
      <c r="N30" s="22">
        <f>400*LN(Germany!O30/Germany!O27)</f>
        <v>7.7263157197165953</v>
      </c>
      <c r="P30" s="26">
        <f>Germany!Q30-Germany!Q27</f>
        <v>-0.28000000000000025</v>
      </c>
      <c r="Q30" s="22">
        <v>0.21188602301447668</v>
      </c>
    </row>
    <row r="31" spans="1:17">
      <c r="A31" s="1" t="s">
        <v>36</v>
      </c>
      <c r="B31" s="22">
        <f>1200*LN(Germany!B31/Germany!B30)</f>
        <v>26.123681369215273</v>
      </c>
      <c r="C31" s="22">
        <f>Germany!C31-Germany!D31</f>
        <v>0.3100000000000005</v>
      </c>
      <c r="D31" s="22">
        <f>Germany!E31-Germany!D31</f>
        <v>0.42999999999999972</v>
      </c>
      <c r="E31" s="22">
        <f>Germany!F31</f>
        <v>40.171954847824864</v>
      </c>
      <c r="F31" s="22">
        <f>1200*LN(Germany!G31/Germany!G30)</f>
        <v>2.526676928724072</v>
      </c>
      <c r="G31" s="22">
        <f>1200*LN(Germany!H31/Germany!H30)</f>
        <v>-0.76595747281435522</v>
      </c>
      <c r="H31" s="22">
        <f>Germany!I31</f>
        <v>18.6013076285587</v>
      </c>
      <c r="J31" s="22">
        <f>400*LN(Germany!K31/Germany!K28)</f>
        <v>2.8512685165060647</v>
      </c>
      <c r="L31" s="22">
        <f>400*LN(Germany!M31/Germany!M28)</f>
        <v>7.190127687454126</v>
      </c>
      <c r="M31" s="22">
        <f>400*LN(Germany!N31/Germany!N28)</f>
        <v>12.599466823748493</v>
      </c>
      <c r="N31" s="22">
        <f>400*LN(Germany!O31/Germany!O28)</f>
        <v>4.2142619841335218</v>
      </c>
      <c r="P31" s="26">
        <f>Germany!Q31-Germany!Q28</f>
        <v>0.22999999999999954</v>
      </c>
      <c r="Q31" s="22">
        <v>0.21188602301447668</v>
      </c>
    </row>
    <row r="32" spans="1:17">
      <c r="A32" s="1" t="s">
        <v>37</v>
      </c>
      <c r="B32" s="22">
        <f>1200*LN(Germany!B32/Germany!B31)</f>
        <v>18.073774019016277</v>
      </c>
      <c r="C32" s="22">
        <f>Germany!C32-Germany!D32</f>
        <v>0.48000000000000043</v>
      </c>
      <c r="D32" s="22">
        <f>Germany!E32-Germany!D32</f>
        <v>0.66999999999999993</v>
      </c>
      <c r="E32" s="22">
        <f>Germany!F32</f>
        <v>37.217073424206248</v>
      </c>
      <c r="F32" s="22">
        <f>1200*LN(Germany!G32/Germany!G31)</f>
        <v>2.521368024764775</v>
      </c>
      <c r="G32" s="22">
        <f>1200*LN(Germany!H32/Germany!H31)</f>
        <v>-0.89423541690760544</v>
      </c>
      <c r="H32" s="22">
        <f>Germany!I32</f>
        <v>10.096835035695401</v>
      </c>
      <c r="J32" s="22">
        <f>400*LN(Germany!K32/Germany!K29)</f>
        <v>2.3941346684892935</v>
      </c>
      <c r="L32" s="22">
        <f>400*LN(Germany!M32/Germany!M29)</f>
        <v>7.1558259003100488</v>
      </c>
      <c r="M32" s="22">
        <f>400*LN(Germany!N32/Germany!N29)</f>
        <v>10.109470553539667</v>
      </c>
      <c r="N32" s="22">
        <f>400*LN(Germany!O32/Germany!O29)</f>
        <v>1.3864831905948858</v>
      </c>
      <c r="P32" s="26">
        <f>Germany!Q32-Germany!Q29</f>
        <v>4.9999999999999822E-2</v>
      </c>
      <c r="Q32" s="22">
        <v>0.21188602301447668</v>
      </c>
    </row>
    <row r="33" spans="1:17">
      <c r="A33" s="1" t="s">
        <v>38</v>
      </c>
      <c r="B33" s="22">
        <f>1200*LN(Germany!B33/Germany!B32)</f>
        <v>3.2919298865517801</v>
      </c>
      <c r="C33" s="22">
        <f>Germany!C33-Germany!D33</f>
        <v>1.9999999999999574E-2</v>
      </c>
      <c r="D33" s="22">
        <f>Germany!E33-Germany!D33</f>
        <v>0.44999999999999929</v>
      </c>
      <c r="E33" s="22">
        <f>Germany!F33</f>
        <v>30.716334292245293</v>
      </c>
      <c r="F33" s="22">
        <f>1200*LN(Germany!G33/Germany!G32)</f>
        <v>2.5160813835337534</v>
      </c>
      <c r="G33" s="22">
        <f>1200*LN(Germany!H33/Germany!H32)</f>
        <v>3.0631797105347878</v>
      </c>
      <c r="H33" s="22">
        <f>Germany!I33</f>
        <v>11.9395956385665</v>
      </c>
      <c r="J33" s="22">
        <f>400*LN(Germany!K33/Germany!K30)</f>
        <v>2.3049853707426742</v>
      </c>
      <c r="L33" s="22">
        <f>400*LN(Germany!M33/Germany!M30)</f>
        <v>3.3274107500363255</v>
      </c>
      <c r="M33" s="22">
        <f>400*LN(Germany!N33/Germany!N30)</f>
        <v>9.1072235224924647</v>
      </c>
      <c r="N33" s="22">
        <f>400*LN(Germany!O33/Germany!O30)</f>
        <v>-4.899448830479904</v>
      </c>
      <c r="P33" s="26">
        <f>Germany!Q33-Germany!Q30</f>
        <v>0.20999999999999996</v>
      </c>
      <c r="Q33" s="22">
        <v>0.21188602301447668</v>
      </c>
    </row>
    <row r="34" spans="1:17">
      <c r="A34" s="1" t="s">
        <v>39</v>
      </c>
      <c r="B34" s="22">
        <f>1200*LN(Germany!B34/Germany!B33)</f>
        <v>-27.668054111477566</v>
      </c>
      <c r="C34" s="22">
        <f>Germany!C34-Germany!D34</f>
        <v>8.0000000000000071E-2</v>
      </c>
      <c r="D34" s="22">
        <f>Germany!E34-Germany!D34</f>
        <v>0.49000000000000021</v>
      </c>
      <c r="E34" s="22">
        <f>Germany!F34</f>
        <v>38.990002278377418</v>
      </c>
      <c r="F34" s="22">
        <f>1200*LN(Germany!G34/Germany!G33)</f>
        <v>8.0924660524071452</v>
      </c>
      <c r="G34" s="22">
        <f>1200*LN(Germany!H34/Germany!H33)</f>
        <v>-1.7859044435908231</v>
      </c>
      <c r="H34" s="22">
        <f>Germany!I34</f>
        <v>11.896439174536299</v>
      </c>
      <c r="J34" s="22">
        <f>400*LN(Germany!K34/Germany!K31)</f>
        <v>2.3883251133998415</v>
      </c>
      <c r="L34" s="22">
        <f>400*LN(Germany!M34/Germany!M31)</f>
        <v>2.3682721638910302</v>
      </c>
      <c r="M34" s="22">
        <f>400*LN(Germany!N34/Germany!N31)</f>
        <v>6.1539675357920451</v>
      </c>
      <c r="N34" s="22">
        <f>400*LN(Germany!O34/Germany!O31)</f>
        <v>6.926580004584121</v>
      </c>
      <c r="P34" s="26">
        <f>Germany!Q34-Germany!Q31</f>
        <v>-4.9999999999999822E-2</v>
      </c>
      <c r="Q34" s="22">
        <v>0.21188602301447668</v>
      </c>
    </row>
    <row r="35" spans="1:17">
      <c r="A35" s="1" t="s">
        <v>40</v>
      </c>
      <c r="B35" s="22">
        <f>1200*LN(Germany!B35/Germany!B34)</f>
        <v>-12.378099339469319</v>
      </c>
      <c r="C35" s="22">
        <f>Germany!C35-Germany!D35</f>
        <v>5.0000000000000711E-2</v>
      </c>
      <c r="D35" s="22">
        <f>Germany!E35-Germany!D35</f>
        <v>0.57000000000000028</v>
      </c>
      <c r="E35" s="22">
        <f>Germany!F35</f>
        <v>44.308788840890927</v>
      </c>
      <c r="F35" s="22">
        <f>1200*LN(Germany!G35/Germany!G34)</f>
        <v>8.0382580728662951</v>
      </c>
      <c r="G35" s="22">
        <f>1200*LN(Germany!H35/Germany!H34)</f>
        <v>-8.3266947387268271</v>
      </c>
      <c r="H35" s="22">
        <f>Germany!I35</f>
        <v>10.5275177590125</v>
      </c>
      <c r="J35" s="22">
        <f>400*LN(Germany!K35/Germany!K32)</f>
        <v>2.1994728862782056</v>
      </c>
      <c r="L35" s="22">
        <f>400*LN(Germany!M35/Germany!M32)</f>
        <v>-0.47309289961975137</v>
      </c>
      <c r="M35" s="22">
        <f>400*LN(Germany!N35/Germany!N32)</f>
        <v>-5.1971281129940126</v>
      </c>
      <c r="N35" s="22">
        <f>400*LN(Germany!O35/Germany!O32)</f>
        <v>3.1021267069907608</v>
      </c>
      <c r="P35" s="26">
        <f>Germany!Q35-Germany!Q32</f>
        <v>0.11000000000000032</v>
      </c>
      <c r="Q35" s="22">
        <v>0.21188602301447668</v>
      </c>
    </row>
    <row r="36" spans="1:17">
      <c r="A36" s="1" t="s">
        <v>41</v>
      </c>
      <c r="B36" s="22">
        <f>1200*LN(Germany!B36/Germany!B35)</f>
        <v>42.609893644763588</v>
      </c>
      <c r="C36" s="22">
        <f>Germany!C36-Germany!D36</f>
        <v>9.9999999999997868E-3</v>
      </c>
      <c r="D36" s="22">
        <f>Germany!E36-Germany!D36</f>
        <v>0.33000000000000007</v>
      </c>
      <c r="E36" s="22">
        <f>Germany!F36</f>
        <v>43.717812556167203</v>
      </c>
      <c r="F36" s="22">
        <f>1200*LN(Germany!G36/Germany!G35)</f>
        <v>7.9847714959190137</v>
      </c>
      <c r="G36" s="22">
        <f>1200*LN(Germany!H36/Germany!H35)</f>
        <v>0.25706940972359438</v>
      </c>
      <c r="H36" s="22">
        <f>Germany!I36</f>
        <v>9.8138556739413705</v>
      </c>
      <c r="J36" s="22">
        <f>400*LN(Germany!K36/Germany!K33)</f>
        <v>1.7783171852267625</v>
      </c>
      <c r="L36" s="22">
        <f>400*LN(Germany!M36/Germany!M33)</f>
        <v>1.8890235816694152</v>
      </c>
      <c r="M36" s="22">
        <f>400*LN(Germany!N36/Germany!N33)</f>
        <v>30.656129089656641</v>
      </c>
      <c r="N36" s="22">
        <f>400*LN(Germany!O36/Germany!O33)</f>
        <v>13.842211670990295</v>
      </c>
      <c r="P36" s="26">
        <f>Germany!Q36-Germany!Q33</f>
        <v>0.22999999999999954</v>
      </c>
      <c r="Q36" s="22">
        <v>0.21188602301447668</v>
      </c>
    </row>
    <row r="37" spans="1:17">
      <c r="A37" s="1" t="s">
        <v>42</v>
      </c>
      <c r="B37" s="22">
        <f>1200*LN(Germany!B37/Germany!B36)</f>
        <v>-157.94912997639113</v>
      </c>
      <c r="C37" s="22">
        <f>Germany!C37-Germany!D37</f>
        <v>0.19999999999999929</v>
      </c>
      <c r="D37" s="22">
        <f>Germany!E37-Germany!D37</f>
        <v>0.65000000000000036</v>
      </c>
      <c r="E37" s="22">
        <f>Germany!F37</f>
        <v>39.580978563101141</v>
      </c>
      <c r="F37" s="22">
        <f>1200*LN(Germany!G37/Germany!G36)</f>
        <v>11.126835048708546</v>
      </c>
      <c r="G37" s="22">
        <f>1200*LN(Germany!H37/Germany!H36)</f>
        <v>10.110442147424088</v>
      </c>
      <c r="H37" s="22">
        <f>Germany!I37</f>
        <v>32.130631635154202</v>
      </c>
      <c r="J37" s="22">
        <f>400*LN(Germany!K37/Germany!K34)</f>
        <v>2.7237093016295946</v>
      </c>
      <c r="L37" s="22">
        <f>400*LN(Germany!M37/Germany!M34)</f>
        <v>1.4142619329231187</v>
      </c>
      <c r="M37" s="22">
        <f>400*LN(Germany!N37/Germany!N34)</f>
        <v>29.109693783919155</v>
      </c>
      <c r="N37" s="22">
        <f>400*LN(Germany!O37/Germany!O34)</f>
        <v>6.1329991914345108</v>
      </c>
      <c r="P37" s="26">
        <f>Germany!Q37-Germany!Q34</f>
        <v>0.30999999999999961</v>
      </c>
      <c r="Q37" s="22">
        <v>0.21188602301447668</v>
      </c>
    </row>
    <row r="38" spans="1:17">
      <c r="A38" s="1" t="s">
        <v>43</v>
      </c>
      <c r="B38" s="22">
        <f>1200*LN(Germany!B38/Germany!B37)</f>
        <v>-140.74562702426596</v>
      </c>
      <c r="C38" s="22">
        <f>Germany!C38-Germany!D38</f>
        <v>0.22000000000000064</v>
      </c>
      <c r="D38" s="22">
        <f>Germany!E38-Germany!D38</f>
        <v>0.83999999999999986</v>
      </c>
      <c r="E38" s="22">
        <f>Germany!F38</f>
        <v>44.89976512561465</v>
      </c>
      <c r="F38" s="22">
        <f>1200*LN(Germany!G38/Germany!G37)</f>
        <v>11.024610140931648</v>
      </c>
      <c r="G38" s="22">
        <f>1200*LN(Germany!H38/Germany!H37)</f>
        <v>-1.6578991956427824</v>
      </c>
      <c r="H38" s="22">
        <f>Germany!I38</f>
        <v>19.5755825008114</v>
      </c>
      <c r="J38" s="22">
        <f>400*LN(Germany!K38/Germany!K35)</f>
        <v>3.7318169936568313</v>
      </c>
      <c r="L38" s="22">
        <f>400*LN(Germany!M38/Germany!M35)</f>
        <v>2.8302004864801122</v>
      </c>
      <c r="M38" s="22">
        <f>400*LN(Germany!N38/Germany!N35)</f>
        <v>32.794276707774856</v>
      </c>
      <c r="N38" s="22">
        <f>400*LN(Germany!O38/Germany!O35)</f>
        <v>9.835171181099021</v>
      </c>
      <c r="P38" s="26">
        <f>Germany!Q38-Germany!Q35</f>
        <v>0.19999999999999929</v>
      </c>
      <c r="Q38" s="22">
        <v>0.21188602301447668</v>
      </c>
    </row>
    <row r="39" spans="1:17">
      <c r="A39" s="1" t="s">
        <v>44</v>
      </c>
      <c r="B39" s="22">
        <f>1200*LN(Germany!B39/Germany!B38)</f>
        <v>-43.387639674691982</v>
      </c>
      <c r="C39" s="22">
        <f>Germany!C39-Germany!D39</f>
        <v>0.34999999999999964</v>
      </c>
      <c r="D39" s="22">
        <f>Germany!E39-Germany!D39</f>
        <v>0.83999999999999986</v>
      </c>
      <c r="E39" s="22">
        <f>Germany!F39</f>
        <v>60.856124813155162</v>
      </c>
      <c r="F39" s="22">
        <f>1200*LN(Germany!G39/Germany!G38)</f>
        <v>10.92424647603362</v>
      </c>
      <c r="G39" s="22">
        <f>1200*LN(Germany!H39/Germany!H38)</f>
        <v>3.0589501428880275</v>
      </c>
      <c r="H39" s="22">
        <f>Germany!I39</f>
        <v>27.832399370390799</v>
      </c>
      <c r="J39" s="22">
        <f>400*LN(Germany!K39/Germany!K36)</f>
        <v>6.8904788917060218</v>
      </c>
      <c r="L39" s="22">
        <f>400*LN(Germany!M39/Germany!M36)</f>
        <v>1.8801444721326457</v>
      </c>
      <c r="M39" s="22">
        <f>400*LN(Germany!N39/Germany!N36)</f>
        <v>-7.4465930431052598</v>
      </c>
      <c r="N39" s="22">
        <f>400*LN(Germany!O39/Germany!O36)</f>
        <v>6.7455224208022395</v>
      </c>
      <c r="P39" s="26">
        <f>Germany!Q39-Germany!Q36</f>
        <v>1.9999999999999574E-2</v>
      </c>
      <c r="Q39" s="22">
        <v>0.21188602301447668</v>
      </c>
    </row>
    <row r="40" spans="1:17">
      <c r="A40" s="1" t="s">
        <v>45</v>
      </c>
      <c r="B40" s="22">
        <f>1200*LN(Germany!B40/Germany!B39)</f>
        <v>-23.335829304201621</v>
      </c>
      <c r="C40" s="22">
        <f>Germany!C40-Germany!D40</f>
        <v>0.63000000000000078</v>
      </c>
      <c r="D40" s="22">
        <f>Germany!E40-Germany!D40</f>
        <v>0.69999999999999929</v>
      </c>
      <c r="E40" s="22">
        <f>Germany!F40</f>
        <v>73.26662679235335</v>
      </c>
      <c r="F40" s="22">
        <f>1200*LN(Germany!G40/Germany!G39)</f>
        <v>5.4748330897906303</v>
      </c>
      <c r="G40" s="22">
        <f>1200*LN(Germany!H40/Germany!H39)</f>
        <v>11.149906000919566</v>
      </c>
      <c r="H40" s="22">
        <f>Germany!I40</f>
        <v>16.0813797638362</v>
      </c>
      <c r="J40" s="22">
        <f>400*LN(Germany!K40/Germany!K37)</f>
        <v>3.8590237850301605</v>
      </c>
      <c r="L40" s="22">
        <f>400*LN(Germany!M40/Germany!M37)</f>
        <v>1.8779377216831539</v>
      </c>
      <c r="M40" s="22">
        <f>400*LN(Germany!N40/Germany!N37)</f>
        <v>-9.5774727010497767</v>
      </c>
      <c r="N40" s="22">
        <f>400*LN(Germany!O40/Germany!O37)</f>
        <v>4.3716282128765309</v>
      </c>
      <c r="P40" s="26">
        <f>Germany!Q40-Germany!Q37</f>
        <v>8.9999999999999858E-2</v>
      </c>
      <c r="Q40" s="22">
        <v>0.21188602301447668</v>
      </c>
    </row>
    <row r="41" spans="1:17">
      <c r="A41" s="1" t="s">
        <v>46</v>
      </c>
      <c r="B41" s="22">
        <f>1200*LN(Germany!B41/Germany!B40)</f>
        <v>27.2365984422566</v>
      </c>
      <c r="C41" s="22">
        <f>Germany!C41-Germany!D41</f>
        <v>0.96000000000000085</v>
      </c>
      <c r="D41" s="22">
        <f>Germany!E41-Germany!D41</f>
        <v>0.59999999999999964</v>
      </c>
      <c r="E41" s="22">
        <f>Germany!F41</f>
        <v>80.358342209038028</v>
      </c>
      <c r="F41" s="22">
        <f>1200*LN(Germany!G41/Germany!G40)</f>
        <v>5.449968324433546</v>
      </c>
      <c r="G41" s="22">
        <f>1200*LN(Germany!H41/Germany!H40)</f>
        <v>7.543241182316148</v>
      </c>
      <c r="H41" s="22">
        <f>Germany!I41</f>
        <v>16.704853674536199</v>
      </c>
      <c r="J41" s="22">
        <f>400*LN(Germany!K41/Germany!K38)</f>
        <v>2.5479647072517699</v>
      </c>
      <c r="L41" s="22">
        <f>400*LN(Germany!M41/Germany!M38)</f>
        <v>1.4076260860783694</v>
      </c>
      <c r="M41" s="22">
        <f>400*LN(Germany!N41/Germany!N38)</f>
        <v>-9.7565812496653788</v>
      </c>
      <c r="N41" s="22">
        <f>400*LN(Germany!O41/Germany!O38)</f>
        <v>2.3382112509742989</v>
      </c>
      <c r="P41" s="26">
        <f>Germany!Q41-Germany!Q38</f>
        <v>0.40000000000000036</v>
      </c>
      <c r="Q41" s="22">
        <v>0.21188602301447668</v>
      </c>
    </row>
    <row r="42" spans="1:17">
      <c r="A42" s="1" t="s">
        <v>47</v>
      </c>
      <c r="B42" s="22">
        <f>1200*LN(Germany!B42/Germany!B41)</f>
        <v>-71.32807287264761</v>
      </c>
      <c r="C42" s="22">
        <f>Germany!C42-Germany!D42</f>
        <v>1.0999999999999996</v>
      </c>
      <c r="D42" s="22">
        <f>Germany!E42-Germany!D42</f>
        <v>0.6899999999999995</v>
      </c>
      <c r="E42" s="22">
        <f>Germany!F42</f>
        <v>80.949318493761751</v>
      </c>
      <c r="F42" s="22">
        <f>1200*LN(Germany!G42/Germany!G41)</f>
        <v>5.4253283923654996</v>
      </c>
      <c r="G42" s="22">
        <f>1200*LN(Germany!H42/Germany!H41)</f>
        <v>-6.5347318257608897</v>
      </c>
      <c r="H42" s="22">
        <f>Germany!I42</f>
        <v>25.677385674193101</v>
      </c>
      <c r="J42" s="22">
        <f>400*LN(Germany!K42/Germany!K39)</f>
        <v>0.41148668447064818</v>
      </c>
      <c r="L42" s="22">
        <f>400*LN(Germany!M42/Germany!M39)</f>
        <v>5.8191308498339911</v>
      </c>
      <c r="M42" s="22">
        <f>400*LN(Germany!N42/Germany!N39)</f>
        <v>23.48017367670607</v>
      </c>
      <c r="N42" s="22">
        <f>400*LN(Germany!O42/Germany!O39)</f>
        <v>13.739396852193783</v>
      </c>
      <c r="P42" s="26">
        <f>Germany!Q42-Germany!Q39</f>
        <v>0.49000000000000021</v>
      </c>
      <c r="Q42" s="22">
        <v>0.21188602301447668</v>
      </c>
    </row>
    <row r="43" spans="1:17">
      <c r="A43" s="1" t="s">
        <v>48</v>
      </c>
      <c r="B43" s="22">
        <f>1200*LN(Germany!B43/Germany!B42)</f>
        <v>113.11361300566745</v>
      </c>
      <c r="C43" s="22">
        <f>Germany!C43-Germany!D43</f>
        <v>0.83000000000000007</v>
      </c>
      <c r="D43" s="22">
        <f>Germany!E43-Germany!D43</f>
        <v>0.16999999999999993</v>
      </c>
      <c r="E43" s="22">
        <f>Germany!F43</f>
        <v>72.675650507629655</v>
      </c>
      <c r="F43" s="22">
        <f>1200*LN(Germany!G43/Germany!G42)</f>
        <v>11.149475608887295</v>
      </c>
      <c r="G43" s="22">
        <f>1200*LN(Germany!H43/Germany!H42)</f>
        <v>3.7743792911547489</v>
      </c>
      <c r="H43" s="22">
        <f>Germany!I43</f>
        <v>17.297925673056302</v>
      </c>
      <c r="J43" s="22">
        <f>400*LN(Germany!K43/Germany!K40)</f>
        <v>2.2113153724647781</v>
      </c>
      <c r="L43" s="22">
        <f>400*LN(Germany!M43/Germany!M40)</f>
        <v>10.630319433445239</v>
      </c>
      <c r="M43" s="22">
        <f>400*LN(Germany!N43/Germany!N40)</f>
        <v>11.77960173919433</v>
      </c>
      <c r="N43" s="22">
        <f>400*LN(Germany!O43/Germany!O40)</f>
        <v>8.9993808851953627</v>
      </c>
      <c r="P43" s="26">
        <f>Germany!Q43-Germany!Q40</f>
        <v>0.57000000000000028</v>
      </c>
      <c r="Q43" s="22">
        <v>0.21188602301447668</v>
      </c>
    </row>
    <row r="44" spans="1:17">
      <c r="A44" s="1" t="s">
        <v>49</v>
      </c>
      <c r="B44" s="22">
        <f>1200*LN(Germany!B44/Germany!B43)</f>
        <v>24.564127774442088</v>
      </c>
      <c r="C44" s="22">
        <f>Germany!C44-Germany!D44</f>
        <v>0.83999999999999986</v>
      </c>
      <c r="D44" s="22">
        <f>Germany!E44-Germany!D44</f>
        <v>0.16000000000000014</v>
      </c>
      <c r="E44" s="22">
        <f>Germany!F44</f>
        <v>58.492219674260269</v>
      </c>
      <c r="F44" s="22">
        <f>1200*LN(Germany!G44/Germany!G43)</f>
        <v>11.046836185140844</v>
      </c>
      <c r="G44" s="22">
        <f>1200*LN(Germany!H44/Germany!H43)</f>
        <v>-18.608949318018098</v>
      </c>
      <c r="H44" s="22">
        <f>Germany!I44</f>
        <v>16.994225993390401</v>
      </c>
      <c r="J44" s="22">
        <f>400*LN(Germany!K44/Germany!K41)</f>
        <v>2.6084991911369437</v>
      </c>
      <c r="L44" s="22">
        <f>400*LN(Germany!M44/Germany!M41)</f>
        <v>9.259672746786249</v>
      </c>
      <c r="M44" s="22">
        <f>400*LN(Germany!N44/Germany!N41)</f>
        <v>23.649058865816006</v>
      </c>
      <c r="N44" s="22">
        <f>400*LN(Germany!O44/Germany!O41)</f>
        <v>4.6728087699655454</v>
      </c>
      <c r="P44" s="26">
        <f>Germany!Q44-Germany!Q41</f>
        <v>0.33000000000000007</v>
      </c>
      <c r="Q44" s="22">
        <v>0.21188602301447668</v>
      </c>
    </row>
    <row r="45" spans="1:17">
      <c r="A45" s="1" t="s">
        <v>50</v>
      </c>
      <c r="B45" s="22">
        <f>1200*LN(Germany!B45/Germany!B44)</f>
        <v>31.255638157946059</v>
      </c>
      <c r="C45" s="22">
        <f>Germany!C45-Germany!D45</f>
        <v>0.92999999999999972</v>
      </c>
      <c r="D45" s="22">
        <f>Germany!E45-Germany!D45</f>
        <v>0.14000000000000057</v>
      </c>
      <c r="E45" s="22">
        <f>Germany!F45</f>
        <v>53.764409396470498</v>
      </c>
      <c r="F45" s="22">
        <f>1200*LN(Germany!G45/Germany!G44)</f>
        <v>10.946069284806006</v>
      </c>
      <c r="G45" s="22">
        <f>1200*LN(Germany!H45/Germany!H44)</f>
        <v>-23.056577911725007</v>
      </c>
      <c r="H45" s="22">
        <f>Germany!I45</f>
        <v>12.226241103655401</v>
      </c>
      <c r="J45" s="22">
        <f>400*LN(Germany!K45/Germany!K42)</f>
        <v>3.0754298107855407</v>
      </c>
      <c r="L45" s="22">
        <f>400*LN(Germany!M45/Germany!M42)</f>
        <v>3.4512724893352753</v>
      </c>
      <c r="M45" s="22">
        <f>400*LN(Germany!N45/Germany!N42)</f>
        <v>-9.3535049067472613</v>
      </c>
      <c r="N45" s="22">
        <f>400*LN(Germany!O45/Germany!O42)</f>
        <v>-10.610701733371622</v>
      </c>
      <c r="P45" s="26">
        <f>Germany!Q45-Germany!Q42</f>
        <v>0.32000000000000028</v>
      </c>
      <c r="Q45" s="22">
        <v>0.21188602301447668</v>
      </c>
    </row>
    <row r="46" spans="1:17">
      <c r="A46" s="1" t="s">
        <v>51</v>
      </c>
      <c r="B46" s="22">
        <f>1200*LN(Germany!B46/Germany!B45)</f>
        <v>30.085756652334371</v>
      </c>
      <c r="C46" s="22">
        <f>Germany!C46-Germany!D46</f>
        <v>0.83000000000000007</v>
      </c>
      <c r="D46" s="22">
        <f>Germany!E46-Germany!D46</f>
        <v>0.14000000000000057</v>
      </c>
      <c r="E46" s="22">
        <f>Germany!F46</f>
        <v>47.263670264509543</v>
      </c>
      <c r="F46" s="22">
        <f>1200*LN(Germany!G46/Germany!G45)</f>
        <v>8.9449421712724675</v>
      </c>
      <c r="G46" s="22">
        <f>1200*LN(Germany!H46/Germany!H45)</f>
        <v>0.65008940318992714</v>
      </c>
      <c r="H46" s="22">
        <f>Germany!I46</f>
        <v>9.1355682447100808</v>
      </c>
      <c r="J46" s="22">
        <f>400*LN(Germany!K46/Germany!K43)</f>
        <v>3.6856836433621867</v>
      </c>
      <c r="L46" s="22">
        <f>400*LN(Germany!M46/Germany!M43)</f>
        <v>-2.746006207872123</v>
      </c>
      <c r="M46" s="22">
        <f>400*LN(Germany!N46/Germany!N43)</f>
        <v>0</v>
      </c>
      <c r="N46" s="22">
        <f>400*LN(Germany!O46/Germany!O43)</f>
        <v>-12.374894115085148</v>
      </c>
      <c r="P46" s="26">
        <f>Germany!Q46-Germany!Q43</f>
        <v>-0.10999999999999943</v>
      </c>
      <c r="Q46" s="22">
        <v>0.21188602301447668</v>
      </c>
    </row>
    <row r="47" spans="1:17">
      <c r="A47" s="1" t="s">
        <v>52</v>
      </c>
      <c r="B47" s="22">
        <f>1200*LN(Germany!B47/Germany!B46)</f>
        <v>33.589760458049248</v>
      </c>
      <c r="C47" s="22">
        <f>Germany!C47-Germany!D47</f>
        <v>0.8100000000000005</v>
      </c>
      <c r="D47" s="22">
        <f>Germany!E47-Germany!D47</f>
        <v>0.14000000000000057</v>
      </c>
      <c r="E47" s="22">
        <f>Germany!F47</f>
        <v>40.762931132548587</v>
      </c>
      <c r="F47" s="22">
        <f>1200*LN(Germany!G47/Germany!G46)</f>
        <v>8.8787585489447665</v>
      </c>
      <c r="G47" s="22">
        <f>1200*LN(Germany!H47/Germany!H46)</f>
        <v>-6.2554442262395851</v>
      </c>
      <c r="H47" s="22">
        <f>Germany!I47</f>
        <v>11.344568974949199</v>
      </c>
      <c r="J47" s="22">
        <f>400*LN(Germany!K47/Germany!K44)</f>
        <v>5.4498095233805204</v>
      </c>
      <c r="L47" s="22">
        <f>400*LN(Germany!M47/Germany!M44)</f>
        <v>-0.91638069862232974</v>
      </c>
      <c r="M47" s="22">
        <f>400*LN(Germany!N47/Germany!N44)</f>
        <v>3.70659022932854</v>
      </c>
      <c r="N47" s="22">
        <f>400*LN(Germany!O47/Germany!O44)</f>
        <v>7.3978330544659858</v>
      </c>
      <c r="P47" s="26">
        <f>Germany!Q47-Germany!Q44</f>
        <v>2.9999999999999361E-2</v>
      </c>
      <c r="Q47" s="22">
        <v>0.21188602301447668</v>
      </c>
    </row>
    <row r="48" spans="1:17">
      <c r="A48" s="1" t="s">
        <v>53</v>
      </c>
      <c r="B48" s="22">
        <f>1200*LN(Germany!B48/Germany!B47)</f>
        <v>-60.095496564063808</v>
      </c>
      <c r="C48" s="22">
        <f>Germany!C48-Germany!D48</f>
        <v>0.90000000000000036</v>
      </c>
      <c r="D48" s="22">
        <f>Germany!E48-Germany!D48</f>
        <v>0.35999999999999943</v>
      </c>
      <c r="E48" s="22">
        <f>Germany!F48</f>
        <v>37.217073424206248</v>
      </c>
      <c r="F48" s="22">
        <f>1200*LN(Germany!G48/Germany!G47)</f>
        <v>8.8135471229124001</v>
      </c>
      <c r="G48" s="22">
        <f>1200*LN(Germany!H48/Germany!H47)</f>
        <v>-0.78422832548262211</v>
      </c>
      <c r="H48" s="22">
        <f>Germany!I48</f>
        <v>7.0522909002107603</v>
      </c>
      <c r="J48" s="22">
        <f>400*LN(Germany!K48/Germany!K45)</f>
        <v>8.3137284038584873</v>
      </c>
      <c r="L48" s="22">
        <f>400*LN(Germany!M48/Germany!M45)</f>
        <v>-1.8369722296840154</v>
      </c>
      <c r="M48" s="22">
        <f>400*LN(Germany!N48/Germany!N45)</f>
        <v>7.1905023397877645</v>
      </c>
      <c r="N48" s="22">
        <f>400*LN(Germany!O48/Germany!O45)</f>
        <v>-1.0767166662845657</v>
      </c>
      <c r="P48" s="26">
        <f>Germany!Q48-Germany!Q45</f>
        <v>-1.9999999999999574E-2</v>
      </c>
      <c r="Q48" s="22">
        <v>0.21188602301447668</v>
      </c>
    </row>
    <row r="49" spans="1:17">
      <c r="A49" s="1" t="s">
        <v>54</v>
      </c>
      <c r="B49" s="22">
        <f>1200*LN(Germany!B49/Germany!B48)</f>
        <v>-2.0148133516752837</v>
      </c>
      <c r="C49" s="22">
        <f>Germany!C49-Germany!D49</f>
        <v>1.0600000000000005</v>
      </c>
      <c r="D49" s="22">
        <f>Germany!E49-Germany!D49</f>
        <v>0.3100000000000005</v>
      </c>
      <c r="E49" s="22">
        <f>Germany!F49</f>
        <v>44.89976512561465</v>
      </c>
      <c r="F49" s="22">
        <f>1200*LN(Germany!G49/Germany!G48)</f>
        <v>16.012563516155861</v>
      </c>
      <c r="G49" s="22">
        <f>1200*LN(Germany!H49/Germany!H48)</f>
        <v>7.2996097345863999</v>
      </c>
      <c r="H49" s="22">
        <f>Germany!I49</f>
        <v>29.9089474861836</v>
      </c>
      <c r="J49" s="22">
        <f>400*LN(Germany!K49/Germany!K46)</f>
        <v>7.6672760423102924</v>
      </c>
      <c r="L49" s="22">
        <f>400*LN(Germany!M49/Germany!M46)</f>
        <v>-2.7649879682493803</v>
      </c>
      <c r="M49" s="22">
        <f>400*LN(Germany!N49/Germany!N46)</f>
        <v>-12.426327829955966</v>
      </c>
      <c r="N49" s="22">
        <f>400*LN(Germany!O49/Germany!O46)</f>
        <v>-1.0943919275498104</v>
      </c>
      <c r="P49" s="26">
        <f>Germany!Q49-Germany!Q46</f>
        <v>0.34999999999999964</v>
      </c>
      <c r="Q49" s="22">
        <v>0.21188602301447668</v>
      </c>
    </row>
    <row r="50" spans="1:17">
      <c r="A50" s="1" t="s">
        <v>55</v>
      </c>
      <c r="B50" s="22">
        <f>1200*LN(Germany!B50/Germany!B49)</f>
        <v>5.3601128921219452</v>
      </c>
      <c r="C50" s="22">
        <f>Germany!C50-Germany!D50</f>
        <v>1.0199999999999996</v>
      </c>
      <c r="D50" s="22">
        <f>Germany!E50-Germany!D50</f>
        <v>0.19999999999999929</v>
      </c>
      <c r="E50" s="22">
        <f>Germany!F50</f>
        <v>51.400504257575605</v>
      </c>
      <c r="F50" s="22">
        <f>1200*LN(Germany!G50/Germany!G49)</f>
        <v>15.801705583389655</v>
      </c>
      <c r="G50" s="22">
        <f>1200*LN(Germany!H50/Germany!H49)</f>
        <v>6.738678615519305</v>
      </c>
      <c r="H50" s="22">
        <f>Germany!I50</f>
        <v>4.5726964467839899</v>
      </c>
      <c r="J50" s="22">
        <f>400*LN(Germany!K50/Germany!K47)</f>
        <v>5.7776111067328095</v>
      </c>
      <c r="L50" s="22">
        <f>400*LN(Germany!M50/Germany!M47)</f>
        <v>-4.6136612981146072</v>
      </c>
      <c r="M50" s="22">
        <f>400*LN(Germany!N50/Germany!N47)</f>
        <v>-21.148909618870796</v>
      </c>
      <c r="N50" s="22">
        <f>400*LN(Germany!O50/Germany!O47)</f>
        <v>-19.306696387933712</v>
      </c>
      <c r="P50" s="26">
        <f>Germany!Q50-Germany!Q47</f>
        <v>0.28000000000000114</v>
      </c>
      <c r="Q50" s="22">
        <v>0.21188602301447668</v>
      </c>
    </row>
    <row r="51" spans="1:17">
      <c r="A51" s="1" t="s">
        <v>56</v>
      </c>
      <c r="B51" s="22">
        <f>1200*LN(Germany!B51/Germany!B50)</f>
        <v>-37.253634286856993</v>
      </c>
      <c r="C51" s="22">
        <f>Germany!C51-Germany!D51</f>
        <v>1.1300000000000008</v>
      </c>
      <c r="D51" s="22">
        <f>Germany!E51-Germany!D51</f>
        <v>0.10999999999999943</v>
      </c>
      <c r="E51" s="22">
        <f>Germany!F51</f>
        <v>57.310267104812823</v>
      </c>
      <c r="F51" s="22">
        <f>1200*LN(Germany!G51/Germany!G50)</f>
        <v>15.596328824110156</v>
      </c>
      <c r="G51" s="22">
        <f>1200*LN(Germany!H51/Germany!H50)</f>
        <v>-0.12923375167314063</v>
      </c>
      <c r="H51" s="22">
        <f>Germany!I51</f>
        <v>6.2708993228418102</v>
      </c>
      <c r="J51" s="22">
        <f>400*LN(Germany!K51/Germany!K48)</f>
        <v>8.0874986964012763</v>
      </c>
      <c r="L51" s="22">
        <f>400*LN(Germany!M51/Germany!M48)</f>
        <v>-2.3081425845345467</v>
      </c>
      <c r="M51" s="22">
        <f>400*LN(Germany!N51/Germany!N48)</f>
        <v>-9.40482195268706</v>
      </c>
      <c r="N51" s="22">
        <f>400*LN(Germany!O51/Germany!O48)</f>
        <v>-1.6205288876710744</v>
      </c>
      <c r="P51" s="26">
        <f>Germany!Q51-Germany!Q48</f>
        <v>-5.0000000000000711E-2</v>
      </c>
      <c r="Q51" s="22">
        <v>0.21188602301447668</v>
      </c>
    </row>
    <row r="52" spans="1:17">
      <c r="A52" s="1" t="s">
        <v>57</v>
      </c>
      <c r="B52" s="22">
        <f>1200*LN(Germany!B52/Germany!B51)</f>
        <v>11.045234626987611</v>
      </c>
      <c r="C52" s="22">
        <f>Germany!C52-Germany!D52</f>
        <v>1.1799999999999997</v>
      </c>
      <c r="D52" s="22">
        <f>Germany!E52-Germany!D52</f>
        <v>8.9999999999999858E-2</v>
      </c>
      <c r="E52" s="22">
        <f>Germany!F52</f>
        <v>61.447101097878871</v>
      </c>
      <c r="F52" s="22">
        <f>1200*LN(Germany!G52/Germany!G51)</f>
        <v>7.7970558217256816</v>
      </c>
      <c r="G52" s="22">
        <f>1200*LN(Germany!H52/Germany!H51)</f>
        <v>14.516047051145909</v>
      </c>
      <c r="H52" s="22">
        <f>Germany!I52</f>
        <v>8.6959105297783896</v>
      </c>
      <c r="J52" s="22">
        <f>400*LN(Germany!K52/Germany!K49)</f>
        <v>8.8617455145514743</v>
      </c>
      <c r="L52" s="22">
        <f>400*LN(Germany!M52/Germany!M49)</f>
        <v>0</v>
      </c>
      <c r="M52" s="22">
        <f>400*LN(Germany!N52/Germany!N49)</f>
        <v>-1.2965975696715009</v>
      </c>
      <c r="N52" s="22">
        <f>400*LN(Germany!O52/Germany!O49)</f>
        <v>9.2082603961521823</v>
      </c>
      <c r="P52" s="26">
        <f>Germany!Q52-Germany!Q49</f>
        <v>0.10999999999999943</v>
      </c>
      <c r="Q52" s="22">
        <v>0.21188602301447668</v>
      </c>
    </row>
    <row r="53" spans="1:17">
      <c r="A53" s="1" t="s">
        <v>58</v>
      </c>
      <c r="B53" s="22">
        <f>1200*LN(Germany!B53/Germany!B52)</f>
        <v>-33.446841144703072</v>
      </c>
      <c r="C53" s="22">
        <f>Germany!C53-Germany!D53</f>
        <v>1.08</v>
      </c>
      <c r="D53" s="22">
        <f>Germany!E53-Germany!D53</f>
        <v>-0.25999999999999979</v>
      </c>
      <c r="E53" s="22">
        <f>Germany!F53</f>
        <v>69.72076908401101</v>
      </c>
      <c r="F53" s="22">
        <f>1200*LN(Germany!G53/Germany!G52)</f>
        <v>7.7467209659436875</v>
      </c>
      <c r="G53" s="22">
        <f>1200*LN(Germany!H53/Germany!H52)</f>
        <v>12.069341062845069</v>
      </c>
      <c r="H53" s="22">
        <f>Germany!I53</f>
        <v>8.4472663723717307</v>
      </c>
      <c r="J53" s="22">
        <f>400*LN(Germany!K53/Germany!K50)</f>
        <v>8.6436984528959169</v>
      </c>
      <c r="L53" s="22">
        <f>400*LN(Germany!M53/Germany!M50)</f>
        <v>0.46376816789388664</v>
      </c>
      <c r="M53" s="22">
        <f>400*LN(Germany!N53/Germany!N50)</f>
        <v>-3.5816275112621074</v>
      </c>
      <c r="N53" s="22">
        <f>400*LN(Germany!O53/Germany!O50)</f>
        <v>10.840771911116127</v>
      </c>
      <c r="P53" s="26">
        <f>Germany!Q53-Germany!Q50</f>
        <v>0.16000000000000014</v>
      </c>
      <c r="Q53" s="22">
        <v>0.21188602301447668</v>
      </c>
    </row>
    <row r="54" spans="1:17">
      <c r="A54" s="1" t="s">
        <v>59</v>
      </c>
      <c r="B54" s="22">
        <f>1200*LN(Germany!B54/Germany!B53)</f>
        <v>65.930687610009031</v>
      </c>
      <c r="C54" s="22">
        <f>Germany!C54-Germany!D54</f>
        <v>1.0299999999999994</v>
      </c>
      <c r="D54" s="22">
        <f>Germany!E54-Germany!D54</f>
        <v>-0.51999999999999957</v>
      </c>
      <c r="E54" s="22">
        <f>Germany!F54</f>
        <v>65.583935090944948</v>
      </c>
      <c r="F54" s="22">
        <f>1200*LN(Germany!G54/Germany!G53)</f>
        <v>7.6970318296204869</v>
      </c>
      <c r="G54" s="22">
        <f>1200*LN(Germany!H54/Germany!H53)</f>
        <v>-5.3209546640909018</v>
      </c>
      <c r="H54" s="22">
        <f>Germany!I54</f>
        <v>9.4514138874784202</v>
      </c>
      <c r="J54" s="22">
        <f>400*LN(Germany!K54/Germany!K51)</f>
        <v>2.8635367712316167</v>
      </c>
      <c r="L54" s="22">
        <f>400*LN(Germany!M54/Germany!M51)</f>
        <v>4.6030427405919774</v>
      </c>
      <c r="M54" s="22">
        <f>400*LN(Germany!N54/Germany!N51)</f>
        <v>5.043408027048577</v>
      </c>
      <c r="N54" s="22">
        <f>400*LN(Germany!O54/Germany!O51)</f>
        <v>9.6261329956984838</v>
      </c>
      <c r="P54" s="26">
        <f>Germany!Q54-Germany!Q51</f>
        <v>0.74000000000000021</v>
      </c>
      <c r="Q54" s="22">
        <v>0.21188602301447668</v>
      </c>
    </row>
    <row r="55" spans="1:17">
      <c r="A55" s="1" t="s">
        <v>60</v>
      </c>
      <c r="B55" s="22">
        <f>1200*LN(Germany!B55/Germany!B54)</f>
        <v>40.12539719457903</v>
      </c>
      <c r="C55" s="22">
        <f>Germany!C55-Germany!D55</f>
        <v>1.1099999999999994</v>
      </c>
      <c r="D55" s="22">
        <f>Germany!E55-Germany!D55</f>
        <v>-0.58000000000000007</v>
      </c>
      <c r="E55" s="22">
        <f>Germany!F55</f>
        <v>53.173433111746775</v>
      </c>
      <c r="F55" s="22">
        <f>1200*LN(Germany!G55/Germany!G54)</f>
        <v>12.031319352337404</v>
      </c>
      <c r="G55" s="22">
        <f>1200*LN(Germany!H55/Germany!H54)</f>
        <v>-6.8760799343894554</v>
      </c>
      <c r="H55" s="22">
        <f>Germany!I55</f>
        <v>6.2816566684307</v>
      </c>
      <c r="J55" s="22">
        <f>400*LN(Germany!K55/Germany!K52)</f>
        <v>2.2658391321099343</v>
      </c>
      <c r="L55" s="22">
        <f>400*LN(Germany!M55/Germany!M52)</f>
        <v>4.5977517702940851</v>
      </c>
      <c r="M55" s="22">
        <f>400*LN(Germany!N55/Germany!N52)</f>
        <v>3.2336473599854738</v>
      </c>
      <c r="N55" s="22">
        <f>400*LN(Germany!O55/Germany!O52)</f>
        <v>12.130131885964781</v>
      </c>
      <c r="P55" s="26">
        <f>Germany!Q55-Germany!Q52</f>
        <v>0.54000000000000092</v>
      </c>
      <c r="Q55" s="22">
        <v>0.21188602301447668</v>
      </c>
    </row>
    <row r="56" spans="1:17">
      <c r="A56" s="1" t="s">
        <v>61</v>
      </c>
      <c r="B56" s="22">
        <f>1200*LN(Germany!B56/Germany!B55)</f>
        <v>22.096389366067815</v>
      </c>
      <c r="C56" s="22">
        <f>Germany!C56-Germany!D56</f>
        <v>1.1999999999999993</v>
      </c>
      <c r="D56" s="22">
        <f>Germany!E56-Germany!D56</f>
        <v>-0.5</v>
      </c>
      <c r="E56" s="22">
        <f>Germany!F56</f>
        <v>42.535859986719757</v>
      </c>
      <c r="F56" s="22">
        <f>1200*LN(Germany!G56/Germany!G55)</f>
        <v>11.911888582140941</v>
      </c>
      <c r="G56" s="22">
        <f>1200*LN(Germany!H56/Germany!H55)</f>
        <v>-1.7891377116183964</v>
      </c>
      <c r="H56" s="22">
        <f>Germany!I56</f>
        <v>6.3443957327392697</v>
      </c>
      <c r="J56" s="22">
        <f>400*LN(Germany!K56/Germany!K53)</f>
        <v>4.1941681129132231</v>
      </c>
      <c r="L56" s="22">
        <f>400*LN(Germany!M56/Germany!M53)</f>
        <v>4.6083459024696767</v>
      </c>
      <c r="M56" s="22">
        <f>400*LN(Germany!N56/Germany!N53)</f>
        <v>0.97999232359318023</v>
      </c>
      <c r="N56" s="22">
        <f>400*LN(Germany!O56/Germany!O53)</f>
        <v>0</v>
      </c>
      <c r="P56" s="26">
        <f>Germany!Q56-Germany!Q53</f>
        <v>0.38999999999999879</v>
      </c>
      <c r="Q56" s="22">
        <v>0.21188602301447668</v>
      </c>
    </row>
    <row r="57" spans="1:17">
      <c r="A57" s="1" t="s">
        <v>62</v>
      </c>
      <c r="B57" s="22">
        <f>1200*LN(Germany!B57/Germany!B56)</f>
        <v>-0.46175800806768708</v>
      </c>
      <c r="C57" s="22">
        <f>Germany!C57-Germany!D57</f>
        <v>1.25</v>
      </c>
      <c r="D57" s="22">
        <f>Germany!E57-Germany!D57</f>
        <v>-0.46000000000000085</v>
      </c>
      <c r="E57" s="22">
        <f>Germany!F57</f>
        <v>43.717812556167203</v>
      </c>
      <c r="F57" s="22">
        <f>1200*LN(Germany!G57/Germany!G56)</f>
        <v>11.794805621503288</v>
      </c>
      <c r="G57" s="22">
        <f>1200*LN(Germany!H57/Germany!H56)</f>
        <v>1.7891377116183023</v>
      </c>
      <c r="H57" s="22">
        <f>Germany!I57</f>
        <v>6.1437654077504602</v>
      </c>
      <c r="J57" s="22">
        <f>400*LN(Germany!K57/Germany!K54)</f>
        <v>4.8437055173286021</v>
      </c>
      <c r="L57" s="22">
        <f>400*LN(Germany!M57/Germany!M54)</f>
        <v>-1.3753595212131282</v>
      </c>
      <c r="M57" s="22">
        <f>400*LN(Germany!N57/Germany!N54)</f>
        <v>-14.025341147280745</v>
      </c>
      <c r="N57" s="22">
        <f>400*LN(Germany!O57/Germany!O54)</f>
        <v>-5.3192273218524155</v>
      </c>
      <c r="P57" s="26">
        <f>Germany!Q57-Germany!Q54</f>
        <v>8.0000000000000071E-2</v>
      </c>
      <c r="Q57" s="22">
        <v>0.21188602301447668</v>
      </c>
    </row>
    <row r="58" spans="1:17">
      <c r="A58" s="1" t="s">
        <v>63</v>
      </c>
      <c r="B58" s="22">
        <f>1200*LN(Germany!B58/Germany!B57)</f>
        <v>9.6507138000876331</v>
      </c>
      <c r="C58" s="22">
        <f>Germany!C58-Germany!D58</f>
        <v>1.2899999999999991</v>
      </c>
      <c r="D58" s="22">
        <f>Germany!E58-Germany!D58</f>
        <v>-0.41999999999999993</v>
      </c>
      <c r="E58" s="22">
        <f>Germany!F58</f>
        <v>44.308788840890927</v>
      </c>
      <c r="F58" s="22">
        <f>1200*LN(Germany!G58/Germany!G57)</f>
        <v>6.7398211222894631</v>
      </c>
      <c r="G58" s="22">
        <f>1200*LN(Germany!H58/Germany!H57)</f>
        <v>-1.1498536945810738</v>
      </c>
      <c r="H58" s="22">
        <f>Germany!I58</f>
        <v>7.9412952787662698</v>
      </c>
      <c r="J58" s="22">
        <f>400*LN(Germany!K58/Germany!K55)</f>
        <v>5.2849739592368596</v>
      </c>
      <c r="L58" s="22">
        <f>400*LN(Germany!M58/Germany!M55)</f>
        <v>-2.7523044368889265</v>
      </c>
      <c r="M58" s="22">
        <f>400*LN(Germany!N58/Germany!N55)</f>
        <v>-5.8395197684612796</v>
      </c>
      <c r="N58" s="22">
        <f>400*LN(Germany!O58/Germany!O55)</f>
        <v>-14.816508672139731</v>
      </c>
      <c r="P58" s="26">
        <f>Germany!Q58-Germany!Q55</f>
        <v>2.9999999999999361E-2</v>
      </c>
      <c r="Q58" s="22">
        <v>0.21188602301447668</v>
      </c>
    </row>
    <row r="59" spans="1:17">
      <c r="A59" s="1" t="s">
        <v>64</v>
      </c>
      <c r="B59" s="22">
        <f>1200*LN(Germany!B59/Germany!B58)</f>
        <v>1.6940694677886217</v>
      </c>
      <c r="C59" s="22">
        <f>Germany!C59-Germany!D59</f>
        <v>1.25</v>
      </c>
      <c r="D59" s="22">
        <f>Germany!E59-Germany!D59</f>
        <v>-0.4399999999999995</v>
      </c>
      <c r="E59" s="22">
        <f>Germany!F59</f>
        <v>47.263670264509543</v>
      </c>
      <c r="F59" s="22">
        <f>1200*LN(Germany!G59/Germany!G58)</f>
        <v>6.7021781224912012</v>
      </c>
      <c r="G59" s="22">
        <f>1200*LN(Germany!H59/Germany!H58)</f>
        <v>6.2470260605027645</v>
      </c>
      <c r="H59" s="22">
        <f>Germany!I59</f>
        <v>3.3968088005224399</v>
      </c>
      <c r="J59" s="22">
        <f>400*LN(Germany!K59/Germany!K56)</f>
        <v>4.2125471222344917</v>
      </c>
      <c r="L59" s="22">
        <f>400*LN(Germany!M59/Germany!M56)</f>
        <v>-2.7586316236241313</v>
      </c>
      <c r="M59" s="22">
        <f>400*LN(Germany!N59/Germany!N56)</f>
        <v>-2.6186672905241242</v>
      </c>
      <c r="N59" s="22">
        <f>400*LN(Germany!O59/Germany!O56)</f>
        <v>-9.743377532815801</v>
      </c>
      <c r="P59" s="26">
        <f>Germany!Q59-Germany!Q56</f>
        <v>3.0000000000001137E-2</v>
      </c>
      <c r="Q59" s="22">
        <v>0.21188602301447668</v>
      </c>
    </row>
    <row r="60" spans="1:17">
      <c r="A60" s="1" t="s">
        <v>65</v>
      </c>
      <c r="B60" s="22">
        <f>1200*LN(Germany!B60/Germany!B59)</f>
        <v>-60.932121531409763</v>
      </c>
      <c r="C60" s="22">
        <f>Germany!C60-Germany!D60</f>
        <v>1.0299999999999994</v>
      </c>
      <c r="D60" s="22">
        <f>Germany!E60-Germany!D60</f>
        <v>-0.63000000000000078</v>
      </c>
      <c r="E60" s="22">
        <f>Germany!F60</f>
        <v>59.674172243707716</v>
      </c>
      <c r="F60" s="22">
        <f>1200*LN(Germany!G60/Germany!G59)</f>
        <v>6.6649532729282139</v>
      </c>
      <c r="G60" s="22">
        <f>1200*LN(Germany!H60/Germany!H59)</f>
        <v>16.919472209488074</v>
      </c>
      <c r="H60" s="22">
        <f>Germany!I60</f>
        <v>11.8639296343427</v>
      </c>
      <c r="J60" s="22">
        <f>400*LN(Germany!K60/Germany!K57)</f>
        <v>3.3628135756424005</v>
      </c>
      <c r="L60" s="22">
        <f>400*LN(Germany!M60/Germany!M57)</f>
        <v>-3.2276832193788065</v>
      </c>
      <c r="M60" s="22">
        <f>400*LN(Germany!N60/Germany!N57)</f>
        <v>-0.32454362835147671</v>
      </c>
      <c r="N60" s="22">
        <f>400*LN(Germany!O60/Germany!O57)</f>
        <v>-16.395737813278753</v>
      </c>
      <c r="P60" s="26">
        <f>Germany!Q60-Germany!Q57</f>
        <v>8.9999999999999858E-2</v>
      </c>
      <c r="Q60" s="22">
        <v>0.21188602301447668</v>
      </c>
    </row>
    <row r="61" spans="1:17">
      <c r="A61" s="1" t="s">
        <v>66</v>
      </c>
      <c r="B61" s="22">
        <f>1200*LN(Germany!B61/Germany!B60)</f>
        <v>-111.01501638864366</v>
      </c>
      <c r="C61" s="22">
        <f>Germany!C61-Germany!D61</f>
        <v>1.1300000000000008</v>
      </c>
      <c r="D61" s="22">
        <f>Germany!E61-Germany!D61</f>
        <v>-0.66999999999999993</v>
      </c>
      <c r="E61" s="22">
        <f>Germany!F61</f>
        <v>63.220029952050055</v>
      </c>
      <c r="F61" s="22">
        <f>1200*LN(Germany!G61/Germany!G60)</f>
        <v>7.3624151943606995</v>
      </c>
      <c r="G61" s="22">
        <f>1200*LN(Germany!H61/Germany!H60)</f>
        <v>11.852256250947466</v>
      </c>
      <c r="H61" s="22">
        <f>Germany!I61</f>
        <v>14.3423622025947</v>
      </c>
      <c r="J61" s="22">
        <f>400*LN(Germany!K61/Germany!K58)</f>
        <v>2.6888646685636153</v>
      </c>
      <c r="L61" s="22">
        <f>400*LN(Germany!M61/Germany!M58)</f>
        <v>-3.235141840679602</v>
      </c>
      <c r="M61" s="22">
        <f>400*LN(Germany!N61/Germany!N58)</f>
        <v>-1.9656059209703667</v>
      </c>
      <c r="N61" s="22">
        <f>400*LN(Germany!O61/Germany!O58)</f>
        <v>-12.595154178533383</v>
      </c>
      <c r="P61" s="26">
        <f>Germany!Q61-Germany!Q58</f>
        <v>0.11000000000000121</v>
      </c>
      <c r="Q61" s="22">
        <v>0.21188602301447668</v>
      </c>
    </row>
    <row r="62" spans="1:17">
      <c r="A62" s="1" t="s">
        <v>67</v>
      </c>
      <c r="B62" s="22">
        <f>1200*LN(Germany!B62/Germany!B61)</f>
        <v>-7.7969841043595505</v>
      </c>
      <c r="C62" s="22">
        <f>Germany!C62-Germany!D62</f>
        <v>0.90000000000000036</v>
      </c>
      <c r="D62" s="22">
        <f>Germany!E62-Germany!D62</f>
        <v>-0.88999999999999968</v>
      </c>
      <c r="E62" s="22">
        <f>Germany!F62</f>
        <v>71.493697938182208</v>
      </c>
      <c r="F62" s="22">
        <f>1200*LN(Germany!G62/Germany!G61)</f>
        <v>7.3175195401905073</v>
      </c>
      <c r="G62" s="22">
        <f>1200*LN(Germany!H62/Germany!H61)</f>
        <v>18.112156561757079</v>
      </c>
      <c r="H62" s="22">
        <f>Germany!I62</f>
        <v>16.635111378479898</v>
      </c>
      <c r="J62" s="22">
        <f>400*LN(Germany!K62/Germany!K59)</f>
        <v>2.2416524943703759</v>
      </c>
      <c r="L62" s="22">
        <f>400*LN(Germany!M62/Germany!M59)</f>
        <v>-2.7777889411244634</v>
      </c>
      <c r="M62" s="22">
        <f>400*LN(Germany!N62/Germany!N59)</f>
        <v>4.5714783294462418</v>
      </c>
      <c r="N62" s="22">
        <f>400*LN(Germany!O62/Germany!O59)</f>
        <v>-9.4252454912562893</v>
      </c>
      <c r="P62" s="26">
        <f>Germany!Q62-Germany!Q59</f>
        <v>-0.33000000000000007</v>
      </c>
      <c r="Q62" s="22">
        <v>0.21188602301447668</v>
      </c>
    </row>
    <row r="63" spans="1:17">
      <c r="A63" s="1" t="s">
        <v>68</v>
      </c>
      <c r="B63" s="22">
        <f>1200*LN(Germany!B63/Germany!B62)</f>
        <v>-49.033344044623711</v>
      </c>
      <c r="C63" s="22">
        <f>Germany!C63-Germany!D63</f>
        <v>1.2486956521739199</v>
      </c>
      <c r="D63" s="22">
        <f>Germany!E63-Germany!D63</f>
        <v>-0.22130434782607988</v>
      </c>
      <c r="E63" s="22">
        <f>Germany!F63</f>
        <v>74.448579361800796</v>
      </c>
      <c r="F63" s="22">
        <f>1200*LN(Germany!G63/Germany!G62)</f>
        <v>7.2731681121077543</v>
      </c>
      <c r="G63" s="22">
        <f>1200*LN(Germany!H63/Germany!H62)</f>
        <v>19.648710661884685</v>
      </c>
      <c r="H63" s="22">
        <f>Germany!I63</f>
        <v>16.0606256289676</v>
      </c>
      <c r="J63" s="22">
        <f>400*LN(Germany!K63/Germany!K60)</f>
        <v>2.2374564377775492</v>
      </c>
      <c r="L63" s="22">
        <f>400*LN(Germany!M63/Germany!M60)</f>
        <v>-2.3215387279201214</v>
      </c>
      <c r="M63" s="22">
        <f>400*LN(Germany!N63/Germany!N60)</f>
        <v>-1.9528110389221192</v>
      </c>
      <c r="N63" s="22">
        <f>400*LN(Germany!O63/Germany!O60)</f>
        <v>-2.7991716750580453</v>
      </c>
      <c r="P63" s="26">
        <f>Germany!Q63-Germany!Q60</f>
        <v>-0.77999999999999936</v>
      </c>
      <c r="Q63" s="22">
        <v>0.21188602301447668</v>
      </c>
    </row>
    <row r="64" spans="1:17">
      <c r="A64" s="1" t="s">
        <v>69</v>
      </c>
      <c r="B64" s="22">
        <f>1200*LN(Germany!B64/Germany!B63)</f>
        <v>33.1580698644471</v>
      </c>
      <c r="C64" s="22">
        <f>Germany!C64-Germany!D64</f>
        <v>1.4399999999999995</v>
      </c>
      <c r="D64" s="22">
        <f>Germany!E64-Germany!D64</f>
        <v>-0.12000000000000011</v>
      </c>
      <c r="E64" s="22">
        <f>Germany!F64</f>
        <v>64.992958806221225</v>
      </c>
      <c r="F64" s="22">
        <f>1200*LN(Germany!G64/Germany!G63)</f>
        <v>5.4348162242176894</v>
      </c>
      <c r="G64" s="22">
        <f>1200*LN(Germany!H64/Germany!H63)</f>
        <v>-16.351502054117997</v>
      </c>
      <c r="H64" s="22">
        <f>Germany!I64</f>
        <v>10.1321327241821</v>
      </c>
      <c r="J64" s="22">
        <f>400*LN(Germany!K64/Germany!K61)</f>
        <v>3.1009464240203912</v>
      </c>
      <c r="L64" s="22">
        <f>400*LN(Germany!M64/Germany!M61)</f>
        <v>-2.326940826365326</v>
      </c>
      <c r="M64" s="22">
        <f>400*LN(Germany!N64/Germany!N61)</f>
        <v>8.7701442515846235</v>
      </c>
      <c r="N64" s="22">
        <f>400*LN(Germany!O64/Germany!O61)</f>
        <v>-10.141388274582846</v>
      </c>
      <c r="P64" s="26">
        <f>Germany!Q64-Germany!Q61</f>
        <v>-0.86000000000000121</v>
      </c>
      <c r="Q64" s="22">
        <v>0.21188602301447668</v>
      </c>
    </row>
    <row r="65" spans="1:17">
      <c r="A65" s="1" t="s">
        <v>70</v>
      </c>
      <c r="B65" s="22">
        <f>1200*LN(Germany!B65/Germany!B64)</f>
        <v>-5.7552288425024836</v>
      </c>
      <c r="C65" s="22">
        <f>Germany!C65-Germany!D65</f>
        <v>1.5399999999999991</v>
      </c>
      <c r="D65" s="22">
        <f>Germany!E65-Germany!D65</f>
        <v>-0.16999999999999993</v>
      </c>
      <c r="E65" s="22">
        <f>Germany!F65</f>
        <v>62.038077382602609</v>
      </c>
      <c r="F65" s="22">
        <f>1200*LN(Germany!G65/Germany!G64)</f>
        <v>5.4103128026906315</v>
      </c>
      <c r="G65" s="22">
        <f>1200*LN(Germany!H65/Germany!H64)</f>
        <v>11.771343822077004</v>
      </c>
      <c r="H65" s="22">
        <f>Germany!I65</f>
        <v>8.57147666723837</v>
      </c>
      <c r="J65" s="22">
        <f>400*LN(Germany!K65/Germany!K62)</f>
        <v>2.5319243845527084</v>
      </c>
      <c r="L65" s="22">
        <f>400*LN(Germany!M65/Germany!M62)</f>
        <v>-2.79721419638821</v>
      </c>
      <c r="M65" s="22">
        <f>400*LN(Germany!N65/Germany!N62)</f>
        <v>15.912997354861611</v>
      </c>
      <c r="N65" s="22">
        <f>400*LN(Germany!O65/Germany!O62)</f>
        <v>-13.69605976025513</v>
      </c>
      <c r="P65" s="26">
        <f>Germany!Q65-Germany!Q62</f>
        <v>-0.41000000000000014</v>
      </c>
      <c r="Q65" s="22">
        <v>0.21188602301447668</v>
      </c>
    </row>
    <row r="66" spans="1:17">
      <c r="A66" s="1" t="s">
        <v>71</v>
      </c>
      <c r="B66" s="22">
        <f>1200*LN(Germany!B66/Germany!B65)</f>
        <v>30.418345364379682</v>
      </c>
      <c r="C66" s="22">
        <f>Germany!C66-Germany!D66</f>
        <v>1.2400000000000002</v>
      </c>
      <c r="D66" s="22">
        <f>Germany!E66-Germany!D66</f>
        <v>-0.19999999999999929</v>
      </c>
      <c r="E66" s="22">
        <f>Germany!F66</f>
        <v>63.811006236773764</v>
      </c>
      <c r="F66" s="22">
        <f>1200*LN(Germany!G66/Germany!G65)</f>
        <v>5.3860293421614518</v>
      </c>
      <c r="G66" s="22">
        <f>1200*LN(Germany!H66/Germany!H65)</f>
        <v>0.12075471708294555</v>
      </c>
      <c r="H66" s="22">
        <f>Germany!I66</f>
        <v>10.1722613153665</v>
      </c>
      <c r="J66" s="22">
        <f>400*LN(Germany!K66/Germany!K63)</f>
        <v>7.5910402189625321</v>
      </c>
      <c r="L66" s="22">
        <f>400*LN(Germany!M66/Germany!M63)</f>
        <v>-3.2729580619758671</v>
      </c>
      <c r="M66" s="22">
        <f>400*LN(Germany!N66/Germany!N63)</f>
        <v>-16.315203694352196</v>
      </c>
      <c r="N66" s="22">
        <f>400*LN(Germany!O66/Germany!O63)</f>
        <v>-17.806242104985625</v>
      </c>
      <c r="P66" s="26">
        <f>Germany!Q66-Germany!Q63</f>
        <v>-0.22000000000000064</v>
      </c>
      <c r="Q66" s="22">
        <v>0.21188602301447668</v>
      </c>
    </row>
    <row r="67" spans="1:17">
      <c r="A67" s="1" t="s">
        <v>72</v>
      </c>
      <c r="B67" s="22">
        <f>1200*LN(Germany!B67/Germany!B66)</f>
        <v>68.861809801547167</v>
      </c>
      <c r="C67" s="22">
        <f>Germany!C67-Germany!D67</f>
        <v>1.4190476190476202</v>
      </c>
      <c r="D67" s="22">
        <f>Germany!E67-Germany!D67</f>
        <v>-4.0952380952379741E-2</v>
      </c>
      <c r="E67" s="22">
        <f>Germany!F67</f>
        <v>67.356863945116118</v>
      </c>
      <c r="F67" s="22">
        <f>1200*LN(Germany!G67/Germany!G66)</f>
        <v>6.9796439665285179</v>
      </c>
      <c r="G67" s="22">
        <f>1200*LN(Germany!H67/Germany!H66)</f>
        <v>3.7373818325257449</v>
      </c>
      <c r="H67" s="22">
        <f>Germany!I67</f>
        <v>10.316641667947501</v>
      </c>
      <c r="J67" s="22">
        <f>400*LN(Germany!K67/Germany!K64)</f>
        <v>7.6385466596567131</v>
      </c>
      <c r="L67" s="22">
        <f>400*LN(Germany!M67/Germany!M64)</f>
        <v>-3.2806276453670535</v>
      </c>
      <c r="M67" s="22">
        <f>400*LN(Germany!N67/Germany!N64)</f>
        <v>-19.757102131830404</v>
      </c>
      <c r="N67" s="22">
        <f>400*LN(Germany!O67/Germany!O64)</f>
        <v>-17.495500025163356</v>
      </c>
      <c r="P67" s="26">
        <f>Germany!Q67-Germany!Q64</f>
        <v>-0.20999999999999908</v>
      </c>
      <c r="Q67" s="22">
        <v>0.21188602301447668</v>
      </c>
    </row>
    <row r="68" spans="1:17">
      <c r="A68" s="1" t="s">
        <v>73</v>
      </c>
      <c r="B68" s="22">
        <f>1200*LN(Germany!B68/Germany!B67)</f>
        <v>27.914166684958087</v>
      </c>
      <c r="C68" s="22">
        <f>Germany!C68-Germany!D68</f>
        <v>1.3800000000000008</v>
      </c>
      <c r="D68" s="22">
        <f>Germany!E68-Germany!D68</f>
        <v>6.0000000000000497E-2</v>
      </c>
      <c r="E68" s="22">
        <f>Germany!F68</f>
        <v>69.72076908401101</v>
      </c>
      <c r="F68" s="22">
        <f>1200*LN(Germany!G68/Germany!G67)</f>
        <v>6.9392824195167853</v>
      </c>
      <c r="G68" s="22">
        <f>1200*LN(Germany!H68/Germany!H67)</f>
        <v>-0.60201676875942289</v>
      </c>
      <c r="H68" s="22">
        <f>Germany!I68</f>
        <v>8.9945438876407593</v>
      </c>
      <c r="J68" s="22">
        <f>400*LN(Germany!K68/Germany!K65)</f>
        <v>9.0396405473831702</v>
      </c>
      <c r="L68" s="22">
        <f>400*LN(Germany!M68/Germany!M65)</f>
        <v>-2.8169130501651245</v>
      </c>
      <c r="M68" s="22">
        <f>400*LN(Germany!N68/Germany!N65)</f>
        <v>-25.441168602374052</v>
      </c>
      <c r="N68" s="22">
        <f>400*LN(Germany!O68/Germany!O65)</f>
        <v>-9.9931721962035525</v>
      </c>
      <c r="P68" s="26">
        <f>Germany!Q68-Germany!Q65</f>
        <v>-0.57000000000000028</v>
      </c>
      <c r="Q68" s="22">
        <v>0.21188602301447668</v>
      </c>
    </row>
    <row r="69" spans="1:17">
      <c r="A69" s="1" t="s">
        <v>74</v>
      </c>
      <c r="B69" s="22">
        <f>1200*LN(Germany!B69/Germany!B68)</f>
        <v>-22.690093953200559</v>
      </c>
      <c r="C69" s="22">
        <f>Germany!C69-Germany!D69</f>
        <v>1.3200000000000003</v>
      </c>
      <c r="D69" s="22">
        <f>Germany!E69-Germany!D69</f>
        <v>8.0000000000000071E-2</v>
      </c>
      <c r="E69" s="22">
        <f>Germany!F69</f>
        <v>69.72076908401101</v>
      </c>
      <c r="F69" s="22">
        <f>1200*LN(Germany!G69/Germany!G68)</f>
        <v>6.8993849914943182</v>
      </c>
      <c r="G69" s="22">
        <f>1200*LN(Germany!H69/Germany!H68)</f>
        <v>0.36124630246227674</v>
      </c>
      <c r="H69" s="22">
        <f>Germany!I69</f>
        <v>6.6895094417404097</v>
      </c>
      <c r="J69" s="22">
        <f>400*LN(Germany!K69/Germany!K66)</f>
        <v>4.4210484031569983</v>
      </c>
      <c r="L69" s="22">
        <f>400*LN(Germany!M69/Germany!M66)</f>
        <v>-2.354332870904547</v>
      </c>
      <c r="M69" s="22">
        <f>400*LN(Germany!N69/Germany!N66)</f>
        <v>9.0722074433966071</v>
      </c>
      <c r="N69" s="22">
        <f>400*LN(Germany!O69/Germany!O66)</f>
        <v>-8.3089040935551619</v>
      </c>
      <c r="P69" s="26">
        <f>Germany!Q69-Germany!Q66</f>
        <v>-0.63999999999999879</v>
      </c>
      <c r="Q69" s="22">
        <v>0.21188602301447668</v>
      </c>
    </row>
    <row r="70" spans="1:17">
      <c r="A70" s="1" t="s">
        <v>75</v>
      </c>
      <c r="B70" s="22">
        <f>1200*LN(Germany!B70/Germany!B69)</f>
        <v>-37.545034468033592</v>
      </c>
      <c r="C70" s="22">
        <f>Germany!C70-Germany!D70</f>
        <v>0.91714285714285992</v>
      </c>
      <c r="D70" s="22">
        <f>Germany!E70-Germany!D70</f>
        <v>0.23714285714286021</v>
      </c>
      <c r="E70" s="22">
        <f>Germany!F70</f>
        <v>69.72076908401101</v>
      </c>
      <c r="F70" s="22">
        <f>1200*LN(Germany!G70/Germany!G69)</f>
        <v>8.1003458656684764</v>
      </c>
      <c r="G70" s="22">
        <f>1200*LN(Germany!H70/Germany!H69)</f>
        <v>-11.127990237760377</v>
      </c>
      <c r="H70" s="22">
        <f>Germany!I70</f>
        <v>5.9319441802673598</v>
      </c>
      <c r="J70" s="22">
        <f>400*LN(Germany!K70/Germany!K67)</f>
        <v>3.5615727909859252</v>
      </c>
      <c r="L70" s="22">
        <f>400*LN(Germany!M70/Germany!M67)</f>
        <v>-1.8867959512555641</v>
      </c>
      <c r="M70" s="22">
        <f>400*LN(Germany!N70/Germany!N67)</f>
        <v>-11.297284925358339</v>
      </c>
      <c r="N70" s="22">
        <f>400*LN(Germany!O70/Germany!O67)</f>
        <v>-2.3916364224231392</v>
      </c>
      <c r="P70" s="26">
        <f>Germany!Q70-Germany!Q67</f>
        <v>-0.80000000000000071</v>
      </c>
      <c r="Q70" s="22">
        <v>0.21188602301447668</v>
      </c>
    </row>
    <row r="71" spans="1:17">
      <c r="A71" s="1" t="s">
        <v>76</v>
      </c>
      <c r="B71" s="22">
        <f>1200*LN(Germany!B71/Germany!B70)</f>
        <v>30.685590429880751</v>
      </c>
      <c r="C71" s="22">
        <f>Germany!C71-Germany!D71</f>
        <v>1.1499999999999995</v>
      </c>
      <c r="D71" s="22">
        <f>Germany!E71-Germany!D71</f>
        <v>0.35999999999999943</v>
      </c>
      <c r="E71" s="22">
        <f>Germany!F71</f>
        <v>66.174911375668671</v>
      </c>
      <c r="F71" s="22">
        <f>1200*LN(Germany!G71/Germany!G70)</f>
        <v>8.0460326215884024</v>
      </c>
      <c r="G71" s="22">
        <f>1200*LN(Germany!H71/Germany!H70)</f>
        <v>-12.827813678993047</v>
      </c>
      <c r="H71" s="22">
        <f>Germany!I71</f>
        <v>5.9517260668662404</v>
      </c>
      <c r="J71" s="22">
        <f>400*LN(Germany!K71/Germany!K68)</f>
        <v>3.0989725607446932</v>
      </c>
      <c r="L71" s="22">
        <f>400*LN(Germany!M71/Germany!M68)</f>
        <v>-1.8890235816694012</v>
      </c>
      <c r="M71" s="22">
        <f>400*LN(Germany!N71/Germany!N68)</f>
        <v>-9.0798350064434494</v>
      </c>
      <c r="N71" s="22">
        <f>400*LN(Germany!O71/Germany!O68)</f>
        <v>-5.9971138344569175</v>
      </c>
      <c r="P71" s="26">
        <f>Germany!Q71-Germany!Q68</f>
        <v>-0.51999999999999957</v>
      </c>
      <c r="Q71" s="22">
        <v>0.21188602301447668</v>
      </c>
    </row>
    <row r="72" spans="1:17">
      <c r="A72" s="1" t="s">
        <v>77</v>
      </c>
      <c r="B72" s="22">
        <f>1200*LN(Germany!B72/Germany!B71)</f>
        <v>80.40003679197919</v>
      </c>
      <c r="C72" s="22">
        <f>Germany!C72-Germany!D72</f>
        <v>0.95956521739130984</v>
      </c>
      <c r="D72" s="22">
        <f>Germany!E72-Germany!D72</f>
        <v>0.33956521739130974</v>
      </c>
      <c r="E72" s="22">
        <f>Germany!F72</f>
        <v>66.765887660392394</v>
      </c>
      <c r="F72" s="22">
        <f>1200*LN(Germany!G72/Germany!G71)</f>
        <v>7.9924428754032411</v>
      </c>
      <c r="G72" s="22">
        <f>1200*LN(Germany!H72/Germany!H71)</f>
        <v>-5.4165048877167461</v>
      </c>
      <c r="H72" s="22">
        <f>Germany!I72</f>
        <v>12.7648463312659</v>
      </c>
      <c r="J72" s="22">
        <f>400*LN(Germany!K72/Germany!K69)</f>
        <v>3.5762844530412834</v>
      </c>
      <c r="L72" s="22">
        <f>400*LN(Germany!M72/Germany!M69)</f>
        <v>-2.3682721638910711</v>
      </c>
      <c r="M72" s="22">
        <f>400*LN(Germany!N72/Germany!N69)</f>
        <v>-6.3626289198143056</v>
      </c>
      <c r="N72" s="22">
        <f>400*LN(Germany!O72/Germany!O69)</f>
        <v>-12.177500565889494</v>
      </c>
      <c r="P72" s="26">
        <f>Germany!Q72-Germany!Q69</f>
        <v>-0.77000000000000046</v>
      </c>
      <c r="Q72" s="22">
        <v>0.21188602301447668</v>
      </c>
    </row>
    <row r="73" spans="1:17">
      <c r="A73" s="1" t="s">
        <v>78</v>
      </c>
      <c r="B73" s="22">
        <f>1200*LN(Germany!B73/Germany!B72)</f>
        <v>64.000568544257604</v>
      </c>
      <c r="C73" s="22">
        <f>Germany!C73-Germany!D73</f>
        <v>0.76000000000000068</v>
      </c>
      <c r="D73" s="22">
        <f>Germany!E73-Germany!D73</f>
        <v>0.5600000000000005</v>
      </c>
      <c r="E73" s="22">
        <f>Germany!F73</f>
        <v>54.94636196591793</v>
      </c>
      <c r="F73" s="22">
        <f>1200*LN(Germany!G73/Germany!G72)</f>
        <v>14.312562803933984</v>
      </c>
      <c r="G73" s="22">
        <f>1200*LN(Germany!H73/Germany!H72)</f>
        <v>17.758144144988204</v>
      </c>
      <c r="H73" s="22">
        <f>Germany!I73</f>
        <v>10.4950764480734</v>
      </c>
      <c r="J73" s="22">
        <f>400*LN(Germany!K73/Germany!K70)</f>
        <v>3.4292267815437065</v>
      </c>
      <c r="L73" s="22">
        <f>400*LN(Germany!M73/Germany!M70)</f>
        <v>-0.47309289961975137</v>
      </c>
      <c r="M73" s="22">
        <f>400*LN(Germany!N73/Germany!N70)</f>
        <v>19.31760374358214</v>
      </c>
      <c r="N73" s="22">
        <f>400*LN(Germany!O73/Germany!O70)</f>
        <v>4.7690579827628294</v>
      </c>
      <c r="P73" s="26">
        <f>Germany!Q73-Germany!Q70</f>
        <v>-1.0099999999999998</v>
      </c>
      <c r="Q73" s="22">
        <v>0.21188602301447668</v>
      </c>
    </row>
    <row r="74" spans="1:17">
      <c r="A74" s="1" t="s">
        <v>79</v>
      </c>
      <c r="B74" s="22">
        <f>1200*LN(Germany!B74/Germany!B73)</f>
        <v>2.0146449979758665</v>
      </c>
      <c r="C74" s="22">
        <f>Germany!C74-Germany!D74</f>
        <v>0.92999999999999972</v>
      </c>
      <c r="D74" s="22">
        <f>Germany!E74-Germany!D74</f>
        <v>0.5</v>
      </c>
      <c r="E74" s="22">
        <f>Germany!F74</f>
        <v>58.492219674260269</v>
      </c>
      <c r="F74" s="22">
        <f>1200*LN(Germany!G74/Germany!G73)</f>
        <v>14.14386503054793</v>
      </c>
      <c r="G74" s="22">
        <f>1200*LN(Germany!H74/Germany!H73)</f>
        <v>21.923918385038501</v>
      </c>
      <c r="H74" s="22">
        <f>Germany!I74</f>
        <v>12.1162972858882</v>
      </c>
      <c r="J74" s="22">
        <f>400*LN(Germany!K74/Germany!K71)</f>
        <v>2.6547525823649165</v>
      </c>
      <c r="L74" s="22">
        <f>400*LN(Germany!M74/Germany!M71)</f>
        <v>0</v>
      </c>
      <c r="M74" s="22">
        <f>400*LN(Germany!N74/Germany!N71)</f>
        <v>9.7442869864735808</v>
      </c>
      <c r="N74" s="22">
        <f>400*LN(Germany!O74/Germany!O71)</f>
        <v>5.9971138344569654</v>
      </c>
      <c r="P74" s="26">
        <f>Germany!Q74-Germany!Q71</f>
        <v>-0.83000000000000007</v>
      </c>
      <c r="Q74" s="22">
        <v>0.21188602301447668</v>
      </c>
    </row>
    <row r="75" spans="1:17">
      <c r="A75" s="1" t="s">
        <v>80</v>
      </c>
      <c r="B75" s="22">
        <f>1200*LN(Germany!B75/Germany!B74)</f>
        <v>71.568028015526579</v>
      </c>
      <c r="C75" s="22">
        <f>Germany!C75-Germany!D75</f>
        <v>0.95363636363636939</v>
      </c>
      <c r="D75" s="22">
        <f>Germany!E75-Germany!D75</f>
        <v>0.31363636363636971</v>
      </c>
      <c r="E75" s="22">
        <f>Germany!F75</f>
        <v>58.492219674260269</v>
      </c>
      <c r="F75" s="22">
        <f>1200*LN(Germany!G75/Germany!G74)</f>
        <v>13.979097752075271</v>
      </c>
      <c r="G75" s="22">
        <f>1200*LN(Germany!H75/Germany!H74)</f>
        <v>1.1930802334956512</v>
      </c>
      <c r="H75" s="22">
        <f>Germany!I75</f>
        <v>10.325746129465401</v>
      </c>
      <c r="J75" s="22">
        <f>400*LN(Germany!K75/Germany!K72)</f>
        <v>1.9294964291471151</v>
      </c>
      <c r="L75" s="22">
        <f>400*LN(Germany!M75/Germany!M72)</f>
        <v>0.94899214145215827</v>
      </c>
      <c r="M75" s="22">
        <f>400*LN(Germany!N75/Germany!N72)</f>
        <v>-2.7095785235823242</v>
      </c>
      <c r="N75" s="22">
        <f>400*LN(Germany!O75/Germany!O72)</f>
        <v>15.164818408899915</v>
      </c>
      <c r="P75" s="26">
        <f>Germany!Q75-Germany!Q72</f>
        <v>-0.54</v>
      </c>
      <c r="Q75" s="22">
        <v>0.21188602301447668</v>
      </c>
    </row>
    <row r="76" spans="1:17">
      <c r="A76" s="1" t="s">
        <v>81</v>
      </c>
      <c r="B76" s="22">
        <f>1200*LN(Germany!B76/Germany!B75)</f>
        <v>19.613973264536</v>
      </c>
      <c r="C76" s="22">
        <f>Germany!C76-Germany!D76</f>
        <v>0.90999999999999925</v>
      </c>
      <c r="D76" s="22">
        <f>Germany!E76-Germany!D76</f>
        <v>0.58000000000000007</v>
      </c>
      <c r="E76" s="22">
        <f>Germany!F76</f>
        <v>56.128314535365377</v>
      </c>
      <c r="F76" s="22">
        <f>1200*LN(Germany!G76/Germany!G75)</f>
        <v>5.5214968509470292</v>
      </c>
      <c r="G76" s="22">
        <f>1200*LN(Germany!H76/Germany!H75)</f>
        <v>-17.053929940116859</v>
      </c>
      <c r="H76" s="22">
        <f>Germany!I76</f>
        <v>12.2546079975534</v>
      </c>
      <c r="J76" s="22">
        <f>400*LN(Germany!K76/Germany!K73)</f>
        <v>1.913717154270302</v>
      </c>
      <c r="L76" s="22">
        <f>400*LN(Germany!M76/Germany!M73)</f>
        <v>-0.94786774212736979</v>
      </c>
      <c r="M76" s="22">
        <f>400*LN(Germany!N76/Germany!N73)</f>
        <v>-9.3728137669719178</v>
      </c>
      <c r="N76" s="22">
        <f>400*LN(Germany!O76/Germany!O73)</f>
        <v>-5.3692081328570298</v>
      </c>
      <c r="P76" s="26">
        <f>Germany!Q76-Germany!Q73</f>
        <v>-0.41000000000000014</v>
      </c>
      <c r="Q76" s="22">
        <v>0.21188602301447668</v>
      </c>
    </row>
    <row r="77" spans="1:17">
      <c r="A77" s="1" t="s">
        <v>82</v>
      </c>
      <c r="B77" s="22">
        <f>1200*LN(Germany!B77/Germany!B76)</f>
        <v>70.632924295187678</v>
      </c>
      <c r="C77" s="22">
        <f>Germany!C77-Germany!D77</f>
        <v>1.0100000000000007</v>
      </c>
      <c r="D77" s="22">
        <f>Germany!E77-Germany!D77</f>
        <v>0.75</v>
      </c>
      <c r="E77" s="22">
        <f>Germany!F77</f>
        <v>54.94636196591793</v>
      </c>
      <c r="F77" s="22">
        <f>1200*LN(Germany!G77/Germany!G76)</f>
        <v>5.4962073966813598</v>
      </c>
      <c r="G77" s="22">
        <f>1200*LN(Germany!H77/Germany!H76)</f>
        <v>-6.6710638274626186</v>
      </c>
      <c r="H77" s="22">
        <f>Germany!I77</f>
        <v>12.437011422169499</v>
      </c>
      <c r="J77" s="22">
        <f>400*LN(Germany!K77/Germany!K74)</f>
        <v>2.0671907882434124</v>
      </c>
      <c r="L77" s="22">
        <f>400*LN(Germany!M77/Germany!M74)</f>
        <v>-0.47365310448667747</v>
      </c>
      <c r="M77" s="22">
        <f>400*LN(Germany!N77/Germany!N74)</f>
        <v>-10.425138214685772</v>
      </c>
      <c r="N77" s="22">
        <f>400*LN(Germany!O77/Germany!O74)</f>
        <v>1.1887081556629919</v>
      </c>
      <c r="P77" s="26">
        <f>Germany!Q77-Germany!Q74</f>
        <v>-0.79999999999999982</v>
      </c>
      <c r="Q77" s="22">
        <v>0.21188602301447668</v>
      </c>
    </row>
    <row r="78" spans="1:17">
      <c r="A78" s="1" t="s">
        <v>83</v>
      </c>
      <c r="B78" s="22">
        <f>1200*LN(Germany!B78/Germany!B77)</f>
        <v>-4.8394442256219072</v>
      </c>
      <c r="C78" s="22">
        <f>Germany!C78-Germany!D78</f>
        <v>0.79</v>
      </c>
      <c r="D78" s="22">
        <f>Germany!E78-Germany!D78</f>
        <v>0.70000000000000018</v>
      </c>
      <c r="E78" s="22">
        <f>Germany!F78</f>
        <v>53.764409396470498</v>
      </c>
      <c r="F78" s="22">
        <f>1200*LN(Germany!G78/Germany!G77)</f>
        <v>5.4711485471463028</v>
      </c>
      <c r="G78" s="22">
        <f>1200*LN(Germany!H78/Germany!H77)</f>
        <v>-13.454426949447074</v>
      </c>
      <c r="H78" s="22">
        <f>Germany!I78</f>
        <v>13.214298791342101</v>
      </c>
      <c r="J78" s="22">
        <f>400*LN(Germany!K78/Germany!K75)</f>
        <v>2.1643572060058918</v>
      </c>
      <c r="L78" s="22">
        <f>400*LN(Germany!M78/Germany!M75)</f>
        <v>0.94674600410640897</v>
      </c>
      <c r="M78" s="22">
        <f>400*LN(Germany!N78/Germany!N75)</f>
        <v>-3.5677868905811581</v>
      </c>
      <c r="N78" s="22">
        <f>400*LN(Germany!O78/Germany!O75)</f>
        <v>-0.59568142058736506</v>
      </c>
      <c r="P78" s="26">
        <f>Germany!Q78-Germany!Q75</f>
        <v>-0.58999999999999986</v>
      </c>
      <c r="Q78" s="22">
        <v>0.21188602301447668</v>
      </c>
    </row>
    <row r="79" spans="1:17">
      <c r="A79" s="1" t="s">
        <v>84</v>
      </c>
      <c r="B79" s="22">
        <f>1200*LN(Germany!B79/Germany!B78)</f>
        <v>-26.287616536925665</v>
      </c>
      <c r="C79" s="22">
        <f>Germany!C79-Germany!D79</f>
        <v>0.8100000000000005</v>
      </c>
      <c r="D79" s="22">
        <f>Germany!E79-Germany!D79</f>
        <v>0.97000000000000064</v>
      </c>
      <c r="E79" s="22">
        <f>Germany!F79</f>
        <v>47.263670264509543</v>
      </c>
      <c r="F79" s="22">
        <f>1200*LN(Germany!G79/Germany!G78)</f>
        <v>7.6315040163049126</v>
      </c>
      <c r="G79" s="22">
        <f>1200*LN(Germany!H79/Germany!H78)</f>
        <v>-4.8066617956462965</v>
      </c>
      <c r="H79" s="22">
        <f>Germany!I79</f>
        <v>14.6927526958015</v>
      </c>
      <c r="J79" s="22">
        <f>400*LN(Germany!K79/Germany!K76)</f>
        <v>2.9404761110927167</v>
      </c>
      <c r="L79" s="22">
        <f>400*LN(Germany!M79/Germany!M76)</f>
        <v>1.8934946600795686</v>
      </c>
      <c r="M79" s="22">
        <f>400*LN(Germany!N79/Germany!N76)</f>
        <v>-2.8683106652478632</v>
      </c>
      <c r="N79" s="22">
        <f>400*LN(Germany!O79/Germany!O76)</f>
        <v>8.9090542436493756</v>
      </c>
      <c r="P79" s="26">
        <f>Germany!Q79-Germany!Q76</f>
        <v>-0.20999999999999996</v>
      </c>
      <c r="Q79" s="22">
        <v>0.21188602301447668</v>
      </c>
    </row>
    <row r="80" spans="1:17">
      <c r="A80" s="1" t="s">
        <v>85</v>
      </c>
      <c r="B80" s="22">
        <f>1200*LN(Germany!B80/Germany!B79)</f>
        <v>2.8349408310988564</v>
      </c>
      <c r="C80" s="22">
        <f>Germany!C80-Germany!D80</f>
        <v>0.74000000000000021</v>
      </c>
      <c r="D80" s="22">
        <f>Germany!E80-Germany!D80</f>
        <v>1.2400000000000002</v>
      </c>
      <c r="E80" s="22">
        <f>Germany!F80</f>
        <v>38.990002278377418</v>
      </c>
      <c r="F80" s="22">
        <f>1200*LN(Germany!G80/Germany!G79)</f>
        <v>7.5832773451937534</v>
      </c>
      <c r="G80" s="22">
        <f>1200*LN(Germany!H80/Germany!H79)</f>
        <v>14.118532087718043</v>
      </c>
      <c r="H80" s="22">
        <f>Germany!I80</f>
        <v>14.8098996547624</v>
      </c>
      <c r="J80" s="22">
        <f>400*LN(Germany!K80/Germany!K77)</f>
        <v>3.4658272075334549</v>
      </c>
      <c r="L80" s="22">
        <f>400*LN(Germany!M80/Germany!M77)</f>
        <v>1.4192800224388709</v>
      </c>
      <c r="M80" s="22">
        <f>400*LN(Germany!N80/Germany!N77)</f>
        <v>0.32928807645402691</v>
      </c>
      <c r="N80" s="22">
        <f>400*LN(Germany!O80/Germany!O77)</f>
        <v>2.3668708112353189</v>
      </c>
      <c r="P80" s="26">
        <f>Germany!Q80-Germany!Q77</f>
        <v>-0.20000000000000018</v>
      </c>
      <c r="Q80" s="22">
        <v>0.21188602301447668</v>
      </c>
    </row>
    <row r="81" spans="1:17">
      <c r="A81" s="1" t="s">
        <v>86</v>
      </c>
      <c r="B81" s="22">
        <f>1200*LN(Germany!B81/Germany!B80)</f>
        <v>40.264393473186175</v>
      </c>
      <c r="C81" s="22">
        <f>Germany!C81-Germany!D81</f>
        <v>0.49000000000000021</v>
      </c>
      <c r="D81" s="22">
        <f>Germany!E81-Germany!D81</f>
        <v>1.3800000000000008</v>
      </c>
      <c r="E81" s="22">
        <f>Germany!F81</f>
        <v>33.080239431140186</v>
      </c>
      <c r="F81" s="22">
        <f>1200*LN(Germany!G81/Germany!G80)</f>
        <v>7.5356563774711063</v>
      </c>
      <c r="G81" s="22">
        <f>1200*LN(Germany!H81/Germany!H80)</f>
        <v>-7.0998880989247368</v>
      </c>
      <c r="H81" s="22">
        <f>Germany!I81</f>
        <v>11.351568189101</v>
      </c>
      <c r="J81" s="22">
        <f>400*LN(Germany!K81/Germany!K78)</f>
        <v>3.2030558021043141</v>
      </c>
      <c r="L81" s="22">
        <f>400*LN(Germany!M81/Germany!M78)</f>
        <v>0.4725340183324685</v>
      </c>
      <c r="M81" s="22">
        <f>400*LN(Germany!N81/Germany!N78)</f>
        <v>-0.41258384266477499</v>
      </c>
      <c r="N81" s="22">
        <f>400*LN(Germany!O81/Germany!O78)</f>
        <v>8.8433963016813344</v>
      </c>
      <c r="P81" s="26">
        <f>Germany!Q81-Germany!Q78</f>
        <v>-0.49000000000000021</v>
      </c>
      <c r="Q81" s="22">
        <v>0.21188602301447668</v>
      </c>
    </row>
    <row r="82" spans="1:17">
      <c r="A82" s="1" t="s">
        <v>87</v>
      </c>
      <c r="B82" s="22">
        <f>1200*LN(Germany!B82/Germany!B81)</f>
        <v>2.8175141579568423</v>
      </c>
      <c r="C82" s="22">
        <f>Germany!C82-Germany!D82</f>
        <v>0.40000000000000036</v>
      </c>
      <c r="D82" s="22">
        <f>Germany!E82-Germany!D82</f>
        <v>1.8600000000000003</v>
      </c>
      <c r="E82" s="22">
        <f>Germany!F82</f>
        <v>26.57950029917923</v>
      </c>
      <c r="F82" s="22">
        <f>1200*LN(Germany!G82/Germany!G81)</f>
        <v>8.3062330249214504</v>
      </c>
      <c r="G82" s="22">
        <f>1200*LN(Germany!H82/Germany!H81)</f>
        <v>10.390733693929576</v>
      </c>
      <c r="H82" s="22">
        <f>Germany!I82</f>
        <v>10.5818612517562</v>
      </c>
      <c r="J82" s="22">
        <f>400*LN(Germany!K82/Germany!K79)</f>
        <v>3.0511138491465086</v>
      </c>
      <c r="L82" s="22">
        <f>400*LN(Germany!M82/Germany!M79)</f>
        <v>0</v>
      </c>
      <c r="M82" s="22">
        <f>400*LN(Germany!N82/Germany!N79)</f>
        <v>-6.618558445763667</v>
      </c>
      <c r="N82" s="22">
        <f>400*LN(Germany!O82/Germany!O79)</f>
        <v>1.1730213685116193</v>
      </c>
      <c r="P82" s="26">
        <f>Germany!Q82-Germany!Q79</f>
        <v>-0.85999999999999943</v>
      </c>
      <c r="Q82" s="22">
        <v>0.21188602301447668</v>
      </c>
    </row>
    <row r="83" spans="1:17">
      <c r="A83" s="1" t="s">
        <v>88</v>
      </c>
      <c r="B83" s="22">
        <f>1200*LN(Germany!B83/Germany!B82)</f>
        <v>-91.707008897542607</v>
      </c>
      <c r="C83" s="22">
        <f>Germany!C83-Germany!D83</f>
        <v>0.12000000000000011</v>
      </c>
      <c r="D83" s="22">
        <f>Germany!E83-Germany!D83</f>
        <v>2.0999999999999996</v>
      </c>
      <c r="E83" s="22">
        <f>Germany!F83</f>
        <v>33.080239431140186</v>
      </c>
      <c r="F83" s="22">
        <f>1200*LN(Germany!G83/Germany!G82)</f>
        <v>8.2491334446380638</v>
      </c>
      <c r="G83" s="22">
        <f>1200*LN(Germany!H83/Germany!H82)</f>
        <v>7.2808394051428955</v>
      </c>
      <c r="H83" s="22">
        <f>Germany!I83</f>
        <v>15.1240956010689</v>
      </c>
      <c r="J83" s="22">
        <f>400*LN(Germany!K83/Germany!K80)</f>
        <v>2.5537534937409267</v>
      </c>
      <c r="L83" s="22">
        <f>400*LN(Germany!M83/Germany!M80)</f>
        <v>0.47197645593941917</v>
      </c>
      <c r="M83" s="22">
        <f>400*LN(Germany!N83/Germany!N80)</f>
        <v>-5.7732960978628896</v>
      </c>
      <c r="N83" s="22">
        <f>400*LN(Germany!O83/Germany!O80)</f>
        <v>5.8566199971790116</v>
      </c>
      <c r="P83" s="26">
        <f>Germany!Q83-Germany!Q80</f>
        <v>-0.85000000000000053</v>
      </c>
      <c r="Q83" s="22">
        <v>0.21188602301447668</v>
      </c>
    </row>
    <row r="84" spans="1:17">
      <c r="A84" s="1" t="s">
        <v>89</v>
      </c>
      <c r="B84" s="22">
        <f>1200*LN(Germany!B84/Germany!B83)</f>
        <v>10.772902542880015</v>
      </c>
      <c r="C84" s="22">
        <f>Germany!C84-Germany!D84</f>
        <v>0.12000000000000011</v>
      </c>
      <c r="D84" s="22">
        <f>Germany!E84-Germany!D84</f>
        <v>2.0500000000000007</v>
      </c>
      <c r="E84" s="22">
        <f>Germany!F84</f>
        <v>30.125358007521569</v>
      </c>
      <c r="F84" s="22">
        <f>1200*LN(Germany!G84/Germany!G83)</f>
        <v>8.1928135475078019</v>
      </c>
      <c r="G84" s="22">
        <f>1200*LN(Germany!H84/Germany!H83)</f>
        <v>13.354190651984865</v>
      </c>
      <c r="H84" s="22">
        <f>Germany!I84</f>
        <v>10.567975663565401</v>
      </c>
      <c r="J84" s="22">
        <f>400*LN(Germany!K84/Germany!K81)</f>
        <v>2.2959773609476604</v>
      </c>
      <c r="L84" s="22">
        <f>400*LN(Germany!M84/Germany!M81)</f>
        <v>0</v>
      </c>
      <c r="M84" s="22">
        <f>400*LN(Germany!N84/Germany!N81)</f>
        <v>-5.4026795357461017</v>
      </c>
      <c r="N84" s="22">
        <f>400*LN(Germany!O84/Germany!O81)</f>
        <v>-0.58351578546363791</v>
      </c>
      <c r="P84" s="26">
        <f>Germany!Q84-Germany!Q81</f>
        <v>-0.62000000000000011</v>
      </c>
      <c r="Q84" s="22">
        <v>0.21188602301447668</v>
      </c>
    </row>
    <row r="85" spans="1:17">
      <c r="A85" s="1" t="s">
        <v>90</v>
      </c>
      <c r="B85" s="22">
        <f>1200*LN(Germany!B85/Germany!B84)</f>
        <v>40.29295112910058</v>
      </c>
      <c r="C85" s="22">
        <f>Germany!C85-Germany!D85</f>
        <v>0</v>
      </c>
      <c r="D85" s="22">
        <f>Germany!E85-Germany!D85</f>
        <v>2.09</v>
      </c>
      <c r="E85" s="22">
        <f>Germany!F85</f>
        <v>30.125358007521569</v>
      </c>
      <c r="F85" s="22">
        <f>1200*LN(Germany!G85/Germany!G84)</f>
        <v>7.7733214717665744</v>
      </c>
      <c r="G85" s="22">
        <f>1200*LN(Germany!H85/Germany!H84)</f>
        <v>5.0144337218423951</v>
      </c>
      <c r="H85" s="22">
        <f>Germany!I85</f>
        <v>9.7409084234678396</v>
      </c>
      <c r="J85" s="22">
        <f>400*LN(Germany!K85/Germany!K82)</f>
        <v>2.6128778767721332</v>
      </c>
      <c r="L85" s="22">
        <f>400*LN(Germany!M85/Germany!M82)</f>
        <v>1.4142619329231187</v>
      </c>
      <c r="M85" s="22">
        <f>400*LN(Germany!N85/Germany!N82)</f>
        <v>4.5619986455961525</v>
      </c>
      <c r="N85" s="22">
        <f>400*LN(Germany!O85/Germany!O82)</f>
        <v>1.1695914765740243</v>
      </c>
      <c r="P85" s="26">
        <f>Germany!Q85-Germany!Q82</f>
        <v>-0.4300000000000006</v>
      </c>
      <c r="Q85" s="22">
        <v>0.21188602301447668</v>
      </c>
    </row>
    <row r="86" spans="1:17">
      <c r="A86" s="1" t="s">
        <v>91</v>
      </c>
      <c r="B86" s="22">
        <f>1200*LN(Germany!B86/Germany!B85)</f>
        <v>-25.238478329693812</v>
      </c>
      <c r="C86" s="22">
        <f>Germany!C86-Germany!D86</f>
        <v>-2.9999999999999361E-2</v>
      </c>
      <c r="D86" s="22">
        <f>Germany!E86-Germany!D86</f>
        <v>2.42</v>
      </c>
      <c r="E86" s="22">
        <f>Germany!F86</f>
        <v>31.307310576969016</v>
      </c>
      <c r="F86" s="22">
        <f>1200*LN(Germany!G86/Germany!G85)</f>
        <v>7.7232916075525022</v>
      </c>
      <c r="G86" s="22">
        <f>1200*LN(Germany!H86/Germany!H85)</f>
        <v>-2.1464777659949417</v>
      </c>
      <c r="H86" s="22">
        <f>Germany!I86</f>
        <v>8.2378396429432001</v>
      </c>
      <c r="J86" s="22">
        <f>400*LN(Germany!K86/Germany!K83)</f>
        <v>2.0000838224146156</v>
      </c>
      <c r="L86" s="22">
        <f>400*LN(Germany!M86/Germany!M83)</f>
        <v>1.8823564149650855</v>
      </c>
      <c r="M86" s="22">
        <f>400*LN(Germany!N86/Germany!N83)</f>
        <v>4.9536236798889997</v>
      </c>
      <c r="N86" s="22">
        <f>400*LN(Germany!O86/Germany!O83)</f>
        <v>4.0492030525795277</v>
      </c>
      <c r="P86" s="26">
        <f>Germany!Q86-Germany!Q83</f>
        <v>-0.33000000000000007</v>
      </c>
      <c r="Q86" s="22">
        <v>0.21188602301447668</v>
      </c>
    </row>
    <row r="87" spans="1:17">
      <c r="A87" s="1" t="s">
        <v>92</v>
      </c>
      <c r="B87" s="22">
        <f>1200*LN(Germany!B87/Germany!B86)</f>
        <v>-50.48414848894587</v>
      </c>
      <c r="C87" s="22">
        <f>Germany!C87-Germany!D87</f>
        <v>0.12000000000000011</v>
      </c>
      <c r="D87" s="22">
        <f>Germany!E87-Germany!D87</f>
        <v>2.4400000000000004</v>
      </c>
      <c r="E87" s="22">
        <f>Germany!F87</f>
        <v>27.761452868626677</v>
      </c>
      <c r="F87" s="22">
        <f>1200*LN(Germany!G87/Germany!G86)</f>
        <v>7.6739016214936591</v>
      </c>
      <c r="G87" s="22">
        <f>1200*LN(Germany!H87/Germany!H86)</f>
        <v>4.5269586101133301</v>
      </c>
      <c r="H87" s="22">
        <f>Germany!I87</f>
        <v>17.926947585261399</v>
      </c>
      <c r="J87" s="22">
        <f>400*LN(Germany!K87/Germany!K84)</f>
        <v>1.9844436775146814</v>
      </c>
      <c r="L87" s="22">
        <f>400*LN(Germany!M87/Germany!M84)</f>
        <v>3.2921996546061774</v>
      </c>
      <c r="M87" s="22">
        <f>400*LN(Germany!N87/Germany!N84)</f>
        <v>9.5094917916435389</v>
      </c>
      <c r="N87" s="22">
        <f>400*LN(Germany!O87/Germany!O84)</f>
        <v>13.21010217259761</v>
      </c>
      <c r="P87" s="26">
        <f>Germany!Q87-Germany!Q84</f>
        <v>-0.11000000000000032</v>
      </c>
      <c r="Q87" s="22">
        <v>0.21188602301447668</v>
      </c>
    </row>
    <row r="88" spans="1:17">
      <c r="A88" s="1" t="s">
        <v>93</v>
      </c>
      <c r="B88" s="22">
        <f>1200*LN(Germany!B88/Germany!B87)</f>
        <v>20.934876157703563</v>
      </c>
      <c r="C88" s="22">
        <f>Germany!C88-Germany!D88</f>
        <v>9.9999999999997868E-3</v>
      </c>
      <c r="D88" s="22">
        <f>Germany!E88-Germany!D88</f>
        <v>2.29</v>
      </c>
      <c r="E88" s="22">
        <f>Germany!F88</f>
        <v>21.851690021389444</v>
      </c>
      <c r="F88" s="22">
        <f>1200*LN(Germany!G88/Germany!G87)</f>
        <v>-2.5946129415448991</v>
      </c>
      <c r="G88" s="22">
        <f>1200*LN(Germany!H88/Germany!H87)</f>
        <v>-1.5467752872845479</v>
      </c>
      <c r="H88" s="22">
        <f>Germany!I88</f>
        <v>11.281243546077301</v>
      </c>
      <c r="J88" s="22">
        <f>400*LN(Germany!K88/Germany!K85)</f>
        <v>1.1742331839192826</v>
      </c>
      <c r="L88" s="22">
        <f>400*LN(Germany!M88/Germany!M85)</f>
        <v>1.4092792029267511</v>
      </c>
      <c r="M88" s="22">
        <f>400*LN(Germany!N88/Germany!N85)</f>
        <v>-1.2390304176536677</v>
      </c>
      <c r="N88" s="22">
        <f>400*LN(Germany!O88/Germany!O85)</f>
        <v>15.463629259899992</v>
      </c>
      <c r="P88" s="26">
        <f>Germany!Q88-Germany!Q85</f>
        <v>0.10000000000000053</v>
      </c>
      <c r="Q88" s="22">
        <v>0.21188602301447668</v>
      </c>
    </row>
    <row r="89" spans="1:17">
      <c r="A89" s="1" t="s">
        <v>94</v>
      </c>
      <c r="B89" s="22">
        <f>1200*LN(Germany!B89/Germany!B88)</f>
        <v>-5.2170039380166111</v>
      </c>
      <c r="C89" s="22">
        <f>Germany!C89-Germany!D89</f>
        <v>0.20000000000000018</v>
      </c>
      <c r="D89" s="22">
        <f>Germany!E89-Germany!D89</f>
        <v>2.2599999999999998</v>
      </c>
      <c r="E89" s="22">
        <f>Germany!F89</f>
        <v>17.714856028323382</v>
      </c>
      <c r="F89" s="22">
        <f>1200*LN(Germany!G89/Germany!G88)</f>
        <v>-2.600235113470065</v>
      </c>
      <c r="G89" s="22">
        <f>1200*LN(Germany!H89/Germany!H88)</f>
        <v>-1.5487716222872496</v>
      </c>
      <c r="H89" s="22">
        <f>Germany!I89</f>
        <v>9.8063767006408291</v>
      </c>
      <c r="J89" s="22">
        <f>400*LN(Germany!K89/Germany!K86)</f>
        <v>1.5679916402629361</v>
      </c>
      <c r="L89" s="22">
        <f>400*LN(Germany!M89/Germany!M86)</f>
        <v>1.8735397249704866</v>
      </c>
      <c r="M89" s="22">
        <f>400*LN(Germany!N89/Germany!N86)</f>
        <v>4.8930273742536921</v>
      </c>
      <c r="N89" s="22">
        <f>400*LN(Germany!O89/Germany!O86)</f>
        <v>9.6664263388734106</v>
      </c>
      <c r="P89" s="26">
        <f>Germany!Q89-Germany!Q86</f>
        <v>9.0000000000000746E-2</v>
      </c>
      <c r="Q89" s="22">
        <v>0.21188602301447668</v>
      </c>
    </row>
    <row r="90" spans="1:17">
      <c r="A90" s="1" t="s">
        <v>95</v>
      </c>
      <c r="B90" s="22">
        <f>1200*LN(Germany!B90/Germany!B89)</f>
        <v>-6.3486864186702006</v>
      </c>
      <c r="C90" s="22">
        <f>Germany!C90-Germany!D90</f>
        <v>-4.0000000000000036E-2</v>
      </c>
      <c r="D90" s="22">
        <f>Germany!E90-Germany!D90</f>
        <v>2.3999999999999995</v>
      </c>
      <c r="E90" s="22">
        <f>Germany!F90</f>
        <v>18.305832313047105</v>
      </c>
      <c r="F90" s="22">
        <f>1200*LN(Germany!G90/Germany!G89)</f>
        <v>-2.605881703273182</v>
      </c>
      <c r="G90" s="22">
        <f>1200*LN(Germany!H90/Germany!H89)</f>
        <v>13.513923321850184</v>
      </c>
      <c r="H90" s="22">
        <f>Germany!I90</f>
        <v>8.5272331534591199</v>
      </c>
      <c r="J90" s="22">
        <f>400*LN(Germany!K90/Germany!K87)</f>
        <v>1.7405785342136579</v>
      </c>
      <c r="L90" s="22">
        <f>400*LN(Germany!M90/Germany!M87)</f>
        <v>-0.93786678370165377</v>
      </c>
      <c r="M90" s="22">
        <f>400*LN(Germany!N90/Germany!N87)</f>
        <v>-8.2562270588287703</v>
      </c>
      <c r="N90" s="22">
        <f>400*LN(Germany!O90/Germany!O87)</f>
        <v>-5.6899963725387046</v>
      </c>
      <c r="P90" s="26">
        <f>Germany!Q90-Germany!Q87</f>
        <v>5.0000000000000711E-2</v>
      </c>
      <c r="Q90" s="22">
        <v>0.21188602301447668</v>
      </c>
    </row>
    <row r="91" spans="1:17">
      <c r="A91" s="1" t="s">
        <v>96</v>
      </c>
      <c r="B91" s="22">
        <f>1200*LN(Germany!B91/Germany!B90)</f>
        <v>25.582273429090822</v>
      </c>
      <c r="C91" s="22">
        <f>Germany!C91-Germany!D91</f>
        <v>-0.10000000000000053</v>
      </c>
      <c r="D91" s="22">
        <f>Germany!E91-Germany!D91</f>
        <v>2.2199999999999998</v>
      </c>
      <c r="E91" s="22">
        <f>Germany!F91</f>
        <v>23.033642590836891</v>
      </c>
      <c r="F91" s="22">
        <f>1200*LN(Germany!G91/Germany!G90)</f>
        <v>6.4602922226268316</v>
      </c>
      <c r="G91" s="22">
        <f>1200*LN(Germany!H91/Germany!H90)</f>
        <v>12.663787647464218</v>
      </c>
      <c r="H91" s="22">
        <f>Germany!I91</f>
        <v>9.0150109449046703</v>
      </c>
      <c r="J91" s="22">
        <f>400*LN(Germany!K91/Germany!K88)</f>
        <v>1.2978127732670386</v>
      </c>
      <c r="L91" s="22">
        <f>400*LN(Germany!M91/Germany!M88)</f>
        <v>1.8713484424402884</v>
      </c>
      <c r="M91" s="22">
        <f>400*LN(Germany!N91/Germany!N88)</f>
        <v>10.612867436751147</v>
      </c>
      <c r="N91" s="22">
        <f>400*LN(Germany!O91/Germany!O88)</f>
        <v>-2.2535270873023183</v>
      </c>
      <c r="P91" s="26">
        <f>Germany!Q91-Germany!Q88</f>
        <v>-4.0000000000000036E-2</v>
      </c>
      <c r="Q91" s="22">
        <v>0.21188602301447668</v>
      </c>
    </row>
    <row r="92" spans="1:17">
      <c r="A92" s="1" t="s">
        <v>97</v>
      </c>
      <c r="B92" s="22">
        <f>1200*LN(Germany!B92/Germany!B91)</f>
        <v>-62.53230625236835</v>
      </c>
      <c r="C92" s="22">
        <f>Germany!C92-Germany!D92</f>
        <v>0.22000000000000064</v>
      </c>
      <c r="D92" s="22">
        <f>Germany!E92-Germany!D92</f>
        <v>2.4300000000000006</v>
      </c>
      <c r="E92" s="22">
        <f>Germany!F92</f>
        <v>30.125358007521569</v>
      </c>
      <c r="F92" s="22">
        <f>1200*LN(Germany!G92/Germany!G91)</f>
        <v>6.4256988956891341</v>
      </c>
      <c r="G92" s="22">
        <f>1200*LN(Germany!H92/Germany!H91)</f>
        <v>39.129536467417488</v>
      </c>
      <c r="H92" s="22">
        <f>Germany!I92</f>
        <v>11.0961218137075</v>
      </c>
      <c r="J92" s="22">
        <f>400*LN(Germany!K92/Germany!K89)</f>
        <v>1.5103083206107761</v>
      </c>
      <c r="L92" s="22">
        <f>400*LN(Germany!M92/Germany!M89)</f>
        <v>0</v>
      </c>
      <c r="M92" s="22">
        <f>400*LN(Germany!N92/Germany!N89)</f>
        <v>2.4242498446762939</v>
      </c>
      <c r="N92" s="22">
        <f>400*LN(Germany!O92/Germany!O89)</f>
        <v>-6.7990305474281838</v>
      </c>
      <c r="P92" s="26">
        <f>Germany!Q92-Germany!Q89</f>
        <v>-0.11000000000000032</v>
      </c>
      <c r="Q92" s="22">
        <v>0.21188602301447668</v>
      </c>
    </row>
    <row r="93" spans="1:17">
      <c r="A93" s="1" t="s">
        <v>98</v>
      </c>
      <c r="B93" s="22">
        <f>1200*LN(Germany!B93/Germany!B92)</f>
        <v>-10.370604010990442</v>
      </c>
      <c r="C93" s="22">
        <f>Germany!C93-Germany!D93</f>
        <v>2.9999999999999361E-2</v>
      </c>
      <c r="D93" s="22">
        <f>Germany!E93-Germany!D93</f>
        <v>2.4399999999999995</v>
      </c>
      <c r="E93" s="22">
        <f>Germany!F93</f>
        <v>32.489263146416462</v>
      </c>
      <c r="F93" s="22">
        <f>1200*LN(Germany!G93/Germany!G92)</f>
        <v>6.3914740744358687</v>
      </c>
      <c r="G93" s="22">
        <f>1200*LN(Germany!H93/Germany!H92)</f>
        <v>0</v>
      </c>
      <c r="H93" s="22">
        <f>Germany!I93</f>
        <v>8.9989117345473701</v>
      </c>
      <c r="J93" s="22">
        <f>400*LN(Germany!K93/Germany!K90)</f>
        <v>1.6893009318653982</v>
      </c>
      <c r="L93" s="22">
        <f>400*LN(Germany!M93/Germany!M90)</f>
        <v>1.4059768429777484</v>
      </c>
      <c r="M93" s="22">
        <f>400*LN(Germany!N93/Germany!N90)</f>
        <v>7.4382308637376244</v>
      </c>
      <c r="N93" s="22">
        <f>400*LN(Germany!O93/Germany!O90)</f>
        <v>3.4237013582678761</v>
      </c>
      <c r="P93" s="26">
        <f>Germany!Q93-Germany!Q90</f>
        <v>-0.32000000000000028</v>
      </c>
      <c r="Q93" s="22">
        <v>0.21188602301447668</v>
      </c>
    </row>
    <row r="94" spans="1:17">
      <c r="A94" s="1" t="s">
        <v>99</v>
      </c>
      <c r="B94" s="22">
        <f>1200*LN(Germany!B94/Germany!B93)</f>
        <v>42.139803979987626</v>
      </c>
      <c r="C94" s="22">
        <f>Germany!C94-Germany!D94</f>
        <v>0.29000000000000004</v>
      </c>
      <c r="D94" s="22">
        <f>Germany!E94-Germany!D94</f>
        <v>2.5600000000000005</v>
      </c>
      <c r="E94" s="22">
        <f>Germany!F94</f>
        <v>34.262192000587632</v>
      </c>
      <c r="F94" s="22">
        <f>1200*LN(Germany!G94/Germany!G93)</f>
        <v>5.7629981429708463</v>
      </c>
      <c r="G94" s="22">
        <f>1200*LN(Germany!H94/Germany!H93)</f>
        <v>-14.310220692967617</v>
      </c>
      <c r="H94" s="22">
        <f>Germany!I94</f>
        <v>9.8372713032118906</v>
      </c>
      <c r="J94" s="22">
        <f>400*LN(Germany!K94/Germany!K91)</f>
        <v>1.4938521436478331</v>
      </c>
      <c r="L94" s="22">
        <f>400*LN(Germany!M94/Germany!M91)</f>
        <v>0</v>
      </c>
      <c r="M94" s="22">
        <f>400*LN(Germany!N94/Germany!N91)</f>
        <v>0.80482924536827127</v>
      </c>
      <c r="N94" s="22">
        <f>400*LN(Germany!O94/Germany!O91)</f>
        <v>0</v>
      </c>
      <c r="P94" s="26">
        <f>Germany!Q94-Germany!Q91</f>
        <v>-0.33000000000000007</v>
      </c>
      <c r="Q94" s="22">
        <v>0.21188602301447668</v>
      </c>
    </row>
    <row r="95" spans="1:17">
      <c r="A95" s="1" t="s">
        <v>100</v>
      </c>
      <c r="B95" s="22">
        <f>1200*LN(Germany!B95/Germany!B94)</f>
        <v>24.501102627476349</v>
      </c>
      <c r="C95" s="22">
        <f>Germany!C95-Germany!D95</f>
        <v>0.1800000000000006</v>
      </c>
      <c r="D95" s="22">
        <f>Germany!E95-Germany!D95</f>
        <v>2.4300000000000006</v>
      </c>
      <c r="E95" s="22">
        <f>Germany!F95</f>
        <v>43.717812556167203</v>
      </c>
      <c r="F95" s="22">
        <f>1200*LN(Germany!G95/Germany!G94)</f>
        <v>5.7354535833248628</v>
      </c>
      <c r="G95" s="22">
        <f>1200*LN(Germany!H95/Germany!H94)</f>
        <v>-0.80003812668617746</v>
      </c>
      <c r="H95" s="22">
        <f>Germany!I95</f>
        <v>7.7784438970731102</v>
      </c>
      <c r="J95" s="22">
        <f>400*LN(Germany!K95/Germany!K92)</f>
        <v>1.4414024027656749</v>
      </c>
      <c r="L95" s="22">
        <f>400*LN(Germany!M95/Germany!M92)</f>
        <v>-0.46756288199273699</v>
      </c>
      <c r="M95" s="22">
        <f>400*LN(Germany!N95/Germany!N92)</f>
        <v>0</v>
      </c>
      <c r="N95" s="22">
        <f>400*LN(Germany!O95/Germany!O92)</f>
        <v>0</v>
      </c>
      <c r="P95" s="26">
        <f>Germany!Q95-Germany!Q92</f>
        <v>-0.24000000000000021</v>
      </c>
      <c r="Q95" s="22">
        <v>0.21188602301447668</v>
      </c>
    </row>
    <row r="96" spans="1:17">
      <c r="A96" s="1" t="s">
        <v>101</v>
      </c>
      <c r="B96" s="22">
        <f>1200*LN(Germany!B96/Germany!B95)</f>
        <v>30.176674717587542</v>
      </c>
      <c r="C96" s="22">
        <f>Germany!C96-Germany!D96</f>
        <v>0.20999999999999996</v>
      </c>
      <c r="D96" s="22">
        <f>Germany!E96-Germany!D96</f>
        <v>2.5100000000000007</v>
      </c>
      <c r="E96" s="22">
        <f>Germany!F96</f>
        <v>45.490741410338373</v>
      </c>
      <c r="F96" s="22">
        <f>1200*LN(Germany!G96/Germany!G95)</f>
        <v>5.7081710731055022</v>
      </c>
      <c r="G96" s="22">
        <f>1200*LN(Germany!H96/Germany!H95)</f>
        <v>3.196957171575705</v>
      </c>
      <c r="H96" s="22">
        <f>Germany!I96</f>
        <v>9.0373776073356193</v>
      </c>
      <c r="J96" s="22">
        <f>400*LN(Germany!K96/Germany!K93)</f>
        <v>1.0001955715507089</v>
      </c>
      <c r="L96" s="22">
        <f>400*LN(Germany!M96/Germany!M93)</f>
        <v>0</v>
      </c>
      <c r="M96" s="22">
        <f>400*LN(Germany!N96/Germany!N93)</f>
        <v>2.0418625246733089</v>
      </c>
      <c r="N96" s="22">
        <f>400*LN(Germany!O96/Germany!O93)</f>
        <v>-3.4237013582678895</v>
      </c>
      <c r="P96" s="26">
        <f>Germany!Q96-Germany!Q93</f>
        <v>-8.9999999999999858E-2</v>
      </c>
      <c r="Q96" s="22">
        <v>0.21188602301447668</v>
      </c>
    </row>
    <row r="97" spans="1:17">
      <c r="A97" s="1" t="s">
        <v>102</v>
      </c>
      <c r="B97" s="22">
        <f>1200*LN(Germany!B97/Germany!B96)</f>
        <v>30.732390127015186</v>
      </c>
      <c r="C97" s="22">
        <f>Germany!C97-Germany!D97</f>
        <v>0.11000000000000032</v>
      </c>
      <c r="D97" s="22">
        <f>Germany!E97-Germany!D97</f>
        <v>2.3900000000000006</v>
      </c>
      <c r="E97" s="22">
        <f>Germany!F97</f>
        <v>41.944883701996034</v>
      </c>
      <c r="F97" s="22">
        <f>1200*LN(Germany!G97/Germany!G96)</f>
        <v>9.7901150751631967</v>
      </c>
      <c r="G97" s="22">
        <f>1200*LN(Germany!H97/Germany!H96)</f>
        <v>-16.648595033873104</v>
      </c>
      <c r="H97" s="22">
        <f>Germany!I97</f>
        <v>6.5519726432468</v>
      </c>
      <c r="J97" s="22">
        <f>400*LN(Germany!K97/Germany!K94)</f>
        <v>1.3947178044873962</v>
      </c>
      <c r="L97" s="22">
        <f>400*LN(Germany!M97/Germany!M94)</f>
        <v>-1.87134844244029</v>
      </c>
      <c r="M97" s="22">
        <f>400*LN(Germany!N97/Germany!N94)</f>
        <v>-4.0404383946017521</v>
      </c>
      <c r="N97" s="22">
        <f>400*LN(Germany!O97/Germany!O94)</f>
        <v>-10.300998440966078</v>
      </c>
      <c r="P97" s="26">
        <f>Germany!Q97-Germany!Q94</f>
        <v>-0.25999999999999979</v>
      </c>
      <c r="Q97" s="22">
        <v>0.21188602301447668</v>
      </c>
    </row>
    <row r="98" spans="1:17">
      <c r="A98" s="1" t="s">
        <v>103</v>
      </c>
      <c r="B98" s="22">
        <f>1200*LN(Germany!B98/Germany!B97)</f>
        <v>8.5124861102426816</v>
      </c>
      <c r="C98" s="22">
        <f>Germany!C98-Germany!D98</f>
        <v>9.0000000000000746E-2</v>
      </c>
      <c r="D98" s="22">
        <f>Germany!E98-Germany!D98</f>
        <v>2.4900000000000002</v>
      </c>
      <c r="E98" s="22">
        <f>Germany!F98</f>
        <v>43.717812556167203</v>
      </c>
      <c r="F98" s="22">
        <f>1200*LN(Germany!G98/Germany!G97)</f>
        <v>9.7108890383077426</v>
      </c>
      <c r="G98" s="22">
        <f>1200*LN(Germany!H98/Germany!H97)</f>
        <v>0</v>
      </c>
      <c r="H98" s="22">
        <f>Germany!I98</f>
        <v>12.4500738222974</v>
      </c>
      <c r="J98" s="22">
        <f>400*LN(Germany!K98/Germany!K95)</f>
        <v>1.8372870861786981</v>
      </c>
      <c r="L98" s="22">
        <f>400*LN(Germany!M98/Germany!M95)</f>
        <v>-0.9367685780324575</v>
      </c>
      <c r="M98" s="22">
        <f>400*LN(Germany!N98/Germany!N95)</f>
        <v>-5.679608605864912</v>
      </c>
      <c r="N98" s="22">
        <f>400*LN(Germany!O98/Germany!O95)</f>
        <v>2.2792084458550299</v>
      </c>
      <c r="P98" s="26">
        <f>Germany!Q98-Germany!Q95</f>
        <v>-0.34999999999999964</v>
      </c>
      <c r="Q98" s="22">
        <v>0.21188602301447668</v>
      </c>
    </row>
    <row r="99" spans="1:17">
      <c r="A99" s="1" t="s">
        <v>104</v>
      </c>
      <c r="B99" s="22">
        <f>1200*LN(Germany!B99/Germany!B98)</f>
        <v>-50.0204237828315</v>
      </c>
      <c r="C99" s="22">
        <f>Germany!C99-Germany!D99</f>
        <v>0.18999999999999995</v>
      </c>
      <c r="D99" s="22">
        <f>Germany!E99-Germany!D99</f>
        <v>2.6700000000000004</v>
      </c>
      <c r="E99" s="22">
        <f>Germany!F99</f>
        <v>42.535859986719757</v>
      </c>
      <c r="F99" s="22">
        <f>1200*LN(Germany!G99/Germany!G98)</f>
        <v>9.6329349807240749</v>
      </c>
      <c r="G99" s="22">
        <f>1200*LN(Germany!H99/Germany!H98)</f>
        <v>18.016116549393434</v>
      </c>
      <c r="H99" s="22">
        <f>Germany!I99</f>
        <v>14.978881364253301</v>
      </c>
      <c r="J99" s="22">
        <f>400*LN(Germany!K99/Germany!K96)</f>
        <v>1.4213005927762472</v>
      </c>
      <c r="L99" s="22">
        <f>400*LN(Germany!M99/Germany!M96)</f>
        <v>-1.4059768429777988</v>
      </c>
      <c r="M99" s="22">
        <f>400*LN(Germany!N99/Germany!N96)</f>
        <v>-2.8615349426472392</v>
      </c>
      <c r="N99" s="22">
        <f>400*LN(Germany!O99/Germany!O96)</f>
        <v>-6.9365900145952928</v>
      </c>
      <c r="P99" s="26">
        <f>Germany!Q99-Germany!Q96</f>
        <v>-0.47000000000000064</v>
      </c>
      <c r="Q99" s="22">
        <v>0.21188602301447668</v>
      </c>
    </row>
    <row r="100" spans="1:17">
      <c r="A100" s="1" t="s">
        <v>105</v>
      </c>
      <c r="B100" s="22">
        <f>1200*LN(Germany!B100/Germany!B99)</f>
        <v>16.721750456841946</v>
      </c>
      <c r="C100" s="22">
        <f>Germany!C100-Germany!D100</f>
        <v>0.20999999999999996</v>
      </c>
      <c r="D100" s="22">
        <f>Germany!E100-Germany!D100</f>
        <v>2.54</v>
      </c>
      <c r="E100" s="22">
        <f>Germany!F100</f>
        <v>44.89976512561465</v>
      </c>
      <c r="F100" s="22">
        <f>1200*LN(Germany!G100/Germany!G99)</f>
        <v>5.2896417037153256</v>
      </c>
      <c r="G100" s="22">
        <f>1200*LN(Germany!H100/Germany!H99)</f>
        <v>-3.6501929285817325</v>
      </c>
      <c r="H100" s="22">
        <f>Germany!I100</f>
        <v>7.9904736359150697</v>
      </c>
      <c r="J100" s="22">
        <f>400*LN(Germany!K100/Germany!K97)</f>
        <v>1.2815830354550932</v>
      </c>
      <c r="L100" s="22">
        <f>400*LN(Germany!M100/Germany!M97)</f>
        <v>0</v>
      </c>
      <c r="M100" s="22">
        <f>400*LN(Germany!N100/Germany!N97)</f>
        <v>-0.81300840996903212</v>
      </c>
      <c r="N100" s="22">
        <f>400*LN(Germany!O100/Germany!O97)</f>
        <v>0</v>
      </c>
      <c r="P100" s="26">
        <f>Germany!Q100-Germany!Q97</f>
        <v>-0.34000000000000075</v>
      </c>
      <c r="Q100" s="22">
        <v>0.21188602301447668</v>
      </c>
    </row>
    <row r="101" spans="1:17">
      <c r="A101" s="1" t="s">
        <v>106</v>
      </c>
      <c r="B101" s="22">
        <f>1200*LN(Germany!B101/Germany!B100)</f>
        <v>37.651258972832018</v>
      </c>
      <c r="C101" s="22">
        <f>Germany!C101-Germany!D101</f>
        <v>0.14000000000000012</v>
      </c>
      <c r="D101" s="22">
        <f>Germany!E101-Germany!D101</f>
        <v>2.2700000000000005</v>
      </c>
      <c r="E101" s="22">
        <f>Germany!F101</f>
        <v>46.672693979785819</v>
      </c>
      <c r="F101" s="22">
        <f>1200*LN(Germany!G101/Germany!G100)</f>
        <v>5.2664270727365645</v>
      </c>
      <c r="G101" s="22">
        <f>1200*LN(Germany!H101/Germany!H100)</f>
        <v>-8.3687943679933294</v>
      </c>
      <c r="H101" s="22">
        <f>Germany!I101</f>
        <v>7.3427787764180703</v>
      </c>
      <c r="J101" s="22">
        <f>400*LN(Germany!K101/Germany!K98)</f>
        <v>1.0242640847135329</v>
      </c>
      <c r="L101" s="22">
        <f>400*LN(Germany!M101/Germany!M98)</f>
        <v>0.4686585187563031</v>
      </c>
      <c r="M101" s="22">
        <f>400*LN(Germany!N101/Germany!N98)</f>
        <v>2.8498848288502372</v>
      </c>
      <c r="N101" s="22">
        <f>400*LN(Germany!O101/Germany!O98)</f>
        <v>-8.0347034266952093</v>
      </c>
      <c r="P101" s="26">
        <f>Germany!Q101-Germany!Q98</f>
        <v>-0.12000000000000011</v>
      </c>
      <c r="Q101" s="22">
        <v>0.21188602301447668</v>
      </c>
    </row>
    <row r="102" spans="1:17">
      <c r="A102" s="1" t="s">
        <v>107</v>
      </c>
      <c r="B102" s="22">
        <f>1200*LN(Germany!B102/Germany!B101)</f>
        <v>51.461838745725935</v>
      </c>
      <c r="C102" s="22">
        <f>Germany!C102-Germany!D102</f>
        <v>0.20999999999999996</v>
      </c>
      <c r="D102" s="22">
        <f>Germany!E102-Germany!D102</f>
        <v>2.4899999999999998</v>
      </c>
      <c r="E102" s="22">
        <f>Germany!F102</f>
        <v>49.036599118680712</v>
      </c>
      <c r="F102" s="22">
        <f>1200*LN(Germany!G102/Germany!G101)</f>
        <v>5.243415315652995</v>
      </c>
      <c r="G102" s="22">
        <f>1200*LN(Germany!H102/Germany!H101)</f>
        <v>-6.2283876848312829</v>
      </c>
      <c r="H102" s="22">
        <f>Germany!I102</f>
        <v>9.0886523887437392</v>
      </c>
      <c r="J102" s="22">
        <f>400*LN(Germany!K102/Germany!K99)</f>
        <v>1.410433956992303</v>
      </c>
      <c r="L102" s="22">
        <f>400*LN(Germany!M102/Germany!M99)</f>
        <v>0</v>
      </c>
      <c r="M102" s="22">
        <f>400*LN(Germany!N102/Germany!N99)</f>
        <v>-0.82135552473696738</v>
      </c>
      <c r="N102" s="22">
        <f>400*LN(Germany!O102/Germany!O99)</f>
        <v>4.0609485856074272</v>
      </c>
      <c r="P102" s="26">
        <f>Germany!Q102-Germany!Q99</f>
        <v>-0.48999999999999977</v>
      </c>
      <c r="Q102" s="22">
        <v>0.21188602301447668</v>
      </c>
    </row>
    <row r="103" spans="1:17">
      <c r="A103" s="1" t="s">
        <v>108</v>
      </c>
      <c r="B103" s="22">
        <f>1200*LN(Germany!B103/Germany!B102)</f>
        <v>29.677807513863208</v>
      </c>
      <c r="C103" s="22">
        <f>Germany!C103-Germany!D103</f>
        <v>-4.9999999999999822E-2</v>
      </c>
      <c r="D103" s="22">
        <f>Germany!E103-Germany!D103</f>
        <v>2.8000000000000003</v>
      </c>
      <c r="E103" s="22">
        <f>Germany!F103</f>
        <v>49.036599118680712</v>
      </c>
      <c r="F103" s="22">
        <f>1200*LN(Germany!G103/Germany!G102)</f>
        <v>5.4778269111683802</v>
      </c>
      <c r="G103" s="22">
        <f>1200*LN(Germany!H103/Germany!H102)</f>
        <v>-1.0412148158668304</v>
      </c>
      <c r="H103" s="22">
        <f>Germany!I103</f>
        <v>8.9236227922687803</v>
      </c>
      <c r="J103" s="22">
        <f>400*LN(Germany!K103/Germany!K100)</f>
        <v>1.970342348160123</v>
      </c>
      <c r="L103" s="22">
        <f>400*LN(Germany!M103/Germany!M100)</f>
        <v>-0.93896756732200315</v>
      </c>
      <c r="M103" s="22">
        <f>400*LN(Germany!N103/Germany!N100)</f>
        <v>-4.9130607423365431</v>
      </c>
      <c r="N103" s="22">
        <f>400*LN(Germany!O103/Germany!O100)</f>
        <v>-1.7429221475819685</v>
      </c>
      <c r="P103" s="26">
        <f>Germany!Q103-Germany!Q100</f>
        <v>-0.71999999999999975</v>
      </c>
      <c r="Q103" s="22">
        <v>0.21188602301447668</v>
      </c>
    </row>
    <row r="104" spans="1:17">
      <c r="A104" s="1" t="s">
        <v>109</v>
      </c>
      <c r="B104" s="22">
        <f>1200*LN(Germany!B104/Germany!B103)</f>
        <v>20.878828557905031</v>
      </c>
      <c r="C104" s="22">
        <f>Germany!C104-Germany!D104</f>
        <v>-4.0000000000000036E-2</v>
      </c>
      <c r="D104" s="22">
        <f>Germany!E104-Germany!D104</f>
        <v>3.0400000000000005</v>
      </c>
      <c r="E104" s="22">
        <f>Germany!F104</f>
        <v>45.490741410338373</v>
      </c>
      <c r="F104" s="22">
        <f>1200*LN(Germany!G104/Germany!G103)</f>
        <v>5.452935006378806</v>
      </c>
      <c r="G104" s="22">
        <f>1200*LN(Germany!H104/Germany!H103)</f>
        <v>-7.081036266315996</v>
      </c>
      <c r="H104" s="22">
        <f>Germany!I104</f>
        <v>10.986815897341099</v>
      </c>
      <c r="J104" s="22">
        <f>400*LN(Germany!K104/Germany!K101)</f>
        <v>1.8595302445321045</v>
      </c>
      <c r="L104" s="22">
        <f>400*LN(Germany!M104/Germany!M101)</f>
        <v>-1.8779377216831366</v>
      </c>
      <c r="M104" s="22">
        <f>400*LN(Germany!N104/Germany!N101)</f>
        <v>-7.3697069304236145</v>
      </c>
      <c r="N104" s="22">
        <f>400*LN(Germany!O104/Germany!O101)</f>
        <v>-1.1611038631845405</v>
      </c>
      <c r="P104" s="26">
        <f>Germany!Q104-Germany!Q101</f>
        <v>-0.70000000000000018</v>
      </c>
      <c r="Q104" s="22">
        <v>0.21188602301447668</v>
      </c>
    </row>
    <row r="105" spans="1:17">
      <c r="A105" s="1" t="s">
        <v>110</v>
      </c>
      <c r="B105" s="22">
        <f>1200*LN(Germany!B105/Germany!B104)</f>
        <v>19.04903934077554</v>
      </c>
      <c r="C105" s="22">
        <f>Germany!C105-Germany!D105</f>
        <v>-6.999999999999984E-2</v>
      </c>
      <c r="D105" s="22">
        <f>Germany!E105-Germany!D105</f>
        <v>2.98</v>
      </c>
      <c r="E105" s="22">
        <f>Germany!F105</f>
        <v>40.762931132548587</v>
      </c>
      <c r="F105" s="22">
        <f>1200*LN(Germany!G105/Germany!G104)</f>
        <v>5.428268302251162</v>
      </c>
      <c r="G105" s="22">
        <f>1200*LN(Germany!H105/Germany!H104)</f>
        <v>-11.934575751417031</v>
      </c>
      <c r="H105" s="22">
        <f>Germany!I105</f>
        <v>6.70189709309635</v>
      </c>
      <c r="J105" s="22">
        <f>400*LN(Germany!K105/Germany!K102)</f>
        <v>1.7659817466197132</v>
      </c>
      <c r="L105" s="22">
        <f>400*LN(Germany!M105/Germany!M102)</f>
        <v>0.46920826494533913</v>
      </c>
      <c r="M105" s="22">
        <f>400*LN(Germany!N105/Germany!N102)</f>
        <v>5.7143828989905732</v>
      </c>
      <c r="N105" s="22">
        <f>400*LN(Germany!O105/Germany!O102)</f>
        <v>-2.8964645026240579</v>
      </c>
      <c r="P105" s="26">
        <f>Germany!Q105-Germany!Q102</f>
        <v>-0.23999999999999977</v>
      </c>
      <c r="Q105" s="22">
        <v>0.21188602301447668</v>
      </c>
    </row>
    <row r="106" spans="1:17">
      <c r="A106" s="1" t="s">
        <v>111</v>
      </c>
      <c r="B106" s="22">
        <f>1200*LN(Germany!B106/Germany!B105)</f>
        <v>-8.1983620308866083</v>
      </c>
      <c r="C106" s="22">
        <f>Germany!C106-Germany!D106</f>
        <v>-9.9999999999997868E-3</v>
      </c>
      <c r="D106" s="22">
        <f>Germany!E106-Germany!D106</f>
        <v>3.1500000000000004</v>
      </c>
      <c r="E106" s="22">
        <f>Germany!F106</f>
        <v>33.671215715863909</v>
      </c>
      <c r="F106" s="22">
        <f>1200*LN(Germany!G106/Germany!G105)</f>
        <v>5.5236546864080207</v>
      </c>
      <c r="G106" s="22">
        <f>1200*LN(Germany!H106/Germany!H105)</f>
        <v>-11.460728083032418</v>
      </c>
      <c r="H106" s="22">
        <f>Germany!I106</f>
        <v>7.9666218581111901</v>
      </c>
      <c r="J106" s="22">
        <f>400*LN(Germany!K106/Germany!K103)</f>
        <v>1.4016674703217769</v>
      </c>
      <c r="L106" s="22">
        <f>400*LN(Germany!M106/Germany!M103)</f>
        <v>1.8757361453544483</v>
      </c>
      <c r="M106" s="22">
        <f>400*LN(Germany!N106/Germany!N103)</f>
        <v>0.4117344676459786</v>
      </c>
      <c r="N106" s="22">
        <f>400*LN(Germany!O106/Germany!O103)</f>
        <v>4.0550673137821773</v>
      </c>
      <c r="P106" s="26">
        <f>Germany!Q106-Germany!Q103</f>
        <v>-9.9999999999997868E-3</v>
      </c>
      <c r="Q106" s="22">
        <v>0.21188602301447668</v>
      </c>
    </row>
    <row r="107" spans="1:17">
      <c r="A107" s="1" t="s">
        <v>112</v>
      </c>
      <c r="B107" s="22">
        <f>1200*LN(Germany!B107/Germany!B106)</f>
        <v>9.8006909534673134</v>
      </c>
      <c r="C107" s="22">
        <f>Germany!C107-Germany!D107</f>
        <v>-0.1599999999999997</v>
      </c>
      <c r="D107" s="22">
        <f>Germany!E107-Germany!D107</f>
        <v>3.01</v>
      </c>
      <c r="E107" s="22">
        <f>Germany!F107</f>
        <v>29.534381722797846</v>
      </c>
      <c r="F107" s="22">
        <f>1200*LN(Germany!G107/Germany!G106)</f>
        <v>5.4983455069932727</v>
      </c>
      <c r="G107" s="22">
        <f>1200*LN(Germany!H107/Germany!H106)</f>
        <v>2.0165081599861781</v>
      </c>
      <c r="H107" s="22">
        <f>Germany!I107</f>
        <v>5.8265445216979401</v>
      </c>
      <c r="J107" s="22">
        <f>400*LN(Germany!K107/Germany!K104)</f>
        <v>1.247785419121165</v>
      </c>
      <c r="L107" s="22">
        <f>400*LN(Germany!M107/Germany!M104)</f>
        <v>1.8779377216831539</v>
      </c>
      <c r="M107" s="22">
        <f>400*LN(Germany!N107/Germany!N104)</f>
        <v>1.2377524058991207</v>
      </c>
      <c r="N107" s="22">
        <f>400*LN(Germany!O107/Germany!O104)</f>
        <v>5.7721059316118852</v>
      </c>
      <c r="P107" s="26">
        <f>Germany!Q107-Germany!Q104</f>
        <v>-4.0000000000000036E-2</v>
      </c>
      <c r="Q107" s="22">
        <v>0.21188602301447668</v>
      </c>
    </row>
    <row r="108" spans="1:17">
      <c r="A108" s="1" t="s">
        <v>113</v>
      </c>
      <c r="B108" s="22">
        <f>1200*LN(Germany!B108/Germany!B107)</f>
        <v>-18.244328851513679</v>
      </c>
      <c r="C108" s="22">
        <f>Germany!C108-Germany!D108</f>
        <v>-8.0000000000000071E-2</v>
      </c>
      <c r="D108" s="22">
        <f>Germany!E108-Germany!D108</f>
        <v>3.0200000000000005</v>
      </c>
      <c r="E108" s="22">
        <f>Germany!F108</f>
        <v>28.943405438074123</v>
      </c>
      <c r="F108" s="22">
        <f>1200*LN(Germany!G108/Germany!G107)</f>
        <v>5.4732672015464621</v>
      </c>
      <c r="G108" s="22">
        <f>1200*LN(Germany!H108/Germany!H107)</f>
        <v>6.9722979150030504</v>
      </c>
      <c r="H108" s="22">
        <f>Germany!I108</f>
        <v>11.558542810136</v>
      </c>
      <c r="J108" s="22">
        <f>400*LN(Germany!K108/Germany!K105)</f>
        <v>0.67261459184013328</v>
      </c>
      <c r="L108" s="22">
        <f>400*LN(Germany!M108/Germany!M105)</f>
        <v>0.4686585187563031</v>
      </c>
      <c r="M108" s="22">
        <f>400*LN(Germany!N108/Germany!N105)</f>
        <v>-4.4829812081556577</v>
      </c>
      <c r="N108" s="22">
        <f>400*LN(Germany!O108/Germany!O105)</f>
        <v>1.161103863184564</v>
      </c>
      <c r="P108" s="26">
        <f>Germany!Q108-Germany!Q105</f>
        <v>-8.0000000000000071E-2</v>
      </c>
      <c r="Q108" s="22">
        <v>0.21188602301447668</v>
      </c>
    </row>
    <row r="109" spans="1:17">
      <c r="A109" s="1" t="s">
        <v>114</v>
      </c>
      <c r="B109" s="22">
        <f>1200*LN(Germany!B109/Germany!B108)</f>
        <v>9.5515364645135072</v>
      </c>
      <c r="C109" s="22">
        <f>Germany!C109-Germany!D109</f>
        <v>8.9999999999999858E-2</v>
      </c>
      <c r="D109" s="22">
        <f>Germany!E109-Germany!D109</f>
        <v>3.0999999999999996</v>
      </c>
      <c r="E109" s="22">
        <f>Germany!F109</f>
        <v>32.489263146416462</v>
      </c>
      <c r="F109" s="22">
        <f>1200*LN(Germany!G109/Germany!G108)</f>
        <v>13.098242271567669</v>
      </c>
      <c r="G109" s="22">
        <f>1200*LN(Germany!H109/Germany!H108)</f>
        <v>7.8688806553908472</v>
      </c>
      <c r="H109" s="22">
        <f>Germany!I109</f>
        <v>4.7101429197347899</v>
      </c>
      <c r="J109" s="22">
        <f>400*LN(Germany!K109/Germany!K106)</f>
        <v>0.65262508137727748</v>
      </c>
      <c r="L109" s="22">
        <f>400*LN(Germany!M109/Germany!M106)</f>
        <v>-0.46811005927612825</v>
      </c>
      <c r="M109" s="22">
        <f>400*LN(Germany!N109/Germany!N106)</f>
        <v>1.6427127810612241</v>
      </c>
      <c r="N109" s="22">
        <f>400*LN(Germany!O109/Germany!O106)</f>
        <v>2.8715126908018673</v>
      </c>
      <c r="P109" s="26">
        <f>Germany!Q109-Germany!Q106</f>
        <v>-8.0000000000000071E-2</v>
      </c>
      <c r="Q109" s="22">
        <v>0.21188602301447668</v>
      </c>
    </row>
    <row r="110" spans="1:17">
      <c r="A110" s="1" t="s">
        <v>115</v>
      </c>
      <c r="B110" s="22">
        <f>1200*LN(Germany!B110/Germany!B109)</f>
        <v>26.059483421227519</v>
      </c>
      <c r="C110" s="22">
        <f>Germany!C110-Germany!D110</f>
        <v>-8.0000000000000071E-2</v>
      </c>
      <c r="D110" s="22">
        <f>Germany!E110-Germany!D110</f>
        <v>3.0300000000000002</v>
      </c>
      <c r="E110" s="22">
        <f>Germany!F110</f>
        <v>31.307310576969016</v>
      </c>
      <c r="F110" s="22">
        <f>1200*LN(Germany!G110/Germany!G109)</f>
        <v>12.95681463494692</v>
      </c>
      <c r="G110" s="22">
        <f>1200*LN(Germany!H110/Germany!H109)</f>
        <v>-8.9298365671269728</v>
      </c>
      <c r="H110" s="22">
        <f>Germany!I110</f>
        <v>7.7770379047871501</v>
      </c>
      <c r="J110" s="22">
        <f>400*LN(Germany!K110/Germany!K107)</f>
        <v>1.1616387193634212</v>
      </c>
      <c r="L110" s="22">
        <f>400*LN(Germany!M110/Germany!M107)</f>
        <v>0.46811005927609778</v>
      </c>
      <c r="M110" s="22">
        <f>400*LN(Germany!N110/Germany!N107)</f>
        <v>3.6904413493174046</v>
      </c>
      <c r="N110" s="22">
        <f>400*LN(Germany!O110/Germany!O107)</f>
        <v>3.9914800199580687</v>
      </c>
      <c r="P110" s="26">
        <f>Germany!Q110-Germany!Q107</f>
        <v>-0.25</v>
      </c>
      <c r="Q110" s="22">
        <v>0.21188602301447668</v>
      </c>
    </row>
    <row r="111" spans="1:17">
      <c r="A111" s="1" t="s">
        <v>116</v>
      </c>
      <c r="B111" s="22">
        <f>1200*LN(Germany!B111/Germany!B110)</f>
        <v>43.529131080273565</v>
      </c>
      <c r="C111" s="22">
        <f>Germany!C111-Germany!D111</f>
        <v>2.0000000000000018E-2</v>
      </c>
      <c r="D111" s="22">
        <f>Germany!E111-Germany!D111</f>
        <v>2.9099999999999997</v>
      </c>
      <c r="E111" s="22">
        <f>Germany!F111</f>
        <v>32.489263146416462</v>
      </c>
      <c r="F111" s="22">
        <f>1200*LN(Germany!G111/Germany!G110)</f>
        <v>12.818408518761711</v>
      </c>
      <c r="G111" s="22">
        <f>1200*LN(Germany!H111/Germany!H110)</f>
        <v>-9.7099404863234113</v>
      </c>
      <c r="H111" s="22">
        <f>Germany!I111</f>
        <v>7.7436786058040301</v>
      </c>
      <c r="J111" s="22">
        <f>400*LN(Germany!K111/Germany!K108)</f>
        <v>2.3862552290694365</v>
      </c>
      <c r="L111" s="22">
        <f>400*LN(Germany!M111/Germany!M108)</f>
        <v>-0.46865851875634312</v>
      </c>
      <c r="M111" s="22">
        <f>400*LN(Germany!N111/Germany!N108)</f>
        <v>-2.054447248707183</v>
      </c>
      <c r="N111" s="22">
        <f>400*LN(Germany!O111/Germany!O108)</f>
        <v>2.8880991893950156</v>
      </c>
      <c r="P111" s="26">
        <f>Germany!Q111-Germany!Q108</f>
        <v>-0.20999999999999996</v>
      </c>
      <c r="Q111" s="22">
        <v>0.21188602301447668</v>
      </c>
    </row>
    <row r="112" spans="1:17">
      <c r="A112" s="1" t="s">
        <v>117</v>
      </c>
      <c r="B112" s="22">
        <f>1200*LN(Germany!B112/Germany!B111)</f>
        <v>28.647810195889495</v>
      </c>
      <c r="C112" s="22">
        <f>Germany!C112-Germany!D112</f>
        <v>8.9999999999999858E-2</v>
      </c>
      <c r="D112" s="22">
        <f>Germany!E112-Germany!D112</f>
        <v>2.7600000000000002</v>
      </c>
      <c r="E112" s="22">
        <f>Germany!F112</f>
        <v>35.444144570035078</v>
      </c>
      <c r="F112" s="22">
        <f>1200*LN(Germany!G112/Germany!G111)</f>
        <v>4.4002186689611058</v>
      </c>
      <c r="G112" s="22">
        <f>1200*LN(Germany!H112/Germany!H111)</f>
        <v>1.1883542266471296</v>
      </c>
      <c r="H112" s="22">
        <f>Germany!I112</f>
        <v>8.6582431972795497</v>
      </c>
      <c r="J112" s="22">
        <f>400*LN(Germany!K112/Germany!K109)</f>
        <v>1.7666827730282775</v>
      </c>
      <c r="L112" s="22">
        <f>400*LN(Germany!M112/Germany!M109)</f>
        <v>0</v>
      </c>
      <c r="M112" s="22">
        <f>400*LN(Germany!N112/Germany!N109)</f>
        <v>-1.6427127810612101</v>
      </c>
      <c r="N112" s="22">
        <f>400*LN(Germany!O112/Germany!O109)</f>
        <v>3.4188242313832511</v>
      </c>
      <c r="P112" s="26">
        <f>Germany!Q112-Germany!Q109</f>
        <v>-0.16000000000000014</v>
      </c>
      <c r="Q112" s="22">
        <v>0.21188602301447668</v>
      </c>
    </row>
    <row r="113" spans="1:17">
      <c r="A113" s="1" t="s">
        <v>118</v>
      </c>
      <c r="B113" s="22">
        <f>1200*LN(Germany!B113/Germany!B112)</f>
        <v>37.910159752826729</v>
      </c>
      <c r="C113" s="22">
        <f>Germany!C113-Germany!D113</f>
        <v>0.12999999999999989</v>
      </c>
      <c r="D113" s="22">
        <f>Germany!E113-Germany!D113</f>
        <v>2.69</v>
      </c>
      <c r="E113" s="22">
        <f>Germany!F113</f>
        <v>29</v>
      </c>
      <c r="F113" s="22">
        <f>1200*LN(Germany!G113/Germany!G112)</f>
        <v>4.3841426623625308</v>
      </c>
      <c r="G113" s="22">
        <f>1200*LN(Germany!H113/Germany!H112)</f>
        <v>-11.097379342159334</v>
      </c>
      <c r="H113" s="22">
        <f>Germany!I113</f>
        <v>17.516248247120501</v>
      </c>
      <c r="J113" s="22">
        <f>400*LN(Germany!K113/Germany!K110)</f>
        <v>1.4006759511144609</v>
      </c>
      <c r="L113" s="22">
        <f>400*LN(Germany!M113/Germany!M110)</f>
        <v>-0.9367685780324575</v>
      </c>
      <c r="M113" s="22">
        <f>400*LN(Germany!N113/Germany!N110)</f>
        <v>-5.7554949808402727</v>
      </c>
      <c r="N113" s="22">
        <f>400*LN(Germany!O113/Germany!O110)</f>
        <v>0</v>
      </c>
      <c r="P113" s="26">
        <f>Germany!Q113-Germany!Q110</f>
        <v>2.0000000000000018E-2</v>
      </c>
      <c r="Q113" s="22">
        <v>0.21188602301447668</v>
      </c>
    </row>
    <row r="114" spans="1:17">
      <c r="A114" s="1" t="s">
        <v>119</v>
      </c>
      <c r="B114" s="22">
        <f>1200*LN(Germany!B114/Germany!B113)</f>
        <v>44.547513205372518</v>
      </c>
      <c r="C114" s="22">
        <f>Germany!C114-Germany!D114</f>
        <v>9.0000000000000302E-2</v>
      </c>
      <c r="D114" s="22">
        <f>Germany!E114-Germany!D114</f>
        <v>2.75</v>
      </c>
      <c r="E114" s="22">
        <f>Germany!F114</f>
        <v>30</v>
      </c>
      <c r="F114" s="22">
        <f>1200*LN(Germany!G114/Germany!G113)</f>
        <v>4.3681836942668379</v>
      </c>
      <c r="G114" s="22">
        <f>1200*LN(Germany!H114/Germany!H113)</f>
        <v>-11.442997626443713</v>
      </c>
      <c r="H114" s="22">
        <f>Germany!I114</f>
        <v>10.2826769431777</v>
      </c>
      <c r="J114" s="22">
        <f>400*LN(Germany!K114/Germany!K111)</f>
        <v>3.5157972180683359</v>
      </c>
      <c r="L114" s="22">
        <f>400*LN(Germany!M114/Germany!M111)</f>
        <v>-1.409279202926762</v>
      </c>
      <c r="M114" s="22">
        <f>400*LN(Germany!N114/Germany!N111)</f>
        <v>-0.41215871755838646</v>
      </c>
      <c r="N114" s="22">
        <f>400*LN(Germany!O114/Germany!O111)</f>
        <v>0.57512590785070095</v>
      </c>
      <c r="P114" s="26">
        <f>Germany!Q114-Germany!Q111</f>
        <v>4.0000000000000036E-2</v>
      </c>
      <c r="Q114" s="22">
        <v>0.21188602301447668</v>
      </c>
    </row>
    <row r="115" spans="1:17">
      <c r="A115" s="1" t="s">
        <v>120</v>
      </c>
      <c r="B115" s="22">
        <f>1200*LN(Germany!B115/Germany!B114)</f>
        <v>89.782885228312338</v>
      </c>
      <c r="C115" s="22">
        <f>Germany!C115-Germany!D115</f>
        <v>0.14000000000000012</v>
      </c>
      <c r="D115" s="22">
        <f>Germany!E115-Germany!D115</f>
        <v>2.5</v>
      </c>
      <c r="E115" s="22">
        <f>Germany!F115</f>
        <v>25</v>
      </c>
      <c r="F115" s="22">
        <f>1200*LN(Germany!G115/Germany!G114)</f>
        <v>6.6368436304238339</v>
      </c>
      <c r="G115" s="22">
        <f>1200*LN(Germany!H115/Germany!H114)</f>
        <v>-9.2336185057571498</v>
      </c>
      <c r="H115" s="22">
        <f>Germany!I115</f>
        <v>10.0111253754787</v>
      </c>
      <c r="J115" s="22">
        <f>400*LN(Germany!K115/Germany!K112)</f>
        <v>2.8145227645928572</v>
      </c>
      <c r="L115" s="22">
        <f>400*LN(Germany!M115/Germany!M112)</f>
        <v>-0.93786678370165377</v>
      </c>
      <c r="M115" s="22">
        <f>400*LN(Germany!N115/Germany!N112)</f>
        <v>-5.8032105958314082</v>
      </c>
      <c r="N115" s="22">
        <f>400*LN(Germany!O115/Germany!O112)</f>
        <v>0.56697387238959207</v>
      </c>
      <c r="P115" s="26">
        <f>Germany!Q115-Germany!Q112</f>
        <v>4.0000000000000036E-2</v>
      </c>
      <c r="Q115" s="22">
        <v>0.21188602301447668</v>
      </c>
    </row>
    <row r="116" spans="1:17">
      <c r="A116" s="1" t="s">
        <v>121</v>
      </c>
      <c r="B116" s="22">
        <f>1200*LN(Germany!B116/Germany!B115)</f>
        <v>62.283519774858775</v>
      </c>
      <c r="C116" s="22">
        <f>Germany!C116-Germany!D116</f>
        <v>9.9999999999997868E-3</v>
      </c>
      <c r="D116" s="22">
        <f>Germany!E116-Germany!D116</f>
        <v>2.46</v>
      </c>
      <c r="E116" s="22">
        <f>Germany!F116</f>
        <v>20</v>
      </c>
      <c r="F116" s="22">
        <f>1200*LN(Germany!G116/Germany!G115)</f>
        <v>6.6003390228882548</v>
      </c>
      <c r="G116" s="22">
        <f>1200*LN(Germany!H116/Germany!H115)</f>
        <v>-1.3423502696349072</v>
      </c>
      <c r="H116" s="22">
        <f>Germany!I116</f>
        <v>14.556544601151</v>
      </c>
      <c r="J116" s="22">
        <f>400*LN(Germany!K116/Germany!K113)</f>
        <v>2.7794943914331975</v>
      </c>
      <c r="L116" s="22">
        <f>400*LN(Germany!M116/Germany!M113)</f>
        <v>-0.46920826494531509</v>
      </c>
      <c r="M116" s="22">
        <f>400*LN(Germany!N116/Germany!N113)</f>
        <v>-2.4922199002543897</v>
      </c>
      <c r="N116" s="22">
        <f>400*LN(Germany!O116/Germany!O113)</f>
        <v>5.0740638109264324</v>
      </c>
      <c r="P116" s="26">
        <f>Germany!Q116-Germany!Q113</f>
        <v>4.0000000000000036E-2</v>
      </c>
      <c r="Q116" s="22">
        <v>0.21188602301447668</v>
      </c>
    </row>
    <row r="117" spans="1:17">
      <c r="A117" s="1" t="s">
        <v>122</v>
      </c>
      <c r="B117" s="22">
        <f>1200*LN(Germany!B117/Germany!B116)</f>
        <v>-9.1796211097100304</v>
      </c>
      <c r="C117" s="22">
        <f>Germany!C117-Germany!D117</f>
        <v>-2.0000000000000018E-2</v>
      </c>
      <c r="D117" s="22">
        <f>Germany!E117-Germany!D117</f>
        <v>2.62</v>
      </c>
      <c r="E117" s="22">
        <f>Germany!F117</f>
        <v>26</v>
      </c>
      <c r="F117" s="22">
        <f>1200*LN(Germany!G117/Germany!G116)</f>
        <v>6.5642337919845311</v>
      </c>
      <c r="G117" s="22">
        <f>1200*LN(Germany!H117/Germany!H116)</f>
        <v>-4.6487977398162954</v>
      </c>
      <c r="H117" s="22">
        <f>Germany!I117</f>
        <v>17.275807929736398</v>
      </c>
      <c r="J117" s="22">
        <f>400*LN(Germany!K117/Germany!K114)</f>
        <v>-0.58789780402687641</v>
      </c>
      <c r="L117" s="22">
        <f>400*LN(Germany!M117/Germany!M114)</f>
        <v>1.8779377216831539</v>
      </c>
      <c r="M117" s="22">
        <f>400*LN(Germany!N117/Germany!N114)</f>
        <v>0.82389318520431354</v>
      </c>
      <c r="N117" s="22">
        <f>400*LN(Germany!O117/Germany!O114)</f>
        <v>8.5291077875285843</v>
      </c>
      <c r="P117" s="26">
        <f>Germany!Q117-Germany!Q114</f>
        <v>-4.0000000000000036E-2</v>
      </c>
      <c r="Q117" s="22">
        <v>0.21188602301447668</v>
      </c>
    </row>
    <row r="118" spans="1:17">
      <c r="A118" s="1" t="s">
        <v>123</v>
      </c>
      <c r="B118" s="22">
        <f>1200*LN(Germany!B118/Germany!B117)</f>
        <v>75.833217626417309</v>
      </c>
      <c r="C118" s="22">
        <f>Germany!C118-Germany!D118</f>
        <v>-3.0000000000000249E-2</v>
      </c>
      <c r="D118" s="22">
        <f>Germany!E118-Germany!D118</f>
        <v>2.5599999999999996</v>
      </c>
      <c r="E118" s="22">
        <f>Germany!F118</f>
        <v>27</v>
      </c>
      <c r="F118" s="22">
        <f>1200*LN(Germany!G118/Germany!G117)</f>
        <v>4.5579657323482294</v>
      </c>
      <c r="G118" s="22">
        <f>1200*LN(Germany!H118/Germany!H117)</f>
        <v>-3.1911648140465037</v>
      </c>
      <c r="H118" s="22">
        <f>Germany!I118</f>
        <v>12.439434043655201</v>
      </c>
      <c r="J118" s="22">
        <f>400*LN(Germany!K118/Germany!K115)</f>
        <v>1.1598227741151661</v>
      </c>
      <c r="L118" s="22">
        <f>400*LN(Germany!M118/Germany!M115)</f>
        <v>0</v>
      </c>
      <c r="M118" s="22">
        <f>400*LN(Germany!N118/Germany!N115)</f>
        <v>-0.41775460716282059</v>
      </c>
      <c r="N118" s="22">
        <f>400*LN(Germany!O118/Germany!O115)</f>
        <v>-2.272733386972289</v>
      </c>
      <c r="P118" s="26">
        <f>Germany!Q118-Germany!Q115</f>
        <v>-0.12000000000000011</v>
      </c>
      <c r="Q118" s="22">
        <v>0.21188602301447668</v>
      </c>
    </row>
    <row r="119" spans="1:17">
      <c r="A119" s="1" t="s">
        <v>124</v>
      </c>
      <c r="B119" s="22">
        <f>1200*LN(Germany!B119/Germany!B118)</f>
        <v>42.665050768060105</v>
      </c>
      <c r="C119" s="22">
        <f>Germany!C119-Germany!D119</f>
        <v>-6.0000000000000053E-2</v>
      </c>
      <c r="D119" s="22">
        <f>Germany!E119-Germany!D119</f>
        <v>2.5199999999999996</v>
      </c>
      <c r="E119" s="22">
        <f>Germany!F119</f>
        <v>23</v>
      </c>
      <c r="F119" s="22">
        <f>1200*LN(Germany!G119/Germany!G118)</f>
        <v>4.5407186782447759</v>
      </c>
      <c r="G119" s="22">
        <f>1200*LN(Germany!H119/Germany!H118)</f>
        <v>-10.616260991504165</v>
      </c>
      <c r="H119" s="22">
        <f>Germany!I119</f>
        <v>8.0047461339974593</v>
      </c>
      <c r="J119" s="22">
        <f>400*LN(Germany!K119/Germany!K116)</f>
        <v>0.97017305239662976</v>
      </c>
      <c r="L119" s="22">
        <f>400*LN(Germany!M119/Germany!M116)</f>
        <v>2.8070290634586161</v>
      </c>
      <c r="M119" s="22">
        <f>400*LN(Germany!N119/Germany!N116)</f>
        <v>5.3803190896494781</v>
      </c>
      <c r="N119" s="22">
        <f>400*LN(Germany!O119/Germany!O116)</f>
        <v>8.8646287211412869</v>
      </c>
      <c r="P119" s="26">
        <f>Germany!Q119-Germany!Q116</f>
        <v>-8.0000000000000071E-2</v>
      </c>
      <c r="Q119" s="22">
        <v>0.21188602301447668</v>
      </c>
    </row>
    <row r="120" spans="1:17">
      <c r="A120" s="1" t="s">
        <v>125</v>
      </c>
      <c r="B120" s="22">
        <f>1200*LN(Germany!B120/Germany!B119)</f>
        <v>128.03290086039573</v>
      </c>
      <c r="C120" s="22">
        <f>Germany!C120-Germany!D120</f>
        <v>-6.0000000000000053E-2</v>
      </c>
      <c r="D120" s="22">
        <f>Germany!E120-Germany!D120</f>
        <v>2.3599999999999994</v>
      </c>
      <c r="E120" s="22">
        <f>Germany!F120</f>
        <v>20</v>
      </c>
      <c r="F120" s="22">
        <f>1200*LN(Germany!G120/Germany!G119)</f>
        <v>4.5236016557886796</v>
      </c>
      <c r="G120" s="22">
        <f>1200*LN(Germany!H120/Germany!H119)</f>
        <v>-18.996439190949793</v>
      </c>
      <c r="H120" s="22">
        <f>Germany!I120</f>
        <v>16.955779955772801</v>
      </c>
      <c r="J120" s="22">
        <f>400*LN(Germany!K120/Germany!K117)</f>
        <v>3.7114930057929674</v>
      </c>
      <c r="L120" s="22">
        <f>400*LN(Germany!M120/Germany!M117)</f>
        <v>1.8691622797569691</v>
      </c>
      <c r="M120" s="22">
        <f>400*LN(Germany!N120/Germany!N117)</f>
        <v>-7.057785591883488</v>
      </c>
      <c r="N120" s="22">
        <f>400*LN(Germany!O120/Germany!O117)</f>
        <v>14.908557918892981</v>
      </c>
      <c r="P120" s="26">
        <f>Germany!Q120-Germany!Q117</f>
        <v>9.9999999999997868E-3</v>
      </c>
      <c r="Q120" s="22">
        <v>0.21188602301447668</v>
      </c>
    </row>
    <row r="121" spans="1:17">
      <c r="A121" s="1" t="s">
        <v>126</v>
      </c>
      <c r="B121" s="22">
        <f>1200*LN(Germany!B121/Germany!B120)</f>
        <v>13.435699929867644</v>
      </c>
      <c r="C121" s="22">
        <f>Germany!C121-Germany!D121</f>
        <v>5.9999999999999609E-2</v>
      </c>
      <c r="D121" s="22">
        <f>Germany!E121-Germany!D121</f>
        <v>2.46</v>
      </c>
      <c r="E121" s="22">
        <f>Germany!F121</f>
        <v>22</v>
      </c>
      <c r="F121" s="22">
        <f>1200*LN(Germany!G121/Germany!G120)</f>
        <v>8.6139938528622455</v>
      </c>
      <c r="G121" s="22">
        <f>1200*LN(Germany!H121/Germany!H120)</f>
        <v>-3.4060469647480085</v>
      </c>
      <c r="H121" s="22">
        <f>Germany!I121</f>
        <v>19.497359510354102</v>
      </c>
      <c r="J121" s="22">
        <f>400*LN(Germany!K121/Germany!K118)</f>
        <v>3.894287074718652</v>
      </c>
      <c r="L121" s="22">
        <f>400*LN(Germany!M121/Germany!M118)</f>
        <v>0.93786678370162191</v>
      </c>
      <c r="M121" s="22">
        <f>400*LN(Germany!N121/Germany!N118)</f>
        <v>-10.15927624224391</v>
      </c>
      <c r="N121" s="22">
        <f>400*LN(Germany!O121/Germany!O118)</f>
        <v>6.7798233255091089</v>
      </c>
      <c r="P121" s="26">
        <f>Germany!Q121-Germany!Q118</f>
        <v>0.15000000000000036</v>
      </c>
      <c r="Q121" s="22">
        <v>0.21188602301447668</v>
      </c>
    </row>
    <row r="122" spans="1:17">
      <c r="A122" s="1" t="s">
        <v>127</v>
      </c>
      <c r="B122" s="22">
        <f>1200*LN(Germany!B122/Germany!B121)</f>
        <v>-46.094378043715444</v>
      </c>
      <c r="C122" s="22">
        <f>Germany!C122-Germany!D122</f>
        <v>0.10999999999999988</v>
      </c>
      <c r="D122" s="22">
        <f>Germany!E122-Germany!D122</f>
        <v>2.3899999999999997</v>
      </c>
      <c r="E122" s="22">
        <f>Germany!F122</f>
        <v>23</v>
      </c>
      <c r="F122" s="22">
        <f>1200*LN(Germany!G122/Germany!G121)</f>
        <v>8.55260021969017</v>
      </c>
      <c r="G122" s="22">
        <f>1200*LN(Germany!H122/Germany!H121)</f>
        <v>13.441648001504724</v>
      </c>
      <c r="H122" s="22">
        <f>Germany!I122</f>
        <v>17.570446844297798</v>
      </c>
      <c r="J122" s="22">
        <f>400*LN(Germany!K122/Germany!K119)</f>
        <v>3.4747265315487406</v>
      </c>
      <c r="L122" s="22">
        <f>400*LN(Germany!M122/Germany!M119)</f>
        <v>-0.93348933848808469</v>
      </c>
      <c r="M122" s="22">
        <f>400*LN(Germany!N122/Germany!N119)</f>
        <v>-9.1480078562460072</v>
      </c>
      <c r="N122" s="22">
        <f>400*LN(Germany!O122/Germany!O119)</f>
        <v>-5.5173288529347095</v>
      </c>
      <c r="P122" s="26">
        <f>Germany!Q122-Germany!Q119</f>
        <v>3.0000000000000249E-2</v>
      </c>
      <c r="Q122" s="22">
        <v>0.21188602301447668</v>
      </c>
    </row>
    <row r="123" spans="1:17">
      <c r="A123" s="1" t="s">
        <v>128</v>
      </c>
      <c r="B123" s="22">
        <f>1200*LN(Germany!B123/Germany!B122)</f>
        <v>13.633496017331733</v>
      </c>
      <c r="C123" s="22">
        <f>Germany!C123-Germany!D123</f>
        <v>-0.16999999999999993</v>
      </c>
      <c r="D123" s="22">
        <f>Germany!E123-Germany!D123</f>
        <v>1.83</v>
      </c>
      <c r="E123" s="22">
        <f>Germany!F123</f>
        <v>25</v>
      </c>
      <c r="F123" s="22">
        <f>1200*LN(Germany!G123/Germany!G122)</f>
        <v>8.492075526125241</v>
      </c>
      <c r="G123" s="22">
        <f>1200*LN(Germany!H123/Germany!H122)</f>
        <v>7.7202715183246964</v>
      </c>
      <c r="H123" s="22">
        <f>Germany!I123</f>
        <v>33.938975385997502</v>
      </c>
      <c r="J123" s="22">
        <f>400*LN(Germany!K123/Germany!K120)</f>
        <v>1.4771345415472843</v>
      </c>
      <c r="L123" s="22">
        <f>400*LN(Germany!M123/Germany!M120)</f>
        <v>0.46592899851724257</v>
      </c>
      <c r="M123" s="22">
        <f>400*LN(Germany!N123/Germany!N120)</f>
        <v>7.057785591883535</v>
      </c>
      <c r="N123" s="22">
        <f>400*LN(Germany!O123/Germany!O120)</f>
        <v>-4.3597161832141174</v>
      </c>
      <c r="P123" s="26">
        <f>Germany!Q123-Germany!Q120</f>
        <v>0.31000000000000005</v>
      </c>
      <c r="Q123" s="22">
        <v>0.21188602301447668</v>
      </c>
    </row>
    <row r="124" spans="1:17">
      <c r="A124" s="1" t="s">
        <v>129</v>
      </c>
      <c r="B124" s="22">
        <f>1200*LN(Germany!B124/Germany!B123)</f>
        <v>-80.05442430991404</v>
      </c>
      <c r="C124" s="22">
        <f>Germany!C124-Germany!D124</f>
        <v>-9.9999999999997868E-3</v>
      </c>
      <c r="D124" s="22">
        <f>Germany!E124-Germany!D124</f>
        <v>1.8099999999999996</v>
      </c>
      <c r="E124" s="22">
        <f>Germany!F124</f>
        <v>35</v>
      </c>
      <c r="F124" s="22">
        <f>1200*LN(Germany!G124/Germany!G123)</f>
        <v>6.6823118834630497</v>
      </c>
      <c r="G124" s="22">
        <f>1200*LN(Germany!H124/Germany!H123)</f>
        <v>7.7942435983382969</v>
      </c>
      <c r="H124" s="22">
        <f>Germany!I124</f>
        <v>20.911214091162101</v>
      </c>
      <c r="J124" s="22">
        <f>400*LN(Germany!K124/Germany!K121)</f>
        <v>0.76111156763462562</v>
      </c>
      <c r="L124" s="22">
        <f>400*LN(Germany!M124/Germany!M121)</f>
        <v>1.8691622797569691</v>
      </c>
      <c r="M124" s="22">
        <f>400*LN(Germany!N124/Germany!N121)</f>
        <v>6.3797205630710412</v>
      </c>
      <c r="N124" s="22">
        <f>400*LN(Germany!O124/Germany!O121)</f>
        <v>11.050426509972699</v>
      </c>
      <c r="P124" s="26">
        <f>Germany!Q124-Germany!Q121</f>
        <v>0.29999999999999982</v>
      </c>
      <c r="Q124" s="22">
        <v>0.21188602301447668</v>
      </c>
    </row>
    <row r="125" spans="1:17">
      <c r="A125" s="1" t="s">
        <v>130</v>
      </c>
      <c r="B125" s="22">
        <f>1200*LN(Germany!B125/Germany!B124)</f>
        <v>91.082932045562544</v>
      </c>
      <c r="C125" s="22">
        <f>Germany!C125-Germany!D125</f>
        <v>-9.9999999999997868E-3</v>
      </c>
      <c r="D125" s="22">
        <f>Germany!E125-Germany!D125</f>
        <v>1.58</v>
      </c>
      <c r="E125" s="22">
        <f>Germany!F125</f>
        <v>32</v>
      </c>
      <c r="F125" s="22">
        <f>1200*LN(Germany!G125/Germany!G124)</f>
        <v>6.6453067779978259</v>
      </c>
      <c r="G125" s="22">
        <f>1200*LN(Germany!H125/Germany!H124)</f>
        <v>3.2019723431531162</v>
      </c>
      <c r="H125" s="22">
        <f>Germany!I125</f>
        <v>15.7022780111802</v>
      </c>
      <c r="J125" s="22">
        <f>400*LN(Germany!K125/Germany!K122)</f>
        <v>0.76316803069061978</v>
      </c>
      <c r="L125" s="22">
        <f>400*LN(Germany!M125/Germany!M122)</f>
        <v>0.46701698241514727</v>
      </c>
      <c r="M125" s="22">
        <f>400*LN(Germany!N125/Germany!N122)</f>
        <v>-2.9551585599556049</v>
      </c>
      <c r="N125" s="22">
        <f>400*LN(Germany!O125/Germany!O122)</f>
        <v>11.499765314394232</v>
      </c>
      <c r="P125" s="26">
        <f>Germany!Q125-Germany!Q122</f>
        <v>0.33999999999999986</v>
      </c>
      <c r="Q125" s="22">
        <v>0.21188602301447668</v>
      </c>
    </row>
    <row r="126" spans="1:17">
      <c r="A126" s="1" t="s">
        <v>131</v>
      </c>
      <c r="B126" s="22">
        <f>1200*LN(Germany!B126/Germany!B125)</f>
        <v>42.382949134588365</v>
      </c>
      <c r="C126" s="22">
        <f>Germany!C126-Germany!D126</f>
        <v>0</v>
      </c>
      <c r="D126" s="22">
        <f>Germany!E126-Germany!D126</f>
        <v>1.5400000000000005</v>
      </c>
      <c r="E126" s="22">
        <f>Germany!F126</f>
        <v>33</v>
      </c>
      <c r="F126" s="22">
        <f>1200*LN(Germany!G126/Germany!G125)</f>
        <v>6.6087092679092336</v>
      </c>
      <c r="G126" s="22">
        <f>1200*LN(Germany!H126/Germany!H125)</f>
        <v>-1.107408435423739</v>
      </c>
      <c r="H126" s="22">
        <f>Germany!I126</f>
        <v>18.321873800484401</v>
      </c>
      <c r="J126" s="22">
        <f>400*LN(Germany!K126/Germany!K123)</f>
        <v>0.23876641785887709</v>
      </c>
      <c r="L126" s="22">
        <f>400*LN(Germany!M126/Germany!M123)</f>
        <v>0</v>
      </c>
      <c r="M126" s="22">
        <f>400*LN(Germany!N126/Germany!N123)</f>
        <v>-7.057785591883488</v>
      </c>
      <c r="N126" s="22">
        <f>400*LN(Germany!O126/Germany!O123)</f>
        <v>10.277779749913003</v>
      </c>
      <c r="P126" s="26">
        <f>Germany!Q126-Germany!Q123</f>
        <v>2.0000000000000018E-2</v>
      </c>
      <c r="Q126" s="22">
        <v>0.21188602301447668</v>
      </c>
    </row>
    <row r="127" spans="1:17">
      <c r="A127" s="1" t="s">
        <v>132</v>
      </c>
      <c r="B127" s="22">
        <f>1200*LN(Germany!B127/Germany!B126)</f>
        <v>80.473467169659614</v>
      </c>
      <c r="C127" s="22">
        <f>Germany!C127-Germany!D127</f>
        <v>9.9999999999997868E-3</v>
      </c>
      <c r="D127" s="22">
        <f>Germany!E127-Germany!D127</f>
        <v>1.4900000000000002</v>
      </c>
      <c r="E127" s="22">
        <f>Germany!F127</f>
        <v>32</v>
      </c>
      <c r="F127" s="22">
        <f>1200*LN(Germany!G127/Germany!G126)</f>
        <v>5.8261833325889967</v>
      </c>
      <c r="G127" s="22">
        <f>1200*LN(Germany!H127/Germany!H126)</f>
        <v>-3.9457495476405229</v>
      </c>
      <c r="H127" s="22">
        <f>Germany!I127</f>
        <v>13.1541671335752</v>
      </c>
      <c r="J127" s="22">
        <f>400*LN(Germany!K127/Germany!K124)</f>
        <v>-0.29055216239984027</v>
      </c>
      <c r="L127" s="22">
        <f>400*LN(Germany!M127/Germany!M124)</f>
        <v>1.3961619759074271</v>
      </c>
      <c r="M127" s="22">
        <f>400*LN(Germany!N127/Germany!N124)</f>
        <v>5.4479626861084496</v>
      </c>
      <c r="N127" s="22">
        <f>400*LN(Germany!O127/Germany!O124)</f>
        <v>7.022462607320727</v>
      </c>
      <c r="P127" s="26">
        <f>Germany!Q127-Germany!Q124</f>
        <v>3.0000000000000249E-2</v>
      </c>
      <c r="Q127" s="22">
        <v>0.21188602301447668</v>
      </c>
    </row>
    <row r="128" spans="1:17">
      <c r="A128" s="1" t="s">
        <v>133</v>
      </c>
      <c r="B128" s="22">
        <f>1200*LN(Germany!B128/Germany!B127)</f>
        <v>80.492840657655364</v>
      </c>
      <c r="C128" s="22">
        <f>Germany!C128-Germany!D128</f>
        <v>2.0000000000000018E-2</v>
      </c>
      <c r="D128" s="22">
        <f>Germany!E128-Germany!D128</f>
        <v>1.4000000000000004</v>
      </c>
      <c r="E128" s="22">
        <f>Germany!F128</f>
        <v>27</v>
      </c>
      <c r="F128" s="22">
        <f>1200*LN(Germany!G128/Germany!G127)</f>
        <v>5.7980329418188337</v>
      </c>
      <c r="G128" s="22">
        <f>1200*LN(Germany!H128/Germany!H127)</f>
        <v>-3.9587664769367077</v>
      </c>
      <c r="H128" s="22">
        <f>Germany!I128</f>
        <v>13.077615915995301</v>
      </c>
      <c r="J128" s="22">
        <f>400*LN(Germany!K128/Germany!K125)</f>
        <v>-0.18376973006374134</v>
      </c>
      <c r="L128" s="22">
        <f>400*LN(Germany!M128/Germany!M125)</f>
        <v>3.7166353336397675</v>
      </c>
      <c r="M128" s="22">
        <f>400*LN(Germany!N128/Germany!N125)</f>
        <v>16.599892362700967</v>
      </c>
      <c r="N128" s="22">
        <f>400*LN(Germany!O128/Germany!O125)</f>
        <v>8.5450512565450101</v>
      </c>
      <c r="P128" s="26">
        <f>Germany!Q128-Germany!Q125</f>
        <v>1.0000000000000231E-2</v>
      </c>
      <c r="Q128" s="22">
        <v>0.21188602301447668</v>
      </c>
    </row>
    <row r="129" spans="1:17">
      <c r="A129" s="1" t="s">
        <v>134</v>
      </c>
      <c r="B129" s="22">
        <f>1200*LN(Germany!B129/Germany!B128)</f>
        <v>84.970844334011375</v>
      </c>
      <c r="C129" s="22">
        <f>Germany!C129-Germany!D129</f>
        <v>-7.0000000000000284E-2</v>
      </c>
      <c r="D129" s="22">
        <f>Germany!E129-Germany!D129</f>
        <v>1.2000000000000002</v>
      </c>
      <c r="E129" s="22">
        <f>Germany!F129</f>
        <v>27</v>
      </c>
      <c r="F129" s="22">
        <f>1200*LN(Germany!G129/Germany!G128)</f>
        <v>5.7701532722150297</v>
      </c>
      <c r="G129" s="22">
        <f>1200*LN(Germany!H129/Germany!H128)</f>
        <v>4.3292321346256459</v>
      </c>
      <c r="H129" s="22">
        <f>Germany!I129</f>
        <v>16.395919419273799</v>
      </c>
      <c r="J129" s="22">
        <f>400*LN(Germany!K129/Germany!K126)</f>
        <v>0.37784707268851186</v>
      </c>
      <c r="L129" s="22">
        <f>400*LN(Germany!M129/Germany!M126)</f>
        <v>2.3215387279201076</v>
      </c>
      <c r="M129" s="22">
        <f>400*LN(Germany!N129/Germany!N126)</f>
        <v>-0.83857473061136178</v>
      </c>
      <c r="N129" s="22">
        <f>400*LN(Germany!O129/Germany!O126)</f>
        <v>0.53368920525431007</v>
      </c>
      <c r="P129" s="26">
        <f>Germany!Q129-Germany!Q126</f>
        <v>-9.9999999999997868E-3</v>
      </c>
      <c r="Q129" s="22">
        <v>0.21188602301447668</v>
      </c>
    </row>
    <row r="130" spans="1:17">
      <c r="A130" s="1" t="s">
        <v>135</v>
      </c>
      <c r="B130" s="22">
        <f>1200*LN(Germany!B130/Germany!B129)</f>
        <v>25.172634617916085</v>
      </c>
      <c r="C130" s="22">
        <f>Germany!C130-Germany!D130</f>
        <v>-7.0000000000000284E-2</v>
      </c>
      <c r="D130" s="22">
        <f>Germany!E130-Germany!D130</f>
        <v>1.2599999999999998</v>
      </c>
      <c r="E130" s="22">
        <f>Germany!F130</f>
        <v>27</v>
      </c>
      <c r="F130" s="22">
        <f>1200*LN(Germany!G130/Germany!G129)</f>
        <v>5.1648784098885008</v>
      </c>
      <c r="G130" s="22">
        <f>1200*LN(Germany!H130/Germany!H129)</f>
        <v>14.237663183626584</v>
      </c>
      <c r="H130" s="22">
        <f>Germany!I130</f>
        <v>17.319563833501402</v>
      </c>
      <c r="J130" s="22">
        <f>400*LN(Germany!K130/Germany!K127)</f>
        <v>0.91200093379699299</v>
      </c>
      <c r="L130" s="22">
        <f>400*LN(Germany!M130/Germany!M127)</f>
        <v>2.3161616538817231</v>
      </c>
      <c r="M130" s="22">
        <f>400*LN(Germany!N130/Germany!N127)</f>
        <v>-1.6684070069355434</v>
      </c>
      <c r="N130" s="22">
        <f>400*LN(Germany!O130/Germany!O127)</f>
        <v>3.7308731500556407</v>
      </c>
      <c r="P130" s="26">
        <f>Germany!Q130-Germany!Q127</f>
        <v>-8.0000000000000071E-2</v>
      </c>
      <c r="Q130" s="22">
        <v>0.21188602301447668</v>
      </c>
    </row>
    <row r="131" spans="1:17">
      <c r="A131" s="1" t="s">
        <v>136</v>
      </c>
      <c r="B131" s="22">
        <f>1200*LN(Germany!B131/Germany!B130)</f>
        <v>65.242096636497948</v>
      </c>
      <c r="C131" s="22">
        <f>Germany!C131-Germany!D131</f>
        <v>-6.999999999999984E-2</v>
      </c>
      <c r="D131" s="22">
        <f>Germany!E131-Germany!D131</f>
        <v>1.17</v>
      </c>
      <c r="E131" s="22">
        <f>Germany!F131</f>
        <v>29</v>
      </c>
      <c r="F131" s="22">
        <f>1200*LN(Germany!G131/Germany!G130)</f>
        <v>5.1427436710691348</v>
      </c>
      <c r="G131" s="22">
        <f>1200*LN(Germany!H131/Germany!H130)</f>
        <v>-0.12201942152956569</v>
      </c>
      <c r="H131" s="22">
        <f>Germany!I131</f>
        <v>12.6824876634399</v>
      </c>
      <c r="J131" s="22">
        <f>400*LN(Germany!K131/Germany!K128)</f>
        <v>1.1822442188419264</v>
      </c>
      <c r="L131" s="22">
        <f>400*LN(Germany!M131/Germany!M128)</f>
        <v>0.4621606522222671</v>
      </c>
      <c r="M131" s="22">
        <f>400*LN(Germany!N131/Germany!N128)</f>
        <v>-16.17638782340428</v>
      </c>
      <c r="N131" s="22">
        <f>400*LN(Germany!O131/Germany!O128)</f>
        <v>-4.7841101851887364</v>
      </c>
      <c r="P131" s="26">
        <f>Germany!Q131-Germany!Q128</f>
        <v>2.0000000000000018E-2</v>
      </c>
      <c r="Q131" s="22">
        <v>0.21188602301447668</v>
      </c>
    </row>
    <row r="132" spans="1:17">
      <c r="A132" s="1" t="s">
        <v>137</v>
      </c>
      <c r="B132" s="22">
        <f>1200*LN(Germany!B132/Germany!B131)</f>
        <v>56.815662605696666</v>
      </c>
      <c r="C132" s="22">
        <f>Germany!C132-Germany!D132</f>
        <v>-8.9999999999999858E-2</v>
      </c>
      <c r="D132" s="22">
        <f>Germany!E132-Germany!D132</f>
        <v>1.0499999999999998</v>
      </c>
      <c r="E132" s="22">
        <f>Germany!F132</f>
        <v>28</v>
      </c>
      <c r="F132" s="22">
        <f>1200*LN(Germany!G132/Germany!G131)</f>
        <v>5.1207978453651428</v>
      </c>
      <c r="G132" s="22">
        <f>1200*LN(Germany!H132/Germany!H131)</f>
        <v>-1.2208771019532492</v>
      </c>
      <c r="H132" s="22">
        <f>Germany!I132</f>
        <v>9.5688520807969208</v>
      </c>
      <c r="J132" s="22">
        <f>400*LN(Germany!K132/Germany!K129)</f>
        <v>1.0831139488832342</v>
      </c>
      <c r="L132" s="22">
        <f>400*LN(Germany!M132/Germany!M129)</f>
        <v>3.2276832193787852</v>
      </c>
      <c r="M132" s="22">
        <f>400*LN(Germany!N132/Germany!N129)</f>
        <v>6.2468734489497937</v>
      </c>
      <c r="N132" s="22">
        <f>400*LN(Germany!O132/Germany!O129)</f>
        <v>7.3978330544659858</v>
      </c>
      <c r="P132" s="26">
        <f>Germany!Q132-Germany!Q129</f>
        <v>-2.0000000000000018E-2</v>
      </c>
      <c r="Q132" s="22">
        <v>0.21188602301447668</v>
      </c>
    </row>
    <row r="133" spans="1:17">
      <c r="A133" s="1" t="s">
        <v>138</v>
      </c>
      <c r="B133" s="22">
        <f>1200*LN(Germany!B133/Germany!B132)</f>
        <v>-128.94609524851683</v>
      </c>
      <c r="C133" s="22">
        <f>Germany!C133-Germany!D133</f>
        <v>0.29999999999999982</v>
      </c>
      <c r="D133" s="22">
        <f>Germany!E133-Germany!D133</f>
        <v>1.2199999999999998</v>
      </c>
      <c r="E133" s="22">
        <f>Germany!F133</f>
        <v>37</v>
      </c>
      <c r="F133" s="22">
        <f>1200*LN(Germany!G133/Germany!G132)</f>
        <v>12.069539662278411</v>
      </c>
      <c r="G133" s="22">
        <f>1200*LN(Germany!H133/Germany!H132)</f>
        <v>7.428102261352322</v>
      </c>
      <c r="H133" s="22">
        <f>Germany!I133</f>
        <v>28.060005049133899</v>
      </c>
      <c r="J133" s="22">
        <f>400*LN(Germany!K133/Germany!K130)</f>
        <v>0.5564247811612324</v>
      </c>
      <c r="L133" s="22">
        <f>400*LN(Germany!M133/Germany!M130)</f>
        <v>1.843321234477761</v>
      </c>
      <c r="M133" s="22">
        <f>400*LN(Germany!N133/Germany!N130)</f>
        <v>-0.41819136062100032</v>
      </c>
      <c r="N133" s="22">
        <f>400*LN(Germany!O133/Germany!O130)</f>
        <v>-3.7308731500556416</v>
      </c>
      <c r="P133" s="26">
        <f>Germany!Q133-Germany!Q130</f>
        <v>6.999999999999984E-2</v>
      </c>
      <c r="Q133" s="22">
        <v>0.21188602301447668</v>
      </c>
    </row>
    <row r="134" spans="1:17">
      <c r="A134" s="1" t="s">
        <v>139</v>
      </c>
      <c r="B134" s="22">
        <f>1200*LN(Germany!B134/Germany!B133)</f>
        <v>-151.11669916216354</v>
      </c>
      <c r="C134" s="22">
        <f>Germany!C134-Germany!D134</f>
        <v>0.29000000000000004</v>
      </c>
      <c r="D134" s="22">
        <f>Germany!E134-Germany!D134</f>
        <v>0.85999999999999943</v>
      </c>
      <c r="E134" s="22">
        <f>Germany!F134</f>
        <v>43</v>
      </c>
      <c r="F134" s="22">
        <f>1200*LN(Germany!G134/Germany!G133)</f>
        <v>11.949352670840216</v>
      </c>
      <c r="G134" s="22">
        <f>1200*LN(Germany!H134/Germany!H133)</f>
        <v>12.07861229423804</v>
      </c>
      <c r="H134" s="22">
        <f>Germany!I134</f>
        <v>32.510146120338199</v>
      </c>
      <c r="J134" s="22">
        <f>400*LN(Germany!K134/Germany!K131)</f>
        <v>0.14586447744925732</v>
      </c>
      <c r="L134" s="22">
        <f>400*LN(Germany!M134/Germany!M131)</f>
        <v>2.3028273160270896</v>
      </c>
      <c r="M134" s="22">
        <f>400*LN(Germany!N134/Germany!N131)</f>
        <v>4.6291942230634255</v>
      </c>
      <c r="N134" s="22">
        <f>400*LN(Germany!O134/Germany!O131)</f>
        <v>-3.2214939228386412</v>
      </c>
      <c r="P134" s="26">
        <f>Germany!Q134-Germany!Q131</f>
        <v>9.9999999999997868E-3</v>
      </c>
      <c r="Q134" s="22">
        <v>0.21188602301447668</v>
      </c>
    </row>
    <row r="135" spans="1:17">
      <c r="A135" s="1" t="s">
        <v>140</v>
      </c>
      <c r="B135" s="22">
        <f>1200*LN(Germany!B135/Germany!B134)</f>
        <v>-108.49235965477116</v>
      </c>
      <c r="C135" s="22">
        <f>Germany!C135-Germany!D135</f>
        <v>0.36999999999999966</v>
      </c>
      <c r="D135" s="22">
        <f>Germany!E135-Germany!D135</f>
        <v>0.85999999999999943</v>
      </c>
      <c r="E135" s="22">
        <f>Germany!F135</f>
        <v>43</v>
      </c>
      <c r="F135" s="22">
        <f>1200*LN(Germany!G135/Germany!G134)</f>
        <v>11.831535712853279</v>
      </c>
      <c r="G135" s="22">
        <f>1200*LN(Germany!H135/Germany!H134)</f>
        <v>4.4384516037052872</v>
      </c>
      <c r="H135" s="22">
        <f>Germany!I135</f>
        <v>37.543479688163899</v>
      </c>
      <c r="J135" s="22">
        <f>400*LN(Germany!K135/Germany!K132)</f>
        <v>0.2080953470428912</v>
      </c>
      <c r="L135" s="22">
        <f>400*LN(Germany!M135/Germany!M132)</f>
        <v>0.45897882259076861</v>
      </c>
      <c r="M135" s="22">
        <f>400*LN(Germany!N135/Germany!N132)</f>
        <v>-3.3195211258780715</v>
      </c>
      <c r="N135" s="22">
        <f>400*LN(Germany!O135/Germany!O132)</f>
        <v>-9.0010416134812097</v>
      </c>
      <c r="P135" s="26">
        <f>Germany!Q135-Germany!Q132</f>
        <v>2.0000000000000018E-2</v>
      </c>
      <c r="Q135" s="22">
        <v>0.21188602301447668</v>
      </c>
    </row>
    <row r="136" spans="1:17">
      <c r="A136" s="1" t="s">
        <v>141</v>
      </c>
      <c r="B136" s="22">
        <f>1200*LN(Germany!B136/Germany!B135)</f>
        <v>126.5610240910936</v>
      </c>
      <c r="C136" s="22">
        <f>Germany!C136-Germany!D136</f>
        <v>0.42999999999999972</v>
      </c>
      <c r="D136" s="22">
        <f>Germany!E136-Germany!D136</f>
        <v>0.91999999999999993</v>
      </c>
      <c r="E136" s="22">
        <f>Germany!F136</f>
        <v>43</v>
      </c>
      <c r="F136" s="22">
        <f>1200*LN(Germany!G136/Germany!G135)</f>
        <v>5.703402580926948</v>
      </c>
      <c r="G136" s="22">
        <f>1200*LN(Germany!H136/Germany!H135)</f>
        <v>-9.9795174619973235</v>
      </c>
      <c r="H136" s="22">
        <f>Germany!I136</f>
        <v>20.9395352758611</v>
      </c>
      <c r="J136" s="22">
        <f>400*LN(Germany!K136/Germany!K133)</f>
        <v>0.73349288190553674</v>
      </c>
      <c r="L136" s="22">
        <f>400*LN(Germany!M136/Germany!M133)</f>
        <v>1.8348656027624561</v>
      </c>
      <c r="M136" s="22">
        <f>400*LN(Germany!N136/Germany!N133)</f>
        <v>11.140482838305816</v>
      </c>
      <c r="N136" s="22">
        <f>400*LN(Germany!O136/Germany!O133)</f>
        <v>-5.3909171773926188</v>
      </c>
      <c r="P136" s="26">
        <f>Germany!Q136-Germany!Q133</f>
        <v>-6.0000000000000053E-2</v>
      </c>
      <c r="Q136" s="22">
        <v>0.21188602301447668</v>
      </c>
    </row>
    <row r="137" spans="1:17">
      <c r="A137" s="1" t="s">
        <v>142</v>
      </c>
      <c r="B137" s="22">
        <f>1200*LN(Germany!B137/Germany!B136)</f>
        <v>-12.79164619561833</v>
      </c>
      <c r="C137" s="22">
        <f>Germany!C137-Germany!D137</f>
        <v>0.37999999999999989</v>
      </c>
      <c r="D137" s="22">
        <f>Germany!E137-Germany!D137</f>
        <v>0.85999999999999988</v>
      </c>
      <c r="E137" s="22">
        <f>Germany!F137</f>
        <v>48</v>
      </c>
      <c r="F137" s="22">
        <f>1200*LN(Germany!G137/Germany!G136)</f>
        <v>5.6764234237155122</v>
      </c>
      <c r="G137" s="22">
        <f>1200*LN(Germany!H137/Germany!H136)</f>
        <v>-0.60383436085168096</v>
      </c>
      <c r="H137" s="22">
        <f>Germany!I137</f>
        <v>21.798903490898699</v>
      </c>
      <c r="J137" s="22">
        <f>400*LN(Germany!K137/Germany!K134)</f>
        <v>0.11776276394579266</v>
      </c>
      <c r="L137" s="22">
        <f>400*LN(Germany!M137/Germany!M134)</f>
        <v>0.91743159483974579</v>
      </c>
      <c r="M137" s="22">
        <f>400*LN(Germany!N137/Germany!N134)</f>
        <v>3.3333526236577842</v>
      </c>
      <c r="N137" s="22">
        <f>400*LN(Germany!O137/Germany!O134)</f>
        <v>-1.0796227876659341</v>
      </c>
      <c r="P137" s="26">
        <f>Germany!Q137-Germany!Q134</f>
        <v>-0.33999999999999986</v>
      </c>
      <c r="Q137" s="22">
        <v>0.21188602301447668</v>
      </c>
    </row>
    <row r="138" spans="1:17">
      <c r="A138" s="1" t="s">
        <v>143</v>
      </c>
      <c r="B138" s="22">
        <f>1200*LN(Germany!B138/Germany!B137)</f>
        <v>83.979275016482006</v>
      </c>
      <c r="C138" s="22">
        <f>Germany!C138-Germany!D138</f>
        <v>0.43209999999999971</v>
      </c>
      <c r="D138" s="22">
        <f>Germany!E138-Germany!D138</f>
        <v>1</v>
      </c>
      <c r="E138" s="22">
        <f>Germany!F138</f>
        <v>46</v>
      </c>
      <c r="F138" s="22">
        <f>1200*LN(Germany!G138/Germany!G137)</f>
        <v>5.6496983076077267</v>
      </c>
      <c r="G138" s="22">
        <f>1200*LN(Germany!H138/Germany!H137)</f>
        <v>-7.3913496670153869</v>
      </c>
      <c r="H138" s="22">
        <f>Germany!I138</f>
        <v>26.324512483970899</v>
      </c>
      <c r="J138" s="22">
        <f>400*LN(Germany!K138/Germany!K135)</f>
        <v>-0.6994828424420465</v>
      </c>
      <c r="L138" s="22">
        <f>400*LN(Germany!M138/Germany!M135)</f>
        <v>0.91638069862230498</v>
      </c>
      <c r="M138" s="22">
        <f>400*LN(Germany!N138/Germany!N135)</f>
        <v>2.0779267508416606</v>
      </c>
      <c r="N138" s="22">
        <f>400*LN(Germany!O138/Germany!O135)</f>
        <v>2.6684555268085992</v>
      </c>
      <c r="P138" s="26">
        <f>Germany!Q138-Germany!Q135</f>
        <v>-0.41000000000000014</v>
      </c>
      <c r="Q138" s="22">
        <v>0.21188602301447668</v>
      </c>
    </row>
    <row r="139" spans="1:17">
      <c r="A139" s="1" t="s">
        <v>144</v>
      </c>
      <c r="B139" s="22">
        <f>1200*LN(Germany!B139/Germany!B138)</f>
        <v>-41.800089051775984</v>
      </c>
      <c r="C139" s="22">
        <f>Germany!C139-Germany!D139</f>
        <v>0.39339999999999975</v>
      </c>
      <c r="D139" s="22">
        <f>Germany!E139-Germany!D139</f>
        <v>1.1499999999999999</v>
      </c>
      <c r="E139" s="22">
        <f>Germany!F139</f>
        <v>36</v>
      </c>
      <c r="F139" s="22">
        <f>1200*LN(Germany!G139/Germany!G138)</f>
        <v>5.3197243583768676</v>
      </c>
      <c r="G139" s="22">
        <f>1200*LN(Germany!H139/Germany!H138)</f>
        <v>-11.602553367430605</v>
      </c>
      <c r="H139" s="22">
        <f>Germany!I139</f>
        <v>16.974564325680799</v>
      </c>
      <c r="J139" s="22">
        <f>400*LN(Germany!K139/Germany!K136)</f>
        <v>-1.5843943700863659</v>
      </c>
      <c r="L139" s="22">
        <f>400*LN(Germany!M139/Germany!M136)</f>
        <v>-0.45792792637332291</v>
      </c>
      <c r="M139" s="22">
        <f>400*LN(Germany!N139/Germany!N136)</f>
        <v>-4.9130607423365431</v>
      </c>
      <c r="N139" s="22">
        <f>400*LN(Germany!O139/Germany!O136)</f>
        <v>0.54237296445457617</v>
      </c>
      <c r="P139" s="26">
        <f>Germany!Q139-Germany!Q136</f>
        <v>-0.41999999999999993</v>
      </c>
      <c r="Q139" s="22">
        <v>0.21188602301447668</v>
      </c>
    </row>
    <row r="140" spans="1:17">
      <c r="A140" s="1" t="s">
        <v>145</v>
      </c>
      <c r="B140" s="22">
        <f>1200*LN(Germany!B140/Germany!B139)</f>
        <v>-20.370572140640604</v>
      </c>
      <c r="C140" s="22">
        <f>Germany!C140-Germany!D140</f>
        <v>0.34669999999999979</v>
      </c>
      <c r="D140" s="22">
        <f>Germany!E140-Germany!D140</f>
        <v>1.3399999999999999</v>
      </c>
      <c r="E140" s="22">
        <f>Germany!F140</f>
        <v>41</v>
      </c>
      <c r="F140" s="22">
        <f>1200*LN(Germany!G140/Germany!G139)</f>
        <v>5.296245514867179</v>
      </c>
      <c r="G140" s="22">
        <f>1200*LN(Germany!H140/Germany!H139)</f>
        <v>-8.7452273116375228</v>
      </c>
      <c r="H140" s="22">
        <f>Germany!I140</f>
        <v>23.646998342076699</v>
      </c>
      <c r="J140" s="22">
        <f>400*LN(Germany!K140/Germany!K137)</f>
        <v>-0.3905275749433974</v>
      </c>
      <c r="L140" s="22">
        <f>400*LN(Germany!M140/Germany!M137)</f>
        <v>1.3722140387156889</v>
      </c>
      <c r="M140" s="22">
        <f>400*LN(Germany!N140/Germany!N137)</f>
        <v>6.9924659819269621</v>
      </c>
      <c r="N140" s="22">
        <f>400*LN(Germany!O140/Germany!O137)</f>
        <v>1.6183434078176955</v>
      </c>
      <c r="P140" s="26">
        <f>Germany!Q140-Germany!Q137</f>
        <v>-0.14000000000000012</v>
      </c>
      <c r="Q140" s="22">
        <f>Germany!R140-Germany!R137</f>
        <v>-0.25757976292859297</v>
      </c>
    </row>
    <row r="141" spans="1:17">
      <c r="A141" s="1" t="s">
        <v>146</v>
      </c>
      <c r="B141" s="22">
        <f>1200*LN(Germany!B141/Germany!B140)</f>
        <v>66.688326656565891</v>
      </c>
      <c r="C141" s="22">
        <f>Germany!C141-Germany!D141</f>
        <v>0.1964999999999999</v>
      </c>
      <c r="D141" s="22">
        <f>Germany!E141-Germany!D141</f>
        <v>1.35</v>
      </c>
      <c r="E141" s="22">
        <f>Germany!F141</f>
        <v>41</v>
      </c>
      <c r="F141" s="22">
        <f>1200*LN(Germany!G141/Germany!G140)</f>
        <v>5.2729730108793991</v>
      </c>
      <c r="G141" s="22">
        <f>1200*LN(Germany!H141/Germany!H140)</f>
        <v>-7.1915900302109801</v>
      </c>
      <c r="H141" s="22">
        <f>Germany!I141</f>
        <v>11.781231427492999</v>
      </c>
      <c r="J141" s="22">
        <f>400*LN(Germany!K141/Germany!K138)</f>
        <v>1.7573067304563126</v>
      </c>
      <c r="L141" s="22">
        <f>400*LN(Germany!M141/Germany!M138)</f>
        <v>-1.3753595212131282</v>
      </c>
      <c r="M141" s="22">
        <f>400*LN(Germany!N141/Germany!N138)</f>
        <v>-8.3772695380971633</v>
      </c>
      <c r="N141" s="22">
        <f>400*LN(Germany!O141/Germany!O138)</f>
        <v>-2.1333383901449574</v>
      </c>
      <c r="P141" s="26">
        <f>Germany!Q141-Germany!Q138</f>
        <v>-0.5</v>
      </c>
      <c r="Q141" s="22">
        <f>Germany!R141-Germany!R138</f>
        <v>0.41445721822864101</v>
      </c>
    </row>
    <row r="142" spans="1:17">
      <c r="A142" s="1" t="s">
        <v>147</v>
      </c>
      <c r="B142" s="22">
        <f>1200*LN(Germany!B142/Germany!B141)</f>
        <v>6.9240783415216978</v>
      </c>
      <c r="C142" s="22">
        <f>Germany!C142-Germany!D142</f>
        <v>7.9000000000000181E-2</v>
      </c>
      <c r="D142" s="22">
        <f>Germany!E142-Germany!D142</f>
        <v>1.5099999999999998</v>
      </c>
      <c r="E142" s="22">
        <f>Germany!F142</f>
        <v>38</v>
      </c>
      <c r="F142" s="22">
        <f>1200*LN(Germany!G142/Germany!G141)</f>
        <v>5.0406930728208232</v>
      </c>
      <c r="G142" s="22">
        <f>1200*LN(Germany!H142/Germany!H141)</f>
        <v>-2.3652686738551147</v>
      </c>
      <c r="H142" s="22">
        <f>Germany!I142</f>
        <v>11.2568416840508</v>
      </c>
      <c r="J142" s="22">
        <f>400*LN(Germany!K142/Germany!K139)</f>
        <v>2.0809656694162659</v>
      </c>
      <c r="L142" s="22">
        <f>400*LN(Germany!M142/Germany!M139)</f>
        <v>0.45792792637330054</v>
      </c>
      <c r="M142" s="22">
        <f>400*LN(Germany!N142/Germany!N139)</f>
        <v>-9.5887864145211132</v>
      </c>
      <c r="N142" s="22">
        <f>400*LN(Germany!O142/Germany!O139)</f>
        <v>8.0485612797684976</v>
      </c>
      <c r="P142" s="26">
        <f>Germany!Q142-Germany!Q139</f>
        <v>-0.5</v>
      </c>
      <c r="Q142" s="22">
        <f>Germany!R142-Germany!R139</f>
        <v>0.23950625881970211</v>
      </c>
    </row>
    <row r="143" spans="1:17">
      <c r="A143" s="1" t="s">
        <v>148</v>
      </c>
      <c r="B143" s="22">
        <f>1200*LN(Germany!B143/Germany!B142)</f>
        <v>8.8341266571236812</v>
      </c>
      <c r="C143" s="22">
        <f>Germany!C143-Germany!D143</f>
        <v>-2.3299999999999876E-2</v>
      </c>
      <c r="D143" s="22">
        <f>Germany!E143-Germany!D143</f>
        <v>1.7100000000000004</v>
      </c>
      <c r="E143" s="22">
        <f>Germany!F143</f>
        <v>36</v>
      </c>
      <c r="F143" s="22">
        <f>1200*LN(Germany!G143/Germany!G142)</f>
        <v>5.0196077901000811</v>
      </c>
      <c r="G143" s="22">
        <f>1200*LN(Germany!H143/Germany!H142)</f>
        <v>-11.016142459342692</v>
      </c>
      <c r="H143" s="22">
        <f>Germany!I143</f>
        <v>11.198953544096399</v>
      </c>
      <c r="J143" s="22">
        <f>400*LN(Germany!K143/Germany!K140)</f>
        <v>1.9447921817728</v>
      </c>
      <c r="L143" s="22">
        <f>400*LN(Germany!M143/Germany!M140)</f>
        <v>1.3675226995142729</v>
      </c>
      <c r="M143" s="22">
        <f>400*LN(Germany!N143/Germany!N140)</f>
        <v>-11.163515246830828</v>
      </c>
      <c r="N143" s="22">
        <f>400*LN(Germany!O143/Germany!O140)</f>
        <v>5.347673232853591</v>
      </c>
      <c r="P143" s="26">
        <f>Germany!Q143-Germany!Q140</f>
        <v>-0.5</v>
      </c>
      <c r="Q143" s="22">
        <f>Germany!R143-Germany!R140</f>
        <v>-1.1011669544902745</v>
      </c>
    </row>
    <row r="144" spans="1:17">
      <c r="A144" s="1" t="s">
        <v>149</v>
      </c>
      <c r="B144" s="22">
        <f>1200*LN(Germany!B144/Germany!B143)</f>
        <v>41.963821779199151</v>
      </c>
      <c r="C144" s="22">
        <f>Germany!C144-Germany!D144</f>
        <v>2.6499999999999968E-2</v>
      </c>
      <c r="D144" s="22">
        <f>Germany!E144-Germany!D144</f>
        <v>2.0299999999999998</v>
      </c>
      <c r="E144" s="22">
        <f>Germany!F144</f>
        <v>55</v>
      </c>
      <c r="F144" s="22">
        <f>1200*LN(Germany!G144/Germany!G143)</f>
        <v>4.9986981728371411</v>
      </c>
      <c r="G144" s="22">
        <f>1200*LN(Germany!H144/Germany!H143)</f>
        <v>-0.1257663890477973</v>
      </c>
      <c r="H144" s="22">
        <f>Germany!I144</f>
        <v>15.389084851814401</v>
      </c>
      <c r="J144" s="22">
        <f>400*LN(Germany!K144/Germany!K141)</f>
        <v>1.0720370471292409</v>
      </c>
      <c r="L144" s="22">
        <f>400*LN(Germany!M144/Germany!M141)</f>
        <v>4.1119722478997964</v>
      </c>
      <c r="M144" s="22">
        <f>400*LN(Germany!N144/Germany!N141)</f>
        <v>2.5316540206589235</v>
      </c>
      <c r="N144" s="22">
        <f>400*LN(Germany!O144/Germany!O141)</f>
        <v>5.8395197684612281</v>
      </c>
      <c r="P144" s="26">
        <f>Germany!Q144-Germany!Q141</f>
        <v>0</v>
      </c>
      <c r="Q144" s="22">
        <f>Germany!R144-Germany!R141</f>
        <v>1.0597113720783753</v>
      </c>
    </row>
    <row r="145" spans="1:17">
      <c r="A145" s="1" t="s">
        <v>150</v>
      </c>
      <c r="B145" s="22">
        <f>1200*LN(Germany!B145/Germany!B144)</f>
        <v>-57.317369175048583</v>
      </c>
      <c r="C145" s="22">
        <f>Germany!C145-Germany!D145</f>
        <v>-0.20500000000000007</v>
      </c>
      <c r="D145" s="22">
        <f>Germany!E145-Germany!D145</f>
        <v>1.98</v>
      </c>
      <c r="E145" s="22">
        <f>Germany!F145</f>
        <v>66</v>
      </c>
      <c r="F145" s="22">
        <f>1200*LN(Germany!G145/Germany!G144)</f>
        <v>9.6568157126777106</v>
      </c>
      <c r="G145" s="22">
        <f>1200*LN(Germany!H145/Germany!H144)</f>
        <v>3.8926419317015242</v>
      </c>
      <c r="H145" s="22">
        <f>Germany!I145</f>
        <v>15.1301206948631</v>
      </c>
      <c r="J145" s="22">
        <f>400*LN(Germany!K145/Germany!K142)</f>
        <v>1.734196799853398</v>
      </c>
      <c r="L145" s="22">
        <f>400*LN(Germany!M145/Germany!M142)</f>
        <v>4.5506747928432194</v>
      </c>
      <c r="M145" s="22">
        <f>400*LN(Germany!N145/Germany!N142)</f>
        <v>6.6947169422096175</v>
      </c>
      <c r="N145" s="22">
        <f>400*LN(Germany!O145/Germany!O142)</f>
        <v>6.84677677627917</v>
      </c>
      <c r="P145" s="26">
        <f>Germany!Q145-Germany!Q142</f>
        <v>0</v>
      </c>
      <c r="Q145" s="22">
        <f>Germany!R145-Germany!R142</f>
        <v>1.2549266131790446</v>
      </c>
    </row>
    <row r="146" spans="1:17">
      <c r="A146" s="1" t="s">
        <v>151</v>
      </c>
      <c r="B146" s="22">
        <f>1200*LN(Germany!B146/Germany!B145)</f>
        <v>24.126121707961982</v>
      </c>
      <c r="C146" s="22">
        <f>Germany!C146-Germany!D146</f>
        <v>-0.27329999999999988</v>
      </c>
      <c r="D146" s="22">
        <f>Germany!E146-Germany!D146</f>
        <v>2.04</v>
      </c>
      <c r="E146" s="22">
        <f>Germany!F146</f>
        <v>65</v>
      </c>
      <c r="F146" s="22">
        <f>1200*LN(Germany!G146/Germany!G145)</f>
        <v>9.5797239427245948</v>
      </c>
      <c r="G146" s="22">
        <f>1200*LN(Germany!H146/Germany!H145)</f>
        <v>-10.07139776713171</v>
      </c>
      <c r="H146" s="22">
        <f>Germany!I146</f>
        <v>15.754868305030801</v>
      </c>
      <c r="J146" s="22">
        <f>400*LN(Germany!K146/Germany!K143)</f>
        <v>1.2104156370435364</v>
      </c>
      <c r="L146" s="22">
        <f>400*LN(Germany!M146/Germany!M143)</f>
        <v>1.3628633286457423</v>
      </c>
      <c r="M146" s="22">
        <f>400*LN(Germany!N146/Germany!N143)</f>
        <v>-10.191634120393687</v>
      </c>
      <c r="N146" s="22">
        <f>400*LN(Germany!O146/Germany!O143)</f>
        <v>5.2771213938251913</v>
      </c>
      <c r="P146" s="26">
        <f>Germany!Q146-Germany!Q143</f>
        <v>0</v>
      </c>
      <c r="Q146" s="22">
        <f>Germany!R146-Germany!R143</f>
        <v>2.2518511225880431</v>
      </c>
    </row>
    <row r="147" spans="1:17">
      <c r="A147" s="1" t="s">
        <v>152</v>
      </c>
      <c r="B147" s="22">
        <f>1200*LN(Germany!B147/Germany!B146)</f>
        <v>2.3497606096531403</v>
      </c>
      <c r="C147" s="22">
        <f>Germany!C147-Germany!D147</f>
        <v>-9.430000000000005E-2</v>
      </c>
      <c r="D147" s="22">
        <f>Germany!E147-Germany!D147</f>
        <v>1.8199999999999998</v>
      </c>
      <c r="E147" s="22">
        <f>Germany!F147</f>
        <v>71</v>
      </c>
      <c r="F147" s="22">
        <f>1200*LN(Germany!G147/Germany!G146)</f>
        <v>9.5038533004725334</v>
      </c>
      <c r="G147" s="22">
        <f>1200*LN(Germany!H147/Germany!H146)</f>
        <v>5.4238805746381997</v>
      </c>
      <c r="H147" s="22">
        <f>Germany!I147</f>
        <v>16.294040143212499</v>
      </c>
      <c r="J147" s="22">
        <f>400*LN(Germany!K147/Germany!K144)</f>
        <v>0.76697221631230161</v>
      </c>
      <c r="L147" s="22">
        <f>400*LN(Germany!M147/Germany!M144)</f>
        <v>2.718017253131523</v>
      </c>
      <c r="M147" s="22">
        <f>400*LN(Germany!N147/Germany!N144)</f>
        <v>4.184138569961112</v>
      </c>
      <c r="N147" s="22">
        <f>400*LN(Germany!O147/Germany!O144)</f>
        <v>6.2746384670796145</v>
      </c>
      <c r="P147" s="26">
        <f>Germany!Q147-Germany!Q144</f>
        <v>0</v>
      </c>
      <c r="Q147" s="22">
        <f>Germany!R147-Germany!R144</f>
        <v>0.41415637679141781</v>
      </c>
    </row>
    <row r="148" spans="1:17">
      <c r="A148" s="1" t="s">
        <v>153</v>
      </c>
      <c r="B148" s="22">
        <f>1200*LN(Germany!B148/Germany!B147)</f>
        <v>101.33941704077884</v>
      </c>
      <c r="C148" s="22">
        <f>Germany!C148-Germany!D148</f>
        <v>6.7699999999999871E-2</v>
      </c>
      <c r="D148" s="22">
        <f>Germany!E148-Germany!D148</f>
        <v>1.6400000000000001</v>
      </c>
      <c r="E148" s="22">
        <f>Germany!F148</f>
        <v>73</v>
      </c>
      <c r="F148" s="22">
        <f>1200*LN(Germany!G148/Germany!G147)</f>
        <v>10.634724766923439</v>
      </c>
      <c r="G148" s="22">
        <f>1200*LN(Germany!H148/Germany!H147)</f>
        <v>-14.178875793315672</v>
      </c>
      <c r="H148" s="22">
        <f>Germany!I148</f>
        <v>11.1099355829761</v>
      </c>
      <c r="J148" s="22">
        <f>400*LN(Germany!K148/Germany!K145)</f>
        <v>1.6942350329468363</v>
      </c>
      <c r="L148" s="22">
        <f>400*LN(Germany!M148/Germany!M145)</f>
        <v>1.8058721418106451</v>
      </c>
      <c r="M148" s="22">
        <f>400*LN(Germany!N148/Germany!N145)</f>
        <v>-0.41515312496828854</v>
      </c>
      <c r="N148" s="22">
        <f>400*LN(Germany!O148/Germany!O145)</f>
        <v>2.0833380428552153</v>
      </c>
      <c r="P148" s="26">
        <f>Germany!Q148-Germany!Q145</f>
        <v>0.5</v>
      </c>
      <c r="Q148" s="22">
        <f>Germany!R148-Germany!R145</f>
        <v>-0.30403778319450936</v>
      </c>
    </row>
    <row r="149" spans="1:17">
      <c r="A149" s="1" t="s">
        <v>154</v>
      </c>
      <c r="B149" s="22">
        <f>1200*LN(Germany!B149/Germany!B148)</f>
        <v>115.57656381665646</v>
      </c>
      <c r="C149" s="22">
        <f>Germany!C149-Germany!D149</f>
        <v>4.6000000000000263E-2</v>
      </c>
      <c r="D149" s="22">
        <f>Germany!E149-Germany!D149</f>
        <v>1.7500000000000004</v>
      </c>
      <c r="E149" s="22">
        <f>Germany!F149</f>
        <v>69</v>
      </c>
      <c r="F149" s="22">
        <f>1200*LN(Germany!G149/Germany!G148)</f>
        <v>10.541304269535402</v>
      </c>
      <c r="G149" s="22">
        <f>1200*LN(Germany!H149/Germany!H148)</f>
        <v>-11.387834036394414</v>
      </c>
      <c r="H149" s="22">
        <f>Germany!I149</f>
        <v>13.5744113518593</v>
      </c>
      <c r="J149" s="22">
        <f>400*LN(Germany!K149/Germany!K146)</f>
        <v>1.8143155667153399</v>
      </c>
      <c r="L149" s="22">
        <f>400*LN(Germany!M149/Germany!M146)</f>
        <v>4.5096306292872645</v>
      </c>
      <c r="M149" s="22">
        <f>400*LN(Germany!N149/Germany!N146)</f>
        <v>14.777406076673453</v>
      </c>
      <c r="N149" s="22">
        <f>400*LN(Germany!O149/Germany!O146)</f>
        <v>4.1721369115488054</v>
      </c>
      <c r="P149" s="26">
        <f>Germany!Q149-Germany!Q146</f>
        <v>0.5</v>
      </c>
      <c r="Q149" s="22">
        <f>Germany!R149-Germany!R146</f>
        <v>3.3543334041685355</v>
      </c>
    </row>
    <row r="150" spans="1:17">
      <c r="A150" s="1" t="s">
        <v>155</v>
      </c>
      <c r="B150" s="22">
        <f>1200*LN(Germany!B150/Germany!B149)</f>
        <v>96.881343975658879</v>
      </c>
      <c r="C150" s="22">
        <f>Germany!C150-Germany!D150</f>
        <v>-0.30689999999999973</v>
      </c>
      <c r="D150" s="22">
        <f>Germany!E150-Germany!D150</f>
        <v>1.8900000000000001</v>
      </c>
      <c r="E150" s="22">
        <f>Germany!F150</f>
        <v>72</v>
      </c>
      <c r="F150" s="22">
        <f>1200*LN(Germany!G150/Germany!G149)</f>
        <v>10.449510790474243</v>
      </c>
      <c r="G150" s="22">
        <f>1200*LN(Germany!H150/Germany!H149)</f>
        <v>0.64263911994832024</v>
      </c>
      <c r="H150" s="22">
        <f>Germany!I150</f>
        <v>25.474037067567799</v>
      </c>
      <c r="J150" s="22">
        <f>400*LN(Germany!K150/Germany!K147)</f>
        <v>2.5554468300167614</v>
      </c>
      <c r="L150" s="22">
        <f>400*LN(Germany!M150/Germany!M147)</f>
        <v>4.0427070679097534</v>
      </c>
      <c r="M150" s="22">
        <f>400*LN(Germany!N150/Germany!N147)</f>
        <v>1.2467542561012592</v>
      </c>
      <c r="N150" s="22">
        <f>400*LN(Germany!O150/Germany!O147)</f>
        <v>-3.1250158947173605</v>
      </c>
      <c r="P150" s="26">
        <f>Germany!Q150-Germany!Q147</f>
        <v>0.5</v>
      </c>
      <c r="Q150" s="22">
        <f>Germany!R150-Germany!R147</f>
        <v>0.55345654143047796</v>
      </c>
    </row>
    <row r="151" spans="1:17">
      <c r="A151" s="1" t="s">
        <v>156</v>
      </c>
      <c r="B151" s="22">
        <f>1200*LN(Germany!B151/Germany!B150)</f>
        <v>101.18244406095</v>
      </c>
      <c r="C151" s="22">
        <f>Germany!C151-Germany!D151</f>
        <v>-0.11319999999999997</v>
      </c>
      <c r="D151" s="22">
        <f>Germany!E151-Germany!D151</f>
        <v>1.8599999999999999</v>
      </c>
      <c r="E151" s="22">
        <f>Germany!F151</f>
        <v>72</v>
      </c>
      <c r="F151" s="22">
        <f>1200*LN(Germany!G151/Germany!G150)</f>
        <v>0.41590475485402112</v>
      </c>
      <c r="G151" s="22">
        <f>1200*LN(Germany!H151/Germany!H150)</f>
        <v>-7.0880300584681581</v>
      </c>
      <c r="H151" s="22">
        <f>Germany!I151</f>
        <v>20.103976259702499</v>
      </c>
      <c r="J151" s="22">
        <f>400*LN(Germany!K151/Germany!K148)</f>
        <v>0.67684066685968824</v>
      </c>
      <c r="L151" s="22">
        <f>400*LN(Germany!M151/Germany!M148)</f>
        <v>4.9245165917800993</v>
      </c>
      <c r="M151" s="22">
        <f>400*LN(Germany!N151/Germany!N148)</f>
        <v>4.5431567377638329</v>
      </c>
      <c r="N151" s="22">
        <f>400*LN(Germany!O151/Germany!O148)</f>
        <v>7.2074022010711101</v>
      </c>
      <c r="P151" s="26">
        <f>Germany!Q151-Germany!Q148</f>
        <v>0.25</v>
      </c>
      <c r="Q151" s="22">
        <f>Germany!R151-Germany!R148</f>
        <v>6.9075205982855437E-2</v>
      </c>
    </row>
    <row r="152" spans="1:17">
      <c r="A152" s="1" t="s">
        <v>157</v>
      </c>
      <c r="B152" s="22">
        <f>1200*LN(Germany!B152/Germany!B151)</f>
        <v>44.481758483455408</v>
      </c>
      <c r="C152" s="22">
        <f>Germany!C152-Germany!D152</f>
        <v>9.6999999999999975E-2</v>
      </c>
      <c r="D152" s="22">
        <f>Germany!E152-Germany!D152</f>
        <v>1.6800000000000002</v>
      </c>
      <c r="E152" s="22">
        <f>Germany!F152</f>
        <v>78</v>
      </c>
      <c r="F152" s="22">
        <f>1200*LN(Germany!G152/Germany!G151)</f>
        <v>0.41576065749610625</v>
      </c>
      <c r="G152" s="22">
        <f>1200*LN(Germany!H152/Germany!H151)</f>
        <v>-9.4728796873105754</v>
      </c>
      <c r="H152" s="22">
        <f>Germany!I152</f>
        <v>21.102701269007699</v>
      </c>
      <c r="J152" s="22">
        <f>400*LN(Germany!K152/Germany!K149)</f>
        <v>1.155710579843247</v>
      </c>
      <c r="L152" s="22">
        <f>400*LN(Germany!M152/Germany!M149)</f>
        <v>3.1267607566443449</v>
      </c>
      <c r="M152" s="22">
        <f>400*LN(Germany!N152/Germany!N149)</f>
        <v>0</v>
      </c>
      <c r="N152" s="22">
        <f>400*LN(Germany!O152/Germany!O149)</f>
        <v>7.1981376876318128</v>
      </c>
      <c r="P152" s="26">
        <f>Germany!Q152-Germany!Q149</f>
        <v>0.5</v>
      </c>
      <c r="Q152" s="22">
        <f>Germany!R152-Germany!R149</f>
        <v>-2.4700996062568805</v>
      </c>
    </row>
    <row r="153" spans="1:17">
      <c r="A153" s="1" t="s">
        <v>158</v>
      </c>
      <c r="B153" s="22">
        <f>1200*LN(Germany!B153/Germany!B152)</f>
        <v>-71.786204073271165</v>
      </c>
      <c r="C153" s="22">
        <f>Germany!C153-Germany!D153</f>
        <v>-0.21469999999999967</v>
      </c>
      <c r="D153" s="22">
        <f>Germany!E153-Germany!D153</f>
        <v>1.08</v>
      </c>
      <c r="E153" s="22">
        <f>Germany!F153</f>
        <v>85</v>
      </c>
      <c r="F153" s="22">
        <f>1200*LN(Germany!G153/Germany!G152)</f>
        <v>0.41561665994855879</v>
      </c>
      <c r="G153" s="22">
        <f>1200*LN(Germany!H153/Germany!H152)</f>
        <v>-10.205033155867978</v>
      </c>
      <c r="H153" s="22">
        <f>Germany!I153</f>
        <v>17.008428972779299</v>
      </c>
      <c r="J153" s="22">
        <f>400*LN(Germany!K153/Germany!K150)</f>
        <v>-0.27053615417691534</v>
      </c>
      <c r="L153" s="22">
        <f>400*LN(Germany!M153/Germany!M150)</f>
        <v>2.6726157333929703</v>
      </c>
      <c r="M153" s="22">
        <f>400*LN(Germany!N153/Germany!N150)</f>
        <v>4.1280036127955162</v>
      </c>
      <c r="N153" s="22">
        <f>400*LN(Germany!O153/Germany!O150)</f>
        <v>15.386512331118544</v>
      </c>
      <c r="P153" s="26">
        <f>Germany!Q153-Germany!Q150</f>
        <v>0.75</v>
      </c>
      <c r="Q153" s="22">
        <f>Germany!R153-Germany!R150</f>
        <v>0.52296533793494859</v>
      </c>
    </row>
    <row r="154" spans="1:17">
      <c r="A154" s="1" t="s">
        <v>159</v>
      </c>
      <c r="B154" s="22">
        <f>1200*LN(Germany!B154/Germany!B153)</f>
        <v>-36.280070987761086</v>
      </c>
      <c r="C154" s="22">
        <f>Germany!C154-Germany!D154</f>
        <v>-3.8000000000000256E-2</v>
      </c>
      <c r="D154" s="22">
        <f>Germany!E154-Germany!D154</f>
        <v>0.97999999999999954</v>
      </c>
      <c r="E154" s="22">
        <f>Germany!F154</f>
        <v>97</v>
      </c>
      <c r="F154" s="22">
        <f>1200*LN(Germany!G154/Germany!G153)</f>
        <v>5.1089368507865647</v>
      </c>
      <c r="G154" s="22">
        <f>1200*LN(Germany!H154/Germany!H153)</f>
        <v>-11.220586674867002</v>
      </c>
      <c r="H154" s="22">
        <f>Germany!I154</f>
        <v>18.329518710139901</v>
      </c>
      <c r="J154" s="22">
        <f>400*LN(Germany!K154/Germany!K151)</f>
        <v>-0.47625538297804881</v>
      </c>
      <c r="L154" s="22">
        <f>400*LN(Germany!M154/Germany!M151)</f>
        <v>2.6607636913222792</v>
      </c>
      <c r="M154" s="22">
        <f>400*LN(Germany!N154/Germany!N151)</f>
        <v>1.2301393600989969</v>
      </c>
      <c r="N154" s="22">
        <f>400*LN(Germany!O154/Germany!O151)</f>
        <v>15.020538260853478</v>
      </c>
      <c r="P154" s="26">
        <f>Germany!Q154-Germany!Q151</f>
        <v>0.5</v>
      </c>
      <c r="Q154" s="22">
        <f>Germany!R154-Germany!R151</f>
        <v>0.90415105620784431</v>
      </c>
    </row>
    <row r="155" spans="1:17">
      <c r="A155" s="1" t="s">
        <v>160</v>
      </c>
      <c r="B155" s="22">
        <f>1200*LN(Germany!B155/Germany!B154)</f>
        <v>-5.4678207521134672</v>
      </c>
      <c r="C155" s="22">
        <f>Germany!C155-Germany!D155</f>
        <v>0.10169999999999924</v>
      </c>
      <c r="D155" s="22">
        <f>Germany!E155-Germany!D155</f>
        <v>0.79</v>
      </c>
      <c r="E155" s="22">
        <f>Germany!F155</f>
        <v>101</v>
      </c>
      <c r="F155" s="22">
        <f>1200*LN(Germany!G155/Germany!G154)</f>
        <v>5.0872779998401798</v>
      </c>
      <c r="G155" s="22">
        <f>1200*LN(Germany!H155/Germany!H154)</f>
        <v>18.164216507738747</v>
      </c>
      <c r="H155" s="22">
        <f>Germany!I155</f>
        <v>15.336278655788499</v>
      </c>
      <c r="J155" s="22">
        <f>400*LN(Germany!K155/Germany!K152)</f>
        <v>0.93404265153807597</v>
      </c>
      <c r="L155" s="22">
        <f>400*LN(Germany!M155/Germany!M152)</f>
        <v>1.3325942364013676</v>
      </c>
      <c r="M155" s="22">
        <f>400*LN(Germany!N155/Germany!N152)</f>
        <v>-0.41472269137592188</v>
      </c>
      <c r="N155" s="22">
        <f>400*LN(Germany!O155/Germany!O152)</f>
        <v>5.5661872247899193</v>
      </c>
      <c r="P155" s="26">
        <f>Germany!Q155-Germany!Q152</f>
        <v>0.75</v>
      </c>
      <c r="Q155" s="22">
        <f>Germany!R155-Germany!R152</f>
        <v>1.2865414705009783</v>
      </c>
    </row>
    <row r="156" spans="1:17">
      <c r="A156" s="1" t="s">
        <v>161</v>
      </c>
      <c r="B156" s="22">
        <f>1200*LN(Germany!B156/Germany!B155)</f>
        <v>0.17512104658446304</v>
      </c>
      <c r="C156" s="22">
        <f>Germany!C156-Germany!D156</f>
        <v>-0.13709999999999933</v>
      </c>
      <c r="D156" s="22">
        <f>Germany!E156-Germany!D156</f>
        <v>0.54999999999999982</v>
      </c>
      <c r="E156" s="22">
        <f>Germany!F156</f>
        <v>99</v>
      </c>
      <c r="F156" s="22">
        <f>1200*LN(Germany!G156/Germany!G155)</f>
        <v>5.0658020151973977</v>
      </c>
      <c r="G156" s="22">
        <f>1200*LN(Germany!H156/Germany!H155)</f>
        <v>-2.8773855748231498</v>
      </c>
      <c r="H156" s="22">
        <f>Germany!I156</f>
        <v>12.474549266674799</v>
      </c>
      <c r="J156" s="22">
        <f>400*LN(Germany!K156/Germany!K153)</f>
        <v>2.1949440564839646</v>
      </c>
      <c r="L156" s="22">
        <f>400*LN(Germany!M156/Germany!M153)</f>
        <v>1.7718744366353032</v>
      </c>
      <c r="M156" s="22">
        <f>400*LN(Germany!N156/Germany!N153)</f>
        <v>-3.713280921419579</v>
      </c>
      <c r="N156" s="22">
        <f>400*LN(Germany!O156/Germany!O153)</f>
        <v>6.9827209616641763</v>
      </c>
      <c r="P156" s="26">
        <f>Germany!Q156-Germany!Q153</f>
        <v>0.5</v>
      </c>
      <c r="Q156" s="22">
        <f>Germany!R156-Germany!R153</f>
        <v>-0.35279634175047647</v>
      </c>
    </row>
    <row r="157" spans="1:17">
      <c r="A157" s="1" t="s">
        <v>162</v>
      </c>
      <c r="B157" s="22">
        <f>1200*LN(Germany!B157/Germany!B156)</f>
        <v>4.4861630216712518</v>
      </c>
      <c r="C157" s="22">
        <f>Germany!C157-Germany!D157</f>
        <v>5.7100000000000151E-2</v>
      </c>
      <c r="D157" s="22">
        <f>Germany!E157-Germany!D157</f>
        <v>0.49000000000000021</v>
      </c>
      <c r="E157" s="22">
        <f>Germany!F157</f>
        <v>97</v>
      </c>
      <c r="F157" s="22">
        <f>1200*LN(Germany!G157/Germany!G156)</f>
        <v>3.9595649253742713</v>
      </c>
      <c r="G157" s="22">
        <f>1200*LN(Germany!H157/Germany!H156)</f>
        <v>-14.889018895458367</v>
      </c>
      <c r="H157" s="22">
        <f>Germany!I157</f>
        <v>8.9731805647433909</v>
      </c>
      <c r="J157" s="22">
        <f>400*LN(Germany!K157/Germany!K154)</f>
        <v>2.9189376164526699</v>
      </c>
      <c r="L157" s="22">
        <f>400*LN(Germany!M157/Germany!M154)</f>
        <v>0</v>
      </c>
      <c r="M157" s="22">
        <f>400*LN(Germany!N157/Germany!N154)</f>
        <v>-3.2888160608062544</v>
      </c>
      <c r="N157" s="22">
        <f>400*LN(Germany!O157/Germany!O154)</f>
        <v>1.4714915429847699</v>
      </c>
      <c r="P157" s="26">
        <f>Germany!Q157-Germany!Q154</f>
        <v>0.5</v>
      </c>
      <c r="Q157" s="22">
        <f>Germany!R157-Germany!R154</f>
        <v>0.65781823508430648</v>
      </c>
    </row>
    <row r="158" spans="1:17">
      <c r="A158" s="1" t="s">
        <v>163</v>
      </c>
      <c r="B158" s="22">
        <f>1200*LN(Germany!B158/Germany!B157)</f>
        <v>-33.555334089289808</v>
      </c>
      <c r="C158" s="22">
        <f>Germany!C158-Germany!D158</f>
        <v>8.2800000000000651E-2</v>
      </c>
      <c r="D158" s="22">
        <f>Germany!E158-Germany!D158</f>
        <v>0.49000000000000021</v>
      </c>
      <c r="E158" s="22">
        <f>Germany!F158</f>
        <v>97</v>
      </c>
      <c r="F158" s="22">
        <f>1200*LN(Germany!G158/Germany!G157)</f>
        <v>3.9465427533790205</v>
      </c>
      <c r="G158" s="22">
        <f>1200*LN(Germany!H158/Germany!H157)</f>
        <v>-12.661860130230473</v>
      </c>
      <c r="H158" s="22">
        <f>Germany!I158</f>
        <v>14.160356238229401</v>
      </c>
      <c r="J158" s="22">
        <f>400*LN(Germany!K158/Germany!K155)</f>
        <v>2.7195186099392648</v>
      </c>
      <c r="L158" s="22">
        <f>400*LN(Germany!M158/Germany!M155)</f>
        <v>0.88593613182112851</v>
      </c>
      <c r="M158" s="22">
        <f>400*LN(Germany!N158/Germany!N155)</f>
        <v>-2.497406655873974</v>
      </c>
      <c r="N158" s="22">
        <f>400*LN(Germany!O158/Germany!O155)</f>
        <v>10.905260303345253</v>
      </c>
      <c r="P158" s="26">
        <f>Germany!Q158-Germany!Q155</f>
        <v>0.25</v>
      </c>
      <c r="Q158" s="22">
        <f>Germany!R158-Germany!R155</f>
        <v>1.1450933131790393</v>
      </c>
    </row>
    <row r="159" spans="1:17">
      <c r="A159" s="1" t="s">
        <v>164</v>
      </c>
      <c r="B159" s="22">
        <f>1200*LN(Germany!B159/Germany!B158)</f>
        <v>-51.804445258677831</v>
      </c>
      <c r="C159" s="22">
        <f>Germany!C159-Germany!D159</f>
        <v>0.2713000000000001</v>
      </c>
      <c r="D159" s="22">
        <f>Germany!E159-Germany!D159</f>
        <v>0.44000000000000039</v>
      </c>
      <c r="E159" s="22">
        <f>Germany!F159</f>
        <v>112</v>
      </c>
      <c r="F159" s="22">
        <f>1200*LN(Germany!G159/Germany!G158)</f>
        <v>3.9336059550264708</v>
      </c>
      <c r="G159" s="22">
        <f>1200*LN(Germany!H159/Germany!H158)</f>
        <v>-7.3920825116567324</v>
      </c>
      <c r="H159" s="22">
        <f>Germany!I159</f>
        <v>17.6816320916416</v>
      </c>
      <c r="J159" s="22">
        <f>400*LN(Germany!K159/Germany!K156)</f>
        <v>2.1596525276900249</v>
      </c>
      <c r="L159" s="22">
        <f>400*LN(Germany!M159/Germany!M156)</f>
        <v>0</v>
      </c>
      <c r="M159" s="22">
        <f>400*LN(Germany!N159/Germany!N156)</f>
        <v>0</v>
      </c>
      <c r="N159" s="22">
        <f>400*LN(Germany!O159/Germany!O156)</f>
        <v>2.9556784729483461</v>
      </c>
      <c r="P159" s="26">
        <f>Germany!Q159-Germany!Q156</f>
        <v>0.5</v>
      </c>
      <c r="Q159" s="22">
        <f>Germany!R159-Germany!R156</f>
        <v>1.5780482113797021</v>
      </c>
    </row>
    <row r="160" spans="1:17">
      <c r="A160" s="1" t="s">
        <v>165</v>
      </c>
      <c r="B160" s="22">
        <f>1200*LN(Germany!B160/Germany!B159)</f>
        <v>15.63351243087997</v>
      </c>
      <c r="C160" s="22">
        <f>Germany!C160-Germany!D160</f>
        <v>0.39199999999999946</v>
      </c>
      <c r="D160" s="22">
        <f>Germany!E160-Germany!D160</f>
        <v>0.45000000000000018</v>
      </c>
      <c r="E160" s="22">
        <f>Germany!F160</f>
        <v>125</v>
      </c>
      <c r="F160" s="22">
        <f>1200*LN(Germany!G160/Germany!G159)</f>
        <v>6.8316452866281105</v>
      </c>
      <c r="G160" s="22">
        <f>1200*LN(Germany!H160/Germany!H159)</f>
        <v>4.7093181481261146</v>
      </c>
      <c r="H160" s="22">
        <f>Germany!I160</f>
        <v>17.884303658223899</v>
      </c>
      <c r="J160" s="22">
        <f>400*LN(Germany!K160/Germany!K157)</f>
        <v>3.1762297395360775</v>
      </c>
      <c r="L160" s="22">
        <f>400*LN(Germany!M160/Germany!M157)</f>
        <v>0</v>
      </c>
      <c r="M160" s="22">
        <f>400*LN(Germany!N160/Germany!N157)</f>
        <v>-1.654604220712379</v>
      </c>
      <c r="N160" s="22">
        <f>400*LN(Germany!O160/Germany!O157)</f>
        <v>2.4405200784710219</v>
      </c>
      <c r="P160" s="26">
        <f>Germany!Q160-Germany!Q157</f>
        <v>0.5</v>
      </c>
      <c r="Q160" s="22">
        <f>Germany!R160-Germany!R157</f>
        <v>1.1389293752109282</v>
      </c>
    </row>
    <row r="161" spans="1:17">
      <c r="A161" s="1" t="s">
        <v>166</v>
      </c>
      <c r="B161" s="22">
        <f>1200*LN(Germany!B161/Germany!B160)</f>
        <v>-61.504876665759809</v>
      </c>
      <c r="C161" s="22">
        <f>Germany!C161-Germany!D161</f>
        <v>0.68919999999999959</v>
      </c>
      <c r="D161" s="22">
        <f>Germany!E161-Germany!D161</f>
        <v>0.63999999999999968</v>
      </c>
      <c r="E161" s="22">
        <f>Germany!F161</f>
        <v>121</v>
      </c>
      <c r="F161" s="22">
        <f>1200*LN(Germany!G161/Germany!G160)</f>
        <v>6.7929725337752833</v>
      </c>
      <c r="G161" s="22">
        <f>1200*LN(Germany!H161/Germany!H160)</f>
        <v>19.976046684374463</v>
      </c>
      <c r="H161" s="22">
        <f>Germany!I161</f>
        <v>21.774350964710202</v>
      </c>
      <c r="J161" s="22">
        <f>400*LN(Germany!K161/Germany!K158)</f>
        <v>2.9792845008771809</v>
      </c>
      <c r="L161" s="22">
        <f>400*LN(Germany!M161/Germany!M158)</f>
        <v>1.3252358891839893</v>
      </c>
      <c r="M161" s="22">
        <f>400*LN(Germany!N161/Germany!N158)</f>
        <v>6.6254102686695067</v>
      </c>
      <c r="N161" s="22">
        <f>400*LN(Germany!O161/Germany!O158)</f>
        <v>4.3769433683778658</v>
      </c>
      <c r="P161" s="26">
        <f>Germany!Q161-Germany!Q158</f>
        <v>0.25</v>
      </c>
      <c r="Q161" s="22">
        <f>Germany!R161-Germany!R158</f>
        <v>-0.68256989092694909</v>
      </c>
    </row>
    <row r="162" spans="1:17">
      <c r="A162" s="1" t="s">
        <v>167</v>
      </c>
      <c r="B162" s="22">
        <f>1200*LN(Germany!B162/Germany!B161)</f>
        <v>15.13398824219121</v>
      </c>
      <c r="C162" s="22">
        <f>Germany!C162-Germany!D162</f>
        <v>0.57069999999999954</v>
      </c>
      <c r="D162" s="22">
        <f>Germany!E162-Germany!D162</f>
        <v>0.59999999999999964</v>
      </c>
      <c r="E162" s="22">
        <f>Germany!F162</f>
        <v>109</v>
      </c>
      <c r="F162" s="22">
        <f>1200*LN(Germany!G162/Germany!G161)</f>
        <v>6.7547351569185752</v>
      </c>
      <c r="G162" s="22">
        <f>1200*LN(Germany!H162/Germany!H161)</f>
        <v>23.022288865618371</v>
      </c>
      <c r="H162" s="22">
        <f>Germany!I162</f>
        <v>13.1047941612809</v>
      </c>
      <c r="J162" s="22">
        <f>400*LN(Germany!K162/Germany!K159)</f>
        <v>1.454451825987116</v>
      </c>
      <c r="L162" s="22">
        <f>400*LN(Germany!M162/Germany!M159)</f>
        <v>0.88300256608420802</v>
      </c>
      <c r="M162" s="22">
        <f>400*LN(Germany!N162/Germany!N159)</f>
        <v>13.049067449140869</v>
      </c>
      <c r="N162" s="22">
        <f>400*LN(Germany!O162/Germany!O159)</f>
        <v>4.8781092375271067</v>
      </c>
      <c r="P162" s="26">
        <f>Germany!Q162-Germany!Q159</f>
        <v>0</v>
      </c>
      <c r="Q162" s="22">
        <f>Germany!R162-Germany!R159</f>
        <v>0.4853912113757417</v>
      </c>
    </row>
    <row r="163" spans="1:17">
      <c r="A163" s="1" t="s">
        <v>168</v>
      </c>
      <c r="B163" s="22">
        <f>1200*LN(Germany!B163/Germany!B162)</f>
        <v>-18.300176486101719</v>
      </c>
      <c r="C163" s="22">
        <f>Germany!C163-Germany!D163</f>
        <v>0.55579999999999963</v>
      </c>
      <c r="D163" s="22">
        <f>Germany!E163-Germany!D163</f>
        <v>0.58000000000000007</v>
      </c>
      <c r="E163" s="22">
        <f>Germany!F163</f>
        <v>117</v>
      </c>
      <c r="F163" s="22">
        <f>1200*LN(Germany!G163/Germany!G162)</f>
        <v>-2.252022926276422</v>
      </c>
      <c r="G163" s="22">
        <f>1200*LN(Germany!H163/Germany!H162)</f>
        <v>-5.8444836564396745</v>
      </c>
      <c r="H163" s="22">
        <f>Germany!I163</f>
        <v>16.9926021136963</v>
      </c>
      <c r="J163" s="22">
        <f>400*LN(Germany!K163/Germany!K160)</f>
        <v>1.8135059910483149</v>
      </c>
      <c r="L163" s="22">
        <f>400*LN(Germany!M163/Germany!M160)</f>
        <v>0.44174493722129105</v>
      </c>
      <c r="M163" s="22">
        <f>400*LN(Germany!N163/Germany!N160)</f>
        <v>2.4793467809355323</v>
      </c>
      <c r="N163" s="22">
        <f>400*LN(Germany!O163/Germany!O160)</f>
        <v>5.7972029210264671</v>
      </c>
      <c r="P163" s="26">
        <f>Germany!Q163-Germany!Q160</f>
        <v>0</v>
      </c>
      <c r="Q163" s="22">
        <f>Germany!R163-Germany!R160</f>
        <v>1.7688881922535913</v>
      </c>
    </row>
    <row r="164" spans="1:17">
      <c r="A164" s="1" t="s">
        <v>169</v>
      </c>
      <c r="B164" s="22">
        <f>1200*LN(Germany!B164/Germany!B163)</f>
        <v>-107.31934096363143</v>
      </c>
      <c r="C164" s="22">
        <f>Germany!C164-Germany!D164</f>
        <v>0.7585999999999995</v>
      </c>
      <c r="D164" s="22">
        <f>Germany!E164-Germany!D164</f>
        <v>0.71999999999999975</v>
      </c>
      <c r="E164" s="22">
        <f>Germany!F164</f>
        <v>125</v>
      </c>
      <c r="F164" s="22">
        <f>1200*LN(Germany!G164/Germany!G163)</f>
        <v>-2.2562572133314975</v>
      </c>
      <c r="G164" s="22">
        <f>1200*LN(Germany!H164/Germany!H163)</f>
        <v>0.2603601659161946</v>
      </c>
      <c r="H164" s="22">
        <f>Germany!I164</f>
        <v>26.304493394826199</v>
      </c>
      <c r="J164" s="22">
        <f>400*LN(Germany!K164/Germany!K161)</f>
        <v>0.67274643627613939</v>
      </c>
      <c r="L164" s="22">
        <f>400*LN(Germany!M164/Germany!M161)</f>
        <v>-0.88300256608418326</v>
      </c>
      <c r="M164" s="22">
        <f>400*LN(Germany!N164/Germany!N161)</f>
        <v>2.4565072088333246</v>
      </c>
      <c r="N164" s="22">
        <f>400*LN(Germany!O164/Germany!O161)</f>
        <v>-3.4001419061571316</v>
      </c>
      <c r="P164" s="26">
        <f>Germany!Q164-Germany!Q161</f>
        <v>0</v>
      </c>
      <c r="Q164" s="22">
        <f>Germany!R164-Germany!R161</f>
        <v>0.20395711731238464</v>
      </c>
    </row>
    <row r="165" spans="1:17">
      <c r="A165" s="1" t="s">
        <v>170</v>
      </c>
      <c r="B165" s="22">
        <f>1200*LN(Germany!B165/Germany!B164)</f>
        <v>6.4550290433668138</v>
      </c>
      <c r="C165" s="22">
        <f>Germany!C165-Germany!D165</f>
        <v>0.73200000000000021</v>
      </c>
      <c r="D165" s="22">
        <f>Germany!E165-Germany!D165</f>
        <v>0.87999999999999989</v>
      </c>
      <c r="E165" s="22">
        <f>Germany!F165</f>
        <v>114</v>
      </c>
      <c r="F165" s="22">
        <f>1200*LN(Germany!G165/Germany!G164)</f>
        <v>-2.2605074531196427</v>
      </c>
      <c r="G165" s="22">
        <f>1200*LN(Germany!H165/Germany!H164)</f>
        <v>-5.0872406208698138</v>
      </c>
      <c r="H165" s="22">
        <f>Germany!I165</f>
        <v>20.771691902032401</v>
      </c>
      <c r="J165" s="22">
        <f>400*LN(Germany!K165/Germany!K162)</f>
        <v>3.3598927478669611</v>
      </c>
      <c r="L165" s="22">
        <f>400*LN(Germany!M165/Germany!M162)</f>
        <v>-2.2111720210051771</v>
      </c>
      <c r="M165" s="22">
        <f>400*LN(Germany!N165/Germany!N162)</f>
        <v>-9.7466751103330811</v>
      </c>
      <c r="N165" s="22">
        <f>400*LN(Germany!O165/Germany!O162)</f>
        <v>-9.3198575312210465</v>
      </c>
      <c r="P165" s="26">
        <f>Germany!Q165-Germany!Q162</f>
        <v>0</v>
      </c>
      <c r="Q165" s="22">
        <f>Germany!R165-Germany!R162</f>
        <v>-0.66446306914107822</v>
      </c>
    </row>
    <row r="166" spans="1:17">
      <c r="A166" s="1" t="s">
        <v>171</v>
      </c>
      <c r="B166" s="22">
        <f>1200*LN(Germany!B166/Germany!B165)</f>
        <v>31.27208014584139</v>
      </c>
      <c r="C166" s="22">
        <f>Germany!C166-Germany!D166</f>
        <v>0.64670000000000005</v>
      </c>
      <c r="D166" s="22">
        <f>Germany!E166-Germany!D166</f>
        <v>1.0599999999999996</v>
      </c>
      <c r="E166" s="22">
        <f>Germany!F166</f>
        <v>107</v>
      </c>
      <c r="F166" s="22">
        <f>1200*LN(Germany!G166/Germany!G165)</f>
        <v>-0.33146620159374662</v>
      </c>
      <c r="G166" s="22">
        <f>1200*LN(Germany!H166/Germany!H165)</f>
        <v>-9.9759926981087066</v>
      </c>
      <c r="H166" s="22">
        <f>Germany!I166</f>
        <v>12.054463657128601</v>
      </c>
      <c r="J166" s="22">
        <f>400*LN(Germany!K166/Germany!K163)</f>
        <v>3.0673927162724079</v>
      </c>
      <c r="L166" s="22">
        <f>400*LN(Germany!M166/Germany!M163)</f>
        <v>-0.88397826032109317</v>
      </c>
      <c r="M166" s="22">
        <f>400*LN(Germany!N166/Germany!N163)</f>
        <v>0.82304555787224221</v>
      </c>
      <c r="N166" s="22">
        <f>400*LN(Germany!O166/Germany!O163)</f>
        <v>-9.2181156471535157</v>
      </c>
      <c r="P166" s="26">
        <f>Germany!Q166-Germany!Q163</f>
        <v>-0.25</v>
      </c>
      <c r="Q166" s="22">
        <f>Germany!R166-Germany!R163</f>
        <v>-3.0712775912294106</v>
      </c>
    </row>
    <row r="167" spans="1:17">
      <c r="A167" s="1" t="s">
        <v>172</v>
      </c>
      <c r="B167" s="22">
        <f>1200*LN(Germany!B167/Germany!B166)</f>
        <v>-33.609934988827206</v>
      </c>
      <c r="C167" s="22">
        <f>Germany!C167-Germany!D167</f>
        <v>0.55359999999999987</v>
      </c>
      <c r="D167" s="22">
        <f>Germany!E167-Germany!D167</f>
        <v>1.1000000000000001</v>
      </c>
      <c r="E167" s="22">
        <f>Germany!F167</f>
        <v>108</v>
      </c>
      <c r="F167" s="22">
        <f>1200*LN(Germany!G167/Germany!G166)</f>
        <v>-0.33155778508853156</v>
      </c>
      <c r="G167" s="22">
        <f>1200*LN(Germany!H167/Germany!H166)</f>
        <v>-7.8021102440600831</v>
      </c>
      <c r="H167" s="22">
        <f>Germany!I167</f>
        <v>12.980288461445801</v>
      </c>
      <c r="J167" s="22">
        <f>400*LN(Germany!K167/Germany!K164)</f>
        <v>3.3019029202106163</v>
      </c>
      <c r="L167" s="22">
        <f>400*LN(Germany!M167/Germany!M164)</f>
        <v>-1.3281694549209644</v>
      </c>
      <c r="M167" s="22">
        <f>400*LN(Germany!N167/Germany!N164)</f>
        <v>-4.9281937552165642</v>
      </c>
      <c r="N167" s="22">
        <f>400*LN(Germany!O167/Germany!O164)</f>
        <v>-0.48810256209148295</v>
      </c>
      <c r="P167" s="26">
        <f>Germany!Q167-Germany!Q164</f>
        <v>-0.25</v>
      </c>
      <c r="Q167" s="22">
        <f>Germany!R167-Germany!R164</f>
        <v>6.6796952612982352E-2</v>
      </c>
    </row>
    <row r="168" spans="1:17">
      <c r="A168" s="1" t="s">
        <v>173</v>
      </c>
      <c r="B168" s="22">
        <f>1200*LN(Germany!B168/Germany!B167)</f>
        <v>-39.100732528560627</v>
      </c>
      <c r="C168" s="22">
        <f>Germany!C168-Germany!D168</f>
        <v>0.6171000000000002</v>
      </c>
      <c r="D168" s="22">
        <f>Germany!E168-Germany!D168</f>
        <v>1.1699999999999995</v>
      </c>
      <c r="E168" s="22">
        <f>Germany!F168</f>
        <v>109</v>
      </c>
      <c r="F168" s="22">
        <f>1200*LN(Germany!G168/Germany!G167)</f>
        <v>-0.33164941921167962</v>
      </c>
      <c r="G168" s="22">
        <f>1200*LN(Germany!H168/Germany!H167)</f>
        <v>4.5023226508340999</v>
      </c>
      <c r="H168" s="22">
        <f>Germany!I168</f>
        <v>15.3023275575831</v>
      </c>
      <c r="J168" s="22">
        <f>400*LN(Germany!K168/Germany!K165)</f>
        <v>1.5084058478908751</v>
      </c>
      <c r="L168" s="22">
        <f>400*LN(Germany!M168/Germany!M165)</f>
        <v>-0.8879026953251552</v>
      </c>
      <c r="M168" s="22">
        <f>400*LN(Germany!N168/Germany!N165)</f>
        <v>-1.6477881180954008</v>
      </c>
      <c r="N168" s="22">
        <f>400*LN(Germany!O168/Germany!O165)</f>
        <v>-6.000112503796859</v>
      </c>
      <c r="P168" s="26">
        <f>Germany!Q168-Germany!Q165</f>
        <v>-0.25</v>
      </c>
      <c r="Q168" s="22">
        <f>Germany!R168-Germany!R165</f>
        <v>-2.4969359264943591E-3</v>
      </c>
    </row>
    <row r="169" spans="1:17">
      <c r="A169" s="1" t="s">
        <v>174</v>
      </c>
      <c r="B169" s="22">
        <f>1200*LN(Germany!B169/Germany!B168)</f>
        <v>-86.007214497324654</v>
      </c>
      <c r="C169" s="22">
        <f>Germany!C169-Germany!D169</f>
        <v>0.78350000000000053</v>
      </c>
      <c r="D169" s="22">
        <f>Germany!E169-Germany!D169</f>
        <v>1.2500000000000004</v>
      </c>
      <c r="E169" s="22">
        <f>Germany!F169</f>
        <v>114</v>
      </c>
      <c r="F169" s="22">
        <f>1200*LN(Germany!G169/Germany!G168)</f>
        <v>4.1292149837695593</v>
      </c>
      <c r="G169" s="22">
        <f>1200*LN(Germany!H169/Germany!H168)</f>
        <v>14.973924590396924</v>
      </c>
      <c r="H169" s="22">
        <f>Germany!I169</f>
        <v>16.0650048621754</v>
      </c>
      <c r="J169" s="22">
        <f>400*LN(Germany!K169/Germany!K166)</f>
        <v>0.3553991464169175</v>
      </c>
      <c r="L169" s="22">
        <f>400*LN(Germany!M169/Germany!M166)</f>
        <v>-0.88593613182115938</v>
      </c>
      <c r="M169" s="22">
        <f>400*LN(Germany!N169/Germany!N166)</f>
        <v>-2.0607979637713334</v>
      </c>
      <c r="N169" s="22">
        <f>400*LN(Germany!O169/Germany!O166)</f>
        <v>0.49049668929745133</v>
      </c>
      <c r="P169" s="26">
        <f>Germany!Q169-Germany!Q166</f>
        <v>-0.25</v>
      </c>
      <c r="Q169" s="22">
        <f>Germany!R169-Germany!R166</f>
        <v>0.23597659148622796</v>
      </c>
    </row>
    <row r="170" spans="1:17">
      <c r="A170" s="1" t="s">
        <v>175</v>
      </c>
      <c r="B170" s="22">
        <f>1200*LN(Germany!B170/Germany!B169)</f>
        <v>-261.91082528331839</v>
      </c>
      <c r="C170" s="22">
        <f>Germany!C170-Germany!D170</f>
        <v>0.6328999999999998</v>
      </c>
      <c r="D170" s="22">
        <f>Germany!E170-Germany!D170</f>
        <v>1.4599999999999995</v>
      </c>
      <c r="E170" s="22">
        <f>Germany!F170</f>
        <v>160</v>
      </c>
      <c r="F170" s="22">
        <f>1200*LN(Germany!G170/Germany!G169)</f>
        <v>4.1150550141646605</v>
      </c>
      <c r="G170" s="22">
        <f>1200*LN(Germany!H170/Germany!H169)</f>
        <v>1.9564158455566865</v>
      </c>
      <c r="H170" s="22">
        <f>Germany!I170</f>
        <v>44.889335856750499</v>
      </c>
      <c r="J170" s="22">
        <f>400*LN(Germany!K170/Germany!K167)</f>
        <v>0.4702937958974287</v>
      </c>
      <c r="L170" s="22">
        <f>400*LN(Germany!M170/Germany!M167)</f>
        <v>-1.3325942364013428</v>
      </c>
      <c r="M170" s="22">
        <f>400*LN(Germany!N170/Germany!N167)</f>
        <v>-2.4870546443480905</v>
      </c>
      <c r="N170" s="22">
        <f>400*LN(Germany!O170/Germany!O167)</f>
        <v>-6.8967225738021707</v>
      </c>
      <c r="P170" s="26">
        <f>Germany!Q170-Germany!Q167</f>
        <v>-0.75</v>
      </c>
      <c r="Q170" s="22">
        <f>Germany!R170-Germany!R167</f>
        <v>-2.0725759627058409</v>
      </c>
    </row>
    <row r="171" spans="1:17">
      <c r="A171" s="1" t="s">
        <v>176</v>
      </c>
      <c r="B171" s="22">
        <f>1200*LN(Germany!B171/Germany!B170)</f>
        <v>55.047920757367322</v>
      </c>
      <c r="C171" s="22">
        <f>Germany!C171-Germany!D171</f>
        <v>0.69989999999999997</v>
      </c>
      <c r="D171" s="22">
        <f>Germany!E171-Germany!D171</f>
        <v>1.6999999999999997</v>
      </c>
      <c r="E171" s="22">
        <f>Germany!F171</f>
        <v>161</v>
      </c>
      <c r="F171" s="22">
        <f>1200*LN(Germany!G171/Germany!G170)</f>
        <v>4.1009918279435542</v>
      </c>
      <c r="G171" s="22">
        <f>1200*LN(Germany!H171/Germany!H170)</f>
        <v>-0.13032853664735966</v>
      </c>
      <c r="H171" s="22">
        <f>Germany!I171</f>
        <v>24.281706401674299</v>
      </c>
      <c r="J171" s="22">
        <f>400*LN(Germany!K171/Germany!K168)</f>
        <v>1.0437415975866102</v>
      </c>
      <c r="L171" s="22">
        <f>400*LN(Germany!M171/Germany!M168)</f>
        <v>-1.3355605062058395</v>
      </c>
      <c r="M171" s="22">
        <f>400*LN(Germany!N171/Germany!N168)</f>
        <v>-8.3423253123357011</v>
      </c>
      <c r="N171" s="22">
        <f>400*LN(Germany!O171/Germany!O168)</f>
        <v>-1.5141973917929654</v>
      </c>
      <c r="P171" s="26">
        <f>Germany!Q171-Germany!Q168</f>
        <v>-0.75</v>
      </c>
      <c r="Q171" s="22">
        <f>Germany!R171-Germany!R168</f>
        <v>-2.3531914801638223</v>
      </c>
    </row>
    <row r="172" spans="1:17">
      <c r="A172" s="1" t="s">
        <v>177</v>
      </c>
      <c r="B172" s="22">
        <f>1200*LN(Germany!B172/Germany!B171)</f>
        <v>93.826484468920498</v>
      </c>
      <c r="C172" s="22">
        <f>Germany!C172-Germany!D172</f>
        <v>0.33570000000000011</v>
      </c>
      <c r="D172" s="22">
        <f>Germany!E172-Germany!D172</f>
        <v>1.4000000000000004</v>
      </c>
      <c r="E172" s="22">
        <f>Germany!F172</f>
        <v>135</v>
      </c>
      <c r="F172" s="22">
        <f>1200*LN(Germany!G172/Germany!G171)</f>
        <v>-2.9012612458210469</v>
      </c>
      <c r="G172" s="22">
        <f>1200*LN(Germany!H172/Germany!H171)</f>
        <v>-7.7145457742088013</v>
      </c>
      <c r="H172" s="22">
        <f>Germany!I172</f>
        <v>21.699794332421099</v>
      </c>
      <c r="J172" s="22">
        <f>400*LN(Germany!K172/Germany!K169)</f>
        <v>0.96089449198806454</v>
      </c>
      <c r="L172" s="22">
        <f>400*LN(Germany!M172/Germany!M169)</f>
        <v>-1.3325942364013428</v>
      </c>
      <c r="M172" s="22">
        <f>400*LN(Germany!N172/Germany!N169)</f>
        <v>4.1110331032963554</v>
      </c>
      <c r="N172" s="22">
        <f>400*LN(Germany!O172/Germany!O169)</f>
        <v>-17.535682049768123</v>
      </c>
      <c r="P172" s="26">
        <f>Germany!Q172-Germany!Q169</f>
        <v>-1</v>
      </c>
      <c r="Q172" s="22">
        <f>Germany!R172-Germany!R169</f>
        <v>-1.9464760206488947</v>
      </c>
    </row>
    <row r="173" spans="1:17">
      <c r="A173" s="1" t="s">
        <v>178</v>
      </c>
      <c r="B173" s="22">
        <f>1200*LN(Germany!B173/Germany!B172)</f>
        <v>31.556457353025039</v>
      </c>
      <c r="C173" s="22">
        <f>Germany!C173-Germany!D173</f>
        <v>0.34489999999999998</v>
      </c>
      <c r="D173" s="22">
        <f>Germany!E173-Germany!D173</f>
        <v>1.7400000000000002</v>
      </c>
      <c r="E173" s="22">
        <f>Germany!F173</f>
        <v>124</v>
      </c>
      <c r="F173" s="22">
        <f>1200*LN(Germany!G173/Germany!G172)</f>
        <v>-2.9082926799573277</v>
      </c>
      <c r="G173" s="22">
        <f>1200*LN(Germany!H173/Germany!H172)</f>
        <v>5.2356103995805112</v>
      </c>
      <c r="H173" s="22">
        <f>Germany!I173</f>
        <v>20.977764681809902</v>
      </c>
      <c r="J173" s="22">
        <f>400*LN(Germany!K173/Germany!K170)</f>
        <v>1.8183974184137492</v>
      </c>
      <c r="L173" s="22">
        <f>400*LN(Germany!M173/Germany!M170)</f>
        <v>-0.89086896512965663</v>
      </c>
      <c r="M173" s="22">
        <f>400*LN(Germany!N173/Germany!N170)</f>
        <v>-0.41601667816545473</v>
      </c>
      <c r="N173" s="22">
        <f>400*LN(Germany!O173/Germany!O170)</f>
        <v>-9.5541939957431943</v>
      </c>
      <c r="P173" s="26">
        <f>Germany!Q173-Germany!Q170</f>
        <v>-0.5</v>
      </c>
      <c r="Q173" s="22">
        <f>Germany!R173-Germany!R170</f>
        <v>-0.96873592270004139</v>
      </c>
    </row>
    <row r="174" spans="1:17">
      <c r="A174" s="1" t="s">
        <v>179</v>
      </c>
      <c r="B174" s="22">
        <f>1200*LN(Germany!B174/Germany!B173)</f>
        <v>15.668138477131402</v>
      </c>
      <c r="C174" s="22">
        <f>Germany!C174-Germany!D174</f>
        <v>3.8800000000000168E-2</v>
      </c>
      <c r="D174" s="22">
        <f>Germany!E174-Germany!D174</f>
        <v>1.5600000000000005</v>
      </c>
      <c r="E174" s="22">
        <f>Germany!F174</f>
        <v>119</v>
      </c>
      <c r="F174" s="22">
        <f>1200*LN(Germany!G174/Germany!G173)</f>
        <v>-2.9153582793770965</v>
      </c>
      <c r="G174" s="22">
        <f>1200*LN(Germany!H174/Germany!H173)</f>
        <v>-0.65320343455997065</v>
      </c>
      <c r="H174" s="22">
        <f>Germany!I174</f>
        <v>16.389860838373799</v>
      </c>
      <c r="J174" s="22">
        <f>400*LN(Germany!K174/Germany!K171)</f>
        <v>2.3122191639734511</v>
      </c>
      <c r="L174" s="22">
        <f>400*LN(Germany!M174/Germany!M171)</f>
        <v>-0.4461796335462882</v>
      </c>
      <c r="M174" s="22">
        <f>400*LN(Germany!N174/Germany!N171)</f>
        <v>-2.5370063905881168</v>
      </c>
      <c r="N174" s="22">
        <f>400*LN(Germany!O174/Germany!O171)</f>
        <v>-0.50600892263438679</v>
      </c>
      <c r="P174" s="26">
        <f>Germany!Q174-Germany!Q171</f>
        <v>-0.5</v>
      </c>
      <c r="Q174" s="22">
        <f>Germany!R174-Germany!R171</f>
        <v>1.0038903727256496</v>
      </c>
    </row>
    <row r="175" spans="1:17">
      <c r="A175" s="1" t="s">
        <v>180</v>
      </c>
      <c r="B175" s="22">
        <f>1200*LN(Germany!B175/Germany!B174)</f>
        <v>-62.111052287146691</v>
      </c>
      <c r="C175" s="22">
        <f>Germany!C175-Germany!D175</f>
        <v>0.1570999999999998</v>
      </c>
      <c r="D175" s="22">
        <f>Germany!E175-Germany!D175</f>
        <v>1.7199999999999998</v>
      </c>
      <c r="E175" s="22">
        <f>Germany!F175</f>
        <v>131</v>
      </c>
      <c r="F175" s="22">
        <f>1200*LN(Germany!G175/Germany!G174)</f>
        <v>-0.18011175066642551</v>
      </c>
      <c r="G175" s="22">
        <f>1200*LN(Germany!H175/Germany!H174)</f>
        <v>-4.8447880746260958</v>
      </c>
      <c r="H175" s="22">
        <f>Germany!I175</f>
        <v>19.5075584662046</v>
      </c>
      <c r="J175" s="22">
        <f>400*LN(Germany!K175/Germany!K172)</f>
        <v>2.9176354243846787</v>
      </c>
      <c r="L175" s="22">
        <f>400*LN(Germany!M175/Germany!M172)</f>
        <v>-1.3370485986759795</v>
      </c>
      <c r="M175" s="22">
        <f>400*LN(Germany!N175/Germany!N172)</f>
        <v>-15.426612179775004</v>
      </c>
      <c r="N175" s="22">
        <f>400*LN(Germany!O175/Germany!O172)</f>
        <v>5.594496789896036</v>
      </c>
      <c r="P175" s="26">
        <f>Germany!Q175-Germany!Q172</f>
        <v>0</v>
      </c>
      <c r="Q175" s="22">
        <f>Germany!R175-Germany!R172</f>
        <v>-1.7789157078691815</v>
      </c>
    </row>
    <row r="176" spans="1:17">
      <c r="A176" s="1" t="s">
        <v>181</v>
      </c>
      <c r="B176" s="22">
        <f>1200*LN(Germany!B176/Germany!B175)</f>
        <v>100.22497653223935</v>
      </c>
      <c r="C176" s="22">
        <f>Germany!C176-Germany!D176</f>
        <v>-0.10919999999999996</v>
      </c>
      <c r="D176" s="22">
        <f>Germany!E176-Germany!D176</f>
        <v>1.6600000000000001</v>
      </c>
      <c r="E176" s="22">
        <f>Germany!F176</f>
        <v>116</v>
      </c>
      <c r="F176" s="22">
        <f>1200*LN(Germany!G176/Germany!G175)</f>
        <v>-0.1801387882602592</v>
      </c>
      <c r="G176" s="22">
        <f>1200*LN(Germany!H176/Germany!H175)</f>
        <v>0.2623811096055863</v>
      </c>
      <c r="H176" s="22">
        <f>Germany!I176</f>
        <v>14.028609020449901</v>
      </c>
      <c r="J176" s="22">
        <f>400*LN(Germany!K176/Germany!K173)</f>
        <v>2.4364432903660327</v>
      </c>
      <c r="L176" s="22">
        <f>400*LN(Germany!M176/Germany!M173)</f>
        <v>-0.4461796335462882</v>
      </c>
      <c r="M176" s="22">
        <f>400*LN(Germany!N176/Germany!N173)</f>
        <v>-7.9876537575718558</v>
      </c>
      <c r="N176" s="22">
        <f>400*LN(Germany!O176/Germany!O173)</f>
        <v>4.0506675271719708</v>
      </c>
      <c r="P176" s="26">
        <f>Germany!Q176-Germany!Q173</f>
        <v>0</v>
      </c>
      <c r="Q176" s="22">
        <f>Germany!R176-Germany!R173</f>
        <v>-0.18881968638367397</v>
      </c>
    </row>
    <row r="177" spans="1:17">
      <c r="A177" s="1" t="s">
        <v>182</v>
      </c>
      <c r="B177" s="22">
        <f>1200*LN(Germany!B177/Germany!B176)</f>
        <v>-30.057873287485268</v>
      </c>
      <c r="C177" s="22">
        <f>Germany!C177-Germany!D177</f>
        <v>0.15689999999999982</v>
      </c>
      <c r="D177" s="22">
        <f>Germany!E177-Germany!D177</f>
        <v>1.9000000000000004</v>
      </c>
      <c r="E177" s="22">
        <f>Germany!F177</f>
        <v>129</v>
      </c>
      <c r="F177" s="22">
        <f>1200*LN(Germany!G177/Germany!G176)</f>
        <v>-0.1801658339670317</v>
      </c>
      <c r="G177" s="22">
        <f>1200*LN(Germany!H177/Germany!H176)</f>
        <v>2.4897633829245041</v>
      </c>
      <c r="H177" s="22">
        <f>Germany!I177</f>
        <v>13.6509654044392</v>
      </c>
      <c r="J177" s="22">
        <f>400*LN(Germany!K177/Germany!K174)</f>
        <v>1.0023310452431455</v>
      </c>
      <c r="L177" s="22">
        <f>400*LN(Germany!M177/Germany!M174)</f>
        <v>0</v>
      </c>
      <c r="M177" s="22">
        <f>400*LN(Germany!N177/Germany!N174)</f>
        <v>4.2194484082980797</v>
      </c>
      <c r="N177" s="22">
        <f>400*LN(Germany!O177/Germany!O174)</f>
        <v>2.5236676773055491</v>
      </c>
      <c r="P177" s="26">
        <f>Germany!Q177-Germany!Q174</f>
        <v>0</v>
      </c>
      <c r="Q177" s="22">
        <f>Germany!R177-Germany!R174</f>
        <v>-2.8401510652150463</v>
      </c>
    </row>
    <row r="178" spans="1:17">
      <c r="A178" s="1" t="s">
        <v>183</v>
      </c>
      <c r="B178" s="22">
        <f>1200*LN(Germany!B178/Germany!B177)</f>
        <v>-67.685449757986405</v>
      </c>
      <c r="C178" s="22">
        <f>Germany!C178-Germany!D178</f>
        <v>6.7099999999999937E-2</v>
      </c>
      <c r="D178" s="22">
        <f>Germany!E178-Germany!D178</f>
        <v>1.77</v>
      </c>
      <c r="E178" s="22">
        <f>Germany!F178</f>
        <v>127</v>
      </c>
      <c r="F178" s="22">
        <f>1200*LN(Germany!G178/Germany!G177)</f>
        <v>2.2664058103030733</v>
      </c>
      <c r="G178" s="22">
        <f>1200*LN(Germany!H178/Germany!H177)</f>
        <v>8.0887455645613127</v>
      </c>
      <c r="H178" s="22">
        <f>Germany!I178</f>
        <v>16.449912972491699</v>
      </c>
      <c r="J178" s="22">
        <f>400*LN(Germany!K178/Germany!K175)</f>
        <v>0.6861963491037798</v>
      </c>
      <c r="L178" s="22">
        <f>400*LN(Germany!M178/Germany!M175)</f>
        <v>-0.89385512056646166</v>
      </c>
      <c r="M178" s="22">
        <f>400*LN(Germany!N178/Germany!N175)</f>
        <v>2.5423814402794025</v>
      </c>
      <c r="N178" s="22">
        <f>400*LN(Germany!O178/Germany!O175)</f>
        <v>-2.5332573588092577</v>
      </c>
      <c r="P178" s="26">
        <f>Germany!Q178-Germany!Q175</f>
        <v>0</v>
      </c>
      <c r="Q178" s="22">
        <f>Germany!R178-Germany!R175</f>
        <v>0.27021794276788569</v>
      </c>
    </row>
    <row r="179" spans="1:17">
      <c r="A179" s="1" t="s">
        <v>184</v>
      </c>
      <c r="B179" s="22">
        <f>1200*LN(Germany!B179/Germany!B178)</f>
        <v>-140.83859166780812</v>
      </c>
      <c r="C179" s="22">
        <f>Germany!C179-Germany!D179</f>
        <v>0.26399999999999979</v>
      </c>
      <c r="D179" s="22">
        <f>Germany!E179-Germany!D179</f>
        <v>1.8199999999999994</v>
      </c>
      <c r="E179" s="22">
        <f>Germany!F179</f>
        <v>157</v>
      </c>
      <c r="F179" s="22">
        <f>1200*LN(Germany!G179/Germany!G178)</f>
        <v>2.262133382173106</v>
      </c>
      <c r="G179" s="22">
        <f>1200*LN(Germany!H179/Germany!H178)</f>
        <v>11.516775733398495</v>
      </c>
      <c r="H179" s="22">
        <f>Germany!I179</f>
        <v>26.22017822107</v>
      </c>
      <c r="J179" s="22">
        <f>400*LN(Germany!K179/Germany!K176)</f>
        <v>-0.14607224473252919</v>
      </c>
      <c r="L179" s="22">
        <f>400*LN(Germany!M179/Germany!M176)</f>
        <v>-0.89385512056646166</v>
      </c>
      <c r="M179" s="22">
        <f>400*LN(Germany!N179/Germany!N176)</f>
        <v>-2.1287969351764371</v>
      </c>
      <c r="N179" s="22">
        <f>400*LN(Germany!O179/Germany!O176)</f>
        <v>7.4861823245424013</v>
      </c>
      <c r="P179" s="26">
        <f>Germany!Q179-Germany!Q176</f>
        <v>0</v>
      </c>
      <c r="Q179" s="22">
        <f>Germany!R179-Germany!R176</f>
        <v>-2.6091767336380371</v>
      </c>
    </row>
    <row r="180" spans="1:17">
      <c r="A180" s="1" t="s">
        <v>185</v>
      </c>
      <c r="B180" s="22">
        <f>1200*LN(Germany!B180/Germany!B179)</f>
        <v>-122.4174115377031</v>
      </c>
      <c r="C180" s="22">
        <f>Germany!C180-Germany!D180</f>
        <v>0.61000000000000032</v>
      </c>
      <c r="D180" s="22">
        <f>Germany!E180-Germany!D180</f>
        <v>2.0700000000000003</v>
      </c>
      <c r="E180" s="22">
        <f>Germany!F180</f>
        <v>164</v>
      </c>
      <c r="F180" s="22">
        <f>1200*LN(Germany!G180/Germany!G179)</f>
        <v>2.2578770317432992</v>
      </c>
      <c r="G180" s="22">
        <f>1200*LN(Germany!H180/Germany!H179)</f>
        <v>6.6780994268709888</v>
      </c>
      <c r="H180" s="22">
        <f>Germany!I180</f>
        <v>43.305822501121497</v>
      </c>
      <c r="J180" s="22">
        <f>400*LN(Germany!K180/Germany!K177)</f>
        <v>0.36652630787403623</v>
      </c>
      <c r="L180" s="22">
        <f>400*LN(Germany!M180/Germany!M177)</f>
        <v>-0.4466778800300274</v>
      </c>
      <c r="M180" s="22">
        <f>400*LN(Germany!N180/Germany!N177)</f>
        <v>-0.41994754513459254</v>
      </c>
      <c r="N180" s="22">
        <f>400*LN(Germany!O180/Germany!O177)</f>
        <v>-0.50346136287824861</v>
      </c>
      <c r="P180" s="26">
        <f>Germany!Q180-Germany!Q177</f>
        <v>0</v>
      </c>
      <c r="Q180" s="22">
        <f>Germany!R180-Germany!R177</f>
        <v>-1.4816499246829267</v>
      </c>
    </row>
    <row r="181" spans="1:17">
      <c r="A181" s="1" t="s">
        <v>186</v>
      </c>
      <c r="B181" s="22">
        <f>1200*LN(Germany!B181/Germany!B180)</f>
        <v>-98.592631730123173</v>
      </c>
      <c r="C181" s="22">
        <f>Germany!C181-Germany!D181</f>
        <v>0.45190000000000019</v>
      </c>
      <c r="D181" s="22">
        <f>Germany!E181-Germany!D181</f>
        <v>1.69</v>
      </c>
      <c r="E181" s="22">
        <f>Germany!F181</f>
        <v>152</v>
      </c>
      <c r="F181" s="22">
        <f>1200*LN(Germany!G181/Germany!G180)</f>
        <v>2.4042470088967556</v>
      </c>
      <c r="G181" s="22">
        <f>1200*LN(Germany!H181/Germany!H180)</f>
        <v>-3.205986411365608</v>
      </c>
      <c r="H181" s="22">
        <f>Germany!I181</f>
        <v>38.927374042546099</v>
      </c>
      <c r="J181" s="22">
        <f>400*LN(Germany!K181/Germany!K178)</f>
        <v>0.44517825952136991</v>
      </c>
      <c r="L181" s="22">
        <f>400*LN(Germany!M181/Germany!M178)</f>
        <v>0.44717724053649832</v>
      </c>
      <c r="M181" s="22">
        <f>400*LN(Germany!N181/Germany!N178)</f>
        <v>0</v>
      </c>
      <c r="N181" s="22">
        <f>400*LN(Germany!O181/Germany!O178)</f>
        <v>13.001144452162992</v>
      </c>
      <c r="P181" s="26">
        <f>Germany!Q181-Germany!Q178</f>
        <v>0</v>
      </c>
      <c r="Q181" s="22">
        <f>Germany!R181-Germany!R178</f>
        <v>-1.4409878814244621</v>
      </c>
    </row>
    <row r="182" spans="1:17">
      <c r="A182" s="1" t="s">
        <v>187</v>
      </c>
      <c r="B182" s="22">
        <f>1200*LN(Germany!B182/Germany!B181)</f>
        <v>-158.79276108436159</v>
      </c>
      <c r="C182" s="22">
        <f>Germany!C182-Germany!D182</f>
        <v>0.71009999999999973</v>
      </c>
      <c r="D182" s="22">
        <f>Germany!E182-Germany!D182</f>
        <v>1.7799999999999998</v>
      </c>
      <c r="E182" s="22">
        <f>Germany!F182</f>
        <v>166</v>
      </c>
      <c r="F182" s="22">
        <f>1200*LN(Germany!G182/Germany!G181)</f>
        <v>2.3994396359853418</v>
      </c>
      <c r="G182" s="22">
        <f>1200*LN(Germany!H182/Germany!H181)</f>
        <v>1.4116893772877559</v>
      </c>
      <c r="H182" s="22">
        <f>Germany!I182</f>
        <v>36.757336562977599</v>
      </c>
      <c r="J182" s="22">
        <f>400*LN(Germany!K182/Germany!K179)</f>
        <v>0.92293532497523689</v>
      </c>
      <c r="L182" s="22">
        <f>400*LN(Germany!M182/Germany!M179)</f>
        <v>0.44717724053649832</v>
      </c>
      <c r="M182" s="22">
        <f>400*LN(Germany!N182/Germany!N179)</f>
        <v>8.0298523251916887</v>
      </c>
      <c r="N182" s="22">
        <f>400*LN(Germany!O182/Germany!O179)</f>
        <v>-3.4761236767910133</v>
      </c>
      <c r="P182" s="26">
        <f>Germany!Q182-Germany!Q179</f>
        <v>0</v>
      </c>
      <c r="Q182" s="22">
        <f>Germany!R182-Germany!R179</f>
        <v>-9.9406279670823494E-2</v>
      </c>
    </row>
    <row r="183" spans="1:17">
      <c r="A183" s="1" t="s">
        <v>188</v>
      </c>
      <c r="B183" s="22">
        <f>1200*LN(Germany!B183/Germany!B182)</f>
        <v>-101.78693372618386</v>
      </c>
      <c r="C183" s="22">
        <f>Germany!C183-Germany!D183</f>
        <v>0.66129999999999978</v>
      </c>
      <c r="D183" s="22">
        <f>Germany!E183-Germany!D183</f>
        <v>1.8599999999999999</v>
      </c>
      <c r="E183" s="22">
        <f>Germany!F183</f>
        <v>175</v>
      </c>
      <c r="F183" s="22">
        <f>1200*LN(Germany!G183/Germany!G182)</f>
        <v>2.3946514497294538</v>
      </c>
      <c r="G183" s="22">
        <f>1200*LN(Germany!H183/Germany!H182)</f>
        <v>2.434467761450346</v>
      </c>
      <c r="H183" s="22">
        <f>Germany!I183</f>
        <v>45.020593715166498</v>
      </c>
      <c r="J183" s="22">
        <f>400*LN(Germany!K183/Germany!K180)</f>
        <v>1.2177005141074668</v>
      </c>
      <c r="L183" s="22">
        <f>400*LN(Germany!M183/Germany!M180)</f>
        <v>-1.3430342779383735</v>
      </c>
      <c r="M183" s="22">
        <f>400*LN(Germany!N183/Germany!N180)</f>
        <v>0.83945466276812764</v>
      </c>
      <c r="N183" s="22">
        <f>400*LN(Germany!O183/Germany!O180)</f>
        <v>1.0062898388989483</v>
      </c>
      <c r="P183" s="26">
        <f>Germany!Q183-Germany!Q180</f>
        <v>0</v>
      </c>
      <c r="Q183" s="22">
        <f>Germany!R183-Germany!R180</f>
        <v>1.2824882118268164</v>
      </c>
    </row>
    <row r="184" spans="1:17">
      <c r="A184" s="1" t="s">
        <v>189</v>
      </c>
      <c r="B184" s="22">
        <f>1200*LN(Germany!B184/Germany!B183)</f>
        <v>100.62992909816754</v>
      </c>
      <c r="C184" s="22">
        <f>Germany!C184-Germany!D184</f>
        <v>0.47409999999999997</v>
      </c>
      <c r="D184" s="22">
        <f>Germany!E184-Germany!D184</f>
        <v>1.8300000000000005</v>
      </c>
      <c r="E184" s="22">
        <f>Germany!F184</f>
        <v>139</v>
      </c>
      <c r="F184" s="22">
        <f>1200*LN(Germany!G184/Germany!G183)</f>
        <v>-2.0769523279735052</v>
      </c>
      <c r="G184" s="22">
        <f>1200*LN(Germany!H184/Germany!H183)</f>
        <v>4.726678810369962</v>
      </c>
      <c r="H184" s="22">
        <f>Germany!I184</f>
        <v>29.657084548263398</v>
      </c>
      <c r="J184" s="22">
        <f>400*LN(Germany!K184/Germany!K181)</f>
        <v>0.63891092664524152</v>
      </c>
      <c r="L184" s="22">
        <f>400*LN(Germany!M184/Germany!M181)</f>
        <v>-1.3430342779383735</v>
      </c>
      <c r="M184" s="22">
        <f>400*LN(Germany!N184/Germany!N181)</f>
        <v>-0.84566627693429919</v>
      </c>
      <c r="N184" s="22">
        <f>400*LN(Germany!O184/Germany!O181)</f>
        <v>-1.4787447525306596</v>
      </c>
      <c r="P184" s="26">
        <f>Germany!Q184-Germany!Q181</f>
        <v>0</v>
      </c>
      <c r="Q184" s="22">
        <f>Germany!R184-Germany!R181</f>
        <v>0.83174011622530486</v>
      </c>
    </row>
    <row r="185" spans="1:17">
      <c r="A185" s="1" t="s">
        <v>190</v>
      </c>
      <c r="B185" s="22">
        <f>1200*LN(Germany!B185/Germany!B184)</f>
        <v>-46.890310675958276</v>
      </c>
      <c r="C185" s="22">
        <f>Germany!C185-Germany!D185</f>
        <v>0.69099999999999984</v>
      </c>
      <c r="D185" s="22">
        <f>Germany!E185-Germany!D185</f>
        <v>2.08</v>
      </c>
      <c r="E185" s="22">
        <f>Germany!F185</f>
        <v>129</v>
      </c>
      <c r="F185" s="22">
        <f>1200*LN(Germany!G185/Germany!G184)</f>
        <v>-2.080553337283086</v>
      </c>
      <c r="G185" s="22">
        <f>1200*LN(Germany!H185/Germany!H184)</f>
        <v>5.8505680278814323</v>
      </c>
      <c r="H185" s="22">
        <f>Germany!I185</f>
        <v>37.876041199572498</v>
      </c>
      <c r="J185" s="22">
        <f>400*LN(Germany!K185/Germany!K182)</f>
        <v>1.1621836813112572</v>
      </c>
      <c r="L185" s="22">
        <f>400*LN(Germany!M185/Germany!M182)</f>
        <v>-2.6905931043802696</v>
      </c>
      <c r="M185" s="22">
        <f>400*LN(Germany!N185/Germany!N182)</f>
        <v>-5.9010553900152729</v>
      </c>
      <c r="N185" s="22">
        <f>400*LN(Germany!O185/Germany!O182)</f>
        <v>-3.0037688088524939</v>
      </c>
      <c r="P185" s="26">
        <f>Germany!Q185-Germany!Q182</f>
        <v>-0.5</v>
      </c>
      <c r="Q185" s="22">
        <f>Germany!R185-Germany!R182</f>
        <v>0.59668069212558805</v>
      </c>
    </row>
    <row r="186" spans="1:17">
      <c r="A186" s="1" t="s">
        <v>191</v>
      </c>
      <c r="B186" s="22">
        <f>1200*LN(Germany!B186/Germany!B185)</f>
        <v>-73.191026570560012</v>
      </c>
      <c r="C186" s="22">
        <f>Germany!C186-Germany!D186</f>
        <v>0.68179999999999996</v>
      </c>
      <c r="D186" s="22">
        <f>Germany!E186-Germany!D186</f>
        <v>2.0299999999999998</v>
      </c>
      <c r="E186" s="22">
        <f>Germany!F186</f>
        <v>130</v>
      </c>
      <c r="F186" s="22">
        <f>1200*LN(Germany!G186/Germany!G185)</f>
        <v>-2.0841668551113632</v>
      </c>
      <c r="G186" s="22">
        <f>1200*LN(Germany!H186/Germany!H185)</f>
        <v>11.867534914274779</v>
      </c>
      <c r="H186" s="22">
        <f>Germany!I186</f>
        <v>23.006851131615999</v>
      </c>
      <c r="J186" s="22">
        <f>400*LN(Germany!K186/Germany!K183)</f>
        <v>1.4855987206131995</v>
      </c>
      <c r="L186" s="22">
        <f>400*LN(Germany!M186/Germany!M183)</f>
        <v>-1.7977558351357306</v>
      </c>
      <c r="M186" s="22">
        <f>400*LN(Germany!N186/Germany!N183)</f>
        <v>-8.9033882403768505</v>
      </c>
      <c r="N186" s="22">
        <f>400*LN(Germany!O186/Germany!O183)</f>
        <v>3.0037688088525392</v>
      </c>
      <c r="P186" s="26">
        <f>Germany!Q186-Germany!Q183</f>
        <v>-0.5</v>
      </c>
      <c r="Q186" s="22">
        <f>Germany!R186-Germany!R183</f>
        <v>-0.81358258632153735</v>
      </c>
    </row>
    <row r="187" spans="1:17">
      <c r="A187" s="1" t="s">
        <v>192</v>
      </c>
      <c r="B187" s="22">
        <f>1200*LN(Germany!B187/Germany!B186)</f>
        <v>-137.58000521194708</v>
      </c>
      <c r="C187" s="22">
        <f>Germany!C187-Germany!D187</f>
        <v>0.6875</v>
      </c>
      <c r="D187" s="22">
        <f>Germany!E187-Germany!D187</f>
        <v>1.9500000000000002</v>
      </c>
      <c r="E187" s="22">
        <f>Germany!F187</f>
        <v>129</v>
      </c>
      <c r="F187" s="22">
        <f>1200*LN(Germany!G187/Germany!G186)</f>
        <v>0.71930552528799363</v>
      </c>
      <c r="G187" s="22">
        <f>1200*LN(Germany!H187/Germany!H186)</f>
        <v>6.8897313328261891</v>
      </c>
      <c r="H187" s="22">
        <f>Germany!I187</f>
        <v>31.830302409027698</v>
      </c>
      <c r="J187" s="22">
        <f>400*LN(Germany!K187/Germany!K184)</f>
        <v>3.225307698100679</v>
      </c>
      <c r="L187" s="22">
        <f>400*LN(Germany!M187/Germany!M184)</f>
        <v>-1.3475588264419014</v>
      </c>
      <c r="M187" s="22">
        <f>400*LN(Germany!N187/Germany!N184)</f>
        <v>-2.9739913950074599</v>
      </c>
      <c r="N187" s="22">
        <f>400*LN(Germany!O187/Germany!O184)</f>
        <v>-3.9702559199878382</v>
      </c>
      <c r="P187" s="26">
        <f>Germany!Q187-Germany!Q184</f>
        <v>-0.5</v>
      </c>
      <c r="Q187" s="22">
        <f>Germany!R187-Germany!R184</f>
        <v>-0.12680414136477225</v>
      </c>
    </row>
    <row r="188" spans="1:17">
      <c r="A188" s="1" t="s">
        <v>193</v>
      </c>
      <c r="B188" s="22">
        <f>1200*LN(Germany!B188/Germany!B187)</f>
        <v>-57.327083464008915</v>
      </c>
      <c r="C188" s="22">
        <f>Germany!C188-Germany!D188</f>
        <v>0.48</v>
      </c>
      <c r="D188" s="22">
        <f>Germany!E188-Germany!D188</f>
        <v>1.9500000000000002</v>
      </c>
      <c r="E188" s="22">
        <f>Germany!F188</f>
        <v>123</v>
      </c>
      <c r="F188" s="22">
        <f>1200*LN(Germany!G188/Germany!G187)</f>
        <v>0.71887461653834583</v>
      </c>
      <c r="G188" s="22">
        <f>1200*LN(Germany!H188/Germany!H187)</f>
        <v>3.6169023900283279</v>
      </c>
      <c r="H188" s="22">
        <f>Germany!I188</f>
        <v>39.832044076965097</v>
      </c>
      <c r="J188" s="22">
        <f>400*LN(Germany!K188/Germany!K185)</f>
        <v>2.4113536411138146</v>
      </c>
      <c r="L188" s="22">
        <f>400*LN(Germany!M188/Germany!M185)</f>
        <v>-0.90090128173005257</v>
      </c>
      <c r="M188" s="22">
        <f>400*LN(Germany!N188/Germany!N185)</f>
        <v>-3.8400294916076021</v>
      </c>
      <c r="N188" s="22">
        <f>400*LN(Germany!O188/Germany!O185)</f>
        <v>2.0050167294175889</v>
      </c>
      <c r="P188" s="26">
        <f>Germany!Q188-Germany!Q185</f>
        <v>-0.25</v>
      </c>
      <c r="Q188" s="22">
        <f>Germany!R188-Germany!R185</f>
        <v>0.17410367207218513</v>
      </c>
    </row>
    <row r="189" spans="1:17">
      <c r="A189" s="1" t="s">
        <v>194</v>
      </c>
      <c r="B189" s="22">
        <f>1200*LN(Germany!B189/Germany!B188)</f>
        <v>131.49742565577526</v>
      </c>
      <c r="C189" s="22">
        <f>Germany!C189-Germany!D189</f>
        <v>0.43330000000000002</v>
      </c>
      <c r="D189" s="22">
        <f>Germany!E189-Germany!D189</f>
        <v>2.0500000000000003</v>
      </c>
      <c r="E189" s="22">
        <f>Germany!F189</f>
        <v>98</v>
      </c>
      <c r="F189" s="22">
        <f>1200*LN(Germany!G189/Germany!G188)</f>
        <v>0.71844422376242179</v>
      </c>
      <c r="G189" s="22">
        <f>1200*LN(Germany!H189/Germany!H188)</f>
        <v>3.6060334892032051</v>
      </c>
      <c r="H189" s="22">
        <f>Germany!I189</f>
        <v>29.382879424130799</v>
      </c>
      <c r="J189" s="22">
        <f>400*LN(Germany!K189/Germany!K186)</f>
        <v>0.51057098597510608</v>
      </c>
      <c r="L189" s="22">
        <f>400*LN(Germany!M189/Germany!M186)</f>
        <v>-1.3536391936962273</v>
      </c>
      <c r="M189" s="22">
        <f>400*LN(Germany!N189/Germany!N186)</f>
        <v>2.1378992635520238</v>
      </c>
      <c r="N189" s="22">
        <f>400*LN(Germany!O189/Germany!O186)</f>
        <v>-2.0000041666823005</v>
      </c>
      <c r="P189" s="26">
        <f>Germany!Q189-Germany!Q186</f>
        <v>-0.25</v>
      </c>
      <c r="Q189" s="22">
        <f>Germany!R189-Germany!R186</f>
        <v>0.47823674710141972</v>
      </c>
    </row>
    <row r="190" spans="1:17">
      <c r="A190" s="1" t="s">
        <v>195</v>
      </c>
      <c r="B190" s="22">
        <f>1200*LN(Germany!B190/Germany!B189)</f>
        <v>41.662321826416154</v>
      </c>
      <c r="C190" s="22">
        <f>Germany!C190-Germany!D190</f>
        <v>0.70050000000000012</v>
      </c>
      <c r="D190" s="22">
        <f>Germany!E190-Germany!D190</f>
        <v>2.12</v>
      </c>
      <c r="E190" s="22">
        <f>Germany!F190</f>
        <v>91</v>
      </c>
      <c r="F190" s="22">
        <f>1200*LN(Germany!G190/Germany!G189)</f>
        <v>-6.486823941771723E-2</v>
      </c>
      <c r="G190" s="22">
        <f>1200*LN(Germany!H190/Germany!H189)</f>
        <v>19.947104063994683</v>
      </c>
      <c r="H190" s="22">
        <f>Germany!I190</f>
        <v>23.1214956816425</v>
      </c>
      <c r="J190" s="22">
        <f>400*LN(Germany!K190/Germany!K187)</f>
        <v>-2.0424862565460065</v>
      </c>
      <c r="L190" s="22">
        <f>400*LN(Germany!M190/Germany!M187)</f>
        <v>-2.2560691505044788</v>
      </c>
      <c r="M190" s="22">
        <f>400*LN(Germany!N190/Germany!N187)</f>
        <v>0.42621208081559264</v>
      </c>
      <c r="N190" s="22">
        <f>400*LN(Germany!O190/Germany!O187)</f>
        <v>-5.5242560395443752</v>
      </c>
      <c r="P190" s="26">
        <f>Germany!Q190-Germany!Q187</f>
        <v>-0.25</v>
      </c>
      <c r="Q190" s="22">
        <f>Germany!R190-Germany!R187</f>
        <v>2.9537990858365504E-2</v>
      </c>
    </row>
    <row r="191" spans="1:17">
      <c r="A191" s="1" t="s">
        <v>196</v>
      </c>
      <c r="B191" s="22">
        <f>1200*LN(Germany!B191/Germany!B190)</f>
        <v>93.769032505511376</v>
      </c>
      <c r="C191" s="22">
        <f>Germany!C191-Germany!D191</f>
        <v>0.50190000000000001</v>
      </c>
      <c r="D191" s="22">
        <f>Germany!E191-Germany!D191</f>
        <v>1.9700000000000002</v>
      </c>
      <c r="E191" s="22">
        <f>Germany!F191</f>
        <v>96</v>
      </c>
      <c r="F191" s="22">
        <f>1200*LN(Germany!G191/Germany!G190)</f>
        <v>-6.4871746181246415E-2</v>
      </c>
      <c r="G191" s="22">
        <f>1200*LN(Germany!H191/Germany!H190)</f>
        <v>1.8302916761961165</v>
      </c>
      <c r="H191" s="22">
        <f>Germany!I191</f>
        <v>18.255529515358901</v>
      </c>
      <c r="J191" s="22">
        <f>400*LN(Germany!K191/Germany!K188)</f>
        <v>-0.81840407076835942</v>
      </c>
      <c r="L191" s="22">
        <f>400*LN(Germany!M191/Germany!M188)</f>
        <v>-1.3551678687744011</v>
      </c>
      <c r="M191" s="22">
        <f>400*LN(Germany!N191/Germany!N188)</f>
        <v>1.7112325564311803</v>
      </c>
      <c r="N191" s="22">
        <f>400*LN(Germany!O191/Germany!O188)</f>
        <v>-6.5533917002096667</v>
      </c>
      <c r="P191" s="26">
        <f>Germany!Q191-Germany!Q188</f>
        <v>-0.5</v>
      </c>
      <c r="Q191" s="22">
        <f>Germany!R191-Germany!R188</f>
        <v>-9.5392697974894247E-2</v>
      </c>
    </row>
    <row r="192" spans="1:17">
      <c r="A192" s="1" t="s">
        <v>197</v>
      </c>
      <c r="B192" s="22">
        <f>1200*LN(Germany!B192/Germany!B191)</f>
        <v>55.735708431694938</v>
      </c>
      <c r="C192" s="22">
        <f>Germany!C192-Germany!D192</f>
        <v>0.32999999999999985</v>
      </c>
      <c r="D192" s="22">
        <f>Germany!E192-Germany!D192</f>
        <v>2.17</v>
      </c>
      <c r="E192" s="22">
        <f>Germany!F192</f>
        <v>86</v>
      </c>
      <c r="F192" s="22">
        <f>1200*LN(Germany!G192/Germany!G191)</f>
        <v>-6.4875253318240636E-2</v>
      </c>
      <c r="G192" s="22">
        <f>1200*LN(Germany!H192/Germany!H191)</f>
        <v>-6.8473794922256062</v>
      </c>
      <c r="H192" s="22">
        <f>Germany!I192</f>
        <v>18.393611690024301</v>
      </c>
      <c r="J192" s="22">
        <f>400*LN(Germany!K192/Germany!K189)</f>
        <v>0.91597203971439911</v>
      </c>
      <c r="L192" s="22">
        <f>400*LN(Germany!M192/Germany!M189)</f>
        <v>0.90293492066003433</v>
      </c>
      <c r="M192" s="22">
        <f>400*LN(Germany!N192/Germany!N189)</f>
        <v>-0.85378901145271635</v>
      </c>
      <c r="N192" s="22">
        <f>400*LN(Germany!O192/Germany!O189)</f>
        <v>3.9900580227277223</v>
      </c>
      <c r="P192" s="26">
        <f>Germany!Q192-Germany!Q189</f>
        <v>-0.5</v>
      </c>
      <c r="Q192" s="22">
        <f>Germany!R192-Germany!R189</f>
        <v>0.25015773048687606</v>
      </c>
    </row>
    <row r="193" spans="1:17">
      <c r="A193" s="1" t="s">
        <v>198</v>
      </c>
      <c r="B193" s="22">
        <f>1200*LN(Germany!B193/Germany!B192)</f>
        <v>39.09290954381455</v>
      </c>
      <c r="C193" s="22">
        <f>Germany!C193-Germany!D193</f>
        <v>4.0399999999999991E-2</v>
      </c>
      <c r="D193" s="22">
        <f>Germany!E193-Germany!D193</f>
        <v>2.0299999999999998</v>
      </c>
      <c r="E193" s="22">
        <f>Germany!F193</f>
        <v>81</v>
      </c>
      <c r="F193" s="22">
        <f>1200*LN(Germany!G193/Germany!G192)</f>
        <v>-0.78601008552741047</v>
      </c>
      <c r="G193" s="22">
        <f>1200*LN(Germany!H193/Germany!H192)</f>
        <v>-6.3934577468030422</v>
      </c>
      <c r="H193" s="22">
        <f>Germany!I193</f>
        <v>13.3043130234509</v>
      </c>
      <c r="J193" s="22">
        <f>400*LN(Germany!K193/Germany!K190)</f>
        <v>2.607871932504314</v>
      </c>
      <c r="L193" s="22">
        <f>400*LN(Germany!M193/Germany!M190)</f>
        <v>-0.4527448134734115</v>
      </c>
      <c r="M193" s="22">
        <f>400*LN(Germany!N193/Germany!N190)</f>
        <v>-2.5641113443675771</v>
      </c>
      <c r="N193" s="22">
        <f>400*LN(Germany!O193/Germany!O190)</f>
        <v>-2.536470135379076</v>
      </c>
      <c r="P193" s="26">
        <f>Germany!Q193-Germany!Q190</f>
        <v>-0.5</v>
      </c>
      <c r="Q193" s="22">
        <f>Germany!R193-Germany!R190</f>
        <v>0.32788864890110858</v>
      </c>
    </row>
    <row r="194" spans="1:17">
      <c r="A194" s="1" t="s">
        <v>199</v>
      </c>
      <c r="B194" s="22">
        <f>1200*LN(Germany!B194/Germany!B193)</f>
        <v>20.700092289017501</v>
      </c>
      <c r="C194" s="22">
        <f>Germany!C194-Germany!D194</f>
        <v>0.24730000000000008</v>
      </c>
      <c r="D194" s="22">
        <f>Germany!E194-Germany!D194</f>
        <v>2.27</v>
      </c>
      <c r="E194" s="22">
        <f>Germany!F194</f>
        <v>84</v>
      </c>
      <c r="F194" s="22">
        <f>1200*LN(Germany!G194/Germany!G193)</f>
        <v>-0.78652526620022412</v>
      </c>
      <c r="G194" s="22">
        <f>1200*LN(Germany!H194/Germany!H193)</f>
        <v>-1.6037010867968711</v>
      </c>
      <c r="H194" s="22">
        <f>Germany!I194</f>
        <v>19.125012517901599</v>
      </c>
      <c r="J194" s="22">
        <f>400*LN(Germany!K194/Germany!K191)</f>
        <v>1.3324773335224331</v>
      </c>
      <c r="L194" s="22">
        <f>400*LN(Germany!M194/Germany!M191)</f>
        <v>0</v>
      </c>
      <c r="M194" s="22">
        <f>400*LN(Germany!N194/Germany!N191)</f>
        <v>1.2786372102509092</v>
      </c>
      <c r="N194" s="22">
        <f>400*LN(Germany!O194/Germany!O191)</f>
        <v>-1.5276912267983767</v>
      </c>
      <c r="P194" s="26">
        <f>Germany!Q194-Germany!Q191</f>
        <v>0</v>
      </c>
      <c r="Q194" s="22">
        <f>Germany!R194-Germany!R191</f>
        <v>0.95265951626482348</v>
      </c>
    </row>
    <row r="195" spans="1:17">
      <c r="A195" s="1" t="s">
        <v>200</v>
      </c>
      <c r="B195" s="22">
        <f>1200*LN(Germany!B195/Germany!B194)</f>
        <v>-2.7471970846969604</v>
      </c>
      <c r="C195" s="22">
        <f>Germany!C195-Germany!D195</f>
        <v>4.3600000000000083E-2</v>
      </c>
      <c r="D195" s="22">
        <f>Germany!E195-Germany!D195</f>
        <v>2.1199999999999997</v>
      </c>
      <c r="E195" s="22">
        <f>Germany!F195</f>
        <v>76</v>
      </c>
      <c r="F195" s="22">
        <f>1200*LN(Germany!G195/Germany!G194)</f>
        <v>-0.78704112265937454</v>
      </c>
      <c r="G195" s="22">
        <f>1200*LN(Germany!H195/Germany!H194)</f>
        <v>8.2423820897920503</v>
      </c>
      <c r="H195" s="22">
        <f>Germany!I195</f>
        <v>19.1133950332075</v>
      </c>
      <c r="J195" s="22">
        <f>400*LN(Germany!K195/Germany!K192)</f>
        <v>1.4321694294849223</v>
      </c>
      <c r="L195" s="22">
        <f>400*LN(Germany!M195/Germany!M192)</f>
        <v>0</v>
      </c>
      <c r="M195" s="22">
        <f>400*LN(Germany!N195/Germany!N192)</f>
        <v>5.0956103109717974</v>
      </c>
      <c r="N195" s="22">
        <f>400*LN(Germany!O195/Germany!O192)</f>
        <v>0.9913264057868002</v>
      </c>
      <c r="P195" s="26">
        <f>Germany!Q195-Germany!Q192</f>
        <v>0</v>
      </c>
      <c r="Q195" s="22">
        <f>Germany!R195-Germany!R192</f>
        <v>-0.19356510880041355</v>
      </c>
    </row>
    <row r="196" spans="1:17">
      <c r="A196" s="1" t="s">
        <v>201</v>
      </c>
      <c r="B196" s="22">
        <f>1200*LN(Germany!B196/Germany!B195)</f>
        <v>74.478304725610599</v>
      </c>
      <c r="C196" s="22">
        <f>Germany!C196-Germany!D196</f>
        <v>8.999999999999897E-3</v>
      </c>
      <c r="D196" s="22">
        <f>Germany!E196-Germany!D196</f>
        <v>2.1999999999999997</v>
      </c>
      <c r="E196" s="22">
        <f>Germany!F196</f>
        <v>69</v>
      </c>
      <c r="F196" s="22">
        <f>1200*LN(Germany!G196/Germany!G195)</f>
        <v>-2.9558286125702717</v>
      </c>
      <c r="G196" s="22">
        <f>1200*LN(Germany!H196/Germany!H195)</f>
        <v>-0.49049663466465482</v>
      </c>
      <c r="H196" s="22">
        <f>Germany!I196</f>
        <v>14.780510502585599</v>
      </c>
      <c r="J196" s="22">
        <f>400*LN(Germany!K196/Germany!K193)</f>
        <v>1.1685982540913324</v>
      </c>
      <c r="L196" s="22">
        <f>400*LN(Germany!M196/Germany!M193)</f>
        <v>1.8079126822478229</v>
      </c>
      <c r="M196" s="22">
        <f>400*LN(Germany!N196/Germany!N193)</f>
        <v>1.7112325564311803</v>
      </c>
      <c r="N196" s="22">
        <f>400*LN(Germany!O196/Germany!O193)</f>
        <v>14.983025013960166</v>
      </c>
      <c r="P196" s="26">
        <f>Germany!Q196-Germany!Q193</f>
        <v>0</v>
      </c>
      <c r="Q196" s="22">
        <f>Germany!R196-Germany!R193</f>
        <v>0.18120023919678374</v>
      </c>
    </row>
    <row r="197" spans="1:17">
      <c r="A197" s="1" t="s">
        <v>202</v>
      </c>
      <c r="B197" s="22">
        <f>1200*LN(Germany!B197/Germany!B196)</f>
        <v>49.095522764340032</v>
      </c>
      <c r="C197" s="22">
        <f>Germany!C197-Germany!D197</f>
        <v>0.1463000000000001</v>
      </c>
      <c r="D197" s="22">
        <f>Germany!E197-Germany!D197</f>
        <v>2.29</v>
      </c>
      <c r="E197" s="22">
        <f>Germany!F197</f>
        <v>66</v>
      </c>
      <c r="F197" s="22">
        <f>1200*LN(Germany!G197/Germany!G196)</f>
        <v>-2.9631273634730619</v>
      </c>
      <c r="G197" s="22">
        <f>1200*LN(Germany!H197/Germany!H196)</f>
        <v>14.749538118771445</v>
      </c>
      <c r="H197" s="22">
        <f>Germany!I197</f>
        <v>10.1479021102658</v>
      </c>
      <c r="J197" s="22">
        <f>400*LN(Germany!K197/Germany!K194)</f>
        <v>1.4230013327037569</v>
      </c>
      <c r="L197" s="22">
        <f>400*LN(Germany!M197/Germany!M194)</f>
        <v>1.3551678687744173</v>
      </c>
      <c r="M197" s="22">
        <f>400*LN(Germany!N197/Germany!N194)</f>
        <v>-5.1392569911394297</v>
      </c>
      <c r="N197" s="22">
        <f>400*LN(Germany!O197/Germany!O194)</f>
        <v>17.958127963156294</v>
      </c>
      <c r="P197" s="26">
        <f>Germany!Q197-Germany!Q194</f>
        <v>0</v>
      </c>
      <c r="Q197" s="22">
        <f>Germany!R197-Germany!R194</f>
        <v>-0.65361532951062884</v>
      </c>
    </row>
    <row r="198" spans="1:17">
      <c r="A198" s="1" t="s">
        <v>203</v>
      </c>
      <c r="B198" s="22">
        <f>1200*LN(Germany!B198/Germany!B197)</f>
        <v>59.276964001736381</v>
      </c>
      <c r="C198" s="22">
        <f>Germany!C198-Germany!D198</f>
        <v>0.13950000000000018</v>
      </c>
      <c r="D198" s="22">
        <f>Germany!E198-Germany!D198</f>
        <v>2.2199999999999998</v>
      </c>
      <c r="E198" s="22">
        <f>Germany!F198</f>
        <v>70</v>
      </c>
      <c r="F198" s="22">
        <f>1200*LN(Germany!G198/Germany!G197)</f>
        <v>-2.9704622488468484</v>
      </c>
      <c r="G198" s="22">
        <f>1200*LN(Germany!H198/Germany!H197)</f>
        <v>5.8011997360947518</v>
      </c>
      <c r="H198" s="22">
        <f>Germany!I198</f>
        <v>8.8065957466456002</v>
      </c>
      <c r="J198" s="22">
        <f>400*LN(Germany!K198/Germany!K195)</f>
        <v>1.6919297627110772</v>
      </c>
      <c r="L198" s="22">
        <f>400*LN(Germany!M198/Germany!M195)</f>
        <v>0.90090128173002126</v>
      </c>
      <c r="M198" s="22">
        <f>400*LN(Germany!N198/Germany!N195)</f>
        <v>-2.1152878486258544</v>
      </c>
      <c r="N198" s="22">
        <f>400*LN(Germany!O198/Germany!O195)</f>
        <v>2.4676204106863078</v>
      </c>
      <c r="P198" s="26">
        <f>Germany!Q198-Germany!Q195</f>
        <v>0</v>
      </c>
      <c r="Q198" s="22">
        <f>Germany!R198-Germany!R195</f>
        <v>-0.14188878867645371</v>
      </c>
    </row>
    <row r="199" spans="1:17">
      <c r="A199" s="1" t="s">
        <v>204</v>
      </c>
      <c r="B199" s="22">
        <f>1200*LN(Germany!B199/Germany!B198)</f>
        <v>-6.0591191215109852</v>
      </c>
      <c r="C199" s="22">
        <f>Germany!C199-Germany!D199</f>
        <v>0.22049999999999992</v>
      </c>
      <c r="D199" s="22">
        <f>Germany!E199-Germany!D199</f>
        <v>2.2600000000000002</v>
      </c>
      <c r="E199" s="22">
        <f>Germany!F199</f>
        <v>69</v>
      </c>
      <c r="F199" s="22">
        <f>1200*LN(Germany!G199/Germany!G198)</f>
        <v>0.59544675951194947</v>
      </c>
      <c r="G199" s="22">
        <f>1200*LN(Germany!H199/Germany!H198)</f>
        <v>-1.0855908666199161</v>
      </c>
      <c r="H199" s="22">
        <f>Germany!I199</f>
        <v>10.3499775719895</v>
      </c>
      <c r="J199" s="22">
        <f>400*LN(Germany!K199/Germany!K196)</f>
        <v>1.4904405469010111</v>
      </c>
      <c r="L199" s="22">
        <f>400*LN(Germany!M199/Germany!M196)</f>
        <v>1.7997780644919001</v>
      </c>
      <c r="M199" s="22">
        <f>400*LN(Germany!N199/Germany!N196)</f>
        <v>5.5114809424658775</v>
      </c>
      <c r="N199" s="22">
        <f>400*LN(Germany!O199/Germany!O196)</f>
        <v>0.48989595835852534</v>
      </c>
      <c r="P199" s="26">
        <f>Germany!Q199-Germany!Q196</f>
        <v>0</v>
      </c>
      <c r="Q199" s="22">
        <f>Germany!R199-Germany!R196</f>
        <v>-0.5760654402031733</v>
      </c>
    </row>
    <row r="200" spans="1:17">
      <c r="A200" s="1" t="s">
        <v>205</v>
      </c>
      <c r="B200" s="22">
        <f>1200*LN(Germany!B200/Germany!B199)</f>
        <v>-42.854177439135078</v>
      </c>
      <c r="C200" s="22">
        <f>Germany!C200-Germany!D200</f>
        <v>0.27879999999999994</v>
      </c>
      <c r="D200" s="22">
        <f>Germany!E200-Germany!D200</f>
        <v>2.16</v>
      </c>
      <c r="E200" s="22">
        <f>Germany!F200</f>
        <v>69</v>
      </c>
      <c r="F200" s="22">
        <f>1200*LN(Germany!G200/Germany!G199)</f>
        <v>0.59515144200813164</v>
      </c>
      <c r="G200" s="22">
        <f>1200*LN(Germany!H200/Germany!H199)</f>
        <v>-8.5987146949168078</v>
      </c>
      <c r="H200" s="22">
        <f>Germany!I200</f>
        <v>17.703694553327299</v>
      </c>
      <c r="J200" s="22">
        <f>400*LN(Germany!K200/Germany!K197)</f>
        <v>1.9967672110621231</v>
      </c>
      <c r="L200" s="22">
        <f>400*LN(Germany!M200/Germany!M197)</f>
        <v>2.6966394267677813</v>
      </c>
      <c r="M200" s="22">
        <f>400*LN(Germany!N200/Germany!N197)</f>
        <v>11.052775464834268</v>
      </c>
      <c r="N200" s="22">
        <f>400*LN(Germany!O200/Germany!O197)</f>
        <v>-3.9216000386481626</v>
      </c>
      <c r="P200" s="26">
        <f>Germany!Q200-Germany!Q197</f>
        <v>0</v>
      </c>
      <c r="Q200" s="22">
        <f>Germany!R200-Germany!R197</f>
        <v>-0.2900942453820079</v>
      </c>
    </row>
    <row r="201" spans="1:17">
      <c r="A201" s="1" t="s">
        <v>206</v>
      </c>
      <c r="B201" s="22">
        <f>1200*LN(Germany!B201/Germany!B200)</f>
        <v>30.361605054500693</v>
      </c>
      <c r="C201" s="22">
        <f>Germany!C201-Germany!D201</f>
        <v>9.8799999999999999E-2</v>
      </c>
      <c r="D201" s="22">
        <f>Germany!E201-Germany!D201</f>
        <v>2.1499999999999995</v>
      </c>
      <c r="E201" s="22">
        <f>Germany!F201</f>
        <v>61</v>
      </c>
      <c r="F201" s="22">
        <f>1200*LN(Germany!G201/Germany!G200)</f>
        <v>0.59485641729524141</v>
      </c>
      <c r="G201" s="22">
        <f>1200*LN(Germany!H201/Germany!H200)</f>
        <v>-9.6405664190244291</v>
      </c>
      <c r="H201" s="22">
        <f>Germany!I201</f>
        <v>13.3302769466287</v>
      </c>
      <c r="J201" s="22">
        <f>400*LN(Germany!K201/Germany!K198)</f>
        <v>2.573965639484292</v>
      </c>
      <c r="L201" s="22">
        <f>400*LN(Germany!M201/Germany!M198)</f>
        <v>3.1372709844102635</v>
      </c>
      <c r="M201" s="22">
        <f>400*LN(Germany!N201/Germany!N198)</f>
        <v>7.9792672128997753</v>
      </c>
      <c r="N201" s="22">
        <f>400*LN(Germany!O201/Germany!O198)</f>
        <v>5.3757681446644581</v>
      </c>
      <c r="P201" s="26">
        <f>Germany!Q201-Germany!Q198</f>
        <v>0</v>
      </c>
      <c r="Q201" s="22">
        <f>Germany!R201-Germany!R198</f>
        <v>0.87198368364885681</v>
      </c>
    </row>
    <row r="202" spans="1:17">
      <c r="A202" s="1" t="s">
        <v>207</v>
      </c>
      <c r="B202" s="22">
        <f>1200*LN(Germany!B202/Germany!B201)</f>
        <v>-63.051113021524557</v>
      </c>
      <c r="C202" s="22">
        <f>Germany!C202-Germany!D202</f>
        <v>8.5900000000000087E-2</v>
      </c>
      <c r="D202" s="22">
        <f>Germany!E202-Germany!D202</f>
        <v>2.25</v>
      </c>
      <c r="E202" s="22">
        <f>Germany!F202</f>
        <v>63</v>
      </c>
      <c r="F202" s="22">
        <f>1200*LN(Germany!G202/Germany!G201)</f>
        <v>-0.69855376386297641</v>
      </c>
      <c r="G202" s="22">
        <f>1200*LN(Germany!H202/Germany!H201)</f>
        <v>5.1350052885845301</v>
      </c>
      <c r="H202" s="22">
        <f>Germany!I202</f>
        <v>16.840236103529602</v>
      </c>
      <c r="J202" s="22">
        <f>400*LN(Germany!K202/Germany!K199)</f>
        <v>3.2446393619104792</v>
      </c>
      <c r="L202" s="22">
        <f>400*LN(Germany!M202/Germany!M199)</f>
        <v>1.3445390810819711</v>
      </c>
      <c r="M202" s="22">
        <f>400*LN(Germany!N202/Germany!N199)</f>
        <v>-5.0848142353450596</v>
      </c>
      <c r="N202" s="22">
        <f>400*LN(Germany!O202/Germany!O199)</f>
        <v>7.7578189227361287</v>
      </c>
      <c r="P202" s="26">
        <f>Germany!Q202-Germany!Q199</f>
        <v>0</v>
      </c>
      <c r="Q202" s="22">
        <f>Germany!R202-Germany!R199</f>
        <v>1.6834426736456649</v>
      </c>
    </row>
    <row r="203" spans="1:17">
      <c r="A203" s="1" t="s">
        <v>208</v>
      </c>
      <c r="B203" s="22">
        <f>1200*LN(Germany!B203/Germany!B202)</f>
        <v>30.902229907108676</v>
      </c>
      <c r="C203" s="22">
        <f>Germany!C203-Germany!D203</f>
        <v>-3.7300000000000111E-2</v>
      </c>
      <c r="D203" s="22">
        <f>Germany!E203-Germany!D203</f>
        <v>2.1599999999999997</v>
      </c>
      <c r="E203" s="22">
        <f>Germany!F203</f>
        <v>63</v>
      </c>
      <c r="F203" s="22">
        <f>1200*LN(Germany!G203/Germany!G202)</f>
        <v>-0.69896064853396189</v>
      </c>
      <c r="G203" s="22">
        <f>1200*LN(Germany!H203/Germany!H202)</f>
        <v>-0.48810250825495144</v>
      </c>
      <c r="H203" s="22">
        <f>Germany!I203</f>
        <v>10.9728596451356</v>
      </c>
      <c r="J203" s="22">
        <f>400*LN(Germany!K203/Germany!K200)</f>
        <v>2.4606865687949022</v>
      </c>
      <c r="L203" s="22">
        <f>400*LN(Germany!M203/Germany!M200)</f>
        <v>1.3415328393725832</v>
      </c>
      <c r="M203" s="22">
        <f>400*LN(Germany!N203/Germany!N200)</f>
        <v>-0.83945466276818836</v>
      </c>
      <c r="N203" s="22">
        <f>400*LN(Germany!O203/Germany!O200)</f>
        <v>7.3217419448053249</v>
      </c>
      <c r="P203" s="26">
        <f>Germany!Q203-Germany!Q200</f>
        <v>0</v>
      </c>
      <c r="Q203" s="22">
        <f>Germany!R203-Germany!R200</f>
        <v>2.4509890463446382</v>
      </c>
    </row>
    <row r="204" spans="1:17">
      <c r="A204" s="1" t="s">
        <v>209</v>
      </c>
      <c r="B204" s="22">
        <f>1200*LN(Germany!B204/Germany!B203)</f>
        <v>-31.77817725591709</v>
      </c>
      <c r="C204" s="22">
        <f>Germany!C204-Germany!D204</f>
        <v>1.6000000000000014E-2</v>
      </c>
      <c r="D204" s="22">
        <f>Germany!E204-Germany!D204</f>
        <v>2.14</v>
      </c>
      <c r="E204" s="22">
        <f>Germany!F204</f>
        <v>61</v>
      </c>
      <c r="F204" s="22">
        <f>1200*LN(Germany!G204/Germany!G203)</f>
        <v>-0.69936800747584471</v>
      </c>
      <c r="G204" s="22">
        <f>1200*LN(Germany!H204/Germany!H203)</f>
        <v>3.4125556209723635</v>
      </c>
      <c r="H204" s="22">
        <f>Germany!I204</f>
        <v>11.5862992582312</v>
      </c>
      <c r="J204" s="22">
        <f>400*LN(Germany!K204/Germany!K201)</f>
        <v>1.3506093776549393</v>
      </c>
      <c r="L204" s="22">
        <f>400*LN(Germany!M204/Germany!M201)</f>
        <v>0</v>
      </c>
      <c r="M204" s="22">
        <f>400*LN(Germany!N204/Germany!N201)</f>
        <v>-4.1797663497362683</v>
      </c>
      <c r="N204" s="22">
        <f>400*LN(Germany!O204/Germany!O201)</f>
        <v>6.261416232001511</v>
      </c>
      <c r="P204" s="26">
        <f>Germany!Q204-Germany!Q201</f>
        <v>0</v>
      </c>
      <c r="Q204" s="22">
        <f>Germany!R204-Germany!R201</f>
        <v>0.69421557182835159</v>
      </c>
    </row>
    <row r="205" spans="1:17">
      <c r="A205" s="1" t="s">
        <v>210</v>
      </c>
      <c r="B205" s="22">
        <f>1200*LN(Germany!B205/Germany!B204)</f>
        <v>-38.769713661362758</v>
      </c>
      <c r="C205" s="22">
        <f>Germany!C205-Germany!D205</f>
        <v>6.4300000000000246E-2</v>
      </c>
      <c r="D205" s="22">
        <f>Germany!E205-Germany!D205</f>
        <v>2.0300000000000002</v>
      </c>
      <c r="E205" s="22">
        <f>Germany!F205</f>
        <v>56</v>
      </c>
      <c r="F205" s="22">
        <f>1200*LN(Germany!G205/Germany!G204)</f>
        <v>-2.097262806682072</v>
      </c>
      <c r="G205" s="22">
        <f>1200*LN(Germany!H205/Germany!H204)</f>
        <v>-0.60867361183264834</v>
      </c>
      <c r="H205" s="22">
        <f>Germany!I205</f>
        <v>12.2335928331904</v>
      </c>
      <c r="J205" s="22">
        <f>400*LN(Germany!K205/Germany!K202)</f>
        <v>1.5248054457820195</v>
      </c>
      <c r="L205" s="22">
        <f>400*LN(Germany!M205/Germany!M202)</f>
        <v>0.44717724053649832</v>
      </c>
      <c r="M205" s="22">
        <f>400*LN(Germany!N205/Germany!N202)</f>
        <v>3.8196576719418096</v>
      </c>
      <c r="N205" s="22">
        <f>400*LN(Germany!O205/Germany!O202)</f>
        <v>-1.9253948126194873</v>
      </c>
      <c r="P205" s="26">
        <f>Germany!Q205-Germany!Q202</f>
        <v>0</v>
      </c>
      <c r="Q205" s="22">
        <f>Germany!R205-Germany!R202</f>
        <v>0.55638960229372003</v>
      </c>
    </row>
    <row r="206" spans="1:17">
      <c r="A206" s="1" t="s">
        <v>211</v>
      </c>
      <c r="B206" s="22">
        <f>1200*LN(Germany!B206/Germany!B205)</f>
        <v>46.737799092126288</v>
      </c>
      <c r="C206" s="22">
        <f>Germany!C206-Germany!D206</f>
        <v>1.8599999999999728E-2</v>
      </c>
      <c r="D206" s="22">
        <f>Germany!E206-Germany!D206</f>
        <v>1.9199999999999995</v>
      </c>
      <c r="E206" s="22">
        <f>Germany!F206</f>
        <v>48</v>
      </c>
      <c r="F206" s="22">
        <f>1200*LN(Germany!G206/Germany!G205)</f>
        <v>-2.1009346510374285</v>
      </c>
      <c r="G206" s="22">
        <f>1200*LN(Germany!H206/Germany!H205)</f>
        <v>1.8250954088480937</v>
      </c>
      <c r="H206" s="22">
        <f>Germany!I206</f>
        <v>8.9661740568392005</v>
      </c>
      <c r="J206" s="22">
        <f>400*LN(Germany!K206/Germany!K203)</f>
        <v>1.2259348345248986</v>
      </c>
      <c r="L206" s="22">
        <f>400*LN(Germany!M206/Germany!M203)</f>
        <v>0</v>
      </c>
      <c r="M206" s="22">
        <f>400*LN(Germany!N206/Germany!N203)</f>
        <v>-0.84122007871160409</v>
      </c>
      <c r="N206" s="22">
        <f>400*LN(Germany!O206/Germany!O203)</f>
        <v>0</v>
      </c>
      <c r="P206" s="26">
        <f>Germany!Q206-Germany!Q203</f>
        <v>0</v>
      </c>
      <c r="Q206" s="22">
        <f>Germany!R206-Germany!R203</f>
        <v>-0.31740858631434321</v>
      </c>
    </row>
    <row r="207" spans="1:17">
      <c r="A207" s="1" t="s">
        <v>212</v>
      </c>
      <c r="B207" s="22">
        <f>1200*LN(Germany!B207/Germany!B206)</f>
        <v>16.466218886505274</v>
      </c>
      <c r="C207" s="22">
        <f>Germany!C207-Germany!D207</f>
        <v>0.14729999999999999</v>
      </c>
      <c r="D207" s="22">
        <f>Germany!E207-Germany!D207</f>
        <v>1.8900000000000001</v>
      </c>
      <c r="E207" s="22">
        <f>Germany!F207</f>
        <v>58</v>
      </c>
      <c r="F207" s="22">
        <f>1200*LN(Germany!G207/Germany!G206)</f>
        <v>-2.1046193751240496</v>
      </c>
      <c r="G207" s="22">
        <f>1200*LN(Germany!H207/Germany!H206)</f>
        <v>5.9427075821595787</v>
      </c>
      <c r="H207" s="22">
        <f>Germany!I207</f>
        <v>12.735686682512799</v>
      </c>
      <c r="J207" s="22">
        <f>400*LN(Germany!K207/Germany!K204)</f>
        <v>1.7805117910065542</v>
      </c>
      <c r="L207" s="22">
        <f>400*LN(Germany!M207/Germany!M204)</f>
        <v>-0.4466778800300274</v>
      </c>
      <c r="M207" s="22">
        <f>400*LN(Germany!N207/Germany!N204)</f>
        <v>-2.5289862957951632</v>
      </c>
      <c r="N207" s="22">
        <f>400*LN(Germany!O207/Germany!O204)</f>
        <v>0</v>
      </c>
      <c r="P207" s="26">
        <f>Germany!Q207-Germany!Q204</f>
        <v>0</v>
      </c>
      <c r="Q207" s="22">
        <f>Germany!R207-Germany!R204</f>
        <v>0.71047484482141243</v>
      </c>
    </row>
    <row r="208" spans="1:17">
      <c r="A208" s="1" t="s">
        <v>213</v>
      </c>
      <c r="B208" s="22">
        <f>1200*LN(Germany!B208/Germany!B207)</f>
        <v>43.178230790865015</v>
      </c>
      <c r="C208" s="22">
        <f>Germany!C208-Germany!D208</f>
        <v>0.1203000000000003</v>
      </c>
      <c r="D208" s="22">
        <f>Germany!E208-Germany!D208</f>
        <v>1.73</v>
      </c>
      <c r="E208" s="22">
        <f>Germany!F208</f>
        <v>54</v>
      </c>
      <c r="F208" s="22">
        <f>1200*LN(Germany!G208/Germany!G207)</f>
        <v>-2.8979612667223318</v>
      </c>
      <c r="G208" s="22">
        <f>1200*LN(Germany!H208/Germany!H207)</f>
        <v>6.0338019320521807</v>
      </c>
      <c r="H208" s="22">
        <f>Germany!I208</f>
        <v>7.5302427015293603</v>
      </c>
      <c r="J208" s="22">
        <f>400*LN(Germany!K208/Germany!K205)</f>
        <v>1.1709830959841179</v>
      </c>
      <c r="L208" s="22">
        <f>400*LN(Germany!M208/Germany!M205)</f>
        <v>0</v>
      </c>
      <c r="M208" s="22">
        <f>400*LN(Germany!N208/Germany!N205)</f>
        <v>4.6194739139129535</v>
      </c>
      <c r="N208" s="22">
        <f>400*LN(Germany!O208/Germany!O205)</f>
        <v>-2.905581783289978</v>
      </c>
      <c r="P208" s="26">
        <f>Germany!Q208-Germany!Q205</f>
        <v>0</v>
      </c>
      <c r="Q208" s="22">
        <f>Germany!R208-Germany!R205</f>
        <v>6.89147771300469E-3</v>
      </c>
    </row>
    <row r="209" spans="1:22">
      <c r="A209" s="1" t="s">
        <v>214</v>
      </c>
      <c r="B209" s="22">
        <f>1200*LN(Germany!B209/Germany!B208)</f>
        <v>32.222314823593742</v>
      </c>
      <c r="C209" s="22">
        <f>Germany!C209-Germany!D209</f>
        <v>7.3199999999999932E-2</v>
      </c>
      <c r="D209" s="22">
        <f>Germany!E209-Germany!D209</f>
        <v>1.48</v>
      </c>
      <c r="E209" s="22">
        <f>Germany!F209</f>
        <v>56</v>
      </c>
      <c r="F209" s="22">
        <f>1200*LN(Germany!G209/Germany!G208)</f>
        <v>-2.9049766950930231</v>
      </c>
      <c r="G209" s="22">
        <f>1200*LN(Germany!H209/Germany!H208)</f>
        <v>8.0380205563308671</v>
      </c>
      <c r="H209" s="22">
        <f>Germany!I209</f>
        <v>7.9353976799622696</v>
      </c>
      <c r="J209" s="22">
        <f>400*LN(Germany!K209/Germany!K206)</f>
        <v>3.0010512219888938</v>
      </c>
      <c r="L209" s="22">
        <f>400*LN(Germany!M209/Germany!M206)</f>
        <v>-0.4466778800300274</v>
      </c>
      <c r="M209" s="22">
        <f>400*LN(Germany!N209/Germany!N206)</f>
        <v>2.518371382725844</v>
      </c>
      <c r="N209" s="22">
        <f>400*LN(Germany!O209/Germany!O206)</f>
        <v>-3.8882444682485917</v>
      </c>
      <c r="P209" s="26">
        <f>Germany!Q209-Germany!Q206</f>
        <v>0</v>
      </c>
      <c r="Q209" s="22">
        <f>Germany!R209-Germany!R206</f>
        <v>-1.1006097577087104</v>
      </c>
    </row>
    <row r="210" spans="1:22">
      <c r="A210" s="1" t="s">
        <v>215</v>
      </c>
      <c r="B210" s="22">
        <f>1200*LN(Germany!B210/Germany!B209)</f>
        <v>6.9188163830624596</v>
      </c>
      <c r="C210" s="22">
        <f>Germany!C210-Germany!D210</f>
        <v>9.5400000000000151E-2</v>
      </c>
      <c r="D210" s="22">
        <f>Germany!E210-Germany!D210</f>
        <v>1.5100000000000002</v>
      </c>
      <c r="E210" s="22">
        <f>Germany!F210</f>
        <v>52</v>
      </c>
      <c r="F210" s="22">
        <f>1200*LN(Germany!G210/Germany!G209)</f>
        <v>-2.9120261720148366</v>
      </c>
      <c r="G210" s="22">
        <f>1200*LN(Germany!H210/Germany!H209)</f>
        <v>-5.8732574918138338</v>
      </c>
      <c r="H210" s="22">
        <f>Germany!I210</f>
        <v>7.5536184154852402</v>
      </c>
      <c r="J210" s="22">
        <f>400*LN(Germany!K210/Germany!K207)</f>
        <v>0.15817121038017989</v>
      </c>
      <c r="L210" s="22">
        <f>400*LN(Germany!M210/Germany!M207)</f>
        <v>1.3385400109376693</v>
      </c>
      <c r="M210" s="22">
        <f>400*LN(Germany!N210/Germany!N207)</f>
        <v>12.488006944485823</v>
      </c>
      <c r="N210" s="22">
        <f>400*LN(Germany!O210/Germany!O207)</f>
        <v>3.3313696425923229</v>
      </c>
      <c r="P210" s="26">
        <f>Germany!Q210-Germany!Q207</f>
        <v>0</v>
      </c>
      <c r="Q210" s="22">
        <f>Germany!R210-Germany!R207</f>
        <v>-0.24692921925686306</v>
      </c>
    </row>
    <row r="211" spans="1:22">
      <c r="A211" s="1" t="s">
        <v>216</v>
      </c>
      <c r="B211" s="22">
        <f>1200*LN(Germany!B211/Germany!B210)</f>
        <v>24.658814382586531</v>
      </c>
      <c r="C211" s="22">
        <f>Germany!C211-Germany!D211</f>
        <v>8.8300000000000267E-2</v>
      </c>
      <c r="D211" s="22">
        <f>Germany!E211-Germany!D211</f>
        <v>1.4900000000000002</v>
      </c>
      <c r="E211" s="22">
        <f>Germany!F211</f>
        <v>46</v>
      </c>
      <c r="F211" s="22">
        <f>1200*LN(Germany!G211/Germany!G210)</f>
        <v>0.8071434031930893</v>
      </c>
      <c r="G211" s="22">
        <f>1200*LN(Germany!H211/Germany!H210)</f>
        <v>-2.8872194379341374</v>
      </c>
      <c r="H211" s="22">
        <f>Germany!I211</f>
        <v>6.9148762966172601</v>
      </c>
      <c r="J211" s="22">
        <f>400*LN(Germany!K211/Germany!K208)</f>
        <v>0.81648142552879321</v>
      </c>
      <c r="L211" s="22">
        <f>400*LN(Germany!M211/Germany!M208)</f>
        <v>0</v>
      </c>
      <c r="M211" s="22">
        <f>400*LN(Germany!N211/Germany!N208)</f>
        <v>2.4974066558740082</v>
      </c>
      <c r="N211" s="22">
        <f>400*LN(Germany!O211/Germany!O208)</f>
        <v>3.869437671351208</v>
      </c>
      <c r="P211" s="26">
        <f>Germany!Q211-Germany!Q208</f>
        <v>0</v>
      </c>
      <c r="Q211" s="22">
        <f>Germany!R211-Germany!R208</f>
        <v>0.76453890436314964</v>
      </c>
    </row>
    <row r="212" spans="1:22">
      <c r="A212" s="1" t="s">
        <v>217</v>
      </c>
      <c r="B212" s="22">
        <f>1200*LN(Germany!B212/Germany!B211)</f>
        <v>3.4632237167809716</v>
      </c>
      <c r="C212" s="22">
        <f>Germany!C212-Germany!D212</f>
        <v>8.7200000000000166E-2</v>
      </c>
      <c r="D212" s="22">
        <f>Germany!E212-Germany!D212</f>
        <v>1.6500000000000004</v>
      </c>
      <c r="E212" s="22">
        <f>Germany!F212</f>
        <v>64</v>
      </c>
      <c r="F212" s="22">
        <f>1200*LN(Germany!G212/Germany!G211)</f>
        <v>0.80660086770390604</v>
      </c>
      <c r="G212" s="22">
        <f>1200*LN(Germany!H212/Germany!H211)</f>
        <v>3.4878501126687667</v>
      </c>
      <c r="H212" s="22">
        <f>Germany!I212</f>
        <v>7.9510847360890899</v>
      </c>
      <c r="J212" s="22">
        <f>400*LN(Germany!K212/Germany!K209)</f>
        <v>0.32408589674742722</v>
      </c>
      <c r="L212" s="22">
        <f>400*LN(Germany!M212/Germany!M209)</f>
        <v>-0.44717724053646885</v>
      </c>
      <c r="M212" s="22">
        <f>400*LN(Germany!N212/Germany!N209)</f>
        <v>3.7480753150337285</v>
      </c>
      <c r="N212" s="22">
        <f>400*LN(Germany!O212/Germany!O209)</f>
        <v>11.078372155702795</v>
      </c>
      <c r="P212" s="26">
        <f>Germany!Q212-Germany!Q209</f>
        <v>0</v>
      </c>
      <c r="Q212" s="22">
        <f>Germany!R212-Germany!R209</f>
        <v>2.3311299457457935</v>
      </c>
    </row>
    <row r="213" spans="1:22">
      <c r="A213" s="1" t="s">
        <v>218</v>
      </c>
      <c r="B213" s="22">
        <f>1200*LN(Germany!B213/Germany!B212)</f>
        <v>-22.671738453551026</v>
      </c>
      <c r="C213" s="22">
        <f>Germany!C213-Germany!D213</f>
        <v>0.23720000000000008</v>
      </c>
      <c r="D213" s="22">
        <f>Germany!E213-Germany!D213</f>
        <v>1.58</v>
      </c>
      <c r="E213" s="22">
        <f>Germany!F213</f>
        <v>75</v>
      </c>
      <c r="F213" s="22">
        <f>1200*LN(Germany!G213/Germany!G212)</f>
        <v>0.80605906106844627</v>
      </c>
      <c r="G213" s="22">
        <f>1200*LN(Germany!H213/Germany!H212)</f>
        <v>-4.8134841917435409</v>
      </c>
      <c r="H213" s="22">
        <f>Germany!I213</f>
        <v>10.850964137124301</v>
      </c>
      <c r="J213" s="22">
        <f>400*LN(Germany!K213/Germany!K210)</f>
        <v>1.4780232424486075</v>
      </c>
      <c r="L213" s="22">
        <f>400*LN(Germany!M213/Germany!M210)</f>
        <v>-0.89186213090768129</v>
      </c>
      <c r="M213" s="22">
        <f>400*LN(Germany!N213/Germany!N210)</f>
        <v>-6.6117207804844131</v>
      </c>
      <c r="N213" s="22">
        <f>400*LN(Germany!O213/Germany!O210)</f>
        <v>1.8912564783783583</v>
      </c>
      <c r="P213" s="26">
        <f>Germany!Q213-Germany!Q210</f>
        <v>0</v>
      </c>
      <c r="Q213" s="22">
        <f>Germany!R213-Germany!R210</f>
        <v>1.3622310532545967</v>
      </c>
    </row>
    <row r="214" spans="1:22">
      <c r="A214" s="1" t="s">
        <v>219</v>
      </c>
      <c r="B214" s="22">
        <f>1200*LN(Germany!B214/Germany!B213)</f>
        <v>-8.8818725431003926</v>
      </c>
      <c r="C214" s="22">
        <f>Germany!C214-Germany!D214</f>
        <v>0.22560000000000002</v>
      </c>
      <c r="D214" s="22">
        <f>Germany!E214-Germany!D214</f>
        <v>1.4</v>
      </c>
      <c r="E214" s="22">
        <f>Germany!F214</f>
        <v>59</v>
      </c>
      <c r="F214" s="22">
        <f>1200*LN(Germany!G214/Germany!G213)</f>
        <v>1.0000883750558371</v>
      </c>
      <c r="G214" s="22">
        <f>1200*LN(Germany!H214/Germany!H213)</f>
        <v>-6.0441348691107724</v>
      </c>
      <c r="H214" s="22">
        <f>Germany!I214</f>
        <v>7.4214253167826199</v>
      </c>
      <c r="J214" s="22">
        <f>400*LN(Germany!K214/Germany!K211)</f>
        <v>1.3864486908595599</v>
      </c>
      <c r="L214" s="22">
        <f>400*LN(Germany!M214/Germany!M211)</f>
        <v>0</v>
      </c>
      <c r="M214" s="22">
        <f>400*LN(Germany!N214/Germany!N211)</f>
        <v>-2.497406655873974</v>
      </c>
      <c r="N214" s="22">
        <f>400*LN(Germany!O214/Germany!O211)</f>
        <v>2.8777102536112449</v>
      </c>
      <c r="P214" s="26">
        <f>Germany!Q214-Germany!Q211</f>
        <v>0</v>
      </c>
      <c r="Q214" s="22">
        <f>Germany!R214-Germany!R211</f>
        <v>0.207798283180189</v>
      </c>
    </row>
    <row r="215" spans="1:22">
      <c r="A215" s="1" t="s">
        <v>220</v>
      </c>
      <c r="B215" s="22">
        <f>1200*LN(Germany!B215/Germany!B214)</f>
        <v>60.582456103938647</v>
      </c>
      <c r="C215" s="22">
        <f>Germany!C215-Germany!D215</f>
        <v>0.41100000000000025</v>
      </c>
      <c r="D215" s="22">
        <f>Germany!E215-Germany!D215</f>
        <v>1.43</v>
      </c>
      <c r="E215" s="22">
        <f>Germany!F215</f>
        <v>56</v>
      </c>
      <c r="F215" s="22">
        <f>1200*LN(Germany!G215/Germany!G214)</f>
        <v>0.99925558843175744</v>
      </c>
      <c r="G215" s="22">
        <f>1200*LN(Germany!H215/Germany!H214)</f>
        <v>-13.282694640688533</v>
      </c>
      <c r="H215" s="22">
        <f>Germany!I215</f>
        <v>8.5035390119034506</v>
      </c>
      <c r="J215" s="22">
        <f>400*LN(Germany!K215/Germany!K212)</f>
        <v>0.77276393461195947</v>
      </c>
      <c r="L215" s="22">
        <f>400*LN(Germany!M215/Germany!M212)</f>
        <v>2.6755952603185955</v>
      </c>
      <c r="M215" s="22">
        <f>400*LN(Germany!N215/Germany!N212)</f>
        <v>-0.41472269137592188</v>
      </c>
      <c r="N215" s="22">
        <f>400*LN(Germany!O215/Germany!O212)</f>
        <v>6.1285818777734606</v>
      </c>
      <c r="P215" s="26">
        <f>Germany!Q215-Germany!Q212</f>
        <v>0</v>
      </c>
      <c r="Q215" s="22">
        <f>Germany!R215-Germany!R212</f>
        <v>1.0040749053026587</v>
      </c>
      <c r="S215" s="55" t="s">
        <v>555</v>
      </c>
      <c r="T215" s="55"/>
      <c r="U215" s="55"/>
      <c r="V215" s="55"/>
    </row>
    <row r="216" spans="1:22">
      <c r="A216" s="1" t="s">
        <v>221</v>
      </c>
      <c r="B216" s="22">
        <f>1200*LN(Germany!B216/Germany!B215)</f>
        <v>40.549902770241729</v>
      </c>
      <c r="C216" s="22">
        <f>Germany!C216-Germany!D216</f>
        <v>0.21940000000000026</v>
      </c>
      <c r="D216" s="22">
        <f>Germany!E216-Germany!D216</f>
        <v>1.3000000000000003</v>
      </c>
      <c r="E216" s="22">
        <f>Germany!F216</f>
        <v>51</v>
      </c>
      <c r="F216" s="22">
        <f>1200*LN(Germany!G216/Germany!G215)</f>
        <v>0.99842418759280593</v>
      </c>
      <c r="G216" s="22">
        <f>1200*LN(Germany!H216/Germany!H215)</f>
        <v>3.9147756200008614</v>
      </c>
      <c r="H216" s="22">
        <f>Germany!I216</f>
        <v>8.4690260751703796</v>
      </c>
      <c r="J216" s="22">
        <f>400*LN(Germany!K216/Germany!K213)</f>
        <v>2.5590008894419687</v>
      </c>
      <c r="L216" s="22">
        <f>400*LN(Germany!M216/Germany!M213)</f>
        <v>1.78174013975215</v>
      </c>
      <c r="M216" s="22">
        <f>400*LN(Germany!N216/Germany!N213)</f>
        <v>1.6632040594657362</v>
      </c>
      <c r="N216" s="22">
        <f>400*LN(Germany!O216/Germany!O213)</f>
        <v>9.3244315473790316</v>
      </c>
      <c r="P216" s="26">
        <f>Germany!Q216-Germany!Q213</f>
        <v>0</v>
      </c>
      <c r="Q216" s="22">
        <f>Germany!R216-Germany!R213</f>
        <v>2.151912580228597</v>
      </c>
      <c r="S216" s="55" t="s">
        <v>555</v>
      </c>
      <c r="T216" s="55"/>
      <c r="U216" s="55"/>
      <c r="V216" s="55"/>
    </row>
    <row r="217" spans="1:22">
      <c r="A217" s="1" t="s">
        <v>222</v>
      </c>
      <c r="B217" s="22">
        <f>1200*LN(Germany!B217/Germany!B216)</f>
        <v>39.879905717091766</v>
      </c>
      <c r="C217" s="22">
        <f>Germany!C217-Germany!D217</f>
        <v>0.23249999999999993</v>
      </c>
      <c r="D217" s="22">
        <f>Germany!E217-Germany!D217</f>
        <v>1.33</v>
      </c>
      <c r="E217" s="22">
        <f>Germany!F217</f>
        <v>53</v>
      </c>
      <c r="F217" s="22">
        <f>1200*LN(Germany!G217/Germany!G216)</f>
        <v>-1.1788400464885391</v>
      </c>
      <c r="G217" s="22">
        <f>1200*LN(Germany!H217/Germany!H216)</f>
        <v>3.6585394192302116</v>
      </c>
      <c r="H217" s="22">
        <f>Germany!I217</f>
        <v>10.529119392406001</v>
      </c>
      <c r="J217" s="22">
        <f>400*LN(Germany!K217/Germany!K214)</f>
        <v>2.6405103476779175</v>
      </c>
      <c r="L217" s="22">
        <f>400*LN(Germany!M217/Germany!M214)</f>
        <v>2.2284180197821719</v>
      </c>
      <c r="M217" s="22">
        <f>400*LN(Germany!N217/Germany!N214)</f>
        <v>4.1537237222862924</v>
      </c>
      <c r="N217" s="22">
        <f>400*LN(Germany!O217/Germany!O214)</f>
        <v>2.8571550049519931</v>
      </c>
      <c r="P217" s="26">
        <f>Germany!Q217-Germany!Q214</f>
        <v>0</v>
      </c>
      <c r="Q217" s="22">
        <f>Germany!R217-Germany!R214</f>
        <v>2.7661777536203473</v>
      </c>
      <c r="S217" s="55" t="s">
        <v>555</v>
      </c>
      <c r="T217" s="55"/>
      <c r="U217" s="55"/>
      <c r="V217" s="55"/>
    </row>
    <row r="218" spans="1:22">
      <c r="A218" s="1" t="s">
        <v>223</v>
      </c>
      <c r="B218" s="22">
        <f>1200*LN(Germany!B218/Germany!B217)</f>
        <v>14.607461738119586</v>
      </c>
      <c r="C218" s="22">
        <f>Germany!C218-Germany!D218</f>
        <v>0.23910000000000009</v>
      </c>
      <c r="D218" s="22">
        <f>Germany!E218-Germany!D218</f>
        <v>1.17</v>
      </c>
      <c r="E218" s="22">
        <f>Germany!F218</f>
        <v>50</v>
      </c>
      <c r="F218" s="22">
        <f>1200*LN(Germany!G218/Germany!G217)</f>
        <v>-1.1799992385407203</v>
      </c>
      <c r="G218" s="22">
        <f>1200*LN(Germany!H218/Germany!H217)</f>
        <v>-1.5839977930763507</v>
      </c>
      <c r="H218" s="22">
        <f>Germany!I218</f>
        <v>12.8659342129104</v>
      </c>
      <c r="J218" s="22">
        <f>400*LN(Germany!K218/Germany!K215)</f>
        <v>3.2764346049932009</v>
      </c>
      <c r="L218" s="22">
        <f>400*LN(Germany!M218/Germany!M215)</f>
        <v>0.8879026953252126</v>
      </c>
      <c r="M218" s="22">
        <f>400*LN(Germany!N218/Germany!N215)</f>
        <v>-0.41515312496828854</v>
      </c>
      <c r="N218" s="22">
        <f>400*LN(Germany!O218/Germany!O215)</f>
        <v>5.5750031375129332</v>
      </c>
      <c r="P218" s="26">
        <f>Germany!Q218-Germany!Q215</f>
        <v>0</v>
      </c>
      <c r="Q218" s="22">
        <f>Germany!R218-Germany!R215</f>
        <v>1.1670970281014661</v>
      </c>
    </row>
    <row r="219" spans="1:22">
      <c r="A219" s="1" t="s">
        <v>224</v>
      </c>
      <c r="B219" s="22">
        <f>1200*LN(Germany!B219/Germany!B218)</f>
        <v>1.3757738472542431</v>
      </c>
      <c r="C219" s="22">
        <f>Germany!C219-Germany!D219</f>
        <v>-6.3399999999999679E-2</v>
      </c>
      <c r="D219" s="22">
        <f>Germany!E219-Germany!D219</f>
        <v>0.98000000000000043</v>
      </c>
      <c r="E219" s="22">
        <f>Germany!F219</f>
        <v>53</v>
      </c>
      <c r="F219" s="22">
        <f>1200*LN(Germany!G219/Germany!G218)</f>
        <v>-1.1811607125856511</v>
      </c>
      <c r="G219" s="22">
        <f>1200*LN(Germany!H219/Germany!H218)</f>
        <v>-1.830291676196022</v>
      </c>
      <c r="H219" s="22">
        <f>Germany!I219</f>
        <v>12.639769908344199</v>
      </c>
      <c r="J219" s="22">
        <f>400*LN(Germany!K219/Germany!K216)</f>
        <v>3.1004047301520408</v>
      </c>
      <c r="L219" s="22">
        <f>400*LN(Germany!M219/Germany!M216)</f>
        <v>1.7738388271463099</v>
      </c>
      <c r="M219" s="22">
        <f>400*LN(Germany!N219/Germany!N216)</f>
        <v>0.41472269137594592</v>
      </c>
      <c r="N219" s="22">
        <f>400*LN(Germany!O219/Germany!O216)</f>
        <v>7.3061391909175359</v>
      </c>
      <c r="P219" s="26">
        <f>Germany!Q219-Germany!Q216</f>
        <v>0</v>
      </c>
      <c r="Q219" s="22">
        <f>Germany!R219-Germany!R216</f>
        <v>8.8601811024560106E-3</v>
      </c>
    </row>
    <row r="220" spans="1:22">
      <c r="A220" s="1" t="s">
        <v>225</v>
      </c>
      <c r="B220" s="22">
        <f>1200*LN(Germany!B220/Germany!B219)</f>
        <v>33.618847626442765</v>
      </c>
      <c r="C220" s="22">
        <f>Germany!C220-Germany!D220</f>
        <v>-0.1391</v>
      </c>
      <c r="D220" s="22">
        <f>Germany!E220-Germany!D220</f>
        <v>0.95000000000000018</v>
      </c>
      <c r="E220" s="22">
        <f>Germany!F220</f>
        <v>57</v>
      </c>
      <c r="F220" s="22">
        <f>1200*LN(Germany!G220/Germany!G219)</f>
        <v>1.6029327722257121</v>
      </c>
      <c r="G220" s="22">
        <f>1200*LN(Germany!H220/Germany!H219)</f>
        <v>-3.4240316719300714</v>
      </c>
      <c r="H220" s="22">
        <f>Germany!I220</f>
        <v>6.0880793163315898</v>
      </c>
      <c r="J220" s="22">
        <f>400*LN(Germany!K220/Germany!K217)</f>
        <v>1.9664106554156884</v>
      </c>
      <c r="L220" s="22">
        <f>400*LN(Germany!M220/Germany!M217)</f>
        <v>1.7738388271463099</v>
      </c>
      <c r="M220" s="22">
        <f>400*LN(Germany!N220/Germany!N217)</f>
        <v>-0.82730122562371633</v>
      </c>
      <c r="N220" s="22">
        <f>400*LN(Germany!O220/Germany!O217)</f>
        <v>14.445367061471828</v>
      </c>
      <c r="P220" s="26">
        <f>Germany!Q220-Germany!Q217</f>
        <v>0</v>
      </c>
      <c r="Q220" s="22">
        <f>Germany!R220-Germany!R217</f>
        <v>-0.21310432587528538</v>
      </c>
    </row>
    <row r="221" spans="1:22">
      <c r="A221" s="1" t="s">
        <v>226</v>
      </c>
      <c r="B221" s="22">
        <f>1200*LN(Germany!B221/Germany!B220)</f>
        <v>57.649616645040638</v>
      </c>
      <c r="C221" s="22">
        <f>Germany!C221-Germany!D221</f>
        <v>2.289999999999992E-2</v>
      </c>
      <c r="D221" s="22">
        <f>Germany!E221-Germany!D221</f>
        <v>0.88999999999999968</v>
      </c>
      <c r="E221" s="22">
        <f>Germany!F221</f>
        <v>56</v>
      </c>
      <c r="F221" s="22">
        <f>1200*LN(Germany!G221/Germany!G220)</f>
        <v>1.6007944669807899</v>
      </c>
      <c r="G221" s="22">
        <f>1200*LN(Germany!H221/Germany!H220)</f>
        <v>0.48974595108934982</v>
      </c>
      <c r="H221" s="22">
        <f>Germany!I221</f>
        <v>7.00066733366502</v>
      </c>
      <c r="J221" s="22">
        <f>400*LN(Germany!K221/Germany!K218)</f>
        <v>1.1896119325876024</v>
      </c>
      <c r="L221" s="22">
        <f>400*LN(Germany!M221/Germany!M218)</f>
        <v>1.3281694549209304</v>
      </c>
      <c r="M221" s="22">
        <f>400*LN(Germany!N221/Germany!N218)</f>
        <v>1.2441689657569321</v>
      </c>
      <c r="N221" s="22">
        <f>400*LN(Germany!O221/Germany!O218)</f>
        <v>2.300178851374822</v>
      </c>
      <c r="P221" s="26">
        <f>Germany!Q221-Germany!Q218</f>
        <v>0.25</v>
      </c>
      <c r="Q221" s="22">
        <f>Germany!R221-Germany!R218</f>
        <v>0.19940030739558523</v>
      </c>
    </row>
    <row r="222" spans="1:22">
      <c r="A222" s="1" t="s">
        <v>227</v>
      </c>
      <c r="B222" s="22">
        <f>1200*LN(Germany!B222/Germany!B221)</f>
        <v>33.043922361148702</v>
      </c>
      <c r="C222" s="22">
        <f>Germany!C222-Germany!D222</f>
        <v>9.7609090909099638E-2</v>
      </c>
      <c r="D222" s="22">
        <f>Germany!E222-Germany!D222</f>
        <v>0.90590909090909966</v>
      </c>
      <c r="E222" s="22">
        <f>Germany!F222</f>
        <v>55</v>
      </c>
      <c r="F222" s="22">
        <f>1200*LN(Germany!G222/Germany!G221)</f>
        <v>1.5986618591216539</v>
      </c>
      <c r="G222" s="22">
        <f>1200*LN(Germany!H222/Germany!H221)</f>
        <v>2.8121669602410342</v>
      </c>
      <c r="H222" s="22">
        <f>Germany!I222</f>
        <v>11.5264726117111</v>
      </c>
      <c r="J222" s="22">
        <f>400*LN(Germany!K222/Germany!K219)</f>
        <v>0.43924622449942219</v>
      </c>
      <c r="L222" s="22">
        <f>400*LN(Germany!M222/Germany!M219)</f>
        <v>0</v>
      </c>
      <c r="M222" s="22">
        <f>400*LN(Germany!N222/Germany!N219)</f>
        <v>-0.41472269137592188</v>
      </c>
      <c r="N222" s="22">
        <f>400*LN(Germany!O222/Germany!O219)</f>
        <v>-3.1800281061843259</v>
      </c>
      <c r="P222" s="26">
        <f>Germany!Q222-Germany!Q219</f>
        <v>0.25</v>
      </c>
      <c r="Q222" s="22">
        <f>Germany!R222-Germany!R219</f>
        <v>1.715938703301056</v>
      </c>
    </row>
    <row r="223" spans="1:22">
      <c r="A223" s="1" t="s">
        <v>228</v>
      </c>
      <c r="B223" s="22">
        <f>1200*LN(Germany!B223/Germany!B222)</f>
        <v>54.817758624353004</v>
      </c>
      <c r="C223" s="22">
        <f>Germany!C223-Germany!D223</f>
        <v>9.3999999999998529E-3</v>
      </c>
      <c r="D223" s="22">
        <f>Germany!E223-Germany!D223</f>
        <v>0.879</v>
      </c>
      <c r="E223" s="22">
        <f>Germany!F223</f>
        <v>57</v>
      </c>
      <c r="F223" s="22">
        <f>1200*LN(Germany!G223/Germany!G222)</f>
        <v>2.6480405944847272</v>
      </c>
      <c r="G223" s="22">
        <f>1200*LN(Germany!H223/Germany!H222)</f>
        <v>-2.9345847109210292</v>
      </c>
      <c r="H223" s="22">
        <f>Germany!I223</f>
        <v>9.25105545499596</v>
      </c>
      <c r="J223" s="22">
        <f>400*LN(Germany!K223/Germany!K220)</f>
        <v>1.4792278300326021</v>
      </c>
      <c r="L223" s="22">
        <f>400*LN(Germany!M223/Germany!M220)</f>
        <v>0</v>
      </c>
      <c r="M223" s="22">
        <f>400*LN(Germany!N223/Germany!N220)</f>
        <v>0.41386449631085032</v>
      </c>
      <c r="N223" s="22">
        <f>400*LN(Germany!O223/Germany!O220)</f>
        <v>3.644672140502677</v>
      </c>
      <c r="P223" s="26">
        <f>Germany!Q223-Germany!Q220</f>
        <v>0.25</v>
      </c>
      <c r="Q223" s="22">
        <f>Germany!R223-Germany!R220</f>
        <v>1.9965222379170271</v>
      </c>
    </row>
    <row r="224" spans="1:22">
      <c r="A224" s="1" t="s">
        <v>229</v>
      </c>
      <c r="B224" s="22">
        <f>1200*LN(Germany!B224/Germany!B223)</f>
        <v>20.531251372895127</v>
      </c>
      <c r="C224" s="22">
        <f>Germany!C224-Germany!D224</f>
        <v>5.2165217391309859E-2</v>
      </c>
      <c r="D224" s="22">
        <f>Germany!E224-Germany!D224</f>
        <v>0.96956521739131007</v>
      </c>
      <c r="E224" s="22">
        <f>Germany!F224</f>
        <v>56</v>
      </c>
      <c r="F224" s="22">
        <f>1200*LN(Germany!G224/Germany!G223)</f>
        <v>2.6422100259504471</v>
      </c>
      <c r="G224" s="22">
        <f>1200*LN(Germany!H224/Germany!H223)</f>
        <v>3.545054276917925</v>
      </c>
      <c r="H224" s="22">
        <f>Germany!I224</f>
        <v>9.2396493427211492</v>
      </c>
      <c r="J224" s="22">
        <f>400*LN(Germany!K224/Germany!K221)</f>
        <v>0.3923432123564356</v>
      </c>
      <c r="L224" s="22">
        <f>400*LN(Germany!M224/Germany!M221)</f>
        <v>-0.44223332309981317</v>
      </c>
      <c r="M224" s="22">
        <f>400*LN(Germany!N224/Germany!N221)</f>
        <v>-1.2441689657569563</v>
      </c>
      <c r="N224" s="22">
        <f>400*LN(Germany!O224/Germany!O221)</f>
        <v>0.91638069862230498</v>
      </c>
      <c r="P224" s="26">
        <f>Germany!Q224-Germany!Q221</f>
        <v>0.25</v>
      </c>
      <c r="Q224" s="22">
        <f>Germany!R224-Germany!R221</f>
        <v>1.9045723681315039</v>
      </c>
    </row>
    <row r="225" spans="1:17">
      <c r="A225" s="1" t="s">
        <v>230</v>
      </c>
      <c r="B225" s="22">
        <f>1200*LN(Germany!B225/Germany!B224)</f>
        <v>25.845567341847378</v>
      </c>
      <c r="C225" s="22">
        <f>Germany!C225-Germany!D225</f>
        <v>6.3800000000000079E-2</v>
      </c>
      <c r="D225" s="22">
        <f>Germany!E225-Germany!D225</f>
        <v>1.1600000000000001</v>
      </c>
      <c r="E225" s="22">
        <f>Germany!F225</f>
        <v>53</v>
      </c>
      <c r="F225" s="22">
        <f>1200*LN(Germany!G225/Germany!G224)</f>
        <v>2.636405077010016</v>
      </c>
      <c r="G225" s="22">
        <f>1200*LN(Germany!H225/Germany!H224)</f>
        <v>5.2372577422606419</v>
      </c>
      <c r="H225" s="22">
        <f>Germany!I225</f>
        <v>9.5334477715337496</v>
      </c>
      <c r="J225" s="22">
        <f>400*LN(Germany!K225/Germany!K222)</f>
        <v>1.6061869322388005</v>
      </c>
      <c r="L225" s="22">
        <f>400*LN(Germany!M225/Germany!M222)</f>
        <v>1.3252358891839893</v>
      </c>
      <c r="M225" s="22">
        <f>400*LN(Germany!N225/Germany!N222)</f>
        <v>1.6563170664123779</v>
      </c>
      <c r="N225" s="22">
        <f>400*LN(Germany!O225/Germany!O222)</f>
        <v>7.6795131205324889</v>
      </c>
      <c r="P225" s="26">
        <f>Germany!Q225-Germany!Q222</f>
        <v>0.25</v>
      </c>
      <c r="Q225" s="22">
        <f>Germany!R225-Germany!R222</f>
        <v>0.42135392104883351</v>
      </c>
    </row>
    <row r="226" spans="1:17">
      <c r="A226" s="1" t="s">
        <v>231</v>
      </c>
      <c r="B226" s="22">
        <f>1200*LN(Germany!B226/Germany!B225)</f>
        <v>-48.949493076551377</v>
      </c>
      <c r="C226" s="22">
        <f>Germany!C226-Germany!D226</f>
        <v>0.13247826086956982</v>
      </c>
      <c r="D226" s="22">
        <f>Germany!E226-Germany!D226</f>
        <v>1.20347826086957</v>
      </c>
      <c r="E226" s="22">
        <f>Germany!F226</f>
        <v>58</v>
      </c>
      <c r="F226" s="22">
        <f>1200*LN(Germany!G226/Germany!G225)</f>
        <v>1.1130857156516221</v>
      </c>
      <c r="G226" s="22">
        <f>1200*LN(Germany!H226/Germany!H225)</f>
        <v>4.7303846569071588</v>
      </c>
      <c r="H226" s="22">
        <f>Germany!I226</f>
        <v>18.2339483079339</v>
      </c>
      <c r="J226" s="22">
        <f>400*LN(Germany!K226/Germany!K223)</f>
        <v>0.86788311798838247</v>
      </c>
      <c r="L226" s="22">
        <f>400*LN(Germany!M226/Germany!M223)</f>
        <v>3.9626080811167177</v>
      </c>
      <c r="M226" s="22">
        <f>400*LN(Germany!N226/Germany!N223)</f>
        <v>2.0629236028579911</v>
      </c>
      <c r="N226" s="22">
        <f>400*LN(Germany!O226/Germany!O223)</f>
        <v>11.180157643338031</v>
      </c>
      <c r="P226" s="26">
        <f>Germany!Q226-Germany!Q223</f>
        <v>0.25</v>
      </c>
      <c r="Q226" s="22">
        <f>Germany!R226-Germany!R223</f>
        <v>0.36986707778110883</v>
      </c>
    </row>
    <row r="227" spans="1:17">
      <c r="A227" s="1" t="s">
        <v>232</v>
      </c>
      <c r="B227" s="22">
        <f>1200*LN(Germany!B227/Germany!B226)</f>
        <v>-80.51159020535394</v>
      </c>
      <c r="C227" s="22">
        <f>Germany!C227-Germany!D227</f>
        <v>0.13647272727272997</v>
      </c>
      <c r="D227" s="22">
        <f>Germany!E227-Germany!D227</f>
        <v>1.1107727272727299</v>
      </c>
      <c r="E227" s="22">
        <f>Germany!F227</f>
        <v>62</v>
      </c>
      <c r="F227" s="22">
        <f>1200*LN(Germany!G227/Germany!G226)</f>
        <v>1.1120542058737255</v>
      </c>
      <c r="G227" s="22">
        <f>1200*LN(Germany!H227/Germany!H226)</f>
        <v>0.48411498387331298</v>
      </c>
      <c r="H227" s="22">
        <f>Germany!I227</f>
        <v>16.721993408567599</v>
      </c>
      <c r="J227" s="22">
        <f>400*LN(Germany!K227/Germany!K224)</f>
        <v>2.4594159942458065</v>
      </c>
      <c r="L227" s="22">
        <f>400*LN(Germany!M227/Germany!M224)</f>
        <v>4.4004844247894335</v>
      </c>
      <c r="M227" s="22">
        <f>400*LN(Germany!N227/Germany!N224)</f>
        <v>4.9536236798889997</v>
      </c>
      <c r="N227" s="22">
        <f>400*LN(Germany!O227/Germany!O224)</f>
        <v>12.613657762835325</v>
      </c>
      <c r="P227" s="26">
        <f>Germany!Q227-Germany!Q224</f>
        <v>0.25</v>
      </c>
      <c r="Q227" s="22">
        <f>Germany!R227-Germany!R224</f>
        <v>0.83489557397052749</v>
      </c>
    </row>
    <row r="228" spans="1:17">
      <c r="A228" s="1" t="s">
        <v>233</v>
      </c>
      <c r="B228" s="22">
        <f>1200*LN(Germany!B228/Germany!B227)</f>
        <v>21.316909896703031</v>
      </c>
      <c r="C228" s="22">
        <f>Germany!C228-Germany!D228</f>
        <v>0.10600952380952977</v>
      </c>
      <c r="D228" s="22">
        <f>Germany!E228-Germany!D228</f>
        <v>1.0138095238095297</v>
      </c>
      <c r="E228" s="22">
        <f>Germany!F228</f>
        <v>61</v>
      </c>
      <c r="F228" s="22">
        <f>1200*LN(Germany!G228/Germany!G227)</f>
        <v>1.111024606144813</v>
      </c>
      <c r="G228" s="22">
        <f>1200*LN(Germany!H228/Germany!H227)</f>
        <v>1.8136937303186014</v>
      </c>
      <c r="H228" s="22">
        <f>Germany!I228</f>
        <v>15.590108238090799</v>
      </c>
      <c r="J228" s="22">
        <f>400*LN(Germany!K228/Germany!K225)</f>
        <v>2.0496875012297728</v>
      </c>
      <c r="L228" s="22">
        <f>400*LN(Germany!M228/Germany!M225)</f>
        <v>3.949565823597446</v>
      </c>
      <c r="M228" s="22">
        <f>400*LN(Germany!N228/Germany!N225)</f>
        <v>-2.0714701913806555</v>
      </c>
      <c r="N228" s="22">
        <f>400*LN(Germany!O228/Germany!O225)</f>
        <v>10.5966461787906</v>
      </c>
      <c r="P228" s="26">
        <f>Germany!Q228-Germany!Q225</f>
        <v>0.25</v>
      </c>
      <c r="Q228" s="22">
        <f>Germany!R228-Germany!R225</f>
        <v>1.5548603301091219</v>
      </c>
    </row>
    <row r="229" spans="1:17">
      <c r="A229" s="1" t="s">
        <v>234</v>
      </c>
      <c r="B229" s="22">
        <f>1200*LN(Germany!B229/Germany!B228)</f>
        <v>33.032969605691882</v>
      </c>
      <c r="C229" s="22">
        <f>Germany!C229-Germany!D229</f>
        <v>9.6913043478260352E-2</v>
      </c>
      <c r="D229" s="22">
        <f>Germany!E229-Germany!D229</f>
        <v>0.7504130434782601</v>
      </c>
      <c r="E229" s="22">
        <f>Germany!F229</f>
        <v>60</v>
      </c>
      <c r="F229" s="22">
        <f>1200*LN(Germany!G229/Germany!G228)</f>
        <v>-2.0250537438930314</v>
      </c>
      <c r="G229" s="22">
        <f>1200*LN(Germany!H229/Germany!H228)</f>
        <v>2.0522111535630931</v>
      </c>
      <c r="H229" s="22">
        <f>Germany!I229</f>
        <v>10.9473665910502</v>
      </c>
      <c r="J229" s="22">
        <f>400*LN(Germany!K229/Germany!K226)</f>
        <v>1.6301336024632456</v>
      </c>
      <c r="L229" s="22">
        <f>400*LN(Germany!M229/Germany!M226)</f>
        <v>1.7486366645986067</v>
      </c>
      <c r="M229" s="22">
        <f>400*LN(Germany!N229/Germany!N226)</f>
        <v>-0.82389318520433541</v>
      </c>
      <c r="N229" s="22">
        <f>400*LN(Germany!O229/Germany!O226)</f>
        <v>7.4278486106189661</v>
      </c>
      <c r="P229" s="26">
        <f>Germany!Q229-Germany!Q226</f>
        <v>0.5</v>
      </c>
      <c r="Q229" s="22">
        <f>Germany!R229-Germany!R226</f>
        <v>0.98428860856661515</v>
      </c>
    </row>
    <row r="230" spans="1:17">
      <c r="A230" s="1" t="s">
        <v>235</v>
      </c>
      <c r="B230" s="22">
        <f>1200*LN(Germany!B230/Germany!B229)</f>
        <v>31.043358822030399</v>
      </c>
      <c r="C230" s="22">
        <f>Germany!C230-Germany!D230</f>
        <v>8.9209523809529845E-2</v>
      </c>
      <c r="D230" s="22">
        <f>Germany!E230-Germany!D230</f>
        <v>0.50380952380952992</v>
      </c>
      <c r="E230" s="22">
        <f>Germany!F230</f>
        <v>61</v>
      </c>
      <c r="F230" s="22">
        <f>1200*LN(Germany!G230/Germany!G229)</f>
        <v>-2.0284768903025445</v>
      </c>
      <c r="G230" s="22">
        <f>1200*LN(Germany!H230/Germany!H229)</f>
        <v>-0.9653092526574687</v>
      </c>
      <c r="H230" s="22">
        <f>Germany!I230</f>
        <v>8.6947289200966704</v>
      </c>
      <c r="J230" s="22">
        <f>400*LN(Germany!K230/Germany!K227)</f>
        <v>0.18152769261019047</v>
      </c>
      <c r="L230" s="22">
        <f>400*LN(Germany!M230/Germany!M227)</f>
        <v>0.87431728799209019</v>
      </c>
      <c r="M230" s="22">
        <f>400*LN(Germany!N230/Germany!N227)</f>
        <v>-8.2904522068467426</v>
      </c>
      <c r="N230" s="22">
        <f>400*LN(Germany!O230/Germany!O227)</f>
        <v>9.2058857760912804</v>
      </c>
      <c r="P230" s="26">
        <f>Germany!Q230-Germany!Q227</f>
        <v>0.25</v>
      </c>
      <c r="Q230" s="22">
        <f>Germany!R230-Germany!R227</f>
        <v>-4.8057968765263581E-2</v>
      </c>
    </row>
    <row r="231" spans="1:17">
      <c r="A231" s="1" t="s">
        <v>236</v>
      </c>
      <c r="B231" s="22">
        <f>1200*LN(Germany!B231/Germany!B230)</f>
        <v>51.798257098709499</v>
      </c>
      <c r="C231" s="22">
        <f>Germany!C231-Germany!D231</f>
        <v>0.16018181818181976</v>
      </c>
      <c r="D231" s="22">
        <f>Germany!E231-Germany!D231</f>
        <v>0.44818181818182001</v>
      </c>
      <c r="E231" s="22">
        <f>Germany!F231</f>
        <v>59</v>
      </c>
      <c r="F231" s="22">
        <f>1200*LN(Germany!G231/Germany!G230)</f>
        <v>-2.0319116292743908</v>
      </c>
      <c r="G231" s="22">
        <f>1200*LN(Germany!H231/Germany!H230)</f>
        <v>-1.4494214142611677</v>
      </c>
      <c r="H231" s="22">
        <f>Germany!I231</f>
        <v>5.5899716864309701</v>
      </c>
      <c r="J231" s="22">
        <f>400*LN(Germany!K231/Germany!K228)</f>
        <v>0.13845412369909824</v>
      </c>
      <c r="L231" s="22">
        <f>400*LN(Germany!M231/Germany!M228)</f>
        <v>0.4364430329339114</v>
      </c>
      <c r="M231" s="22">
        <f>400*LN(Germany!N231/Germany!N228)</f>
        <v>-0.4155844529674339</v>
      </c>
      <c r="N231" s="22">
        <f>400*LN(Germany!O231/Germany!O228)</f>
        <v>1.3050582539262823</v>
      </c>
      <c r="P231" s="26">
        <f>Germany!Q231-Germany!Q228</f>
        <v>0.5</v>
      </c>
      <c r="Q231" s="22">
        <f>Germany!R231-Germany!R228</f>
        <v>-1.224982584678834</v>
      </c>
    </row>
    <row r="232" spans="1:17">
      <c r="A232" s="1" t="s">
        <v>237</v>
      </c>
      <c r="B232" s="22">
        <f>1200*LN(Germany!B232/Germany!B231)</f>
        <v>39.725781631566292</v>
      </c>
      <c r="C232" s="22">
        <f>Germany!C232-Germany!D232</f>
        <v>0.10083636363637005</v>
      </c>
      <c r="D232" s="22">
        <f>Germany!E232-Germany!D232</f>
        <v>0.21363636363637006</v>
      </c>
      <c r="E232" s="22">
        <f>Germany!F232</f>
        <v>59</v>
      </c>
      <c r="F232" s="22">
        <f>1200*LN(Germany!G232/Germany!G231)</f>
        <v>-2.0384733932980792</v>
      </c>
      <c r="G232" s="22">
        <f>1200*LN(Germany!H232/Germany!H231)</f>
        <v>3.9817039195614496</v>
      </c>
      <c r="H232" s="22">
        <f>Germany!I232</f>
        <v>9.0381802290735003</v>
      </c>
      <c r="J232" s="22">
        <f>400*LN(Germany!K232/Germany!K229)</f>
        <v>1.4789482312994418</v>
      </c>
      <c r="L232" s="22">
        <f>400*LN(Germany!M232/Germany!M229)</f>
        <v>1.741025599536776</v>
      </c>
      <c r="M232" s="22">
        <f>400*LN(Germany!N232/Germany!N229)</f>
        <v>-2.8970638797214381</v>
      </c>
      <c r="N232" s="22">
        <f>400*LN(Germany!O232/Germany!O229)</f>
        <v>5.5884842386952318</v>
      </c>
      <c r="P232" s="26">
        <f>Germany!Q232-Germany!Q229</f>
        <v>0.25</v>
      </c>
      <c r="Q232" s="22">
        <f>Germany!R232-Germany!R229</f>
        <v>-0.91624575731366775</v>
      </c>
    </row>
    <row r="233" spans="1:17">
      <c r="A233" s="1" t="s">
        <v>238</v>
      </c>
      <c r="B233" s="22">
        <f>1200*LN(Germany!B233/Germany!B232)</f>
        <v>24.1975260119032</v>
      </c>
      <c r="C233" s="22">
        <f>Germany!C233-Germany!D233</f>
        <v>0.11991428571429008</v>
      </c>
      <c r="D233" s="22">
        <f>Germany!E233-Germany!D233</f>
        <v>0.20571428571428996</v>
      </c>
      <c r="E233" s="22">
        <f>Germany!F233</f>
        <v>57</v>
      </c>
      <c r="F233" s="22">
        <f>1200*LN(Germany!G233/Germany!G232)</f>
        <v>-2.0419420979980765</v>
      </c>
      <c r="G233" s="22">
        <f>1200*LN(Germany!H233/Germany!H232)</f>
        <v>6.3673373600280208</v>
      </c>
      <c r="H233" s="22">
        <f>Germany!I233</f>
        <v>8.2469418542034507</v>
      </c>
      <c r="J233" s="22">
        <f>400*LN(Germany!K233/Germany!K230)</f>
        <v>2.4615266950777293</v>
      </c>
      <c r="L233" s="22">
        <f>400*LN(Germany!M233/Germany!M230)</f>
        <v>4.7748803566900211</v>
      </c>
      <c r="M233" s="22">
        <f>400*LN(Germany!N233/Germany!N230)</f>
        <v>21.207820895134628</v>
      </c>
      <c r="N233" s="22">
        <f>400*LN(Germany!O233/Germany!O230)</f>
        <v>9.8453338196107278</v>
      </c>
      <c r="P233" s="26">
        <f>Germany!Q233-Germany!Q230</f>
        <v>0.5</v>
      </c>
      <c r="Q233" s="22">
        <f>Germany!R233-Germany!R230</f>
        <v>-1.1425324193197852</v>
      </c>
    </row>
    <row r="234" spans="1:17">
      <c r="A234" s="1" t="s">
        <v>239</v>
      </c>
      <c r="B234" s="22">
        <f>1200*LN(Germany!B234/Germany!B233)</f>
        <v>34.687110737770446</v>
      </c>
      <c r="C234" s="22">
        <f>Germany!C234-Germany!D234</f>
        <v>0.12755217391304985</v>
      </c>
      <c r="D234" s="22">
        <f>Germany!E234-Germany!D234</f>
        <v>0.39565217391304941</v>
      </c>
      <c r="E234" s="22">
        <f>Germany!F234</f>
        <v>53</v>
      </c>
      <c r="F234" s="22">
        <f>1200*LN(Germany!G234/Germany!G233)</f>
        <v>-2.0454226276492466</v>
      </c>
      <c r="G234" s="22">
        <f>1200*LN(Germany!H234/Germany!H233)</f>
        <v>-2.5188674349220732</v>
      </c>
      <c r="H234" s="22">
        <f>Germany!I234</f>
        <v>8.8939209183916006</v>
      </c>
      <c r="J234" s="22">
        <f>400*LN(Germany!K234/Germany!K231)</f>
        <v>3.2590065008509721</v>
      </c>
      <c r="L234" s="22">
        <f>400*LN(Germany!M234/Germany!M231)</f>
        <v>3.0418397540877731</v>
      </c>
      <c r="M234" s="22">
        <f>400*LN(Germany!N234/Germany!N231)</f>
        <v>-6.7087526455314652</v>
      </c>
      <c r="N234" s="22">
        <f>400*LN(Germany!O234/Germany!O231)</f>
        <v>12.821610516033392</v>
      </c>
      <c r="P234" s="26">
        <f>Germany!Q234-Germany!Q231</f>
        <v>0.25</v>
      </c>
      <c r="Q234" s="22">
        <f>Germany!R234-Germany!R231</f>
        <v>0.23515942028490144</v>
      </c>
    </row>
    <row r="235" spans="1:17">
      <c r="A235" s="1" t="s">
        <v>240</v>
      </c>
      <c r="B235" s="22">
        <f>1200*LN(Germany!B235/Germany!B234)</f>
        <v>36.760584481790971</v>
      </c>
      <c r="C235" s="22">
        <f>Germany!C235-Germany!D235</f>
        <v>0.10519999999999996</v>
      </c>
      <c r="D235" s="22">
        <f>Germany!E235-Germany!D235</f>
        <v>0.33699999999999974</v>
      </c>
      <c r="E235" s="22">
        <f>Germany!F235</f>
        <v>51</v>
      </c>
      <c r="F235" s="22">
        <f>1200*LN(Germany!G235/Germany!G234)</f>
        <v>0.57137159213652233</v>
      </c>
      <c r="G235" s="22">
        <f>1200*LN(Germany!H235/Germany!H234)</f>
        <v>2.7584840491366354</v>
      </c>
      <c r="H235" s="22">
        <f>Germany!I235</f>
        <v>11.062631587957</v>
      </c>
      <c r="J235" s="22">
        <f>400*LN(Germany!K235/Germany!K232)</f>
        <v>2.9091286641938807</v>
      </c>
      <c r="L235" s="22">
        <f>400*LN(Germany!M235/Germany!M232)</f>
        <v>3.0286786123574929</v>
      </c>
      <c r="M235" s="22">
        <f>400*LN(Germany!N235/Germany!N232)</f>
        <v>1.2441689657569321</v>
      </c>
      <c r="N235" s="22">
        <f>400*LN(Germany!O235/Germany!O232)</f>
        <v>7.6112232969229403</v>
      </c>
      <c r="P235" s="26">
        <f>Germany!Q235-Germany!Q232</f>
        <v>0.25</v>
      </c>
      <c r="Q235" s="22">
        <f>Germany!R235-Germany!R232</f>
        <v>0.67568333986965712</v>
      </c>
    </row>
    <row r="236" spans="1:17">
      <c r="A236" s="1" t="s">
        <v>241</v>
      </c>
      <c r="B236" s="22">
        <f>1200*LN(Germany!B236/Germany!B235)</f>
        <v>-36.484511332007536</v>
      </c>
      <c r="C236" s="22">
        <f>Germany!C236-Germany!D236</f>
        <v>0.1286272727272797</v>
      </c>
      <c r="D236" s="22">
        <f>Germany!E236-Germany!D236</f>
        <v>0.17772727272727984</v>
      </c>
      <c r="E236" s="22">
        <f>Germany!F236</f>
        <v>51</v>
      </c>
      <c r="F236" s="22">
        <f>1200*LN(Germany!G236/Germany!G235)</f>
        <v>0.57109966702623705</v>
      </c>
      <c r="G236" s="22">
        <f>1200*LN(Germany!H236/Germany!H235)</f>
        <v>3.7079521154589492</v>
      </c>
      <c r="H236" s="22">
        <f>Germany!I236</f>
        <v>14.108194569971999</v>
      </c>
      <c r="J236" s="22">
        <f>400*LN(Germany!K236/Germany!K233)</f>
        <v>2.5231208211589151</v>
      </c>
      <c r="L236" s="22">
        <f>400*LN(Germany!M236/Germany!M233)</f>
        <v>1.2924082325786159</v>
      </c>
      <c r="M236" s="22">
        <f>400*LN(Germany!N236/Germany!N233)</f>
        <v>-17.041116551832602</v>
      </c>
      <c r="N236" s="22">
        <f>400*LN(Germany!O236/Germany!O233)</f>
        <v>5.8762861640013497</v>
      </c>
      <c r="P236" s="26">
        <f>Germany!Q236-Germany!Q233</f>
        <v>0.25</v>
      </c>
      <c r="Q236" s="22">
        <f>Germany!R236-Germany!R233</f>
        <v>1.9274762895446074</v>
      </c>
    </row>
    <row r="237" spans="1:17">
      <c r="A237" s="1" t="s">
        <v>242</v>
      </c>
      <c r="B237" s="22">
        <f>1200*LN(Germany!B237/Germany!B236)</f>
        <v>86.98926898663575</v>
      </c>
      <c r="C237" s="22">
        <f>Germany!C237-Germany!D237</f>
        <v>0.12482380952380989</v>
      </c>
      <c r="D237" s="22">
        <f>Germany!E237-Germany!D237</f>
        <v>0.29952380952381041</v>
      </c>
      <c r="E237" s="22">
        <f>Germany!F237</f>
        <v>50</v>
      </c>
      <c r="F237" s="22">
        <f>1200*LN(Germany!G237/Germany!G236)</f>
        <v>0.57082800062012118</v>
      </c>
      <c r="G237" s="22">
        <f>1200*LN(Germany!H237/Germany!H236)</f>
        <v>6.3129829454450848</v>
      </c>
      <c r="H237" s="22">
        <f>Germany!I237</f>
        <v>9.3311939011386293</v>
      </c>
      <c r="J237" s="22">
        <f>400*LN(Germany!K237/Germany!K234)</f>
        <v>2.9130882178302202</v>
      </c>
      <c r="L237" s="22">
        <f>400*LN(Germany!M237/Germany!M234)</f>
        <v>3.4482972175627817</v>
      </c>
      <c r="M237" s="22">
        <f>400*LN(Germany!N237/Germany!N234)</f>
        <v>18.9922152931981</v>
      </c>
      <c r="N237" s="22">
        <f>400*LN(Germany!O237/Germany!O234)</f>
        <v>0</v>
      </c>
      <c r="P237" s="26">
        <f>Germany!Q237-Germany!Q234</f>
        <v>0.25</v>
      </c>
      <c r="Q237" s="22">
        <f>Germany!R237-Germany!R234</f>
        <v>1.0914180768280204</v>
      </c>
    </row>
    <row r="238" spans="1:17">
      <c r="A238" s="1" t="s">
        <v>243</v>
      </c>
      <c r="B238" s="22">
        <f>1200*LN(Germany!B238/Germany!B237)</f>
        <v>37.787772570653935</v>
      </c>
      <c r="C238" s="22">
        <f>Germany!C238-Germany!D238</f>
        <v>0.13226956521739952</v>
      </c>
      <c r="D238" s="22">
        <f>Germany!E238-Germany!D238</f>
        <v>0.34086956521740008</v>
      </c>
      <c r="E238" s="22">
        <f>Germany!F238</f>
        <v>49</v>
      </c>
      <c r="F238" s="22">
        <f>1200*LN(Germany!G238/Germany!G237)</f>
        <v>2.271253602577159</v>
      </c>
      <c r="G238" s="22">
        <f>1200*LN(Germany!H238/Germany!H237)</f>
        <v>1.1874135146579103</v>
      </c>
      <c r="H238" s="22">
        <f>Germany!I238</f>
        <v>7.6685239795080902</v>
      </c>
      <c r="J238" s="22">
        <f>400*LN(Germany!K238/Germany!K235)</f>
        <v>2.4735499683772018</v>
      </c>
      <c r="L238" s="22">
        <f>400*LN(Germany!M238/Germany!M235)</f>
        <v>0.86114134444043711</v>
      </c>
      <c r="M238" s="22">
        <f>400*LN(Germany!N238/Germany!N235)</f>
        <v>-9.6390206316241205</v>
      </c>
      <c r="N238" s="22">
        <f>400*LN(Germany!O238/Germany!O235)</f>
        <v>5.4082987183387621</v>
      </c>
      <c r="P238" s="26">
        <f>Germany!Q238-Germany!Q235</f>
        <v>0.25</v>
      </c>
      <c r="Q238" s="22">
        <f>Germany!R238-Germany!R235</f>
        <v>1.1200069035819737</v>
      </c>
    </row>
    <row r="239" spans="1:17">
      <c r="A239" s="1" t="s">
        <v>244</v>
      </c>
      <c r="B239" s="22">
        <f>1200*LN(Germany!B239/Germany!B238)</f>
        <v>39.473598245102757</v>
      </c>
      <c r="C239" s="22">
        <f>Germany!C239-Germany!D239</f>
        <v>0.14208571428572014</v>
      </c>
      <c r="D239" s="22">
        <f>Germany!E239-Germany!D239</f>
        <v>0.5542857142857196</v>
      </c>
      <c r="E239" s="22">
        <f>Germany!F239</f>
        <v>52</v>
      </c>
      <c r="F239" s="22">
        <f>1200*LN(Germany!G239/Germany!G238)</f>
        <v>2.2669628949304106</v>
      </c>
      <c r="G239" s="22">
        <f>1200*LN(Germany!H239/Germany!H238)</f>
        <v>-2.1381910230474039</v>
      </c>
      <c r="H239" s="22">
        <f>Germany!I239</f>
        <v>14.8698191276067</v>
      </c>
      <c r="J239" s="22">
        <f>400*LN(Germany!K239/Germany!K236)</f>
        <v>2.3948768429081291</v>
      </c>
      <c r="L239" s="22">
        <f>400*LN(Germany!M239/Germany!M236)</f>
        <v>0.85929141531584197</v>
      </c>
      <c r="M239" s="22">
        <f>400*LN(Germany!N239/Germany!N236)</f>
        <v>-4.5857719562797943</v>
      </c>
      <c r="N239" s="22">
        <f>400*LN(Germany!O239/Germany!O236)</f>
        <v>2.9060843965650611</v>
      </c>
      <c r="P239" s="26">
        <f>Germany!Q239-Germany!Q236</f>
        <v>0.25</v>
      </c>
      <c r="Q239" s="22">
        <f>Germany!R239-Germany!R236</f>
        <v>0.64510969598540413</v>
      </c>
    </row>
    <row r="240" spans="1:17">
      <c r="A240" s="1" t="s">
        <v>245</v>
      </c>
      <c r="B240" s="22">
        <f>1200*LN(Germany!B240/Germany!B239)</f>
        <v>2.265385894586216</v>
      </c>
      <c r="C240" s="22">
        <f>Germany!C240-Germany!D240</f>
        <v>0.16210909090909986</v>
      </c>
      <c r="D240" s="22">
        <f>Germany!E240-Germany!D240</f>
        <v>0.44590909090910014</v>
      </c>
      <c r="E240" s="22">
        <f>Germany!F240</f>
        <v>67</v>
      </c>
      <c r="F240" s="22">
        <f>1200*LN(Germany!G240/Germany!G239)</f>
        <v>2.2626883681836518</v>
      </c>
      <c r="G240" s="22">
        <f>1200*LN(Germany!H240/Germany!H239)</f>
        <v>4.1541013741174089</v>
      </c>
      <c r="H240" s="22">
        <f>Germany!I240</f>
        <v>14.822649534126899</v>
      </c>
      <c r="J240" s="22">
        <f>400*LN(Germany!K240/Germany!K237)</f>
        <v>1.6480119096285786</v>
      </c>
      <c r="L240" s="22">
        <f>400*LN(Germany!M240/Germany!M237)</f>
        <v>0.42895446470099874</v>
      </c>
      <c r="M240" s="22">
        <f>400*LN(Germany!N240/Germany!N237)</f>
        <v>-15.204706721656947</v>
      </c>
      <c r="N240" s="22">
        <f>400*LN(Germany!O240/Germany!O237)</f>
        <v>9.5588964388582056</v>
      </c>
      <c r="P240" s="26">
        <f>Germany!Q240-Germany!Q237</f>
        <v>0.25</v>
      </c>
      <c r="Q240" s="22">
        <f>Germany!R240-Germany!R237</f>
        <v>1.226868148320392</v>
      </c>
    </row>
    <row r="241" spans="1:17">
      <c r="A241" s="1" t="s">
        <v>246</v>
      </c>
      <c r="B241" s="22">
        <f>1200*LN(Germany!B241/Germany!B240)</f>
        <v>-66.487889236469684</v>
      </c>
      <c r="C241" s="22">
        <f>Germany!C241-Germany!D241</f>
        <v>0.51881739130434923</v>
      </c>
      <c r="D241" s="22">
        <f>Germany!E241-Germany!D241</f>
        <v>0.27521739130434941</v>
      </c>
      <c r="E241" s="22">
        <f>Germany!F241</f>
        <v>79</v>
      </c>
      <c r="F241" s="22">
        <f>1200*LN(Germany!G241/Germany!G240)</f>
        <v>2.7542009213526262</v>
      </c>
      <c r="G241" s="22">
        <f>1200*LN(Germany!H241/Germany!H240)</f>
        <v>-3.0845296271515523</v>
      </c>
      <c r="H241" s="22">
        <f>Germany!I241</f>
        <v>14.067374577678301</v>
      </c>
      <c r="J241" s="22">
        <f>400*LN(Germany!K241/Germany!K238)</f>
        <v>1.4883351471666686</v>
      </c>
      <c r="L241" s="22">
        <f>400*LN(Germany!M241/Germany!M238)</f>
        <v>1.7167408326164337</v>
      </c>
      <c r="M241" s="22">
        <f>400*LN(Germany!N241/Germany!N238)</f>
        <v>5.0580231389093804</v>
      </c>
      <c r="N241" s="22">
        <f>400*LN(Germany!O241/Germany!O238)</f>
        <v>3.701825906482354</v>
      </c>
      <c r="P241" s="26">
        <f>Germany!Q241-Germany!Q238</f>
        <v>0.25</v>
      </c>
      <c r="Q241" s="22">
        <f>Germany!R241-Germany!R238</f>
        <v>-1.3360442126711831</v>
      </c>
    </row>
    <row r="242" spans="1:17">
      <c r="A242" s="1" t="s">
        <v>247</v>
      </c>
      <c r="B242" s="22">
        <f>1200*LN(Germany!B242/Germany!B241)</f>
        <v>27.781387713419477</v>
      </c>
      <c r="C242" s="22">
        <f>Germany!C242-Germany!D242</f>
        <v>0.75769999999999982</v>
      </c>
      <c r="D242" s="22">
        <f>Germany!E242-Germany!D242</f>
        <v>0.23599999999999977</v>
      </c>
      <c r="E242" s="22">
        <f>Germany!F242</f>
        <v>84</v>
      </c>
      <c r="F242" s="22">
        <f>1200*LN(Germany!G242/Germany!G241)</f>
        <v>2.7478940416726223</v>
      </c>
      <c r="G242" s="22">
        <f>1200*LN(Germany!H242/Germany!H241)</f>
        <v>5.5701053049843585</v>
      </c>
      <c r="H242" s="22">
        <f>Germany!I242</f>
        <v>12.5982281691703</v>
      </c>
      <c r="J242" s="22">
        <f>400*LN(Germany!K242/Germany!K239)</f>
        <v>3.0965023239388501</v>
      </c>
      <c r="L242" s="22">
        <f>400*LN(Germany!M242/Germany!M239)</f>
        <v>1.2854858412383299</v>
      </c>
      <c r="M242" s="22">
        <f>400*LN(Germany!N242/Germany!N239)</f>
        <v>1.25588800186705</v>
      </c>
      <c r="N242" s="22">
        <f>400*LN(Germany!O242/Germany!O239)</f>
        <v>8.1886175920750013</v>
      </c>
      <c r="P242" s="26">
        <f>Germany!Q242-Germany!Q239</f>
        <v>0</v>
      </c>
      <c r="Q242" s="22">
        <f>Germany!R242-Germany!R239</f>
        <v>1.7235505959690229</v>
      </c>
    </row>
    <row r="243" spans="1:17">
      <c r="A243" s="1" t="s">
        <v>248</v>
      </c>
      <c r="B243" s="22">
        <f>1200*LN(Germany!B243/Germany!B242)</f>
        <v>48.079982996135264</v>
      </c>
      <c r="C243" s="22">
        <f>Germany!C243-Germany!D243</f>
        <v>0.74348695652174035</v>
      </c>
      <c r="D243" s="22">
        <f>Germany!E243-Germany!D243</f>
        <v>0.33608695652174037</v>
      </c>
      <c r="E243" s="22">
        <f>Germany!F243</f>
        <v>80</v>
      </c>
      <c r="F243" s="22">
        <f>1200*LN(Germany!G243/Germany!G242)</f>
        <v>2.7416159804208156</v>
      </c>
      <c r="G243" s="22">
        <f>1200*LN(Germany!H243/Germany!H242)</f>
        <v>6.3679394717844353</v>
      </c>
      <c r="H243" s="22">
        <f>Germany!I243</f>
        <v>7.1359816844696402</v>
      </c>
      <c r="J243" s="22">
        <f>400*LN(Germany!K243/Germany!K240)</f>
        <v>3.0965187746007681</v>
      </c>
      <c r="L243" s="22">
        <f>400*LN(Germany!M243/Germany!M240)</f>
        <v>1.7112325564313573</v>
      </c>
      <c r="M243" s="22">
        <f>400*LN(Germany!N243/Germany!N240)</f>
        <v>0.41862902826826937</v>
      </c>
      <c r="N243" s="22">
        <f>400*LN(Germany!O243/Germany!O240)</f>
        <v>5.7085576421329289</v>
      </c>
      <c r="P243" s="26">
        <f>Germany!Q243-Germany!Q240</f>
        <v>0</v>
      </c>
      <c r="Q243" s="22">
        <f>Germany!R243-Germany!R240</f>
        <v>1.1631973723097175</v>
      </c>
    </row>
    <row r="244" spans="1:17">
      <c r="A244" s="1" t="s">
        <v>249</v>
      </c>
      <c r="B244" s="22">
        <f>1200*LN(Germany!B244/Germany!B243)</f>
        <v>-36.090123470010091</v>
      </c>
      <c r="C244" s="22">
        <f>Germany!C244-Germany!D244</f>
        <v>0.66486363636363954</v>
      </c>
      <c r="D244" s="22">
        <f>Germany!E244-Germany!D244</f>
        <v>0.11636363636363978</v>
      </c>
      <c r="E244" s="22">
        <f>Germany!F244</f>
        <v>104</v>
      </c>
      <c r="F244" s="22">
        <f>1200*LN(Germany!G244/Germany!G243)</f>
        <v>0.79886725861351437</v>
      </c>
      <c r="G244" s="22">
        <f>1200*LN(Germany!H244/Germany!H243)</f>
        <v>7.6205619788710033</v>
      </c>
      <c r="H244" s="22">
        <f>Germany!I244</f>
        <v>12.446047018186499</v>
      </c>
      <c r="J244" s="22">
        <f>400*LN(Germany!K244/Germany!K241)</f>
        <v>6.0050657896957524</v>
      </c>
      <c r="L244" s="22">
        <f>400*LN(Germany!M244/Germany!M241)</f>
        <v>0.85561529949968829</v>
      </c>
      <c r="M244" s="22">
        <f>400*LN(Germany!N244/Germany!N241)</f>
        <v>-4.2105651947951364</v>
      </c>
      <c r="N244" s="22">
        <f>400*LN(Germany!O244/Germany!O241)</f>
        <v>3.667881023941213</v>
      </c>
      <c r="P244" s="26">
        <f>Germany!Q244-Germany!Q241</f>
        <v>0</v>
      </c>
      <c r="Q244" s="22">
        <f>Germany!R244-Germany!R241</f>
        <v>4.0924322506143156</v>
      </c>
    </row>
    <row r="245" spans="1:17">
      <c r="A245" s="1" t="s">
        <v>250</v>
      </c>
      <c r="B245" s="22">
        <f>1200*LN(Germany!B245/Germany!B244)</f>
        <v>36.276385104677196</v>
      </c>
      <c r="C245" s="22">
        <f>Germany!C245-Germany!D245</f>
        <v>0.99411428571428972</v>
      </c>
      <c r="D245" s="22">
        <f>Germany!E245-Germany!D245</f>
        <v>0.35571428571428987</v>
      </c>
      <c r="E245" s="22">
        <f>Germany!F245</f>
        <v>112</v>
      </c>
      <c r="F245" s="22">
        <f>1200*LN(Germany!G245/Germany!G244)</f>
        <v>0.79833578832489283</v>
      </c>
      <c r="G245" s="22">
        <f>1200*LN(Germany!H245/Germany!H244)</f>
        <v>2.2184389679988437</v>
      </c>
      <c r="H245" s="22">
        <f>Germany!I245</f>
        <v>11.096046048818099</v>
      </c>
      <c r="J245" s="22">
        <f>400*LN(Germany!K245/Germany!K242)</f>
        <v>4.4991141914240602</v>
      </c>
      <c r="L245" s="22">
        <f>400*LN(Germany!M245/Germany!M242)</f>
        <v>0.85470117989409677</v>
      </c>
      <c r="M245" s="22">
        <f>400*LN(Germany!N245/Germany!N242)</f>
        <v>-4.201719306750145</v>
      </c>
      <c r="N245" s="22">
        <f>400*LN(Germany!O245/Germany!O242)</f>
        <v>3.6308872604463192</v>
      </c>
      <c r="P245" s="26">
        <f>Germany!Q245-Germany!Q242</f>
        <v>0</v>
      </c>
      <c r="Q245" s="22">
        <f>Germany!R245-Germany!R242</f>
        <v>7.3847775690859194</v>
      </c>
    </row>
    <row r="246" spans="1:17">
      <c r="A246" s="1" t="s">
        <v>251</v>
      </c>
      <c r="B246" s="22">
        <f>1200*LN(Germany!B246/Germany!B245)</f>
        <v>-99.54138349429536</v>
      </c>
      <c r="C246" s="22">
        <f>Germany!C246-Germany!D246</f>
        <v>0.56976086956521943</v>
      </c>
      <c r="D246" s="22">
        <f>Germany!E246-Germany!D246</f>
        <v>0.11826086956522008</v>
      </c>
      <c r="E246" s="22">
        <f>Germany!F246</f>
        <v>132</v>
      </c>
      <c r="F246" s="22">
        <f>1200*LN(Germany!G246/Germany!G245)</f>
        <v>0.79780502471929304</v>
      </c>
      <c r="G246" s="22">
        <f>1200*LN(Germany!H246/Germany!H245)</f>
        <v>1.9814486557258879</v>
      </c>
      <c r="H246" s="22">
        <f>Germany!I246</f>
        <v>28.445274259884201</v>
      </c>
      <c r="J246" s="22">
        <f>400*LN(Germany!K246/Germany!K243)</f>
        <v>3.7811136505903931</v>
      </c>
      <c r="L246" s="22">
        <f>400*LN(Germany!M246/Germany!M243)</f>
        <v>2.5532001580141155</v>
      </c>
      <c r="M246" s="22">
        <f>400*LN(Germany!N246/Germany!N243)</f>
        <v>0.41819136062100881</v>
      </c>
      <c r="N246" s="22">
        <f>400*LN(Germany!O246/Germany!O243)</f>
        <v>9.2050085090421661</v>
      </c>
      <c r="P246" s="26">
        <f>Germany!Q246-Germany!Q243</f>
        <v>0</v>
      </c>
      <c r="Q246" s="22">
        <f>Germany!R246-Germany!R243</f>
        <v>1.9728688588462902</v>
      </c>
    </row>
    <row r="247" spans="1:17">
      <c r="A247" s="1" t="s">
        <v>252</v>
      </c>
      <c r="B247" s="22">
        <f>1200*LN(Germany!B247/Germany!B246)</f>
        <v>-76.151339891191142</v>
      </c>
      <c r="C247" s="22">
        <f>Germany!C247-Germany!D247</f>
        <v>0.48543333333334004</v>
      </c>
      <c r="D247" s="22">
        <f>Germany!E247-Germany!D247</f>
        <v>7.3333333333340356E-2</v>
      </c>
      <c r="E247" s="22">
        <f>Germany!F247</f>
        <v>150</v>
      </c>
      <c r="F247" s="22">
        <f>1200*LN(Germany!G247/Germany!G246)</f>
        <v>2.5713767425462044</v>
      </c>
      <c r="G247" s="22">
        <f>1200*LN(Germany!H247/Germany!H246)</f>
        <v>-1.0485946586940518</v>
      </c>
      <c r="H247" s="22">
        <f>Germany!I247</f>
        <v>19.334268290271499</v>
      </c>
      <c r="J247" s="22">
        <f>400*LN(Germany!K247/Germany!K244)</f>
        <v>1.2689743912067108</v>
      </c>
      <c r="L247" s="22">
        <f>400*LN(Germany!M247/Germany!M244)</f>
        <v>4.2508370297144769</v>
      </c>
      <c r="M247" s="22">
        <f>400*LN(Germany!N247/Germany!N244)</f>
        <v>8.7915626875098916</v>
      </c>
      <c r="N247" s="22">
        <f>400*LN(Germany!O247/Germany!O244)</f>
        <v>8.8268376114726568</v>
      </c>
      <c r="P247" s="26">
        <f>Germany!Q247-Germany!Q244</f>
        <v>0</v>
      </c>
      <c r="Q247" s="22">
        <f>Germany!R247-Germany!R244</f>
        <v>1.9101560914427154</v>
      </c>
    </row>
    <row r="248" spans="1:17">
      <c r="A248" s="1" t="s">
        <v>253</v>
      </c>
      <c r="B248" s="22">
        <f>1200*LN(Germany!B248/Germany!B247)</f>
        <v>-69.075503488045086</v>
      </c>
      <c r="C248" s="22">
        <f>Germany!C248-Germany!D248</f>
        <v>0.97830476190477</v>
      </c>
      <c r="D248" s="22">
        <f>Germany!E248-Germany!D248</f>
        <v>0.18190476190476979</v>
      </c>
      <c r="E248" s="22">
        <f>Germany!F248</f>
        <v>164</v>
      </c>
      <c r="F248" s="22">
        <f>1200*LN(Germany!G248/Germany!G247)</f>
        <v>2.56587854011189</v>
      </c>
      <c r="G248" s="22">
        <f>1200*LN(Germany!H248/Germany!H247)</f>
        <v>12.292337869491863</v>
      </c>
      <c r="H248" s="22">
        <f>Germany!I248</f>
        <v>21.635335049064</v>
      </c>
      <c r="J248" s="22">
        <f>400*LN(Germany!K248/Germany!K245)</f>
        <v>2.3082570218077714</v>
      </c>
      <c r="L248" s="22">
        <f>400*LN(Germany!M248/Germany!M245)</f>
        <v>2.977153562831377</v>
      </c>
      <c r="M248" s="22">
        <f>400*LN(Germany!N248/Germany!N245)</f>
        <v>0.42216362757729819</v>
      </c>
      <c r="N248" s="22">
        <f>400*LN(Germany!O248/Germany!O245)</f>
        <v>2.0030086922478167</v>
      </c>
      <c r="P248" s="26">
        <f>Germany!Q248-Germany!Q245</f>
        <v>0</v>
      </c>
      <c r="Q248" s="22">
        <f>Germany!R248-Germany!R245</f>
        <v>-1.9626267283175594</v>
      </c>
    </row>
    <row r="249" spans="1:17">
      <c r="A249" s="1" t="s">
        <v>254</v>
      </c>
      <c r="B249" s="22">
        <f>1200*LN(Germany!B249/Germany!B248)</f>
        <v>41.794918637279721</v>
      </c>
      <c r="C249" s="22">
        <f>Germany!C249-Germany!D249</f>
        <v>1.1539545454545501</v>
      </c>
      <c r="D249" s="22">
        <f>Germany!E249-Germany!D249</f>
        <v>0.41045454545455007</v>
      </c>
      <c r="E249" s="22">
        <f>Germany!F249</f>
        <v>146</v>
      </c>
      <c r="F249" s="22">
        <f>1200*LN(Germany!G249/Germany!G248)</f>
        <v>2.5604038003979643</v>
      </c>
      <c r="G249" s="22">
        <f>1200*LN(Germany!H249/Germany!H248)</f>
        <v>8.3928485835598341</v>
      </c>
      <c r="H249" s="22">
        <f>Germany!I249</f>
        <v>12.9687934765268</v>
      </c>
      <c r="J249" s="22">
        <f>400*LN(Germany!K249/Germany!K246)</f>
        <v>0.87882343199549939</v>
      </c>
      <c r="L249" s="22">
        <f>400*LN(Germany!M249/Germany!M246)</f>
        <v>0.84745794411415065</v>
      </c>
      <c r="M249" s="22">
        <f>400*LN(Germany!N249/Germany!N246)</f>
        <v>-2.9365627433468746</v>
      </c>
      <c r="N249" s="22">
        <f>400*LN(Germany!O249/Germany!O246)</f>
        <v>-3.1777724234165832</v>
      </c>
      <c r="P249" s="26">
        <f>Germany!Q249-Germany!Q246</f>
        <v>0</v>
      </c>
      <c r="Q249" s="22">
        <f>Germany!R249-Germany!R246</f>
        <v>3.6401450822187797</v>
      </c>
    </row>
    <row r="250" spans="1:17">
      <c r="A250" s="1" t="s">
        <v>255</v>
      </c>
      <c r="B250" s="22">
        <f>1200*LN(Germany!B250/Germany!B249)</f>
        <v>30.35190341123571</v>
      </c>
      <c r="C250" s="22">
        <f>Germany!C250-Germany!D250</f>
        <v>1.04103636363637</v>
      </c>
      <c r="D250" s="22">
        <f>Germany!E250-Germany!D250</f>
        <v>0.38363636363636999</v>
      </c>
      <c r="E250" s="22">
        <f>Germany!F250</f>
        <v>137</v>
      </c>
      <c r="F250" s="22">
        <f>1200*LN(Germany!G250/Germany!G249)</f>
        <v>1.7651937194821241</v>
      </c>
      <c r="G250" s="22">
        <f>1200*LN(Germany!H250/Germany!H249)</f>
        <v>-0.57298382409358117</v>
      </c>
      <c r="H250" s="22">
        <f>Germany!I250</f>
        <v>9.3959006821570199</v>
      </c>
      <c r="J250" s="22">
        <f>400*LN(Germany!K250/Germany!K247)</f>
        <v>3.1995848040109824</v>
      </c>
      <c r="L250" s="22">
        <f>400*LN(Germany!M250/Germany!M247)</f>
        <v>-1.6949177902060619</v>
      </c>
      <c r="M250" s="22">
        <f>400*LN(Germany!N250/Germany!N247)</f>
        <v>-7.5237327829982643</v>
      </c>
      <c r="N250" s="22">
        <f>400*LN(Germany!O250/Germany!O247)</f>
        <v>-10.04573139366037</v>
      </c>
      <c r="P250" s="26">
        <f>Germany!Q250-Germany!Q247</f>
        <v>0</v>
      </c>
      <c r="Q250" s="22">
        <f>Germany!R250-Germany!R247</f>
        <v>3.6813224724490468</v>
      </c>
    </row>
    <row r="251" spans="1:17">
      <c r="A251" s="1" t="s">
        <v>256</v>
      </c>
      <c r="B251" s="22">
        <f>1200*LN(Germany!B251/Germany!B250)</f>
        <v>-70.726848889375134</v>
      </c>
      <c r="C251" s="22">
        <f>Germany!C251-Germany!D251</f>
        <v>0.76192857142858017</v>
      </c>
      <c r="D251" s="22">
        <f>Germany!E251-Germany!D251</f>
        <v>0.34142857142857963</v>
      </c>
      <c r="E251" s="22">
        <f>Germany!F251</f>
        <v>142</v>
      </c>
      <c r="F251" s="22">
        <f>1200*LN(Germany!G251/Germany!G250)</f>
        <v>1.7626009422594235</v>
      </c>
      <c r="G251" s="22">
        <f>1200*LN(Germany!H251/Germany!H250)</f>
        <v>1.2602034668139768</v>
      </c>
      <c r="H251" s="22">
        <f>Germany!I251</f>
        <v>12.606721979684799</v>
      </c>
      <c r="J251" s="22">
        <f>400*LN(Germany!K251/Germany!K248)</f>
        <v>2.831683115045478</v>
      </c>
      <c r="L251" s="22">
        <f>400*LN(Germany!M251/Germany!M248)</f>
        <v>0.42350453929675852</v>
      </c>
      <c r="M251" s="22">
        <f>400*LN(Germany!N251/Germany!N248)</f>
        <v>-2.5396910714634671</v>
      </c>
      <c r="N251" s="22">
        <f>400*LN(Germany!O251/Germany!O248)</f>
        <v>-2.8070290634575406</v>
      </c>
      <c r="P251" s="26">
        <f>Germany!Q251-Germany!Q248</f>
        <v>0</v>
      </c>
      <c r="Q251" s="22">
        <f>Germany!R251-Germany!R248</f>
        <v>1.839053144119184</v>
      </c>
    </row>
    <row r="252" spans="1:17">
      <c r="A252" s="1" t="s">
        <v>257</v>
      </c>
      <c r="B252" s="22">
        <f>1200*LN(Germany!B252/Germany!B251)</f>
        <v>-68.936080535535126</v>
      </c>
      <c r="C252" s="22">
        <f>Germany!C252-Germany!D252</f>
        <v>0.6549130434782704</v>
      </c>
      <c r="D252" s="22">
        <f>Germany!E252-Germany!D252</f>
        <v>0.18391304347827031</v>
      </c>
      <c r="E252" s="22">
        <f>Germany!F252</f>
        <v>151</v>
      </c>
      <c r="F252" s="22">
        <f>1200*LN(Germany!G252/Germany!G251)</f>
        <v>1.7600157705823927</v>
      </c>
      <c r="G252" s="22">
        <f>1200*LN(Germany!H252/Germany!H251)</f>
        <v>4.0009563141203817</v>
      </c>
      <c r="H252" s="22">
        <f>Germany!I252</f>
        <v>16.257234630574501</v>
      </c>
      <c r="J252" s="22">
        <f>400*LN(Germany!K252/Germany!K249)</f>
        <v>5.4340929809906653</v>
      </c>
      <c r="L252" s="22">
        <f>400*LN(Germany!M252/Germany!M249)</f>
        <v>-1.2718611669518736</v>
      </c>
      <c r="M252" s="22">
        <f>400*LN(Germany!N252/Germany!N249)</f>
        <v>-3.3826840072894484</v>
      </c>
      <c r="N252" s="22">
        <f>400*LN(Germany!O252/Germany!O249)</f>
        <v>-10.505654367659604</v>
      </c>
      <c r="P252" s="26">
        <f>Germany!Q252-Germany!Q249</f>
        <v>0.25</v>
      </c>
      <c r="Q252" s="22">
        <f>Germany!R252-Germany!R249</f>
        <v>2.3380028788927021</v>
      </c>
    </row>
    <row r="253" spans="1:17">
      <c r="A253" s="1" t="s">
        <v>258</v>
      </c>
      <c r="B253" s="22">
        <f>1200*LN(Germany!B253/Germany!B252)</f>
        <v>15.043792926229658</v>
      </c>
      <c r="C253" s="22">
        <f>Germany!C253-Germany!D253</f>
        <v>0.64172380952381047</v>
      </c>
      <c r="D253" s="22">
        <f>Germany!E253-Germany!D253</f>
        <v>-0.12347619047618963</v>
      </c>
      <c r="E253" s="22">
        <f>Germany!F253</f>
        <v>153</v>
      </c>
      <c r="F253" s="22">
        <f>1200*LN(Germany!G253/Germany!G252)</f>
        <v>2.7205754412036978</v>
      </c>
      <c r="G253" s="22">
        <f>1200*LN(Germany!H253/Germany!H252)</f>
        <v>-10.6606232011684</v>
      </c>
      <c r="H253" s="22">
        <f>Germany!I253</f>
        <v>14.863375961572499</v>
      </c>
      <c r="J253" s="22">
        <f>400*LN(Germany!K253/Germany!K250)</f>
        <v>1.7844560207453335</v>
      </c>
      <c r="L253" s="22">
        <f>400*LN(Germany!M253/Germany!M250)</f>
        <v>0.84835662765505182</v>
      </c>
      <c r="M253" s="22">
        <f>400*LN(Germany!N253/Germany!N250)</f>
        <v>1.2638241161473187</v>
      </c>
      <c r="N253" s="22">
        <f>400*LN(Germany!O253/Germany!O250)</f>
        <v>5.6566599258689036</v>
      </c>
      <c r="P253" s="26">
        <f>Germany!Q253-Germany!Q250</f>
        <v>0.25</v>
      </c>
      <c r="Q253" s="22">
        <f>Germany!R253-Germany!R250</f>
        <v>2.2754480661974057</v>
      </c>
    </row>
    <row r="254" spans="1:17">
      <c r="A254" s="1" t="s">
        <v>259</v>
      </c>
      <c r="B254" s="22">
        <f>1200*LN(Germany!B254/Germany!B253)</f>
        <v>-54.651875884516976</v>
      </c>
      <c r="C254" s="22">
        <f>Germany!C254-Germany!D254</f>
        <v>0.8223818181818201</v>
      </c>
      <c r="D254" s="22">
        <f>Germany!E254-Germany!D254</f>
        <v>-0.1068181818181797</v>
      </c>
      <c r="E254" s="22">
        <f>Germany!F254</f>
        <v>220</v>
      </c>
      <c r="F254" s="22">
        <f>1200*LN(Germany!G254/Germany!G253)</f>
        <v>2.7144214482992588</v>
      </c>
      <c r="G254" s="22">
        <f>1200*LN(Germany!H254/Germany!H253)</f>
        <v>-9.1307929096274538</v>
      </c>
      <c r="H254" s="22">
        <f>Germany!I254</f>
        <v>24.9228948558223</v>
      </c>
      <c r="J254" s="22">
        <f>400*LN(Germany!K254/Germany!K251)</f>
        <v>1.3563319132929452</v>
      </c>
      <c r="L254" s="22">
        <f>400*LN(Germany!M254/Germany!M251)</f>
        <v>-0.42350453929679516</v>
      </c>
      <c r="M254" s="22">
        <f>400*LN(Germany!N254/Germany!N251)</f>
        <v>10.063423854461712</v>
      </c>
      <c r="N254" s="22">
        <f>400*LN(Germany!O254/Germany!O251)</f>
        <v>-8.1303612056153103</v>
      </c>
      <c r="P254" s="26">
        <f>Germany!Q254-Germany!Q251</f>
        <v>0.25</v>
      </c>
      <c r="Q254" s="22">
        <f>Germany!R254-Germany!R251</f>
        <v>3.7323678245652658</v>
      </c>
    </row>
    <row r="255" spans="1:17">
      <c r="A255" s="1" t="s">
        <v>260</v>
      </c>
      <c r="B255" s="22">
        <f>1200*LN(Germany!B255/Germany!B254)</f>
        <v>-258.40323337463053</v>
      </c>
      <c r="C255" s="22">
        <f>Germany!C255-Germany!D255</f>
        <v>2.0104913043478301</v>
      </c>
      <c r="D255" s="22">
        <f>Germany!E255-Germany!D255</f>
        <v>0.77739130434782977</v>
      </c>
      <c r="E255" s="22">
        <f>Germany!F255</f>
        <v>346</v>
      </c>
      <c r="F255" s="22">
        <f>1200*LN(Germany!G255/Germany!G254)</f>
        <v>2.7082952334733479</v>
      </c>
      <c r="G255" s="22">
        <f>1200*LN(Germany!H255/Germany!H254)</f>
        <v>-20.595337323171208</v>
      </c>
      <c r="H255" s="22">
        <f>Germany!I255</f>
        <v>58.959040948880997</v>
      </c>
      <c r="J255" s="22">
        <f>400*LN(Germany!K255/Germany!K252)</f>
        <v>-0.66125214889414063</v>
      </c>
      <c r="L255" s="22">
        <f>400*LN(Germany!M255/Germany!M252)</f>
        <v>-0.42485399639341376</v>
      </c>
      <c r="M255" s="22">
        <f>400*LN(Germany!N255/Germany!N252)</f>
        <v>4.6438516311356643</v>
      </c>
      <c r="N255" s="22">
        <f>400*LN(Germany!O255/Germany!O252)</f>
        <v>-9.9486993554323249</v>
      </c>
      <c r="P255" s="26">
        <f>Germany!Q255-Germany!Q252</f>
        <v>-1</v>
      </c>
      <c r="Q255" s="22">
        <f>Germany!R255-Germany!R252</f>
        <v>24.930800281264624</v>
      </c>
    </row>
    <row r="256" spans="1:17">
      <c r="A256" s="1" t="s">
        <v>261</v>
      </c>
      <c r="B256" s="22">
        <f>1200*LN(Germany!B256/Germany!B255)</f>
        <v>-63.495707938125406</v>
      </c>
      <c r="C256" s="22">
        <f>Germany!C256-Germany!D256</f>
        <v>1.7778499999999999</v>
      </c>
      <c r="D256" s="22">
        <f>Germany!E256-Germany!D256</f>
        <v>1.0995500000000002</v>
      </c>
      <c r="E256" s="22">
        <f>Germany!F256</f>
        <v>366</v>
      </c>
      <c r="F256" s="22">
        <f>1200*LN(Germany!G256/Germany!G255)</f>
        <v>-1.7149830213730417</v>
      </c>
      <c r="G256" s="22">
        <f>1200*LN(Germany!H256/Germany!H255)</f>
        <v>-5.7973985079354691</v>
      </c>
      <c r="H256" s="22">
        <f>Germany!I256</f>
        <v>46.0719752608411</v>
      </c>
      <c r="J256" s="22">
        <f>400*LN(Germany!K256/Germany!K253)</f>
        <v>-1.0936538430680776</v>
      </c>
      <c r="L256" s="22">
        <f>400*LN(Germany!M256/Germany!M253)</f>
        <v>-2.9771535628314147</v>
      </c>
      <c r="M256" s="22">
        <f>400*LN(Germany!N256/Germany!N253)</f>
        <v>4.184138569961112</v>
      </c>
      <c r="N256" s="22">
        <f>400*LN(Germany!O256/Germany!O253)</f>
        <v>-36.083149080752086</v>
      </c>
      <c r="P256" s="26">
        <f>Germany!Q256-Germany!Q253</f>
        <v>-1.5</v>
      </c>
      <c r="Q256" s="22">
        <f>Germany!R256-Germany!R253</f>
        <v>22.201089271288538</v>
      </c>
    </row>
    <row r="257" spans="1:17">
      <c r="A257" s="1" t="s">
        <v>262</v>
      </c>
      <c r="B257" s="22">
        <f>1200*LN(Germany!B257/Germany!B256)</f>
        <v>-3.9757440123678709</v>
      </c>
      <c r="C257" s="22">
        <f>Germany!C257-Germany!D257</f>
        <v>1.3969478260869601</v>
      </c>
      <c r="D257" s="22">
        <f>Germany!E257-Germany!D257</f>
        <v>1.1543478260869597</v>
      </c>
      <c r="E257" s="22">
        <f>Germany!F257</f>
        <v>367</v>
      </c>
      <c r="F257" s="22">
        <f>1200*LN(Germany!G257/Germany!G256)</f>
        <v>-1.7174375019218062</v>
      </c>
      <c r="G257" s="22">
        <f>1200*LN(Germany!H257/Germany!H256)</f>
        <v>21.276944728704244</v>
      </c>
      <c r="H257" s="22">
        <f>Germany!I257</f>
        <v>31.9546731378861</v>
      </c>
      <c r="J257" s="22">
        <f>400*LN(Germany!K257/Germany!K254)</f>
        <v>-1.9515168069836706</v>
      </c>
      <c r="L257" s="22">
        <f>400*LN(Germany!M257/Germany!M254)</f>
        <v>-5.1173405839638333</v>
      </c>
      <c r="M257" s="22">
        <f>400*LN(Germany!N257/Germany!N254)</f>
        <v>-2.9091037316316548</v>
      </c>
      <c r="N257" s="22">
        <f>400*LN(Germany!O257/Germany!O254)</f>
        <v>-41.961724508141025</v>
      </c>
      <c r="P257" s="26">
        <f>Germany!Q257-Germany!Q254</f>
        <v>-2.25</v>
      </c>
      <c r="Q257" s="22">
        <f>Germany!R257-Germany!R254</f>
        <v>20.916458973478228</v>
      </c>
    </row>
    <row r="258" spans="1:17">
      <c r="A258" s="1" t="s">
        <v>263</v>
      </c>
      <c r="B258" s="22">
        <f>1200*LN(Germany!B258/Germany!B257)</f>
        <v>-37.961765747628405</v>
      </c>
      <c r="C258" s="22">
        <f>Germany!C258-Germany!D258</f>
        <v>1.0146818181818202</v>
      </c>
      <c r="D258" s="22">
        <f>Germany!E258-Germany!D258</f>
        <v>1.62818181818182</v>
      </c>
      <c r="E258" s="22">
        <f>Germany!F258</f>
        <v>329</v>
      </c>
      <c r="F258" s="22">
        <f>1200*LN(Germany!G258/Germany!G257)</f>
        <v>-1.7198990182315195</v>
      </c>
      <c r="G258" s="22">
        <f>1200*LN(Germany!H258/Germany!H257)</f>
        <v>-5.6058496108801776</v>
      </c>
      <c r="H258" s="22">
        <f>Germany!I258</f>
        <v>23.145721158512899</v>
      </c>
      <c r="J258" s="22">
        <f>400*LN(Germany!K258/Germany!K255)</f>
        <v>-1.8184066136765153</v>
      </c>
      <c r="L258" s="22">
        <f>400*LN(Germany!M258/Germany!M255)</f>
        <v>-8.5932413320291268</v>
      </c>
      <c r="M258" s="22">
        <f>400*LN(Germany!N258/Germany!N255)</f>
        <v>-9.7721270027601204</v>
      </c>
      <c r="N258" s="22">
        <f>400*LN(Germany!O258/Germany!O255)</f>
        <v>-66.516494153701018</v>
      </c>
      <c r="P258" s="26">
        <f>Germany!Q258-Germany!Q255</f>
        <v>-2.25</v>
      </c>
      <c r="Q258" s="22">
        <f>Germany!R258-Germany!R255</f>
        <v>-4.3862364299675107</v>
      </c>
    </row>
    <row r="259" spans="1:17">
      <c r="A259" s="1" t="s">
        <v>264</v>
      </c>
      <c r="B259" s="22">
        <f>1200*LN(Germany!B259/Germany!B258)</f>
        <v>-78.13905160508331</v>
      </c>
      <c r="C259" s="22">
        <f>Germany!C259-Germany!D259</f>
        <v>0.89510000000000001</v>
      </c>
      <c r="D259" s="22">
        <f>Germany!E259-Germany!D259</f>
        <v>2.0819999999999999</v>
      </c>
      <c r="E259" s="22">
        <f>Germany!F259</f>
        <v>318</v>
      </c>
      <c r="F259" s="22">
        <f>1200*LN(Germany!G259/Germany!G258)</f>
        <v>-1.4559341862646493</v>
      </c>
      <c r="G259" s="22">
        <f>1200*LN(Germany!H259/Germany!H258)</f>
        <v>-8.4581847972739528</v>
      </c>
      <c r="H259" s="22">
        <f>Germany!I259</f>
        <v>26.5815118189591</v>
      </c>
      <c r="J259" s="22">
        <f>400*LN(Germany!K259/Germany!K256)</f>
        <v>0.59304548027856985</v>
      </c>
      <c r="L259" s="22">
        <f>400*LN(Germany!M259/Germany!M256)</f>
        <v>-9.5036867851603528</v>
      </c>
      <c r="M259" s="22">
        <f>400*LN(Germany!N259/Germany!N256)</f>
        <v>-14.840069729645492</v>
      </c>
      <c r="N259" s="22">
        <f>400*LN(Germany!O259/Germany!O256)</f>
        <v>-61.075262685859059</v>
      </c>
      <c r="P259" s="26">
        <f>Germany!Q259-Germany!Q256</f>
        <v>-1.75</v>
      </c>
      <c r="Q259" s="22">
        <f>Germany!R259-Germany!R256</f>
        <v>-4.6256042082527244</v>
      </c>
    </row>
    <row r="260" spans="1:17">
      <c r="A260" s="1" t="s">
        <v>265</v>
      </c>
      <c r="B260" s="22">
        <f>1200*LN(Germany!B260/Germany!B259)</f>
        <v>-86.297031683562011</v>
      </c>
      <c r="C260" s="22">
        <f>Germany!C260-Germany!D260</f>
        <v>0.78186363636363698</v>
      </c>
      <c r="D260" s="22">
        <f>Germany!E260-Germany!D260</f>
        <v>2.1663636363636369</v>
      </c>
      <c r="E260" s="22">
        <f>Germany!F260</f>
        <v>309</v>
      </c>
      <c r="F260" s="22">
        <f>1200*LN(Germany!G260/Germany!G259)</f>
        <v>-1.4577027859146838</v>
      </c>
      <c r="G260" s="22">
        <f>1200*LN(Germany!H260/Germany!H259)</f>
        <v>13.947512584496202</v>
      </c>
      <c r="H260" s="22">
        <f>Germany!I260</f>
        <v>31.718282865882198</v>
      </c>
      <c r="J260" s="22">
        <f>400*LN(Germany!K260/Germany!K257)</f>
        <v>-0.76116508889050938</v>
      </c>
      <c r="L260" s="22">
        <f>400*LN(Germany!M260/Germany!M257)</f>
        <v>-8.2387736362490962</v>
      </c>
      <c r="M260" s="22">
        <f>400*LN(Germany!N260/Germany!N257)</f>
        <v>-13.575003727033486</v>
      </c>
      <c r="N260" s="22">
        <f>400*LN(Germany!O260/Germany!O257)</f>
        <v>-44.329309835909875</v>
      </c>
      <c r="P260" s="26">
        <f>Germany!Q260-Germany!Q257</f>
        <v>-1.5</v>
      </c>
      <c r="Q260" s="22">
        <f>Germany!R260-Germany!R257</f>
        <v>-5.6382803446375362</v>
      </c>
    </row>
    <row r="261" spans="1:17">
      <c r="A261" s="1" t="s">
        <v>266</v>
      </c>
      <c r="B261" s="22">
        <f>1200*LN(Germany!B261/Germany!B260)</f>
        <v>150.78124862964603</v>
      </c>
      <c r="C261" s="22">
        <f>Germany!C261-Germany!D261</f>
        <v>0.61093636363636394</v>
      </c>
      <c r="D261" s="22">
        <f>Germany!E261-Germany!D261</f>
        <v>2.3186363636363638</v>
      </c>
      <c r="E261" s="22">
        <f>Germany!F261</f>
        <v>264</v>
      </c>
      <c r="F261" s="22">
        <f>1200*LN(Germany!G261/Germany!G260)</f>
        <v>-1.4594756876129147</v>
      </c>
      <c r="G261" s="22">
        <f>1200*LN(Germany!H261/Germany!H260)</f>
        <v>-2.9167288677876488</v>
      </c>
      <c r="H261" s="22">
        <f>Germany!I261</f>
        <v>24.749242641304701</v>
      </c>
      <c r="J261" s="22">
        <f>400*LN(Germany!K261/Germany!K258)</f>
        <v>-0.15515677595302083</v>
      </c>
      <c r="L261" s="22">
        <f>400*LN(Germany!M261/Germany!M258)</f>
        <v>-3.9280184723901392</v>
      </c>
      <c r="M261" s="22">
        <f>400*LN(Germany!N261/Germany!N258)</f>
        <v>7.2458028155106602</v>
      </c>
      <c r="N261" s="22">
        <f>400*LN(Germany!O261/Germany!O258)</f>
        <v>-22.950845033320991</v>
      </c>
      <c r="P261" s="26">
        <f>Germany!Q261-Germany!Q258</f>
        <v>-0.75</v>
      </c>
      <c r="Q261" s="22">
        <f>Germany!R261-Germany!R258</f>
        <v>-1.6845341175837518</v>
      </c>
    </row>
    <row r="262" spans="1:17">
      <c r="A262" s="1" t="s">
        <v>267</v>
      </c>
      <c r="B262" s="22">
        <f>1200*LN(Germany!B262/Germany!B261)</f>
        <v>57.383451593212335</v>
      </c>
      <c r="C262" s="22">
        <f>Germany!C262-Germany!D262</f>
        <v>0.5366523809523811</v>
      </c>
      <c r="D262" s="22">
        <f>Germany!E262-Germany!D262</f>
        <v>2.6249523809523811</v>
      </c>
      <c r="E262" s="22">
        <f>Germany!F262</f>
        <v>223</v>
      </c>
      <c r="F262" s="22">
        <f>1200*LN(Germany!G262/Germany!G261)</f>
        <v>-0.97163899302674506</v>
      </c>
      <c r="G262" s="22">
        <f>1200*LN(Germany!H262/Germany!H261)</f>
        <v>1.9841467341980656</v>
      </c>
      <c r="H262" s="22">
        <f>Germany!I262</f>
        <v>18.683214048320298</v>
      </c>
      <c r="J262" s="22">
        <f>400*LN(Germany!K262/Germany!K259)</f>
        <v>-1.2568833048354451</v>
      </c>
      <c r="L262" s="22">
        <f>400*LN(Germany!M262/Germany!M259)</f>
        <v>-1.3136300804759538</v>
      </c>
      <c r="M262" s="22">
        <f>400*LN(Germany!N262/Germany!N259)</f>
        <v>-1.7316044358340097</v>
      </c>
      <c r="N262" s="22">
        <f>400*LN(Germany!O262/Germany!O259)</f>
        <v>7.59997529796156</v>
      </c>
      <c r="P262" s="26">
        <f>Germany!Q262-Germany!Q259</f>
        <v>-0.75</v>
      </c>
      <c r="Q262" s="22">
        <f>Germany!R262-Germany!R259</f>
        <v>-0.83677329080869356</v>
      </c>
    </row>
    <row r="263" spans="1:17">
      <c r="A263" s="1" t="s">
        <v>268</v>
      </c>
      <c r="B263" s="22">
        <f>1200*LN(Germany!B263/Germany!B262)</f>
        <v>5.0714041042071019</v>
      </c>
      <c r="C263" s="22">
        <f>Germany!C263-Germany!D263</f>
        <v>0.48699090909090903</v>
      </c>
      <c r="D263" s="22">
        <f>Germany!E263-Germany!D263</f>
        <v>2.7290909090909095</v>
      </c>
      <c r="E263" s="22">
        <f>Germany!F263</f>
        <v>196</v>
      </c>
      <c r="F263" s="22">
        <f>1200*LN(Germany!G263/Germany!G262)</f>
        <v>-0.97242636587671238</v>
      </c>
      <c r="G263" s="22">
        <f>1200*LN(Germany!H263/Germany!H262)</f>
        <v>5.3524766331452183</v>
      </c>
      <c r="H263" s="22">
        <f>Germany!I263</f>
        <v>21.332070345649502</v>
      </c>
      <c r="J263" s="22">
        <f>400*LN(Germany!K263/Germany!K260)</f>
        <v>1.7967106834934707</v>
      </c>
      <c r="L263" s="22">
        <f>400*LN(Germany!M263/Germany!M260)</f>
        <v>-0.87719333400408572</v>
      </c>
      <c r="M263" s="22">
        <f>400*LN(Germany!N263/Germany!N260)</f>
        <v>-8.7244461802869377</v>
      </c>
      <c r="N263" s="22">
        <f>400*LN(Germany!O263/Germany!O260)</f>
        <v>9.0683984657415539</v>
      </c>
      <c r="P263" s="26">
        <f>Germany!Q263-Germany!Q260</f>
        <v>-0.25</v>
      </c>
      <c r="Q263" s="22">
        <f>Germany!R263-Germany!R260</f>
        <v>6.1150972420777379</v>
      </c>
    </row>
    <row r="264" spans="1:17">
      <c r="A264" s="1" t="s">
        <v>269</v>
      </c>
      <c r="B264" s="22">
        <f>1200*LN(Germany!B264/Germany!B263)</f>
        <v>4.1969529749077443</v>
      </c>
      <c r="C264" s="22">
        <f>Germany!C264-Germany!D264</f>
        <v>0.55860869565217397</v>
      </c>
      <c r="D264" s="22">
        <f>Germany!E264-Germany!D264</f>
        <v>2.9236086956521739</v>
      </c>
      <c r="E264" s="22">
        <f>Germany!F264</f>
        <v>161</v>
      </c>
      <c r="F264" s="22">
        <f>1200*LN(Germany!G264/Germany!G263)</f>
        <v>-0.97321501587094883</v>
      </c>
      <c r="G264" s="22">
        <f>1200*LN(Germany!H264/Germany!H263)</f>
        <v>0.5803549951102791</v>
      </c>
      <c r="H264" s="22">
        <f>Germany!I264</f>
        <v>19.7198893213288</v>
      </c>
      <c r="J264" s="22">
        <f>400*LN(Germany!K264/Germany!K261)</f>
        <v>0.80601011014157486</v>
      </c>
      <c r="L264" s="22">
        <f>400*LN(Germany!M264/Germany!M261)</f>
        <v>0.43835620825484384</v>
      </c>
      <c r="M264" s="22">
        <f>400*LN(Germany!N264/Germany!N261)</f>
        <v>-9.4021422694612884</v>
      </c>
      <c r="N264" s="22">
        <f>400*LN(Germany!O264/Germany!O261)</f>
        <v>16.958223587073963</v>
      </c>
      <c r="P264" s="26">
        <f>Germany!Q264-Germany!Q261</f>
        <v>0</v>
      </c>
      <c r="Q264" s="22">
        <f>Germany!R264-Germany!R261</f>
        <v>1.4709403527289027</v>
      </c>
    </row>
    <row r="265" spans="1:17">
      <c r="A265" s="1" t="s">
        <v>270</v>
      </c>
      <c r="B265" s="22">
        <f>1200*LN(Germany!B265/Germany!B264)</f>
        <v>103.44223135210457</v>
      </c>
      <c r="C265" s="22">
        <f>Germany!C265-Germany!D265</f>
        <v>0.47526190476190505</v>
      </c>
      <c r="D265" s="22">
        <f>Germany!E265-Germany!D265</f>
        <v>2.9247619047619051</v>
      </c>
      <c r="E265" s="22">
        <f>Germany!F265</f>
        <v>146</v>
      </c>
      <c r="F265" s="22">
        <f>1200*LN(Germany!G265/Germany!G264)</f>
        <v>-3.0218301617277983</v>
      </c>
      <c r="G265" s="22">
        <f>1200*LN(Germany!H265/Germany!H264)</f>
        <v>0.69605570397061467</v>
      </c>
      <c r="H265" s="22">
        <f>Germany!I265</f>
        <v>16.7351631908138</v>
      </c>
      <c r="J265" s="22">
        <f>400*LN(Germany!K265/Germany!K262)</f>
        <v>1.7311905403091676</v>
      </c>
      <c r="L265" s="22">
        <f>400*LN(Germany!M265/Germany!M262)</f>
        <v>0.43835620825484384</v>
      </c>
      <c r="M265" s="22">
        <f>400*LN(Germany!N265/Germany!N262)</f>
        <v>-2.6115435529858249</v>
      </c>
      <c r="N265" s="22">
        <f>400*LN(Germany!O265/Germany!O262)</f>
        <v>3.9950394513397165</v>
      </c>
      <c r="P265" s="26">
        <f>Germany!Q265-Germany!Q262</f>
        <v>0</v>
      </c>
      <c r="Q265" s="22">
        <f>Germany!R265-Germany!R262</f>
        <v>1.6985094551914841</v>
      </c>
    </row>
    <row r="266" spans="1:17">
      <c r="A266" s="1" t="s">
        <v>271</v>
      </c>
      <c r="B266" s="22">
        <f>1200*LN(Germany!B266/Germany!B265)</f>
        <v>41.268261521631388</v>
      </c>
      <c r="C266" s="22">
        <f>Germany!C266-Germany!D266</f>
        <v>0.40346363636363702</v>
      </c>
      <c r="D266" s="22">
        <f>Germany!E266-Germany!D266</f>
        <v>2.8913636363636366</v>
      </c>
      <c r="E266" s="22">
        <f>Germany!F266</f>
        <v>140</v>
      </c>
      <c r="F266" s="22">
        <f>1200*LN(Germany!G266/Germany!G265)</f>
        <v>-3.0294589243901426</v>
      </c>
      <c r="G266" s="22">
        <f>1200*LN(Germany!H266/Germany!H265)</f>
        <v>4.3990016463144954</v>
      </c>
      <c r="H266" s="22">
        <f>Germany!I266</f>
        <v>13.8790872821266</v>
      </c>
      <c r="J266" s="22">
        <f>400*LN(Germany!K266/Germany!K263)</f>
        <v>3.618801128948456E-2</v>
      </c>
      <c r="L266" s="22">
        <f>400*LN(Germany!M266/Germany!M263)</f>
        <v>3.0617973442129061</v>
      </c>
      <c r="M266" s="22">
        <f>400*LN(Germany!N266/Germany!N263)</f>
        <v>8.2927138124167428</v>
      </c>
      <c r="N266" s="22">
        <f>400*LN(Germany!O266/Germany!O263)</f>
        <v>18.494778410474456</v>
      </c>
      <c r="P266" s="26">
        <f>Germany!Q266-Germany!Q263</f>
        <v>0</v>
      </c>
      <c r="Q266" s="22">
        <f>Germany!R266-Germany!R263</f>
        <v>-8.1996866612830246</v>
      </c>
    </row>
    <row r="267" spans="1:17">
      <c r="A267" s="1" t="s">
        <v>272</v>
      </c>
      <c r="B267" s="22">
        <f>1200*LN(Germany!B267/Germany!B266)</f>
        <v>20.468299417511652</v>
      </c>
      <c r="C267" s="22">
        <f>Germany!C267-Germany!D267</f>
        <v>0.33295454545454606</v>
      </c>
      <c r="D267" s="22">
        <f>Germany!E267-Germany!D267</f>
        <v>2.8054545454545461</v>
      </c>
      <c r="E267" s="22">
        <f>Germany!F267</f>
        <v>135</v>
      </c>
      <c r="F267" s="22">
        <f>1200*LN(Germany!G267/Germany!G266)</f>
        <v>-3.0371263029584958</v>
      </c>
      <c r="G267" s="22">
        <f>1200*LN(Germany!H267/Germany!H266)</f>
        <v>4.3829345149317058</v>
      </c>
      <c r="H267" s="22">
        <f>Germany!I267</f>
        <v>19.321343061486001</v>
      </c>
      <c r="J267" s="22">
        <f>400*LN(Germany!K267/Germany!K264)</f>
        <v>1.1439060812731705</v>
      </c>
      <c r="L267" s="22">
        <f>400*LN(Germany!M267/Germany!M264)</f>
        <v>1.7486366645986067</v>
      </c>
      <c r="M267" s="22">
        <f>400*LN(Germany!N267/Germany!N264)</f>
        <v>1.7260005205651352</v>
      </c>
      <c r="N267" s="22">
        <f>400*LN(Germany!O267/Germany!O264)</f>
        <v>13.845634409095162</v>
      </c>
      <c r="P267" s="26">
        <f>Germany!Q267-Germany!Q264</f>
        <v>0</v>
      </c>
      <c r="Q267" s="22">
        <f>Germany!R267-Germany!R264</f>
        <v>-4.5243657305036749</v>
      </c>
    </row>
    <row r="268" spans="1:17">
      <c r="A268" s="1" t="s">
        <v>273</v>
      </c>
      <c r="B268" s="22">
        <f>1200*LN(Germany!B268/Germany!B267)</f>
        <v>-8.0290232164224467</v>
      </c>
      <c r="C268" s="22">
        <f>Germany!C268-Germany!D268</f>
        <v>0.31443809523809596</v>
      </c>
      <c r="D268" s="22">
        <f>Germany!E268-Germany!D268</f>
        <v>2.8182380952380961</v>
      </c>
      <c r="E268" s="22">
        <f>Germany!F268</f>
        <v>125</v>
      </c>
      <c r="F268" s="22">
        <f>1200*LN(Germany!G268/Germany!G267)</f>
        <v>-1.6615738993747771</v>
      </c>
      <c r="G268" s="22">
        <f>1200*LN(Germany!H268/Germany!H267)</f>
        <v>-0.92139365309991694</v>
      </c>
      <c r="H268" s="22">
        <f>Germany!I268</f>
        <v>16.706597433212998</v>
      </c>
      <c r="J268" s="22">
        <f>400*LN(Germany!K268/Germany!K265)</f>
        <v>0.33982185318118563</v>
      </c>
      <c r="L268" s="22">
        <f>400*LN(Germany!M268/Germany!M265)</f>
        <v>2.6200967042875134</v>
      </c>
      <c r="M268" s="22">
        <f>400*LN(Germany!N268/Germany!N265)</f>
        <v>7.3555344692858657</v>
      </c>
      <c r="N268" s="22">
        <f>400*LN(Germany!O268/Germany!O265)</f>
        <v>13.676545899311737</v>
      </c>
      <c r="P268" s="26">
        <f>Germany!Q268-Germany!Q265</f>
        <v>0</v>
      </c>
      <c r="Q268" s="22">
        <f>Germany!R268-Germany!R265</f>
        <v>-4.835592125564105</v>
      </c>
    </row>
    <row r="269" spans="1:17">
      <c r="A269" s="1" t="s">
        <v>274</v>
      </c>
      <c r="B269" s="22">
        <f>1200*LN(Germany!B269/Germany!B268)</f>
        <v>44.176627388278057</v>
      </c>
      <c r="C269" s="22">
        <f>Germany!C269-Germany!D269</f>
        <v>0.34178260869565297</v>
      </c>
      <c r="D269" s="22">
        <f>Germany!E269-Germany!D269</f>
        <v>2.7697826086956532</v>
      </c>
      <c r="E269" s="22">
        <f>Germany!F269</f>
        <v>119</v>
      </c>
      <c r="F269" s="22">
        <f>1200*LN(Germany!G269/Germany!G268)</f>
        <v>-1.6638777796465101</v>
      </c>
      <c r="G269" s="22">
        <f>1200*LN(Germany!H269/Germany!H268)</f>
        <v>-5.4275221236196982</v>
      </c>
      <c r="H269" s="22">
        <f>Germany!I269</f>
        <v>12.187012021062801</v>
      </c>
      <c r="J269" s="22">
        <f>400*LN(Germany!K269/Germany!K266)</f>
        <v>2.2640406638921813</v>
      </c>
      <c r="L269" s="22">
        <f>400*LN(Germany!M269/Germany!M266)</f>
        <v>0.87051176903826799</v>
      </c>
      <c r="M269" s="22">
        <f>400*LN(Germany!N269/Germany!N266)</f>
        <v>5.5764978248336394</v>
      </c>
      <c r="N269" s="22">
        <f>400*LN(Germany!O269/Germany!O266)</f>
        <v>-3.823207122442053</v>
      </c>
      <c r="P269" s="26">
        <f>Germany!Q269-Germany!Q266</f>
        <v>0</v>
      </c>
      <c r="Q269" s="22">
        <f>Germany!R269-Germany!R266</f>
        <v>0.30918951524154181</v>
      </c>
    </row>
    <row r="270" spans="1:17">
      <c r="A270" s="1" t="s">
        <v>275</v>
      </c>
      <c r="B270" s="22">
        <f>1200*LN(Germany!B270/Germany!B269)</f>
        <v>1.433560848307498</v>
      </c>
      <c r="C270" s="22">
        <f>Germany!C270-Germany!D270</f>
        <v>0.35541428571428596</v>
      </c>
      <c r="D270" s="22">
        <f>Germany!E270-Germany!D270</f>
        <v>2.9357142857142859</v>
      </c>
      <c r="E270" s="22">
        <f>Germany!F270</f>
        <v>117</v>
      </c>
      <c r="F270" s="22">
        <f>1200*LN(Germany!G270/Germany!G269)</f>
        <v>-1.6661880577555139</v>
      </c>
      <c r="G270" s="22">
        <f>1200*LN(Germany!H270/Germany!H269)</f>
        <v>-10.462141247857256</v>
      </c>
      <c r="H270" s="22">
        <f>Germany!I270</f>
        <v>12.5853565749476</v>
      </c>
      <c r="J270" s="22">
        <f>400*LN(Germany!K270/Germany!K267)</f>
        <v>1.1728046913139345</v>
      </c>
      <c r="L270" s="22">
        <f>400*LN(Germany!M270/Germany!M267)</f>
        <v>0</v>
      </c>
      <c r="M270" s="22">
        <f>400*LN(Germany!N270/Germany!N267)</f>
        <v>-7.8263366215518504</v>
      </c>
      <c r="N270" s="22">
        <f>400*LN(Germany!O270/Germany!O267)</f>
        <v>8.6541837183515202</v>
      </c>
      <c r="P270" s="26">
        <f>Germany!Q270-Germany!Q267</f>
        <v>0</v>
      </c>
      <c r="Q270" s="22">
        <f>Germany!R270-Germany!R267</f>
        <v>2.1894468518258208</v>
      </c>
    </row>
    <row r="271" spans="1:17">
      <c r="A271" s="1" t="s">
        <v>276</v>
      </c>
      <c r="B271" s="22">
        <f>1200*LN(Germany!B271/Germany!B270)</f>
        <v>-60.853814886395568</v>
      </c>
      <c r="C271" s="22">
        <f>Germany!C271-Germany!D271</f>
        <v>0.35619999999999996</v>
      </c>
      <c r="D271" s="22">
        <f>Germany!E271-Germany!D271</f>
        <v>2.8645</v>
      </c>
      <c r="E271" s="22">
        <f>Germany!F271</f>
        <v>120</v>
      </c>
      <c r="F271" s="22">
        <f>1200*LN(Germany!G271/Germany!G270)</f>
        <v>1.98691615661222</v>
      </c>
      <c r="G271" s="22">
        <f>1200*LN(Germany!H271/Germany!H270)</f>
        <v>-13.50241729729029</v>
      </c>
      <c r="H271" s="22">
        <f>Germany!I271</f>
        <v>13.323095101893101</v>
      </c>
      <c r="J271" s="22">
        <f>400*LN(Germany!K271/Germany!K268)</f>
        <v>1.1778225300898342</v>
      </c>
      <c r="L271" s="22">
        <f>400*LN(Germany!M271/Germany!M268)</f>
        <v>-0.43549269407866864</v>
      </c>
      <c r="M271" s="22">
        <f>400*LN(Germany!N271/Germany!N268)</f>
        <v>0.42849495259936599</v>
      </c>
      <c r="N271" s="22">
        <f>400*LN(Germany!O271/Germany!O268)</f>
        <v>0</v>
      </c>
      <c r="P271" s="26">
        <f>Germany!Q271-Germany!Q268</f>
        <v>0</v>
      </c>
      <c r="Q271" s="22">
        <f>Germany!R271-Germany!R268</f>
        <v>5.3790269129542594</v>
      </c>
    </row>
    <row r="272" spans="1:17">
      <c r="A272" s="1" t="s">
        <v>277</v>
      </c>
      <c r="B272" s="22">
        <f>1200*LN(Germany!B272/Germany!B271)</f>
        <v>78.701347936549894</v>
      </c>
      <c r="C272" s="22">
        <f>Germany!C272-Germany!D272</f>
        <v>0.34195652173913099</v>
      </c>
      <c r="D272" s="22">
        <f>Germany!E272-Germany!D272</f>
        <v>2.7969565217391312</v>
      </c>
      <c r="E272" s="22">
        <f>Germany!F272</f>
        <v>112</v>
      </c>
      <c r="F272" s="22">
        <f>1200*LN(Germany!G272/Germany!G271)</f>
        <v>1.9836317309174893</v>
      </c>
      <c r="G272" s="22">
        <f>1200*LN(Germany!H272/Germany!H271)</f>
        <v>-2.6004738309241402</v>
      </c>
      <c r="H272" s="22">
        <f>Germany!I272</f>
        <v>8.5007347629747994</v>
      </c>
      <c r="J272" s="22">
        <f>400*LN(Germany!K272/Germany!K269)</f>
        <v>0.57329804367273063</v>
      </c>
      <c r="L272" s="22">
        <f>400*LN(Germany!M272/Germany!M269)</f>
        <v>1.3022257839064801</v>
      </c>
      <c r="M272" s="22">
        <f>400*LN(Germany!N272/Germany!N269)</f>
        <v>0.42575842231451172</v>
      </c>
      <c r="N272" s="22">
        <f>400*LN(Germany!O272/Germany!O269)</f>
        <v>13.224344904354854</v>
      </c>
      <c r="P272" s="26">
        <f>Germany!Q272-Germany!Q269</f>
        <v>0</v>
      </c>
      <c r="Q272" s="22">
        <f>Germany!R272-Germany!R269</f>
        <v>4.0097864563801551</v>
      </c>
    </row>
    <row r="273" spans="1:17">
      <c r="A273" s="1" t="s">
        <v>278</v>
      </c>
      <c r="B273" s="22">
        <f>1200*LN(Germany!B273/Germany!B272)</f>
        <v>47.855552398006743</v>
      </c>
      <c r="C273" s="22">
        <f>Germany!C273-Germany!D273</f>
        <v>0.36288181818181903</v>
      </c>
      <c r="D273" s="22">
        <f>Germany!E273-Germany!D273</f>
        <v>2.7781818181818192</v>
      </c>
      <c r="E273" s="22">
        <f>Germany!F273</f>
        <v>119</v>
      </c>
      <c r="F273" s="22">
        <f>1200*LN(Germany!G273/Germany!G272)</f>
        <v>1.9803581457982151</v>
      </c>
      <c r="G273" s="22">
        <f>1200*LN(Germany!H273/Germany!H272)</f>
        <v>-6.5259467703908838</v>
      </c>
      <c r="H273" s="22">
        <f>Germany!I273</f>
        <v>13.323359474194</v>
      </c>
      <c r="J273" s="22">
        <f>400*LN(Germany!K273/Germany!K270)</f>
        <v>1.7651821322192691</v>
      </c>
      <c r="L273" s="22">
        <f>400*LN(Germany!M273/Germany!M270)</f>
        <v>4.7697042118942292</v>
      </c>
      <c r="M273" s="22">
        <f>400*LN(Germany!N273/Germany!N270)</f>
        <v>10.829031687053501</v>
      </c>
      <c r="N273" s="22">
        <f>400*LN(Germany!O273/Germany!O270)</f>
        <v>16.766132959693874</v>
      </c>
      <c r="P273" s="26">
        <f>Germany!Q273-Germany!Q270</f>
        <v>0</v>
      </c>
      <c r="Q273" s="22">
        <f>Germany!R273-Germany!R270</f>
        <v>4.360400258007914</v>
      </c>
    </row>
    <row r="274" spans="1:17">
      <c r="A274" s="1" t="s">
        <v>279</v>
      </c>
      <c r="B274" s="22">
        <f>1200*LN(Germany!B274/Germany!B273)</f>
        <v>-76.94202869624894</v>
      </c>
      <c r="C274" s="22">
        <f>Germany!C274-Germany!D274</f>
        <v>0.46745238095238101</v>
      </c>
      <c r="D274" s="22">
        <f>Germany!E274-Germany!D274</f>
        <v>2.5109523809523808</v>
      </c>
      <c r="E274" s="22">
        <f>Germany!F274</f>
        <v>163</v>
      </c>
      <c r="F274" s="22">
        <f>1200*LN(Germany!G274/Germany!G273)</f>
        <v>-0.7060294672126376</v>
      </c>
      <c r="G274" s="22">
        <f>1200*LN(Germany!H274/Germany!H273)</f>
        <v>-19.309796497535334</v>
      </c>
      <c r="H274" s="22">
        <f>Germany!I274</f>
        <v>27.094495081304999</v>
      </c>
      <c r="J274" s="22">
        <f>400*LN(Germany!K274/Germany!K271)</f>
        <v>1.6397431678422096</v>
      </c>
      <c r="L274" s="22">
        <f>400*LN(Germany!M274/Germany!M271)</f>
        <v>6.0541696260403253</v>
      </c>
      <c r="M274" s="22">
        <f>400*LN(Germany!N274/Germany!N271)</f>
        <v>3.4115345390082008</v>
      </c>
      <c r="N274" s="22">
        <f>400*LN(Germany!O274/Germany!O271)</f>
        <v>32.718287290133176</v>
      </c>
      <c r="P274" s="26">
        <f>Germany!Q274-Germany!Q271</f>
        <v>0</v>
      </c>
      <c r="Q274" s="22">
        <f>Germany!R274-Germany!R271</f>
        <v>7.7592387758976571</v>
      </c>
    </row>
    <row r="275" spans="1:17">
      <c r="A275" s="1" t="s">
        <v>280</v>
      </c>
      <c r="B275" s="22">
        <f>1200*LN(Germany!B275/Germany!B274)</f>
        <v>18.002072086081817</v>
      </c>
      <c r="C275" s="22">
        <f>Germany!C275-Germany!D275</f>
        <v>0.43941818181818204</v>
      </c>
      <c r="D275" s="22">
        <f>Germany!E275-Germany!D275</f>
        <v>2.2518181818181819</v>
      </c>
      <c r="E275" s="22">
        <f>Germany!F275</f>
        <v>161</v>
      </c>
      <c r="F275" s="22">
        <f>1200*LN(Germany!G275/Germany!G274)</f>
        <v>-0.70644510977855013</v>
      </c>
      <c r="G275" s="22">
        <f>1200*LN(Germany!H275/Germany!H274)</f>
        <v>-12.518470747441494</v>
      </c>
      <c r="H275" s="22">
        <f>Germany!I275</f>
        <v>14.937071273264401</v>
      </c>
      <c r="J275" s="22">
        <f>400*LN(Germany!K275/Germany!K272)</f>
        <v>0.8209117379555908</v>
      </c>
      <c r="L275" s="22">
        <f>400*LN(Germany!M275/Germany!M272)</f>
        <v>4.3103865377966954</v>
      </c>
      <c r="M275" s="22">
        <f>400*LN(Germany!N275/Germany!N272)</f>
        <v>1.6985163525807552</v>
      </c>
      <c r="N275" s="22">
        <f>400*LN(Germany!O275/Germany!O272)</f>
        <v>18.164301272243126</v>
      </c>
      <c r="P275" s="26">
        <f>Germany!Q275-Germany!Q272</f>
        <v>0</v>
      </c>
      <c r="Q275" s="22">
        <f>Germany!R275-Germany!R272</f>
        <v>7.6820194186100679</v>
      </c>
    </row>
    <row r="276" spans="1:17">
      <c r="A276" s="1" t="s">
        <v>281</v>
      </c>
      <c r="B276" s="22">
        <f>1200*LN(Germany!B276/Germany!B275)</f>
        <v>-4.0046221732990608</v>
      </c>
      <c r="C276" s="22">
        <f>Germany!C276-Germany!D276</f>
        <v>0.42380000000000001</v>
      </c>
      <c r="D276" s="22">
        <f>Germany!E276-Germany!D276</f>
        <v>2.1950000000000003</v>
      </c>
      <c r="E276" s="22">
        <f>Germany!F276</f>
        <v>138</v>
      </c>
      <c r="F276" s="22">
        <f>1200*LN(Germany!G276/Germany!G275)</f>
        <v>-0.70686124200828393</v>
      </c>
      <c r="G276" s="22">
        <f>1200*LN(Germany!H276/Germany!H275)</f>
        <v>8.8857737249716102</v>
      </c>
      <c r="H276" s="22">
        <f>Germany!I276</f>
        <v>13.1614910060675</v>
      </c>
      <c r="J276" s="22">
        <f>400*LN(Germany!K276/Germany!K273)</f>
        <v>0.50808386403241257</v>
      </c>
      <c r="L276" s="22">
        <f>400*LN(Germany!M276/Germany!M273)</f>
        <v>2.5778821770568734</v>
      </c>
      <c r="M276" s="22">
        <f>400*LN(Germany!N276/Germany!N273)</f>
        <v>7.6192779882775907</v>
      </c>
      <c r="N276" s="22">
        <f>400*LN(Germany!O276/Germany!O273)</f>
        <v>8.126690361068702</v>
      </c>
      <c r="P276" s="26">
        <f>Germany!Q276-Germany!Q273</f>
        <v>0</v>
      </c>
      <c r="Q276" s="22">
        <f>Germany!R276-Germany!R273</f>
        <v>1.5840521014341107</v>
      </c>
    </row>
    <row r="277" spans="1:17">
      <c r="A277" s="1" t="s">
        <v>282</v>
      </c>
      <c r="B277" s="22">
        <f>1200*LN(Germany!B277/Germany!B276)</f>
        <v>12.034158984742088</v>
      </c>
      <c r="C277" s="22">
        <f>Germany!C277-Germany!D277</f>
        <v>0.47822727272727295</v>
      </c>
      <c r="D277" s="22">
        <f>Germany!E277-Germany!D277</f>
        <v>1.9327272727272731</v>
      </c>
      <c r="E277" s="22">
        <f>Germany!F277</f>
        <v>141</v>
      </c>
      <c r="F277" s="22">
        <f>1200*LN(Germany!G277/Germany!G276)</f>
        <v>0.66792406103773716</v>
      </c>
      <c r="G277" s="22">
        <f>1200*LN(Germany!H277/Germany!H276)</f>
        <v>-1.8204807537032264</v>
      </c>
      <c r="H277" s="22">
        <f>Germany!I277</f>
        <v>12.930105008136501</v>
      </c>
      <c r="J277" s="22">
        <f>400*LN(Germany!K277/Germany!K274)</f>
        <v>0.81670766709178355</v>
      </c>
      <c r="L277" s="22">
        <f>400*LN(Germany!M277/Germany!M274)</f>
        <v>1.2854858412383299</v>
      </c>
      <c r="M277" s="22">
        <f>400*LN(Germany!N277/Germany!N274)</f>
        <v>2.117527443886118</v>
      </c>
      <c r="N277" s="22">
        <f>400*LN(Germany!O277/Germany!O274)</f>
        <v>2.6460956474875852</v>
      </c>
      <c r="P277" s="26">
        <f>Germany!Q277-Germany!Q274</f>
        <v>0</v>
      </c>
      <c r="Q277" s="22">
        <f>Germany!R277-Germany!R274</f>
        <v>-5.2411229869936733</v>
      </c>
    </row>
    <row r="278" spans="1:17">
      <c r="A278" s="1" t="s">
        <v>283</v>
      </c>
      <c r="B278" s="22">
        <f>1200*LN(Germany!B278/Germany!B277)</f>
        <v>17.988110258610213</v>
      </c>
      <c r="C278" s="22">
        <f>Germany!C278-Germany!D278</f>
        <v>0.46459090909090994</v>
      </c>
      <c r="D278" s="22">
        <f>Germany!E278-Germany!D278</f>
        <v>1.8840909090909097</v>
      </c>
      <c r="E278" s="22">
        <f>Germany!F278</f>
        <v>140</v>
      </c>
      <c r="F278" s="22">
        <f>1200*LN(Germany!G278/Germany!G277)</f>
        <v>0.66755249904799907</v>
      </c>
      <c r="G278" s="22">
        <f>1200*LN(Germany!H278/Germany!H277)</f>
        <v>1.0926198336928621</v>
      </c>
      <c r="H278" s="22">
        <f>Germany!I278</f>
        <v>10.6424720679064</v>
      </c>
      <c r="J278" s="22">
        <f>400*LN(Germany!K278/Germany!K275)</f>
        <v>1.0313677349165533</v>
      </c>
      <c r="L278" s="22">
        <f>400*LN(Germany!M278/Germany!M275)</f>
        <v>1.2841102520992758</v>
      </c>
      <c r="M278" s="22">
        <f>400*LN(Germany!N278/Germany!N275)</f>
        <v>-0.84835662765513875</v>
      </c>
      <c r="N278" s="22">
        <f>400*LN(Germany!O278/Germany!O275)</f>
        <v>10.082725613338352</v>
      </c>
      <c r="P278" s="26">
        <f>Germany!Q278-Germany!Q275</f>
        <v>0</v>
      </c>
      <c r="Q278" s="22">
        <f>Germany!R278-Germany!R275</f>
        <v>-7.0504351549233775</v>
      </c>
    </row>
    <row r="279" spans="1:17">
      <c r="A279" s="1" t="s">
        <v>284</v>
      </c>
      <c r="B279" s="22">
        <f>1200*LN(Germany!B279/Germany!B278)</f>
        <v>42.011277278011093</v>
      </c>
      <c r="C279" s="22">
        <f>Germany!C279-Germany!D279</f>
        <v>0.35436666666666705</v>
      </c>
      <c r="D279" s="22">
        <f>Germany!E279-Germany!D279</f>
        <v>1.706666666666667</v>
      </c>
      <c r="E279" s="22">
        <f>Germany!F279</f>
        <v>133</v>
      </c>
      <c r="F279" s="22">
        <f>1200*LN(Germany!G279/Germany!G278)</f>
        <v>0.6671813502239301</v>
      </c>
      <c r="G279" s="22">
        <f>1200*LN(Germany!H279/Germany!H278)</f>
        <v>19.379527460677092</v>
      </c>
      <c r="H279" s="22">
        <f>Germany!I279</f>
        <v>8.7681884838817794</v>
      </c>
      <c r="J279" s="22">
        <f>400*LN(Germany!K279/Germany!K276)</f>
        <v>1.7263683731098465</v>
      </c>
      <c r="L279" s="22">
        <f>400*LN(Germany!M279/Germany!M276)</f>
        <v>2.135616391768131</v>
      </c>
      <c r="M279" s="22">
        <f>400*LN(Germany!N279/Germany!N276)</f>
        <v>-6.3392768960092658</v>
      </c>
      <c r="N279" s="22">
        <f>400*LN(Germany!O279/Germany!O276)</f>
        <v>21.320979148258548</v>
      </c>
      <c r="P279" s="26">
        <f>Germany!Q279-Germany!Q276</f>
        <v>0</v>
      </c>
      <c r="Q279" s="22">
        <f>Germany!R279-Germany!R276</f>
        <v>-5.710046418124378</v>
      </c>
    </row>
    <row r="280" spans="1:17">
      <c r="A280" s="1" t="s">
        <v>285</v>
      </c>
      <c r="B280" s="22">
        <f>1200*LN(Germany!B280/Germany!B279)</f>
        <v>56.111058913781328</v>
      </c>
      <c r="C280" s="22">
        <f>Germany!C280-Germany!D280</f>
        <v>0.29745454545454608</v>
      </c>
      <c r="D280" s="22">
        <f>Germany!E280-Germany!D280</f>
        <v>1.7854545454545458</v>
      </c>
      <c r="E280" s="22">
        <f>Germany!F280</f>
        <v>148</v>
      </c>
      <c r="F280" s="22">
        <f>1200*LN(Germany!G280/Germany!G279)</f>
        <v>0.83783927502361966</v>
      </c>
      <c r="G280" s="22">
        <f>1200*LN(Germany!H280/Germany!H279)</f>
        <v>-6.8253439505189091</v>
      </c>
      <c r="H280" s="22">
        <f>Germany!I280</f>
        <v>13.2733002529699</v>
      </c>
      <c r="J280" s="22">
        <f>400*LN(Germany!K280/Germany!K277)</f>
        <v>2.1261304707064541</v>
      </c>
      <c r="L280" s="22">
        <f>400*LN(Germany!M280/Germany!M277)</f>
        <v>2.5586441186770292</v>
      </c>
      <c r="M280" s="22">
        <f>400*LN(Germany!N280/Germany!N277)</f>
        <v>-2.5423814402793972</v>
      </c>
      <c r="N280" s="22">
        <f>400*LN(Germany!O280/Germany!O277)</f>
        <v>12.548351878947086</v>
      </c>
      <c r="P280" s="26">
        <f>Germany!Q280-Germany!Q277</f>
        <v>0</v>
      </c>
      <c r="Q280" s="22">
        <f>Germany!R280-Germany!R277</f>
        <v>-3.7879880088538442</v>
      </c>
    </row>
    <row r="281" spans="1:17">
      <c r="A281" s="1" t="s">
        <v>286</v>
      </c>
      <c r="B281" s="22">
        <f>1200*LN(Germany!B281/Germany!B280)</f>
        <v>43.064987456354558</v>
      </c>
      <c r="C281" s="22">
        <f>Germany!C281-Germany!D281</f>
        <v>0.30778695652174004</v>
      </c>
      <c r="D281" s="22">
        <f>Germany!E281-Germany!D281</f>
        <v>2.1960869565217402</v>
      </c>
      <c r="E281" s="22">
        <f>Germany!F281</f>
        <v>146</v>
      </c>
      <c r="F281" s="22">
        <f>1200*LN(Germany!G281/Germany!G280)</f>
        <v>0.83725470427141158</v>
      </c>
      <c r="G281" s="22">
        <f>1200*LN(Germany!H281/Germany!H280)</f>
        <v>-13.646803343851156</v>
      </c>
      <c r="H281" s="22">
        <f>Germany!I281</f>
        <v>9.7555813747227305</v>
      </c>
      <c r="J281" s="22">
        <f>400*LN(Germany!K281/Germany!K278)</f>
        <v>2.831000892859949</v>
      </c>
      <c r="L281" s="22">
        <f>400*LN(Germany!M281/Germany!M278)</f>
        <v>2.9803224623461686</v>
      </c>
      <c r="M281" s="22">
        <f>400*LN(Germany!N281/Germany!N278)</f>
        <v>-2.1287969351764371</v>
      </c>
      <c r="N281" s="22">
        <f>400*LN(Germany!O281/Germany!O278)</f>
        <v>12.780639922640971</v>
      </c>
      <c r="P281" s="26">
        <f>Germany!Q281-Germany!Q278</f>
        <v>0</v>
      </c>
      <c r="Q281" s="22">
        <f>Germany!R281-Germany!R278</f>
        <v>-3.0880061960639722</v>
      </c>
    </row>
    <row r="282" spans="1:17">
      <c r="A282" s="1" t="s">
        <v>287</v>
      </c>
      <c r="B282" s="22">
        <f>1200*LN(Germany!B282/Germany!B281)</f>
        <v>7.5820031641939849</v>
      </c>
      <c r="C282" s="22">
        <f>Germany!C282-Germany!D282</f>
        <v>0.32291428571428615</v>
      </c>
      <c r="D282" s="22">
        <f>Germany!E282-Germany!D282</f>
        <v>2.3257142857142861</v>
      </c>
      <c r="E282" s="22">
        <f>Germany!F282</f>
        <v>136</v>
      </c>
      <c r="F282" s="22">
        <f>1200*LN(Germany!G282/Germany!G281)</f>
        <v>0.83667094868014225</v>
      </c>
      <c r="G282" s="22">
        <f>1200*LN(Germany!H282/Germany!H281)</f>
        <v>0</v>
      </c>
      <c r="H282" s="22">
        <f>Germany!I282</f>
        <v>8.9935115342714091</v>
      </c>
      <c r="J282" s="22">
        <f>400*LN(Germany!K282/Germany!K279)</f>
        <v>2.979197352412104</v>
      </c>
      <c r="L282" s="22">
        <f>400*LN(Germany!M282/Germany!M279)</f>
        <v>2.547779314191883</v>
      </c>
      <c r="M282" s="22">
        <f>400*LN(Germany!N282/Germany!N279)</f>
        <v>0.85106415084681997</v>
      </c>
      <c r="N282" s="22">
        <f>400*LN(Germany!O282/Germany!O279)</f>
        <v>3.3755474583457534</v>
      </c>
      <c r="P282" s="26">
        <f>Germany!Q282-Germany!Q279</f>
        <v>0</v>
      </c>
      <c r="Q282" s="22">
        <f>Germany!R282-Germany!R279</f>
        <v>0.38463824720408013</v>
      </c>
    </row>
    <row r="283" spans="1:17">
      <c r="A283" s="1" t="s">
        <v>288</v>
      </c>
      <c r="B283" s="22">
        <f>1200*LN(Germany!B283/Germany!B282)</f>
        <v>39.510215136435193</v>
      </c>
      <c r="C283" s="22">
        <f>Germany!C283-Germany!D283</f>
        <v>0.18969999999999998</v>
      </c>
      <c r="D283" s="22">
        <f>Germany!E283-Germany!D283</f>
        <v>2.3029999999999999</v>
      </c>
      <c r="E283" s="22">
        <f>Germany!F283</f>
        <v>129</v>
      </c>
      <c r="F283" s="22">
        <f>1200*LN(Germany!G283/Germany!G282)</f>
        <v>0.79928568341007455</v>
      </c>
      <c r="G283" s="22">
        <f>1200*LN(Germany!H283/Germany!H282)</f>
        <v>6.7824161176159476</v>
      </c>
      <c r="H283" s="22">
        <f>Germany!I283</f>
        <v>9.2980704048354799</v>
      </c>
      <c r="J283" s="22">
        <f>400*LN(Germany!K283/Germany!K280)</f>
        <v>3.0023653242804791</v>
      </c>
      <c r="L283" s="22">
        <f>400*LN(Germany!M283/Germany!M280)</f>
        <v>3.807538003682736</v>
      </c>
      <c r="M283" s="22">
        <f>400*LN(Germany!N283/Germany!N280)</f>
        <v>8.8285244321305569</v>
      </c>
      <c r="N283" s="22">
        <f>400*LN(Germany!O283/Germany!O280)</f>
        <v>10.095173035945189</v>
      </c>
      <c r="P283" s="26">
        <f>Germany!Q283-Germany!Q280</f>
        <v>0</v>
      </c>
      <c r="Q283" s="22">
        <f>Germany!R283-Germany!R280</f>
        <v>0.95328295377093752</v>
      </c>
    </row>
    <row r="284" spans="1:17">
      <c r="A284" s="1" t="s">
        <v>289</v>
      </c>
      <c r="B284" s="22">
        <f>1200*LN(Germany!B284/Germany!B283)</f>
        <v>-57.732892539472381</v>
      </c>
      <c r="C284" s="22">
        <f>Germany!C284-Germany!D284</f>
        <v>0.21941304347826096</v>
      </c>
      <c r="D284" s="22">
        <f>Germany!E284-Germany!D284</f>
        <v>2.2539130434782608</v>
      </c>
      <c r="E284" s="22">
        <f>Germany!F284</f>
        <v>127</v>
      </c>
      <c r="F284" s="22">
        <f>1200*LN(Germany!G284/Germany!G283)</f>
        <v>0.79875365642226281</v>
      </c>
      <c r="G284" s="22">
        <f>1200*LN(Germany!H284/Germany!H283)</f>
        <v>8.6642975681845176</v>
      </c>
      <c r="H284" s="22">
        <f>Germany!I284</f>
        <v>15.771366103075801</v>
      </c>
      <c r="J284" s="22">
        <f>400*LN(Germany!K284/Germany!K281)</f>
        <v>3.1738716801896798</v>
      </c>
      <c r="L284" s="22">
        <f>400*LN(Germany!M284/Germany!M281)</f>
        <v>2.5370063905882003</v>
      </c>
      <c r="M284" s="22">
        <f>400*LN(Germany!N284/Germany!N281)</f>
        <v>0</v>
      </c>
      <c r="N284" s="22">
        <f>400*LN(Germany!O284/Germany!O281)</f>
        <v>6.2403761769918367</v>
      </c>
      <c r="P284" s="26">
        <f>Germany!Q284-Germany!Q281</f>
        <v>0</v>
      </c>
      <c r="Q284" s="22">
        <f>Germany!R284-Germany!R281</f>
        <v>1.2489812746097328</v>
      </c>
    </row>
    <row r="285" spans="1:17">
      <c r="A285" s="1" t="s">
        <v>290</v>
      </c>
      <c r="B285" s="22">
        <f>1200*LN(Germany!B285/Germany!B284)</f>
        <v>43.941235107571565</v>
      </c>
      <c r="C285" s="22">
        <f>Germany!C285-Germany!D285</f>
        <v>0.26358095238096002</v>
      </c>
      <c r="D285" s="22">
        <f>Germany!E285-Germany!D285</f>
        <v>2.2823809523809597</v>
      </c>
      <c r="E285" s="22">
        <f>Germany!F285</f>
        <v>124</v>
      </c>
      <c r="F285" s="22">
        <f>1200*LN(Germany!G285/Germany!G284)</f>
        <v>0.79822233723243152</v>
      </c>
      <c r="G285" s="22">
        <f>1200*LN(Germany!H285/Germany!H284)</f>
        <v>10.861963055771797</v>
      </c>
      <c r="H285" s="22">
        <f>Germany!I285</f>
        <v>13.0359499170264</v>
      </c>
      <c r="J285" s="22">
        <f>400*LN(Germany!K285/Germany!K282)</f>
        <v>2.4529744908345323</v>
      </c>
      <c r="L285" s="22">
        <f>400*LN(Germany!M285/Germany!M282)</f>
        <v>2.5316540206590119</v>
      </c>
      <c r="M285" s="22">
        <f>400*LN(Germany!N285/Germany!N282)</f>
        <v>4.6487580823942993</v>
      </c>
      <c r="N285" s="22">
        <f>400*LN(Germany!O285/Germany!O282)</f>
        <v>9.5489744825926248</v>
      </c>
      <c r="P285" s="26">
        <f>Germany!Q285-Germany!Q282</f>
        <v>0.25</v>
      </c>
      <c r="Q285" s="22">
        <f>Germany!R285-Germany!R282</f>
        <v>-1.5159835068483716</v>
      </c>
    </row>
    <row r="286" spans="1:17">
      <c r="A286" s="1" t="s">
        <v>291</v>
      </c>
      <c r="B286" s="22">
        <f>1200*LN(Germany!B286/Germany!B285)</f>
        <v>-7.4984549920499175</v>
      </c>
      <c r="C286" s="22">
        <f>Germany!C286-Germany!D286</f>
        <v>0.26282727272728001</v>
      </c>
      <c r="D286" s="22">
        <f>Germany!E286-Germany!D286</f>
        <v>1.89772727272728</v>
      </c>
      <c r="E286" s="22">
        <f>Germany!F286</f>
        <v>127</v>
      </c>
      <c r="F286" s="22">
        <f>1200*LN(Germany!G286/Germany!G285)</f>
        <v>2.965654520452631</v>
      </c>
      <c r="G286" s="22">
        <f>1200*LN(Germany!H286/Germany!H285)</f>
        <v>-6.7921337182872881</v>
      </c>
      <c r="H286" s="22">
        <f>Germany!I286</f>
        <v>12.693885296425499</v>
      </c>
      <c r="J286" s="22">
        <f>400*LN(Germany!K286/Germany!K283)</f>
        <v>2.081210585071994</v>
      </c>
      <c r="L286" s="22">
        <f>400*LN(Germany!M286/Germany!M283)</f>
        <v>0.84122007871155602</v>
      </c>
      <c r="M286" s="22">
        <f>400*LN(Germany!N286/Germany!N283)</f>
        <v>-15.688285261312462</v>
      </c>
      <c r="N286" s="22">
        <f>400*LN(Germany!O286/Germany!O283)</f>
        <v>9.8466510541424981</v>
      </c>
      <c r="P286" s="26">
        <f>Germany!Q286-Germany!Q283</f>
        <v>0.25</v>
      </c>
      <c r="Q286" s="22">
        <f>Germany!R286-Germany!R283</f>
        <v>-2.3264361460594216</v>
      </c>
    </row>
    <row r="287" spans="1:17">
      <c r="A287" s="1" t="s">
        <v>292</v>
      </c>
      <c r="B287" s="22">
        <f>1200*LN(Germany!B287/Germany!B286)</f>
        <v>-36.594048284306197</v>
      </c>
      <c r="C287" s="22">
        <f>Germany!C287-Germany!D287</f>
        <v>0.25991818181818993</v>
      </c>
      <c r="D287" s="22">
        <f>Germany!E287-Germany!D287</f>
        <v>1.6613181818181901</v>
      </c>
      <c r="E287" s="22">
        <f>Germany!F287</f>
        <v>140</v>
      </c>
      <c r="F287" s="22">
        <f>1200*LN(Germany!G287/Germany!G286)</f>
        <v>2.9583433298551647</v>
      </c>
      <c r="G287" s="22">
        <f>1200*LN(Germany!H287/Germany!H286)</f>
        <v>-0.71720293000548563</v>
      </c>
      <c r="H287" s="22">
        <f>Germany!I287</f>
        <v>13.406022851200699</v>
      </c>
      <c r="J287" s="22">
        <f>400*LN(Germany!K287/Germany!K284)</f>
        <v>1.3420547434676011</v>
      </c>
      <c r="L287" s="22">
        <f>400*LN(Germany!M287/Germany!M284)</f>
        <v>1.2624944725749641</v>
      </c>
      <c r="M287" s="22">
        <f>400*LN(Germany!N287/Germany!N284)</f>
        <v>5.9323121227872013</v>
      </c>
      <c r="N287" s="22">
        <f>400*LN(Germany!O287/Germany!O284)</f>
        <v>0.82474256022351078</v>
      </c>
      <c r="P287" s="26">
        <f>Germany!Q287-Germany!Q284</f>
        <v>0.25</v>
      </c>
      <c r="Q287" s="22">
        <f>Germany!R287-Germany!R284</f>
        <v>-0.77289831677667564</v>
      </c>
    </row>
    <row r="288" spans="1:17">
      <c r="A288" s="1" t="s">
        <v>293</v>
      </c>
      <c r="B288" s="22">
        <f>1200*LN(Germany!B288/Germany!B287)</f>
        <v>21.969911124042333</v>
      </c>
      <c r="C288" s="22">
        <f>Germany!C288-Germany!D288</f>
        <v>0.30674285714285987</v>
      </c>
      <c r="D288" s="22">
        <f>Germany!E288-Germany!D288</f>
        <v>1.4491428571428602</v>
      </c>
      <c r="E288" s="22">
        <f>Germany!F288</f>
        <v>154</v>
      </c>
      <c r="F288" s="22">
        <f>1200*LN(Germany!G288/Germany!G287)</f>
        <v>2.9510680989905</v>
      </c>
      <c r="G288" s="22">
        <f>1200*LN(Germany!H288/Germany!H287)</f>
        <v>-6.8348923224003544</v>
      </c>
      <c r="H288" s="22">
        <f>Germany!I288</f>
        <v>11.2225926525822</v>
      </c>
      <c r="J288" s="22">
        <f>400*LN(Germany!K288/Germany!K285)</f>
        <v>1.167486495467716</v>
      </c>
      <c r="L288" s="22">
        <f>400*LN(Germany!M288/Germany!M285)</f>
        <v>1.6789111741359664</v>
      </c>
      <c r="M288" s="22">
        <f>400*LN(Germany!N288/Germany!N285)</f>
        <v>2.0953426646352189</v>
      </c>
      <c r="N288" s="22">
        <f>400*LN(Germany!O288/Germany!O285)</f>
        <v>10.52692332694822</v>
      </c>
      <c r="P288" s="26">
        <f>Germany!Q288-Germany!Q285</f>
        <v>0.25</v>
      </c>
      <c r="Q288" s="22">
        <f>Germany!R288-Germany!R285</f>
        <v>4.4843659649821745</v>
      </c>
    </row>
    <row r="289" spans="1:17">
      <c r="A289" s="1" t="s">
        <v>294</v>
      </c>
      <c r="B289" s="22">
        <f>1200*LN(Germany!B289/Germany!B288)</f>
        <v>-249.46413504937749</v>
      </c>
      <c r="C289" s="22">
        <f>Germany!C289-Germany!D289</f>
        <v>0.64727391304347903</v>
      </c>
      <c r="D289" s="22">
        <f>Germany!E289-Germany!D289</f>
        <v>1.305173913043479</v>
      </c>
      <c r="E289" s="22">
        <f>Germany!F289</f>
        <v>203</v>
      </c>
      <c r="F289" s="22">
        <f>1200*LN(Germany!G289/Germany!G288)</f>
        <v>0.30738453969339286</v>
      </c>
      <c r="G289" s="22">
        <f>1200*LN(Germany!H289/Germany!H288)</f>
        <v>-3.3718035229805752</v>
      </c>
      <c r="H289" s="22">
        <f>Germany!I289</f>
        <v>32.461983099689398</v>
      </c>
      <c r="J289" s="22">
        <f>400*LN(Germany!K289/Germany!K286)</f>
        <v>1.0142329085280806</v>
      </c>
      <c r="L289" s="22">
        <f>400*LN(Germany!M289/Germany!M286)</f>
        <v>0.83945466276848213</v>
      </c>
      <c r="M289" s="22">
        <f>400*LN(Germany!N289/Germany!N286)</f>
        <v>12.767041187322151</v>
      </c>
      <c r="N289" s="22">
        <f>400*LN(Germany!O289/Germany!O286)</f>
        <v>2.4242498446762939</v>
      </c>
      <c r="P289" s="26">
        <f>Germany!Q289-Germany!Q286</f>
        <v>0.25</v>
      </c>
      <c r="Q289" s="22">
        <f>Germany!R289-Germany!R286</f>
        <v>7.6754240589197735</v>
      </c>
    </row>
    <row r="290" spans="1:17">
      <c r="A290" s="1" t="s">
        <v>295</v>
      </c>
      <c r="B290" s="22">
        <f>1200*LN(Germany!B290/Germany!B289)</f>
        <v>-110.59129103840652</v>
      </c>
      <c r="C290" s="22">
        <f>Germany!C290-Germany!D290</f>
        <v>0.58240909090909099</v>
      </c>
      <c r="D290" s="22">
        <f>Germany!E290-Germany!D290</f>
        <v>0.87590909090909108</v>
      </c>
      <c r="E290" s="22">
        <f>Germany!F290</f>
        <v>232</v>
      </c>
      <c r="F290" s="22">
        <f>1200*LN(Germany!G290/Germany!G289)</f>
        <v>0.30730582214377528</v>
      </c>
      <c r="G290" s="22">
        <f>1200*LN(Germany!H290/Germany!H289)</f>
        <v>-5.4388973603749085</v>
      </c>
      <c r="H290" s="22">
        <f>Germany!I290</f>
        <v>36.733249376996199</v>
      </c>
      <c r="J290" s="22">
        <f>400*LN(Germany!K290/Germany!K287)</f>
        <v>1.9368190952124904</v>
      </c>
      <c r="L290" s="22">
        <f>400*LN(Germany!M290/Germany!M287)</f>
        <v>0.83945466276848213</v>
      </c>
      <c r="M290" s="22">
        <f>400*LN(Germany!N290/Germany!N287)</f>
        <v>0</v>
      </c>
      <c r="N290" s="22">
        <f>400*LN(Germany!O290/Germany!O287)</f>
        <v>2.8732806973970288</v>
      </c>
      <c r="P290" s="26">
        <f>Germany!Q290-Germany!Q287</f>
        <v>0.25</v>
      </c>
      <c r="Q290" s="22">
        <f>Germany!R290-Germany!R287</f>
        <v>13.884189225329692</v>
      </c>
    </row>
    <row r="291" spans="1:17">
      <c r="A291" s="1" t="s">
        <v>296</v>
      </c>
      <c r="B291" s="22">
        <f>1200*LN(Germany!B291/Germany!B290)</f>
        <v>100.008805737443</v>
      </c>
      <c r="C291" s="22">
        <f>Germany!C291-Germany!D291</f>
        <v>0.55399523809523998</v>
      </c>
      <c r="D291" s="22">
        <f>Germany!E291-Germany!D291</f>
        <v>0.97809523809523991</v>
      </c>
      <c r="E291" s="22">
        <f>Germany!F291</f>
        <v>203</v>
      </c>
      <c r="F291" s="22">
        <f>1200*LN(Germany!G291/Germany!G290)</f>
        <v>0.30722714490135034</v>
      </c>
      <c r="G291" s="22">
        <f>1200*LN(Germany!H291/Germany!H290)</f>
        <v>1.6947445568826258</v>
      </c>
      <c r="H291" s="22">
        <f>Germany!I291</f>
        <v>29.433344394490501</v>
      </c>
      <c r="J291" s="22">
        <f>400*LN(Germany!K291/Germany!K288)</f>
        <v>2.3789676515874278</v>
      </c>
      <c r="L291" s="22">
        <f>400*LN(Germany!M291/Germany!M288)</f>
        <v>0.41862902826835813</v>
      </c>
      <c r="M291" s="22">
        <f>400*LN(Germany!N291/Germany!N288)</f>
        <v>0</v>
      </c>
      <c r="N291" s="22">
        <f>400*LN(Germany!O291/Germany!O288)</f>
        <v>-4.8241790770020554</v>
      </c>
      <c r="P291" s="26">
        <f>Germany!Q291-Germany!Q288</f>
        <v>0</v>
      </c>
      <c r="Q291" s="22">
        <f>Germany!R291-Germany!R288</f>
        <v>13.257178057137068</v>
      </c>
    </row>
    <row r="292" spans="1:17">
      <c r="A292" s="1" t="s">
        <v>297</v>
      </c>
      <c r="B292" s="22">
        <f>1200*LN(Germany!B292/Germany!B291)</f>
        <v>-9.298983480807772</v>
      </c>
      <c r="C292" s="22">
        <f>Germany!C292-Germany!D292</f>
        <v>0.22551818181818994</v>
      </c>
      <c r="D292" s="22">
        <f>Germany!E292-Germany!D292</f>
        <v>0.61081818181819014</v>
      </c>
      <c r="E292" s="22">
        <f>Germany!F292</f>
        <v>245</v>
      </c>
      <c r="F292" s="22">
        <f>1200*LN(Germany!G292/Germany!G291)</f>
        <v>1.3059542282037728</v>
      </c>
      <c r="G292" s="22">
        <f>1200*LN(Germany!H292/Germany!H291)</f>
        <v>-3.877224697735838</v>
      </c>
      <c r="H292" s="22">
        <f>Germany!I292</f>
        <v>29.6849861871756</v>
      </c>
      <c r="J292" s="22">
        <f>400*LN(Germany!K292/Germany!K289)</f>
        <v>3.0805653910023754</v>
      </c>
      <c r="L292" s="22">
        <f>400*LN(Germany!M292/Germany!M289)</f>
        <v>0.41906761297747352</v>
      </c>
      <c r="M292" s="22">
        <f>400*LN(Germany!N292/Germany!N289)</f>
        <v>-2.5210167483213222</v>
      </c>
      <c r="N292" s="22">
        <f>400*LN(Germany!O292/Germany!O289)</f>
        <v>-4.4557422762827636</v>
      </c>
      <c r="P292" s="26">
        <f>Germany!Q292-Germany!Q289</f>
        <v>-0.25</v>
      </c>
      <c r="Q292" s="22">
        <f>Germany!R292-Germany!R289</f>
        <v>13.20714473020729</v>
      </c>
    </row>
    <row r="293" spans="1:17">
      <c r="A293" s="1" t="s">
        <v>298</v>
      </c>
      <c r="B293" s="22">
        <f>1200*LN(Germany!B293/Germany!B292)</f>
        <v>8.4785189108919106</v>
      </c>
      <c r="C293" s="22">
        <f>Germany!C293-Germany!D293</f>
        <v>0.90473636363636389</v>
      </c>
      <c r="D293" s="22">
        <f>Germany!E293-Germany!D293</f>
        <v>1.4086363636363639</v>
      </c>
      <c r="E293" s="22">
        <f>Germany!F293</f>
        <v>250</v>
      </c>
      <c r="F293" s="22">
        <f>1200*LN(Germany!G293/Germany!G292)</f>
        <v>1.3045345094319079</v>
      </c>
      <c r="G293" s="22">
        <f>1200*LN(Germany!H293/Germany!H292)</f>
        <v>-9.748225825775199</v>
      </c>
      <c r="H293" s="22">
        <f>Germany!I293</f>
        <v>18.020455805834999</v>
      </c>
      <c r="J293" s="22">
        <f>400*LN(Germany!K293/Germany!K290)</f>
        <v>1.4806439620614609</v>
      </c>
      <c r="L293" s="22">
        <f>400*LN(Germany!M293/Germany!M290)</f>
        <v>0.83769664124587406</v>
      </c>
      <c r="M293" s="22">
        <f>400*LN(Germany!N293/Germany!N290)</f>
        <v>-0.42083118032133432</v>
      </c>
      <c r="N293" s="22">
        <f>400*LN(Germany!O293/Germany!O290)</f>
        <v>-4.1110331032963874</v>
      </c>
      <c r="P293" s="26">
        <f>Germany!Q293-Germany!Q290</f>
        <v>-0.5</v>
      </c>
      <c r="Q293" s="22">
        <f>Germany!R293-Germany!R290</f>
        <v>14.095966032342147</v>
      </c>
    </row>
    <row r="294" spans="1:17">
      <c r="A294" s="1" t="s">
        <v>299</v>
      </c>
      <c r="B294" s="22">
        <f>1200*LN(Germany!B294/Germany!B293)</f>
        <v>80.01297876448217</v>
      </c>
      <c r="C294" s="22">
        <f>Germany!C294-Germany!D294</f>
        <v>0.87356363636363699</v>
      </c>
      <c r="D294" s="22">
        <f>Germany!E294-Germany!D294</f>
        <v>1.4713636363636371</v>
      </c>
      <c r="E294" s="22">
        <f>Germany!F294</f>
        <v>223</v>
      </c>
      <c r="F294" s="22">
        <f>1200*LN(Germany!G294/Germany!G293)</f>
        <v>1.303117874100207</v>
      </c>
      <c r="G294" s="22">
        <f>1200*LN(Germany!H294/Germany!H293)</f>
        <v>-10.815312865809366</v>
      </c>
      <c r="H294" s="22">
        <f>Germany!I294</f>
        <v>13.473790410235299</v>
      </c>
      <c r="J294" s="22">
        <f>400*LN(Germany!K294/Germany!K291)</f>
        <v>2.4723435708690937</v>
      </c>
      <c r="L294" s="22">
        <f>400*LN(Germany!M294/Germany!M291)</f>
        <v>0.41819136062118628</v>
      </c>
      <c r="M294" s="22">
        <f>400*LN(Germany!N294/Germany!N291)</f>
        <v>-9.302744865706531</v>
      </c>
      <c r="N294" s="22">
        <f>400*LN(Germany!O294/Germany!O291)</f>
        <v>-6.5240997746829423</v>
      </c>
      <c r="P294" s="26">
        <f>Germany!Q294-Germany!Q291</f>
        <v>-0.5</v>
      </c>
      <c r="Q294" s="22">
        <f>Germany!R294-Germany!R291</f>
        <v>11.981776707329118</v>
      </c>
    </row>
    <row r="295" spans="1:17">
      <c r="A295" s="1" t="s">
        <v>300</v>
      </c>
      <c r="B295" s="22">
        <f>1200*LN(Germany!B295/Germany!B294)</f>
        <v>90.45281148679301</v>
      </c>
      <c r="C295" s="22">
        <f>Germany!C295-Germany!D295</f>
        <v>0.77829999999999999</v>
      </c>
      <c r="D295" s="22">
        <f>Germany!E295-Germany!D295</f>
        <v>1.58</v>
      </c>
      <c r="E295" s="22">
        <f>Germany!F295</f>
        <v>189</v>
      </c>
      <c r="F295" s="22">
        <f>1200*LN(Germany!G295/Germany!G294)</f>
        <v>1.1436951795495829</v>
      </c>
      <c r="G295" s="22">
        <f>1200*LN(Germany!H295/Germany!H294)</f>
        <v>6.8937407482701563</v>
      </c>
      <c r="H295" s="22">
        <f>Germany!I295</f>
        <v>11.099529542015</v>
      </c>
      <c r="J295" s="22">
        <f>400*LN(Germany!K295/Germany!K292)</f>
        <v>2.5628534953530546</v>
      </c>
      <c r="L295" s="22">
        <f>400*LN(Germany!M295/Germany!M292)</f>
        <v>1.2545749960521246</v>
      </c>
      <c r="M295" s="22">
        <f>400*LN(Germany!N295/Germany!N292)</f>
        <v>-0.84388216953952666</v>
      </c>
      <c r="N295" s="22">
        <f>400*LN(Germany!O295/Germany!O292)</f>
        <v>-4.0942015576106101</v>
      </c>
      <c r="P295" s="26">
        <f>Germany!Q295-Germany!Q292</f>
        <v>-0.25</v>
      </c>
      <c r="Q295" s="22">
        <f>Germany!R295-Germany!R292</f>
        <v>11.051701638350124</v>
      </c>
    </row>
    <row r="296" spans="1:17">
      <c r="A296" s="1" t="s">
        <v>301</v>
      </c>
      <c r="B296" s="22">
        <f>1200*LN(Germany!B296/Germany!B295)</f>
        <v>30.725551394371017</v>
      </c>
      <c r="C296" s="22">
        <f>Germany!C296-Germany!D296</f>
        <v>0.70395454545454605</v>
      </c>
      <c r="D296" s="22">
        <f>Germany!E296-Germany!D296</f>
        <v>1.6754545454545462</v>
      </c>
      <c r="E296" s="22">
        <f>Germany!F296</f>
        <v>180</v>
      </c>
      <c r="F296" s="22">
        <f>1200*LN(Germany!G296/Germany!G295)</f>
        <v>1.1426061851452292</v>
      </c>
      <c r="G296" s="22">
        <f>1200*LN(Germany!H296/Germany!H295)</f>
        <v>2.8199246693301294</v>
      </c>
      <c r="H296" s="22">
        <f>Germany!I296</f>
        <v>15.634380019511401</v>
      </c>
      <c r="J296" s="22">
        <f>400*LN(Germany!K296/Germany!K293)</f>
        <v>3.8897695181017622</v>
      </c>
      <c r="L296" s="22">
        <f>400*LN(Germany!M296/Germany!M293)</f>
        <v>2.0865983675564603</v>
      </c>
      <c r="M296" s="22">
        <f>400*LN(Germany!N296/Germany!N293)</f>
        <v>0.42083118032135636</v>
      </c>
      <c r="N296" s="22">
        <f>400*LN(Germany!O296/Germany!O293)</f>
        <v>6.5575239102708034</v>
      </c>
      <c r="P296" s="26">
        <f>Germany!Q296-Germany!Q293</f>
        <v>0</v>
      </c>
      <c r="Q296" s="22">
        <f>Germany!R296-Germany!R293</f>
        <v>14.972363804859796</v>
      </c>
    </row>
    <row r="297" spans="1:17">
      <c r="A297" s="1" t="s">
        <v>302</v>
      </c>
      <c r="B297" s="22">
        <f>1200*LN(Germany!B297/Germany!B296)</f>
        <v>-47.546725405483286</v>
      </c>
      <c r="C297" s="22">
        <f>Germany!C297-Germany!D297</f>
        <v>0.57553809523809596</v>
      </c>
      <c r="D297" s="22">
        <f>Germany!E297-Germany!D297</f>
        <v>1.4512380952380961</v>
      </c>
      <c r="E297" s="22">
        <f>Germany!F297</f>
        <v>192</v>
      </c>
      <c r="F297" s="22">
        <f>1200*LN(Germany!G297/Germany!G296)</f>
        <v>1.141519262593778</v>
      </c>
      <c r="G297" s="22">
        <f>1200*LN(Germany!H297/Germany!H296)</f>
        <v>-3.0654489668620442</v>
      </c>
      <c r="H297" s="22">
        <f>Germany!I297</f>
        <v>20.119740974671199</v>
      </c>
      <c r="J297" s="22">
        <f>400*LN(Germany!K297/Germany!K294)</f>
        <v>1.9060308564151986</v>
      </c>
      <c r="L297" s="22">
        <f>400*LN(Germany!M297/Germany!M294)</f>
        <v>0.83507337219355793</v>
      </c>
      <c r="M297" s="22">
        <f>400*LN(Germany!N297/Germany!N294)</f>
        <v>7.207402201071285</v>
      </c>
      <c r="N297" s="22">
        <f>400*LN(Germany!O297/Germany!O294)</f>
        <v>-2.8880991893949872</v>
      </c>
      <c r="P297" s="26">
        <f>Germany!Q297-Germany!Q294</f>
        <v>0</v>
      </c>
      <c r="Q297" s="22">
        <f>Germany!R297-Germany!R294</f>
        <v>13.283067913860222</v>
      </c>
    </row>
    <row r="298" spans="1:17">
      <c r="A298" s="1" t="s">
        <v>303</v>
      </c>
      <c r="B298" s="22">
        <f>1200*LN(Germany!B298/Germany!B297)</f>
        <v>-76.160531852838744</v>
      </c>
      <c r="C298" s="22">
        <f>Germany!C298-Germany!D298</f>
        <v>0.56398695652173991</v>
      </c>
      <c r="D298" s="22">
        <f>Germany!E298-Germany!D298</f>
        <v>1.2190869565217402</v>
      </c>
      <c r="E298" s="22">
        <f>Germany!F298</f>
        <v>209</v>
      </c>
      <c r="F298" s="22">
        <f>1200*LN(Germany!G298/Germany!G297)</f>
        <v>1.5763322314305266</v>
      </c>
      <c r="G298" s="22">
        <f>1200*LN(Germany!H298/Germany!H297)</f>
        <v>-10.109995072420464</v>
      </c>
      <c r="H298" s="22">
        <f>Germany!I298</f>
        <v>13.523570805738601</v>
      </c>
      <c r="J298" s="22">
        <f>400*LN(Germany!K298/Germany!K295)</f>
        <v>1.1539858258113811</v>
      </c>
      <c r="L298" s="22">
        <f>400*LN(Germany!M298/Germany!M295)</f>
        <v>1.250652399772769</v>
      </c>
      <c r="M298" s="22">
        <f>400*LN(Germany!N298/Germany!N295)</f>
        <v>0</v>
      </c>
      <c r="N298" s="22">
        <f>400*LN(Germany!O298/Germany!O295)</f>
        <v>5.3143346846595367</v>
      </c>
      <c r="P298" s="26">
        <f>Germany!Q298-Germany!Q295</f>
        <v>0</v>
      </c>
      <c r="Q298" s="22">
        <f>Germany!R298-Germany!R295</f>
        <v>11.707535765028894</v>
      </c>
    </row>
    <row r="299" spans="1:17">
      <c r="A299" s="1" t="s">
        <v>304</v>
      </c>
      <c r="B299" s="22">
        <f>1200*LN(Germany!B299/Germany!B298)</f>
        <v>-58.927776725072235</v>
      </c>
      <c r="C299" s="22">
        <f>Germany!C299-Germany!D299</f>
        <v>0.49461428571428601</v>
      </c>
      <c r="D299" s="22">
        <f>Germany!E299-Germany!D299</f>
        <v>1.1357142857142861</v>
      </c>
      <c r="E299" s="22">
        <f>Germany!F299</f>
        <v>208</v>
      </c>
      <c r="F299" s="22">
        <f>1200*LN(Germany!G299/Germany!G298)</f>
        <v>1.5742642615533906</v>
      </c>
      <c r="G299" s="22">
        <f>1200*LN(Germany!H299/Germany!H298)</f>
        <v>-5.9578111624256014</v>
      </c>
      <c r="H299" s="22">
        <f>Germany!I299</f>
        <v>19.669383187597301</v>
      </c>
      <c r="J299" s="22">
        <f>400*LN(Germany!K299/Germany!K296)</f>
        <v>-0.69011827807920356</v>
      </c>
      <c r="L299" s="22">
        <f>400*LN(Germany!M299/Germany!M296)</f>
        <v>0</v>
      </c>
      <c r="M299" s="22">
        <f>400*LN(Germany!N299/Germany!N296)</f>
        <v>2.5157315630255672</v>
      </c>
      <c r="N299" s="22">
        <f>400*LN(Germany!O299/Germany!O296)</f>
        <v>-4.4967259464993639</v>
      </c>
      <c r="P299" s="26">
        <f>Germany!Q299-Germany!Q296</f>
        <v>0</v>
      </c>
      <c r="Q299" s="22">
        <f>Germany!R299-Germany!R296</f>
        <v>2.4589430397500536</v>
      </c>
    </row>
    <row r="300" spans="1:17">
      <c r="A300" s="1" t="s">
        <v>305</v>
      </c>
      <c r="B300" s="22">
        <f>1200*LN(Germany!B300/Germany!B299)</f>
        <v>68.892107193502184</v>
      </c>
      <c r="C300" s="22">
        <f>Germany!C300-Germany!D300</f>
        <v>0.47213636363636369</v>
      </c>
      <c r="D300" s="22">
        <f>Germany!E300-Germany!D300</f>
        <v>1.2151363636363637</v>
      </c>
      <c r="E300" s="22">
        <f>Germany!F300</f>
        <v>186</v>
      </c>
      <c r="F300" s="22">
        <f>1200*LN(Germany!G300/Germany!G299)</f>
        <v>1.5722017104594879</v>
      </c>
      <c r="G300" s="22">
        <f>1200*LN(Germany!H300/Germany!H299)</f>
        <v>-10.372363458738612</v>
      </c>
      <c r="H300" s="22">
        <f>Germany!I300</f>
        <v>16.796945718628301</v>
      </c>
      <c r="J300" s="22">
        <f>400*LN(Germany!K300/Germany!K297)</f>
        <v>0.49575745638234603</v>
      </c>
      <c r="L300" s="22">
        <f>400*LN(Germany!M300/Germany!M297)</f>
        <v>1.2493503129072621</v>
      </c>
      <c r="M300" s="22">
        <f>400*LN(Germany!N300/Germany!N297)</f>
        <v>-0.84122007871160409</v>
      </c>
      <c r="N300" s="22">
        <f>400*LN(Germany!O300/Germany!O297)</f>
        <v>7.3848251358944035</v>
      </c>
      <c r="P300" s="26">
        <f>Germany!Q300-Germany!Q297</f>
        <v>-0.25</v>
      </c>
      <c r="Q300" s="22">
        <f>Germany!R300-Germany!R297</f>
        <v>5.7786309851586708</v>
      </c>
    </row>
    <row r="301" spans="1:17">
      <c r="A301" s="1" t="s">
        <v>306</v>
      </c>
      <c r="B301" s="22">
        <f>1200*LN(Germany!B301/Germany!B300)</f>
        <v>71.160055778570751</v>
      </c>
      <c r="C301" s="22">
        <f>Germany!C301-Germany!D301</f>
        <v>0.35970434782608685</v>
      </c>
      <c r="D301" s="22">
        <f>Germany!E301-Germany!D301</f>
        <v>1.3673043478260869</v>
      </c>
      <c r="E301" s="22">
        <f>Germany!F301</f>
        <v>162</v>
      </c>
      <c r="F301" s="22">
        <f>1200*LN(Germany!G301/Germany!G300)</f>
        <v>-0.70096059635890429</v>
      </c>
      <c r="G301" s="22">
        <f>1200*LN(Germany!H301/Germany!H300)</f>
        <v>0.50193454668868798</v>
      </c>
      <c r="H301" s="22">
        <f>Germany!I301</f>
        <v>14.2675415132354</v>
      </c>
      <c r="J301" s="22">
        <f>400*LN(Germany!K301/Germany!K298)</f>
        <v>1.5916338065293543</v>
      </c>
      <c r="L301" s="22">
        <f>400*LN(Germany!M301/Germany!M298)</f>
        <v>0.41601667816566179</v>
      </c>
      <c r="M301" s="22">
        <f>400*LN(Germany!N301/Germany!N298)</f>
        <v>0.84388216953950812</v>
      </c>
      <c r="N301" s="22">
        <f>400*LN(Germany!O301/Germany!O298)</f>
        <v>-0.40629764793394435</v>
      </c>
      <c r="P301" s="26">
        <f>Germany!Q301-Germany!Q298</f>
        <v>-0.25</v>
      </c>
      <c r="Q301" s="22">
        <f>Germany!R301-Germany!R298</f>
        <v>5.2452479233590594</v>
      </c>
    </row>
    <row r="302" spans="1:17">
      <c r="A302" s="1" t="s">
        <v>307</v>
      </c>
      <c r="B302" s="22">
        <f>1200*LN(Germany!B302/Germany!B301)</f>
        <v>54.781193696813183</v>
      </c>
      <c r="C302" s="22">
        <f>Germany!C302-Germany!D302</f>
        <v>0.27465000000000001</v>
      </c>
      <c r="D302" s="22">
        <f>Germany!E302-Germany!D302</f>
        <v>1.5183500000000001</v>
      </c>
      <c r="E302" s="22">
        <f>Germany!F302</f>
        <v>160</v>
      </c>
      <c r="F302" s="22">
        <f>1200*LN(Germany!G302/Germany!G301)</f>
        <v>-0.70137029047944244</v>
      </c>
      <c r="G302" s="22">
        <f>1200*LN(Germany!H302/Germany!H301)</f>
        <v>11.859654398652353</v>
      </c>
      <c r="H302" s="22">
        <f>Germany!I302</f>
        <v>12.685110218329299</v>
      </c>
      <c r="J302" s="22">
        <f>400*LN(Germany!K302/Germany!K299)</f>
        <v>3.1771731240344554</v>
      </c>
      <c r="L302" s="22">
        <f>400*LN(Germany!M302/Germany!M299)</f>
        <v>0</v>
      </c>
      <c r="M302" s="22">
        <f>400*LN(Germany!N302/Germany!N299)</f>
        <v>-1.2558880018670564</v>
      </c>
      <c r="N302" s="22">
        <f>400*LN(Germany!O302/Germany!O299)</f>
        <v>-0.82304555787206157</v>
      </c>
      <c r="P302" s="26">
        <f>Germany!Q302-Germany!Q299</f>
        <v>-0.25</v>
      </c>
      <c r="Q302" s="22">
        <f>Germany!R302-Germany!R299</f>
        <v>0.41647813878446982</v>
      </c>
    </row>
    <row r="303" spans="1:17">
      <c r="A303" s="1" t="s">
        <v>308</v>
      </c>
      <c r="B303" s="22">
        <f>1200*LN(Germany!B303/Germany!B302)</f>
        <v>2.268864836210553</v>
      </c>
      <c r="C303" s="22">
        <f>Germany!C303-Germany!D303</f>
        <v>0.21985652173913039</v>
      </c>
      <c r="D303" s="22">
        <f>Germany!E303-Germany!D303</f>
        <v>1.4819565217391304</v>
      </c>
      <c r="E303" s="22">
        <f>Germany!F303</f>
        <v>142</v>
      </c>
      <c r="F303" s="22">
        <f>1200*LN(Germany!G303/Germany!G302)</f>
        <v>-0.70178046379788506</v>
      </c>
      <c r="G303" s="22">
        <f>1200*LN(Germany!H303/Germany!H302)</f>
        <v>4.3399685642262176</v>
      </c>
      <c r="H303" s="22">
        <f>Germany!I303</f>
        <v>11.142499777167201</v>
      </c>
      <c r="J303" s="22">
        <f>400*LN(Germany!K303/Germany!K300)</f>
        <v>3.0386260871251243</v>
      </c>
      <c r="L303" s="22">
        <f>400*LN(Germany!M303/Germany!M300)</f>
        <v>-0.83246648152984926</v>
      </c>
      <c r="M303" s="22">
        <f>400*LN(Germany!N303/Germany!N300)</f>
        <v>0</v>
      </c>
      <c r="N303" s="22">
        <f>400*LN(Germany!O303/Germany!O300)</f>
        <v>-10.711247632557223</v>
      </c>
      <c r="P303" s="26">
        <f>Germany!Q303-Germany!Q300</f>
        <v>0</v>
      </c>
      <c r="Q303" s="22">
        <f>Germany!R303-Germany!R300</f>
        <v>-2.2257931965496738</v>
      </c>
    </row>
    <row r="304" spans="1:17">
      <c r="A304" s="1" t="s">
        <v>309</v>
      </c>
      <c r="B304" s="22">
        <f>1200*LN(Germany!B304/Germany!B303)</f>
        <v>-8.192272042774837</v>
      </c>
      <c r="C304" s="22">
        <f>Germany!C304-Germany!D304</f>
        <v>0.2026818181818181</v>
      </c>
      <c r="D304" s="22">
        <f>Germany!E304-Germany!D304</f>
        <v>1.3506818181818181</v>
      </c>
      <c r="E304" s="22">
        <f>Germany!F304</f>
        <v>138</v>
      </c>
      <c r="F304" s="22">
        <f>1200*LN(Germany!G304/Germany!G303)</f>
        <v>0.50090872011388421</v>
      </c>
      <c r="G304" s="22">
        <f>1200*LN(Germany!H304/Germany!H303)</f>
        <v>-3.0983750752945713</v>
      </c>
      <c r="H304" s="22">
        <f>Germany!I304</f>
        <v>11.2825028389602</v>
      </c>
      <c r="J304" s="22">
        <f>400*LN(Germany!K304/Germany!K301)</f>
        <v>2.1921063279848076</v>
      </c>
      <c r="L304" s="22">
        <f>400*LN(Germany!M304/Germany!M301)</f>
        <v>-1.2493503129072745</v>
      </c>
      <c r="M304" s="22">
        <f>400*LN(Germany!N304/Germany!N301)</f>
        <v>-1.2664918232198197</v>
      </c>
      <c r="N304" s="22">
        <f>400*LN(Germany!O304/Germany!O301)</f>
        <v>-13.644733802745442</v>
      </c>
      <c r="P304" s="26">
        <f>Germany!Q304-Germany!Q301</f>
        <v>0</v>
      </c>
      <c r="Q304" s="22">
        <f>Germany!R304-Germany!R301</f>
        <v>-3.1152321715265998</v>
      </c>
    </row>
    <row r="305" spans="1:17">
      <c r="A305" s="1" t="s">
        <v>310</v>
      </c>
      <c r="B305" s="22">
        <f>1200*LN(Germany!B305/Germany!B304)</f>
        <v>57.562749532900995</v>
      </c>
      <c r="C305" s="22">
        <f>Germany!C305-Germany!D305</f>
        <v>0.17433809523809529</v>
      </c>
      <c r="D305" s="22">
        <f>Germany!E305-Germany!D305</f>
        <v>1.2888380952380953</v>
      </c>
      <c r="E305" s="22">
        <f>Germany!F305</f>
        <v>135</v>
      </c>
      <c r="F305" s="22">
        <f>1200*LN(Germany!G305/Germany!G304)</f>
        <v>0.50069971606569763</v>
      </c>
      <c r="G305" s="22">
        <f>1200*LN(Germany!H305/Germany!H304)</f>
        <v>9.5174830678439406</v>
      </c>
      <c r="H305" s="22">
        <f>Germany!I305</f>
        <v>7.24149559896947</v>
      </c>
      <c r="J305" s="22">
        <f>400*LN(Germany!K305/Germany!K302)</f>
        <v>1.8019273337987722</v>
      </c>
      <c r="L305" s="22">
        <f>400*LN(Germany!M305/Germany!M302)</f>
        <v>-0.83333363474165612</v>
      </c>
      <c r="M305" s="22">
        <f>400*LN(Germany!N305/Germany!N302)</f>
        <v>-2.5236676773057987</v>
      </c>
      <c r="N305" s="22">
        <f>400*LN(Germany!O305/Germany!O302)</f>
        <v>-4.9741573631549283</v>
      </c>
      <c r="P305" s="26">
        <f>Germany!Q305-Germany!Q302</f>
        <v>0</v>
      </c>
      <c r="Q305" s="22">
        <f>Germany!R305-Germany!R302</f>
        <v>-7.9380737617211992</v>
      </c>
    </row>
    <row r="306" spans="1:17">
      <c r="A306" s="1" t="s">
        <v>311</v>
      </c>
      <c r="B306" s="22">
        <f>1200*LN(Germany!B306/Germany!B305)</f>
        <v>22.815820479897287</v>
      </c>
      <c r="C306" s="22">
        <f>Germany!C306-Germany!D306</f>
        <v>0.1894652173913044</v>
      </c>
      <c r="D306" s="22">
        <f>Germany!E306-Germany!D306</f>
        <v>1.4945652173913044</v>
      </c>
      <c r="E306" s="22">
        <f>Germany!F306</f>
        <v>139</v>
      </c>
      <c r="F306" s="22">
        <f>1200*LN(Germany!G306/Germany!G305)</f>
        <v>0.50049088636427919</v>
      </c>
      <c r="G306" s="22">
        <f>1200*LN(Germany!H306/Germany!H305)</f>
        <v>10.785487783139327</v>
      </c>
      <c r="H306" s="22">
        <f>Germany!I306</f>
        <v>6.0473138823985702</v>
      </c>
      <c r="J306" s="22">
        <f>400*LN(Germany!K306/Germany!K303)</f>
        <v>1.4089513276085044</v>
      </c>
      <c r="L306" s="22">
        <f>400*LN(Germany!M306/Germany!M303)</f>
        <v>-0.4168838313774571</v>
      </c>
      <c r="M306" s="22">
        <f>400*LN(Germany!N306/Germany!N303)</f>
        <v>0.42083118032135636</v>
      </c>
      <c r="N306" s="22">
        <f>400*LN(Germany!O306/Germany!O303)</f>
        <v>-4.619473913912973</v>
      </c>
      <c r="P306" s="26">
        <f>Germany!Q306-Germany!Q303</f>
        <v>0</v>
      </c>
      <c r="Q306" s="22">
        <f>Germany!R306-Germany!R303</f>
        <v>-6.8308828215433692</v>
      </c>
    </row>
    <row r="307" spans="1:17">
      <c r="A307" s="1" t="s">
        <v>312</v>
      </c>
      <c r="B307" s="22">
        <f>1200*LN(Germany!B307/Germany!B306)</f>
        <v>-15.583687657637149</v>
      </c>
      <c r="C307" s="22">
        <f>Germany!C307-Germany!D307</f>
        <v>0.2044</v>
      </c>
      <c r="D307" s="22">
        <f>Germany!E307-Germany!D307</f>
        <v>1.5210000000000001</v>
      </c>
      <c r="E307" s="22">
        <f>Germany!F307</f>
        <v>138</v>
      </c>
      <c r="F307" s="22">
        <f>1200*LN(Germany!G307/Germany!G306)</f>
        <v>0.34368994988856955</v>
      </c>
      <c r="G307" s="22">
        <f>1200*LN(Germany!H307/Germany!H306)</f>
        <v>8.7529513798449088</v>
      </c>
      <c r="H307" s="22">
        <f>Germany!I307</f>
        <v>14.451054152041699</v>
      </c>
      <c r="J307" s="22">
        <f>400*LN(Germany!K307/Germany!K304)</f>
        <v>1.5199785226117561</v>
      </c>
      <c r="L307" s="22">
        <f>400*LN(Germany!M307/Germany!M304)</f>
        <v>0</v>
      </c>
      <c r="M307" s="22">
        <f>400*LN(Germany!N307/Germany!N304)</f>
        <v>0.42260965368030218</v>
      </c>
      <c r="N307" s="22">
        <f>400*LN(Germany!O307/Germany!O304)</f>
        <v>1.678911174135878</v>
      </c>
      <c r="P307" s="26">
        <f>Germany!Q307-Germany!Q304</f>
        <v>0</v>
      </c>
      <c r="Q307" s="22">
        <f>Germany!R307-Germany!R304</f>
        <v>-12.04797819188046</v>
      </c>
    </row>
    <row r="308" spans="1:17">
      <c r="A308" s="1" t="s">
        <v>313</v>
      </c>
      <c r="B308" s="22">
        <f>1200*LN(Germany!B308/Germany!B307)</f>
        <v>37.772945229123053</v>
      </c>
      <c r="C308" s="22">
        <f>Germany!C308-Germany!D308</f>
        <v>0.18752857142857152</v>
      </c>
      <c r="D308" s="22">
        <f>Germany!E308-Germany!D308</f>
        <v>1.3314285714285716</v>
      </c>
      <c r="E308" s="22">
        <f>Germany!F308</f>
        <v>136</v>
      </c>
      <c r="F308" s="22">
        <f>1200*LN(Germany!G308/Germany!G307)</f>
        <v>0.34359154242112183</v>
      </c>
      <c r="G308" s="22">
        <f>1200*LN(Germany!H308/Germany!H307)</f>
        <v>-7.8991626565279613</v>
      </c>
      <c r="H308" s="22">
        <f>Germany!I308</f>
        <v>9.2445706235956706</v>
      </c>
      <c r="J308" s="22">
        <f>400*LN(Germany!K308/Germany!K305)</f>
        <v>1.6731767464948268</v>
      </c>
      <c r="L308" s="22">
        <f>400*LN(Germany!M308/Germany!M305)</f>
        <v>0.41688383137743601</v>
      </c>
      <c r="M308" s="22">
        <f>400*LN(Germany!N308/Germany!N305)</f>
        <v>2.104160559672164</v>
      </c>
      <c r="N308" s="22">
        <f>400*LN(Germany!O308/Germany!O305)</f>
        <v>3.7364049572556457</v>
      </c>
      <c r="P308" s="26">
        <f>Germany!Q308-Germany!Q305</f>
        <v>0</v>
      </c>
      <c r="Q308" s="22">
        <f>Germany!R308-Germany!R305</f>
        <v>-8.9810081036557676</v>
      </c>
    </row>
    <row r="309" spans="1:17">
      <c r="A309" s="1" t="s">
        <v>314</v>
      </c>
      <c r="B309" s="22">
        <f>1200*LN(Germany!B309/Germany!B308)</f>
        <v>-32.101466744966139</v>
      </c>
      <c r="C309" s="22">
        <f>Germany!C309-Germany!D309</f>
        <v>0.1966727272727273</v>
      </c>
      <c r="D309" s="22">
        <f>Germany!E309-Germany!D309</f>
        <v>1.1877727272727272</v>
      </c>
      <c r="E309" s="22">
        <f>Germany!F309</f>
        <v>121</v>
      </c>
      <c r="F309" s="22">
        <f>1200*LN(Germany!G309/Germany!G308)</f>
        <v>0.34349319129638289</v>
      </c>
      <c r="G309" s="22">
        <f>1200*LN(Germany!H309/Germany!H308)</f>
        <v>2.9226724413120988</v>
      </c>
      <c r="H309" s="22">
        <f>Germany!I309</f>
        <v>14.8340200739629</v>
      </c>
      <c r="J309" s="22">
        <f>400*LN(Germany!K309/Germany!K306)</f>
        <v>-0.15445621234393722</v>
      </c>
      <c r="L309" s="22">
        <f>400*LN(Germany!M309/Germany!M306)</f>
        <v>1.2493503129072621</v>
      </c>
      <c r="M309" s="22">
        <f>400*LN(Germany!N309/Germany!N306)</f>
        <v>-1.2638241161473034</v>
      </c>
      <c r="N309" s="22">
        <f>400*LN(Germany!O309/Germany!O306)</f>
        <v>10.010950042098745</v>
      </c>
      <c r="P309" s="26">
        <f>Germany!Q309-Germany!Q306</f>
        <v>0</v>
      </c>
      <c r="Q309" s="22">
        <f>Germany!R309-Germany!R306</f>
        <v>-12.709367254443492</v>
      </c>
    </row>
    <row r="310" spans="1:17">
      <c r="A310" s="1" t="s">
        <v>315</v>
      </c>
      <c r="B310" s="22">
        <f>1200*LN(Germany!B310/Germany!B309)</f>
        <v>62.971354096840045</v>
      </c>
      <c r="C310" s="22">
        <f>Germany!C310-Germany!D310</f>
        <v>0.18928695652173919</v>
      </c>
      <c r="D310" s="22">
        <f>Germany!E310-Germany!D310</f>
        <v>1.2780869565217392</v>
      </c>
      <c r="E310" s="22">
        <f>Germany!F310</f>
        <v>111</v>
      </c>
      <c r="F310" s="22">
        <f>1200*LN(Germany!G310/Germany!G309)</f>
        <v>0.57639478845834158</v>
      </c>
      <c r="G310" s="22">
        <f>1200*LN(Germany!H310/Germany!H309)</f>
        <v>2.9155713876893179</v>
      </c>
      <c r="H310" s="22">
        <f>Germany!I310</f>
        <v>10.6262174751046</v>
      </c>
      <c r="J310" s="22">
        <f>400*LN(Germany!K310/Germany!K307)</f>
        <v>0.76029930785729516</v>
      </c>
      <c r="L310" s="22">
        <f>400*LN(Germany!M310/Germany!M307)</f>
        <v>1.6649347658749321</v>
      </c>
      <c r="M310" s="22">
        <f>400*LN(Germany!N310/Germany!N307)</f>
        <v>2.526324187249501</v>
      </c>
      <c r="N310" s="22">
        <f>400*LN(Germany!O310/Germany!O307)</f>
        <v>4.1667043433025839</v>
      </c>
      <c r="P310" s="26">
        <f>Germany!Q310-Germany!Q307</f>
        <v>0</v>
      </c>
      <c r="Q310" s="22">
        <f>Germany!R310-Germany!R307</f>
        <v>-9.108297633526476</v>
      </c>
    </row>
    <row r="311" spans="1:17">
      <c r="A311" s="1" t="s">
        <v>316</v>
      </c>
      <c r="B311" s="22">
        <f>1200*LN(Germany!B311/Germany!B310)</f>
        <v>-39.760382475134563</v>
      </c>
      <c r="C311" s="22">
        <f>Germany!C311-Germany!D311</f>
        <v>0.17784999999999998</v>
      </c>
      <c r="D311" s="22">
        <f>Germany!E311-Germany!D311</f>
        <v>1.4975499999999999</v>
      </c>
      <c r="E311" s="22">
        <f>Germany!F311</f>
        <v>132</v>
      </c>
      <c r="F311" s="22">
        <f>1200*LN(Germany!G311/Germany!G310)</f>
        <v>0.57611806225140849</v>
      </c>
      <c r="G311" s="22">
        <f>1200*LN(Germany!H311/Germany!H310)</f>
        <v>4.118304233920389</v>
      </c>
      <c r="H311" s="22">
        <f>Germany!I311</f>
        <v>15.5189289676042</v>
      </c>
      <c r="J311" s="22">
        <f>400*LN(Germany!K311/Germany!K308)</f>
        <v>0.51041135458021569</v>
      </c>
      <c r="L311" s="22">
        <f>400*LN(Germany!M311/Germany!M308)</f>
        <v>2.0779267508415722</v>
      </c>
      <c r="M311" s="22">
        <f>400*LN(Germany!N311/Germany!N308)</f>
        <v>-2.1041605596721999</v>
      </c>
      <c r="N311" s="22">
        <f>400*LN(Germany!O311/Germany!O308)</f>
        <v>5.7436884311557268</v>
      </c>
      <c r="P311" s="26">
        <f>Germany!Q311-Germany!Q308</f>
        <v>0</v>
      </c>
      <c r="Q311" s="22">
        <f>Germany!R311-Germany!R308</f>
        <v>-11.169240947847214</v>
      </c>
    </row>
    <row r="312" spans="1:17">
      <c r="A312" s="1" t="s">
        <v>317</v>
      </c>
      <c r="B312" s="22">
        <f>1200*LN(Germany!B312/Germany!B311)</f>
        <v>10.712234379767498</v>
      </c>
      <c r="C312" s="22">
        <f>Germany!C312-Germany!D312</f>
        <v>0.18879130434782612</v>
      </c>
      <c r="D312" s="22">
        <f>Germany!E312-Germany!D312</f>
        <v>1.5273913043478262</v>
      </c>
      <c r="E312" s="22">
        <f>Germany!F312</f>
        <v>127</v>
      </c>
      <c r="F312" s="22">
        <f>1200*LN(Germany!G312/Germany!G311)</f>
        <v>0.57584160162269693</v>
      </c>
      <c r="G312" s="22">
        <f>1200*LN(Germany!H312/Germany!H311)</f>
        <v>0.72529467303195128</v>
      </c>
      <c r="H312" s="22">
        <f>Germany!I312</f>
        <v>12.0866251912378</v>
      </c>
      <c r="J312" s="22">
        <f>400*LN(Germany!K312/Germany!K309)</f>
        <v>3.0638378657582201</v>
      </c>
      <c r="L312" s="22">
        <f>400*LN(Germany!M312/Germany!M309)</f>
        <v>0.83073757793562764</v>
      </c>
      <c r="M312" s="22">
        <f>400*LN(Germany!N312/Germany!N309)</f>
        <v>2.9427352902835398</v>
      </c>
      <c r="N312" s="22">
        <f>400*LN(Germany!O312/Germany!O309)</f>
        <v>-2.4793467809355181</v>
      </c>
      <c r="P312" s="26">
        <f>Germany!Q312-Germany!Q309</f>
        <v>0</v>
      </c>
      <c r="Q312" s="22">
        <f>Germany!R312-Germany!R309</f>
        <v>-8.2717292670001257</v>
      </c>
    </row>
    <row r="313" spans="1:17">
      <c r="A313" s="1" t="s">
        <v>318</v>
      </c>
      <c r="B313" s="22">
        <f>1200*LN(Germany!B313/Germany!B312)</f>
        <v>24.827695770386271</v>
      </c>
      <c r="C313" s="22">
        <f>Germany!C313-Germany!D313</f>
        <v>0.1727636363636364</v>
      </c>
      <c r="D313" s="22">
        <f>Germany!E313-Germany!D313</f>
        <v>1.6768636363636364</v>
      </c>
      <c r="E313" s="22">
        <f>Germany!F313</f>
        <v>122</v>
      </c>
      <c r="F313" s="22">
        <f>1200*LN(Germany!G313/Germany!G312)</f>
        <v>0.19353377678524558</v>
      </c>
      <c r="G313" s="22">
        <f>1200*LN(Germany!H313/Germany!H312)</f>
        <v>3.7403881271370367</v>
      </c>
      <c r="H313" s="22">
        <f>Germany!I313</f>
        <v>10.5656399582337</v>
      </c>
      <c r="J313" s="22">
        <f>400*LN(Germany!K313/Germany!K310)</f>
        <v>1.432547075965672</v>
      </c>
      <c r="L313" s="22">
        <f>400*LN(Germany!M313/Germany!M310)</f>
        <v>1.2441689657569321</v>
      </c>
      <c r="M313" s="22">
        <f>400*LN(Germany!N313/Germany!N310)</f>
        <v>0</v>
      </c>
      <c r="N313" s="22">
        <f>400*LN(Germany!O313/Germany!O310)</f>
        <v>9.0167752377984165</v>
      </c>
      <c r="P313" s="26">
        <f>Germany!Q313-Germany!Q310</f>
        <v>0</v>
      </c>
      <c r="Q313" s="22">
        <f>Germany!R313-Germany!R310</f>
        <v>-7.1798180613683655</v>
      </c>
    </row>
    <row r="314" spans="1:17">
      <c r="A314" s="1" t="s">
        <v>319</v>
      </c>
      <c r="B314" s="22">
        <f>1200*LN(Germany!B314/Germany!B313)</f>
        <v>23.583621056955664</v>
      </c>
      <c r="C314" s="22">
        <f>Germany!C314-Germany!D314</f>
        <v>0.1489142857142858</v>
      </c>
      <c r="D314" s="22">
        <f>Germany!E314-Germany!D314</f>
        <v>1.8157142857142856</v>
      </c>
      <c r="E314" s="22">
        <f>Germany!F314</f>
        <v>127</v>
      </c>
      <c r="F314" s="22">
        <f>1200*LN(Germany!G314/Germany!G313)</f>
        <v>0.19350256904946858</v>
      </c>
      <c r="G314" s="22">
        <f>1200*LN(Germany!H314/Germany!H313)</f>
        <v>-1.8084094445782266</v>
      </c>
      <c r="H314" s="22">
        <f>Germany!I314</f>
        <v>8.5124428389461002</v>
      </c>
      <c r="J314" s="22">
        <f>400*LN(Germany!K314/Germany!K311)</f>
        <v>1.4234825890752294</v>
      </c>
      <c r="L314" s="22">
        <f>400*LN(Germany!M314/Germany!M311)</f>
        <v>0.41429314941284734</v>
      </c>
      <c r="M314" s="22">
        <f>400*LN(Germany!N314/Germany!N311)</f>
        <v>4.1973102863356644</v>
      </c>
      <c r="N314" s="22">
        <f>400*LN(Germany!O314/Germany!O311)</f>
        <v>0</v>
      </c>
      <c r="P314" s="26">
        <f>Germany!Q314-Germany!Q311</f>
        <v>0</v>
      </c>
      <c r="Q314" s="22">
        <f>Germany!R314-Germany!R311</f>
        <v>-3.4318309409326559</v>
      </c>
    </row>
    <row r="315" spans="1:17">
      <c r="A315" s="1" t="s">
        <v>320</v>
      </c>
      <c r="B315" s="22">
        <f>1200*LN(Germany!B315/Germany!B314)</f>
        <v>41.994500735923729</v>
      </c>
      <c r="C315" s="22">
        <f>Germany!C315-Germany!D315</f>
        <v>0.16797391304347831</v>
      </c>
      <c r="D315" s="22">
        <f>Germany!E315-Germany!D315</f>
        <v>1.7021739130434783</v>
      </c>
      <c r="E315" s="22">
        <f>Germany!F315</f>
        <v>119</v>
      </c>
      <c r="F315" s="22">
        <f>1200*LN(Germany!G315/Germany!G314)</f>
        <v>0.19347137138186749</v>
      </c>
      <c r="G315" s="22">
        <f>1200*LN(Germany!H315/Germany!H314)</f>
        <v>5.2969588414986122</v>
      </c>
      <c r="H315" s="22">
        <f>Germany!I315</f>
        <v>7.5334807086561701</v>
      </c>
      <c r="J315" s="22">
        <f>400*LN(Germany!K315/Germany!K312)</f>
        <v>0.29553623612788438</v>
      </c>
      <c r="L315" s="22">
        <f>400*LN(Germany!M315/Germany!M312)</f>
        <v>0.82901584078895008</v>
      </c>
      <c r="M315" s="22">
        <f>400*LN(Germany!N315/Germany!N312)</f>
        <v>-0.83857473061136178</v>
      </c>
      <c r="N315" s="22">
        <f>400*LN(Germany!O315/Germany!O312)</f>
        <v>4.123747863544339</v>
      </c>
      <c r="P315" s="26">
        <f>Germany!Q315-Germany!Q312</f>
        <v>0</v>
      </c>
      <c r="Q315" s="22">
        <f>Germany!R315-Germany!R312</f>
        <v>-3.664973384052729</v>
      </c>
    </row>
    <row r="316" spans="1:17">
      <c r="A316" s="1" t="s">
        <v>321</v>
      </c>
      <c r="B316" s="22">
        <f>1200*LN(Germany!B316/Germany!B315)</f>
        <v>49.427677937398478</v>
      </c>
      <c r="C316" s="22">
        <f>Germany!C316-Germany!D316</f>
        <v>0.16454285714285719</v>
      </c>
      <c r="D316" s="22">
        <f>Germany!E316-Germany!D316</f>
        <v>1.6211428571428572</v>
      </c>
      <c r="E316" s="22">
        <f>Germany!F316</f>
        <v>114</v>
      </c>
      <c r="F316" s="22">
        <f>1200*LN(Germany!G316/Germany!G315)</f>
        <v>0.14331816575902442</v>
      </c>
      <c r="G316" s="22">
        <f>1200*LN(Germany!H316/Germany!H315)</f>
        <v>-1.6828611392722304</v>
      </c>
      <c r="H316" s="22">
        <f>Germany!I316</f>
        <v>4.8102494866968</v>
      </c>
      <c r="J316" s="22">
        <f>400*LN(Germany!K316/Germany!K313)</f>
        <v>1.5364950907909118</v>
      </c>
      <c r="L316" s="22">
        <f>400*LN(Germany!M316/Germany!M313)</f>
        <v>1.2403110712993628</v>
      </c>
      <c r="M316" s="22">
        <f>400*LN(Germany!N316/Germany!N313)</f>
        <v>4.5905563825374713</v>
      </c>
      <c r="N316" s="22">
        <f>400*LN(Germany!O316/Germany!O313)</f>
        <v>4.0322922113426047</v>
      </c>
      <c r="P316" s="26">
        <f>Germany!Q316-Germany!Q313</f>
        <v>0</v>
      </c>
      <c r="Q316" s="22">
        <f>Germany!R316-Germany!R313</f>
        <v>-3.8443482284129544</v>
      </c>
    </row>
    <row r="317" spans="1:17">
      <c r="A317" s="1" t="s">
        <v>322</v>
      </c>
      <c r="B317" s="22">
        <f>1200*LN(Germany!B317/Germany!B316)</f>
        <v>11.470385808516458</v>
      </c>
      <c r="C317" s="22">
        <f>Germany!C317-Germany!D317</f>
        <v>0.15095454545454601</v>
      </c>
      <c r="D317" s="22">
        <f>Germany!E317-Germany!D317</f>
        <v>1.677454545454546</v>
      </c>
      <c r="E317" s="22">
        <f>Germany!F317</f>
        <v>107</v>
      </c>
      <c r="F317" s="22">
        <f>1200*LN(Germany!G317/Germany!G316)</f>
        <v>0.14330105106143956</v>
      </c>
      <c r="G317" s="22">
        <f>1200*LN(Germany!H317/Germany!H316)</f>
        <v>7.3152677447134522</v>
      </c>
      <c r="H317" s="22">
        <f>Germany!I317</f>
        <v>12.181180626167601</v>
      </c>
      <c r="J317" s="22">
        <f>400*LN(Germany!K317/Germany!K314)</f>
        <v>2.1894394828297297</v>
      </c>
      <c r="L317" s="22">
        <f>400*LN(Germany!M317/Germany!M314)</f>
        <v>1.2403110712993628</v>
      </c>
      <c r="M317" s="22">
        <f>400*LN(Germany!N317/Germany!N314)</f>
        <v>-2.5130972717980273</v>
      </c>
      <c r="N317" s="22">
        <f>400*LN(Germany!O317/Germany!O314)</f>
        <v>6.4647871827990739</v>
      </c>
      <c r="P317" s="26">
        <f>Germany!Q317-Germany!Q314</f>
        <v>0</v>
      </c>
      <c r="Q317" s="22">
        <f>Germany!R317-Germany!R314</f>
        <v>-4.7952573209516061</v>
      </c>
    </row>
    <row r="318" spans="1:17">
      <c r="A318" s="1" t="s">
        <v>323</v>
      </c>
      <c r="B318" s="22">
        <f>1200*LN(Germany!B318/Germany!B317)</f>
        <v>32.525838797603086</v>
      </c>
      <c r="C318" s="22">
        <f>Germany!C318-Germany!D318</f>
        <v>0.16678260869565298</v>
      </c>
      <c r="D318" s="22">
        <f>Germany!E318-Germany!D318</f>
        <v>1.634782608695653</v>
      </c>
      <c r="E318" s="22">
        <f>Germany!F318</f>
        <v>113</v>
      </c>
      <c r="F318" s="22">
        <f>1200*LN(Germany!G318/Germany!G317)</f>
        <v>0.14328394044492485</v>
      </c>
      <c r="G318" s="22">
        <f>1200*LN(Germany!H318/Germany!H317)</f>
        <v>-1.5552566854753731</v>
      </c>
      <c r="H318" s="22">
        <f>Germany!I318</f>
        <v>10.3777827397758</v>
      </c>
      <c r="J318" s="22">
        <f>400*LN(Germany!K318/Germany!K315)</f>
        <v>2.4820859206773545</v>
      </c>
      <c r="L318" s="22">
        <f>400*LN(Germany!M318/Germany!M315)</f>
        <v>2.0650536315227623</v>
      </c>
      <c r="M318" s="22">
        <f>400*LN(Germany!N318/Germany!N315)</f>
        <v>1.2572037588796885</v>
      </c>
      <c r="N318" s="22">
        <f>400*LN(Germany!O318/Germany!O315)</f>
        <v>7.317277218930367</v>
      </c>
      <c r="P318" s="26">
        <f>Germany!Q318-Germany!Q315</f>
        <v>0</v>
      </c>
      <c r="Q318" s="22">
        <f>Germany!R318-Germany!R315</f>
        <v>-6.0227631882941779</v>
      </c>
    </row>
    <row r="319" spans="1:17">
      <c r="A319" s="1" t="s">
        <v>324</v>
      </c>
      <c r="B319" s="22">
        <f>1200*LN(Germany!B319/Germany!B318)</f>
        <v>-4.2205258028122508</v>
      </c>
      <c r="C319" s="22">
        <f>Germany!C319-Germany!D319</f>
        <v>0.15600000000000003</v>
      </c>
      <c r="D319" s="22">
        <f>Germany!E319-Germany!D319</f>
        <v>1.4279000000000002</v>
      </c>
      <c r="E319" s="22">
        <f>Germany!F319</f>
        <v>107</v>
      </c>
      <c r="F319" s="22">
        <f>1200*LN(Germany!G319/Germany!G318)</f>
        <v>2.3944725683532626</v>
      </c>
      <c r="G319" s="22">
        <f>1200*LN(Germany!H319/Germany!H318)</f>
        <v>-0.71849119001041706</v>
      </c>
      <c r="H319" s="22">
        <f>Germany!I319</f>
        <v>9.4135176744469007</v>
      </c>
      <c r="J319" s="22">
        <f>400*LN(Germany!K319/Germany!K316)</f>
        <v>1.5933306271078183</v>
      </c>
      <c r="L319" s="22">
        <f>400*LN(Germany!M319/Germany!M316)</f>
        <v>1.6477881180955216</v>
      </c>
      <c r="M319" s="22">
        <f>400*LN(Germany!N319/Germany!N316)</f>
        <v>-0.83073757793573588</v>
      </c>
      <c r="N319" s="22">
        <f>400*LN(Germany!O319/Germany!O316)</f>
        <v>-1.2054253221058959</v>
      </c>
      <c r="P319" s="26">
        <f>Germany!Q319-Germany!Q316</f>
        <v>0</v>
      </c>
      <c r="Q319" s="22">
        <f>Germany!R319-Germany!R316</f>
        <v>-4.924205475646886</v>
      </c>
    </row>
    <row r="320" spans="1:17">
      <c r="A320" s="1" t="s">
        <v>325</v>
      </c>
      <c r="B320" s="22">
        <f>1200*LN(Germany!B320/Germany!B319)</f>
        <v>-21.664482089838398</v>
      </c>
      <c r="C320" s="22">
        <f>Germany!C320-Germany!D320</f>
        <v>0.12387142857142902</v>
      </c>
      <c r="D320" s="22">
        <f>Germany!E320-Germany!D320</f>
        <v>1.328571428571429</v>
      </c>
      <c r="E320" s="22">
        <f>Germany!F320</f>
        <v>106</v>
      </c>
      <c r="F320" s="22">
        <f>1200*LN(Germany!G320/Germany!G319)</f>
        <v>2.389704165881211</v>
      </c>
      <c r="G320" s="22">
        <f>1200*LN(Germany!H320/Germany!H319)</f>
        <v>4.4238579470283694</v>
      </c>
      <c r="H320" s="22">
        <f>Germany!I320</f>
        <v>17.0623958266813</v>
      </c>
      <c r="J320" s="22">
        <f>400*LN(Germany!K320/Germany!K317)</f>
        <v>0.41023397205504802</v>
      </c>
      <c r="L320" s="22">
        <f>400*LN(Germany!M320/Germany!M317)</f>
        <v>2.0586767007075122</v>
      </c>
      <c r="M320" s="22">
        <f>400*LN(Germany!N320/Germany!N317)</f>
        <v>7.0798308397603424</v>
      </c>
      <c r="N320" s="22">
        <f>400*LN(Germany!O320/Germany!O317)</f>
        <v>0</v>
      </c>
      <c r="P320" s="26">
        <f>Germany!Q320-Germany!Q317</f>
        <v>0</v>
      </c>
      <c r="Q320" s="22">
        <f>Germany!R320-Germany!R317</f>
        <v>-2.8623116793214649</v>
      </c>
    </row>
    <row r="321" spans="1:17">
      <c r="A321" s="1" t="s">
        <v>326</v>
      </c>
      <c r="B321" s="22">
        <f>1200*LN(Germany!B321/Germany!B320)</f>
        <v>16.14995265880809</v>
      </c>
      <c r="C321" s="22">
        <f>Germany!C321-Germany!D321</f>
        <v>0.14883636363636399</v>
      </c>
      <c r="D321" s="22">
        <f>Germany!E321-Germany!D321</f>
        <v>1.279136363636364</v>
      </c>
      <c r="E321" s="22">
        <f>Germany!F321</f>
        <v>100</v>
      </c>
      <c r="F321" s="22">
        <f>1200*LN(Germany!G321/Germany!G320)</f>
        <v>2.3849547174618735</v>
      </c>
      <c r="G321" s="22">
        <f>1200*LN(Germany!H321/Germany!H320)</f>
        <v>-1.7914907532386126</v>
      </c>
      <c r="H321" s="22">
        <f>Germany!I321</f>
        <v>13.2211737813667</v>
      </c>
      <c r="J321" s="22">
        <f>400*LN(Germany!K321/Germany!K318)</f>
        <v>-0.40370864341330503</v>
      </c>
      <c r="L321" s="22">
        <f>400*LN(Germany!M321/Germany!M318)</f>
        <v>0.8230455578720649</v>
      </c>
      <c r="M321" s="22">
        <f>400*LN(Germany!N321/Germany!N318)</f>
        <v>2.9181994986895008</v>
      </c>
      <c r="N321" s="22">
        <f>400*LN(Germany!O321/Germany!O318)</f>
        <v>0.40261704456032271</v>
      </c>
      <c r="P321" s="26">
        <f>Germany!Q321-Germany!Q318</f>
        <v>0</v>
      </c>
      <c r="Q321" s="22">
        <f>Germany!R321-Germany!R318</f>
        <v>-1.9406354684171276</v>
      </c>
    </row>
    <row r="322" spans="1:17">
      <c r="A322" s="1" t="s">
        <v>327</v>
      </c>
      <c r="B322" s="22">
        <f>1200*LN(Germany!B322/Germany!B321)</f>
        <v>7.6334410777767463</v>
      </c>
      <c r="C322" s="22">
        <f>Germany!C322-Germany!D322</f>
        <v>0.19541818181818199</v>
      </c>
      <c r="D322" s="22">
        <f>Germany!E322-Germany!D322</f>
        <v>1.200818181818182</v>
      </c>
      <c r="E322" s="22">
        <f>Germany!F322</f>
        <v>98</v>
      </c>
      <c r="F322" s="22">
        <f>1200*LN(Germany!G322/Germany!G321)</f>
        <v>1.3941183645470605</v>
      </c>
      <c r="G322" s="22">
        <f>1200*LN(Germany!H322/Germany!H321)</f>
        <v>-3.9507193863170902</v>
      </c>
      <c r="H322" s="22">
        <f>Germany!I322</f>
        <v>7.2808494369399197</v>
      </c>
      <c r="J322" s="22">
        <f>400*LN(Germany!K322/Germany!K319)</f>
        <v>-1.2620229045039133</v>
      </c>
      <c r="L322" s="22">
        <f>400*LN(Germany!M322/Germany!M319)</f>
        <v>-0.41131109022637297</v>
      </c>
      <c r="M322" s="22">
        <f>400*LN(Germany!N322/Germany!N319)</f>
        <v>-3.34031168696812</v>
      </c>
      <c r="N322" s="22">
        <f>400*LN(Germany!O322/Germany!O319)</f>
        <v>-2.8268668892366642</v>
      </c>
      <c r="P322" s="26">
        <f>Germany!Q322-Germany!Q319</f>
        <v>0</v>
      </c>
      <c r="Q322" s="22">
        <f>Germany!R322-Germany!R319</f>
        <v>-0.27099975772148355</v>
      </c>
    </row>
    <row r="323" spans="1:17">
      <c r="A323" s="1" t="s">
        <v>328</v>
      </c>
      <c r="B323" s="22">
        <f>1200*LN(Germany!B323/Germany!B322)</f>
        <v>20.156866574345909</v>
      </c>
      <c r="C323" s="22">
        <f>Germany!C323-Germany!D323</f>
        <v>0.2048285714285715</v>
      </c>
      <c r="D323" s="22">
        <f>Germany!E323-Germany!D323</f>
        <v>1.2234285714285715</v>
      </c>
      <c r="E323" s="22">
        <f>Germany!F323</f>
        <v>95</v>
      </c>
      <c r="F323" s="22">
        <f>1200*LN(Germany!G323/Germany!G322)</f>
        <v>1.3925006054765461</v>
      </c>
      <c r="G323" s="22">
        <f>1200*LN(Germany!H323/Germany!H322)</f>
        <v>-4.806254547599691</v>
      </c>
      <c r="H323" s="22">
        <f>Germany!I323</f>
        <v>4.8525327105570701</v>
      </c>
      <c r="J323" s="22">
        <f>400*LN(Germany!K323/Germany!K320)</f>
        <v>-6.6824810756840006E-2</v>
      </c>
      <c r="L323" s="22">
        <f>400*LN(Germany!M323/Germany!M320)</f>
        <v>0</v>
      </c>
      <c r="M323" s="22">
        <f>400*LN(Germany!N323/Germany!N320)</f>
        <v>0.8247425602231564</v>
      </c>
      <c r="N323" s="22">
        <f>400*LN(Germany!O323/Germany!O320)</f>
        <v>-4.0282314254383333</v>
      </c>
      <c r="P323" s="26">
        <f>Germany!Q323-Germany!Q320</f>
        <v>-0.1</v>
      </c>
      <c r="Q323" s="22">
        <f>Germany!R323-Germany!R320</f>
        <v>-4.0180921668477509</v>
      </c>
    </row>
    <row r="324" spans="1:17">
      <c r="A324" s="1" t="s">
        <v>329</v>
      </c>
      <c r="B324" s="22">
        <f>1200*LN(Germany!B324/Germany!B323)</f>
        <v>-21.432757236690257</v>
      </c>
      <c r="C324" s="22">
        <f>Germany!C324-Germany!D324</f>
        <v>0.19826086956521738</v>
      </c>
      <c r="D324" s="22">
        <f>Germany!E324-Germany!D324</f>
        <v>1.1032608695652175</v>
      </c>
      <c r="E324" s="22">
        <f>Germany!F324</f>
        <v>93</v>
      </c>
      <c r="F324" s="22">
        <f>1200*LN(Germany!G324/Germany!G323)</f>
        <v>1.3908865966055386</v>
      </c>
      <c r="G324" s="22">
        <f>1200*LN(Germany!H324/Germany!H323)</f>
        <v>-2.5310108313269217</v>
      </c>
      <c r="H324" s="22">
        <f>Germany!I324</f>
        <v>11.9718373668394</v>
      </c>
      <c r="J324" s="22">
        <f>400*LN(Germany!K324/Germany!K321)</f>
        <v>0.69140568158360227</v>
      </c>
      <c r="L324" s="22">
        <f>400*LN(Germany!M324/Germany!M321)</f>
        <v>0.82135552473689122</v>
      </c>
      <c r="M324" s="22">
        <f>400*LN(Germany!N324/Germany!N321)</f>
        <v>-2.9181994986894697</v>
      </c>
      <c r="N324" s="22">
        <f>400*LN(Germany!O324/Germany!O321)</f>
        <v>5.99112547881521</v>
      </c>
      <c r="P324" s="26">
        <f>Germany!Q324-Germany!Q321</f>
        <v>-0.1</v>
      </c>
      <c r="Q324" s="22">
        <f>Germany!R324-Germany!R321</f>
        <v>-4.6388413420538228</v>
      </c>
    </row>
    <row r="325" spans="1:17">
      <c r="A325" s="1" t="s">
        <v>330</v>
      </c>
      <c r="B325" s="22">
        <f>1200*LN(Germany!B325/Germany!B324)</f>
        <v>-60.402429855487512</v>
      </c>
      <c r="C325" s="22">
        <f>Germany!C325-Germany!D325</f>
        <v>0.19136190476190476</v>
      </c>
      <c r="D325" s="22">
        <f>Germany!E325-Germany!D325</f>
        <v>0.9497619047619047</v>
      </c>
      <c r="E325" s="22">
        <f>Germany!F325</f>
        <v>92</v>
      </c>
      <c r="F325" s="22">
        <f>1200*LN(Germany!G325/Germany!G324)</f>
        <v>-1.688931042434727</v>
      </c>
      <c r="G325" s="22">
        <f>1200*LN(Germany!H325/Germany!H324)</f>
        <v>-3.867072832997557</v>
      </c>
      <c r="H325" s="22">
        <f>Germany!I325</f>
        <v>13.700653289035101</v>
      </c>
      <c r="J325" s="22">
        <f>400*LN(Germany!K325/Germany!K322)</f>
        <v>1.2592735428727611</v>
      </c>
      <c r="L325" s="22">
        <f>400*LN(Germany!M325/Germany!M322)</f>
        <v>0</v>
      </c>
      <c r="M325" s="22">
        <f>400*LN(Germany!N325/Germany!N322)</f>
        <v>7.8881642950875728</v>
      </c>
      <c r="N325" s="22">
        <f>400*LN(Germany!O325/Germany!O322)</f>
        <v>-8.1886175920750244</v>
      </c>
      <c r="P325" s="26">
        <f>Germany!Q325-Germany!Q322</f>
        <v>-0.1</v>
      </c>
      <c r="Q325" s="22">
        <f>Germany!R325-Germany!R322</f>
        <v>-6.1898419533308271</v>
      </c>
    </row>
    <row r="326" spans="1:17">
      <c r="A326" s="1" t="s">
        <v>331</v>
      </c>
      <c r="B326" s="22">
        <f>1200*LN(Germany!B326/Germany!B325)</f>
        <v>46.402146720489093</v>
      </c>
      <c r="C326" s="22">
        <f>Germany!C326-Germany!D326</f>
        <v>0.14100909090909092</v>
      </c>
      <c r="D326" s="22">
        <f>Germany!E326-Germany!D326</f>
        <v>0.96390909090909094</v>
      </c>
      <c r="E326" s="22">
        <f>Germany!F326</f>
        <v>92</v>
      </c>
      <c r="F326" s="22">
        <f>1200*LN(Germany!G326/Germany!G325)</f>
        <v>-1.6913114665270996</v>
      </c>
      <c r="G326" s="22">
        <f>1200*LN(Germany!H326/Germany!H325)</f>
        <v>-7.7717332972615027</v>
      </c>
      <c r="H326" s="22">
        <f>Germany!I326</f>
        <v>9.0608590105293203</v>
      </c>
      <c r="J326" s="22">
        <f>400*LN(Germany!K326/Germany!K323)</f>
        <v>0.55724523858383157</v>
      </c>
      <c r="L326" s="22">
        <f>400*LN(Germany!M326/Germany!M323)</f>
        <v>0</v>
      </c>
      <c r="M326" s="22">
        <f>400*LN(Germany!N326/Germany!N323)</f>
        <v>-4.9741573631545233</v>
      </c>
      <c r="N326" s="22">
        <f>400*LN(Germany!O326/Germany!O323)</f>
        <v>1.2127346328482473</v>
      </c>
      <c r="P326" s="26">
        <f>Germany!Q326-Germany!Q323</f>
        <v>-0.1</v>
      </c>
      <c r="Q326" s="22">
        <f>Germany!R326-Germany!R323</f>
        <v>-2.2144196685914466</v>
      </c>
    </row>
    <row r="327" spans="1:17">
      <c r="A327" s="1" t="s">
        <v>332</v>
      </c>
      <c r="B327" s="22">
        <f>1200*LN(Germany!B327/Germany!B326)</f>
        <v>-84.649388257592079</v>
      </c>
      <c r="C327" s="22">
        <f>Germany!C327-Germany!D327</f>
        <v>0.12477391304347821</v>
      </c>
      <c r="D327" s="22">
        <f>Germany!E327-Germany!D327</f>
        <v>0.83217391304347821</v>
      </c>
      <c r="E327" s="22">
        <f>Germany!F327</f>
        <v>91</v>
      </c>
      <c r="F327" s="22">
        <f>1200*LN(Germany!G327/Germany!G326)</f>
        <v>-1.6936986101507303</v>
      </c>
      <c r="G327" s="22">
        <f>1200*LN(Germany!H327/Germany!H326)</f>
        <v>-3.5382060100324413</v>
      </c>
      <c r="H327" s="22">
        <f>Germany!I327</f>
        <v>18.011886979455799</v>
      </c>
      <c r="J327" s="22">
        <f>400*LN(Germany!K327/Germany!K324)</f>
        <v>-0.10640158411248954</v>
      </c>
      <c r="L327" s="22">
        <f>400*LN(Germany!M327/Germany!M324)</f>
        <v>0.41004616609814021</v>
      </c>
      <c r="M327" s="22">
        <f>400*LN(Germany!N327/Germany!N324)</f>
        <v>5.815263378410914</v>
      </c>
      <c r="N327" s="22">
        <f>400*LN(Germany!O327/Germany!O324)</f>
        <v>-6.3937425233755381</v>
      </c>
      <c r="P327" s="26">
        <f>Germany!Q327-Germany!Q324</f>
        <v>-0.1</v>
      </c>
      <c r="Q327" s="22">
        <f>Germany!R327-Germany!R324</f>
        <v>-0.41126978849041507</v>
      </c>
    </row>
    <row r="328" spans="1:17">
      <c r="A328" s="1" t="s">
        <v>333</v>
      </c>
      <c r="B328" s="22">
        <f>1200*LN(Germany!B328/Germany!B327)</f>
        <v>66.035768362113018</v>
      </c>
      <c r="C328" s="22">
        <f>Germany!C328-Germany!D328</f>
        <v>0.10589999999999999</v>
      </c>
      <c r="D328" s="22">
        <f>Germany!E328-Germany!D328</f>
        <v>0.745</v>
      </c>
      <c r="E328" s="22">
        <f>Germany!F328</f>
        <v>90</v>
      </c>
      <c r="F328" s="22">
        <f>1200*LN(Germany!G328/Germany!G327)</f>
        <v>2.2033046982711544</v>
      </c>
      <c r="G328" s="22">
        <f>1200*LN(Germany!H328/Germany!H327)</f>
        <v>1.221249850980145</v>
      </c>
      <c r="H328" s="22">
        <f>Germany!I328</f>
        <v>11.611177553696599</v>
      </c>
      <c r="J328" s="22">
        <f>400*LN(Germany!K328/Germany!K325)</f>
        <v>0.75655092749990582</v>
      </c>
      <c r="L328" s="22">
        <f>400*LN(Germany!M328/Germany!M325)</f>
        <v>2.0523390329374456</v>
      </c>
      <c r="M328" s="22">
        <f>400*LN(Germany!N328/Germany!N325)</f>
        <v>-2.0607979637713334</v>
      </c>
      <c r="N328" s="22">
        <f>400*LN(Germany!O328/Germany!O325)</f>
        <v>11.015484481311725</v>
      </c>
      <c r="P328" s="26">
        <f>Germany!Q328-Germany!Q325</f>
        <v>-0.1</v>
      </c>
      <c r="Q328" s="22">
        <f>Germany!R328-Germany!R325</f>
        <v>-0.34180078975246886</v>
      </c>
    </row>
    <row r="329" spans="1:17">
      <c r="A329" s="1" t="s">
        <v>334</v>
      </c>
      <c r="B329" s="22">
        <f>1200*LN(Germany!B329/Germany!B328)</f>
        <v>41.279588761575319</v>
      </c>
      <c r="C329" s="22">
        <f>Germany!C329-Germany!D329</f>
        <v>0.11694347826086951</v>
      </c>
      <c r="D329" s="22">
        <f>Germany!E329-Germany!D329</f>
        <v>0.62604347826086948</v>
      </c>
      <c r="E329" s="22">
        <f>Germany!F329</f>
        <v>94</v>
      </c>
      <c r="F329" s="22">
        <f>1200*LN(Germany!G329/Germany!G328)</f>
        <v>2.1992666516833461</v>
      </c>
      <c r="G329" s="22">
        <f>1200*LN(Germany!H329/Germany!H328)</f>
        <v>-0.12206907085457788</v>
      </c>
      <c r="H329" s="22">
        <f>Germany!I329</f>
        <v>17.4440893952296</v>
      </c>
      <c r="J329" s="22">
        <f>400*LN(Germany!K329/Germany!K326)</f>
        <v>-4.5949089146605025E-2</v>
      </c>
      <c r="L329" s="22">
        <f>400*LN(Germany!M329/Germany!M326)</f>
        <v>1.639346556912874</v>
      </c>
      <c r="M329" s="22">
        <f>400*LN(Germany!N329/Germany!N326)</f>
        <v>1.6649347658747555</v>
      </c>
      <c r="N329" s="22">
        <f>400*LN(Germany!O329/Germany!O326)</f>
        <v>7.9922738761939085</v>
      </c>
      <c r="P329" s="26">
        <f>Germany!Q329-Germany!Q326</f>
        <v>0</v>
      </c>
      <c r="Q329" s="22">
        <f>Germany!R329-Germany!R326</f>
        <v>2.6104793707533815</v>
      </c>
    </row>
    <row r="330" spans="1:17">
      <c r="A330" s="1" t="s">
        <v>335</v>
      </c>
      <c r="B330" s="22">
        <f>1200*LN(Germany!B330/Germany!B329)</f>
        <v>37.469292064918363</v>
      </c>
      <c r="C330" s="22">
        <f>Germany!C330-Germany!D330</f>
        <v>0.22329090909090901</v>
      </c>
      <c r="D330" s="22">
        <f>Germany!E330-Germany!D330</f>
        <v>0.55059090909090902</v>
      </c>
      <c r="E330" s="22">
        <f>Germany!F330</f>
        <v>95</v>
      </c>
      <c r="F330" s="22">
        <f>1200*LN(Germany!G330/Germany!G329)</f>
        <v>2.1952433792626662</v>
      </c>
      <c r="G330" s="22">
        <f>1200*LN(Germany!H330/Germany!H329)</f>
        <v>-26.412667639468101</v>
      </c>
      <c r="H330" s="22">
        <f>Germany!I330</f>
        <v>17.9950263520128</v>
      </c>
      <c r="J330" s="22">
        <f>400*LN(Germany!K330/Germany!K327)</f>
        <v>-0.96364116469513472</v>
      </c>
      <c r="L330" s="22">
        <f>400*LN(Germany!M330/Germany!M327)</f>
        <v>1.2276224469671875</v>
      </c>
      <c r="M330" s="22">
        <f>400*LN(Germany!N330/Germany!N327)</f>
        <v>6.138227869863953</v>
      </c>
      <c r="N330" s="22">
        <f>400*LN(Germany!O330/Germany!O327)</f>
        <v>-2.0191865189220577</v>
      </c>
      <c r="P330" s="26">
        <f>Germany!Q330-Germany!Q327</f>
        <v>0</v>
      </c>
      <c r="Q330" s="22">
        <f>Germany!R330-Germany!R327</f>
        <v>3.4158674957242994</v>
      </c>
    </row>
    <row r="331" spans="1:17">
      <c r="A331" s="1" t="s">
        <v>336</v>
      </c>
      <c r="B331" s="22">
        <f>1200*LN(Germany!B331/Germany!B330)</f>
        <v>92.239090819712004</v>
      </c>
      <c r="C331" s="22">
        <f>Germany!C331-Germany!D331</f>
        <v>0.27084999999999998</v>
      </c>
      <c r="D331" s="22">
        <f>Germany!E331-Germany!D331</f>
        <v>0.52264999999999995</v>
      </c>
      <c r="E331" s="22">
        <f>Germany!F331</f>
        <v>86</v>
      </c>
      <c r="F331" s="22">
        <f>1200*LN(Germany!G331/Germany!G330)</f>
        <v>2.1502861297328528</v>
      </c>
      <c r="G331" s="22">
        <f>1200*LN(Germany!H331/Germany!H330)</f>
        <v>-12.166291828420192</v>
      </c>
      <c r="H331" s="22">
        <f>Germany!I331</f>
        <v>8.56929651496133</v>
      </c>
      <c r="J331" s="22">
        <f>400*LN(Germany!K331/Germany!K328)</f>
        <v>-0.48224974570000828</v>
      </c>
      <c r="L331" s="22">
        <f>400*LN(Germany!M331/Germany!M328)</f>
        <v>1.2263678487339045</v>
      </c>
      <c r="M331" s="22">
        <f>400*LN(Germany!N331/Germany!N328)</f>
        <v>7.3697069304236624</v>
      </c>
      <c r="N331" s="22">
        <f>400*LN(Germany!O331/Germany!O328)</f>
        <v>0</v>
      </c>
      <c r="P331" s="26">
        <f>Germany!Q331-Germany!Q328</f>
        <v>0</v>
      </c>
      <c r="Q331" s="22">
        <f>Germany!R331-Germany!R328</f>
        <v>3.205043310349609</v>
      </c>
    </row>
    <row r="332" spans="1:17">
      <c r="A332" s="1" t="s">
        <v>337</v>
      </c>
      <c r="B332" s="22">
        <f>1200*LN(Germany!B332/Germany!B331)</f>
        <v>85.171246805258633</v>
      </c>
      <c r="C332" s="22">
        <f>Germany!C332-Germany!D332</f>
        <v>0.277018181818181</v>
      </c>
      <c r="D332" s="22">
        <f>Germany!E332-Germany!D332</f>
        <v>0.47981818181818103</v>
      </c>
      <c r="E332" s="22">
        <f>Germany!F332</f>
        <v>93</v>
      </c>
      <c r="F332" s="22">
        <f>1200*LN(Germany!G332/Germany!G331)</f>
        <v>2.1464399120682027</v>
      </c>
      <c r="G332" s="22">
        <f>1200*LN(Germany!H332/Germany!H331)</f>
        <v>-15.990084308147736</v>
      </c>
      <c r="H332" s="22">
        <f>Germany!I332</f>
        <v>13.7370749213199</v>
      </c>
      <c r="J332" s="22">
        <f>400*LN(Germany!K332/Germany!K329)</f>
        <v>0.64192591237786867</v>
      </c>
      <c r="L332" s="22">
        <f>400*LN(Germany!M332/Germany!M329)</f>
        <v>1.2251158122182924</v>
      </c>
      <c r="M332" s="22">
        <f>400*LN(Germany!N332/Germany!N329)</f>
        <v>8.6289941016513652</v>
      </c>
      <c r="N332" s="22">
        <f>400*LN(Germany!O332/Germany!O329)</f>
        <v>-6.3809927447520263</v>
      </c>
      <c r="P332" s="26">
        <f>Germany!Q332-Germany!Q329</f>
        <v>0</v>
      </c>
      <c r="Q332" s="22">
        <f>Germany!R332-Germany!R329</f>
        <v>4.5649335150235544</v>
      </c>
    </row>
    <row r="333" spans="1:17">
      <c r="A333" s="1" t="s">
        <v>338</v>
      </c>
      <c r="B333" s="22">
        <f>1200*LN(Germany!B333/Germany!B332)</f>
        <v>14.57571997694901</v>
      </c>
      <c r="C333" s="22">
        <f>Germany!C333-Germany!D333</f>
        <v>0.30469999999999997</v>
      </c>
      <c r="D333" s="22">
        <f>Germany!E333-Germany!D333</f>
        <v>0.42</v>
      </c>
      <c r="E333" s="22">
        <f>Germany!F333</f>
        <v>92</v>
      </c>
      <c r="F333" s="22">
        <f>1200*LN(Germany!G333/Germany!G332)</f>
        <v>2.1426074292963353</v>
      </c>
      <c r="G333" s="22">
        <f>1200*LN(Germany!H333/Germany!H332)</f>
        <v>-4.6080056623230927</v>
      </c>
      <c r="H333" s="22">
        <f>Germany!I333</f>
        <v>17.029388587942801</v>
      </c>
      <c r="J333" s="22">
        <f>400*LN(Germany!K333/Germany!K330)</f>
        <v>3.9607659427987079</v>
      </c>
      <c r="L333" s="22">
        <f>400*LN(Germany!M333/Germany!M330)</f>
        <v>2.0377018086972374</v>
      </c>
      <c r="M333" s="22">
        <f>400*LN(Germany!N333/Germany!N330)</f>
        <v>2.4291572631596328</v>
      </c>
      <c r="N333" s="22">
        <f>400*LN(Germany!O333/Germany!O330)</f>
        <v>5.2288326269399406</v>
      </c>
      <c r="P333" s="26">
        <f>Germany!Q333-Germany!Q330</f>
        <v>0</v>
      </c>
      <c r="Q333" s="22">
        <f>Germany!R333-Germany!R330</f>
        <v>5.8048836175673699</v>
      </c>
    </row>
    <row r="334" spans="1:17">
      <c r="A334" s="1" t="s">
        <v>339</v>
      </c>
      <c r="B334" s="22">
        <f>1200*LN(Germany!B334/Germany!B333)</f>
        <v>-52.131790028678971</v>
      </c>
      <c r="C334" s="22">
        <f>Germany!C334-Germany!D334</f>
        <v>0.32312380952380898</v>
      </c>
      <c r="D334" s="22">
        <f>Germany!E334-Germany!D334</f>
        <v>0.89352380952380905</v>
      </c>
      <c r="E334" s="22">
        <f>Germany!F334</f>
        <v>95</v>
      </c>
      <c r="F334" s="22">
        <f>1200*LN(Germany!G334/Germany!G333)</f>
        <v>2.5300852929193183</v>
      </c>
      <c r="G334" s="22">
        <f>1200*LN(Germany!H334/Germany!H333)</f>
        <v>9.8345502819530264</v>
      </c>
      <c r="H334" s="22">
        <f>Germany!I334</f>
        <v>16.7969821923909</v>
      </c>
      <c r="J334" s="22">
        <f>400*LN(Germany!K334/Germany!K331)</f>
        <v>2.9676679821462293</v>
      </c>
      <c r="L334" s="22">
        <f>400*LN(Germany!M334/Germany!M331)</f>
        <v>2.0356278029884911</v>
      </c>
      <c r="M334" s="22">
        <f>400*LN(Germany!N334/Germany!N331)</f>
        <v>6.8377733437192294</v>
      </c>
      <c r="N334" s="22">
        <f>400*LN(Germany!O334/Germany!O331)</f>
        <v>3.2064299952931279</v>
      </c>
      <c r="P334" s="26">
        <f>Germany!Q334-Germany!Q331</f>
        <v>0</v>
      </c>
      <c r="Q334" s="22">
        <f>Germany!R334-Germany!R331</f>
        <v>8.4446026438368023</v>
      </c>
    </row>
    <row r="335" spans="1:17">
      <c r="A335" s="1" t="s">
        <v>340</v>
      </c>
      <c r="B335" s="22">
        <f>1200*LN(Germany!B335/Germany!B334)</f>
        <v>-46.030454469498785</v>
      </c>
      <c r="C335" s="22">
        <f>Germany!C335-Germany!D335</f>
        <v>0.25191818181818099</v>
      </c>
      <c r="D335" s="22">
        <f>Germany!E335-Germany!D335</f>
        <v>1.0558181818181811</v>
      </c>
      <c r="E335" s="22">
        <f>Germany!F335</f>
        <v>112</v>
      </c>
      <c r="F335" s="22">
        <f>1200*LN(Germany!G335/Germany!G334)</f>
        <v>2.5247620714641337</v>
      </c>
      <c r="G335" s="22">
        <f>1200*LN(Germany!H335/Germany!H334)</f>
        <v>4.9505544375929738</v>
      </c>
      <c r="H335" s="22">
        <f>Germany!I335</f>
        <v>18.041199601866399</v>
      </c>
      <c r="J335" s="22">
        <f>400*LN(Germany!K335/Germany!K332)</f>
        <v>2.1059223790314787</v>
      </c>
      <c r="L335" s="22">
        <f>400*LN(Germany!M335/Germany!M332)</f>
        <v>1.6276726426902997</v>
      </c>
      <c r="M335" s="22">
        <f>400*LN(Germany!N335/Germany!N332)</f>
        <v>5.2499491638336897</v>
      </c>
      <c r="N335" s="22">
        <f>400*LN(Germany!O335/Germany!O332)</f>
        <v>1.6048165959842531</v>
      </c>
      <c r="P335" s="26">
        <f>Germany!Q335-Germany!Q332</f>
        <v>0</v>
      </c>
      <c r="Q335" s="22">
        <f>Germany!R335-Germany!R332</f>
        <v>9.3941565350427254</v>
      </c>
    </row>
    <row r="336" spans="1:17">
      <c r="A336" s="1" t="s">
        <v>341</v>
      </c>
      <c r="B336" s="22">
        <f>1200*LN(Germany!B336/Germany!B335)</f>
        <v>5.5386166958163887</v>
      </c>
      <c r="C336" s="22">
        <f>Germany!C336-Germany!D336</f>
        <v>0.30182173913043403</v>
      </c>
      <c r="D336" s="22">
        <f>Germany!E336-Germany!D336</f>
        <v>1.030521739130434</v>
      </c>
      <c r="E336" s="22">
        <f>Germany!F336</f>
        <v>109</v>
      </c>
      <c r="F336" s="22">
        <f>1200*LN(Germany!G336/Germany!G335)</f>
        <v>2.5194612027800245</v>
      </c>
      <c r="G336" s="22">
        <f>1200*LN(Germany!H336/Germany!H335)</f>
        <v>-5.0777606708176215</v>
      </c>
      <c r="H336" s="22">
        <f>Germany!I336</f>
        <v>16.611058535037198</v>
      </c>
      <c r="J336" s="22">
        <f>400*LN(Germany!K336/Germany!K333)</f>
        <v>-2.0413218121404751E-2</v>
      </c>
      <c r="L336" s="22">
        <f>400*LN(Germany!M336/Germany!M333)</f>
        <v>2.0273738281834932</v>
      </c>
      <c r="M336" s="22">
        <f>400*LN(Germany!N336/Germany!N333)</f>
        <v>7.9922738761940826</v>
      </c>
      <c r="N336" s="22">
        <f>400*LN(Germany!O336/Germany!O333)</f>
        <v>5.1613619343643409</v>
      </c>
      <c r="P336" s="26">
        <f>Germany!Q336-Germany!Q333</f>
        <v>0</v>
      </c>
      <c r="Q336" s="22">
        <f>Germany!R336-Germany!R333</f>
        <v>6.8953480469935897</v>
      </c>
    </row>
    <row r="337" spans="1:17">
      <c r="A337" s="1" t="s">
        <v>342</v>
      </c>
      <c r="B337" s="22">
        <f>1200*LN(Germany!B337/Germany!B336)</f>
        <v>-51.042428139660871</v>
      </c>
      <c r="C337" s="22">
        <f>Germany!C337-Germany!D337</f>
        <v>0.25420476190476099</v>
      </c>
      <c r="D337" s="22">
        <f>Germany!E337-Germany!D337</f>
        <v>0.89190476190476098</v>
      </c>
      <c r="E337" s="22">
        <f>Germany!F337</f>
        <v>116</v>
      </c>
      <c r="F337" s="22">
        <f>1200*LN(Germany!G337/Germany!G336)</f>
        <v>1.9622273113019117</v>
      </c>
      <c r="G337" s="22">
        <f>1200*LN(Germany!H337/Germany!H336)</f>
        <v>9.629446667509324</v>
      </c>
      <c r="H337" s="22">
        <f>Germany!I337</f>
        <v>26.594021612725001</v>
      </c>
      <c r="J337" s="22">
        <f>400*LN(Germany!K337/Germany!K334)</f>
        <v>-0.29705203982077977</v>
      </c>
      <c r="L337" s="22">
        <f>400*LN(Germany!M337/Germany!M334)</f>
        <v>0.81135930455713634</v>
      </c>
      <c r="M337" s="22">
        <f>400*LN(Germany!N337/Germany!N334)</f>
        <v>2.3856929566693483</v>
      </c>
      <c r="N337" s="22">
        <f>400*LN(Germany!O337/Germany!O334)</f>
        <v>-5.2235800088376267</v>
      </c>
      <c r="P337" s="26">
        <f>Germany!Q337-Germany!Q334</f>
        <v>0</v>
      </c>
      <c r="Q337" s="22">
        <f>Germany!R337-Germany!R334</f>
        <v>5.4278245542954409</v>
      </c>
    </row>
    <row r="338" spans="1:17">
      <c r="A338" s="1" t="s">
        <v>343</v>
      </c>
      <c r="B338" s="22">
        <f>1200*LN(Germany!B338/Germany!B337)</f>
        <v>-99.970205541123846</v>
      </c>
      <c r="C338" s="22">
        <f>Germany!C338-Germany!D338</f>
        <v>0.25972727272727203</v>
      </c>
      <c r="D338" s="22">
        <f>Germany!E338-Germany!D338</f>
        <v>0.94672727272727197</v>
      </c>
      <c r="E338" s="22">
        <f>Germany!F338</f>
        <v>145</v>
      </c>
      <c r="F338" s="22">
        <f>1200*LN(Germany!G338/Germany!G337)</f>
        <v>1.959023935364796</v>
      </c>
      <c r="G338" s="22">
        <f>1200*LN(Germany!H338/Germany!H337)</f>
        <v>5.0372620929097041</v>
      </c>
      <c r="H338" s="22">
        <f>Germany!I338</f>
        <v>21.862047572770201</v>
      </c>
      <c r="J338" s="22">
        <f>400*LN(Germany!K338/Germany!K335)</f>
        <v>-0.59150088063857598</v>
      </c>
      <c r="L338" s="22">
        <f>400*LN(Germany!M338/Germany!M335)</f>
        <v>1.2164226303115682</v>
      </c>
      <c r="M338" s="22">
        <f>400*LN(Germany!N338/Germany!N335)</f>
        <v>4.3890714677891252</v>
      </c>
      <c r="N338" s="22">
        <f>400*LN(Germany!O338/Germany!O335)</f>
        <v>-2.4096458413523161</v>
      </c>
      <c r="P338" s="26">
        <f>Germany!Q338-Germany!Q335</f>
        <v>0</v>
      </c>
      <c r="Q338" s="22">
        <f>Germany!R338-Germany!R335</f>
        <v>2.8006788878057876</v>
      </c>
    </row>
    <row r="339" spans="1:17">
      <c r="A339" s="1" t="s">
        <v>344</v>
      </c>
      <c r="B339" s="22">
        <f>1200*LN(Germany!B339/Germany!B338)</f>
        <v>32.007633464290763</v>
      </c>
      <c r="C339" s="22">
        <f>Germany!C339-Germany!D339</f>
        <v>0.234490909090909</v>
      </c>
      <c r="D339" s="22">
        <f>Germany!E339-Germany!D339</f>
        <v>0.80809090909090897</v>
      </c>
      <c r="E339" s="22">
        <f>Germany!F339</f>
        <v>132</v>
      </c>
      <c r="F339" s="22">
        <f>1200*LN(Germany!G339/Germany!G338)</f>
        <v>1.9558310015357987</v>
      </c>
      <c r="G339" s="22">
        <f>1200*LN(Germany!H339/Germany!H338)</f>
        <v>-1.7606374988196776</v>
      </c>
      <c r="H339" s="22">
        <f>Germany!I339</f>
        <v>14.1156372173247</v>
      </c>
      <c r="J339" s="22">
        <f>400*LN(Germany!K339/Germany!K336)</f>
        <v>0.14630038121058189</v>
      </c>
      <c r="L339" s="22">
        <f>400*LN(Germany!M339/Germany!M336)</f>
        <v>0</v>
      </c>
      <c r="M339" s="22">
        <f>400*LN(Germany!N339/Germany!N336)</f>
        <v>-1.1887081556649526</v>
      </c>
      <c r="N339" s="22">
        <f>400*LN(Germany!O339/Germany!O336)</f>
        <v>-5.5611620675967766</v>
      </c>
      <c r="P339" s="26">
        <f>Germany!Q339-Germany!Q336</f>
        <v>0</v>
      </c>
      <c r="Q339" s="22">
        <f>Germany!R339-Germany!R336</f>
        <v>4.2932732544935135</v>
      </c>
    </row>
    <row r="340" spans="1:17">
      <c r="A340" s="1" t="s">
        <v>345</v>
      </c>
      <c r="B340" s="22">
        <f>1200*LN(Germany!B340/Germany!B339)</f>
        <v>86.488783729651274</v>
      </c>
      <c r="C340" s="22">
        <f>Germany!C340-Germany!D340</f>
        <v>0.25844761904761898</v>
      </c>
      <c r="D340" s="22">
        <f>Germany!E340-Germany!D340</f>
        <v>0.86604761904761896</v>
      </c>
      <c r="E340" s="22">
        <f>Germany!F340</f>
        <v>131</v>
      </c>
      <c r="F340" s="22">
        <f>1200*LN(Germany!G340/Germany!G339)</f>
        <v>3.140318513063812</v>
      </c>
      <c r="G340" s="22">
        <f>1200*LN(Germany!H340/Germany!H339)</f>
        <v>-16.090617475333538</v>
      </c>
      <c r="H340" s="22">
        <f>Germany!I340</f>
        <v>12.790718195232699</v>
      </c>
      <c r="J340" s="22">
        <f>400*LN(Germany!K340/Germany!K337)</f>
        <v>-1.3526065655917832</v>
      </c>
      <c r="L340" s="22">
        <f>400*LN(Germany!M340/Germany!M337)</f>
        <v>1.6177979586024891</v>
      </c>
      <c r="M340" s="22">
        <f>400*LN(Germany!N340/Germany!N337)</f>
        <v>0</v>
      </c>
      <c r="N340" s="22">
        <f>400*LN(Germany!O340/Germany!O337)</f>
        <v>1.6145329689842212</v>
      </c>
      <c r="P340" s="26">
        <f>Germany!Q340-Germany!Q337</f>
        <v>0</v>
      </c>
      <c r="Q340" s="22">
        <f>Germany!R340-Germany!R337</f>
        <v>4.9507941784518152</v>
      </c>
    </row>
    <row r="341" spans="1:17">
      <c r="A341" s="1" t="s">
        <v>346</v>
      </c>
      <c r="B341" s="22">
        <f>1200*LN(Germany!B341/Germany!B340)</f>
        <v>-36.803677341635812</v>
      </c>
      <c r="C341" s="22">
        <f>Germany!C341-Germany!D341</f>
        <v>0.32027142857142799</v>
      </c>
      <c r="D341" s="22">
        <f>Germany!E341-Germany!D341</f>
        <v>0.996571428571428</v>
      </c>
      <c r="E341" s="22">
        <f>Germany!F341</f>
        <v>136</v>
      </c>
      <c r="F341" s="22">
        <f>1200*LN(Germany!G341/Germany!G340)</f>
        <v>3.1321219579290092</v>
      </c>
      <c r="G341" s="22">
        <f>1200*LN(Germany!H341/Germany!H340)</f>
        <v>7.3752483933420798</v>
      </c>
      <c r="H341" s="22">
        <f>Germany!I341</f>
        <v>22.5162050264858</v>
      </c>
      <c r="J341" s="22">
        <f>400*LN(Germany!K341/Germany!K338)</f>
        <v>-1.3365927126335848</v>
      </c>
      <c r="L341" s="22">
        <f>400*LN(Germany!M341/Germany!M338)</f>
        <v>2.0191865189219409</v>
      </c>
      <c r="M341" s="22">
        <f>400*LN(Germany!N341/Germany!N338)</f>
        <v>2.3738942079258107</v>
      </c>
      <c r="N341" s="22">
        <f>400*LN(Germany!O341/Germany!O338)</f>
        <v>2.4096458413522623</v>
      </c>
      <c r="P341" s="26">
        <f>Germany!Q341-Germany!Q338</f>
        <v>-9.9999999999999978E-2</v>
      </c>
      <c r="Q341" s="22">
        <f>Germany!R341-Germany!R338</f>
        <v>4.2277320087696779</v>
      </c>
    </row>
    <row r="342" spans="1:17">
      <c r="A342" s="1" t="s">
        <v>347</v>
      </c>
      <c r="B342" s="22">
        <f>1200*LN(Germany!B342/Germany!B341)</f>
        <v>-97.603372212260027</v>
      </c>
      <c r="C342" s="22">
        <f>Germany!C342-Germany!D342</f>
        <v>0.35714999999999997</v>
      </c>
      <c r="D342" s="22">
        <f>Germany!E342-Germany!D342</f>
        <v>0.93324999999999991</v>
      </c>
      <c r="E342" s="22">
        <f>Germany!F342</f>
        <v>152</v>
      </c>
      <c r="F342" s="22">
        <f>1200*LN(Germany!G342/Germany!G341)</f>
        <v>3.123968079131159</v>
      </c>
      <c r="G342" s="22">
        <f>1200*LN(Germany!H342/Germany!H341)</f>
        <v>4.5550455368078939</v>
      </c>
      <c r="H342" s="22">
        <f>Germany!I342</f>
        <v>18.810778216157299</v>
      </c>
      <c r="J342" s="22">
        <f>400*LN(Germany!K342/Germany!K339)</f>
        <v>-1.7393248554687692</v>
      </c>
      <c r="L342" s="22">
        <f>400*LN(Germany!M342/Germany!M339)</f>
        <v>2.017150013544784</v>
      </c>
      <c r="M342" s="22">
        <f>400*LN(Germany!N342/Germany!N339)</f>
        <v>4.3414338365675027</v>
      </c>
      <c r="N342" s="22">
        <f>400*LN(Germany!O342/Germany!O339)</f>
        <v>7.9210509184708471</v>
      </c>
      <c r="P342" s="26">
        <f>Germany!Q342-Germany!Q339</f>
        <v>-9.9999999999999978E-2</v>
      </c>
      <c r="Q342" s="22">
        <f>Germany!R342-Germany!R339</f>
        <v>4.0139800591727237</v>
      </c>
    </row>
    <row r="343" spans="1:17">
      <c r="A343" s="1" t="s">
        <v>348</v>
      </c>
      <c r="B343" s="22">
        <f>1200*LN(Germany!B343/Germany!B342)</f>
        <v>-70.96119098459252</v>
      </c>
      <c r="C343" s="22">
        <f>Germany!C343-Germany!D343</f>
        <v>0.24016190476190399</v>
      </c>
      <c r="D343" s="22">
        <f>Germany!E343-Germany!D343</f>
        <v>0.59376190476190405</v>
      </c>
      <c r="E343" s="22">
        <f>Germany!F343</f>
        <v>151</v>
      </c>
      <c r="F343" s="22">
        <f>1200*LN(Germany!G343/Germany!G342)</f>
        <v>2.3997930027356364</v>
      </c>
      <c r="G343" s="22">
        <f>1200*LN(Germany!H343/Germany!H342)</f>
        <v>8.055410992050664</v>
      </c>
      <c r="H343" s="22">
        <f>Germany!I343</f>
        <v>22.948832557684099</v>
      </c>
      <c r="J343" s="22">
        <f>400*LN(Germany!K343/Germany!K340)</f>
        <v>-0.48137526141306797</v>
      </c>
      <c r="L343" s="22">
        <f>400*LN(Germany!M343/Germany!M340)</f>
        <v>2.0130893018440794</v>
      </c>
      <c r="M343" s="22">
        <f>400*LN(Germany!N343/Germany!N340)</f>
        <v>3.552070702745517</v>
      </c>
      <c r="N343" s="22">
        <f>400*LN(Germany!O343/Germany!O340)</f>
        <v>9.9458132261172505</v>
      </c>
      <c r="P343" s="26">
        <f>Germany!Q343-Germany!Q340</f>
        <v>-9.9999999999999978E-2</v>
      </c>
      <c r="Q343" s="22">
        <f>Germany!R343-Germany!R340</f>
        <v>4.7608926076349434</v>
      </c>
    </row>
    <row r="344" spans="1:17">
      <c r="A344" s="1" t="s">
        <v>349</v>
      </c>
      <c r="B344" s="22">
        <f>1200*LN(Germany!B344/Germany!B343)</f>
        <v>71.101545681759077</v>
      </c>
      <c r="C344" s="22">
        <f>Germany!C344-Germany!D344</f>
        <v>0.31754347826086893</v>
      </c>
      <c r="D344" s="22">
        <f>Germany!E344-Germany!D344</f>
        <v>0.716043478260869</v>
      </c>
      <c r="E344" s="22">
        <f>Germany!F344</f>
        <v>121</v>
      </c>
      <c r="F344" s="22">
        <f>1200*LN(Germany!G344/Germany!G343)</f>
        <v>2.3950034074601518</v>
      </c>
      <c r="G344" s="22">
        <f>1200*LN(Germany!H344/Germany!H343)</f>
        <v>-3.5175904584870583</v>
      </c>
      <c r="H344" s="22">
        <f>Germany!I344</f>
        <v>15.4095379362114</v>
      </c>
      <c r="J344" s="22">
        <f>400*LN(Germany!K344/Germany!K341)</f>
        <v>1.3984585844656701</v>
      </c>
      <c r="L344" s="22">
        <f>400*LN(Germany!M344/Germany!M341)</f>
        <v>0.80482924536809408</v>
      </c>
      <c r="M344" s="22">
        <f>400*LN(Germany!N344/Germany!N341)</f>
        <v>-2.3738942079257863</v>
      </c>
      <c r="N344" s="22">
        <f>400*LN(Germany!O344/Germany!O341)</f>
        <v>2.7930288044540559</v>
      </c>
      <c r="P344" s="26">
        <f>Germany!Q344-Germany!Q341</f>
        <v>-0.10000000000000003</v>
      </c>
      <c r="Q344" s="22">
        <f>Germany!R344-Germany!R341</f>
        <v>5.2317521109128364</v>
      </c>
    </row>
    <row r="345" spans="1:17">
      <c r="A345" s="1" t="s">
        <v>350</v>
      </c>
      <c r="B345" s="22">
        <f>1200*LN(Germany!B345/Germany!B344)</f>
        <v>14.856524610485707</v>
      </c>
      <c r="C345" s="22">
        <f>Germany!C345-Germany!D345</f>
        <v>0.32470476190476105</v>
      </c>
      <c r="D345" s="22">
        <f>Germany!E345-Germany!D345</f>
        <v>0.70390476190476103</v>
      </c>
      <c r="E345" s="22">
        <f>Germany!F345</f>
        <v>112</v>
      </c>
      <c r="F345" s="22">
        <f>1200*LN(Germany!G345/Germany!G344)</f>
        <v>2.3902328926162166</v>
      </c>
      <c r="G345" s="22">
        <f>1200*LN(Germany!H345/Germany!H344)</f>
        <v>3.7684527986919925</v>
      </c>
      <c r="H345" s="22">
        <f>Germany!I345</f>
        <v>16.364422237556798</v>
      </c>
      <c r="J345" s="22">
        <f>400*LN(Germany!K345/Germany!K342)</f>
        <v>1.2416722418349515</v>
      </c>
      <c r="L345" s="22">
        <f>400*LN(Germany!M345/Germany!M342)</f>
        <v>1.2054253221057034</v>
      </c>
      <c r="M345" s="22">
        <f>400*LN(Germany!N345/Germany!N342)</f>
        <v>-3.9448051476488386</v>
      </c>
      <c r="N345" s="22">
        <f>400*LN(Germany!O345/Germany!O342)</f>
        <v>-2.3598888508741025</v>
      </c>
      <c r="P345" s="26">
        <f>Germany!Q345-Germany!Q342</f>
        <v>-0.10000000000000003</v>
      </c>
      <c r="Q345" s="22">
        <f>Germany!R345-Germany!R342</f>
        <v>6.0252069297833657</v>
      </c>
    </row>
    <row r="346" spans="1:17">
      <c r="A346" s="1" t="s">
        <v>351</v>
      </c>
      <c r="B346" s="22">
        <f>1200*LN(Germany!B346/Germany!B345)</f>
        <v>-21.926952233424458</v>
      </c>
      <c r="C346" s="22">
        <f>Germany!C346-Germany!D346</f>
        <v>0.29239090909090903</v>
      </c>
      <c r="D346" s="22">
        <f>Germany!E346-Germany!D346</f>
        <v>0.67959090909090902</v>
      </c>
      <c r="E346" s="22">
        <f>Germany!F346</f>
        <v>120</v>
      </c>
      <c r="F346" s="22">
        <f>1200*LN(Germany!G346/Germany!G345)</f>
        <v>3.3796522965942803</v>
      </c>
      <c r="G346" s="22">
        <f>1200*LN(Germany!H346/Germany!H345)</f>
        <v>-0.37631317927162677</v>
      </c>
      <c r="H346" s="22">
        <f>Germany!I346</f>
        <v>12.2540872161957</v>
      </c>
      <c r="J346" s="22">
        <f>400*LN(Germany!K346/Germany!K343)</f>
        <v>2.806796318724964</v>
      </c>
      <c r="L346" s="22">
        <f>400*LN(Germany!M346/Germany!M343)</f>
        <v>0.40140495089604361</v>
      </c>
      <c r="M346" s="22">
        <f>400*LN(Germany!N346/Germany!N343)</f>
        <v>-1.96947714471322</v>
      </c>
      <c r="N346" s="22">
        <f>400*LN(Germany!O346/Germany!O343)</f>
        <v>-9.5431961815568975</v>
      </c>
      <c r="P346" s="26">
        <f>Germany!Q346-Germany!Q343</f>
        <v>-0.10000000000000003</v>
      </c>
      <c r="Q346" s="22">
        <f>Germany!R346-Germany!R343</f>
        <v>6.3741174148424165</v>
      </c>
    </row>
    <row r="347" spans="1:17">
      <c r="A347" s="1" t="s">
        <v>352</v>
      </c>
      <c r="B347" s="22">
        <f>1200*LN(Germany!B347/Germany!B346)</f>
        <v>-24.059251148256529</v>
      </c>
      <c r="C347" s="22">
        <f>Germany!C347-Germany!D347</f>
        <v>0.31041818181818093</v>
      </c>
      <c r="D347" s="22">
        <f>Germany!E347-Germany!D347</f>
        <v>0.55831818181818094</v>
      </c>
      <c r="E347" s="22">
        <f>Germany!F347</f>
        <v>122</v>
      </c>
      <c r="F347" s="22">
        <f>1200*LN(Germany!G347/Germany!G346)</f>
        <v>3.370160647693953</v>
      </c>
      <c r="G347" s="22">
        <f>1200*LN(Germany!H347/Germany!H346)</f>
        <v>-3.8954953314987097</v>
      </c>
      <c r="H347" s="22">
        <f>Germany!I347</f>
        <v>26.243687000012201</v>
      </c>
      <c r="J347" s="22">
        <f>400*LN(Germany!K347/Germany!K344)</f>
        <v>1.5167860972158804</v>
      </c>
      <c r="L347" s="22">
        <f>400*LN(Germany!M347/Germany!M344)</f>
        <v>2.0050167294176773</v>
      </c>
      <c r="M347" s="22">
        <f>400*LN(Germany!N347/Germany!N344)</f>
        <v>0.79286448159772183</v>
      </c>
      <c r="N347" s="22">
        <f>400*LN(Germany!O347/Germany!O344)</f>
        <v>3.1683333965758607</v>
      </c>
      <c r="P347" s="26">
        <f>Germany!Q347-Germany!Q344</f>
        <v>0</v>
      </c>
      <c r="Q347" s="22">
        <f>Germany!R347-Germany!R344</f>
        <v>7.2243694348856167</v>
      </c>
    </row>
    <row r="348" spans="1:17">
      <c r="A348" s="1" t="s">
        <v>353</v>
      </c>
      <c r="B348" s="22">
        <f>1200*LN(Germany!B348/Germany!B347)</f>
        <v>11.293860865874933</v>
      </c>
      <c r="C348" s="22">
        <f>Germany!C348-Germany!D348</f>
        <v>0.42054761904761906</v>
      </c>
      <c r="D348" s="22">
        <f>Germany!E348-Germany!D348</f>
        <v>0.56504761904761902</v>
      </c>
      <c r="E348" s="22">
        <f>Germany!F348</f>
        <v>98</v>
      </c>
      <c r="F348" s="22">
        <f>1200*LN(Germany!G348/Germany!G347)</f>
        <v>3.3607221635213693</v>
      </c>
      <c r="G348" s="22">
        <f>1200*LN(Germany!H348/Germany!H347)</f>
        <v>0.2517042484319838</v>
      </c>
      <c r="H348" s="22">
        <f>Germany!I348</f>
        <v>13.0288200508404</v>
      </c>
      <c r="J348" s="22">
        <f>400*LN(Germany!K348/Germany!K345)</f>
        <v>2.0959549781766014</v>
      </c>
      <c r="L348" s="22">
        <f>400*LN(Germany!M348/Germany!M345)</f>
        <v>0.40100253985022827</v>
      </c>
      <c r="M348" s="22">
        <f>400*LN(Germany!N348/Germany!N345)</f>
        <v>5.9027140983393966</v>
      </c>
      <c r="N348" s="22">
        <f>400*LN(Germany!O348/Germany!O345)</f>
        <v>-5.9613622010299672</v>
      </c>
      <c r="P348" s="26">
        <f>Germany!Q348-Germany!Q345</f>
        <v>0</v>
      </c>
      <c r="Q348" s="22">
        <f>Germany!R348-Germany!R345</f>
        <v>10.767223160342553</v>
      </c>
    </row>
    <row r="349" spans="1:17">
      <c r="A349" s="1" t="s">
        <v>354</v>
      </c>
      <c r="B349" s="22">
        <f>1200*LN(Germany!B349/Germany!B348)</f>
        <v>66.765257257100401</v>
      </c>
      <c r="C349" s="22">
        <f>Germany!C349-Germany!D349</f>
        <v>0.46906086956521698</v>
      </c>
      <c r="D349" s="22">
        <f>Germany!E349-Germany!D349</f>
        <v>0.63726086956521699</v>
      </c>
      <c r="E349" s="22">
        <f>Germany!F349</f>
        <v>95</v>
      </c>
      <c r="F349" s="22">
        <f>1200*LN(Germany!G349/Germany!G348)</f>
        <v>1.9217995933086915</v>
      </c>
      <c r="G349" s="22">
        <f>1200*LN(Germany!H349/Germany!H348)</f>
        <v>2.7652677995671087</v>
      </c>
      <c r="H349" s="22">
        <f>Germany!I349</f>
        <v>11.289495765828001</v>
      </c>
      <c r="J349" s="22">
        <f>400*LN(Germany!K349/Germany!K346)</f>
        <v>0.44962765714002967</v>
      </c>
      <c r="L349" s="22">
        <f>400*LN(Germany!M349/Germany!M346)</f>
        <v>2.0010046731887408</v>
      </c>
      <c r="M349" s="22">
        <f>400*LN(Germany!N349/Germany!N346)</f>
        <v>6.2684926341450922</v>
      </c>
      <c r="N349" s="22">
        <f>400*LN(Germany!O349/Germany!O346)</f>
        <v>9.150075756793882</v>
      </c>
      <c r="P349" s="26">
        <f>Germany!Q349-Germany!Q346</f>
        <v>0</v>
      </c>
      <c r="Q349" s="22">
        <f>Germany!R349-Germany!R346</f>
        <v>9.7917269329884817</v>
      </c>
    </row>
    <row r="350" spans="1:17">
      <c r="A350" s="1" t="s">
        <v>355</v>
      </c>
      <c r="B350" s="22">
        <f>1200*LN(Germany!B350/Germany!B349)</f>
        <v>-2.9208248812798017</v>
      </c>
      <c r="C350" s="22">
        <f>Germany!C350-Germany!D350</f>
        <v>0.44276363636363603</v>
      </c>
      <c r="D350" s="22">
        <f>Germany!E350-Germany!D350</f>
        <v>0.65436363636363604</v>
      </c>
      <c r="E350" s="22">
        <f>Germany!F350</f>
        <v>101</v>
      </c>
      <c r="F350" s="22">
        <f>1200*LN(Germany!G350/Germany!G349)</f>
        <v>1.918726752409105</v>
      </c>
      <c r="G350" s="22">
        <f>1200*LN(Germany!H350/Germany!H349)</f>
        <v>0.50209205753436548</v>
      </c>
      <c r="H350" s="22">
        <f>Germany!I350</f>
        <v>12.194145969190799</v>
      </c>
      <c r="J350" s="22">
        <f>400*LN(Germany!K350/Germany!K347)</f>
        <v>0.6052349357869401</v>
      </c>
      <c r="L350" s="22">
        <f>400*LN(Germany!M350/Germany!M347)</f>
        <v>0.39980013323336927</v>
      </c>
      <c r="M350" s="22">
        <f>400*LN(Germany!N350/Germany!N347)</f>
        <v>1.1863577653532476</v>
      </c>
      <c r="N350" s="22">
        <f>400*LN(Germany!O350/Germany!O347)</f>
        <v>0.3942829299034738</v>
      </c>
      <c r="P350" s="26">
        <f>Germany!Q350-Germany!Q347</f>
        <v>0</v>
      </c>
      <c r="Q350" s="22">
        <f>Germany!R350-Germany!R347</f>
        <v>10.819640634127708</v>
      </c>
    </row>
    <row r="351" spans="1:17">
      <c r="A351" s="1" t="s">
        <v>356</v>
      </c>
      <c r="B351" s="22">
        <f>1200*LN(Germany!B351/Germany!B350)</f>
        <v>13.565194408871159</v>
      </c>
      <c r="C351" s="22">
        <f>Germany!C351-Germany!D351</f>
        <v>0.50542857142857089</v>
      </c>
      <c r="D351" s="22">
        <f>Germany!E351-Germany!D351</f>
        <v>0.81442857142857095</v>
      </c>
      <c r="E351" s="22">
        <f>Germany!F351</f>
        <v>98</v>
      </c>
      <c r="F351" s="22">
        <f>1200*LN(Germany!G351/Germany!G350)</f>
        <v>1.9156637223969919</v>
      </c>
      <c r="G351" s="22">
        <f>1200*LN(Germany!H351/Germany!H350)</f>
        <v>1.6303498353575048</v>
      </c>
      <c r="H351" s="22">
        <f>Germany!I351</f>
        <v>8.5353629571748009</v>
      </c>
      <c r="J351" s="22">
        <f>400*LN(Germany!K351/Germany!K348)</f>
        <v>1.2185948104529738</v>
      </c>
      <c r="L351" s="22">
        <f>400*LN(Germany!M351/Germany!M348)</f>
        <v>2.7958176726848412</v>
      </c>
      <c r="M351" s="22">
        <f>400*LN(Germany!N351/Germany!N348)</f>
        <v>8.8849621084326351</v>
      </c>
      <c r="N351" s="22">
        <f>400*LN(Germany!O351/Germany!O348)</f>
        <v>7.5361673847649042</v>
      </c>
      <c r="P351" s="26">
        <f>Germany!Q351-Germany!Q348</f>
        <v>0</v>
      </c>
      <c r="Q351" s="22">
        <f>Germany!R351-Germany!R348</f>
        <v>7.4287732198940546</v>
      </c>
    </row>
    <row r="352" spans="1:17">
      <c r="A352" s="1" t="s">
        <v>357</v>
      </c>
      <c r="B352" s="22">
        <f>1200*LN(Germany!B352/Germany!B351)</f>
        <v>-3.2132829006355617</v>
      </c>
      <c r="C352" s="22">
        <f>Germany!C352-Germany!D352</f>
        <v>0.44070909090909005</v>
      </c>
      <c r="D352" s="22">
        <f>Germany!E352-Germany!D352</f>
        <v>0.94340909090908998</v>
      </c>
      <c r="E352" s="22">
        <f>Germany!F352</f>
        <v>115</v>
      </c>
      <c r="F352" s="22">
        <f>1200*LN(Germany!G352/Germany!G351)</f>
        <v>3.5041271593176937</v>
      </c>
      <c r="G352" s="22">
        <f>1200*LN(Germany!H352/Germany!H351)</f>
        <v>-5.6529808807187338</v>
      </c>
      <c r="H352" s="22">
        <f>Germany!I352</f>
        <v>9.5476261278045609</v>
      </c>
      <c r="J352" s="22">
        <f>400*LN(Germany!K352/Germany!K349)</f>
        <v>0.57634433095825988</v>
      </c>
      <c r="L352" s="22">
        <f>400*LN(Germany!M352/Germany!M349)</f>
        <v>1.5936276059497168</v>
      </c>
      <c r="M352" s="22">
        <f>400*LN(Germany!N352/Germany!N349)</f>
        <v>-0.38891592757631127</v>
      </c>
      <c r="N352" s="22">
        <f>400*LN(Germany!O352/Germany!O349)</f>
        <v>0.78585486966548312</v>
      </c>
      <c r="P352" s="26">
        <f>Germany!Q352-Germany!Q349</f>
        <v>0</v>
      </c>
      <c r="Q352" s="22">
        <f>Germany!R352-Germany!R349</f>
        <v>7.7649310030506484</v>
      </c>
    </row>
    <row r="353" spans="1:17">
      <c r="A353" s="1" t="s">
        <v>358</v>
      </c>
      <c r="B353" s="22">
        <f>1200*LN(Germany!B353/Germany!B352)</f>
        <v>68.172892673140382</v>
      </c>
      <c r="C353" s="22">
        <f>Germany!C353-Germany!D353</f>
        <v>0.58779999999999988</v>
      </c>
      <c r="D353" s="22">
        <f>Germany!E353-Germany!D353</f>
        <v>1.1536</v>
      </c>
      <c r="E353" s="22">
        <f>Germany!F353</f>
        <v>115</v>
      </c>
      <c r="F353" s="22">
        <f>1200*LN(Germany!G353/Germany!G352)</f>
        <v>3.4939245222515387</v>
      </c>
      <c r="G353" s="22">
        <f>1200*LN(Germany!H353/Germany!H352)</f>
        <v>-5.8062593555419921</v>
      </c>
      <c r="H353" s="22">
        <f>Germany!I353</f>
        <v>8.8560586175624394</v>
      </c>
      <c r="J353" s="22">
        <f>400*LN(Germany!K353/Germany!K350)</f>
        <v>2.588157377447005</v>
      </c>
      <c r="L353" s="22">
        <f>400*LN(Germany!M353/Germany!M350)</f>
        <v>1.9930285377855492</v>
      </c>
      <c r="M353" s="22">
        <f>400*LN(Germany!N353/Germany!N350)</f>
        <v>9.3662815923373639</v>
      </c>
      <c r="N353" s="22">
        <f>400*LN(Germany!O353/Germany!O350)</f>
        <v>-5.5556448642678502</v>
      </c>
      <c r="P353" s="26">
        <f>Germany!Q353-Germany!Q350</f>
        <v>0</v>
      </c>
      <c r="Q353" s="22">
        <f>Germany!R353-Germany!R350</f>
        <v>6.675024108820466</v>
      </c>
    </row>
    <row r="354" spans="1:17">
      <c r="A354" s="1" t="s">
        <v>359</v>
      </c>
      <c r="B354" s="22">
        <f>1200*LN(Germany!B354/Germany!B353)</f>
        <v>42.519349318027899</v>
      </c>
      <c r="C354" s="22">
        <f>Germany!C354-Germany!D354</f>
        <v>0.52668181818181803</v>
      </c>
      <c r="D354" s="22">
        <f>Germany!E354-Germany!D354</f>
        <v>1.1021818181818182</v>
      </c>
      <c r="E354" s="22">
        <f>Germany!F354</f>
        <v>112</v>
      </c>
      <c r="F354" s="22">
        <f>1200*LN(Germany!G354/Germany!G353)</f>
        <v>3.4837811248545019</v>
      </c>
      <c r="G354" s="22">
        <f>1200*LN(Germany!H354/Germany!H353)</f>
        <v>2.1490656257442065</v>
      </c>
      <c r="H354" s="22">
        <f>Germany!I354</f>
        <v>8.7214700457556393</v>
      </c>
      <c r="J354" s="22">
        <f>400*LN(Germany!K354/Germany!K351)</f>
        <v>2.0713404199868783</v>
      </c>
      <c r="L354" s="22">
        <f>400*LN(Germany!M354/Germany!M351)</f>
        <v>1.1922512552550879</v>
      </c>
      <c r="M354" s="22">
        <f>400*LN(Germany!N354/Germany!N351)</f>
        <v>-6.5480518587413643</v>
      </c>
      <c r="N354" s="22">
        <f>400*LN(Germany!O354/Germany!O351)</f>
        <v>0</v>
      </c>
      <c r="P354" s="26">
        <f>Germany!Q354-Germany!Q351</f>
        <v>0</v>
      </c>
      <c r="Q354" s="22">
        <f>Germany!R354-Germany!R351</f>
        <v>6.8728950099016686</v>
      </c>
    </row>
    <row r="355" spans="1:17">
      <c r="A355" s="1" t="s">
        <v>360</v>
      </c>
      <c r="B355" s="22">
        <f>1200*LN(Germany!B355/Germany!B354)</f>
        <v>9.2327539536213337</v>
      </c>
      <c r="C355" s="22">
        <f>Germany!C355-Germany!D355</f>
        <v>0.504923809523809</v>
      </c>
      <c r="D355" s="22">
        <f>Germany!E355-Germany!D355</f>
        <v>1.0935238095238091</v>
      </c>
      <c r="E355" s="22">
        <f>Germany!F355</f>
        <v>116</v>
      </c>
      <c r="F355" s="22">
        <f>1200*LN(Germany!G355/Germany!G354)</f>
        <v>4.1187270683510375</v>
      </c>
      <c r="G355" s="22">
        <f>1200*LN(Germany!H355/Germany!H354)</f>
        <v>-3.9217788319506481</v>
      </c>
      <c r="H355" s="22">
        <f>Germany!I355</f>
        <v>7.8449226481091996</v>
      </c>
      <c r="J355" s="22">
        <f>400*LN(Germany!K355/Germany!K352)</f>
        <v>4.0736427052099762</v>
      </c>
      <c r="L355" s="22">
        <f>400*LN(Germany!M355/Germany!M352)</f>
        <v>1.9831473443147631</v>
      </c>
      <c r="M355" s="22">
        <f>400*LN(Germany!N355/Germany!N352)</f>
        <v>3.8722470842879915</v>
      </c>
      <c r="N355" s="22">
        <f>400*LN(Germany!O355/Germany!O352)</f>
        <v>3.9062810445317933</v>
      </c>
      <c r="P355" s="26">
        <f>Germany!Q355-Germany!Q352</f>
        <v>0</v>
      </c>
      <c r="Q355" s="22">
        <f>Germany!R355-Germany!R352</f>
        <v>7.4306971160891919</v>
      </c>
    </row>
    <row r="356" spans="1:17">
      <c r="A356" s="1" t="s">
        <v>361</v>
      </c>
      <c r="B356" s="22">
        <f>1200*LN(Germany!B356/Germany!B355)</f>
        <v>29.766581842013753</v>
      </c>
      <c r="C356" s="22">
        <f>Germany!C356-Germany!D356</f>
        <v>0.61617826086956495</v>
      </c>
      <c r="D356" s="22">
        <f>Germany!E356-Germany!D356</f>
        <v>1.295478260869565</v>
      </c>
      <c r="E356" s="22">
        <f>Germany!F356</f>
        <v>113</v>
      </c>
      <c r="F356" s="22">
        <f>1200*LN(Germany!G356/Germany!G355)</f>
        <v>4.1046388154104303</v>
      </c>
      <c r="G356" s="22">
        <f>1200*LN(Germany!H356/Germany!H355)</f>
        <v>3.2901001312559139</v>
      </c>
      <c r="H356" s="22">
        <f>Germany!I356</f>
        <v>7.5517414106811902</v>
      </c>
      <c r="J356" s="22">
        <f>400*LN(Germany!K356/Germany!K353)</f>
        <v>1.0847421021847046</v>
      </c>
      <c r="L356" s="22">
        <f>400*LN(Germany!M356/Germany!M353)</f>
        <v>3.5626163264813</v>
      </c>
      <c r="M356" s="22">
        <f>400*LN(Germany!N356/Germany!N353)</f>
        <v>9.1519721537820917</v>
      </c>
      <c r="N356" s="22">
        <f>400*LN(Germany!O356/Germany!O353)</f>
        <v>9.4772449029180788</v>
      </c>
      <c r="P356" s="26">
        <f>Germany!Q356-Germany!Q353</f>
        <v>0</v>
      </c>
      <c r="Q356" s="22">
        <f>Germany!R356-Germany!R353</f>
        <v>14.898397643416189</v>
      </c>
    </row>
    <row r="357" spans="1:17">
      <c r="A357" s="1" t="s">
        <v>362</v>
      </c>
      <c r="B357" s="22">
        <f>1200*LN(Germany!B357/Germany!B356)</f>
        <v>14.344452397356624</v>
      </c>
      <c r="C357" s="22">
        <f>Germany!C357-Germany!D357</f>
        <v>0.53449999999999998</v>
      </c>
      <c r="D357" s="22">
        <f>Germany!E357-Germany!D357</f>
        <v>1.0849</v>
      </c>
      <c r="E357" s="22">
        <f>Germany!F357</f>
        <v>107</v>
      </c>
      <c r="F357" s="22">
        <f>1200*LN(Germany!G357/Germany!G356)</f>
        <v>4.0906466127591745</v>
      </c>
      <c r="G357" s="22">
        <f>1200*LN(Germany!H357/Germany!H356)</f>
        <v>-2.2768005143643966</v>
      </c>
      <c r="H357" s="22">
        <f>Germany!I357</f>
        <v>10.4898961927833</v>
      </c>
      <c r="J357" s="22">
        <f>400*LN(Germany!K357/Germany!K354)</f>
        <v>1.3957164455651512</v>
      </c>
      <c r="L357" s="22">
        <f>400*LN(Germany!M357/Germany!M354)</f>
        <v>1.9792222469477749</v>
      </c>
      <c r="M357" s="22">
        <f>400*LN(Germany!N357/Germany!N354)</f>
        <v>7.6925447711523365</v>
      </c>
      <c r="N357" s="22">
        <f>400*LN(Germany!O357/Germany!O354)</f>
        <v>7.7823466461460908</v>
      </c>
      <c r="P357" s="26">
        <f>Germany!Q357-Germany!Q354</f>
        <v>0</v>
      </c>
      <c r="Q357" s="22">
        <f>Germany!R357-Germany!R354</f>
        <v>11.895395588880348</v>
      </c>
    </row>
    <row r="358" spans="1:17">
      <c r="A358" s="1" t="s">
        <v>363</v>
      </c>
      <c r="B358" s="22">
        <f>1200*LN(Germany!B358/Germany!B357)</f>
        <v>24.651842303922418</v>
      </c>
      <c r="C358" s="22">
        <f>Germany!C358-Germany!D358</f>
        <v>0.57354347826086893</v>
      </c>
      <c r="D358" s="22">
        <f>Germany!E358-Germany!D358</f>
        <v>1.243043478260869</v>
      </c>
      <c r="E358" s="22">
        <f>Germany!F358</f>
        <v>104</v>
      </c>
      <c r="F358" s="22">
        <f>1200*LN(Germany!G358/Germany!G357)</f>
        <v>4.156983205107327</v>
      </c>
      <c r="G358" s="22">
        <f>1200*LN(Germany!H358/Germany!H357)</f>
        <v>13.095617898640562</v>
      </c>
      <c r="H358" s="22">
        <f>Germany!I358</f>
        <v>5.2493974988758803</v>
      </c>
      <c r="J358" s="22">
        <f>400*LN(Germany!K358/Germany!K355)</f>
        <v>-0.45085102608742245</v>
      </c>
      <c r="L358" s="22">
        <f>400*LN(Germany!M358/Germany!M355)</f>
        <v>2.3668708112354073</v>
      </c>
      <c r="M358" s="22">
        <f>400*LN(Germany!N358/Germany!N355)</f>
        <v>8.0117127502307746</v>
      </c>
      <c r="N358" s="22">
        <f>400*LN(Germany!O358/Germany!O355)</f>
        <v>5.0217945917023226</v>
      </c>
      <c r="P358" s="26">
        <f>Germany!Q358-Germany!Q355</f>
        <v>0</v>
      </c>
      <c r="Q358" s="22">
        <f>Germany!R358-Germany!R355</f>
        <v>11.024239703441111</v>
      </c>
    </row>
    <row r="359" spans="1:17">
      <c r="A359" s="1" t="s">
        <v>364</v>
      </c>
      <c r="B359" s="22">
        <f>1200*LN(Germany!B359/Germany!B358)</f>
        <v>-2.3149455382107798</v>
      </c>
      <c r="C359" s="22">
        <f>Germany!C359-Germany!D359</f>
        <v>0.549863636363636</v>
      </c>
      <c r="D359" s="22">
        <f>Germany!E359-Germany!D359</f>
        <v>1.1298636363636358</v>
      </c>
      <c r="E359" s="22">
        <f>Germany!F359</f>
        <v>99</v>
      </c>
      <c r="F359" s="22">
        <f>1200*LN(Germany!G359/Germany!G358)</f>
        <v>4.1426324794373581</v>
      </c>
      <c r="G359" s="22">
        <f>1200*LN(Germany!H359/Germany!H358)</f>
        <v>6.4946036965185883</v>
      </c>
      <c r="H359" s="22">
        <f>Germany!I359</f>
        <v>9.1094645729813699</v>
      </c>
      <c r="J359" s="22">
        <f>400*LN(Germany!K359/Germany!K356)</f>
        <v>1.1011002048376499</v>
      </c>
      <c r="L359" s="22">
        <f>400*LN(Germany!M359/Germany!M356)</f>
        <v>0.78740182906895007</v>
      </c>
      <c r="M359" s="22">
        <f>400*LN(Germany!N359/Germany!N356)</f>
        <v>0.75329589118337814</v>
      </c>
      <c r="N359" s="22">
        <f>400*LN(Germany!O359/Germany!O356)</f>
        <v>4.6557266628049687</v>
      </c>
      <c r="P359" s="26">
        <f>Germany!Q359-Germany!Q356</f>
        <v>0</v>
      </c>
      <c r="Q359" s="22">
        <f>Germany!R359-Germany!R356</f>
        <v>1.6605560370068133</v>
      </c>
    </row>
    <row r="360" spans="1:17">
      <c r="A360" s="1" t="s">
        <v>365</v>
      </c>
      <c r="B360" s="22">
        <f>1200*LN(Germany!B360/Germany!B359)</f>
        <v>-29.860329659331391</v>
      </c>
      <c r="C360" s="22">
        <f>Germany!C360-Germany!D360</f>
        <v>0.43126666666666602</v>
      </c>
      <c r="D360" s="22">
        <f>Germany!E360-Germany!D360</f>
        <v>1.221666666666666</v>
      </c>
      <c r="E360" s="22">
        <f>Germany!F360</f>
        <v>91</v>
      </c>
      <c r="F360" s="22">
        <f>1200*LN(Germany!G360/Germany!G359)</f>
        <v>4.1283804960613741</v>
      </c>
      <c r="G360" s="22">
        <f>1200*LN(Germany!H360/Germany!H359)</f>
        <v>9.1821355875910342</v>
      </c>
      <c r="H360" s="22">
        <f>Germany!I360</f>
        <v>8.5321099285532593</v>
      </c>
      <c r="J360" s="22">
        <f>400*LN(Germany!K360/Germany!K357)</f>
        <v>0.64919327837684238</v>
      </c>
      <c r="L360" s="22">
        <f>400*LN(Germany!M360/Germany!M357)</f>
        <v>2.3622115896166069</v>
      </c>
      <c r="M360" s="22">
        <f>400*LN(Germany!N360/Germany!N357)</f>
        <v>4.1686781849686412</v>
      </c>
      <c r="N360" s="22">
        <f>400*LN(Germany!O360/Germany!O357)</f>
        <v>3.4532588578831751</v>
      </c>
      <c r="P360" s="26">
        <f>Germany!Q360-Germany!Q357</f>
        <v>0</v>
      </c>
      <c r="Q360" s="22">
        <f>Germany!R360-Germany!R357</f>
        <v>3.2759679170517586</v>
      </c>
    </row>
    <row r="361" spans="1:17">
      <c r="A361" s="1" t="s">
        <v>366</v>
      </c>
      <c r="B361" s="22">
        <f>1200*LN(Germany!B361/Germany!B360)</f>
        <v>-23.820128705059478</v>
      </c>
      <c r="C361" s="22">
        <f>Germany!C361-Germany!D361</f>
        <v>0.39716086956521696</v>
      </c>
      <c r="D361" s="22">
        <f>Germany!E361-Germany!D361</f>
        <v>1.0762608695652169</v>
      </c>
      <c r="E361" s="22">
        <f>Germany!F361</f>
        <v>98</v>
      </c>
      <c r="F361" s="22">
        <f>1200*LN(Germany!G361/Germany!G360)</f>
        <v>3.0470102539548942</v>
      </c>
      <c r="G361" s="22">
        <f>1200*LN(Germany!H361/Germany!H360)</f>
        <v>10.583598498924921</v>
      </c>
      <c r="H361" s="22">
        <f>Germany!I361</f>
        <v>9.4247653224047401</v>
      </c>
      <c r="J361" s="22">
        <f>400*LN(Germany!K361/Germany!K358)</f>
        <v>2.0195735970288209</v>
      </c>
      <c r="L361" s="22">
        <f>400*LN(Germany!M361/Germany!M358)</f>
        <v>1.1782040919026979</v>
      </c>
      <c r="M361" s="22">
        <f>400*LN(Germany!N361/Germany!N358)</f>
        <v>-0.75614389246880398</v>
      </c>
      <c r="N361" s="22">
        <f>400*LN(Germany!O361/Germany!O358)</f>
        <v>10.232675484695342</v>
      </c>
      <c r="P361" s="26">
        <f>Germany!Q361-Germany!Q358</f>
        <v>0</v>
      </c>
      <c r="Q361" s="22">
        <f>Germany!R361-Germany!R358</f>
        <v>2.4747869364406085</v>
      </c>
    </row>
    <row r="362" spans="1:17">
      <c r="A362" s="1" t="s">
        <v>367</v>
      </c>
      <c r="B362" s="22">
        <f>1200*LN(Germany!B362/Germany!B361)</f>
        <v>31.835284357121086</v>
      </c>
      <c r="C362" s="22">
        <f>Germany!C362-Germany!D362</f>
        <v>0.41217142857142797</v>
      </c>
      <c r="D362" s="22">
        <f>Germany!E362-Germany!D362</f>
        <v>1.091571428571428</v>
      </c>
      <c r="E362" s="22">
        <f>Germany!F362</f>
        <v>95</v>
      </c>
      <c r="F362" s="22">
        <f>1200*LN(Germany!G362/Germany!G361)</f>
        <v>3.0392929524979984</v>
      </c>
      <c r="G362" s="22">
        <f>1200*LN(Germany!H362/Germany!H361)</f>
        <v>1.347007641820821</v>
      </c>
      <c r="H362" s="22">
        <f>Germany!I362</f>
        <v>4.8790081877337697</v>
      </c>
      <c r="J362" s="22">
        <f>400*LN(Germany!K362/Germany!K359)</f>
        <v>1.7814143055092164</v>
      </c>
      <c r="L362" s="22">
        <f>400*LN(Germany!M362/Germany!M359)</f>
        <v>1.9617498860359592</v>
      </c>
      <c r="M362" s="22">
        <f>400*LN(Germany!N362/Germany!N359)</f>
        <v>2.9990768423215202</v>
      </c>
      <c r="N362" s="22">
        <f>400*LN(Germany!O362/Germany!O359)</f>
        <v>9.1519721537813119</v>
      </c>
      <c r="P362" s="26">
        <f>Germany!Q362-Germany!Q359</f>
        <v>0</v>
      </c>
      <c r="Q362" s="22">
        <f>Germany!R362-Germany!R359</f>
        <v>2.9760867170923575</v>
      </c>
    </row>
    <row r="363" spans="1:17">
      <c r="A363" s="1" t="s">
        <v>368</v>
      </c>
      <c r="B363" s="22">
        <f>1200*LN(Germany!B363/Germany!B362)</f>
        <v>51.771872770677597</v>
      </c>
      <c r="C363" s="22">
        <f>Germany!C363-Germany!D363</f>
        <v>0.48081818181818103</v>
      </c>
      <c r="D363" s="22">
        <f>Germany!E363-Germany!D363</f>
        <v>1.1803181818181812</v>
      </c>
      <c r="E363" s="22">
        <f>Germany!F363</f>
        <v>84</v>
      </c>
      <c r="F363" s="22">
        <f>1200*LN(Germany!G363/Germany!G362)</f>
        <v>3.0316146442180676</v>
      </c>
      <c r="G363" s="22">
        <f>1200*LN(Germany!H363/Germany!H362)</f>
        <v>-1.9597840428195421</v>
      </c>
      <c r="H363" s="22">
        <f>Germany!I363</f>
        <v>6.21936357081149</v>
      </c>
      <c r="J363" s="22">
        <f>400*LN(Germany!K363/Germany!K360)</f>
        <v>0.70074954155550007</v>
      </c>
      <c r="L363" s="22">
        <f>400*LN(Germany!M363/Germany!M360)</f>
        <v>0.78431397677624948</v>
      </c>
      <c r="M363" s="22">
        <f>400*LN(Germany!N363/Germany!N360)</f>
        <v>-0.75471720503190354</v>
      </c>
      <c r="N363" s="22">
        <f>400*LN(Germany!O363/Germany!O360)</f>
        <v>-3.0680879085259565</v>
      </c>
      <c r="P363" s="26">
        <f>Germany!Q363-Germany!Q360</f>
        <v>0</v>
      </c>
      <c r="Q363" s="22">
        <f>Germany!R363-Germany!R360</f>
        <v>3.3032327149682885</v>
      </c>
    </row>
    <row r="364" spans="1:17">
      <c r="A364" s="1" t="s">
        <v>369</v>
      </c>
      <c r="B364" s="22">
        <f>1200*LN(Germany!B364/Germany!B363)</f>
        <v>11.782398914218247</v>
      </c>
      <c r="C364" s="22">
        <f>Germany!C364-Germany!D364</f>
        <v>0.54404545454545405</v>
      </c>
      <c r="D364" s="22">
        <f>Germany!E364-Germany!D364</f>
        <v>1.1830454545454541</v>
      </c>
      <c r="E364" s="22">
        <f>Germany!F364</f>
        <v>86</v>
      </c>
      <c r="F364" s="22">
        <f>1200*LN(Germany!G364/Germany!G363)</f>
        <v>5.0079339408240013</v>
      </c>
      <c r="G364" s="22">
        <f>1200*LN(Germany!H364/Germany!H363)</f>
        <v>0</v>
      </c>
      <c r="H364" s="22">
        <f>Germany!I364</f>
        <v>6.6097790197472799</v>
      </c>
      <c r="J364" s="22">
        <f>400*LN(Germany!K364/Germany!K361)</f>
        <v>0.77285907409455634</v>
      </c>
      <c r="L364" s="22">
        <f>400*LN(Germany!M364/Germany!M361)</f>
        <v>2.7357214600965762</v>
      </c>
      <c r="M364" s="22">
        <f>400*LN(Germany!N364/Germany!N361)</f>
        <v>6.3821156794319114</v>
      </c>
      <c r="N364" s="22">
        <f>400*LN(Germany!O364/Germany!O361)</f>
        <v>5.9425419798064096</v>
      </c>
      <c r="P364" s="26">
        <f>Germany!Q364-Germany!Q361</f>
        <v>0</v>
      </c>
      <c r="Q364" s="22">
        <f>Germany!R364-Germany!R361</f>
        <v>4.5764575153884834</v>
      </c>
    </row>
    <row r="365" spans="1:17">
      <c r="A365" s="1" t="s">
        <v>370</v>
      </c>
      <c r="B365" s="22">
        <f>1200*LN(Germany!B365/Germany!B364)</f>
        <v>-7.2693812770933599</v>
      </c>
      <c r="C365" s="22">
        <f>Germany!C365-Germany!D365</f>
        <v>0.71914761904760982</v>
      </c>
      <c r="D365" s="22">
        <f>Germany!E365-Germany!D365</f>
        <v>1.3470476190476099</v>
      </c>
      <c r="E365" s="22">
        <f>Germany!F365</f>
        <v>85</v>
      </c>
      <c r="F365" s="22">
        <f>1200*LN(Germany!G365/Germany!G364)</f>
        <v>4.9871212658691002</v>
      </c>
      <c r="G365" s="22">
        <f>1200*LN(Germany!H365/Germany!H364)</f>
        <v>2.3268874974746634</v>
      </c>
      <c r="H365" s="22">
        <f>Germany!I365</f>
        <v>9.2499484054625203</v>
      </c>
      <c r="J365" s="22">
        <f>400*LN(Germany!K365/Germany!K362)</f>
        <v>1.6230242332900486</v>
      </c>
      <c r="L365" s="22">
        <f>400*LN(Germany!M365/Germany!M362)</f>
        <v>1.9521756659634275</v>
      </c>
      <c r="M365" s="22">
        <f>400*LN(Germany!N365/Germany!N362)</f>
        <v>-0.74766376908261567</v>
      </c>
      <c r="N365" s="22">
        <f>400*LN(Germany!O365/Germany!O362)</f>
        <v>5.9870154169627714</v>
      </c>
      <c r="P365" s="26">
        <f>Germany!Q365-Germany!Q362</f>
        <v>0</v>
      </c>
      <c r="Q365" s="22">
        <f>Germany!R365-Germany!R362</f>
        <v>3.9351630063478353</v>
      </c>
    </row>
    <row r="366" spans="1:17">
      <c r="A366" s="1" t="s">
        <v>371</v>
      </c>
      <c r="B366" s="22">
        <f>1200*LN(Germany!B366/Germany!B365)</f>
        <v>17.345468782705257</v>
      </c>
      <c r="C366" s="22">
        <f>Germany!C366-Germany!D366</f>
        <v>0.39941304347826001</v>
      </c>
      <c r="D366" s="22">
        <f>Germany!E366-Germany!D366</f>
        <v>1.1979130434782599</v>
      </c>
      <c r="E366" s="22">
        <f>Germany!F366</f>
        <v>73</v>
      </c>
      <c r="F366" s="22">
        <f>1200*LN(Germany!G366/Germany!G365)</f>
        <v>4.966480867657781</v>
      </c>
      <c r="G366" s="22">
        <f>1200*LN(Germany!H366/Germany!H365)</f>
        <v>5.8584331167699828</v>
      </c>
      <c r="H366" s="22">
        <f>Germany!I366</f>
        <v>8.7038334008114209</v>
      </c>
      <c r="J366" s="22">
        <f>400*LN(Germany!K366/Germany!K363)</f>
        <v>2.9285973471126527</v>
      </c>
      <c r="L366" s="22">
        <f>400*LN(Germany!M366/Germany!M363)</f>
        <v>3.5105052236063981</v>
      </c>
      <c r="M366" s="22">
        <f>400*LN(Germany!N366/Germany!N363)</f>
        <v>1.8841297200726346</v>
      </c>
      <c r="N366" s="22">
        <f>400*LN(Germany!O366/Germany!O363)</f>
        <v>13.252513587833553</v>
      </c>
      <c r="P366" s="26">
        <f>Germany!Q366-Germany!Q363</f>
        <v>0</v>
      </c>
      <c r="Q366" s="22">
        <f>Germany!R366-Germany!R363</f>
        <v>2.6227548798557052</v>
      </c>
    </row>
    <row r="367" spans="1:17">
      <c r="A367" s="1" t="s">
        <v>372</v>
      </c>
      <c r="B367" s="22">
        <f>1200*LN(Germany!B367/Germany!B366)</f>
        <v>-79.199232350746854</v>
      </c>
      <c r="C367" s="22">
        <f>Germany!C367-Germany!D367</f>
        <v>0.36869999999999903</v>
      </c>
      <c r="D367" s="22">
        <f>Germany!E367-Germany!D367</f>
        <v>1.3571999999999991</v>
      </c>
      <c r="E367" s="22">
        <f>Germany!F367</f>
        <v>78</v>
      </c>
      <c r="F367" s="22">
        <f>1200*LN(Germany!G367/Germany!G366)</f>
        <v>4.1651475430285396</v>
      </c>
      <c r="G367" s="22">
        <f>1200*LN(Germany!H367/Germany!H366)</f>
        <v>2.1895596546086042</v>
      </c>
      <c r="H367" s="22">
        <f>Germany!I367</f>
        <v>14.350781079265801</v>
      </c>
      <c r="J367" s="22">
        <f>400*LN(Germany!K367/Germany!K364)</f>
        <v>2.1497844550122096</v>
      </c>
      <c r="L367" s="22">
        <f>400*LN(Germany!M367/Germany!M364)</f>
        <v>0.38929443462087004</v>
      </c>
      <c r="M367" s="22">
        <f>400*LN(Germany!N367/Germany!N364)</f>
        <v>-6.3821156794319061</v>
      </c>
      <c r="N367" s="22">
        <f>400*LN(Germany!O367/Germany!O364)</f>
        <v>-11.595014749302246</v>
      </c>
      <c r="P367" s="26">
        <f>Germany!Q367-Germany!Q364</f>
        <v>0</v>
      </c>
      <c r="Q367" s="22">
        <f>Germany!R367-Germany!R364</f>
        <v>1.6404892363618444</v>
      </c>
    </row>
    <row r="368" spans="1:17">
      <c r="A368" s="1" t="s">
        <v>373</v>
      </c>
      <c r="B368" s="22">
        <f>1200*LN(Germany!B368/Germany!B367)</f>
        <v>-28.7796023209564</v>
      </c>
      <c r="C368" s="22">
        <f>Germany!C368-Germany!D368</f>
        <v>0.43709999999999999</v>
      </c>
      <c r="D368" s="22">
        <f>Germany!E368-Germany!D368</f>
        <v>1.2949999999999999</v>
      </c>
      <c r="E368" s="22">
        <f>Germany!F368</f>
        <v>93</v>
      </c>
      <c r="F368" s="22">
        <f>1200*LN(Germany!G368/Germany!G367)</f>
        <v>4.1507404898205102</v>
      </c>
      <c r="G368" s="22">
        <f>1200*LN(Germany!H368/Germany!H367)</f>
        <v>0.24303797551455725</v>
      </c>
      <c r="H368" s="22">
        <f>Germany!I368</f>
        <v>14.779231569539601</v>
      </c>
      <c r="J368" s="22">
        <f>400*LN(Germany!K368/Germany!K365)</f>
        <v>1.5280423719506624</v>
      </c>
      <c r="L368" s="22">
        <f>400*LN(Germany!M368/Germany!M365)</f>
        <v>1.1667485180492756</v>
      </c>
      <c r="M368" s="22">
        <f>400*LN(Germany!N368/Germany!N365)</f>
        <v>-1.1241225197002529</v>
      </c>
      <c r="N368" s="22">
        <f>400*LN(Germany!O368/Germany!O365)</f>
        <v>-3.3566630544975689</v>
      </c>
      <c r="P368" s="26">
        <f>Germany!Q368-Germany!Q365</f>
        <v>0</v>
      </c>
      <c r="Q368" s="22">
        <f>Germany!R368-Germany!R365</f>
        <v>0.9980002069156626</v>
      </c>
    </row>
    <row r="369" spans="1:17">
      <c r="A369" s="1" t="s">
        <v>374</v>
      </c>
      <c r="B369" s="22">
        <f>1200*LN(Germany!B369/Germany!B368)</f>
        <v>19.563201215345277</v>
      </c>
      <c r="C369" s="22">
        <f>Germany!C369-Germany!D369</f>
        <v>0.38759523809523799</v>
      </c>
      <c r="D369" s="22">
        <f>Germany!E369-Germany!D369</f>
        <v>1.1960952380952379</v>
      </c>
      <c r="E369" s="22">
        <f>Germany!F369</f>
        <v>89</v>
      </c>
      <c r="F369" s="22">
        <f>1200*LN(Germany!G369/Germany!G368)</f>
        <v>4.1364327598212025</v>
      </c>
      <c r="G369" s="22">
        <f>1200*LN(Germany!H369/Germany!H368)</f>
        <v>-0.12151283489710317</v>
      </c>
      <c r="H369" s="22">
        <f>Germany!I369</f>
        <v>11.252796881990101</v>
      </c>
      <c r="J369" s="22">
        <f>400*LN(Germany!K369/Germany!K366)</f>
        <v>0.79198083837139222</v>
      </c>
      <c r="L369" s="22">
        <f>400*LN(Germany!M369/Germany!M366)</f>
        <v>0</v>
      </c>
      <c r="M369" s="22">
        <f>400*LN(Germany!N369/Germany!N366)</f>
        <v>11.487588939604997</v>
      </c>
      <c r="N369" s="22">
        <f>400*LN(Germany!O369/Germany!O366)</f>
        <v>-4.4944293067679117</v>
      </c>
      <c r="P369" s="26">
        <f>Germany!Q369-Germany!Q366</f>
        <v>0</v>
      </c>
      <c r="Q369" s="22">
        <f>Germany!R369-Germany!R366</f>
        <v>9.0351070753115437E-2</v>
      </c>
    </row>
    <row r="370" spans="1:17">
      <c r="A370" s="1" t="s">
        <v>375</v>
      </c>
      <c r="B370" s="22">
        <f>1200*LN(Germany!B370/Germany!B369)</f>
        <v>30.75549183533521</v>
      </c>
      <c r="C370" s="22">
        <f>Germany!C370-Germany!D370</f>
        <v>0.30334166666666601</v>
      </c>
      <c r="D370" s="22">
        <f>Germany!E370-Germany!D370</f>
        <v>1.0785416666666661</v>
      </c>
      <c r="E370" s="22">
        <f>Germany!F370</f>
        <v>111</v>
      </c>
      <c r="F370" s="22">
        <f>1200*LN(Germany!G370/Germany!G369)</f>
        <v>5.0149818611937285</v>
      </c>
      <c r="G370" s="22">
        <f>1200*LN(Germany!H370/Germany!H369)</f>
        <v>-9.5161133096164328</v>
      </c>
      <c r="H370" s="22">
        <f>Germany!I370</f>
        <v>10.034174226153899</v>
      </c>
      <c r="J370" s="22">
        <f>400*LN(Germany!K370/Germany!K367)</f>
        <v>3.2134109259885837</v>
      </c>
      <c r="L370" s="22">
        <f>400*LN(Germany!M370/Germany!M367)</f>
        <v>1.5534000105590449</v>
      </c>
      <c r="M370" s="22">
        <f>400*LN(Germany!N370/Germany!N367)</f>
        <v>5.6365423042056326</v>
      </c>
      <c r="N370" s="22">
        <f>400*LN(Germany!O370/Germany!O367)</f>
        <v>9.7474364067853472</v>
      </c>
      <c r="P370" s="26">
        <f>Germany!Q370-Germany!Q367</f>
        <v>0</v>
      </c>
      <c r="Q370" s="22">
        <f>Germany!R370-Germany!R367</f>
        <v>-0.45017624394171207</v>
      </c>
    </row>
    <row r="371" spans="1:17">
      <c r="A371" s="1" t="s">
        <v>376</v>
      </c>
      <c r="B371" s="22">
        <f>1200*LN(Germany!B371/Germany!B370)</f>
        <v>-32.366891040994929</v>
      </c>
      <c r="C371" s="22">
        <f>Germany!C371-Germany!D371</f>
        <v>0.29542857142857099</v>
      </c>
      <c r="D371" s="22">
        <f>Germany!E371-Germany!D371</f>
        <v>0.94742857142857106</v>
      </c>
      <c r="E371" s="22">
        <f>Germany!F371</f>
        <v>115</v>
      </c>
      <c r="F371" s="22">
        <f>1200*LN(Germany!G371/Germany!G370)</f>
        <v>4.9941106855308597</v>
      </c>
      <c r="G371" s="22">
        <f>1200*LN(Germany!H371/Germany!H370)</f>
        <v>-3.9259824406355208</v>
      </c>
      <c r="H371" s="22">
        <f>Germany!I371</f>
        <v>12.2498131550245</v>
      </c>
      <c r="J371" s="22">
        <f>400*LN(Germany!K371/Germany!K368)</f>
        <v>2.3855675487694179</v>
      </c>
      <c r="L371" s="22">
        <f>400*LN(Germany!M371/Germany!M368)</f>
        <v>0.77594592713067045</v>
      </c>
      <c r="M371" s="22">
        <f>400*LN(Germany!N371/Germany!N368)</f>
        <v>5.2190861569913221</v>
      </c>
      <c r="N371" s="22">
        <f>400*LN(Germany!O371/Germany!O368)</f>
        <v>1.8682892442223393</v>
      </c>
      <c r="P371" s="26">
        <f>Germany!Q371-Germany!Q368</f>
        <v>0</v>
      </c>
      <c r="Q371" s="22">
        <f>Germany!R371-Germany!R368</f>
        <v>0.92717526108239667</v>
      </c>
    </row>
    <row r="372" spans="1:17">
      <c r="A372" s="1" t="s">
        <v>377</v>
      </c>
      <c r="B372" s="22">
        <f>1200*LN(Germany!B372/Germany!B371)</f>
        <v>-8.1008812457073489</v>
      </c>
      <c r="C372" s="22">
        <f>Germany!C372-Germany!D372</f>
        <v>0.29880000000000007</v>
      </c>
      <c r="D372" s="22">
        <f>Germany!E372-Germany!D372</f>
        <v>0.89950000000000008</v>
      </c>
      <c r="E372" s="22">
        <f>Germany!F372</f>
        <v>106</v>
      </c>
      <c r="F372" s="22">
        <f>1200*LN(Germany!G372/Germany!G371)</f>
        <v>4.9734125119718735</v>
      </c>
      <c r="G372" s="22">
        <f>1200*LN(Germany!H372/Germany!H371)</f>
        <v>3.6809844814342556</v>
      </c>
      <c r="H372" s="22">
        <f>Germany!I372</f>
        <v>9.6703749698837296</v>
      </c>
      <c r="J372" s="22">
        <f>400*LN(Germany!K372/Germany!K369)</f>
        <v>2.8128951629759751</v>
      </c>
      <c r="L372" s="22">
        <f>400*LN(Germany!M372/Germany!M369)</f>
        <v>0</v>
      </c>
      <c r="M372" s="22">
        <f>400*LN(Germany!N372/Germany!N369)</f>
        <v>-6.2587563126627304</v>
      </c>
      <c r="N372" s="22">
        <f>400*LN(Germany!O372/Germany!O369)</f>
        <v>-2.6452623566893059</v>
      </c>
      <c r="P372" s="26">
        <f>Germany!Q372-Germany!Q369</f>
        <v>0</v>
      </c>
      <c r="Q372" s="22">
        <f>Germany!R372-Germany!R369</f>
        <v>2.0415759306972063</v>
      </c>
    </row>
    <row r="373" spans="1:17">
      <c r="A373" s="1" t="s">
        <v>378</v>
      </c>
      <c r="B373" s="22">
        <f>1200*LN(Germany!B373/Germany!B372)</f>
        <v>-11.764986532910285</v>
      </c>
      <c r="C373" s="22">
        <f>Germany!C373-Germany!D373</f>
        <v>0.28291304347826002</v>
      </c>
      <c r="D373" s="22">
        <f>Germany!E373-Germany!D373</f>
        <v>0.89191304347826006</v>
      </c>
      <c r="E373" s="22">
        <f>Germany!F373</f>
        <v>114</v>
      </c>
      <c r="F373" s="22">
        <f>1200*LN(Germany!G373/Germany!G372)</f>
        <v>2.7708603154495033</v>
      </c>
      <c r="G373" s="22">
        <f>1200*LN(Germany!H373/Germany!H372)</f>
        <v>-3.4352339173968689</v>
      </c>
      <c r="H373" s="22">
        <f>Germany!I373</f>
        <v>9.5537431860472406</v>
      </c>
      <c r="J373" s="22">
        <f>400*LN(Germany!K373/Germany!K370)</f>
        <v>1.1727415784035746</v>
      </c>
      <c r="L373" s="22">
        <f>400*LN(Germany!M373/Germany!M370)</f>
        <v>-0.38778480981929225</v>
      </c>
      <c r="M373" s="22">
        <f>400*LN(Germany!N373/Germany!N370)</f>
        <v>1.11783957240451</v>
      </c>
      <c r="N373" s="22">
        <f>400*LN(Germany!O373/Germany!O370)</f>
        <v>-8.2322830800113564</v>
      </c>
      <c r="P373" s="26">
        <f>Germany!Q373-Germany!Q370</f>
        <v>0</v>
      </c>
      <c r="Q373" s="22">
        <f>Germany!R373-Germany!R370</f>
        <v>1.8444880136846962</v>
      </c>
    </row>
    <row r="374" spans="1:17">
      <c r="A374" s="1" t="s">
        <v>379</v>
      </c>
      <c r="B374" s="22">
        <f>1200*LN(Germany!B374/Germany!B373)</f>
        <v>-26.653830804790797</v>
      </c>
      <c r="C374" s="22">
        <f>Germany!C374-Germany!D374</f>
        <v>0.25675000000000003</v>
      </c>
      <c r="D374" s="22">
        <f>Germany!E374-Germany!D374</f>
        <v>0.94555</v>
      </c>
      <c r="E374" s="22">
        <f>Germany!F374</f>
        <v>110</v>
      </c>
      <c r="F374" s="22">
        <f>1200*LN(Germany!G374/Germany!G373)</f>
        <v>2.7644769962847131</v>
      </c>
      <c r="G374" s="22">
        <f>1200*LN(Germany!H374/Germany!H373)</f>
        <v>2.2094932592393159</v>
      </c>
      <c r="H374" s="22">
        <f>Germany!I374</f>
        <v>8.4279551771831294</v>
      </c>
      <c r="J374" s="22">
        <f>400*LN(Germany!K374/Germany!K371)</f>
        <v>2.0973269827488217</v>
      </c>
      <c r="L374" s="22">
        <f>400*LN(Germany!M374/Germany!M371)</f>
        <v>-0.7759459271306367</v>
      </c>
      <c r="M374" s="22">
        <f>400*LN(Germany!N374/Germany!N371)</f>
        <v>-2.6010309950272745</v>
      </c>
      <c r="N374" s="22">
        <f>400*LN(Germany!O374/Germany!O371)</f>
        <v>-6.0095027041848859</v>
      </c>
      <c r="P374" s="26">
        <f>Germany!Q374-Germany!Q371</f>
        <v>0</v>
      </c>
      <c r="Q374" s="22">
        <f>Germany!R374-Germany!R371</f>
        <v>0.61143417942042788</v>
      </c>
    </row>
    <row r="375" spans="1:17">
      <c r="A375" s="1" t="s">
        <v>380</v>
      </c>
      <c r="B375" s="22">
        <f>1200*LN(Germany!B375/Germany!B374)</f>
        <v>-50.353104383650596</v>
      </c>
      <c r="C375" s="22">
        <f>Germany!C375-Germany!D375</f>
        <v>0.36590869565217299</v>
      </c>
      <c r="D375" s="22">
        <f>Germany!E375-Germany!D375</f>
        <v>1.0836086956521731</v>
      </c>
      <c r="E375" s="22">
        <f>Germany!F375</f>
        <v>124</v>
      </c>
      <c r="F375" s="22">
        <f>1200*LN(Germany!G375/Germany!G374)</f>
        <v>2.7581230204454132</v>
      </c>
      <c r="G375" s="22">
        <f>1200*LN(Germany!H375/Germany!H374)</f>
        <v>-4.1769083940690415</v>
      </c>
      <c r="H375" s="22">
        <f>Germany!I375</f>
        <v>12.6040848392153</v>
      </c>
      <c r="J375" s="22">
        <f>400*LN(Germany!K375/Germany!K372)</f>
        <v>2.5877116937999709</v>
      </c>
      <c r="L375" s="22">
        <f>400*LN(Germany!M375/Germany!M372)</f>
        <v>0.77594592713067045</v>
      </c>
      <c r="M375" s="22">
        <f>400*LN(Germany!N375/Germany!N372)</f>
        <v>1.4814831749924453</v>
      </c>
      <c r="N375" s="22">
        <f>400*LN(Germany!O375/Germany!O372)</f>
        <v>-1.9002411034380748</v>
      </c>
      <c r="P375" s="26">
        <f>Germany!Q375-Germany!Q372</f>
        <v>0</v>
      </c>
      <c r="Q375" s="22">
        <f>Germany!R375-Germany!R372</f>
        <v>-0.13342264874162879</v>
      </c>
    </row>
    <row r="376" spans="1:17">
      <c r="A376" s="1" t="s">
        <v>381</v>
      </c>
      <c r="B376" s="22">
        <f>1200*LN(Germany!B376/Germany!B375)</f>
        <v>-33.839504823754545</v>
      </c>
      <c r="C376" s="22">
        <f>Germany!C376-Germany!D376</f>
        <v>0.43330833333333296</v>
      </c>
      <c r="D376" s="22">
        <f>Germany!E376-Germany!D376</f>
        <v>1.059708333333333</v>
      </c>
      <c r="E376" s="22">
        <f>Germany!F376</f>
        <v>144</v>
      </c>
      <c r="F376" s="22">
        <f>1200*LN(Germany!G376/Germany!G375)</f>
        <v>5.5266540494017473</v>
      </c>
      <c r="G376" s="22">
        <f>1200*LN(Germany!H376/Germany!H375)</f>
        <v>-3.6976200168601872</v>
      </c>
      <c r="H376" s="22">
        <f>Germany!I376</f>
        <v>10.386069770192501</v>
      </c>
      <c r="J376" s="22">
        <f>400*LN(Germany!K376/Germany!K373)</f>
        <v>1.6773143113401316</v>
      </c>
      <c r="L376" s="22">
        <f>400*LN(Germany!M376/Germany!M373)</f>
        <v>0.77519404107148515</v>
      </c>
      <c r="M376" s="22">
        <f>400*LN(Germany!N376/Germany!N373)</f>
        <v>8.1034078853890517</v>
      </c>
      <c r="N376" s="22">
        <f>400*LN(Germany!O376/Germany!O373)</f>
        <v>-7.6338194769640548</v>
      </c>
      <c r="P376" s="26">
        <f>Germany!Q376-Germany!Q373</f>
        <v>0</v>
      </c>
      <c r="Q376" s="22">
        <f>Germany!R376-Germany!R373</f>
        <v>3.8974352434451021E-2</v>
      </c>
    </row>
    <row r="377" spans="1:17">
      <c r="A377" s="1" t="s">
        <v>382</v>
      </c>
      <c r="B377" s="22">
        <f>1200*LN(Germany!B377/Germany!B376)</f>
        <v>-61.048440115291385</v>
      </c>
      <c r="C377" s="22">
        <f>Germany!C377-Germany!D377</f>
        <v>0.27530833333333299</v>
      </c>
      <c r="D377" s="22">
        <f>Germany!E377-Germany!D377</f>
        <v>0.77720833333333306</v>
      </c>
      <c r="E377" s="22">
        <f>Germany!F377</f>
        <v>150</v>
      </c>
      <c r="F377" s="22">
        <f>1200*LN(Germany!G377/Germany!G376)</f>
        <v>5.5013174395736151</v>
      </c>
      <c r="G377" s="22">
        <f>1200*LN(Germany!H377/Germany!H376)</f>
        <v>1.6037010867968924</v>
      </c>
      <c r="H377" s="22">
        <f>Germany!I377</f>
        <v>16.7691492909901</v>
      </c>
      <c r="J377" s="22">
        <f>400*LN(Germany!K377/Germany!K374)</f>
        <v>0.20436936210461251</v>
      </c>
      <c r="L377" s="22">
        <f>400*LN(Germany!M377/Germany!M374)</f>
        <v>0.77594592713067045</v>
      </c>
      <c r="M377" s="22">
        <f>400*LN(Germany!N377/Germany!N374)</f>
        <v>-2.6180551619640511</v>
      </c>
      <c r="N377" s="22">
        <f>400*LN(Germany!O377/Germany!O374)</f>
        <v>-4.5671285885280355</v>
      </c>
      <c r="P377" s="26">
        <f>Germany!Q377-Germany!Q374</f>
        <v>0</v>
      </c>
      <c r="Q377" s="22">
        <f>Germany!R377-Germany!R374</f>
        <v>4.918539667130517E-2</v>
      </c>
    </row>
    <row r="378" spans="1:17">
      <c r="A378" s="1" t="s">
        <v>383</v>
      </c>
      <c r="B378" s="22">
        <f>1200*LN(Germany!B378/Germany!B377)</f>
        <v>18.588296843930756</v>
      </c>
      <c r="C378" s="22">
        <f>Germany!C378-Germany!D378</f>
        <v>-2.9354838709679809E-3</v>
      </c>
      <c r="D378" s="22">
        <f>Germany!E378-Germany!D378</f>
        <v>0.43506451612903202</v>
      </c>
      <c r="E378" s="22">
        <f>Germany!F378</f>
        <v>141</v>
      </c>
      <c r="F378" s="22">
        <f>1200*LN(Germany!G378/Germany!G377)</f>
        <v>5.4762120782965322</v>
      </c>
      <c r="G378" s="22">
        <f>1200*LN(Germany!H378/Germany!H377)</f>
        <v>-2.2210803256039462</v>
      </c>
      <c r="H378" s="22">
        <f>Germany!I378</f>
        <v>12.778701334266</v>
      </c>
      <c r="J378" s="22">
        <f>400*LN(Germany!K378/Germany!K375)</f>
        <v>-0.68180056355348984</v>
      </c>
      <c r="L378" s="22">
        <f>400*LN(Germany!M378/Germany!M375)</f>
        <v>0.77444361074656032</v>
      </c>
      <c r="M378" s="22">
        <f>400*LN(Germany!N378/Germany!N375)</f>
        <v>4.7772731376702886</v>
      </c>
      <c r="N378" s="22">
        <f>400*LN(Germany!O378/Germany!O375)</f>
        <v>-6.9165988440245334</v>
      </c>
      <c r="P378" s="26">
        <f>Germany!Q378-Germany!Q375</f>
        <v>0</v>
      </c>
      <c r="Q378" s="22">
        <f>Germany!R378-Germany!R375</f>
        <v>0.58806909121960871</v>
      </c>
    </row>
    <row r="379" spans="1:17">
      <c r="A379" s="1" t="s">
        <v>384</v>
      </c>
      <c r="B379" s="22">
        <f>1200*LN(Germany!B379/Germany!B378)</f>
        <v>29.783324374429608</v>
      </c>
      <c r="C379" s="22">
        <f>Germany!C379-Germany!D379</f>
        <v>-5.322142857142903E-2</v>
      </c>
      <c r="D379" s="22">
        <f>Germany!E379-Germany!D379</f>
        <v>0.31517857142857097</v>
      </c>
      <c r="E379" s="22">
        <f>Germany!F379</f>
        <v>128</v>
      </c>
      <c r="F379" s="22">
        <f>1200*LN(Germany!G379/Germany!G378)</f>
        <v>6.4997421452904609</v>
      </c>
      <c r="G379" s="22">
        <f>1200*LN(Germany!H379/Germany!H378)</f>
        <v>-1.7303535802815542</v>
      </c>
      <c r="H379" s="22">
        <f>Germany!I379</f>
        <v>11.8334667255436</v>
      </c>
      <c r="J379" s="22">
        <f>400*LN(Germany!K379/Germany!K376)</f>
        <v>-0.20494945732538253</v>
      </c>
      <c r="L379" s="22">
        <f>400*LN(Germany!M379/Germany!M376)</f>
        <v>1.5458956439555662</v>
      </c>
      <c r="M379" s="22">
        <f>400*LN(Germany!N379/Germany!N376)</f>
        <v>1.8190117750511874</v>
      </c>
      <c r="N379" s="22">
        <f>400*LN(Germany!O379/Germany!O376)</f>
        <v>-1.1577432105451868</v>
      </c>
      <c r="P379" s="26">
        <f>Germany!Q379-Germany!Q376</f>
        <v>0</v>
      </c>
      <c r="Q379" s="22">
        <f>Germany!R379-Germany!R376</f>
        <v>-0.30974109889345414</v>
      </c>
    </row>
    <row r="380" spans="1:17">
      <c r="A380" s="1" t="s">
        <v>385</v>
      </c>
      <c r="B380" s="22">
        <f>1200*LN(Germany!B380/Germany!B379)</f>
        <v>26.673700919911422</v>
      </c>
      <c r="C380" s="22">
        <f>Germany!C380-Germany!D380</f>
        <v>1.1058064516129007E-2</v>
      </c>
      <c r="D380" s="22">
        <f>Germany!E380-Germany!D380</f>
        <v>0.33025806451612899</v>
      </c>
      <c r="E380" s="22">
        <f>Germany!F380</f>
        <v>121</v>
      </c>
      <c r="F380" s="22">
        <f>1200*LN(Germany!G380/Germany!G379)</f>
        <v>6.4647261824554159</v>
      </c>
      <c r="G380" s="22">
        <f>1200*LN(Germany!H380/Germany!H379)</f>
        <v>-2.476269966626659</v>
      </c>
      <c r="H380" s="22">
        <f>Germany!I380</f>
        <v>8.6292455447367296</v>
      </c>
      <c r="J380" s="22">
        <f>400*LN(Germany!K380/Germany!K377)</f>
        <v>0.39770725327619688</v>
      </c>
      <c r="L380" s="22">
        <f>400*LN(Germany!M380/Germany!M377)</f>
        <v>2.3188470737303657</v>
      </c>
      <c r="M380" s="22">
        <f>400*LN(Germany!N380/Germany!N377)</f>
        <v>14.010648844501212</v>
      </c>
      <c r="N380" s="22">
        <f>400*LN(Germany!O380/Germany!O377)</f>
        <v>-1.1499768342429355</v>
      </c>
      <c r="P380" s="26">
        <f>Germany!Q380-Germany!Q377</f>
        <v>0</v>
      </c>
      <c r="Q380" s="22">
        <f>Germany!R380-Germany!R377</f>
        <v>-0.55921832027212304</v>
      </c>
    </row>
    <row r="381" spans="1:17">
      <c r="A381" s="1" t="s">
        <v>386</v>
      </c>
      <c r="B381" s="22">
        <f>1200*LN(Germany!B381/Germany!B380)</f>
        <v>49.744412163728235</v>
      </c>
      <c r="C381" s="22">
        <f>Germany!C381-Germany!D381</f>
        <v>2.9133333333333011E-2</v>
      </c>
      <c r="D381" s="22">
        <f>Germany!E381-Germany!D381</f>
        <v>0.29963333333333303</v>
      </c>
      <c r="E381" s="22">
        <f>Germany!F381</f>
        <v>106</v>
      </c>
      <c r="F381" s="22">
        <f>1200*LN(Germany!G381/Germany!G380)</f>
        <v>6.4300854808211207</v>
      </c>
      <c r="G381" s="22">
        <f>1200*LN(Germany!H381/Germany!H380)</f>
        <v>-0.7438785236659905</v>
      </c>
      <c r="H381" s="22">
        <f>Germany!I381</f>
        <v>6.9341544092661502</v>
      </c>
      <c r="J381" s="22">
        <f>400*LN(Germany!K381/Germany!K378)</f>
        <v>3.3664176376482056</v>
      </c>
      <c r="L381" s="22">
        <f>400*LN(Germany!M381/Germany!M378)</f>
        <v>0.77294710042154413</v>
      </c>
      <c r="M381" s="22">
        <f>400*LN(Germany!N381/Germany!N378)</f>
        <v>2.1857977888314983</v>
      </c>
      <c r="N381" s="22">
        <f>400*LN(Germany!O381/Germany!O378)</f>
        <v>-5.0707651275145604</v>
      </c>
      <c r="P381" s="26">
        <f>Germany!Q381-Germany!Q378</f>
        <v>0</v>
      </c>
      <c r="Q381" s="22">
        <f>Germany!R381-Germany!R378</f>
        <v>-2.529369213465742</v>
      </c>
    </row>
    <row r="382" spans="1:17">
      <c r="A382" s="1" t="s">
        <v>387</v>
      </c>
      <c r="B382" s="22">
        <f>1200*LN(Germany!B382/Germany!B381)</f>
        <v>-16.820813746756095</v>
      </c>
      <c r="C382" s="22">
        <f>Germany!C382-Germany!D382</f>
        <v>8.9164516129031979E-2</v>
      </c>
      <c r="D382" s="22">
        <f>Germany!E382-Germany!D382</f>
        <v>0.27106451612903198</v>
      </c>
      <c r="E382" s="22">
        <f>Germany!F382</f>
        <v>125</v>
      </c>
      <c r="G382" s="22">
        <f>1200*LN(Germany!H382/Germany!H381)</f>
        <v>1.3634252357604817</v>
      </c>
      <c r="H382" s="22">
        <f>Germany!I382</f>
        <v>13.5664688009693</v>
      </c>
      <c r="J382" s="22">
        <f>400*LN(Germany!K382/Germany!K379)</f>
        <v>3.1275698976218456</v>
      </c>
      <c r="L382" s="22">
        <f>400*LN(Germany!M382/Germany!M379)</f>
        <v>-0.38591416403960038</v>
      </c>
      <c r="M382" s="22">
        <f>400*LN(Germany!N382/Germany!N379)</f>
        <v>-5.1142249187898505</v>
      </c>
      <c r="N382" s="22">
        <f>400*LN(Germany!O382/Germany!O379)</f>
        <v>-3.1037983083628182</v>
      </c>
      <c r="P382" s="26">
        <f>Germany!Q382-Germany!Q379</f>
        <v>0</v>
      </c>
      <c r="Q382" s="22">
        <f>Germany!R382-Germany!R379</f>
        <v>-2.0308635574110383</v>
      </c>
    </row>
    <row r="383" spans="1:17">
      <c r="A383" s="1" t="s">
        <v>388</v>
      </c>
      <c r="B383" s="22">
        <f>1200*LN(Germany!B383/Germany!B382)</f>
        <v>-2.3947904754213281</v>
      </c>
      <c r="C383" s="22">
        <f>Germany!C383-Germany!D383</f>
        <v>0.17173333333333302</v>
      </c>
      <c r="D383" s="22">
        <f>Germany!E383-Germany!D383</f>
        <v>0.19063333333333304</v>
      </c>
      <c r="E383" s="22">
        <f>Germany!F383</f>
        <v>112</v>
      </c>
      <c r="G383" s="22">
        <f>1200*LN(Germany!H383/Germany!H382)</f>
        <v>2.4749931430095233</v>
      </c>
      <c r="H383" s="22">
        <f>Germany!I383</f>
        <v>8.2369554049898799</v>
      </c>
      <c r="J383" s="22">
        <f>400*LN(Germany!K383/Germany!K380)</f>
        <v>3.758875404562029</v>
      </c>
      <c r="L383" s="22">
        <f>400*LN(Germany!M383/Germany!M380)</f>
        <v>-1.5444034629837724</v>
      </c>
      <c r="M383" s="22">
        <f>400*LN(Germany!N383/Germany!N380)</f>
        <v>6.4691436982402122</v>
      </c>
      <c r="N383" s="22">
        <f>400*LN(Germany!O383/Germany!O380)</f>
        <v>-10.895615264871617</v>
      </c>
      <c r="P383" s="26">
        <f>Germany!Q383-Germany!Q380</f>
        <v>0</v>
      </c>
      <c r="Q383" s="22">
        <f>Germany!R383-Germany!R380</f>
        <v>-1.2403814145552587</v>
      </c>
    </row>
    <row r="384" spans="1:17">
      <c r="A384" s="1" t="s">
        <v>389</v>
      </c>
      <c r="B384" s="22">
        <f>1200*LN(Germany!B384/Germany!B383)</f>
        <v>23.715439163827241</v>
      </c>
      <c r="C384" s="22">
        <f>Germany!C384-Germany!D384</f>
        <v>0.17842258064516103</v>
      </c>
      <c r="D384" s="22">
        <f>Germany!E384-Germany!D384</f>
        <v>0.15332258064516102</v>
      </c>
      <c r="E384" s="22">
        <f>Germany!F384</f>
        <v>100</v>
      </c>
      <c r="G384" s="22">
        <f>1200*LN(Germany!H384/Germany!H383)</f>
        <v>-2.3511221751576965</v>
      </c>
      <c r="H384" s="22">
        <f>Germany!I384</f>
        <v>9.6395294388230699</v>
      </c>
      <c r="J384" s="22">
        <f>400*LN(Germany!K384/Germany!K381)</f>
        <v>1.5254831851694728</v>
      </c>
      <c r="L384" s="22">
        <f>400*LN(Germany!M384/Germany!M381)</f>
        <v>-0.77294710042152515</v>
      </c>
      <c r="N384" s="22">
        <f>400*LN(Germany!O384/Germany!O381)</f>
        <v>-4.3414338365620271</v>
      </c>
      <c r="P384" s="26">
        <f>Germany!Q384-Germany!Q381</f>
        <v>0</v>
      </c>
      <c r="Q384" s="22">
        <f>Germany!R384-Germany!R381</f>
        <v>0.22205077663957695</v>
      </c>
    </row>
    <row r="385" spans="1:17">
      <c r="A385" s="1" t="s">
        <v>390</v>
      </c>
      <c r="B385" s="22">
        <f>1200*LN(Germany!B385/Germany!B384)</f>
        <v>-68.394059519046081</v>
      </c>
      <c r="C385" s="22">
        <f>Germany!C385-Germany!D385</f>
        <v>0.23617096774193497</v>
      </c>
      <c r="D385" s="22">
        <f>Germany!E385-Germany!D385</f>
        <v>-6.129032258065048E-3</v>
      </c>
      <c r="E385" s="22">
        <f>Germany!F385</f>
        <v>109</v>
      </c>
      <c r="G385" s="22">
        <f>1200*LN(Germany!H385/Germany!H384)</f>
        <v>-0.37165127019834154</v>
      </c>
      <c r="H385" s="22">
        <f>Germany!I385</f>
        <v>15.320046887733</v>
      </c>
      <c r="J385" s="22">
        <f>400*LN(Germany!K385/Germany!K382)</f>
        <v>1.0901623188474805</v>
      </c>
      <c r="L385" s="22">
        <f>400*LN(Germany!M385/Germany!M382)</f>
        <v>-0.77294710042152515</v>
      </c>
      <c r="N385" s="22">
        <f>400*LN(Germany!O385/Germany!O382)</f>
        <v>-4.3074327160540191</v>
      </c>
      <c r="P385" s="26">
        <f>Germany!Q385-Germany!Q382</f>
        <v>0</v>
      </c>
      <c r="Q385" s="22"/>
    </row>
    <row r="386" spans="1:17">
      <c r="A386" s="1" t="s">
        <v>391</v>
      </c>
      <c r="B386" s="22">
        <f>1200*LN(Germany!B386/Germany!B385)</f>
        <v>56.031674107335355</v>
      </c>
      <c r="C386" s="22">
        <f>Germany!C386-Germany!D386</f>
        <v>0.19563333333333294</v>
      </c>
      <c r="D386" s="22">
        <f>Germany!E386-Germany!D386</f>
        <v>2.3233333333332995E-2</v>
      </c>
      <c r="E386" s="22">
        <f>Germany!F386</f>
        <v>111</v>
      </c>
      <c r="G386" s="22">
        <f>1200*LN(Germany!H386/Germany!H385)</f>
        <v>-6.2111939911554055</v>
      </c>
      <c r="H386" s="22">
        <f>Germany!I386</f>
        <v>6.3550029543290503</v>
      </c>
      <c r="J386" s="22">
        <f>400*LN(Germany!K386/Germany!K383)</f>
        <v>0.50825095635049733</v>
      </c>
      <c r="L386" s="22">
        <f>400*LN(Germany!M386/Germany!M383)</f>
        <v>0.38666025243798963</v>
      </c>
      <c r="N386" s="22">
        <f>400*LN(Germany!O386/Germany!O383)</f>
        <v>-4.3629584756788153</v>
      </c>
      <c r="P386" s="26">
        <f>Germany!Q386-Germany!Q383</f>
        <v>-9.9999999999999978E-2</v>
      </c>
      <c r="Q386" s="22"/>
    </row>
    <row r="387" spans="1:17">
      <c r="A387" s="1" t="s">
        <v>392</v>
      </c>
      <c r="B387" s="22">
        <f>1200*LN(Germany!B387/Germany!B386)</f>
        <v>21.897378647118241</v>
      </c>
      <c r="C387" s="22">
        <f>Germany!C387-Germany!D387</f>
        <v>0.51367741935483802</v>
      </c>
      <c r="D387" s="22">
        <f>Germany!E387-Germany!D387</f>
        <v>4.3677419354838043E-2</v>
      </c>
      <c r="E387" s="22">
        <f>Germany!F387</f>
        <v>103</v>
      </c>
      <c r="G387" s="22">
        <f>1200*LN(Germany!H387/Germany!H386)</f>
        <v>0.24906600338500914</v>
      </c>
      <c r="H387" s="22">
        <f>Germany!I387</f>
        <v>12.4377907762894</v>
      </c>
      <c r="J387" s="22">
        <f>400*LN(Germany!K387/Germany!K384)</f>
        <v>0.31669791968277855</v>
      </c>
      <c r="L387" s="22">
        <f>400*LN(Germany!M387/Germany!M384)</f>
        <v>-0.77444361074657619</v>
      </c>
      <c r="P387" s="26">
        <f>Germany!Q387-Germany!Q384</f>
        <v>-9.9999999999999978E-2</v>
      </c>
      <c r="Q387" s="22"/>
    </row>
    <row r="388" spans="1:17">
      <c r="A388" s="1" t="s">
        <v>393</v>
      </c>
      <c r="B388" s="22">
        <f>1200*LN(Germany!B388/Germany!B387)</f>
        <v>64.352994108831581</v>
      </c>
      <c r="C388" s="22">
        <f>Germany!C388-Germany!D388</f>
        <v>0.561533333333333</v>
      </c>
      <c r="D388" s="22">
        <f>Germany!E388-Germany!D388</f>
        <v>0.21153333333333302</v>
      </c>
      <c r="E388" s="22">
        <f>Germany!F388</f>
        <v>104</v>
      </c>
      <c r="G388" s="22">
        <f>1200*LN(Germany!H388/Germany!H387)</f>
        <v>-2.7425733940887667</v>
      </c>
      <c r="H388" s="22">
        <f>Germany!I388</f>
        <v>5.9523871976671101</v>
      </c>
      <c r="P388" s="26">
        <f>Germany!Q388-Germany!Q385</f>
        <v>-9.9999999999999978E-2</v>
      </c>
      <c r="Q388" s="22"/>
    </row>
    <row r="389" spans="1:17">
      <c r="A389" s="1" t="s">
        <v>489</v>
      </c>
      <c r="B389" s="22">
        <f>1200*LN(Germany!B389/Germany!B388)</f>
        <v>-6.1114295494369888E-3</v>
      </c>
      <c r="C389" s="22">
        <f>Germany!C389-Germany!D389</f>
        <v>0.6643</v>
      </c>
      <c r="D389" s="22">
        <f>Germany!E389-Germany!D389</f>
        <v>0.6643</v>
      </c>
      <c r="E389" s="22">
        <f>Germany!F389</f>
        <v>94</v>
      </c>
      <c r="H389" s="22">
        <f>Germany!I389</f>
        <v>9.0093035803454402</v>
      </c>
      <c r="P389" s="26"/>
    </row>
    <row r="395" spans="1:17">
      <c r="A395" t="s">
        <v>502</v>
      </c>
      <c r="B395" s="22">
        <f>AVERAGE(B$6:B$388)</f>
        <v>5.6520814197721716</v>
      </c>
      <c r="C395" s="22">
        <f t="shared" ref="C395:E395" si="0">AVERAGE(C$6:C$388)</f>
        <v>0.40091985448362055</v>
      </c>
      <c r="D395" s="22">
        <f t="shared" si="0"/>
        <v>1.3080976612721325</v>
      </c>
      <c r="E395" s="22">
        <f t="shared" si="0"/>
        <v>91.044136500228348</v>
      </c>
      <c r="F395" s="22">
        <f t="shared" ref="F395:H395" si="1">AVERAGE(F$6:F$388)</f>
        <v>3.5682723870185939</v>
      </c>
      <c r="G395" s="22">
        <f t="shared" si="1"/>
        <v>0.11478847998841783</v>
      </c>
      <c r="H395" s="22">
        <f t="shared" si="1"/>
        <v>14.530237249491162</v>
      </c>
      <c r="J395" s="22">
        <f>AVERAGE(J$6:J$388)</f>
        <v>1.8330676314576548</v>
      </c>
      <c r="L395" s="22">
        <f t="shared" ref="L395:N395" si="2">AVERAGE(L$6:L$388)</f>
        <v>0.80479284862740552</v>
      </c>
      <c r="M395" s="22">
        <f t="shared" si="2"/>
        <v>0.74926712571029053</v>
      </c>
      <c r="N395" s="22">
        <f t="shared" si="2"/>
        <v>1.4275802675896547</v>
      </c>
      <c r="P395" s="22">
        <f>AVERAGE(P$6:P$388)</f>
        <v>-2.9447368421052611E-2</v>
      </c>
      <c r="Q395" s="22">
        <f>AVERAGE(Q$6:Q$388)</f>
        <v>0.9894393757411597</v>
      </c>
    </row>
    <row r="396" spans="1:17">
      <c r="A396" t="s">
        <v>503</v>
      </c>
      <c r="B396" s="22">
        <f>STDEV(B$6:B$388)</f>
        <v>58.564730664031146</v>
      </c>
      <c r="C396" s="22">
        <f t="shared" ref="C396:E396" si="3">STDEV(C$6:C$388)</f>
        <v>0.38650289204258809</v>
      </c>
      <c r="D396" s="22">
        <f t="shared" si="3"/>
        <v>0.89564732515870016</v>
      </c>
      <c r="E396" s="22">
        <f t="shared" si="3"/>
        <v>56.704022477429639</v>
      </c>
      <c r="F396" s="22">
        <f t="shared" ref="F396:H396" si="4">STDEV(F$6:F$388)</f>
        <v>3.9957464892376326</v>
      </c>
      <c r="G396" s="22">
        <f t="shared" si="4"/>
        <v>8.3672781829175253</v>
      </c>
      <c r="H396" s="22">
        <f t="shared" si="4"/>
        <v>7.7637556541444379</v>
      </c>
      <c r="J396" s="22">
        <f>STDEV(J$6:J$388)</f>
        <v>1.6471814537088234</v>
      </c>
      <c r="L396" s="22">
        <f t="shared" ref="L396:N396" si="5">STDEV(L$6:L$388)</f>
        <v>2.1418324311615105</v>
      </c>
      <c r="M396" s="22">
        <f t="shared" si="5"/>
        <v>7.3266654757152212</v>
      </c>
      <c r="N396" s="22">
        <f t="shared" si="5"/>
        <v>9.5752900786148114</v>
      </c>
      <c r="P396" s="22">
        <f>STDEV(P$6:P$388)</f>
        <v>0.39572312469434806</v>
      </c>
      <c r="Q396" s="22">
        <f>STDEV(Q$6:Q$388)</f>
        <v>4.1853205778334166</v>
      </c>
    </row>
    <row r="397" spans="1:17">
      <c r="A397" t="s">
        <v>504</v>
      </c>
      <c r="B397" s="22">
        <f>MAX(B$6:B$388)</f>
        <v>150.78124862964603</v>
      </c>
      <c r="C397" s="22">
        <f t="shared" ref="C397:E397" si="6">MAX(C$6:C$388)</f>
        <v>2.0104913043478301</v>
      </c>
      <c r="D397" s="22">
        <f t="shared" si="6"/>
        <v>3.5500000000000003</v>
      </c>
      <c r="E397" s="22">
        <f t="shared" si="6"/>
        <v>367</v>
      </c>
      <c r="F397" s="22">
        <f t="shared" ref="F397:H397" si="7">MAX(F$6:F$388)</f>
        <v>16.012563516155861</v>
      </c>
      <c r="G397" s="22">
        <f t="shared" si="7"/>
        <v>39.129536467417488</v>
      </c>
      <c r="H397" s="22">
        <f t="shared" si="7"/>
        <v>58.959040948880997</v>
      </c>
      <c r="J397" s="22">
        <f>MAX(J$6:J$388)</f>
        <v>9.0396405473831702</v>
      </c>
      <c r="L397" s="22">
        <f t="shared" ref="L397:N397" si="8">MAX(L$6:L$388)</f>
        <v>10.630319433445239</v>
      </c>
      <c r="M397" s="22">
        <f t="shared" si="8"/>
        <v>32.794276707774856</v>
      </c>
      <c r="N397" s="22">
        <f t="shared" si="8"/>
        <v>32.718287290133176</v>
      </c>
      <c r="P397" s="22">
        <f>MAX(P$6:P$388)</f>
        <v>1.4400000000000004</v>
      </c>
      <c r="Q397" s="22">
        <f>MAX(Q$6:Q$388)</f>
        <v>24.930800281264624</v>
      </c>
    </row>
    <row r="398" spans="1:17">
      <c r="A398" t="s">
        <v>505</v>
      </c>
      <c r="B398" s="22">
        <f>MIN(B$6:B$388)</f>
        <v>-261.91082528331839</v>
      </c>
      <c r="C398" s="22">
        <f t="shared" ref="C398:E398" si="9">MIN(C$6:C$388)</f>
        <v>-0.30689999999999973</v>
      </c>
      <c r="D398" s="22">
        <f t="shared" si="9"/>
        <v>-0.88999999999999968</v>
      </c>
      <c r="E398" s="22">
        <f t="shared" si="9"/>
        <v>17.714856028323382</v>
      </c>
      <c r="F398" s="22">
        <f t="shared" ref="F398:H398" si="10">MIN(F$6:F$388)</f>
        <v>-3.0371263029584958</v>
      </c>
      <c r="G398" s="22">
        <f t="shared" si="10"/>
        <v>-26.412667639468101</v>
      </c>
      <c r="H398" s="22">
        <f t="shared" si="10"/>
        <v>3.3968088005224399</v>
      </c>
      <c r="J398" s="22">
        <f>MIN(J$6:J$388)</f>
        <v>-2.0424862565460065</v>
      </c>
      <c r="L398" s="22">
        <f t="shared" ref="L398:N398" si="11">MIN(L$6:L$388)</f>
        <v>-9.5036867851603528</v>
      </c>
      <c r="M398" s="22">
        <f t="shared" si="11"/>
        <v>-25.441168602374052</v>
      </c>
      <c r="N398" s="22">
        <f t="shared" si="11"/>
        <v>-66.516494153701018</v>
      </c>
      <c r="P398" s="22">
        <f>MIN(P$6:P$388)</f>
        <v>-2.25</v>
      </c>
      <c r="Q398" s="22">
        <f>MIN(Q$6:Q$388)</f>
        <v>-12.709367254443492</v>
      </c>
    </row>
    <row r="399" spans="1:17">
      <c r="A399" t="s">
        <v>508</v>
      </c>
      <c r="B399" s="22">
        <f>SKEW(B$6:B$388)</f>
        <v>-0.97535141980718765</v>
      </c>
      <c r="C399" s="22">
        <f t="shared" ref="C399:E399" si="12">SKEW(C$6:C$388)</f>
        <v>1.0635434591175617</v>
      </c>
      <c r="D399" s="22">
        <f t="shared" si="12"/>
        <v>0.18439846054438283</v>
      </c>
      <c r="E399" s="22">
        <f t="shared" si="12"/>
        <v>1.6994301026354308</v>
      </c>
      <c r="F399" s="22">
        <f t="shared" ref="F399:H399" si="13">SKEW(F$6:F$388)</f>
        <v>0.55740528918070287</v>
      </c>
      <c r="G399" s="22">
        <f t="shared" si="13"/>
        <v>0.34835417734420415</v>
      </c>
      <c r="H399" s="22">
        <f t="shared" si="13"/>
        <v>1.9719222422703451</v>
      </c>
      <c r="J399" s="22">
        <f>SKEW(J$6:J$388)</f>
        <v>1.1980818208603126</v>
      </c>
      <c r="L399" s="22">
        <f t="shared" ref="L399:N399" si="14">SKEW(L$6:L$388)</f>
        <v>-0.15046154455110181</v>
      </c>
      <c r="M399" s="22">
        <f t="shared" si="14"/>
        <v>0.49627083022902452</v>
      </c>
      <c r="N399" s="22">
        <f t="shared" si="14"/>
        <v>-2.3115086407938623</v>
      </c>
      <c r="P399" s="22">
        <f>SKEW(P$6:P$388)</f>
        <v>-1.1531275034820339</v>
      </c>
      <c r="Q399" s="22">
        <f>SKEW(Q$6:Q$388)</f>
        <v>1.5954408061980427</v>
      </c>
    </row>
    <row r="400" spans="1:17">
      <c r="A400" t="s">
        <v>509</v>
      </c>
      <c r="B400" s="22">
        <f>KURT(B$6:B$388)</f>
        <v>2.5306158487922601</v>
      </c>
      <c r="C400" s="22">
        <f t="shared" ref="C400:E400" si="15">KURT(C$6:C$388)</f>
        <v>1.0555231569511494</v>
      </c>
      <c r="D400" s="22">
        <f t="shared" si="15"/>
        <v>-0.60532142406991607</v>
      </c>
      <c r="E400" s="22">
        <f t="shared" si="15"/>
        <v>4.7374580470150871</v>
      </c>
      <c r="F400" s="22">
        <f t="shared" ref="F400:H400" si="16">KURT(F$6:F$388)</f>
        <v>-2.4226329768422872E-2</v>
      </c>
      <c r="G400" s="22">
        <f t="shared" si="16"/>
        <v>1.3381431639488652</v>
      </c>
      <c r="H400" s="22">
        <f t="shared" si="16"/>
        <v>5.2462419661331428</v>
      </c>
      <c r="J400" s="22">
        <f>KURT(J$6:J$388)</f>
        <v>3.7957619774411246</v>
      </c>
      <c r="L400" s="22">
        <f t="shared" ref="L400:N400" si="17">KURT(L$6:L$388)</f>
        <v>4.310315985544964</v>
      </c>
      <c r="M400" s="22">
        <f t="shared" si="17"/>
        <v>2.7682850034160227</v>
      </c>
      <c r="N400" s="22">
        <f t="shared" si="17"/>
        <v>13.199050139068815</v>
      </c>
      <c r="P400" s="22">
        <f>KURT(P$6:P$388)</f>
        <v>7.2600449552604065</v>
      </c>
      <c r="Q400" s="22">
        <f>KURT(Q$6:Q$388)</f>
        <v>7.3258028545918163</v>
      </c>
    </row>
    <row r="401" spans="1:17">
      <c r="Q401" s="22"/>
    </row>
    <row r="402" spans="1:17">
      <c r="A402" t="s">
        <v>506</v>
      </c>
      <c r="B402" s="22">
        <f>(B$397-B$395)/B$396</f>
        <v>2.4780984316727714</v>
      </c>
      <c r="C402" s="22">
        <f t="shared" ref="C402:E402" si="18">(C$397-C$395)/C$396</f>
        <v>4.1644486574420085</v>
      </c>
      <c r="D402" s="22">
        <f t="shared" si="18"/>
        <v>2.5031083951829185</v>
      </c>
      <c r="E402" s="22">
        <f t="shared" si="18"/>
        <v>4.8666011941148026</v>
      </c>
      <c r="F402" s="22">
        <f t="shared" ref="F402:H402" si="19">(F$397-F$395)/F$396</f>
        <v>3.1143845493340025</v>
      </c>
      <c r="G402" s="22">
        <f t="shared" si="19"/>
        <v>4.6627764889042211</v>
      </c>
      <c r="H402" s="22">
        <f t="shared" si="19"/>
        <v>5.7225917041416556</v>
      </c>
      <c r="J402" s="22">
        <f>(J$397-J$395)/J$396</f>
        <v>4.3750935270058235</v>
      </c>
      <c r="L402" s="22">
        <f t="shared" ref="L402:N402" si="20">(L$397-L$395)/L$396</f>
        <v>4.5874394475806284</v>
      </c>
      <c r="M402" s="22">
        <f t="shared" si="20"/>
        <v>4.373750881390742</v>
      </c>
      <c r="N402" s="22">
        <f t="shared" si="20"/>
        <v>3.2678599567889148</v>
      </c>
      <c r="P402" s="22">
        <f>(P$397-P$395)/P$396</f>
        <v>3.7133219585184389</v>
      </c>
      <c r="Q402" s="22">
        <f>(Q$397-Q$395)/Q$396</f>
        <v>5.7203171084010505</v>
      </c>
    </row>
    <row r="403" spans="1:17">
      <c r="A403" t="s">
        <v>507</v>
      </c>
      <c r="B403" s="22">
        <f>(B$398-B$395)/B$396</f>
        <v>-4.56866963562116</v>
      </c>
      <c r="C403" s="22">
        <f t="shared" ref="C403:E403" si="21">(C$398-C$395)/C$396</f>
        <v>-1.8313442643156905</v>
      </c>
      <c r="D403" s="22">
        <f t="shared" si="21"/>
        <v>-2.4541999953861864</v>
      </c>
      <c r="E403" s="22">
        <f t="shared" si="21"/>
        <v>-1.2931936266266262</v>
      </c>
      <c r="F403" s="22">
        <f t="shared" ref="F403:H403" si="22">(F$398-F$395)/F$396</f>
        <v>-1.6531075501832864</v>
      </c>
      <c r="G403" s="22">
        <f t="shared" si="22"/>
        <v>-3.1703805633729814</v>
      </c>
      <c r="H403" s="22">
        <f t="shared" si="22"/>
        <v>-1.4340261266498631</v>
      </c>
      <c r="J403" s="22">
        <f>(J$398-J$395)/J$396</f>
        <v>-2.3528396821597246</v>
      </c>
      <c r="L403" s="22">
        <f t="shared" ref="L403:N403" si="23">(L$398-L$395)/L$396</f>
        <v>-4.8129253641927043</v>
      </c>
      <c r="M403" s="22">
        <f t="shared" si="23"/>
        <v>-3.5746733373994615</v>
      </c>
      <c r="N403" s="22">
        <f t="shared" si="23"/>
        <v>-7.0957719153631809</v>
      </c>
      <c r="P403" s="22">
        <f>(P$398-P$395)/P$396</f>
        <v>-5.6113795050367008</v>
      </c>
      <c r="Q403" s="22">
        <f>(Q$398-Q$395)/Q$396</f>
        <v>-3.2730603009808177</v>
      </c>
    </row>
  </sheetData>
  <mergeCells count="2">
    <mergeCell ref="B1:H1"/>
    <mergeCell ref="L3:N3"/>
  </mergeCells>
  <phoneticPr fontId="2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3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G5" sqref="G5"/>
    </sheetView>
  </sheetViews>
  <sheetFormatPr baseColWidth="10" defaultColWidth="8.5" defaultRowHeight="15" x14ac:dyDescent="0"/>
  <cols>
    <col min="2" max="2" width="8.5" style="22"/>
    <col min="3" max="4" width="9.125" style="22" customWidth="1"/>
    <col min="5" max="16" width="8.5" style="22"/>
  </cols>
  <sheetData>
    <row r="1" spans="1:17">
      <c r="B1" s="59" t="s">
        <v>410</v>
      </c>
      <c r="C1" s="59"/>
      <c r="D1" s="59"/>
      <c r="E1" s="59"/>
      <c r="F1" s="59"/>
      <c r="G1" s="59"/>
      <c r="H1" s="59"/>
    </row>
    <row r="2" spans="1:17">
      <c r="B2" s="30" t="s">
        <v>401</v>
      </c>
      <c r="C2" s="30" t="s">
        <v>402</v>
      </c>
      <c r="D2" s="30" t="s">
        <v>403</v>
      </c>
      <c r="E2" s="30" t="s">
        <v>404</v>
      </c>
      <c r="F2" s="30" t="s">
        <v>405</v>
      </c>
      <c r="G2" s="30" t="s">
        <v>406</v>
      </c>
      <c r="H2" s="30" t="s">
        <v>407</v>
      </c>
    </row>
    <row r="3" spans="1:17" ht="30">
      <c r="B3" s="24" t="s">
        <v>399</v>
      </c>
      <c r="C3" s="24" t="s">
        <v>400</v>
      </c>
      <c r="D3" s="24" t="s">
        <v>397</v>
      </c>
      <c r="E3" s="24" t="s">
        <v>398</v>
      </c>
      <c r="F3" s="24" t="s">
        <v>411</v>
      </c>
      <c r="G3" s="24" t="s">
        <v>395</v>
      </c>
      <c r="H3" s="24" t="s">
        <v>396</v>
      </c>
      <c r="J3" s="24" t="s">
        <v>409</v>
      </c>
      <c r="K3" s="24"/>
      <c r="L3" s="60" t="s">
        <v>408</v>
      </c>
      <c r="M3" s="60"/>
      <c r="N3" s="60"/>
      <c r="P3" s="24" t="s">
        <v>394</v>
      </c>
    </row>
    <row r="4" spans="1:17">
      <c r="A4" s="28"/>
      <c r="B4" s="22" t="s">
        <v>469</v>
      </c>
      <c r="C4" s="22" t="s">
        <v>490</v>
      </c>
      <c r="D4" s="22" t="s">
        <v>491</v>
      </c>
      <c r="E4" t="s">
        <v>553</v>
      </c>
      <c r="F4" s="22" t="s">
        <v>459</v>
      </c>
      <c r="G4" s="22" t="s">
        <v>571</v>
      </c>
      <c r="H4" s="22" t="s">
        <v>483</v>
      </c>
      <c r="J4" s="22" t="s">
        <v>476</v>
      </c>
      <c r="L4" s="22" t="s">
        <v>457</v>
      </c>
      <c r="M4" s="25" t="s">
        <v>442</v>
      </c>
      <c r="N4" s="25" t="s">
        <v>443</v>
      </c>
      <c r="O4" s="25"/>
      <c r="P4" s="22" t="s">
        <v>436</v>
      </c>
      <c r="Q4" t="s">
        <v>562</v>
      </c>
    </row>
    <row r="5" spans="1:17">
      <c r="A5" s="28"/>
      <c r="N5" s="25"/>
      <c r="O5" s="25"/>
    </row>
    <row r="6" spans="1:17">
      <c r="A6" s="1" t="s">
        <v>11</v>
      </c>
      <c r="C6" s="22">
        <f>('Germany TRANSFORMED'!C6-C$395)/C$396</f>
        <v>-0.23523719060193266</v>
      </c>
      <c r="D6" s="22">
        <f>('Germany TRANSFORMED'!D6-D$395)/D$396</f>
        <v>2.2798062154275534</v>
      </c>
      <c r="E6" s="22">
        <f>('Germany TRANSFORMED'!E6-'Germany NORMALIZED'!E$395)/'Germany NORMALIZED'!E$396</f>
        <v>-0.13633799737309468</v>
      </c>
      <c r="H6" s="22">
        <f>('Germany TRANSFORMED'!H6-H$395)/H$396</f>
        <v>1.7574971677095865</v>
      </c>
      <c r="P6" s="26"/>
    </row>
    <row r="7" spans="1:17">
      <c r="A7" s="1" t="s">
        <v>12</v>
      </c>
      <c r="B7" s="22">
        <f>('Germany TRANSFORMED'!B7-B$395)/B$396</f>
        <v>1.0172140675489625</v>
      </c>
      <c r="C7" s="22">
        <f>('Germany TRANSFORMED'!C7-C$395)/C$396</f>
        <v>-0.4680944391580002</v>
      </c>
      <c r="D7" s="22">
        <f>('Germany TRANSFORMED'!D7-D$395)/D$396</f>
        <v>2.0565040356721882</v>
      </c>
      <c r="E7" s="22">
        <f>('Germany TRANSFORMED'!E7-'Germany NORMALIZED'!E$395)/'Germany NORMALIZED'!E$396</f>
        <v>-0.12591587458702683</v>
      </c>
      <c r="F7" s="22">
        <f>('Germany TRANSFORMED'!F7-F$395)/F$396</f>
        <v>0.63972367919397033</v>
      </c>
      <c r="G7" s="22">
        <f>('Germany TRANSFORMED'!G7-G$395)/G$396</f>
        <v>-0.85159344213149557</v>
      </c>
      <c r="H7" s="22">
        <f>('Germany TRANSFORMED'!H7-H$395)/H$396</f>
        <v>6.3597838228572012E-2</v>
      </c>
      <c r="P7" s="26"/>
    </row>
    <row r="8" spans="1:17">
      <c r="A8" s="1" t="s">
        <v>13</v>
      </c>
      <c r="B8" s="22">
        <f>('Germany TRANSFORMED'!B8-B$395)/B$396</f>
        <v>0.918362521644985</v>
      </c>
      <c r="C8" s="22">
        <f>('Germany TRANSFORMED'!C8-C$395)/C$396</f>
        <v>-0.28698324583661444</v>
      </c>
      <c r="D8" s="22">
        <f>('Germany TRANSFORMED'!D8-D$395)/D$396</f>
        <v>1.9448529457945061</v>
      </c>
      <c r="E8" s="22">
        <f>('Germany TRANSFORMED'!E8-'Germany NORMALIZED'!E$395)/'Germany NORMALIZED'!E$396</f>
        <v>-0.34478045309445127</v>
      </c>
      <c r="F8" s="22">
        <f>('Germany TRANSFORMED'!F8-F$395)/F$396</f>
        <v>0.63194072434937809</v>
      </c>
      <c r="G8" s="22">
        <f>('Germany TRANSFORMED'!G8-G$395)/G$396</f>
        <v>-4.4845336746022452E-2</v>
      </c>
      <c r="H8" s="22">
        <f>('Germany TRANSFORMED'!H8-H$395)/H$396</f>
        <v>-0.15710490305333735</v>
      </c>
      <c r="P8" s="26"/>
    </row>
    <row r="9" spans="1:17">
      <c r="A9" s="1" t="s">
        <v>14</v>
      </c>
      <c r="B9" s="22">
        <f>('Germany TRANSFORMED'!B9-B$395)/B$396</f>
        <v>-0.35512239413264723</v>
      </c>
      <c r="C9" s="22">
        <f>('Germany TRANSFORMED'!C9-C$395)/C$396</f>
        <v>-0.31285627345395478</v>
      </c>
      <c r="D9" s="22">
        <f>('Germany TRANSFORMED'!D9-D$395)/D$396</f>
        <v>2.0565040356721882</v>
      </c>
      <c r="E9" s="22">
        <f>('Germany TRANSFORMED'!E9-'Germany NORMALIZED'!E$395)/'Germany NORMALIZED'!E$396</f>
        <v>-0.36562469866658698</v>
      </c>
      <c r="F9" s="22">
        <f>('Germany TRANSFORMED'!F9-F$395)/F$396</f>
        <v>0.624236410929493</v>
      </c>
      <c r="G9" s="22">
        <f>('Germany TRANSFORMED'!G9-G$395)/G$396</f>
        <v>-0.46581526402568108</v>
      </c>
      <c r="H9" s="22">
        <f>('Germany TRANSFORMED'!H9-H$395)/H$396</f>
        <v>-0.46077064984505617</v>
      </c>
      <c r="J9" s="22">
        <f>('Germany TRANSFORMED'!J9-J$395)/J$396</f>
        <v>-5.7725132393595384E-2</v>
      </c>
      <c r="L9" s="22">
        <f>('Germany TRANSFORMED'!L9-L$395)/L$396</f>
        <v>1.2553172226533067</v>
      </c>
      <c r="M9" s="22">
        <f>('Germany TRANSFORMED'!M9-M$395)/M$396</f>
        <v>-0.26013122121473981</v>
      </c>
      <c r="N9" s="22">
        <f>('Germany TRANSFORMED'!N9-N$395)/N$396</f>
        <v>0.25104896368694729</v>
      </c>
      <c r="P9" s="22">
        <f>('Germany TRANSFORMED'!P9-P$395)/P$396</f>
        <v>0.3776563943198521</v>
      </c>
      <c r="Q9" s="22">
        <f>('Germany TRANSFORMED'!Q9-Q$395)/Q$396</f>
        <v>-0.18578107417740344</v>
      </c>
    </row>
    <row r="10" spans="1:17">
      <c r="A10" s="1" t="s">
        <v>15</v>
      </c>
      <c r="B10" s="22">
        <f>('Germany TRANSFORMED'!B10-B$395)/B$396</f>
        <v>-0.8516548692842737</v>
      </c>
      <c r="C10" s="22">
        <f>('Germany TRANSFORMED'!C10-C$395)/C$396</f>
        <v>7.5239140806158095E-2</v>
      </c>
      <c r="D10" s="22">
        <f>('Germany TRANSFORMED'!D10-D$395)/D$396</f>
        <v>2.3914573053052353</v>
      </c>
      <c r="E10" s="22">
        <f>('Germany TRANSFORMED'!E10-'Germany NORMALIZED'!E$395)/'Germany NORMALIZED'!E$396</f>
        <v>-0.60533352274614816</v>
      </c>
      <c r="F10" s="22">
        <f>('Germany TRANSFORMED'!F10-F$395)/F$396</f>
        <v>0.27705464312339062</v>
      </c>
      <c r="G10" s="22">
        <f>('Germany TRANSFORMED'!G10-G$395)/G$396</f>
        <v>-0.65533127614645625</v>
      </c>
      <c r="H10" s="22">
        <f>('Germany TRANSFORMED'!H10-H$395)/H$396</f>
        <v>9.4050714964677151E-2</v>
      </c>
      <c r="J10" s="22">
        <f>('Germany TRANSFORMED'!J10-J$395)/J$396</f>
        <v>0.33470873524843109</v>
      </c>
      <c r="L10" s="22">
        <f>('Germany TRANSFORMED'!L10-L$395)/L$396</f>
        <v>0.32153541153480969</v>
      </c>
      <c r="M10" s="22">
        <f>('Germany TRANSFORMED'!M10-M$395)/M$396</f>
        <v>3.0300466825991941</v>
      </c>
      <c r="N10" s="22">
        <f>('Germany TRANSFORMED'!N10-N$395)/N$396</f>
        <v>-6.9368264755631237E-2</v>
      </c>
      <c r="P10" s="22">
        <f>('Germany TRANSFORMED'!P10-P$395)/P$396</f>
        <v>2.3873682965456292E-2</v>
      </c>
      <c r="Q10" s="22">
        <f>('Germany TRANSFORMED'!Q10-Q$395)/Q$396</f>
        <v>-0.18578107417740344</v>
      </c>
    </row>
    <row r="11" spans="1:17">
      <c r="A11" s="1" t="s">
        <v>16</v>
      </c>
      <c r="B11" s="22">
        <f>('Germany TRANSFORMED'!B11-B$395)/B$396</f>
        <v>1.3194481046937012</v>
      </c>
      <c r="C11" s="22">
        <f>('Germany TRANSFORMED'!C11-C$395)/C$396</f>
        <v>0.98079510741308895</v>
      </c>
      <c r="D11" s="22">
        <f>('Germany TRANSFORMED'!D11-D$395)/D$396</f>
        <v>2.3914573053052353</v>
      </c>
      <c r="E11" s="22">
        <f>('Germany TRANSFORMED'!E11-'Germany NORMALIZED'!E$395)/'Germany NORMALIZED'!E$396</f>
        <v>-0.46984592652726598</v>
      </c>
      <c r="F11" s="22">
        <f>('Germany TRANSFORMED'!F11-F$395)/F$396</f>
        <v>0.27251361806703733</v>
      </c>
      <c r="G11" s="22">
        <f>('Germany TRANSFORMED'!G11-G$395)/G$396</f>
        <v>-0.91051298266880143</v>
      </c>
      <c r="H11" s="22">
        <f>('Germany TRANSFORMED'!H11-H$395)/H$396</f>
        <v>-0.27376515393437945</v>
      </c>
      <c r="J11" s="22">
        <f>('Germany TRANSFORMED'!J11-J$395)/J$396</f>
        <v>0.23381380213993602</v>
      </c>
      <c r="L11" s="22">
        <f>('Germany TRANSFORMED'!L11-L$395)/L$396</f>
        <v>-0.37574967906848267</v>
      </c>
      <c r="M11" s="22">
        <f>('Germany TRANSFORMED'!M11-M$395)/M$396</f>
        <v>-0.10226577536449452</v>
      </c>
      <c r="N11" s="22">
        <f>('Germany TRANSFORMED'!N11-N$395)/N$396</f>
        <v>0.88046822038011463</v>
      </c>
      <c r="P11" s="22">
        <f>('Germany TRANSFORMED'!P11-P$395)/P$396</f>
        <v>1.3379237537103539</v>
      </c>
      <c r="Q11" s="22">
        <f>('Germany TRANSFORMED'!Q11-Q$395)/Q$396</f>
        <v>-0.18578107417740344</v>
      </c>
    </row>
    <row r="12" spans="1:17">
      <c r="A12" s="1" t="s">
        <v>17</v>
      </c>
      <c r="B12" s="22">
        <f>('Germany TRANSFORMED'!B12-B$395)/B$396</f>
        <v>0.69305615232913687</v>
      </c>
      <c r="C12" s="22">
        <f>('Germany TRANSFORMED'!C12-C$395)/C$396</f>
        <v>3.5680978691471754</v>
      </c>
      <c r="D12" s="22">
        <f>('Germany TRANSFORMED'!D12-D$395)/D$396</f>
        <v>2.5031083951829185</v>
      </c>
      <c r="E12" s="22">
        <f>('Germany TRANSFORMED'!E12-'Germany NORMALIZED'!E$395)/'Germany NORMALIZED'!E$396</f>
        <v>-0.50111229488546982</v>
      </c>
      <c r="F12" s="22">
        <f>('Germany TRANSFORMED'!F12-F$395)/F$396</f>
        <v>0.26800770402637808</v>
      </c>
      <c r="G12" s="22">
        <f>('Germany TRANSFORMED'!G12-G$395)/G$396</f>
        <v>-1.2341513172858281</v>
      </c>
      <c r="H12" s="22">
        <f>('Germany TRANSFORMED'!H12-H$395)/H$396</f>
        <v>-0.32401995359630886</v>
      </c>
      <c r="J12" s="22">
        <f>('Germany TRANSFORMED'!J12-J$395)/J$396</f>
        <v>0.16429298219400262</v>
      </c>
      <c r="L12" s="22">
        <f>('Germany TRANSFORMED'!L12-L$395)/L$396</f>
        <v>-0.37574967906848267</v>
      </c>
      <c r="M12" s="22">
        <f>('Germany TRANSFORMED'!M12-M$395)/M$396</f>
        <v>1.8135481745193953</v>
      </c>
      <c r="N12" s="22">
        <f>('Germany TRANSFORMED'!N12-N$395)/N$396</f>
        <v>-0.38871319774554486</v>
      </c>
      <c r="P12" s="22">
        <f>('Germany TRANSFORMED'!P12-P$395)/P$396</f>
        <v>3.0815671168141612</v>
      </c>
      <c r="Q12" s="22">
        <f>('Germany TRANSFORMED'!Q12-Q$395)/Q$396</f>
        <v>-0.18578107417740344</v>
      </c>
    </row>
    <row r="13" spans="1:17">
      <c r="A13" s="1" t="s">
        <v>18</v>
      </c>
      <c r="B13" s="22">
        <f>('Germany TRANSFORMED'!B13-B$395)/B$396</f>
        <v>-0.19471721915190104</v>
      </c>
      <c r="C13" s="22">
        <f>('Germany TRANSFORMED'!C13-C$395)/C$396</f>
        <v>1.6534938254639511</v>
      </c>
      <c r="D13" s="22">
        <f>('Germany TRANSFORMED'!D13-D$395)/D$396</f>
        <v>1.2972766245039467</v>
      </c>
      <c r="E13" s="22">
        <f>('Germany TRANSFORMED'!E13-'Germany NORMALIZED'!E$395)/'Germany NORMALIZED'!E$396</f>
        <v>-0.60533352274614816</v>
      </c>
      <c r="F13" s="22">
        <f>('Germany TRANSFORMED'!F13-F$395)/F$396</f>
        <v>1.3136603962816822</v>
      </c>
      <c r="G13" s="22">
        <f>('Germany TRANSFORMED'!G13-G$395)/G$396</f>
        <v>-0.77979656525146024</v>
      </c>
      <c r="H13" s="22">
        <f>('Germany TRANSFORMED'!H13-H$395)/H$396</f>
        <v>-0.59624772002953486</v>
      </c>
      <c r="J13" s="22">
        <f>('Germany TRANSFORMED'!J13-J$395)/J$396</f>
        <v>-0.2535649189822094</v>
      </c>
      <c r="L13" s="22">
        <f>('Germany TRANSFORMED'!L13-L$395)/L$396</f>
        <v>0.54993238042679593</v>
      </c>
      <c r="M13" s="22">
        <f>('Germany TRANSFORMED'!M13-M$395)/M$396</f>
        <v>-0.95729625969320675</v>
      </c>
      <c r="N13" s="22">
        <f>('Germany TRANSFORMED'!N13-N$395)/N$396</f>
        <v>1.2989660333343254</v>
      </c>
      <c r="P13" s="22">
        <f>('Germany TRANSFORMED'!P13-P$395)/P$396</f>
        <v>3.7133219585184389</v>
      </c>
      <c r="Q13" s="22">
        <f>('Germany TRANSFORMED'!Q13-Q$395)/Q$396</f>
        <v>-0.18578107417740344</v>
      </c>
    </row>
    <row r="14" spans="1:17">
      <c r="A14" s="1" t="s">
        <v>19</v>
      </c>
      <c r="B14" s="22">
        <f>('Germany TRANSFORMED'!B14-B$395)/B$396</f>
        <v>0.69486309356600895</v>
      </c>
      <c r="C14" s="22">
        <f>('Germany TRANSFORMED'!C14-C$395)/C$396</f>
        <v>0.54095363791829199</v>
      </c>
      <c r="D14" s="22">
        <f>('Germany TRANSFORMED'!D14-D$395)/D$396</f>
        <v>0.98465357284643529</v>
      </c>
      <c r="E14" s="22">
        <f>('Germany TRANSFORMED'!E14-'Germany NORMALIZED'!E$395)/'Germany NORMALIZED'!E$396</f>
        <v>-0.63659989110435167</v>
      </c>
      <c r="F14" s="22">
        <f>('Germany TRANSFORMED'!F14-F$395)/F$396</f>
        <v>1.2975644264683452</v>
      </c>
      <c r="G14" s="22">
        <f>('Germany TRANSFORMED'!G14-G$395)/G$396</f>
        <v>1.0862356440137968</v>
      </c>
      <c r="H14" s="22">
        <f>('Germany TRANSFORMED'!H14-H$395)/H$396</f>
        <v>-0.65136984440141155</v>
      </c>
      <c r="J14" s="22">
        <f>('Germany TRANSFORMED'!J14-J$395)/J$396</f>
        <v>-0.32814332486707976</v>
      </c>
      <c r="L14" s="22">
        <f>('Germany TRANSFORMED'!L14-L$395)/L$396</f>
        <v>0.54993238042679593</v>
      </c>
      <c r="M14" s="22">
        <f>('Germany TRANSFORMED'!M14-M$395)/M$396</f>
        <v>0.45149282047557743</v>
      </c>
      <c r="N14" s="22">
        <f>('Germany TRANSFORMED'!N14-N$395)/N$396</f>
        <v>4.6025652801694329E-2</v>
      </c>
      <c r="P14" s="22">
        <f>('Germany TRANSFORMED'!P14-P$395)/P$396</f>
        <v>2.5003526624462244</v>
      </c>
      <c r="Q14" s="22">
        <f>('Germany TRANSFORMED'!Q14-Q$395)/Q$396</f>
        <v>-0.18578107417740344</v>
      </c>
    </row>
    <row r="15" spans="1:17">
      <c r="A15" s="1" t="s">
        <v>20</v>
      </c>
      <c r="B15" s="22">
        <f>('Germany TRANSFORMED'!B15-B$395)/B$396</f>
        <v>0.9184238325741324</v>
      </c>
      <c r="C15" s="22">
        <f>('Germany TRANSFORMED'!C15-C$395)/C$396</f>
        <v>1.1360332731171332</v>
      </c>
      <c r="D15" s="22">
        <f>('Germany TRANSFORMED'!D15-D$395)/D$396</f>
        <v>0.92882802790759522</v>
      </c>
      <c r="E15" s="22">
        <f>('Germany TRANSFORMED'!E15-'Germany NORMALIZED'!E$395)/'Germany NORMALIZED'!E$396</f>
        <v>-0.95968569747245491</v>
      </c>
      <c r="F15" s="22">
        <f>('Germany TRANSFORMED'!F15-F$395)/F$396</f>
        <v>1.2817015720030815</v>
      </c>
      <c r="G15" s="22">
        <f>('Germany TRANSFORMED'!G15-G$395)/G$396</f>
        <v>0.24014270901678383</v>
      </c>
      <c r="H15" s="22">
        <f>('Germany TRANSFORMED'!H15-H$395)/H$396</f>
        <v>-0.50683434614810663</v>
      </c>
      <c r="J15" s="22">
        <f>('Germany TRANSFORMED'!J15-J$395)/J$396</f>
        <v>-0.17030480734318604</v>
      </c>
      <c r="L15" s="22">
        <f>('Germany TRANSFORMED'!L15-L$395)/L$396</f>
        <v>0.78063775028108418</v>
      </c>
      <c r="M15" s="22">
        <f>('Germany TRANSFORMED'!M15-M$395)/M$396</f>
        <v>-5.1408673115207311E-2</v>
      </c>
      <c r="N15" s="22">
        <f>('Germany TRANSFORMED'!N15-N$395)/N$396</f>
        <v>1.1909517624041008</v>
      </c>
      <c r="P15" s="22">
        <f>('Germany TRANSFORMED'!P15-P$395)/P$396</f>
        <v>0.83251988034693136</v>
      </c>
      <c r="Q15" s="22">
        <f>('Germany TRANSFORMED'!Q15-Q$395)/Q$396</f>
        <v>-0.18578107417740344</v>
      </c>
    </row>
    <row r="16" spans="1:17">
      <c r="A16" s="1" t="s">
        <v>21</v>
      </c>
      <c r="B16" s="22">
        <f>('Germany TRANSFORMED'!B16-B$395)/B$396</f>
        <v>-0.21934695622139608</v>
      </c>
      <c r="C16" s="22">
        <f>('Germany TRANSFORMED'!C16-C$395)/C$396</f>
        <v>0.90317602456106572</v>
      </c>
      <c r="D16" s="22">
        <f>('Germany TRANSFORMED'!D16-D$395)/D$396</f>
        <v>0.9958186818342043</v>
      </c>
      <c r="E16" s="22">
        <f>('Germany TRANSFORMED'!E16-'Germany NORMALIZED'!E$395)/'Germany NORMALIZED'!E$396</f>
        <v>-1.0534848025470656</v>
      </c>
      <c r="F16" s="22">
        <f>('Germany TRANSFORMED'!F16-F$395)/F$396</f>
        <v>-2.3414815744831806E-2</v>
      </c>
      <c r="G16" s="22">
        <f>('Germany TRANSFORMED'!G16-G$395)/G$396</f>
        <v>0.57162045471670819</v>
      </c>
      <c r="H16" s="22">
        <f>('Germany TRANSFORMED'!H16-H$395)/H$396</f>
        <v>-0.58017705387360474</v>
      </c>
      <c r="J16" s="22">
        <f>('Germany TRANSFORMED'!J16-J$395)/J$396</f>
        <v>0.24938690030052163</v>
      </c>
      <c r="L16" s="22">
        <f>('Germany TRANSFORMED'!L16-L$395)/L$396</f>
        <v>-0.37574967906848267</v>
      </c>
      <c r="M16" s="22">
        <f>('Germany TRANSFORMED'!M16-M$395)/M$396</f>
        <v>0.55278245123027803</v>
      </c>
      <c r="N16" s="22">
        <f>('Germany TRANSFORMED'!N16-N$395)/N$396</f>
        <v>-0.30323851065941149</v>
      </c>
      <c r="P16" s="22">
        <f>('Germany TRANSFORMED'!P16-P$395)/P$396</f>
        <v>-0.22882825371625501</v>
      </c>
      <c r="Q16" s="22">
        <f>('Germany TRANSFORMED'!Q16-Q$395)/Q$396</f>
        <v>-0.18578107417740344</v>
      </c>
    </row>
    <row r="17" spans="1:17">
      <c r="A17" s="1" t="s">
        <v>22</v>
      </c>
      <c r="B17" s="22">
        <f>('Germany TRANSFORMED'!B17-B$395)/B$396</f>
        <v>0.41768475694455848</v>
      </c>
      <c r="C17" s="22">
        <f>('Germany TRANSFORMED'!C17-C$395)/C$396</f>
        <v>2.0415892397240629</v>
      </c>
      <c r="D17" s="22">
        <f>('Germany TRANSFORMED'!D17-D$395)/D$396</f>
        <v>1.1074697717118864</v>
      </c>
      <c r="E17" s="22">
        <f>('Germany TRANSFORMED'!E17-'Germany NORMALIZED'!E$395)/'Germany NORMALIZED'!E$396</f>
        <v>-1.03264055697493</v>
      </c>
      <c r="F17" s="22">
        <f>('Germany TRANSFORMED'!F17-F$395)/F$396</f>
        <v>-2.5925564255767791E-2</v>
      </c>
      <c r="G17" s="22">
        <f>('Germany TRANSFORMED'!G17-G$395)/G$396</f>
        <v>-0.53566271611153204</v>
      </c>
      <c r="H17" s="22">
        <f>('Germany TRANSFORMED'!H17-H$395)/H$396</f>
        <v>-0.90454742924526366</v>
      </c>
      <c r="J17" s="22">
        <f>('Germany TRANSFORMED'!J17-J$395)/J$396</f>
        <v>0.44635553732532318</v>
      </c>
      <c r="L17" s="22">
        <f>('Germany TRANSFORMED'!L17-L$395)/L$396</f>
        <v>8.5376414830861114E-2</v>
      </c>
      <c r="M17" s="22">
        <f>('Germany TRANSFORMED'!M17-M$395)/M$396</f>
        <v>0.14759779722972527</v>
      </c>
      <c r="N17" s="22">
        <f>('Germany TRANSFORMED'!N17-N$395)/N$396</f>
        <v>1.1163103598204061</v>
      </c>
      <c r="P17" s="22">
        <f>('Germany TRANSFORMED'!P17-P$395)/P$396</f>
        <v>0.55454774999704837</v>
      </c>
      <c r="Q17" s="22">
        <f>('Germany TRANSFORMED'!Q17-Q$395)/Q$396</f>
        <v>-0.18578107417740344</v>
      </c>
    </row>
    <row r="18" spans="1:17">
      <c r="A18" s="1" t="s">
        <v>23</v>
      </c>
      <c r="B18" s="22">
        <f>('Germany TRANSFORMED'!B18-B$395)/B$396</f>
        <v>0.44175424984169953</v>
      </c>
      <c r="C18" s="22">
        <f>('Germany TRANSFORMED'!C18-C$395)/C$396</f>
        <v>2.2744464882801325</v>
      </c>
      <c r="D18" s="22">
        <f>('Germany TRANSFORMED'!D18-D$395)/D$396</f>
        <v>1.0851395537363504</v>
      </c>
      <c r="E18" s="22">
        <f>('Germany TRANSFORMED'!E18-'Germany NORMALIZED'!E$395)/'Germany NORMALIZED'!E$396</f>
        <v>-1.0117963114027941</v>
      </c>
      <c r="F18" s="22">
        <f>('Germany TRANSFORMED'!F18-F$395)/F$396</f>
        <v>-2.8421856250573599E-2</v>
      </c>
      <c r="G18" s="22">
        <f>('Germany TRANSFORMED'!G18-G$395)/G$396</f>
        <v>-1.703233289208123</v>
      </c>
      <c r="H18" s="22">
        <f>('Germany TRANSFORMED'!H18-H$395)/H$396</f>
        <v>-0.33879491795608568</v>
      </c>
      <c r="J18" s="22">
        <f>('Germany TRANSFORMED'!J18-J$395)/J$396</f>
        <v>1.2006481161307305</v>
      </c>
      <c r="L18" s="22">
        <f>('Germany TRANSFORMED'!L18-L$395)/L$396</f>
        <v>1.0025294412304375</v>
      </c>
      <c r="M18" s="22">
        <f>('Germany TRANSFORMED'!M18-M$395)/M$396</f>
        <v>1.1540044562207763</v>
      </c>
      <c r="N18" s="22">
        <f>('Germany TRANSFORMED'!N18-N$395)/N$396</f>
        <v>0.35212917117377435</v>
      </c>
      <c r="P18" s="22">
        <f>('Germany TRANSFORMED'!P18-P$395)/P$396</f>
        <v>1.3126535600421831</v>
      </c>
      <c r="Q18" s="22">
        <f>('Germany TRANSFORMED'!Q18-Q$395)/Q$396</f>
        <v>-0.18578107417740344</v>
      </c>
    </row>
    <row r="19" spans="1:17">
      <c r="A19" s="1" t="s">
        <v>24</v>
      </c>
      <c r="B19" s="22">
        <f>('Germany TRANSFORMED'!B19-B$395)/B$396</f>
        <v>-0.47560403917586519</v>
      </c>
      <c r="C19" s="22">
        <f>('Germany TRANSFORMED'!C19-C$395)/C$396</f>
        <v>1.394763549290541</v>
      </c>
      <c r="D19" s="22">
        <f>('Germany TRANSFORMED'!D19-D$395)/D$396</f>
        <v>0.11377507180051206</v>
      </c>
      <c r="E19" s="22">
        <f>('Germany TRANSFORMED'!E19-'Germany NORMALIZED'!E$395)/'Germany NORMALIZED'!E$396</f>
        <v>-1.1368617848356084</v>
      </c>
      <c r="F19" s="22">
        <f>('Germany TRANSFORMED'!F19-F$395)/F$396</f>
        <v>1.0170089302678975</v>
      </c>
      <c r="G19" s="22">
        <f>('Germany TRANSFORMED'!G19-G$395)/G$396</f>
        <v>-0.36688075430040629</v>
      </c>
      <c r="H19" s="22">
        <f>('Germany TRANSFORMED'!H19-H$395)/H$396</f>
        <v>-0.35018200240935637</v>
      </c>
      <c r="J19" s="22">
        <f>('Germany TRANSFORMED'!J19-J$395)/J$396</f>
        <v>1.0338827175043144</v>
      </c>
      <c r="L19" s="22">
        <f>('Germany TRANSFORMED'!L19-L$395)/L$396</f>
        <v>1.9185786009296972</v>
      </c>
      <c r="M19" s="22">
        <f>('Germany TRANSFORMED'!M19-M$395)/M$396</f>
        <v>0.69330524708178831</v>
      </c>
      <c r="N19" s="22">
        <f>('Germany TRANSFORMED'!N19-N$395)/N$396</f>
        <v>5.0584543125060119E-3</v>
      </c>
      <c r="P19" s="22">
        <f>('Germany TRANSFORMED'!P19-P$395)/P$396</f>
        <v>3.4100796345003852</v>
      </c>
      <c r="Q19" s="22">
        <f>('Germany TRANSFORMED'!Q19-Q$395)/Q$396</f>
        <v>-0.18578107417740344</v>
      </c>
    </row>
    <row r="20" spans="1:17">
      <c r="A20" s="1" t="s">
        <v>25</v>
      </c>
      <c r="B20" s="22">
        <f>('Germany TRANSFORMED'!B20-B$395)/B$396</f>
        <v>-0.16296441500327838</v>
      </c>
      <c r="C20" s="22">
        <f>('Germany TRANSFORMED'!C20-C$395)/C$396</f>
        <v>0.69619180362233846</v>
      </c>
      <c r="D20" s="22">
        <f>('Germany TRANSFORMED'!D20-D$395)/D$396</f>
        <v>-0.34399439669798654</v>
      </c>
      <c r="E20" s="22">
        <f>('Germany TRANSFORMED'!E20-'Germany NORMALIZED'!E$395)/'Germany NORMALIZED'!E$396</f>
        <v>-1.2723493810544906</v>
      </c>
      <c r="F20" s="22">
        <f>('Germany TRANSFORMED'!F20-F$395)/F$396</f>
        <v>1.0049379200919253</v>
      </c>
      <c r="G20" s="22">
        <f>('Germany TRANSFORMED'!G20-G$395)/G$396</f>
        <v>0.22716785439098802</v>
      </c>
      <c r="H20" s="22">
        <f>('Germany TRANSFORMED'!H20-H$395)/H$396</f>
        <v>-0.77411580149767811</v>
      </c>
      <c r="J20" s="22">
        <f>('Germany TRANSFORMED'!J20-J$395)/J$396</f>
        <v>1.245328582681829</v>
      </c>
      <c r="L20" s="22">
        <f>('Germany TRANSFORMED'!L20-L$395)/L$396</f>
        <v>2.367349425783809</v>
      </c>
      <c r="M20" s="22">
        <f>('Germany TRANSFORMED'!M20-M$395)/M$396</f>
        <v>-0.55284683623462172</v>
      </c>
      <c r="N20" s="22">
        <f>('Germany TRANSFORMED'!N20-N$395)/N$396</f>
        <v>-0.60481299889443429</v>
      </c>
      <c r="P20" s="22">
        <f>('Germany TRANSFORMED'!P20-P$395)/P$396</f>
        <v>1.8938680144101199</v>
      </c>
      <c r="Q20" s="22">
        <f>('Germany TRANSFORMED'!Q20-Q$395)/Q$396</f>
        <v>-0.18578107417740344</v>
      </c>
    </row>
    <row r="21" spans="1:17">
      <c r="A21" s="1" t="s">
        <v>26</v>
      </c>
      <c r="B21" s="22">
        <f>('Germany TRANSFORMED'!B21-B$395)/B$396</f>
        <v>0.68202872156835004</v>
      </c>
      <c r="C21" s="22">
        <f>('Germany TRANSFORMED'!C21-C$395)/C$396</f>
        <v>0.20460427889286317</v>
      </c>
      <c r="D21" s="22">
        <f>('Germany TRANSFORMED'!D21-D$395)/D$396</f>
        <v>-0.45564548657566872</v>
      </c>
      <c r="E21" s="22">
        <f>('Germany TRANSFORMED'!E21-'Germany NORMALIZED'!E$395)/'Germany NORMALIZED'!E$396</f>
        <v>-1.1472839076216763</v>
      </c>
      <c r="F21" s="22">
        <f>('Germany TRANSFORMED'!F21-F$395)/F$396</f>
        <v>0.99301852527742662</v>
      </c>
      <c r="G21" s="22">
        <f>('Germany TRANSFORMED'!G21-G$395)/G$396</f>
        <v>8.2522725633960861E-2</v>
      </c>
      <c r="H21" s="22">
        <f>('Germany TRANSFORMED'!H21-H$395)/H$396</f>
        <v>-0.92070761250316091</v>
      </c>
      <c r="J21" s="22">
        <f>('Germany TRANSFORMED'!J21-J$395)/J$396</f>
        <v>1.4460755736368918</v>
      </c>
      <c r="L21" s="22">
        <f>('Germany TRANSFORMED'!L21-L$395)/L$396</f>
        <v>1.446274267048371</v>
      </c>
      <c r="M21" s="22">
        <f>('Germany TRANSFORMED'!M21-M$395)/M$396</f>
        <v>0.34300706700241751</v>
      </c>
      <c r="N21" s="22">
        <f>('Germany TRANSFORMED'!N21-N$395)/N$396</f>
        <v>1.2453967619923783</v>
      </c>
      <c r="P21" s="22">
        <f>('Germany TRANSFORMED'!P21-P$395)/P$396</f>
        <v>1.6411660777284052</v>
      </c>
      <c r="Q21" s="22">
        <f>('Germany TRANSFORMED'!Q21-Q$395)/Q$396</f>
        <v>-0.18578107417740344</v>
      </c>
    </row>
    <row r="22" spans="1:17">
      <c r="A22" s="1" t="s">
        <v>27</v>
      </c>
      <c r="B22" s="22">
        <f>('Germany TRANSFORMED'!B22-B$395)/B$396</f>
        <v>-0.22007348689217257</v>
      </c>
      <c r="C22" s="22">
        <f>('Germany TRANSFORMED'!C22-C$395)/C$396</f>
        <v>1.1360332731171332</v>
      </c>
      <c r="D22" s="22">
        <f>('Germany TRANSFORMED'!D22-D$395)/D$396</f>
        <v>-0.43331526860013264</v>
      </c>
      <c r="E22" s="22">
        <f>('Germany TRANSFORMED'!E22-'Germany NORMALIZED'!E$395)/'Germany NORMALIZED'!E$396</f>
        <v>-0.97010782025852271</v>
      </c>
      <c r="F22" s="22">
        <f>('Germany TRANSFORMED'!F22-F$395)/F$396</f>
        <v>0.73084732107727035</v>
      </c>
      <c r="G22" s="22">
        <f>('Germany TRANSFORMED'!G22-G$395)/G$396</f>
        <v>-1.0113420094797407</v>
      </c>
      <c r="H22" s="22">
        <f>('Germany TRANSFORMED'!H22-H$395)/H$396</f>
        <v>-0.90583879977964776</v>
      </c>
      <c r="J22" s="22">
        <f>('Germany TRANSFORMED'!J22-J$395)/J$396</f>
        <v>1.3500306881526303</v>
      </c>
      <c r="L22" s="22">
        <f>('Germany TRANSFORMED'!L22-L$395)/L$396</f>
        <v>-0.1478595066206545</v>
      </c>
      <c r="M22" s="22">
        <f>('Germany TRANSFORMED'!M22-M$395)/M$396</f>
        <v>-0.44890246566810421</v>
      </c>
      <c r="N22" s="22">
        <f>('Germany TRANSFORMED'!N22-N$395)/N$396</f>
        <v>-0.65216649956215833</v>
      </c>
      <c r="P22" s="22">
        <f>('Germany TRANSFORMED'!P22-P$395)/P$396</f>
        <v>1.0346814296923004</v>
      </c>
      <c r="Q22" s="22">
        <f>('Germany TRANSFORMED'!Q22-Q$395)/Q$396</f>
        <v>-0.18578107417740344</v>
      </c>
    </row>
    <row r="23" spans="1:17">
      <c r="A23" s="1" t="s">
        <v>28</v>
      </c>
      <c r="B23" s="22">
        <f>('Germany TRANSFORMED'!B23-B$395)/B$396</f>
        <v>1.0350072444548302</v>
      </c>
      <c r="C23" s="22">
        <f>('Germany TRANSFORMED'!C23-C$395)/C$396</f>
        <v>0.30809638936222444</v>
      </c>
      <c r="D23" s="22">
        <f>('Germany TRANSFORMED'!D23-D$395)/D$396</f>
        <v>-1.0139009359640814</v>
      </c>
      <c r="E23" s="22">
        <f>('Germany TRANSFORMED'!E23-'Germany NORMALIZED'!E$395)/'Germany NORMALIZED'!E$396</f>
        <v>-0.81377597846750493</v>
      </c>
      <c r="F23" s="22">
        <f>('Germany TRANSFORMED'!F23-F$395)/F$396</f>
        <v>0.72211407639954506</v>
      </c>
      <c r="G23" s="22">
        <f>('Germany TRANSFORMED'!G23-G$395)/G$396</f>
        <v>0.35717748361353452</v>
      </c>
      <c r="H23" s="22">
        <f>('Germany TRANSFORMED'!H23-H$395)/H$396</f>
        <v>-0.73750485377628905</v>
      </c>
      <c r="J23" s="22">
        <f>('Germany TRANSFORMED'!J23-J$395)/J$396</f>
        <v>0.98452382299967922</v>
      </c>
      <c r="L23" s="22">
        <f>('Germany TRANSFORMED'!L23-L$395)/L$396</f>
        <v>7.7541740427837277E-2</v>
      </c>
      <c r="M23" s="22">
        <f>('Germany TRANSFORMED'!M23-M$395)/M$396</f>
        <v>0.24850703957857498</v>
      </c>
      <c r="N23" s="22">
        <f>('Germany TRANSFORMED'!N23-N$395)/N$396</f>
        <v>0.682640803826989</v>
      </c>
      <c r="P23" s="22">
        <f>('Germany TRANSFORMED'!P23-P$395)/P$396</f>
        <v>2.2476507257645122</v>
      </c>
      <c r="Q23" s="22">
        <f>('Germany TRANSFORMED'!Q23-Q$395)/Q$396</f>
        <v>-0.18578107417740344</v>
      </c>
    </row>
    <row r="24" spans="1:17">
      <c r="A24" s="1" t="s">
        <v>29</v>
      </c>
      <c r="B24" s="22">
        <f>('Germany TRANSFORMED'!B24-B$395)/B$396</f>
        <v>0.78802789320110456</v>
      </c>
      <c r="C24" s="22">
        <f>('Germany TRANSFORMED'!C24-C$395)/C$396</f>
        <v>0.51508061030095165</v>
      </c>
      <c r="D24" s="22">
        <f>('Germany TRANSFORMED'!D24-D$395)/D$396</f>
        <v>-1.1143869168539966</v>
      </c>
      <c r="E24" s="22">
        <f>('Germany TRANSFORMED'!E24-'Germany NORMALIZED'!E$395)/'Germany NORMALIZED'!E$396</f>
        <v>-0.70955475060682638</v>
      </c>
      <c r="F24" s="22">
        <f>('Germany TRANSFORMED'!F24-F$395)/F$396</f>
        <v>0.71347426529426106</v>
      </c>
      <c r="G24" s="22">
        <f>('Germany TRANSFORMED'!G24-G$395)/G$396</f>
        <v>1.0293099532044481</v>
      </c>
      <c r="H24" s="22">
        <f>('Germany TRANSFORMED'!H24-H$395)/H$396</f>
        <v>-0.81888774521460528</v>
      </c>
      <c r="J24" s="22">
        <f>('Germany TRANSFORMED'!J24-J$395)/J$396</f>
        <v>-0.43420833901250222</v>
      </c>
      <c r="L24" s="22">
        <f>('Germany TRANSFORMED'!L24-L$395)/L$396</f>
        <v>-0.14924149709058618</v>
      </c>
      <c r="M24" s="22">
        <f>('Germany TRANSFORMED'!M24-M$395)/M$396</f>
        <v>-1.0967394524673026</v>
      </c>
      <c r="N24" s="22">
        <f>('Germany TRANSFORMED'!N24-N$395)/N$396</f>
        <v>-0.33483596048998121</v>
      </c>
      <c r="P24" s="22">
        <f>('Germany TRANSFORMED'!P24-P$395)/P$396</f>
        <v>2.7530545991279372</v>
      </c>
      <c r="Q24" s="22">
        <f>('Germany TRANSFORMED'!Q24-Q$395)/Q$396</f>
        <v>-0.18578107417740344</v>
      </c>
    </row>
    <row r="25" spans="1:17">
      <c r="A25" s="1" t="s">
        <v>30</v>
      </c>
      <c r="B25" s="22">
        <f>('Germany TRANSFORMED'!B25-B$395)/B$396</f>
        <v>0.69789956937308018</v>
      </c>
      <c r="C25" s="22">
        <f>('Germany TRANSFORMED'!C25-C$395)/C$396</f>
        <v>0.67031877600499812</v>
      </c>
      <c r="D25" s="22">
        <f>('Germany TRANSFORMED'!D25-D$395)/D$396</f>
        <v>-1.0250660449518505</v>
      </c>
      <c r="E25" s="22">
        <f>('Germany TRANSFORMED'!E25-'Germany NORMALIZED'!E$395)/'Germany NORMALIZED'!E$396</f>
        <v>-0.79293173289536922</v>
      </c>
      <c r="F25" s="22">
        <f>('Germany TRANSFORMED'!F25-F$395)/F$396</f>
        <v>1.8638165817941121</v>
      </c>
      <c r="G25" s="22">
        <f>('Germany TRANSFORMED'!G25-G$395)/G$396</f>
        <v>-0.79929722672690084</v>
      </c>
      <c r="H25" s="22">
        <f>('Germany TRANSFORMED'!H25-H$395)/H$396</f>
        <v>-0.65418802400715825</v>
      </c>
      <c r="J25" s="22">
        <f>('Germany TRANSFORMED'!J25-J$395)/J$396</f>
        <v>-0.32638448129803338</v>
      </c>
      <c r="L25" s="22">
        <f>('Germany TRANSFORMED'!L25-L$395)/L$396</f>
        <v>0.98578227956857845</v>
      </c>
      <c r="M25" s="22">
        <f>('Germany TRANSFORMED'!M25-M$395)/M$396</f>
        <v>1.3196895597446276</v>
      </c>
      <c r="N25" s="22">
        <f>('Germany TRANSFORMED'!N25-N$395)/N$396</f>
        <v>1.604463768592552</v>
      </c>
      <c r="P25" s="22">
        <f>('Germany TRANSFORMED'!P25-P$395)/P$396</f>
        <v>1.1863025917013261</v>
      </c>
      <c r="Q25" s="22">
        <f>('Germany TRANSFORMED'!Q25-Q$395)/Q$396</f>
        <v>-0.18578107417740344</v>
      </c>
    </row>
    <row r="26" spans="1:17">
      <c r="A26" s="1" t="s">
        <v>31</v>
      </c>
      <c r="B26" s="22">
        <f>('Germany TRANSFORMED'!B26-B$395)/B$396</f>
        <v>0.22924374212544588</v>
      </c>
      <c r="C26" s="22">
        <f>('Germany TRANSFORMED'!C26-C$395)/C$396</f>
        <v>1.1360332731171332</v>
      </c>
      <c r="D26" s="22">
        <f>('Germany TRANSFORMED'!D26-D$395)/D$396</f>
        <v>-0.98040560900077744</v>
      </c>
      <c r="E26" s="22">
        <f>('Germany TRANSFORMED'!E26-'Germany NORMALIZED'!E$395)/'Germany NORMALIZED'!E$396</f>
        <v>-0.84504234682570845</v>
      </c>
      <c r="F26" s="22">
        <f>('Germany TRANSFORMED'!F26-F$395)/F$396</f>
        <v>1.8387397593739432</v>
      </c>
      <c r="G26" s="22">
        <f>('Germany TRANSFORMED'!G26-G$395)/G$396</f>
        <v>-2.9795840679874598E-2</v>
      </c>
      <c r="H26" s="22">
        <f>('Germany TRANSFORMED'!H26-H$395)/H$396</f>
        <v>-0.58191587251141108</v>
      </c>
      <c r="J26" s="22">
        <f>('Germany TRANSFORMED'!J26-J$395)/J$396</f>
        <v>-0.33815083228803111</v>
      </c>
      <c r="L26" s="22">
        <f>('Germany TRANSFORMED'!L26-L$395)/L$396</f>
        <v>-0.37574967906848267</v>
      </c>
      <c r="M26" s="22">
        <f>('Germany TRANSFORMED'!M26-M$395)/M$396</f>
        <v>4.7378252495540264E-2</v>
      </c>
      <c r="N26" s="22">
        <f>('Germany TRANSFORMED'!N26-N$395)/N$396</f>
        <v>0.18644744928440971</v>
      </c>
      <c r="P26" s="22">
        <f>('Germany TRANSFORMED'!P26-P$395)/P$396</f>
        <v>1.1863025917013283</v>
      </c>
      <c r="Q26" s="22">
        <f>('Germany TRANSFORMED'!Q26-Q$395)/Q$396</f>
        <v>-0.18578107417740344</v>
      </c>
    </row>
    <row r="27" spans="1:17">
      <c r="A27" s="1" t="s">
        <v>32</v>
      </c>
      <c r="B27" s="22">
        <f>('Germany TRANSFORMED'!B27-B$395)/B$396</f>
        <v>-1.0837789905514885</v>
      </c>
      <c r="C27" s="22">
        <f>('Germany TRANSFORMED'!C27-C$395)/C$396</f>
        <v>2.1450813501934287</v>
      </c>
      <c r="D27" s="22">
        <f>('Germany TRANSFORMED'!D27-D$395)/D$396</f>
        <v>-1.1255520258417646</v>
      </c>
      <c r="E27" s="22">
        <f>('Germany TRANSFORMED'!E27-'Germany NORMALIZED'!E$395)/'Germany NORMALIZED'!E$396</f>
        <v>-0.76166536453716571</v>
      </c>
      <c r="F27" s="22">
        <f>('Germany TRANSFORMED'!F27-F$395)/F$396</f>
        <v>1.8141150371503316</v>
      </c>
      <c r="G27" s="22">
        <f>('Germany TRANSFORMED'!G27-G$395)/G$396</f>
        <v>2.5201673012742547</v>
      </c>
      <c r="H27" s="22">
        <f>('Germany TRANSFORMED'!H27-H$395)/H$396</f>
        <v>3.4460877635378884</v>
      </c>
      <c r="J27" s="22">
        <f>('Germany TRANSFORMED'!J27-J$395)/J$396</f>
        <v>0.68457616435929924</v>
      </c>
      <c r="L27" s="22">
        <f>('Germany TRANSFORMED'!L27-L$395)/L$396</f>
        <v>-0.37574967906848267</v>
      </c>
      <c r="M27" s="22">
        <f>('Germany TRANSFORMED'!M27-M$395)/M$396</f>
        <v>1.5290354355512312</v>
      </c>
      <c r="N27" s="22">
        <f>('Germany TRANSFORMED'!N27-N$395)/N$396</f>
        <v>7.3706187150570757E-2</v>
      </c>
      <c r="P27" s="22">
        <f>('Germany TRANSFORMED'!P27-P$395)/P$396</f>
        <v>2.4750824687780542</v>
      </c>
      <c r="Q27" s="22">
        <f>('Germany TRANSFORMED'!Q27-Q$395)/Q$396</f>
        <v>-0.18578107417740344</v>
      </c>
    </row>
    <row r="28" spans="1:17">
      <c r="A28" s="1" t="s">
        <v>33</v>
      </c>
      <c r="B28" s="22">
        <f>('Germany TRANSFORMED'!B28-B$395)/B$396</f>
        <v>-0.56044269966353932</v>
      </c>
      <c r="C28" s="22">
        <f>('Germany TRANSFORMED'!C28-C$395)/C$396</f>
        <v>1.7828589635506527</v>
      </c>
      <c r="D28" s="22">
        <f>('Germany TRANSFORMED'!D28-D$395)/D$396</f>
        <v>-1.1255520258417646</v>
      </c>
      <c r="E28" s="22">
        <f>('Germany TRANSFORMED'!E28-'Germany NORMALIZED'!E$395)/'Germany NORMALIZED'!E$396</f>
        <v>-0.61575564553221596</v>
      </c>
      <c r="F28" s="22">
        <f>('Germany TRANSFORMED'!F28-F$395)/F$396</f>
        <v>0.87864157843018398</v>
      </c>
      <c r="G28" s="22">
        <f>('Germany TRANSFORMED'!G28-G$395)/G$396</f>
        <v>1.3070808921456549</v>
      </c>
      <c r="H28" s="22">
        <f>('Germany TRANSFORMED'!H28-H$395)/H$396</f>
        <v>8.1107026716855442E-4</v>
      </c>
      <c r="J28" s="22">
        <f>('Germany TRANSFORMED'!J28-J$395)/J$396</f>
        <v>0.57430698254076951</v>
      </c>
      <c r="L28" s="22">
        <f>('Germany TRANSFORMED'!L28-L$395)/L$396</f>
        <v>-0.14978961139741179</v>
      </c>
      <c r="M28" s="22">
        <f>('Germany TRANSFORMED'!M28-M$395)/M$396</f>
        <v>-0.24765892472070347</v>
      </c>
      <c r="N28" s="22">
        <f>('Germany TRANSFORMED'!N28-N$395)/N$396</f>
        <v>0.37031158217980698</v>
      </c>
      <c r="P28" s="22">
        <f>('Germany TRANSFORMED'!P28-P$395)/P$396</f>
        <v>2.0454891764191454</v>
      </c>
      <c r="Q28" s="22">
        <f>('Germany TRANSFORMED'!Q28-Q$395)/Q$396</f>
        <v>-0.18578107417740344</v>
      </c>
    </row>
    <row r="29" spans="1:17">
      <c r="A29" s="1" t="s">
        <v>34</v>
      </c>
      <c r="B29" s="22">
        <f>('Germany TRANSFORMED'!B29-B$395)/B$396</f>
        <v>2.032216326148244</v>
      </c>
      <c r="C29" s="22">
        <f>('Germany TRANSFORMED'!C29-C$395)/C$396</f>
        <v>1.1877793283518139</v>
      </c>
      <c r="D29" s="22">
        <f>('Germany TRANSFORMED'!D29-D$395)/D$396</f>
        <v>-1.1813775707806058</v>
      </c>
      <c r="E29" s="22">
        <f>('Germany TRANSFORMED'!E29-'Germany NORMALIZED'!E$395)/'Germany NORMALIZED'!E$396</f>
        <v>-0.57406715438794453</v>
      </c>
      <c r="F29" s="22">
        <f>('Germany TRANSFORMED'!F29-F$395)/F$396</f>
        <v>0.86825137974650013</v>
      </c>
      <c r="G29" s="22">
        <f>('Germany TRANSFORMED'!G29-G$395)/G$396</f>
        <v>2.7455551622599308</v>
      </c>
      <c r="H29" s="22">
        <f>('Germany TRANSFORMED'!H29-H$395)/H$396</f>
        <v>3.0043155848745163E-2</v>
      </c>
      <c r="J29" s="22">
        <f>('Germany TRANSFORMED'!J29-J$395)/J$396</f>
        <v>0.94039457686883732</v>
      </c>
      <c r="L29" s="22">
        <f>('Germany TRANSFORMED'!L29-L$395)/L$396</f>
        <v>0.97756039605019929</v>
      </c>
      <c r="M29" s="22">
        <f>('Germany TRANSFORMED'!M29-M$395)/M$396</f>
        <v>1.7103893065466902</v>
      </c>
      <c r="N29" s="22">
        <f>('Germany TRANSFORMED'!N29-N$395)/N$396</f>
        <v>0.84164869295555245</v>
      </c>
      <c r="P29" s="22">
        <f>('Germany TRANSFORMED'!P29-P$395)/P$396</f>
        <v>1.9949487890828022</v>
      </c>
      <c r="Q29" s="22">
        <f>('Germany TRANSFORMED'!Q29-Q$395)/Q$396</f>
        <v>-0.18578107417740344</v>
      </c>
    </row>
    <row r="30" spans="1:17">
      <c r="A30" s="1" t="s">
        <v>35</v>
      </c>
      <c r="B30" s="22">
        <f>('Germany TRANSFORMED'!B30-B$395)/B$396</f>
        <v>1.5708395299150053</v>
      </c>
      <c r="C30" s="22">
        <f>('Germany TRANSFORMED'!C30-C$395)/C$396</f>
        <v>1.6793668530812937</v>
      </c>
      <c r="D30" s="22">
        <f>('Germany TRANSFORMED'!D30-D$395)/D$396</f>
        <v>-1.0362311539396185</v>
      </c>
      <c r="E30" s="22">
        <f>('Germany TRANSFORMED'!E30-'Germany NORMALIZED'!E$395)/'Germany NORMALIZED'!E$396</f>
        <v>-0.83462022403964065</v>
      </c>
      <c r="F30" s="22">
        <f>('Germany TRANSFORMED'!F30-F$395)/F$396</f>
        <v>0.85798234103642079</v>
      </c>
      <c r="G30" s="22">
        <f>('Germany TRANSFORMED'!G30-G$395)/G$396</f>
        <v>0.93504490158559017</v>
      </c>
      <c r="H30" s="22">
        <f>('Germany TRANSFORMED'!H30-H$395)/H$396</f>
        <v>0.33468473415992406</v>
      </c>
      <c r="J30" s="22">
        <f>('Germany TRANSFORMED'!J30-J$395)/J$396</f>
        <v>0.37625964495835745</v>
      </c>
      <c r="L30" s="22">
        <f>('Germany TRANSFORMED'!L30-L$395)/L$396</f>
        <v>2.5441265764093126</v>
      </c>
      <c r="M30" s="22">
        <f>('Germany TRANSFORMED'!M30-M$395)/M$396</f>
        <v>0.28596764957203413</v>
      </c>
      <c r="N30" s="22">
        <f>('Germany TRANSFORMED'!N30-N$395)/N$396</f>
        <v>0.65781145014022735</v>
      </c>
      <c r="P30" s="22">
        <f>('Germany TRANSFORMED'!P30-P$395)/P$396</f>
        <v>-0.63315135240699305</v>
      </c>
      <c r="Q30" s="22">
        <f>('Germany TRANSFORMED'!Q30-Q$395)/Q$396</f>
        <v>-0.18578107417740344</v>
      </c>
    </row>
    <row r="31" spans="1:17">
      <c r="A31" s="1" t="s">
        <v>36</v>
      </c>
      <c r="B31" s="22">
        <f>('Germany TRANSFORMED'!B31-B$395)/B$396</f>
        <v>0.34955509429186532</v>
      </c>
      <c r="C31" s="22">
        <f>('Germany TRANSFORMED'!C31-C$395)/C$396</f>
        <v>-0.23523719060193152</v>
      </c>
      <c r="D31" s="22">
        <f>('Germany TRANSFORMED'!D31-D$395)/D$396</f>
        <v>-0.98040560900077744</v>
      </c>
      <c r="E31" s="22">
        <f>('Germany TRANSFORMED'!E31-'Germany NORMALIZED'!E$395)/'Germany NORMALIZED'!E$396</f>
        <v>-0.89715296075604778</v>
      </c>
      <c r="F31" s="22">
        <f>('Germany TRANSFORMED'!F31-F$395)/F$396</f>
        <v>-0.26067606168209456</v>
      </c>
      <c r="G31" s="22">
        <f>('Germany TRANSFORMED'!G31-G$395)/G$396</f>
        <v>-0.10526074710900458</v>
      </c>
      <c r="H31" s="22">
        <f>('Germany TRANSFORMED'!H31-H$395)/H$396</f>
        <v>0.52436868964240591</v>
      </c>
      <c r="J31" s="22">
        <f>('Germany TRANSFORMED'!J31-J$395)/J$396</f>
        <v>0.61814737092614203</v>
      </c>
      <c r="L31" s="22">
        <f>('Germany TRANSFORMED'!L31-L$395)/L$396</f>
        <v>2.9812485542409912</v>
      </c>
      <c r="M31" s="22">
        <f>('Germany TRANSFORMED'!M31-M$395)/M$396</f>
        <v>1.6174069550898116</v>
      </c>
      <c r="N31" s="22">
        <f>('Germany TRANSFORMED'!N31-N$395)/N$396</f>
        <v>0.29102843816372365</v>
      </c>
      <c r="P31" s="22">
        <f>('Germany TRANSFORMED'!P31-P$395)/P$396</f>
        <v>0.65562852466973287</v>
      </c>
      <c r="Q31" s="22">
        <f>('Germany TRANSFORMED'!Q31-Q$395)/Q$396</f>
        <v>-0.18578107417740344</v>
      </c>
    </row>
    <row r="32" spans="1:17">
      <c r="A32" s="1" t="s">
        <v>37</v>
      </c>
      <c r="B32" s="22">
        <f>('Germany TRANSFORMED'!B32-B$395)/B$396</f>
        <v>0.21210193333772417</v>
      </c>
      <c r="C32" s="22">
        <f>('Germany TRANSFORMED'!C32-C$395)/C$396</f>
        <v>0.20460427889286317</v>
      </c>
      <c r="D32" s="22">
        <f>('Germany TRANSFORMED'!D32-D$395)/D$396</f>
        <v>-0.71244299329433902</v>
      </c>
      <c r="E32" s="22">
        <f>('Germany TRANSFORMED'!E32-'Germany NORMALIZED'!E$395)/'Germany NORMALIZED'!E$396</f>
        <v>-0.949263574686387</v>
      </c>
      <c r="F32" s="22">
        <f>('Germany TRANSFORMED'!F32-F$395)/F$396</f>
        <v>-0.26200470051681451</v>
      </c>
      <c r="G32" s="22">
        <f>('Germany TRANSFORMED'!G32-G$395)/G$396</f>
        <v>-0.12059165176987029</v>
      </c>
      <c r="H32" s="22">
        <f>('Germany TRANSFORMED'!H32-H$395)/H$396</f>
        <v>-0.57103834938817633</v>
      </c>
      <c r="J32" s="22">
        <f>('Germany TRANSFORMED'!J32-J$395)/J$396</f>
        <v>0.34062248319292937</v>
      </c>
      <c r="L32" s="22">
        <f>('Germany TRANSFORMED'!L32-L$395)/L$396</f>
        <v>2.9652333951440326</v>
      </c>
      <c r="M32" s="22">
        <f>('Germany TRANSFORMED'!M32-M$395)/M$396</f>
        <v>1.2775529958143261</v>
      </c>
      <c r="N32" s="22">
        <f>('Germany TRANSFORMED'!N32-N$395)/N$396</f>
        <v>-4.2919928960224426E-3</v>
      </c>
      <c r="P32" s="22">
        <f>('Germany TRANSFORMED'!P32-P$395)/P$396</f>
        <v>0.20076503864265363</v>
      </c>
      <c r="Q32" s="22">
        <f>('Germany TRANSFORMED'!Q32-Q$395)/Q$396</f>
        <v>-0.18578107417740344</v>
      </c>
    </row>
    <row r="33" spans="1:17">
      <c r="A33" s="1" t="s">
        <v>38</v>
      </c>
      <c r="B33" s="22">
        <f>('Germany TRANSFORMED'!B33-B$395)/B$396</f>
        <v>-4.0299878552501084E-2</v>
      </c>
      <c r="C33" s="22">
        <f>('Germany TRANSFORMED'!C33-C$395)/C$396</f>
        <v>-0.98555499150481929</v>
      </c>
      <c r="D33" s="22">
        <f>('Germany TRANSFORMED'!D33-D$395)/D$396</f>
        <v>-0.95807539102524142</v>
      </c>
      <c r="E33" s="22">
        <f>('Germany TRANSFORMED'!E33-'Germany NORMALIZED'!E$395)/'Germany NORMALIZED'!E$396</f>
        <v>-1.0639069253331335</v>
      </c>
      <c r="F33" s="22">
        <f>('Germany TRANSFORMED'!F33-F$395)/F$396</f>
        <v>-0.26332776774474326</v>
      </c>
      <c r="G33" s="22">
        <f>('Germany TRANSFORMED'!G33-G$395)/G$396</f>
        <v>0.35237160353599201</v>
      </c>
      <c r="H33" s="22">
        <f>('Germany TRANSFORMED'!H33-H$395)/H$396</f>
        <v>-0.33368407331852706</v>
      </c>
      <c r="J33" s="22">
        <f>('Germany TRANSFORMED'!J33-J$395)/J$396</f>
        <v>0.28650015347273422</v>
      </c>
      <c r="L33" s="22">
        <f>('Germany TRANSFORMED'!L33-L$395)/L$396</f>
        <v>1.1777849026410112</v>
      </c>
      <c r="M33" s="22">
        <f>('Germany TRANSFORMED'!M33-M$395)/M$396</f>
        <v>1.1407585653371568</v>
      </c>
      <c r="N33" s="22">
        <f>('Germany TRANSFORMED'!N33-N$395)/N$396</f>
        <v>-0.66076631058939628</v>
      </c>
      <c r="P33" s="22">
        <f>('Germany TRANSFORMED'!P33-P$395)/P$396</f>
        <v>0.60508813733339173</v>
      </c>
      <c r="Q33" s="22">
        <f>('Germany TRANSFORMED'!Q33-Q$395)/Q$396</f>
        <v>-0.18578107417740344</v>
      </c>
    </row>
    <row r="34" spans="1:17">
      <c r="A34" s="1" t="s">
        <v>39</v>
      </c>
      <c r="B34" s="22">
        <f>('Germany TRANSFORMED'!B34-B$395)/B$396</f>
        <v>-0.56894542420757777</v>
      </c>
      <c r="C34" s="22">
        <f>('Germany TRANSFORMED'!C34-C$395)/C$396</f>
        <v>-0.83031682580077271</v>
      </c>
      <c r="D34" s="22">
        <f>('Germany TRANSFORMED'!D34-D$395)/D$396</f>
        <v>-0.91341495507416737</v>
      </c>
      <c r="E34" s="22">
        <f>('Germany TRANSFORMED'!E34-'Germany NORMALIZED'!E$395)/'Germany NORMALIZED'!E$396</f>
        <v>-0.91799720632818349</v>
      </c>
      <c r="F34" s="22">
        <f>('Germany TRANSFORMED'!F34-F$395)/F$396</f>
        <v>1.1322524283195314</v>
      </c>
      <c r="G34" s="22">
        <f>('Germany TRANSFORMED'!G34-G$395)/G$396</f>
        <v>-0.22715785014291257</v>
      </c>
      <c r="H34" s="22">
        <f>('Germany TRANSFORMED'!H34-H$395)/H$396</f>
        <v>-0.33924278304004735</v>
      </c>
      <c r="J34" s="22">
        <f>('Germany TRANSFORMED'!J34-J$395)/J$396</f>
        <v>0.33709551591414472</v>
      </c>
      <c r="L34" s="22">
        <f>('Germany TRANSFORMED'!L34-L$395)/L$396</f>
        <v>0.72997275254430316</v>
      </c>
      <c r="M34" s="22">
        <f>('Germany TRANSFORMED'!M34-M$395)/M$396</f>
        <v>0.73767533511609573</v>
      </c>
      <c r="N34" s="22">
        <f>('Germany TRANSFORMED'!N34-N$395)/N$396</f>
        <v>0.57429066815174412</v>
      </c>
      <c r="P34" s="22">
        <f>('Germany TRANSFORMED'!P34-P$395)/P$396</f>
        <v>-5.1936898039056538E-2</v>
      </c>
      <c r="Q34" s="22">
        <f>('Germany TRANSFORMED'!Q34-Q$395)/Q$396</f>
        <v>-0.18578107417740344</v>
      </c>
    </row>
    <row r="35" spans="1:17">
      <c r="A35" s="1" t="s">
        <v>40</v>
      </c>
      <c r="B35" s="22">
        <f>('Germany TRANSFORMED'!B35-B$395)/B$396</f>
        <v>-0.30786756047211078</v>
      </c>
      <c r="C35" s="22">
        <f>('Germany TRANSFORMED'!C35-C$395)/C$396</f>
        <v>-0.90793590865279372</v>
      </c>
      <c r="D35" s="22">
        <f>('Germany TRANSFORMED'!D35-D$395)/D$396</f>
        <v>-0.82409408317202115</v>
      </c>
      <c r="E35" s="22">
        <f>('Germany TRANSFORMED'!E35-'Germany NORMALIZED'!E$395)/'Germany NORMALIZED'!E$396</f>
        <v>-0.82419810125357273</v>
      </c>
      <c r="F35" s="22">
        <f>('Germany TRANSFORMED'!F35-F$395)/F$396</f>
        <v>1.1186860072047642</v>
      </c>
      <c r="G35" s="22">
        <f>('Germany TRANSFORMED'!G35-G$395)/G$396</f>
        <v>-1.0088684795910354</v>
      </c>
      <c r="H35" s="22">
        <f>('Germany TRANSFORMED'!H35-H$395)/H$396</f>
        <v>-0.51556484629213373</v>
      </c>
      <c r="J35" s="22">
        <f>('Germany TRANSFORMED'!J35-J$395)/J$396</f>
        <v>0.22244377144700486</v>
      </c>
      <c r="L35" s="22">
        <f>('Germany TRANSFORMED'!L35-L$395)/L$396</f>
        <v>-0.59663199121238564</v>
      </c>
      <c r="M35" s="22">
        <f>('Germany TRANSFORMED'!M35-M$395)/M$396</f>
        <v>-0.81161003711907864</v>
      </c>
      <c r="N35" s="22">
        <f>('Germany TRANSFORMED'!N35-N$395)/N$396</f>
        <v>0.17488205847058272</v>
      </c>
      <c r="P35" s="22">
        <f>('Germany TRANSFORMED'!P35-P$395)/P$396</f>
        <v>0.35238620065168152</v>
      </c>
      <c r="Q35" s="22">
        <f>('Germany TRANSFORMED'!Q35-Q$395)/Q$396</f>
        <v>-0.18578107417740344</v>
      </c>
    </row>
    <row r="36" spans="1:17">
      <c r="A36" s="1" t="s">
        <v>41</v>
      </c>
      <c r="B36" s="22">
        <f>('Germany TRANSFORMED'!B36-B$395)/B$396</f>
        <v>0.63105920245766434</v>
      </c>
      <c r="C36" s="22">
        <f>('Germany TRANSFORMED'!C36-C$395)/C$396</f>
        <v>-1.0114280191221596</v>
      </c>
      <c r="D36" s="22">
        <f>('Germany TRANSFORMED'!D36-D$395)/D$396</f>
        <v>-1.0920566988784595</v>
      </c>
      <c r="E36" s="22">
        <f>('Germany TRANSFORMED'!E36-'Germany NORMALIZED'!E$395)/'Germany NORMALIZED'!E$396</f>
        <v>-0.83462022403964065</v>
      </c>
      <c r="F36" s="22">
        <f>('Germany TRANSFORMED'!F36-F$395)/F$396</f>
        <v>1.1053001287233977</v>
      </c>
      <c r="G36" s="22">
        <f>('Germany TRANSFORMED'!G36-G$395)/G$396</f>
        <v>1.7004445964956028E-2</v>
      </c>
      <c r="H36" s="22">
        <f>('Germany TRANSFORMED'!H36-H$395)/H$396</f>
        <v>-0.60748712165253405</v>
      </c>
      <c r="J36" s="22">
        <f>('Germany TRANSFORMED'!J36-J$395)/J$396</f>
        <v>-3.3238867586576584E-2</v>
      </c>
      <c r="L36" s="22">
        <f>('Germany TRANSFORMED'!L36-L$395)/L$396</f>
        <v>0.50621641416365792</v>
      </c>
      <c r="M36" s="22">
        <f>('Germany TRANSFORMED'!M36-M$395)/M$396</f>
        <v>4.0819199488600741</v>
      </c>
      <c r="N36" s="22">
        <f>('Germany TRANSFORMED'!N36-N$395)/N$396</f>
        <v>1.2965279695418457</v>
      </c>
      <c r="P36" s="22">
        <f>('Germany TRANSFORMED'!P36-P$395)/P$396</f>
        <v>0.65562852466973287</v>
      </c>
      <c r="Q36" s="22">
        <f>('Germany TRANSFORMED'!Q36-Q$395)/Q$396</f>
        <v>-0.18578107417740344</v>
      </c>
    </row>
    <row r="37" spans="1:17">
      <c r="A37" s="1" t="s">
        <v>42</v>
      </c>
      <c r="B37" s="22">
        <f>('Germany TRANSFORMED'!B37-B$395)/B$396</f>
        <v>-2.7935108646652189</v>
      </c>
      <c r="C37" s="22">
        <f>('Germany TRANSFORMED'!C37-C$395)/C$396</f>
        <v>-0.51984049439268432</v>
      </c>
      <c r="D37" s="22">
        <f>('Germany TRANSFORMED'!D37-D$395)/D$396</f>
        <v>-0.73477321126987505</v>
      </c>
      <c r="E37" s="22">
        <f>('Germany TRANSFORMED'!E37-'Germany NORMALIZED'!E$395)/'Germany NORMALIZED'!E$396</f>
        <v>-0.90757508354211558</v>
      </c>
      <c r="F37" s="22">
        <f>('Germany TRANSFORMED'!F37-F$395)/F$396</f>
        <v>1.8916522061768954</v>
      </c>
      <c r="G37" s="22">
        <f>('Germany TRANSFORMED'!G37-G$395)/G$396</f>
        <v>1.1946123277988541</v>
      </c>
      <c r="H37" s="22">
        <f>('Germany TRANSFORMED'!H37-H$395)/H$396</f>
        <v>2.2669948887775235</v>
      </c>
      <c r="J37" s="22">
        <f>('Germany TRANSFORMED'!J37-J$395)/J$396</f>
        <v>0.5407064705388438</v>
      </c>
      <c r="L37" s="22">
        <f>('Germany TRANSFORMED'!L37-L$395)/L$396</f>
        <v>0.28455497985208844</v>
      </c>
      <c r="M37" s="22">
        <f>('Germany TRANSFORMED'!M37-M$395)/M$396</f>
        <v>3.8708504915655846</v>
      </c>
      <c r="N37" s="22">
        <f>('Germany TRANSFORMED'!N37-N$395)/N$396</f>
        <v>0.49141267629623142</v>
      </c>
      <c r="P37" s="22">
        <f>('Germany TRANSFORMED'!P37-P$395)/P$396</f>
        <v>0.85779007401510188</v>
      </c>
      <c r="Q37" s="22">
        <f>('Germany TRANSFORMED'!Q37-Q$395)/Q$396</f>
        <v>-0.18578107417740344</v>
      </c>
    </row>
    <row r="38" spans="1:17">
      <c r="A38" s="1" t="s">
        <v>43</v>
      </c>
      <c r="B38" s="22">
        <f>('Germany TRANSFORMED'!B38-B$395)/B$396</f>
        <v>-2.499758929719651</v>
      </c>
      <c r="C38" s="22">
        <f>('Germany TRANSFORMED'!C38-C$395)/C$396</f>
        <v>-0.46809443915799903</v>
      </c>
      <c r="D38" s="22">
        <f>('Germany TRANSFORMED'!D38-D$395)/D$396</f>
        <v>-0.5226361405022788</v>
      </c>
      <c r="E38" s="22">
        <f>('Germany TRANSFORMED'!E38-'Germany NORMALIZED'!E$395)/'Germany NORMALIZED'!E$396</f>
        <v>-0.81377597846750493</v>
      </c>
      <c r="F38" s="22">
        <f>('Germany TRANSFORMED'!F38-F$395)/F$396</f>
        <v>1.8660687743820514</v>
      </c>
      <c r="G38" s="22">
        <f>('Germany TRANSFORMED'!G38-G$395)/G$396</f>
        <v>-0.21185953626476592</v>
      </c>
      <c r="H38" s="22">
        <f>('Germany TRANSFORMED'!H38-H$395)/H$396</f>
        <v>0.64985884101426339</v>
      </c>
      <c r="J38" s="22">
        <f>('Germany TRANSFORMED'!J38-J$395)/J$396</f>
        <v>1.1527262876375388</v>
      </c>
      <c r="L38" s="22">
        <f>('Germany TRANSFORMED'!L38-L$395)/L$396</f>
        <v>0.94564243606785481</v>
      </c>
      <c r="M38" s="22">
        <f>('Germany TRANSFORMED'!M38-M$395)/M$396</f>
        <v>4.3737508813907411</v>
      </c>
      <c r="N38" s="22">
        <f>('Germany TRANSFORMED'!N38-N$395)/N$396</f>
        <v>0.87805077908675044</v>
      </c>
      <c r="P38" s="22">
        <f>('Germany TRANSFORMED'!P38-P$395)/P$396</f>
        <v>0.57981794366521888</v>
      </c>
      <c r="Q38" s="22">
        <f>('Germany TRANSFORMED'!Q38-Q$395)/Q$396</f>
        <v>-0.18578107417740344</v>
      </c>
    </row>
    <row r="39" spans="1:17">
      <c r="A39" s="1" t="s">
        <v>44</v>
      </c>
      <c r="B39" s="22">
        <f>('Germany TRANSFORMED'!B39-B$395)/B$396</f>
        <v>-0.83735928669749715</v>
      </c>
      <c r="C39" s="22">
        <f>('Germany TRANSFORMED'!C39-C$395)/C$396</f>
        <v>-0.13174508013257022</v>
      </c>
      <c r="D39" s="22">
        <f>('Germany TRANSFORMED'!D39-D$395)/D$396</f>
        <v>-0.5226361405022788</v>
      </c>
      <c r="E39" s="22">
        <f>('Germany TRANSFORMED'!E39-'Germany NORMALIZED'!E$395)/'Germany NORMALIZED'!E$396</f>
        <v>-0.53237866324367311</v>
      </c>
      <c r="F39" s="22">
        <f>('Germany TRANSFORMED'!F39-F$395)/F$396</f>
        <v>1.8409511486346841</v>
      </c>
      <c r="G39" s="22">
        <f>('Germany TRANSFORMED'!G39-G$395)/G$396</f>
        <v>0.35186611446842458</v>
      </c>
      <c r="H39" s="22">
        <f>('Germany TRANSFORMED'!H39-H$395)/H$396</f>
        <v>1.7133669210466065</v>
      </c>
      <c r="J39" s="22">
        <f>('Germany TRANSFORMED'!J39-J$395)/J$396</f>
        <v>3.0703425228963139</v>
      </c>
      <c r="L39" s="22">
        <f>('Germany TRANSFORMED'!L39-L$395)/L$396</f>
        <v>0.50207084730810603</v>
      </c>
      <c r="M39" s="22">
        <f>('Germany TRANSFORMED'!M39-M$395)/M$396</f>
        <v>-1.1186344177963821</v>
      </c>
      <c r="N39" s="22">
        <f>('Germany TRANSFORMED'!N39-N$395)/N$396</f>
        <v>0.55538183277491815</v>
      </c>
      <c r="P39" s="22">
        <f>('Germany TRANSFORMED'!P39-P$395)/P$396</f>
        <v>0.12495445763813968</v>
      </c>
      <c r="Q39" s="22">
        <f>('Germany TRANSFORMED'!Q39-Q$395)/Q$396</f>
        <v>-0.18578107417740344</v>
      </c>
    </row>
    <row r="40" spans="1:17">
      <c r="A40" s="1" t="s">
        <v>45</v>
      </c>
      <c r="B40" s="22">
        <f>('Germany TRANSFORMED'!B40-B$395)/B$396</f>
        <v>-0.49497215124695132</v>
      </c>
      <c r="C40" s="22">
        <f>('Germany TRANSFORMED'!C40-C$395)/C$396</f>
        <v>0.59269969315297721</v>
      </c>
      <c r="D40" s="22">
        <f>('Germany TRANSFORMED'!D40-D$395)/D$396</f>
        <v>-0.67894766633103498</v>
      </c>
      <c r="E40" s="22">
        <f>('Germany TRANSFORMED'!E40-'Germany NORMALIZED'!E$395)/'Germany NORMALIZED'!E$396</f>
        <v>-0.3135140847362482</v>
      </c>
      <c r="F40" s="22">
        <f>('Germany TRANSFORMED'!F40-F$395)/F$396</f>
        <v>0.47714756376743961</v>
      </c>
      <c r="G40" s="22">
        <f>('Germany TRANSFORMED'!G40-G$395)/G$396</f>
        <v>1.3188419554951851</v>
      </c>
      <c r="H40" s="22">
        <f>('Germany TRANSFORMED'!H40-H$395)/H$396</f>
        <v>0.19979280433909705</v>
      </c>
      <c r="J40" s="22">
        <f>('Germany TRANSFORMED'!J40-J$395)/J$396</f>
        <v>1.2299532325420652</v>
      </c>
      <c r="L40" s="22">
        <f>('Germany TRANSFORMED'!L40-L$395)/L$396</f>
        <v>0.50104053773888579</v>
      </c>
      <c r="M40" s="22">
        <f>('Germany TRANSFORMED'!M40-M$395)/M$396</f>
        <v>-1.4094733628809468</v>
      </c>
      <c r="N40" s="22">
        <f>('Germany TRANSFORMED'!N40-N$395)/N$396</f>
        <v>0.30746305554356329</v>
      </c>
      <c r="P40" s="22">
        <f>('Germany TRANSFORMED'!P40-P$395)/P$396</f>
        <v>0.30184581331533816</v>
      </c>
      <c r="Q40" s="22">
        <f>('Germany TRANSFORMED'!Q40-Q$395)/Q$396</f>
        <v>-0.18578107417740344</v>
      </c>
    </row>
    <row r="41" spans="1:17">
      <c r="A41" s="1" t="s">
        <v>46</v>
      </c>
      <c r="B41" s="22">
        <f>('Germany TRANSFORMED'!B41-B$395)/B$396</f>
        <v>0.36855829059145739</v>
      </c>
      <c r="C41" s="22">
        <f>('Germany TRANSFORMED'!C41-C$395)/C$396</f>
        <v>1.4465096045252261</v>
      </c>
      <c r="D41" s="22">
        <f>('Germany TRANSFORMED'!D41-D$395)/D$396</f>
        <v>-0.79059875620871711</v>
      </c>
      <c r="E41" s="22">
        <f>('Germany TRANSFORMED'!E41-'Germany NORMALIZED'!E$395)/'Germany NORMALIZED'!E$396</f>
        <v>-0.18844861130343393</v>
      </c>
      <c r="F41" s="22">
        <f>('Germany TRANSFORMED'!F41-F$395)/F$396</f>
        <v>0.47092475523239957</v>
      </c>
      <c r="G41" s="22">
        <f>('Germany TRANSFORMED'!G41-G$395)/G$396</f>
        <v>0.88779798399598053</v>
      </c>
      <c r="H41" s="22">
        <f>('Germany TRANSFORMED'!H41-H$395)/H$396</f>
        <v>0.28009851441991052</v>
      </c>
      <c r="J41" s="22">
        <f>('Germany TRANSFORMED'!J41-J$395)/J$396</f>
        <v>0.43401233918973525</v>
      </c>
      <c r="L41" s="22">
        <f>('Germany TRANSFORMED'!L41-L$395)/L$396</f>
        <v>0.28145676976421952</v>
      </c>
      <c r="M41" s="22">
        <f>('Germany TRANSFORMED'!M41-M$395)/M$396</f>
        <v>-1.4339194835901932</v>
      </c>
      <c r="N41" s="22">
        <f>('Germany TRANSFORMED'!N41-N$395)/N$396</f>
        <v>9.5102182378622904E-2</v>
      </c>
      <c r="P41" s="22">
        <f>('Germany TRANSFORMED'!P41-P$395)/P$396</f>
        <v>1.0852218170286438</v>
      </c>
      <c r="Q41" s="22">
        <f>('Germany TRANSFORMED'!Q41-Q$395)/Q$396</f>
        <v>-0.18578107417740344</v>
      </c>
    </row>
    <row r="42" spans="1:17">
      <c r="A42" s="1" t="s">
        <v>47</v>
      </c>
      <c r="B42" s="22">
        <f>('Germany TRANSFORMED'!B42-B$395)/B$396</f>
        <v>-1.3144456299821914</v>
      </c>
      <c r="C42" s="22">
        <f>('Germany TRANSFORMED'!C42-C$395)/C$396</f>
        <v>1.8087319911679953</v>
      </c>
      <c r="D42" s="22">
        <f>('Germany TRANSFORMED'!D42-D$395)/D$396</f>
        <v>-0.690112775318803</v>
      </c>
      <c r="E42" s="22">
        <f>('Germany TRANSFORMED'!E42-'Germany NORMALIZED'!E$395)/'Germany NORMALIZED'!E$396</f>
        <v>-0.17802648851736608</v>
      </c>
      <c r="F42" s="22">
        <f>('Germany TRANSFORMED'!F42-F$395)/F$396</f>
        <v>0.46475821485392138</v>
      </c>
      <c r="G42" s="22">
        <f>('Germany TRANSFORMED'!G42-G$395)/G$396</f>
        <v>-0.79470529847147198</v>
      </c>
      <c r="H42" s="22">
        <f>('Germany TRANSFORMED'!H42-H$395)/H$396</f>
        <v>1.4357933094856461</v>
      </c>
      <c r="J42" s="22">
        <f>('Germany TRANSFORMED'!J42-J$395)/J$396</f>
        <v>-0.86303846111559201</v>
      </c>
      <c r="L42" s="22">
        <f>('Germany TRANSFORMED'!L42-L$395)/L$396</f>
        <v>2.3411439327619679</v>
      </c>
      <c r="M42" s="22">
        <f>('Germany TRANSFORMED'!M42-M$395)/M$396</f>
        <v>3.1024900244646165</v>
      </c>
      <c r="N42" s="22">
        <f>('Germany TRANSFORMED'!N42-N$395)/N$396</f>
        <v>1.2857904547561436</v>
      </c>
      <c r="P42" s="22">
        <f>('Germany TRANSFORMED'!P42-P$395)/P$396</f>
        <v>1.3126535600421831</v>
      </c>
      <c r="Q42" s="22">
        <f>('Germany TRANSFORMED'!Q42-Q$395)/Q$396</f>
        <v>-0.18578107417740344</v>
      </c>
    </row>
    <row r="43" spans="1:17">
      <c r="A43" s="1" t="s">
        <v>48</v>
      </c>
      <c r="B43" s="22">
        <f>('Germany TRANSFORMED'!B43-B$395)/B$396</f>
        <v>1.834918907121265</v>
      </c>
      <c r="C43" s="22">
        <f>('Germany TRANSFORMED'!C43-C$395)/C$396</f>
        <v>1.1101602454997928</v>
      </c>
      <c r="D43" s="22">
        <f>('Germany TRANSFORMED'!D43-D$395)/D$396</f>
        <v>-1.2706984426827519</v>
      </c>
      <c r="E43" s="22">
        <f>('Germany TRANSFORMED'!E43-'Germany NORMALIZED'!E$395)/'Germany NORMALIZED'!E$396</f>
        <v>-0.32393620752231556</v>
      </c>
      <c r="F43" s="22">
        <f>('Germany TRANSFORMED'!F43-F$395)/F$396</f>
        <v>1.8973183714953736</v>
      </c>
      <c r="G43" s="22">
        <f>('Germany TRANSFORMED'!G43-G$395)/G$396</f>
        <v>0.43736932502587061</v>
      </c>
      <c r="H43" s="22">
        <f>('Germany TRANSFORMED'!H43-H$395)/H$396</f>
        <v>0.35648834750327263</v>
      </c>
      <c r="J43" s="22">
        <f>('Germany TRANSFORMED'!J43-J$395)/J$396</f>
        <v>0.22963331705529696</v>
      </c>
      <c r="L43" s="22">
        <f>('Germany TRANSFORMED'!L43-L$395)/L$396</f>
        <v>4.5874394475806284</v>
      </c>
      <c r="M43" s="22">
        <f>('Germany TRANSFORMED'!M43-M$395)/M$396</f>
        <v>1.5055054239947088</v>
      </c>
      <c r="N43" s="22">
        <f>('Germany TRANSFORMED'!N43-N$395)/N$396</f>
        <v>0.79076461970759082</v>
      </c>
      <c r="P43" s="22">
        <f>('Germany TRANSFORMED'!P43-P$395)/P$396</f>
        <v>1.5148151093875522</v>
      </c>
      <c r="Q43" s="22">
        <f>('Germany TRANSFORMED'!Q43-Q$395)/Q$396</f>
        <v>-0.18578107417740344</v>
      </c>
    </row>
    <row r="44" spans="1:17">
      <c r="A44" s="1" t="s">
        <v>49</v>
      </c>
      <c r="B44" s="22">
        <f>('Germany TRANSFORMED'!B44-B$395)/B$396</f>
        <v>0.32292552429145172</v>
      </c>
      <c r="C44" s="22">
        <f>('Germany TRANSFORMED'!C44-C$395)/C$396</f>
        <v>1.1360332731171332</v>
      </c>
      <c r="D44" s="22">
        <f>('Germany TRANSFORMED'!D44-D$395)/D$396</f>
        <v>-1.2818635516705199</v>
      </c>
      <c r="E44" s="22">
        <f>('Germany TRANSFORMED'!E44-'Germany NORMALIZED'!E$395)/'Germany NORMALIZED'!E$396</f>
        <v>-0.57406715438794453</v>
      </c>
      <c r="F44" s="22">
        <f>('Germany TRANSFORMED'!F44-F$395)/F$396</f>
        <v>1.8716312003940774</v>
      </c>
      <c r="G44" s="22">
        <f>('Germany TRANSFORMED'!G44-G$395)/G$396</f>
        <v>-2.2377333929488015</v>
      </c>
      <c r="H44" s="22">
        <f>('Germany TRANSFORMED'!H44-H$395)/H$396</f>
        <v>0.31737072283874834</v>
      </c>
      <c r="J44" s="22">
        <f>('Germany TRANSFORMED'!J44-J$395)/J$396</f>
        <v>0.47076268248001046</v>
      </c>
      <c r="L44" s="22">
        <f>('Germany TRANSFORMED'!L44-L$395)/L$396</f>
        <v>3.9474983080603474</v>
      </c>
      <c r="M44" s="22">
        <f>('Germany TRANSFORMED'!M44-M$395)/M$396</f>
        <v>3.1255407819571919</v>
      </c>
      <c r="N44" s="22">
        <f>('Germany TRANSFORMED'!N44-N$395)/N$396</f>
        <v>0.33891699110230555</v>
      </c>
      <c r="P44" s="22">
        <f>('Germany TRANSFORMED'!P44-P$395)/P$396</f>
        <v>0.90833046135144524</v>
      </c>
      <c r="Q44" s="22">
        <f>('Germany TRANSFORMED'!Q44-Q$395)/Q$396</f>
        <v>-0.18578107417740344</v>
      </c>
    </row>
    <row r="45" spans="1:17">
      <c r="A45" s="1" t="s">
        <v>50</v>
      </c>
      <c r="B45" s="22">
        <f>('Germany TRANSFORMED'!B45-B$395)/B$396</f>
        <v>0.43718388948211945</v>
      </c>
      <c r="C45" s="22">
        <f>('Germany TRANSFORMED'!C45-C$395)/C$396</f>
        <v>1.3688905216732006</v>
      </c>
      <c r="D45" s="22">
        <f>('Germany TRANSFORMED'!D45-D$395)/D$396</f>
        <v>-1.3041937696460559</v>
      </c>
      <c r="E45" s="22">
        <f>('Germany TRANSFORMED'!E45-'Germany NORMALIZED'!E$395)/'Germany NORMALIZED'!E$396</f>
        <v>-0.65744413667648716</v>
      </c>
      <c r="F45" s="22">
        <f>('Germany TRANSFORMED'!F45-F$395)/F$396</f>
        <v>1.8464126584755023</v>
      </c>
      <c r="G45" s="22">
        <f>('Germany TRANSFORMED'!G45-G$395)/G$396</f>
        <v>-2.7692836171049797</v>
      </c>
      <c r="H45" s="22">
        <f>('Germany TRANSFORMED'!H45-H$395)/H$396</f>
        <v>-0.29676309359450859</v>
      </c>
      <c r="J45" s="22">
        <f>('Germany TRANSFORMED'!J45-J$395)/J$396</f>
        <v>0.75423516730992857</v>
      </c>
      <c r="L45" s="22">
        <f>('Germany TRANSFORMED'!L45-L$395)/L$396</f>
        <v>1.2356147017872403</v>
      </c>
      <c r="M45" s="22">
        <f>('Germany TRANSFORMED'!M45-M$395)/M$396</f>
        <v>-1.3789045051864235</v>
      </c>
      <c r="N45" s="22">
        <f>('Germany TRANSFORMED'!N45-N$395)/N$396</f>
        <v>-1.2572237396595685</v>
      </c>
      <c r="P45" s="22">
        <f>('Germany TRANSFORMED'!P45-P$395)/P$396</f>
        <v>0.88306026768327472</v>
      </c>
      <c r="Q45" s="22">
        <f>('Germany TRANSFORMED'!Q45-Q$395)/Q$396</f>
        <v>-0.18578107417740344</v>
      </c>
    </row>
    <row r="46" spans="1:17">
      <c r="A46" s="1" t="s">
        <v>51</v>
      </c>
      <c r="B46" s="22">
        <f>('Germany TRANSFORMED'!B46-B$395)/B$396</f>
        <v>0.41720801846987227</v>
      </c>
      <c r="C46" s="22">
        <f>('Germany TRANSFORMED'!C46-C$395)/C$396</f>
        <v>1.1101602454997928</v>
      </c>
      <c r="D46" s="22">
        <f>('Germany TRANSFORMED'!D46-D$395)/D$396</f>
        <v>-1.3041937696460559</v>
      </c>
      <c r="E46" s="22">
        <f>('Germany TRANSFORMED'!E46-'Germany NORMALIZED'!E$395)/'Germany NORMALIZED'!E$396</f>
        <v>-0.77208748732323351</v>
      </c>
      <c r="F46" s="22">
        <f>('Germany TRANSFORMED'!F46-F$395)/F$396</f>
        <v>1.3455983253030936</v>
      </c>
      <c r="G46" s="22">
        <f>('Germany TRANSFORMED'!G46-G$395)/G$396</f>
        <v>6.3975514079879572E-2</v>
      </c>
      <c r="H46" s="22">
        <f>('Germany TRANSFORMED'!H46-H$395)/H$396</f>
        <v>-0.69485301252381704</v>
      </c>
      <c r="J46" s="22">
        <f>('Germany TRANSFORMED'!J46-J$395)/J$396</f>
        <v>1.1247188387977223</v>
      </c>
      <c r="L46" s="22">
        <f>('Germany TRANSFORMED'!L46-L$395)/L$396</f>
        <v>-1.6578323331176468</v>
      </c>
      <c r="M46" s="22">
        <f>('Germany TRANSFORMED'!M46-M$395)/M$396</f>
        <v>-0.10226577536449452</v>
      </c>
      <c r="N46" s="22">
        <f>('Germany TRANSFORMED'!N46-N$395)/N$396</f>
        <v>-1.4414680150004926</v>
      </c>
      <c r="P46" s="22">
        <f>('Germany TRANSFORMED'!P46-P$395)/P$396</f>
        <v>-0.20355806004808219</v>
      </c>
      <c r="Q46" s="22">
        <f>('Germany TRANSFORMED'!Q46-Q$395)/Q$396</f>
        <v>-0.18578107417740344</v>
      </c>
    </row>
    <row r="47" spans="1:17">
      <c r="A47" s="1" t="s">
        <v>52</v>
      </c>
      <c r="B47" s="22">
        <f>('Germany TRANSFORMED'!B47-B$395)/B$396</f>
        <v>0.4770393156684597</v>
      </c>
      <c r="C47" s="22">
        <f>('Germany TRANSFORMED'!C47-C$395)/C$396</f>
        <v>1.0584141902651123</v>
      </c>
      <c r="D47" s="22">
        <f>('Germany TRANSFORMED'!D47-D$395)/D$396</f>
        <v>-1.3041937696460559</v>
      </c>
      <c r="E47" s="22">
        <f>('Germany TRANSFORMED'!E47-'Germany NORMALIZED'!E$395)/'Germany NORMALIZED'!E$396</f>
        <v>-0.88673083796997987</v>
      </c>
      <c r="F47" s="22">
        <f>('Germany TRANSFORMED'!F47-F$395)/F$396</f>
        <v>1.3290348064447366</v>
      </c>
      <c r="G47" s="22">
        <f>('Germany TRANSFORMED'!G47-G$395)/G$396</f>
        <v>-0.76132675010535056</v>
      </c>
      <c r="H47" s="22">
        <f>('Germany TRANSFORMED'!H47-H$395)/H$396</f>
        <v>-0.41032567438432882</v>
      </c>
      <c r="J47" s="22">
        <f>('Germany TRANSFORMED'!J47-J$395)/J$396</f>
        <v>2.1957155259242049</v>
      </c>
      <c r="L47" s="22">
        <f>('Germany TRANSFORMED'!L47-L$395)/L$396</f>
        <v>-0.80359860193000576</v>
      </c>
      <c r="M47" s="22">
        <f>('Germany TRANSFORMED'!M47-M$395)/M$396</f>
        <v>0.40363834181054359</v>
      </c>
      <c r="N47" s="22">
        <f>('Germany TRANSFORMED'!N47-N$395)/N$396</f>
        <v>0.62350620585481054</v>
      </c>
      <c r="P47" s="22">
        <f>('Germany TRANSFORMED'!P47-P$395)/P$396</f>
        <v>0.15022465130631027</v>
      </c>
      <c r="Q47" s="22">
        <f>('Germany TRANSFORMED'!Q47-Q$395)/Q$396</f>
        <v>-0.18578107417740344</v>
      </c>
    </row>
    <row r="48" spans="1:17">
      <c r="A48" s="1" t="s">
        <v>53</v>
      </c>
      <c r="B48" s="22">
        <f>('Germany TRANSFORMED'!B48-B$395)/B$396</f>
        <v>-1.1226480039840145</v>
      </c>
      <c r="C48" s="22">
        <f>('Germany TRANSFORMED'!C48-C$395)/C$396</f>
        <v>1.2912714388211797</v>
      </c>
      <c r="D48" s="22">
        <f>('Germany TRANSFORMED'!D48-D$395)/D$396</f>
        <v>-1.0585613719151554</v>
      </c>
      <c r="E48" s="22">
        <f>('Germany TRANSFORMED'!E48-'Germany NORMALIZED'!E$395)/'Germany NORMALIZED'!E$396</f>
        <v>-0.949263574686387</v>
      </c>
      <c r="F48" s="22">
        <f>('Germany TRANSFORMED'!F48-F$395)/F$396</f>
        <v>1.3127145953883019</v>
      </c>
      <c r="G48" s="22">
        <f>('Germany TRANSFORMED'!G48-G$395)/G$396</f>
        <v>-0.10744435476120005</v>
      </c>
      <c r="H48" s="22">
        <f>('Germany TRANSFORMED'!H48-H$395)/H$396</f>
        <v>-0.96318672075782463</v>
      </c>
      <c r="J48" s="22">
        <f>('Germany TRANSFORMED'!J48-J$395)/J$396</f>
        <v>3.9343939660131917</v>
      </c>
      <c r="L48" s="22">
        <f>('Germany TRANSFORMED'!L48-L$395)/L$396</f>
        <v>-1.2334135200664593</v>
      </c>
      <c r="M48" s="22">
        <f>('Germany TRANSFORMED'!M48-M$395)/M$396</f>
        <v>0.87914962617406622</v>
      </c>
      <c r="N48" s="22">
        <f>('Germany TRANSFORMED'!N48-N$395)/N$396</f>
        <v>-0.26153744829801534</v>
      </c>
      <c r="P48" s="22">
        <f>('Germany TRANSFORMED'!P48-P$395)/P$396</f>
        <v>2.3873682965457412E-2</v>
      </c>
      <c r="Q48" s="22">
        <f>('Germany TRANSFORMED'!Q48-Q$395)/Q$396</f>
        <v>-0.18578107417740344</v>
      </c>
    </row>
    <row r="49" spans="1:17">
      <c r="A49" s="1" t="s">
        <v>54</v>
      </c>
      <c r="B49" s="22">
        <f>('Germany TRANSFORMED'!B49-B$395)/B$396</f>
        <v>-0.13091317392766996</v>
      </c>
      <c r="C49" s="22">
        <f>('Germany TRANSFORMED'!C49-C$395)/C$396</f>
        <v>1.705239880698634</v>
      </c>
      <c r="D49" s="22">
        <f>('Germany TRANSFORMED'!D49-D$395)/D$396</f>
        <v>-1.1143869168539955</v>
      </c>
      <c r="E49" s="22">
        <f>('Germany TRANSFORMED'!E49-'Germany NORMALIZED'!E$395)/'Germany NORMALIZED'!E$396</f>
        <v>-0.81377597846750493</v>
      </c>
      <c r="F49" s="22">
        <f>('Germany TRANSFORMED'!F49-F$395)/F$396</f>
        <v>3.1143845493340025</v>
      </c>
      <c r="G49" s="22">
        <f>('Germany TRANSFORMED'!G49-G$395)/G$396</f>
        <v>0.85868081561652576</v>
      </c>
      <c r="H49" s="22">
        <f>('Germany TRANSFORMED'!H49-H$395)/H$396</f>
        <v>1.980833880118702</v>
      </c>
      <c r="J49" s="22">
        <f>('Germany TRANSFORMED'!J49-J$395)/J$396</f>
        <v>3.541934252426306</v>
      </c>
      <c r="L49" s="22">
        <f>('Germany TRANSFORMED'!L49-L$395)/L$396</f>
        <v>-1.6666947259459053</v>
      </c>
      <c r="M49" s="22">
        <f>('Germany TRANSFORMED'!M49-M$395)/M$396</f>
        <v>-1.7983071561459638</v>
      </c>
      <c r="N49" s="22">
        <f>('Germany TRANSFORMED'!N49-N$395)/N$396</f>
        <v>-0.26338337266376594</v>
      </c>
      <c r="P49" s="22">
        <f>('Germany TRANSFORMED'!P49-P$395)/P$396</f>
        <v>0.95887084868778638</v>
      </c>
      <c r="Q49" s="22">
        <f>('Germany TRANSFORMED'!Q49-Q$395)/Q$396</f>
        <v>-0.18578107417740344</v>
      </c>
    </row>
    <row r="50" spans="1:17">
      <c r="A50" s="1" t="s">
        <v>55</v>
      </c>
      <c r="B50" s="22">
        <f>('Germany TRANSFORMED'!B50-B$395)/B$396</f>
        <v>-4.9853986237069041E-3</v>
      </c>
      <c r="C50" s="22">
        <f>('Germany TRANSFORMED'!C50-C$395)/C$396</f>
        <v>1.6017477702292682</v>
      </c>
      <c r="D50" s="22">
        <f>('Germany TRANSFORMED'!D50-D$395)/D$396</f>
        <v>-1.2372031157194479</v>
      </c>
      <c r="E50" s="22">
        <f>('Germany TRANSFORMED'!E50-'Germany NORMALIZED'!E$395)/'Germany NORMALIZED'!E$396</f>
        <v>-0.69913262782075858</v>
      </c>
      <c r="F50" s="22">
        <f>('Germany TRANSFORMED'!F50-F$395)/F$396</f>
        <v>3.0616139510655334</v>
      </c>
      <c r="G50" s="22">
        <f>('Germany TRANSFORMED'!G50-G$395)/G$396</f>
        <v>0.7916421553969718</v>
      </c>
      <c r="H50" s="22">
        <f>('Germany TRANSFORMED'!H50-H$395)/H$396</f>
        <v>-1.2825675158119705</v>
      </c>
      <c r="J50" s="22">
        <f>('Germany TRANSFORMED'!J50-J$395)/J$396</f>
        <v>2.3947230988993651</v>
      </c>
      <c r="L50" s="22">
        <f>('Germany TRANSFORMED'!L50-L$395)/L$396</f>
        <v>-2.5298216928219723</v>
      </c>
      <c r="M50" s="22">
        <f>('Germany TRANSFORMED'!M50-M$395)/M$396</f>
        <v>-2.9888326165790184</v>
      </c>
      <c r="N50" s="22">
        <f>('Germany TRANSFORMED'!N50-N$395)/N$396</f>
        <v>-2.1653941014101212</v>
      </c>
      <c r="P50" s="22">
        <f>('Germany TRANSFORMED'!P50-P$395)/P$396</f>
        <v>0.78197949301059244</v>
      </c>
      <c r="Q50" s="22">
        <f>('Germany TRANSFORMED'!Q50-Q$395)/Q$396</f>
        <v>-0.18578107417740344</v>
      </c>
    </row>
    <row r="51" spans="1:17">
      <c r="A51" s="1" t="s">
        <v>56</v>
      </c>
      <c r="B51" s="22">
        <f>('Germany TRANSFORMED'!B51-B$395)/B$396</f>
        <v>-0.73262038807566277</v>
      </c>
      <c r="C51" s="22">
        <f>('Germany TRANSFORMED'!C51-C$395)/C$396</f>
        <v>1.8863510740200209</v>
      </c>
      <c r="D51" s="22">
        <f>('Germany TRANSFORMED'!D51-D$395)/D$396</f>
        <v>-1.337689096609362</v>
      </c>
      <c r="E51" s="22">
        <f>('Germany TRANSFORMED'!E51-'Germany NORMALIZED'!E$395)/'Germany NORMALIZED'!E$396</f>
        <v>-0.59491139996008024</v>
      </c>
      <c r="F51" s="22">
        <f>('Germany TRANSFORMED'!F51-F$395)/F$396</f>
        <v>3.0102151048592805</v>
      </c>
      <c r="G51" s="22">
        <f>('Germany TRANSFORMED'!G51-G$395)/G$396</f>
        <v>-2.9163872208736834E-2</v>
      </c>
      <c r="H51" s="22">
        <f>('Germany TRANSFORMED'!H51-H$395)/H$396</f>
        <v>-1.063832801363392</v>
      </c>
      <c r="J51" s="22">
        <f>('Germany TRANSFORMED'!J51-J$395)/J$396</f>
        <v>3.797050440837002</v>
      </c>
      <c r="L51" s="22">
        <f>('Germany TRANSFORMED'!L51-L$395)/L$396</f>
        <v>-1.453398215412125</v>
      </c>
      <c r="M51" s="22">
        <f>('Germany TRANSFORMED'!M51-M$395)/M$396</f>
        <v>-1.3859086527225561</v>
      </c>
      <c r="N51" s="22">
        <f>('Germany TRANSFORMED'!N51-N$395)/N$396</f>
        <v>-0.3183307377881211</v>
      </c>
      <c r="P51" s="22">
        <f>('Germany TRANSFORMED'!P51-P$395)/P$396</f>
        <v>-5.1936898039058779E-2</v>
      </c>
      <c r="Q51" s="22">
        <f>('Germany TRANSFORMED'!Q51-Q$395)/Q$396</f>
        <v>-0.18578107417740344</v>
      </c>
    </row>
    <row r="52" spans="1:17">
      <c r="A52" s="1" t="s">
        <v>57</v>
      </c>
      <c r="B52" s="22">
        <f>('Germany TRANSFORMED'!B52-B$395)/B$396</f>
        <v>9.2088756254244439E-2</v>
      </c>
      <c r="C52" s="22">
        <f>('Germany TRANSFORMED'!C52-C$395)/C$396</f>
        <v>2.0157162121067227</v>
      </c>
      <c r="D52" s="22">
        <f>('Germany TRANSFORMED'!D52-D$395)/D$396</f>
        <v>-1.360019314584898</v>
      </c>
      <c r="E52" s="22">
        <f>('Germany TRANSFORMED'!E52-'Germany NORMALIZED'!E$395)/'Germany NORMALIZED'!E$396</f>
        <v>-0.52195654045760553</v>
      </c>
      <c r="F52" s="22">
        <f>('Germany TRANSFORMED'!F52-F$395)/F$396</f>
        <v>1.0583212538876352</v>
      </c>
      <c r="G52" s="22">
        <f>('Germany TRANSFORMED'!G52-G$395)/G$396</f>
        <v>1.7211401672480335</v>
      </c>
      <c r="H52" s="22">
        <f>('Germany TRANSFORMED'!H52-H$395)/H$396</f>
        <v>-0.7514825272222857</v>
      </c>
      <c r="J52" s="22">
        <f>('Germany TRANSFORMED'!J52-J$395)/J$396</f>
        <v>4.267093869511414</v>
      </c>
      <c r="L52" s="22">
        <f>('Germany TRANSFORMED'!L52-L$395)/L$396</f>
        <v>-0.37574967906848267</v>
      </c>
      <c r="M52" s="22">
        <f>('Germany TRANSFORMED'!M52-M$395)/M$396</f>
        <v>-0.27923544512342785</v>
      </c>
      <c r="N52" s="22">
        <f>('Germany TRANSFORMED'!N52-N$395)/N$396</f>
        <v>0.81257905135842146</v>
      </c>
      <c r="P52" s="22">
        <f>('Germany TRANSFORMED'!P52-P$395)/P$396</f>
        <v>0.3523862006516793</v>
      </c>
      <c r="Q52" s="22">
        <f>('Germany TRANSFORMED'!Q52-Q$395)/Q$396</f>
        <v>-0.18578107417740344</v>
      </c>
    </row>
    <row r="53" spans="1:17">
      <c r="A53" s="1" t="s">
        <v>58</v>
      </c>
      <c r="B53" s="22">
        <f>('Germany TRANSFORMED'!B53-B$395)/B$396</f>
        <v>-0.6676189256085614</v>
      </c>
      <c r="C53" s="22">
        <f>('Germany TRANSFORMED'!C53-C$395)/C$396</f>
        <v>1.7569859359333146</v>
      </c>
      <c r="D53" s="22">
        <f>('Germany TRANSFORMED'!D53-D$395)/D$396</f>
        <v>-1.7507981291567865</v>
      </c>
      <c r="E53" s="22">
        <f>('Germany TRANSFORMED'!E53-'Germany NORMALIZED'!E$395)/'Germany NORMALIZED'!E$396</f>
        <v>-0.37604682145265533</v>
      </c>
      <c r="F53" s="22">
        <f>('Germany TRANSFORMED'!F53-F$395)/F$396</f>
        <v>1.0457241444570022</v>
      </c>
      <c r="G53" s="22">
        <f>('Germany TRANSFORMED'!G53-G$395)/G$396</f>
        <v>1.42872656095776</v>
      </c>
      <c r="H53" s="22">
        <f>('Germany TRANSFORMED'!H53-H$395)/H$396</f>
        <v>-0.78350880013492274</v>
      </c>
      <c r="J53" s="22">
        <f>('Germany TRANSFORMED'!J53-J$395)/J$396</f>
        <v>4.134718009423505</v>
      </c>
      <c r="L53" s="22">
        <f>('Germany TRANSFORMED'!L53-L$395)/L$396</f>
        <v>-0.15922099029408293</v>
      </c>
      <c r="M53" s="22">
        <f>('Germany TRANSFORMED'!M53-M$395)/M$396</f>
        <v>-0.59111401377986617</v>
      </c>
      <c r="N53" s="22">
        <f>('Germany TRANSFORMED'!N53-N$395)/N$396</f>
        <v>0.98307117238668673</v>
      </c>
      <c r="P53" s="22">
        <f>('Germany TRANSFORMED'!P53-P$395)/P$396</f>
        <v>0.47873716899253665</v>
      </c>
      <c r="Q53" s="22">
        <f>('Germany TRANSFORMED'!Q53-Q$395)/Q$396</f>
        <v>-0.18578107417740344</v>
      </c>
    </row>
    <row r="54" spans="1:17">
      <c r="A54" s="1" t="s">
        <v>59</v>
      </c>
      <c r="B54" s="22">
        <f>('Germany TRANSFORMED'!B54-B$395)/B$396</f>
        <v>1.0292646360151081</v>
      </c>
      <c r="C54" s="22">
        <f>('Germany TRANSFORMED'!C54-C$395)/C$396</f>
        <v>1.6276207978466084</v>
      </c>
      <c r="D54" s="22">
        <f>('Germany TRANSFORMED'!D54-D$395)/D$396</f>
        <v>-2.0410909628387608</v>
      </c>
      <c r="E54" s="22">
        <f>('Germany TRANSFORMED'!E54-'Germany NORMALIZED'!E$395)/'Germany NORMALIZED'!E$396</f>
        <v>-0.44900168095513027</v>
      </c>
      <c r="F54" s="22">
        <f>('Germany TRANSFORMED'!F54-F$395)/F$396</f>
        <v>1.0332886367347192</v>
      </c>
      <c r="G54" s="22">
        <f>('Germany TRANSFORMED'!G54-G$395)/G$396</f>
        <v>-0.64964293349022728</v>
      </c>
      <c r="H54" s="22">
        <f>('Germany TRANSFORMED'!H54-H$395)/H$396</f>
        <v>-0.65417094358212713</v>
      </c>
      <c r="J54" s="22">
        <f>('Germany TRANSFORMED'!J54-J$395)/J$396</f>
        <v>0.62559539961656252</v>
      </c>
      <c r="L54" s="22">
        <f>('Germany TRANSFORMED'!L54-L$395)/L$396</f>
        <v>1.7733646370761087</v>
      </c>
      <c r="M54" s="22">
        <f>('Germany TRANSFORMED'!M54-M$395)/M$396</f>
        <v>0.58609757952939656</v>
      </c>
      <c r="N54" s="22">
        <f>('Germany TRANSFORMED'!N54-N$395)/N$396</f>
        <v>0.8562197761944832</v>
      </c>
      <c r="P54" s="22">
        <f>('Germany TRANSFORMED'!P54-P$395)/P$396</f>
        <v>1.9444084017464609</v>
      </c>
      <c r="Q54" s="22">
        <f>('Germany TRANSFORMED'!Q54-Q$395)/Q$396</f>
        <v>-0.18578107417740344</v>
      </c>
    </row>
    <row r="55" spans="1:17">
      <c r="A55" s="1" t="s">
        <v>60</v>
      </c>
      <c r="B55" s="22">
        <f>('Germany TRANSFORMED'!B55-B$395)/B$396</f>
        <v>0.58863611911015623</v>
      </c>
      <c r="C55" s="22">
        <f>('Germany TRANSFORMED'!C55-C$395)/C$396</f>
        <v>1.8346050187853358</v>
      </c>
      <c r="D55" s="22">
        <f>('Germany TRANSFORMED'!D55-D$395)/D$396</f>
        <v>-2.1080816167653711</v>
      </c>
      <c r="E55" s="22">
        <f>('Germany TRANSFORMED'!E55-'Germany NORMALIZED'!E$395)/'Germany NORMALIZED'!E$396</f>
        <v>-0.66786625946255496</v>
      </c>
      <c r="F55" s="22">
        <f>('Germany TRANSFORMED'!F55-F$395)/F$396</f>
        <v>2.1180139901551951</v>
      </c>
      <c r="G55" s="22">
        <f>('Germany TRANSFORMED'!G55-G$395)/G$396</f>
        <v>-0.83550089545848927</v>
      </c>
      <c r="H55" s="22">
        <f>('Germany TRANSFORMED'!H55-H$395)/H$396</f>
        <v>-1.0624472160786276</v>
      </c>
      <c r="J55" s="22">
        <f>('Germany TRANSFORMED'!J55-J$395)/J$396</f>
        <v>0.26273456374696508</v>
      </c>
      <c r="L55" s="22">
        <f>('Germany TRANSFORMED'!L55-L$395)/L$396</f>
        <v>1.770894336308918</v>
      </c>
      <c r="M55" s="22">
        <f>('Germany TRANSFORMED'!M55-M$395)/M$396</f>
        <v>0.33908743923273782</v>
      </c>
      <c r="N55" s="22">
        <f>('Germany TRANSFORMED'!N55-N$395)/N$396</f>
        <v>1.1177260981657267</v>
      </c>
      <c r="P55" s="22">
        <f>('Germany TRANSFORMED'!P55-P$395)/P$396</f>
        <v>1.4390045283830406</v>
      </c>
      <c r="Q55" s="22">
        <f>('Germany TRANSFORMED'!Q55-Q$395)/Q$396</f>
        <v>-0.18578107417740344</v>
      </c>
    </row>
    <row r="56" spans="1:17">
      <c r="A56" s="1" t="s">
        <v>61</v>
      </c>
      <c r="B56" s="22">
        <f>('Germany TRANSFORMED'!B56-B$395)/B$396</f>
        <v>0.28078858657494499</v>
      </c>
      <c r="C56" s="22">
        <f>('Germany TRANSFORMED'!C56-C$395)/C$396</f>
        <v>2.0674622673414031</v>
      </c>
      <c r="D56" s="22">
        <f>('Germany TRANSFORMED'!D56-D$395)/D$396</f>
        <v>-2.0187607448632248</v>
      </c>
      <c r="E56" s="22">
        <f>('Germany TRANSFORMED'!E56-'Germany NORMALIZED'!E$395)/'Germany NORMALIZED'!E$396</f>
        <v>-0.85546446961177636</v>
      </c>
      <c r="F56" s="22">
        <f>('Germany TRANSFORMED'!F56-F$395)/F$396</f>
        <v>2.0881245138037436</v>
      </c>
      <c r="G56" s="22">
        <f>('Germany TRANSFORMED'!G56-G$395)/G$396</f>
        <v>-0.22754426827756646</v>
      </c>
      <c r="H56" s="22">
        <f>('Germany TRANSFORMED'!H56-H$395)/H$396</f>
        <v>-1.0543661961311388</v>
      </c>
      <c r="J56" s="22">
        <f>('Germany TRANSFORMED'!J56-J$395)/J$396</f>
        <v>1.4334185685124563</v>
      </c>
      <c r="L56" s="22">
        <f>('Germany TRANSFORMED'!L56-L$395)/L$396</f>
        <v>1.7758406299691771</v>
      </c>
      <c r="M56" s="22">
        <f>('Germany TRANSFORMED'!M56-M$395)/M$396</f>
        <v>3.1491160425932613E-2</v>
      </c>
      <c r="N56" s="22">
        <f>('Germany TRANSFORMED'!N56-N$395)/N$396</f>
        <v>-0.14909002817345168</v>
      </c>
      <c r="P56" s="22">
        <f>('Germany TRANSFORMED'!P56-P$395)/P$396</f>
        <v>1.0599516233604687</v>
      </c>
      <c r="Q56" s="22">
        <f>('Germany TRANSFORMED'!Q56-Q$395)/Q$396</f>
        <v>-0.18578107417740344</v>
      </c>
    </row>
    <row r="57" spans="1:17">
      <c r="A57" s="1" t="s">
        <v>62</v>
      </c>
      <c r="B57" s="22">
        <f>('Germany TRANSFORMED'!B57-B$395)/B$396</f>
        <v>-0.10439456236746276</v>
      </c>
      <c r="C57" s="22">
        <f>('Germany TRANSFORMED'!C57-C$395)/C$396</f>
        <v>2.1968274054281092</v>
      </c>
      <c r="D57" s="22">
        <f>('Germany TRANSFORMED'!D57-D$395)/D$396</f>
        <v>-1.9741003089121527</v>
      </c>
      <c r="E57" s="22">
        <f>('Germany TRANSFORMED'!E57-'Germany NORMALIZED'!E$395)/'Germany NORMALIZED'!E$396</f>
        <v>-0.83462022403964065</v>
      </c>
      <c r="F57" s="22">
        <f>('Germany TRANSFORMED'!F57-F$395)/F$396</f>
        <v>2.0588226146584874</v>
      </c>
      <c r="G57" s="22">
        <f>('Germany TRANSFORMED'!G57-G$395)/G$396</f>
        <v>0.20010679638310624</v>
      </c>
      <c r="H57" s="22">
        <f>('Germany TRANSFORMED'!H57-H$395)/H$396</f>
        <v>-1.0802081125858005</v>
      </c>
      <c r="J57" s="22">
        <f>('Germany TRANSFORMED'!J57-J$395)/J$396</f>
        <v>1.8277512043935056</v>
      </c>
      <c r="L57" s="22">
        <f>('Germany TRANSFORMED'!L57-L$395)/L$396</f>
        <v>-1.017891193597364</v>
      </c>
      <c r="M57" s="22">
        <f>('Germany TRANSFORMED'!M57-M$395)/M$396</f>
        <v>-2.0165528673258759</v>
      </c>
      <c r="N57" s="22">
        <f>('Germany TRANSFORMED'!N57-N$395)/N$396</f>
        <v>-0.70460607815007137</v>
      </c>
      <c r="P57" s="22">
        <f>('Germany TRANSFORMED'!P57-P$395)/P$396</f>
        <v>0.27657561964716759</v>
      </c>
      <c r="Q57" s="22">
        <f>('Germany TRANSFORMED'!Q57-Q$395)/Q$396</f>
        <v>-0.18578107417740344</v>
      </c>
    </row>
    <row r="58" spans="1:17">
      <c r="A58" s="1" t="s">
        <v>63</v>
      </c>
      <c r="B58" s="22">
        <f>('Germany TRANSFORMED'!B58-B$395)/B$396</f>
        <v>6.827714112192293E-2</v>
      </c>
      <c r="C58" s="22">
        <f>('Germany TRANSFORMED'!C58-C$395)/C$396</f>
        <v>2.3003195158974705</v>
      </c>
      <c r="D58" s="22">
        <f>('Germany TRANSFORMED'!D58-D$395)/D$396</f>
        <v>-1.9294398729610787</v>
      </c>
      <c r="E58" s="22">
        <f>('Germany TRANSFORMED'!E58-'Germany NORMALIZED'!E$395)/'Germany NORMALIZED'!E$396</f>
        <v>-0.82419810125357273</v>
      </c>
      <c r="F58" s="22">
        <f>('Germany TRANSFORMED'!F58-F$395)/F$396</f>
        <v>0.79373121988927375</v>
      </c>
      <c r="G58" s="22">
        <f>('Germany TRANSFORMED'!G58-G$395)/G$396</f>
        <v>-0.15114140428023068</v>
      </c>
      <c r="H58" s="22">
        <f>('Germany TRANSFORMED'!H58-H$395)/H$396</f>
        <v>-0.84867971948699739</v>
      </c>
      <c r="J58" s="22">
        <f>('Germany TRANSFORMED'!J58-J$395)/J$396</f>
        <v>2.0956442412624487</v>
      </c>
      <c r="L58" s="22">
        <f>('Germany TRANSFORMED'!L58-L$395)/L$396</f>
        <v>-1.6607729128404909</v>
      </c>
      <c r="M58" s="22">
        <f>('Germany TRANSFORMED'!M58-M$395)/M$396</f>
        <v>-0.89928862127124465</v>
      </c>
      <c r="N58" s="22">
        <f>('Germany TRANSFORMED'!N58-N$395)/N$396</f>
        <v>-1.6964591992892715</v>
      </c>
      <c r="P58" s="22">
        <f>('Germany TRANSFORMED'!P58-P$395)/P$396</f>
        <v>0.15022465130631027</v>
      </c>
      <c r="Q58" s="22">
        <f>('Germany TRANSFORMED'!Q58-Q$395)/Q$396</f>
        <v>-0.18578107417740344</v>
      </c>
    </row>
    <row r="59" spans="1:17">
      <c r="A59" s="1" t="s">
        <v>64</v>
      </c>
      <c r="B59" s="22">
        <f>('Germany TRANSFORMED'!B59-B$395)/B$396</f>
        <v>-6.7583542297658894E-2</v>
      </c>
      <c r="C59" s="22">
        <f>('Germany TRANSFORMED'!C59-C$395)/C$396</f>
        <v>2.1968274054281092</v>
      </c>
      <c r="D59" s="22">
        <f>('Germany TRANSFORMED'!D59-D$395)/D$396</f>
        <v>-1.9517700909366147</v>
      </c>
      <c r="E59" s="22">
        <f>('Germany TRANSFORMED'!E59-'Germany NORMALIZED'!E$395)/'Germany NORMALIZED'!E$396</f>
        <v>-0.77208748732323351</v>
      </c>
      <c r="F59" s="22">
        <f>('Germany TRANSFORMED'!F59-F$395)/F$396</f>
        <v>0.78431045210541872</v>
      </c>
      <c r="G59" s="22">
        <f>('Germany TRANSFORMED'!G59-G$395)/G$396</f>
        <v>0.73288319647765565</v>
      </c>
      <c r="H59" s="22">
        <f>('Germany TRANSFORMED'!H59-H$395)/H$396</f>
        <v>-1.4340261266498631</v>
      </c>
      <c r="J59" s="22">
        <f>('Germany TRANSFORMED'!J59-J$395)/J$396</f>
        <v>1.4445764219959847</v>
      </c>
      <c r="L59" s="22">
        <f>('Germany TRANSFORMED'!L59-L$395)/L$396</f>
        <v>-1.6637270126305355</v>
      </c>
      <c r="M59" s="22">
        <f>('Germany TRANSFORMED'!M59-M$395)/M$396</f>
        <v>-0.4596817511864959</v>
      </c>
      <c r="N59" s="22">
        <f>('Germany TRANSFORMED'!N59-N$395)/N$396</f>
        <v>-1.1666443218628295</v>
      </c>
      <c r="P59" s="22">
        <f>('Germany TRANSFORMED'!P59-P$395)/P$396</f>
        <v>0.15022465130631474</v>
      </c>
      <c r="Q59" s="22">
        <f>('Germany TRANSFORMED'!Q59-Q$395)/Q$396</f>
        <v>-0.18578107417740344</v>
      </c>
    </row>
    <row r="60" spans="1:17">
      <c r="A60" s="1" t="s">
        <v>65</v>
      </c>
      <c r="B60" s="22">
        <f>('Germany TRANSFORMED'!B60-B$395)/B$396</f>
        <v>-1.1369334784984528</v>
      </c>
      <c r="C60" s="22">
        <f>('Germany TRANSFORMED'!C60-C$395)/C$396</f>
        <v>1.6276207978466084</v>
      </c>
      <c r="D60" s="22">
        <f>('Germany TRANSFORMED'!D60-D$395)/D$396</f>
        <v>-2.1639071617042132</v>
      </c>
      <c r="E60" s="22">
        <f>('Germany TRANSFORMED'!E60-'Germany NORMALIZED'!E$395)/'Germany NORMALIZED'!E$396</f>
        <v>-0.55322290881580882</v>
      </c>
      <c r="F60" s="22">
        <f>('Germany TRANSFORMED'!F60-F$395)/F$396</f>
        <v>0.77499433316162414</v>
      </c>
      <c r="G60" s="22">
        <f>('Germany TRANSFORMED'!G60-G$395)/G$396</f>
        <v>2.008381144038903</v>
      </c>
      <c r="H60" s="22">
        <f>('Germany TRANSFORMED'!H60-H$395)/H$396</f>
        <v>-0.34343013020059909</v>
      </c>
      <c r="J60" s="22">
        <f>('Germany TRANSFORMED'!J60-J$395)/J$396</f>
        <v>0.9287051774049192</v>
      </c>
      <c r="L60" s="22">
        <f>('Germany TRANSFORMED'!L60-L$395)/L$396</f>
        <v>-1.8827224806841729</v>
      </c>
      <c r="M60" s="22">
        <f>('Germany TRANSFORMED'!M60-M$395)/M$396</f>
        <v>-0.14656200117515841</v>
      </c>
      <c r="N60" s="22">
        <f>('Germany TRANSFORMED'!N60-N$395)/N$396</f>
        <v>-1.8613867501178387</v>
      </c>
      <c r="P60" s="22">
        <f>('Germany TRANSFORMED'!P60-P$395)/P$396</f>
        <v>0.30184581331533816</v>
      </c>
      <c r="Q60" s="22">
        <f>('Germany TRANSFORMED'!Q60-Q$395)/Q$396</f>
        <v>-0.18578107417740344</v>
      </c>
    </row>
    <row r="61" spans="1:17">
      <c r="A61" s="1" t="s">
        <v>66</v>
      </c>
      <c r="B61" s="22">
        <f>('Germany TRANSFORMED'!B61-B$395)/B$396</f>
        <v>-1.9921050858698743</v>
      </c>
      <c r="C61" s="22">
        <f>('Germany TRANSFORMED'!C61-C$395)/C$396</f>
        <v>1.8863510740200209</v>
      </c>
      <c r="D61" s="22">
        <f>('Germany TRANSFORMED'!D61-D$395)/D$396</f>
        <v>-2.2085675976552852</v>
      </c>
      <c r="E61" s="22">
        <f>('Germany TRANSFORMED'!E61-'Germany NORMALIZED'!E$395)/'Germany NORMALIZED'!E$396</f>
        <v>-0.49069017209940169</v>
      </c>
      <c r="F61" s="22">
        <f>('Germany TRANSFORMED'!F61-F$395)/F$396</f>
        <v>0.9495454272590772</v>
      </c>
      <c r="G61" s="22">
        <f>('Germany TRANSFORMED'!G61-G$395)/G$396</f>
        <v>1.4027820653700791</v>
      </c>
      <c r="H61" s="22">
        <f>('Germany TRANSFORMED'!H61-H$395)/H$396</f>
        <v>-2.4198990187973089E-2</v>
      </c>
      <c r="J61" s="22">
        <f>('Germany TRANSFORMED'!J61-J$395)/J$396</f>
        <v>0.51955237547085809</v>
      </c>
      <c r="L61" s="22">
        <f>('Germany TRANSFORMED'!L61-L$395)/L$396</f>
        <v>-1.8862048358825909</v>
      </c>
      <c r="M61" s="22">
        <f>('Germany TRANSFORMED'!M61-M$395)/M$396</f>
        <v>-0.37054688189044604</v>
      </c>
      <c r="N61" s="22">
        <f>('Germany TRANSFORMED'!N61-N$395)/N$396</f>
        <v>-1.4644709800950078</v>
      </c>
      <c r="P61" s="22">
        <f>('Germany TRANSFORMED'!P61-P$395)/P$396</f>
        <v>0.3523862006516838</v>
      </c>
      <c r="Q61" s="22">
        <f>('Germany TRANSFORMED'!Q61-Q$395)/Q$396</f>
        <v>-0.18578107417740344</v>
      </c>
    </row>
    <row r="62" spans="1:17">
      <c r="A62" s="1" t="s">
        <v>67</v>
      </c>
      <c r="B62" s="22">
        <f>('Germany TRANSFORMED'!B62-B$395)/B$396</f>
        <v>-0.22964445275579096</v>
      </c>
      <c r="C62" s="22">
        <f>('Germany TRANSFORMED'!C62-C$395)/C$396</f>
        <v>1.2912714388211797</v>
      </c>
      <c r="D62" s="22">
        <f>('Germany TRANSFORMED'!D62-D$395)/D$396</f>
        <v>-2.4541999953861864</v>
      </c>
      <c r="E62" s="22">
        <f>('Germany TRANSFORMED'!E62-'Germany NORMALIZED'!E$395)/'Germany NORMALIZED'!E$396</f>
        <v>-0.34478045309445127</v>
      </c>
      <c r="F62" s="22">
        <f>('Germany TRANSFORMED'!F62-F$395)/F$396</f>
        <v>0.93830956575206803</v>
      </c>
      <c r="G62" s="22">
        <f>('Germany TRANSFORMED'!G62-G$395)/G$396</f>
        <v>2.1509226403529573</v>
      </c>
      <c r="H62" s="22">
        <f>('Germany TRANSFORMED'!H62-H$395)/H$396</f>
        <v>0.27111545272101856</v>
      </c>
      <c r="J62" s="22">
        <f>('Germany TRANSFORMED'!J62-J$395)/J$396</f>
        <v>0.24805091266219886</v>
      </c>
      <c r="L62" s="22">
        <f>('Germany TRANSFORMED'!L62-L$395)/L$396</f>
        <v>-1.672671371312201</v>
      </c>
      <c r="M62" s="22">
        <f>('Germany TRANSFORMED'!M62-M$395)/M$396</f>
        <v>0.52168496247098428</v>
      </c>
      <c r="N62" s="22">
        <f>('Germany TRANSFORMED'!N62-N$395)/N$396</f>
        <v>-1.1334200499141374</v>
      </c>
      <c r="P62" s="22">
        <f>('Germany TRANSFORMED'!P62-P$395)/P$396</f>
        <v>-0.75950232074784818</v>
      </c>
      <c r="Q62" s="22">
        <f>('Germany TRANSFORMED'!Q62-Q$395)/Q$396</f>
        <v>-0.18578107417740344</v>
      </c>
    </row>
    <row r="63" spans="1:17">
      <c r="A63" s="1" t="s">
        <v>68</v>
      </c>
      <c r="B63" s="22">
        <f>('Germany TRANSFORMED'!B63-B$395)/B$396</f>
        <v>-0.9337603852071017</v>
      </c>
      <c r="C63" s="22">
        <f>('Germany TRANSFORMED'!C63-C$395)/C$396</f>
        <v>2.1934526626954303</v>
      </c>
      <c r="D63" s="22">
        <f>('Germany TRANSFORMED'!D63-D$395)/D$396</f>
        <v>-1.7075940117693278</v>
      </c>
      <c r="E63" s="22">
        <f>('Germany TRANSFORMED'!E63-'Germany NORMALIZED'!E$395)/'Germany NORMALIZED'!E$396</f>
        <v>-0.29266983916411249</v>
      </c>
      <c r="F63" s="22">
        <f>('Germany TRANSFORMED'!F63-F$395)/F$396</f>
        <v>0.92720990560040129</v>
      </c>
      <c r="G63" s="22">
        <f>('Germany TRANSFORMED'!G63-G$395)/G$396</f>
        <v>2.3345611027701154</v>
      </c>
      <c r="H63" s="22">
        <f>('Germany TRANSFORMED'!H63-H$395)/H$396</f>
        <v>0.19711959619175909</v>
      </c>
      <c r="J63" s="22">
        <f>('Germany TRANSFORMED'!J63-J$395)/J$396</f>
        <v>0.24550349653911246</v>
      </c>
      <c r="L63" s="22">
        <f>('Germany TRANSFORMED'!L63-L$395)/L$396</f>
        <v>-1.4596527398981092</v>
      </c>
      <c r="M63" s="22">
        <f>('Germany TRANSFORMED'!M63-M$395)/M$396</f>
        <v>-0.36880053737797208</v>
      </c>
      <c r="N63" s="22">
        <f>('Germany TRANSFORMED'!N63-N$395)/N$396</f>
        <v>-0.44142286112956636</v>
      </c>
      <c r="P63" s="22">
        <f>('Germany TRANSFORMED'!P63-P$395)/P$396</f>
        <v>-1.8966610358155465</v>
      </c>
      <c r="Q63" s="22">
        <f>('Germany TRANSFORMED'!Q63-Q$395)/Q$396</f>
        <v>-0.18578107417740344</v>
      </c>
    </row>
    <row r="64" spans="1:17">
      <c r="A64" s="1" t="s">
        <v>69</v>
      </c>
      <c r="B64" s="22">
        <f>('Germany TRANSFORMED'!B64-B$395)/B$396</f>
        <v>0.46966814553402109</v>
      </c>
      <c r="C64" s="22">
        <f>('Germany TRANSFORMED'!C64-C$395)/C$396</f>
        <v>2.6884149301575846</v>
      </c>
      <c r="D64" s="22">
        <f>('Germany TRANSFORMED'!D64-D$395)/D$396</f>
        <v>-1.5944866033280312</v>
      </c>
      <c r="E64" s="22">
        <f>('Germany TRANSFORMED'!E64-'Germany NORMALIZED'!E$395)/'Germany NORMALIZED'!E$396</f>
        <v>-0.45942380374119812</v>
      </c>
      <c r="F64" s="22">
        <f>('Germany TRANSFORMED'!F64-F$395)/F$396</f>
        <v>0.46713269778914884</v>
      </c>
      <c r="G64" s="22">
        <f>('Germany TRANSFORMED'!G64-G$395)/G$396</f>
        <v>-1.967938698120935</v>
      </c>
      <c r="H64" s="22">
        <f>('Germany TRANSFORMED'!H64-H$395)/H$396</f>
        <v>-0.56649187857442052</v>
      </c>
      <c r="J64" s="22">
        <f>('Germany TRANSFORMED'!J64-J$395)/J$396</f>
        <v>0.76972624340078488</v>
      </c>
      <c r="L64" s="22">
        <f>('Germany TRANSFORMED'!L64-L$395)/L$396</f>
        <v>-1.4621749252785383</v>
      </c>
      <c r="M64" s="22">
        <f>('Germany TRANSFORMED'!M64-M$395)/M$396</f>
        <v>1.0947513780259421</v>
      </c>
      <c r="N64" s="22">
        <f>('Germany TRANSFORMED'!N64-N$395)/N$396</f>
        <v>-1.2082107640801729</v>
      </c>
      <c r="P64" s="22">
        <f>('Germany TRANSFORMED'!P64-P$395)/P$396</f>
        <v>-2.0988225851609199</v>
      </c>
      <c r="Q64" s="22">
        <f>('Germany TRANSFORMED'!Q64-Q$395)/Q$396</f>
        <v>-0.18578107417740344</v>
      </c>
    </row>
    <row r="65" spans="1:17">
      <c r="A65" s="1" t="s">
        <v>70</v>
      </c>
      <c r="B65" s="22">
        <f>('Germany TRANSFORMED'!B65-B$395)/B$396</f>
        <v>-0.19478122981073853</v>
      </c>
      <c r="C65" s="22">
        <f>('Germany TRANSFORMED'!C65-C$395)/C$396</f>
        <v>2.9471452063309926</v>
      </c>
      <c r="D65" s="22">
        <f>('Germany TRANSFORMED'!D65-D$395)/D$396</f>
        <v>-1.6503121482668723</v>
      </c>
      <c r="E65" s="22">
        <f>('Germany TRANSFORMED'!E65-'Germany NORMALIZED'!E$395)/'Germany NORMALIZED'!E$396</f>
        <v>-0.5115344176715374</v>
      </c>
      <c r="F65" s="22">
        <f>('Germany TRANSFORMED'!F65-F$395)/F$396</f>
        <v>0.46100032137511537</v>
      </c>
      <c r="G65" s="22">
        <f>('Germany TRANSFORMED'!G65-G$395)/G$396</f>
        <v>1.3931119639223166</v>
      </c>
      <c r="H65" s="22">
        <f>('Germany TRANSFORMED'!H65-H$395)/H$396</f>
        <v>-0.76751006184383119</v>
      </c>
      <c r="J65" s="22">
        <f>('Germany TRANSFORMED'!J65-J$395)/J$396</f>
        <v>0.42427429687330143</v>
      </c>
      <c r="L65" s="22">
        <f>('Germany TRANSFORMED'!L65-L$395)/L$396</f>
        <v>-1.6817408274382399</v>
      </c>
      <c r="M65" s="22">
        <f>('Germany TRANSFORMED'!M65-M$395)/M$396</f>
        <v>2.069663243041822</v>
      </c>
      <c r="N65" s="22">
        <f>('Germany TRANSFORMED'!N65-N$395)/N$396</f>
        <v>-1.5794445811747786</v>
      </c>
      <c r="P65" s="22">
        <f>('Germany TRANSFORMED'!P65-P$395)/P$396</f>
        <v>-0.96166387009321719</v>
      </c>
      <c r="Q65" s="22">
        <f>('Germany TRANSFORMED'!Q65-Q$395)/Q$396</f>
        <v>-0.18578107417740344</v>
      </c>
    </row>
    <row r="66" spans="1:17">
      <c r="A66" s="1" t="s">
        <v>71</v>
      </c>
      <c r="B66" s="22">
        <f>('Germany TRANSFORMED'!B66-B$395)/B$396</f>
        <v>0.42288701175259175</v>
      </c>
      <c r="C66" s="22">
        <f>('Germany TRANSFORMED'!C66-C$395)/C$396</f>
        <v>2.1709543778107689</v>
      </c>
      <c r="D66" s="22">
        <f>('Germany TRANSFORMED'!D66-D$395)/D$396</f>
        <v>-1.6838074752301764</v>
      </c>
      <c r="E66" s="22">
        <f>('Germany TRANSFORMED'!E66-'Germany NORMALIZED'!E$395)/'Germany NORMALIZED'!E$396</f>
        <v>-0.48026804931333411</v>
      </c>
      <c r="F66" s="22">
        <f>('Germany TRANSFORMED'!F66-F$395)/F$396</f>
        <v>0.45492299374820355</v>
      </c>
      <c r="G66" s="22">
        <f>('Germany TRANSFORMED'!G66-G$395)/G$396</f>
        <v>7.1304395098375876E-4</v>
      </c>
      <c r="H66" s="22">
        <f>('Germany TRANSFORMED'!H66-H$395)/H$396</f>
        <v>-0.56132316990145004</v>
      </c>
      <c r="J66" s="22">
        <f>('Germany TRANSFORMED'!J66-J$395)/J$396</f>
        <v>3.4956516627479761</v>
      </c>
      <c r="L66" s="22">
        <f>('Germany TRANSFORMED'!L66-L$395)/L$396</f>
        <v>-1.9038608489049345</v>
      </c>
      <c r="M66" s="22">
        <f>('Germany TRANSFORMED'!M66-M$395)/M$396</f>
        <v>-2.3290910273744507</v>
      </c>
      <c r="N66" s="22">
        <f>('Germany TRANSFORMED'!N66-N$395)/N$396</f>
        <v>-2.0086934405811441</v>
      </c>
      <c r="P66" s="22">
        <f>('Germany TRANSFORMED'!P66-P$395)/P$396</f>
        <v>-0.48153019039796741</v>
      </c>
      <c r="Q66" s="22">
        <f>('Germany TRANSFORMED'!Q66-Q$395)/Q$396</f>
        <v>-0.18578107417740344</v>
      </c>
    </row>
    <row r="67" spans="1:17">
      <c r="A67" s="1" t="s">
        <v>72</v>
      </c>
      <c r="B67" s="22">
        <f>('Germany TRANSFORMED'!B67-B$395)/B$396</f>
        <v>1.0793139089871489</v>
      </c>
      <c r="C67" s="22">
        <f>('Germany TRANSFORMED'!C67-C$395)/C$396</f>
        <v>2.6342047770545891</v>
      </c>
      <c r="D67" s="22">
        <f>('Germany TRANSFORMED'!D67-D$395)/D$396</f>
        <v>-1.5062290751390046</v>
      </c>
      <c r="E67" s="22">
        <f>('Germany TRANSFORMED'!E67-'Germany NORMALIZED'!E$395)/'Germany NORMALIZED'!E$396</f>
        <v>-0.41773531259692676</v>
      </c>
      <c r="F67" s="22">
        <f>('Germany TRANSFORMED'!F67-F$395)/F$396</f>
        <v>0.85375075438301784</v>
      </c>
      <c r="G67" s="22">
        <f>('Germany TRANSFORMED'!G67-G$395)/G$396</f>
        <v>0.43294764119748574</v>
      </c>
      <c r="H67" s="22">
        <f>('Germany TRANSFORMED'!H67-H$395)/H$396</f>
        <v>-0.54272645472740566</v>
      </c>
      <c r="J67" s="22">
        <f>('Germany TRANSFORMED'!J67-J$395)/J$396</f>
        <v>3.5244927115511997</v>
      </c>
      <c r="L67" s="22">
        <f>('Germany TRANSFORMED'!L67-L$395)/L$396</f>
        <v>-1.9074417001795725</v>
      </c>
      <c r="M67" s="22">
        <f>('Germany TRANSFORMED'!M67-M$395)/M$396</f>
        <v>-2.7988679605354689</v>
      </c>
      <c r="N67" s="22">
        <f>('Germany TRANSFORMED'!N67-N$395)/N$396</f>
        <v>-1.9762409428217005</v>
      </c>
      <c r="P67" s="22">
        <f>('Germany TRANSFORMED'!P67-P$395)/P$396</f>
        <v>-0.45625999672979239</v>
      </c>
      <c r="Q67" s="22">
        <f>('Germany TRANSFORMED'!Q67-Q$395)/Q$396</f>
        <v>-0.18578107417740344</v>
      </c>
    </row>
    <row r="68" spans="1:17">
      <c r="A68" s="1" t="s">
        <v>73</v>
      </c>
      <c r="B68" s="22">
        <f>('Germany TRANSFORMED'!B68-B$395)/B$396</f>
        <v>0.38012785191307435</v>
      </c>
      <c r="C68" s="22">
        <f>('Germany TRANSFORMED'!C68-C$395)/C$396</f>
        <v>2.5331767644535428</v>
      </c>
      <c r="D68" s="22">
        <f>('Germany TRANSFORMED'!D68-D$395)/D$396</f>
        <v>-1.393514641548202</v>
      </c>
      <c r="E68" s="22">
        <f>('Germany TRANSFORMED'!E68-'Germany NORMALIZED'!E$395)/'Germany NORMALIZED'!E$396</f>
        <v>-0.37604682145265533</v>
      </c>
      <c r="F68" s="22">
        <f>('Germany TRANSFORMED'!F68-F$395)/F$396</f>
        <v>0.84364962631584828</v>
      </c>
      <c r="G68" s="22">
        <f>('Germany TRANSFORMED'!G68-G$395)/G$396</f>
        <v>-8.5667672698065245E-2</v>
      </c>
      <c r="H68" s="22">
        <f>('Germany TRANSFORMED'!H68-H$395)/H$396</f>
        <v>-0.71301746325508653</v>
      </c>
      <c r="J68" s="22">
        <f>('Germany TRANSFORMED'!J68-J$395)/J$396</f>
        <v>4.3750935270058235</v>
      </c>
      <c r="L68" s="22">
        <f>('Germany TRANSFORMED'!L68-L$395)/L$396</f>
        <v>-1.6909380239557246</v>
      </c>
      <c r="M68" s="22">
        <f>('Germany TRANSFORMED'!M68-M$395)/M$396</f>
        <v>-3.574673337399461</v>
      </c>
      <c r="N68" s="22">
        <f>('Germany TRANSFORMED'!N68-N$395)/N$396</f>
        <v>-1.192731747030829</v>
      </c>
      <c r="P68" s="22">
        <f>('Germany TRANSFORMED'!P68-P$395)/P$396</f>
        <v>-1.3659869687839554</v>
      </c>
      <c r="Q68" s="22">
        <f>('Germany TRANSFORMED'!Q68-Q$395)/Q$396</f>
        <v>-0.18578107417740344</v>
      </c>
    </row>
    <row r="69" spans="1:17">
      <c r="A69" s="1" t="s">
        <v>74</v>
      </c>
      <c r="B69" s="22">
        <f>('Germany TRANSFORMED'!B69-B$395)/B$396</f>
        <v>-0.48394614047768036</v>
      </c>
      <c r="C69" s="22">
        <f>('Germany TRANSFORMED'!C69-C$395)/C$396</f>
        <v>2.3779385987494961</v>
      </c>
      <c r="D69" s="22">
        <f>('Germany TRANSFORMED'!D69-D$395)/D$396</f>
        <v>-1.371184423572666</v>
      </c>
      <c r="E69" s="22">
        <f>('Germany TRANSFORMED'!E69-'Germany NORMALIZED'!E$395)/'Germany NORMALIZED'!E$396</f>
        <v>-0.37604682145265533</v>
      </c>
      <c r="F69" s="22">
        <f>('Germany TRANSFORMED'!F69-F$395)/F$396</f>
        <v>0.83366465151078262</v>
      </c>
      <c r="G69" s="22">
        <f>('Germany TRANSFORMED'!G69-G$395)/G$396</f>
        <v>2.9454957405028369E-2</v>
      </c>
      <c r="H69" s="22">
        <f>('Germany TRANSFORMED'!H69-H$395)/H$396</f>
        <v>-1.0099142936788879</v>
      </c>
      <c r="J69" s="22">
        <f>('Germany TRANSFORMED'!J69-J$395)/J$396</f>
        <v>1.5711570609735797</v>
      </c>
      <c r="L69" s="22">
        <f>('Germany TRANSFORMED'!L69-L$395)/L$396</f>
        <v>-1.4749639951145788</v>
      </c>
      <c r="M69" s="22">
        <f>('Germany TRANSFORMED'!M69-M$395)/M$396</f>
        <v>1.1359792998975211</v>
      </c>
      <c r="N69" s="22">
        <f>('Germany TRANSFORMED'!N69-N$395)/N$396</f>
        <v>-1.016834402008354</v>
      </c>
      <c r="P69" s="22">
        <f>('Germany TRANSFORMED'!P69-P$395)/P$396</f>
        <v>-1.5428783244611495</v>
      </c>
      <c r="Q69" s="22">
        <f>('Germany TRANSFORMED'!Q69-Q$395)/Q$396</f>
        <v>-0.18578107417740344</v>
      </c>
    </row>
    <row r="70" spans="1:17">
      <c r="A70" s="1" t="s">
        <v>75</v>
      </c>
      <c r="B70" s="22">
        <f>('Germany TRANSFORMED'!B70-B$395)/B$396</f>
        <v>-0.73759608211322747</v>
      </c>
      <c r="C70" s="22">
        <f>('Germany TRANSFORMED'!C70-C$395)/C$396</f>
        <v>1.3356252004509133</v>
      </c>
      <c r="D70" s="22">
        <f>('Germany TRANSFORMED'!D70-D$395)/D$396</f>
        <v>-1.1957327109077329</v>
      </c>
      <c r="E70" s="22">
        <f>('Germany TRANSFORMED'!E70-'Germany NORMALIZED'!E$395)/'Germany NORMALIZED'!E$396</f>
        <v>-0.37604682145265533</v>
      </c>
      <c r="F70" s="22">
        <f>('Germany TRANSFORMED'!F70-F$395)/F$396</f>
        <v>1.1342244786692106</v>
      </c>
      <c r="G70" s="22">
        <f>('Germany TRANSFORMED'!G70-G$395)/G$396</f>
        <v>-1.3436602049041271</v>
      </c>
      <c r="H70" s="22">
        <f>('Germany TRANSFORMED'!H70-H$395)/H$396</f>
        <v>-1.1074914580334418</v>
      </c>
      <c r="J70" s="22">
        <f>('Germany TRANSFORMED'!J70-J$395)/J$396</f>
        <v>1.0493714312022739</v>
      </c>
      <c r="L70" s="22">
        <f>('Germany TRANSFORMED'!L70-L$395)/L$396</f>
        <v>-1.256675714086245</v>
      </c>
      <c r="M70" s="22">
        <f>('Germany TRANSFORMED'!M70-M$395)/M$396</f>
        <v>-1.644206643663181</v>
      </c>
      <c r="N70" s="22">
        <f>('Germany TRANSFORMED'!N70-N$395)/N$396</f>
        <v>-0.39886172206338971</v>
      </c>
      <c r="P70" s="22">
        <f>('Germany TRANSFORMED'!P70-P$395)/P$396</f>
        <v>-1.9472014231518919</v>
      </c>
      <c r="Q70" s="22">
        <f>('Germany TRANSFORMED'!Q70-Q$395)/Q$396</f>
        <v>-0.18578107417740344</v>
      </c>
    </row>
    <row r="71" spans="1:17">
      <c r="A71" s="1" t="s">
        <v>76</v>
      </c>
      <c r="B71" s="22">
        <f>('Germany TRANSFORMED'!B71-B$395)/B$396</f>
        <v>0.42745025421048299</v>
      </c>
      <c r="C71" s="22">
        <f>('Germany TRANSFORMED'!C71-C$395)/C$396</f>
        <v>1.9380971292546993</v>
      </c>
      <c r="D71" s="22">
        <f>('Germany TRANSFORMED'!D71-D$395)/D$396</f>
        <v>-1.0585613719151554</v>
      </c>
      <c r="E71" s="22">
        <f>('Germany TRANSFORMED'!E71-'Germany NORMALIZED'!E$395)/'Germany NORMALIZED'!E$396</f>
        <v>-0.43857955816906247</v>
      </c>
      <c r="F71" s="22">
        <f>('Germany TRANSFORMED'!F71-F$395)/F$396</f>
        <v>1.1206317134058577</v>
      </c>
      <c r="G71" s="22">
        <f>('Germany TRANSFORMED'!G71-G$395)/G$396</f>
        <v>-1.546811505013044</v>
      </c>
      <c r="H71" s="22">
        <f>('Germany TRANSFORMED'!H71-H$395)/H$396</f>
        <v>-1.1049434790036896</v>
      </c>
      <c r="J71" s="22">
        <f>('Germany TRANSFORMED'!J71-J$395)/J$396</f>
        <v>0.76852791563230882</v>
      </c>
      <c r="L71" s="22">
        <f>('Germany TRANSFORMED'!L71-L$395)/L$396</f>
        <v>-1.2577157723006167</v>
      </c>
      <c r="M71" s="22">
        <f>('Germany TRANSFORMED'!M71-M$395)/M$396</f>
        <v>-1.3415519194554508</v>
      </c>
      <c r="N71" s="22">
        <f>('Germany TRANSFORMED'!N71-N$395)/N$396</f>
        <v>-0.77540148038216405</v>
      </c>
      <c r="P71" s="22">
        <f>('Germany TRANSFORMED'!P71-P$395)/P$396</f>
        <v>-1.239636000443098</v>
      </c>
      <c r="Q71" s="22">
        <f>('Germany TRANSFORMED'!Q71-Q$395)/Q$396</f>
        <v>-0.18578107417740344</v>
      </c>
    </row>
    <row r="72" spans="1:17">
      <c r="A72" s="1" t="s">
        <v>77</v>
      </c>
      <c r="B72" s="22">
        <f>('Germany TRANSFORMED'!B72-B$395)/B$396</f>
        <v>1.2763305580796458</v>
      </c>
      <c r="C72" s="22">
        <f>('Germany TRANSFORMED'!C72-C$395)/C$396</f>
        <v>1.4453846902810061</v>
      </c>
      <c r="D72" s="22">
        <f>('Germany TRANSFORMED'!D72-D$395)/D$396</f>
        <v>-1.0813770294118927</v>
      </c>
      <c r="E72" s="22">
        <f>('Germany TRANSFORMED'!E72-'Germany NORMALIZED'!E$395)/'Germany NORMALIZED'!E$396</f>
        <v>-0.42815743538299461</v>
      </c>
      <c r="F72" s="22">
        <f>('Germany TRANSFORMED'!F72-F$395)/F$396</f>
        <v>1.1072200151588583</v>
      </c>
      <c r="G72" s="22">
        <f>('Germany TRANSFORMED'!G72-G$395)/G$396</f>
        <v>-0.66106244429613281</v>
      </c>
      <c r="H72" s="22">
        <f>('Germany TRANSFORMED'!H72-H$395)/H$396</f>
        <v>-0.22738877894525988</v>
      </c>
      <c r="J72" s="22">
        <f>('Germany TRANSFORMED'!J72-J$395)/J$396</f>
        <v>1.0583028467559359</v>
      </c>
      <c r="L72" s="22">
        <f>('Germany TRANSFORMED'!L72-L$395)/L$396</f>
        <v>-1.4814721106812876</v>
      </c>
      <c r="M72" s="22">
        <f>('Germany TRANSFORMED'!M72-M$395)/M$396</f>
        <v>-0.97068660621909164</v>
      </c>
      <c r="N72" s="22">
        <f>('Germany TRANSFORMED'!N72-N$395)/N$396</f>
        <v>-1.4208531252608587</v>
      </c>
      <c r="P72" s="22">
        <f>('Germany TRANSFORMED'!P72-P$395)/P$396</f>
        <v>-1.8713908421473779</v>
      </c>
      <c r="Q72" s="22">
        <f>('Germany TRANSFORMED'!Q72-Q$395)/Q$396</f>
        <v>-0.18578107417740344</v>
      </c>
    </row>
    <row r="73" spans="1:17">
      <c r="A73" s="1" t="s">
        <v>78</v>
      </c>
      <c r="B73" s="22">
        <f>('Germany TRANSFORMED'!B73-B$395)/B$396</f>
        <v>0.99630761488879305</v>
      </c>
      <c r="C73" s="22">
        <f>('Germany TRANSFORMED'!C73-C$395)/C$396</f>
        <v>0.92904905217840827</v>
      </c>
      <c r="D73" s="22">
        <f>('Germany TRANSFORMED'!D73-D$395)/D$396</f>
        <v>-0.83525919215978917</v>
      </c>
      <c r="E73" s="22">
        <f>('Germany TRANSFORMED'!E73-'Germany NORMALIZED'!E$395)/'Germany NORMALIZED'!E$396</f>
        <v>-0.63659989110435167</v>
      </c>
      <c r="F73" s="22">
        <f>('Germany TRANSFORMED'!F73-F$395)/F$396</f>
        <v>2.6889319544807622</v>
      </c>
      <c r="G73" s="22">
        <f>('Germany TRANSFORMED'!G73-G$395)/G$396</f>
        <v>2.1086134916632893</v>
      </c>
      <c r="H73" s="22">
        <f>('Germany TRANSFORMED'!H73-H$395)/H$396</f>
        <v>-0.51974340527624896</v>
      </c>
      <c r="J73" s="22">
        <f>('Germany TRANSFORMED'!J73-J$395)/J$396</f>
        <v>0.96902447905305822</v>
      </c>
      <c r="L73" s="22">
        <f>('Germany TRANSFORMED'!L73-L$395)/L$396</f>
        <v>-0.59663199121238564</v>
      </c>
      <c r="M73" s="22">
        <f>('Germany TRANSFORMED'!M73-M$395)/M$396</f>
        <v>2.5343502688116422</v>
      </c>
      <c r="N73" s="22">
        <f>('Germany TRANSFORMED'!N73-N$395)/N$396</f>
        <v>0.3489688236846149</v>
      </c>
      <c r="P73" s="22">
        <f>('Germany TRANSFORMED'!P73-P$395)/P$396</f>
        <v>-2.4778754901834827</v>
      </c>
      <c r="Q73" s="22">
        <f>('Germany TRANSFORMED'!Q73-Q$395)/Q$396</f>
        <v>-0.18578107417740344</v>
      </c>
    </row>
    <row r="74" spans="1:17">
      <c r="A74" s="1" t="s">
        <v>79</v>
      </c>
      <c r="B74" s="22">
        <f>('Germany TRANSFORMED'!B74-B$395)/B$396</f>
        <v>-6.2109675576982021E-2</v>
      </c>
      <c r="C74" s="22">
        <f>('Germany TRANSFORMED'!C74-C$395)/C$396</f>
        <v>1.3688905216732006</v>
      </c>
      <c r="D74" s="22">
        <f>('Germany TRANSFORMED'!D74-D$395)/D$396</f>
        <v>-0.90224984608639935</v>
      </c>
      <c r="E74" s="22">
        <f>('Germany TRANSFORMED'!E74-'Germany NORMALIZED'!E$395)/'Germany NORMALIZED'!E$396</f>
        <v>-0.57406715438794453</v>
      </c>
      <c r="F74" s="22">
        <f>('Germany TRANSFORMED'!F74-F$395)/F$396</f>
        <v>2.6467126160316301</v>
      </c>
      <c r="G74" s="22">
        <f>('Germany TRANSFORMED'!G74-G$395)/G$396</f>
        <v>2.606478406511592</v>
      </c>
      <c r="H74" s="22">
        <f>('Germany TRANSFORMED'!H74-H$395)/H$396</f>
        <v>-0.31092425768376103</v>
      </c>
      <c r="J74" s="22">
        <f>('Germany TRANSFORMED'!J74-J$395)/J$396</f>
        <v>0.49884300788910724</v>
      </c>
      <c r="L74" s="22">
        <f>('Germany TRANSFORMED'!L74-L$395)/L$396</f>
        <v>-0.37574967906848267</v>
      </c>
      <c r="M74" s="22">
        <f>('Germany TRANSFORMED'!M74-M$395)/M$396</f>
        <v>1.2277099166841934</v>
      </c>
      <c r="N74" s="22">
        <f>('Germany TRANSFORMED'!N74-N$395)/N$396</f>
        <v>0.47722142403526557</v>
      </c>
      <c r="P74" s="22">
        <f>('Germany TRANSFORMED'!P74-P$395)/P$396</f>
        <v>-2.0230120041564037</v>
      </c>
      <c r="Q74" s="22">
        <f>('Germany TRANSFORMED'!Q74-Q$395)/Q$396</f>
        <v>-0.18578107417740344</v>
      </c>
    </row>
    <row r="75" spans="1:17">
      <c r="A75" s="1" t="s">
        <v>80</v>
      </c>
      <c r="B75" s="22">
        <f>('Germany TRANSFORMED'!B75-B$395)/B$396</f>
        <v>1.1255229188006524</v>
      </c>
      <c r="C75" s="22">
        <f>('Germany TRANSFORMED'!C75-C$395)/C$396</f>
        <v>1.430044950586931</v>
      </c>
      <c r="D75" s="22">
        <f>('Germany TRANSFORMED'!D75-D$395)/D$396</f>
        <v>-1.1103268772220736</v>
      </c>
      <c r="E75" s="22">
        <f>('Germany TRANSFORMED'!E75-'Germany NORMALIZED'!E$395)/'Germany NORMALIZED'!E$396</f>
        <v>-0.57406715438794453</v>
      </c>
      <c r="F75" s="22">
        <f>('Germany TRANSFORMED'!F75-F$395)/F$396</f>
        <v>2.6054769473233041</v>
      </c>
      <c r="G75" s="22">
        <f>('Germany TRANSFORMED'!G75-G$395)/G$396</f>
        <v>0.12887007339001266</v>
      </c>
      <c r="H75" s="22">
        <f>('Germany TRANSFORMED'!H75-H$395)/H$396</f>
        <v>-0.54155376692996837</v>
      </c>
      <c r="J75" s="22">
        <f>('Germany TRANSFORMED'!J75-J$395)/J$396</f>
        <v>5.8541697074320137E-2</v>
      </c>
      <c r="L75" s="22">
        <f>('Germany TRANSFORMED'!L75-L$395)/L$396</f>
        <v>6.732519814659535E-2</v>
      </c>
      <c r="M75" s="22">
        <f>('Germany TRANSFORMED'!M75-M$395)/M$396</f>
        <v>-0.47209001977191611</v>
      </c>
      <c r="N75" s="22">
        <f>('Germany TRANSFORMED'!N75-N$395)/N$396</f>
        <v>1.4346550369257878</v>
      </c>
      <c r="P75" s="22">
        <f>('Germany TRANSFORMED'!P75-P$395)/P$396</f>
        <v>-1.2901763877794414</v>
      </c>
      <c r="Q75" s="22">
        <f>('Germany TRANSFORMED'!Q75-Q$395)/Q$396</f>
        <v>-0.18578107417740344</v>
      </c>
    </row>
    <row r="76" spans="1:17">
      <c r="A76" s="1" t="s">
        <v>81</v>
      </c>
      <c r="B76" s="22">
        <f>('Germany TRANSFORMED'!B76-B$395)/B$396</f>
        <v>0.23840102543729172</v>
      </c>
      <c r="C76" s="22">
        <f>('Germany TRANSFORMED'!C76-C$395)/C$396</f>
        <v>1.3171444664385177</v>
      </c>
      <c r="D76" s="22">
        <f>('Germany TRANSFORMED'!D76-D$395)/D$396</f>
        <v>-0.81292897418425314</v>
      </c>
      <c r="E76" s="22">
        <f>('Germany TRANSFORMED'!E76-'Germany NORMALIZED'!E$395)/'Germany NORMALIZED'!E$396</f>
        <v>-0.61575564553221596</v>
      </c>
      <c r="F76" s="22">
        <f>('Germany TRANSFORMED'!F76-F$395)/F$396</f>
        <v>0.48882592256274504</v>
      </c>
      <c r="G76" s="22">
        <f>('Germany TRANSFORMED'!G76-G$395)/G$396</f>
        <v>-2.0518880865173821</v>
      </c>
      <c r="H76" s="22">
        <f>('Germany TRANSFORMED'!H76-H$395)/H$396</f>
        <v>-0.29310933436229258</v>
      </c>
      <c r="J76" s="22">
        <f>('Germany TRANSFORMED'!J76-J$395)/J$396</f>
        <v>4.8962136278948035E-2</v>
      </c>
      <c r="L76" s="22">
        <f>('Germany TRANSFORMED'!L76-L$395)/L$396</f>
        <v>-0.81829958555829319</v>
      </c>
      <c r="M76" s="22">
        <f>('Germany TRANSFORMED'!M76-M$395)/M$396</f>
        <v>-1.3815399278474769</v>
      </c>
      <c r="N76" s="22">
        <f>('Germany TRANSFORMED'!N76-N$395)/N$396</f>
        <v>-0.70982584805722437</v>
      </c>
      <c r="P76" s="22">
        <f>('Germany TRANSFORMED'!P76-P$395)/P$396</f>
        <v>-0.96166387009321719</v>
      </c>
      <c r="Q76" s="22">
        <f>('Germany TRANSFORMED'!Q76-Q$395)/Q$396</f>
        <v>-0.18578107417740344</v>
      </c>
    </row>
    <row r="77" spans="1:17">
      <c r="A77" s="1" t="s">
        <v>82</v>
      </c>
      <c r="B77" s="22">
        <f>('Germany TRANSFORMED'!B77-B$395)/B$396</f>
        <v>1.1095559074315859</v>
      </c>
      <c r="C77" s="22">
        <f>('Germany TRANSFORMED'!C77-C$395)/C$396</f>
        <v>1.5758747426119302</v>
      </c>
      <c r="D77" s="22">
        <f>('Germany TRANSFORMED'!D77-D$395)/D$396</f>
        <v>-0.62312212139219292</v>
      </c>
      <c r="E77" s="22">
        <f>('Germany TRANSFORMED'!E77-'Germany NORMALIZED'!E$395)/'Germany NORMALIZED'!E$396</f>
        <v>-0.63659989110435167</v>
      </c>
      <c r="F77" s="22">
        <f>('Germany TRANSFORMED'!F77-F$395)/F$396</f>
        <v>0.48249682877919658</v>
      </c>
      <c r="G77" s="22">
        <f>('Germany TRANSFORMED'!G77-G$395)/G$396</f>
        <v>-0.81099876914632796</v>
      </c>
      <c r="H77" s="22">
        <f>('Germany TRANSFORMED'!H77-H$395)/H$396</f>
        <v>-0.26961510904896385</v>
      </c>
      <c r="J77" s="22">
        <f>('Germany TRANSFORMED'!J77-J$395)/J$396</f>
        <v>0.14213561976344602</v>
      </c>
      <c r="L77" s="22">
        <f>('Germany TRANSFORMED'!L77-L$395)/L$396</f>
        <v>-0.5968935452250973</v>
      </c>
      <c r="M77" s="22">
        <f>('Germany TRANSFORMED'!M77-M$395)/M$396</f>
        <v>-1.5251693116649667</v>
      </c>
      <c r="N77" s="22">
        <f>('Germany TRANSFORMED'!N77-N$395)/N$396</f>
        <v>-2.4946723281016121E-2</v>
      </c>
      <c r="P77" s="22">
        <f>('Germany TRANSFORMED'!P77-P$395)/P$396</f>
        <v>-1.9472014231518897</v>
      </c>
      <c r="Q77" s="22">
        <f>('Germany TRANSFORMED'!Q77-Q$395)/Q$396</f>
        <v>-0.18578107417740344</v>
      </c>
    </row>
    <row r="78" spans="1:17">
      <c r="A78" s="1" t="s">
        <v>83</v>
      </c>
      <c r="B78" s="22">
        <f>('Germany TRANSFORMED'!B78-B$395)/B$396</f>
        <v>-0.17914409451621857</v>
      </c>
      <c r="C78" s="22">
        <f>('Germany TRANSFORMED'!C78-C$395)/C$396</f>
        <v>1.0066681350304292</v>
      </c>
      <c r="D78" s="22">
        <f>('Germany TRANSFORMED'!D78-D$395)/D$396</f>
        <v>-0.67894766633103398</v>
      </c>
      <c r="E78" s="22">
        <f>('Germany TRANSFORMED'!E78-'Germany NORMALIZED'!E$395)/'Germany NORMALIZED'!E$396</f>
        <v>-0.65744413667648716</v>
      </c>
      <c r="F78" s="22">
        <f>('Germany TRANSFORMED'!F78-F$395)/F$396</f>
        <v>0.47622544754854246</v>
      </c>
      <c r="G78" s="22">
        <f>('Germany TRANSFORMED'!G78-G$395)/G$396</f>
        <v>-1.6217000478289514</v>
      </c>
      <c r="H78" s="22">
        <f>('Germany TRANSFORMED'!H78-H$395)/H$396</f>
        <v>-0.16949766540457625</v>
      </c>
      <c r="J78" s="22">
        <f>('Germany TRANSFORMED'!J78-J$395)/J$396</f>
        <v>0.20112512425531465</v>
      </c>
      <c r="L78" s="22">
        <f>('Germany TRANSFORMED'!L78-L$395)/L$396</f>
        <v>6.6276499232025637E-2</v>
      </c>
      <c r="M78" s="22">
        <f>('Germany TRANSFORMED'!M78-M$395)/M$396</f>
        <v>-0.58922493876657067</v>
      </c>
      <c r="N78" s="22">
        <f>('Germany TRANSFORMED'!N78-N$395)/N$396</f>
        <v>-0.21130030229535468</v>
      </c>
      <c r="P78" s="22">
        <f>('Germany TRANSFORMED'!P78-P$395)/P$396</f>
        <v>-1.4165273561202967</v>
      </c>
      <c r="Q78" s="22">
        <f>('Germany TRANSFORMED'!Q78-Q$395)/Q$396</f>
        <v>-0.18578107417740344</v>
      </c>
    </row>
    <row r="79" spans="1:17">
      <c r="A79" s="1" t="s">
        <v>84</v>
      </c>
      <c r="B79" s="22">
        <f>('Germany TRANSFORMED'!B79-B$395)/B$396</f>
        <v>-0.54537428234625729</v>
      </c>
      <c r="C79" s="22">
        <f>('Germany TRANSFORMED'!C79-C$395)/C$396</f>
        <v>1.0584141902651123</v>
      </c>
      <c r="D79" s="22">
        <f>('Germany TRANSFORMED'!D79-D$395)/D$396</f>
        <v>-0.37748972366129058</v>
      </c>
      <c r="E79" s="22">
        <f>('Germany TRANSFORMED'!E79-'Germany NORMALIZED'!E$395)/'Germany NORMALIZED'!E$396</f>
        <v>-0.77208748732323351</v>
      </c>
      <c r="F79" s="22">
        <f>('Germany TRANSFORMED'!F79-F$395)/F$396</f>
        <v>1.0168892446581521</v>
      </c>
      <c r="G79" s="22">
        <f>('Germany TRANSFORMED'!G79-G$395)/G$396</f>
        <v>-0.58817815878074342</v>
      </c>
      <c r="H79" s="22">
        <f>('Germany TRANSFORMED'!H79-H$395)/H$396</f>
        <v>2.0932581285396983E-2</v>
      </c>
      <c r="J79" s="22">
        <f>('Germany TRANSFORMED'!J79-J$395)/J$396</f>
        <v>0.672305092521289</v>
      </c>
      <c r="L79" s="22">
        <f>('Germany TRANSFORMED'!L79-L$395)/L$396</f>
        <v>0.50830391566242317</v>
      </c>
      <c r="M79" s="22">
        <f>('Germany TRANSFORMED'!M79-M$395)/M$396</f>
        <v>-0.49375501078203776</v>
      </c>
      <c r="N79" s="22">
        <f>('Germany TRANSFORMED'!N79-N$395)/N$396</f>
        <v>0.78133131368715802</v>
      </c>
      <c r="P79" s="22">
        <f>('Germany TRANSFORMED'!P79-P$395)/P$396</f>
        <v>-0.45625999672979461</v>
      </c>
      <c r="Q79" s="22">
        <f>('Germany TRANSFORMED'!Q79-Q$395)/Q$396</f>
        <v>-0.18578107417740344</v>
      </c>
    </row>
    <row r="80" spans="1:17">
      <c r="A80" s="1" t="s">
        <v>85</v>
      </c>
      <c r="B80" s="22">
        <f>('Germany TRANSFORMED'!B80-B$395)/B$396</f>
        <v>-4.8103023043586296E-2</v>
      </c>
      <c r="C80" s="22">
        <f>('Germany TRANSFORMED'!C80-C$395)/C$396</f>
        <v>0.87730299694372538</v>
      </c>
      <c r="D80" s="22">
        <f>('Germany TRANSFORMED'!D80-D$395)/D$396</f>
        <v>-7.6031780991548184E-2</v>
      </c>
      <c r="E80" s="22">
        <f>('Germany TRANSFORMED'!E80-'Germany NORMALIZED'!E$395)/'Germany NORMALIZED'!E$396</f>
        <v>-0.91799720632818349</v>
      </c>
      <c r="F80" s="22">
        <f>('Germany TRANSFORMED'!F80-F$395)/F$396</f>
        <v>1.0048197424409679</v>
      </c>
      <c r="G80" s="22">
        <f>('Germany TRANSFORMED'!G80-G$395)/G$396</f>
        <v>1.6736318909916728</v>
      </c>
      <c r="H80" s="22">
        <f>('Germany TRANSFORMED'!H80-H$395)/H$396</f>
        <v>3.6021536190664352E-2</v>
      </c>
      <c r="J80" s="22">
        <f>('Germany TRANSFORMED'!J80-J$395)/J$396</f>
        <v>0.99124451188996154</v>
      </c>
      <c r="L80" s="22">
        <f>('Germany TRANSFORMED'!L80-L$395)/L$396</f>
        <v>0.28689787532922473</v>
      </c>
      <c r="M80" s="22">
        <f>('Germany TRANSFORMED'!M80-M$395)/M$396</f>
        <v>-5.7321990562871364E-2</v>
      </c>
      <c r="N80" s="22">
        <f>('Germany TRANSFORMED'!N80-N$395)/N$396</f>
        <v>9.8095257264680658E-2</v>
      </c>
      <c r="P80" s="22">
        <f>('Germany TRANSFORMED'!P80-P$395)/P$396</f>
        <v>-0.43098980306162404</v>
      </c>
      <c r="Q80" s="22">
        <f>('Germany TRANSFORMED'!Q80-Q$395)/Q$396</f>
        <v>-0.18578107417740344</v>
      </c>
    </row>
    <row r="81" spans="1:17">
      <c r="A81" s="1" t="s">
        <v>86</v>
      </c>
      <c r="B81" s="22">
        <f>('Germany TRANSFORMED'!B81-B$395)/B$396</f>
        <v>0.59100949771245059</v>
      </c>
      <c r="C81" s="22">
        <f>('Germany TRANSFORMED'!C81-C$395)/C$396</f>
        <v>0.23047730651020348</v>
      </c>
      <c r="D81" s="22">
        <f>('Germany TRANSFORMED'!D81-D$395)/D$396</f>
        <v>8.0279744837208025E-2</v>
      </c>
      <c r="E81" s="22">
        <f>('Germany TRANSFORMED'!E81-'Germany NORMALIZED'!E$395)/'Germany NORMALIZED'!E$396</f>
        <v>-1.022218434188862</v>
      </c>
      <c r="F81" s="22">
        <f>('Germany TRANSFORMED'!F81-F$395)/F$396</f>
        <v>0.99290182726518972</v>
      </c>
      <c r="G81" s="22">
        <f>('Germany TRANSFORMED'!G81-G$395)/G$396</f>
        <v>-0.86224892028120925</v>
      </c>
      <c r="H81" s="22">
        <f>('Germany TRANSFORMED'!H81-H$395)/H$396</f>
        <v>-0.40942415011391148</v>
      </c>
      <c r="J81" s="22">
        <f>('Germany TRANSFORMED'!J81-J$395)/J$396</f>
        <v>0.83171660751884335</v>
      </c>
      <c r="L81" s="22">
        <f>('Germany TRANSFORMED'!L81-L$395)/L$396</f>
        <v>-0.15512830297128047</v>
      </c>
      <c r="M81" s="22">
        <f>('Germany TRANSFORMED'!M81-M$395)/M$396</f>
        <v>-0.15857841090549402</v>
      </c>
      <c r="N81" s="22">
        <f>('Germany TRANSFORMED'!N81-N$395)/N$396</f>
        <v>0.77447429510819299</v>
      </c>
      <c r="P81" s="22">
        <f>('Germany TRANSFORMED'!P81-P$395)/P$396</f>
        <v>-1.1638254194385862</v>
      </c>
      <c r="Q81" s="22">
        <f>('Germany TRANSFORMED'!Q81-Q$395)/Q$396</f>
        <v>-0.18578107417740344</v>
      </c>
    </row>
    <row r="82" spans="1:17">
      <c r="A82" s="1" t="s">
        <v>87</v>
      </c>
      <c r="B82" s="22">
        <f>('Germany TRANSFORMED'!B82-B$395)/B$396</f>
        <v>-4.8400585637052081E-2</v>
      </c>
      <c r="C82" s="22">
        <f>('Germany TRANSFORMED'!C82-C$395)/C$396</f>
        <v>-2.3799420458640191E-3</v>
      </c>
      <c r="D82" s="22">
        <f>('Germany TRANSFORMED'!D82-D$395)/D$396</f>
        <v>0.61620497625008375</v>
      </c>
      <c r="E82" s="22">
        <f>('Germany TRANSFORMED'!E82-'Germany NORMALIZED'!E$395)/'Germany NORMALIZED'!E$396</f>
        <v>-1.1368617848356084</v>
      </c>
      <c r="F82" s="22">
        <f>('Germany TRANSFORMED'!F82-F$395)/F$396</f>
        <v>1.1857510607002586</v>
      </c>
      <c r="G82" s="22">
        <f>('Germany TRANSFORMED'!G82-G$395)/G$396</f>
        <v>1.2281108610587768</v>
      </c>
      <c r="H82" s="22">
        <f>('Germany TRANSFORMED'!H82-H$395)/H$396</f>
        <v>-0.50856520653470649</v>
      </c>
      <c r="J82" s="22">
        <f>('Germany TRANSFORMED'!J82-J$395)/J$396</f>
        <v>0.73947300398889204</v>
      </c>
      <c r="L82" s="22">
        <f>('Germany TRANSFORMED'!L82-L$395)/L$396</f>
        <v>-0.37574967906848267</v>
      </c>
      <c r="M82" s="22">
        <f>('Germany TRANSFORMED'!M82-M$395)/M$396</f>
        <v>-1.0056178483779783</v>
      </c>
      <c r="N82" s="22">
        <f>('Germany TRANSFORMED'!N82-N$395)/N$396</f>
        <v>-2.6584980401435591E-2</v>
      </c>
      <c r="P82" s="22">
        <f>('Germany TRANSFORMED'!P82-P$395)/P$396</f>
        <v>-2.0988225851609155</v>
      </c>
      <c r="Q82" s="22">
        <f>('Germany TRANSFORMED'!Q82-Q$395)/Q$396</f>
        <v>-0.18578107417740344</v>
      </c>
    </row>
    <row r="83" spans="1:17">
      <c r="A83" s="1" t="s">
        <v>88</v>
      </c>
      <c r="B83" s="22">
        <f>('Germany TRANSFORMED'!B83-B$395)/B$396</f>
        <v>-1.6624184763323784</v>
      </c>
      <c r="C83" s="22">
        <f>('Germany TRANSFORMED'!C83-C$395)/C$396</f>
        <v>-0.72682471533140913</v>
      </c>
      <c r="D83" s="22">
        <f>('Germany TRANSFORMED'!D83-D$395)/D$396</f>
        <v>0.88416759195652117</v>
      </c>
      <c r="E83" s="22">
        <f>('Germany TRANSFORMED'!E83-'Germany NORMALIZED'!E$395)/'Germany NORMALIZED'!E$396</f>
        <v>-1.022218434188862</v>
      </c>
      <c r="F83" s="22">
        <f>('Germany TRANSFORMED'!F83-F$395)/F$396</f>
        <v>1.1714609698656218</v>
      </c>
      <c r="G83" s="22">
        <f>('Germany TRANSFORMED'!G83-G$395)/G$396</f>
        <v>0.85643751390799339</v>
      </c>
      <c r="H83" s="22">
        <f>('Germany TRANSFORMED'!H83-H$395)/H$396</f>
        <v>7.6491118220693335E-2</v>
      </c>
      <c r="J83" s="22">
        <f>('Germany TRANSFORMED'!J83-J$395)/J$396</f>
        <v>0.43752669789995674</v>
      </c>
      <c r="L83" s="22">
        <f>('Germany TRANSFORMED'!L83-L$395)/L$396</f>
        <v>-0.15538862323954111</v>
      </c>
      <c r="M83" s="22">
        <f>('Germany TRANSFORMED'!M83-M$395)/M$396</f>
        <v>-0.89024990224989808</v>
      </c>
      <c r="N83" s="22">
        <f>('Germany TRANSFORMED'!N83-N$395)/N$396</f>
        <v>0.4625488829295159</v>
      </c>
      <c r="P83" s="22">
        <f>('Germany TRANSFORMED'!P83-P$395)/P$396</f>
        <v>-2.0735523914927469</v>
      </c>
      <c r="Q83" s="22">
        <f>('Germany TRANSFORMED'!Q83-Q$395)/Q$396</f>
        <v>-0.18578107417740344</v>
      </c>
    </row>
    <row r="84" spans="1:17">
      <c r="A84" s="1" t="s">
        <v>89</v>
      </c>
      <c r="B84" s="22">
        <f>('Germany TRANSFORMED'!B84-B$395)/B$396</f>
        <v>8.743865232616721E-2</v>
      </c>
      <c r="C84" s="22">
        <f>('Germany TRANSFORMED'!C84-C$395)/C$396</f>
        <v>-0.72682471533140913</v>
      </c>
      <c r="D84" s="22">
        <f>('Germany TRANSFORMED'!D84-D$395)/D$396</f>
        <v>0.82834204701768099</v>
      </c>
      <c r="E84" s="22">
        <f>('Germany TRANSFORMED'!E84-'Germany NORMALIZED'!E$395)/'Germany NORMALIZED'!E$396</f>
        <v>-1.0743290481192014</v>
      </c>
      <c r="F84" s="22">
        <f>('Germany TRANSFORMED'!F84-F$395)/F$396</f>
        <v>1.1573660073143295</v>
      </c>
      <c r="G84" s="22">
        <f>('Germany TRANSFORMED'!G84-G$395)/G$396</f>
        <v>1.5822830175559068</v>
      </c>
      <c r="H84" s="22">
        <f>('Germany TRANSFORMED'!H84-H$395)/H$396</f>
        <v>-0.51035372085810449</v>
      </c>
      <c r="J84" s="22">
        <f>('Germany TRANSFORMED'!J84-J$395)/J$396</f>
        <v>0.28103141183851338</v>
      </c>
      <c r="L84" s="22">
        <f>('Germany TRANSFORMED'!L84-L$395)/L$396</f>
        <v>-0.37574967906848267</v>
      </c>
      <c r="M84" s="22">
        <f>('Germany TRANSFORMED'!M84-M$395)/M$396</f>
        <v>-0.83966528591314527</v>
      </c>
      <c r="N84" s="22">
        <f>('Germany TRANSFORMED'!N84-N$395)/N$396</f>
        <v>-0.21002977837139566</v>
      </c>
      <c r="P84" s="22">
        <f>('Germany TRANSFORMED'!P84-P$395)/P$396</f>
        <v>-1.4923379371248104</v>
      </c>
      <c r="Q84" s="22">
        <f>('Germany TRANSFORMED'!Q84-Q$395)/Q$396</f>
        <v>-0.18578107417740344</v>
      </c>
    </row>
    <row r="85" spans="1:17">
      <c r="A85" s="1" t="s">
        <v>90</v>
      </c>
      <c r="B85" s="22">
        <f>('Germany TRANSFORMED'!B85-B$395)/B$396</f>
        <v>0.59149712320975256</v>
      </c>
      <c r="C85" s="22">
        <f>('Germany TRANSFORMED'!C85-C$395)/C$396</f>
        <v>-1.0373010467394999</v>
      </c>
      <c r="D85" s="22">
        <f>('Germany TRANSFORMED'!D85-D$395)/D$396</f>
        <v>0.87300248296875316</v>
      </c>
      <c r="E85" s="22">
        <f>('Germany TRANSFORMED'!E85-'Germany NORMALIZED'!E$395)/'Germany NORMALIZED'!E$396</f>
        <v>-1.0743290481192014</v>
      </c>
      <c r="F85" s="22">
        <f>('Germany TRANSFORMED'!F85-F$395)/F$396</f>
        <v>1.0523813500366188</v>
      </c>
      <c r="G85" s="22">
        <f>('Germany TRANSFORMED'!G85-G$395)/G$396</f>
        <v>0.58557216991506256</v>
      </c>
      <c r="H85" s="22">
        <f>('Germany TRANSFORMED'!H85-H$395)/H$396</f>
        <v>-0.61688299315121908</v>
      </c>
      <c r="J85" s="22">
        <f>('Germany TRANSFORMED'!J85-J$395)/J$396</f>
        <v>0.47342097226668234</v>
      </c>
      <c r="L85" s="22">
        <f>('Germany TRANSFORMED'!L85-L$395)/L$396</f>
        <v>0.28455497985208844</v>
      </c>
      <c r="M85" s="22">
        <f>('Germany TRANSFORMED'!M85-M$395)/M$396</f>
        <v>0.52039110186256554</v>
      </c>
      <c r="N85" s="22">
        <f>('Germany TRANSFORMED'!N85-N$395)/N$396</f>
        <v>-2.6943182806734543E-2</v>
      </c>
      <c r="P85" s="22">
        <f>('Germany TRANSFORMED'!P85-P$395)/P$396</f>
        <v>-1.0122042574295607</v>
      </c>
      <c r="Q85" s="22">
        <f>('Germany TRANSFORMED'!Q85-Q$395)/Q$396</f>
        <v>-0.18578107417740344</v>
      </c>
    </row>
    <row r="86" spans="1:17">
      <c r="A86" s="1" t="s">
        <v>91</v>
      </c>
      <c r="B86" s="22">
        <f>('Germany TRANSFORMED'!B86-B$395)/B$396</f>
        <v>-0.52746011804743298</v>
      </c>
      <c r="C86" s="22">
        <f>('Germany TRANSFORMED'!C86-C$395)/C$396</f>
        <v>-1.114920129591521</v>
      </c>
      <c r="D86" s="22">
        <f>('Germany TRANSFORMED'!D86-D$395)/D$396</f>
        <v>1.2414510795651057</v>
      </c>
      <c r="E86" s="22">
        <f>('Germany TRANSFORMED'!E86-'Germany NORMALIZED'!E$395)/'Germany NORMALIZED'!E$396</f>
        <v>-1.0534848025470656</v>
      </c>
      <c r="F86" s="22">
        <f>('Germany TRANSFORMED'!F86-F$395)/F$396</f>
        <v>1.0398605696645846</v>
      </c>
      <c r="G86" s="22">
        <f>('Germany TRANSFORMED'!G86-G$395)/G$396</f>
        <v>-0.27025111351023529</v>
      </c>
      <c r="H86" s="22">
        <f>('Germany TRANSFORMED'!H86-H$395)/H$396</f>
        <v>-0.81048372551356151</v>
      </c>
      <c r="J86" s="22">
        <f>('Germany TRANSFORMED'!J86-J$395)/J$396</f>
        <v>0.10139513808931255</v>
      </c>
      <c r="L86" s="22">
        <f>('Germany TRANSFORMED'!L86-L$395)/L$396</f>
        <v>0.50310358114865217</v>
      </c>
      <c r="M86" s="22">
        <f>('Germany TRANSFORMED'!M86-M$395)/M$396</f>
        <v>0.57384311705159208</v>
      </c>
      <c r="N86" s="22">
        <f>('Germany TRANSFORMED'!N86-N$395)/N$396</f>
        <v>0.2737904296857735</v>
      </c>
      <c r="P86" s="22">
        <f>('Germany TRANSFORMED'!P86-P$395)/P$396</f>
        <v>-0.75950232074784818</v>
      </c>
      <c r="Q86" s="22">
        <f>('Germany TRANSFORMED'!Q86-Q$395)/Q$396</f>
        <v>-0.18578107417740344</v>
      </c>
    </row>
    <row r="87" spans="1:17">
      <c r="A87" s="1" t="s">
        <v>92</v>
      </c>
      <c r="B87" s="22">
        <f>('Germany TRANSFORMED'!B87-B$395)/B$396</f>
        <v>-0.95853305004944522</v>
      </c>
      <c r="C87" s="22">
        <f>('Germany TRANSFORMED'!C87-C$395)/C$396</f>
        <v>-0.72682471533140913</v>
      </c>
      <c r="D87" s="22">
        <f>('Germany TRANSFORMED'!D87-D$395)/D$396</f>
        <v>1.2637812975406426</v>
      </c>
      <c r="E87" s="22">
        <f>('Germany TRANSFORMED'!E87-'Germany NORMALIZED'!E$395)/'Germany NORMALIZED'!E$396</f>
        <v>-1.1160175392634728</v>
      </c>
      <c r="F87" s="22">
        <f>('Germany TRANSFORMED'!F87-F$395)/F$396</f>
        <v>1.0274999291204778</v>
      </c>
      <c r="G87" s="22">
        <f>('Germany TRANSFORMED'!G87-G$395)/G$396</f>
        <v>0.52731247051552732</v>
      </c>
      <c r="H87" s="22">
        <f>('Germany TRANSFORMED'!H87-H$395)/H$396</f>
        <v>0.43750866038101155</v>
      </c>
      <c r="J87" s="22">
        <f>('Germany TRANSFORMED'!J87-J$395)/J$396</f>
        <v>9.1900042776820706E-2</v>
      </c>
      <c r="L87" s="22">
        <f>('Germany TRANSFORMED'!L87-L$395)/L$396</f>
        <v>1.1613451966594124</v>
      </c>
      <c r="M87" s="22">
        <f>('Germany TRANSFORMED'!M87-M$395)/M$396</f>
        <v>1.19566325158009</v>
      </c>
      <c r="N87" s="22">
        <f>('Germany TRANSFORMED'!N87-N$395)/N$396</f>
        <v>1.2305133116878324</v>
      </c>
      <c r="P87" s="22">
        <f>('Germany TRANSFORMED'!P87-P$395)/P$396</f>
        <v>-0.20355806004808444</v>
      </c>
      <c r="Q87" s="22">
        <f>('Germany TRANSFORMED'!Q87-Q$395)/Q$396</f>
        <v>-0.18578107417740344</v>
      </c>
    </row>
    <row r="88" spans="1:17">
      <c r="A88" s="1" t="s">
        <v>93</v>
      </c>
      <c r="B88" s="22">
        <f>('Germany TRANSFORMED'!B88-B$395)/B$396</f>
        <v>0.26095560527042028</v>
      </c>
      <c r="C88" s="22">
        <f>('Germany TRANSFORMED'!C88-C$395)/C$396</f>
        <v>-1.0114280191221596</v>
      </c>
      <c r="D88" s="22">
        <f>('Germany TRANSFORMED'!D88-D$395)/D$396</f>
        <v>1.0963046627241184</v>
      </c>
      <c r="E88" s="22">
        <f>('Germany TRANSFORMED'!E88-'Germany NORMALIZED'!E$395)/'Germany NORMALIZED'!E$396</f>
        <v>-1.2202387671241512</v>
      </c>
      <c r="F88" s="22">
        <f>('Germany TRANSFORMED'!F88-F$395)/F$396</f>
        <v>-1.5423614448922005</v>
      </c>
      <c r="G88" s="22">
        <f>('Germany TRANSFORMED'!G88-G$395)/G$396</f>
        <v>-0.19857876491607301</v>
      </c>
      <c r="H88" s="22">
        <f>('Germany TRANSFORMED'!H88-H$395)/H$396</f>
        <v>-0.41848222022282311</v>
      </c>
      <c r="J88" s="22">
        <f>('Germany TRANSFORMED'!J88-J$395)/J$396</f>
        <v>-0.39997684897127078</v>
      </c>
      <c r="L88" s="22">
        <f>('Germany TRANSFORMED'!L88-L$395)/L$396</f>
        <v>0.28222859337858386</v>
      </c>
      <c r="M88" s="22">
        <f>('Germany TRANSFORMED'!M88-M$395)/M$396</f>
        <v>-0.27137823474462131</v>
      </c>
      <c r="N88" s="22">
        <f>('Germany TRANSFORMED'!N88-N$395)/N$396</f>
        <v>1.4658614910955088</v>
      </c>
      <c r="P88" s="22">
        <f>('Germany TRANSFORMED'!P88-P$395)/P$396</f>
        <v>0.32711600698351095</v>
      </c>
      <c r="Q88" s="22">
        <f>('Germany TRANSFORMED'!Q88-Q$395)/Q$396</f>
        <v>-0.18578107417740344</v>
      </c>
    </row>
    <row r="89" spans="1:17">
      <c r="A89" s="1" t="s">
        <v>94</v>
      </c>
      <c r="B89" s="22">
        <f>('Germany TRANSFORMED'!B89-B$395)/B$396</f>
        <v>-0.18559097317704012</v>
      </c>
      <c r="C89" s="22">
        <f>('Germany TRANSFORMED'!C89-C$395)/C$396</f>
        <v>-0.51984049439268198</v>
      </c>
      <c r="D89" s="22">
        <f>('Germany TRANSFORMED'!D89-D$395)/D$396</f>
        <v>1.0628093357608133</v>
      </c>
      <c r="E89" s="22">
        <f>('Germany TRANSFORMED'!E89-'Germany NORMALIZED'!E$395)/'Germany NORMALIZED'!E$396</f>
        <v>-1.2931936266266262</v>
      </c>
      <c r="F89" s="22">
        <f>('Germany TRANSFORMED'!F89-F$395)/F$396</f>
        <v>-1.543768484087582</v>
      </c>
      <c r="G89" s="22">
        <f>('Germany TRANSFORMED'!G89-G$395)/G$396</f>
        <v>-0.19881735325496405</v>
      </c>
      <c r="H89" s="22">
        <f>('Germany TRANSFORMED'!H89-H$395)/H$396</f>
        <v>-0.60845044064835396</v>
      </c>
      <c r="J89" s="22">
        <f>('Germany TRANSFORMED'!J89-J$395)/J$396</f>
        <v>-0.16092701298807657</v>
      </c>
      <c r="L89" s="22">
        <f>('Germany TRANSFORMED'!L89-L$395)/L$396</f>
        <v>0.49898715734895394</v>
      </c>
      <c r="M89" s="22">
        <f>('Germany TRANSFORMED'!M89-M$395)/M$396</f>
        <v>0.56557246434659847</v>
      </c>
      <c r="N89" s="22">
        <f>('Germany TRANSFORMED'!N89-N$395)/N$396</f>
        <v>0.86042783076453921</v>
      </c>
      <c r="P89" s="22">
        <f>('Germany TRANSFORMED'!P89-P$395)/P$396</f>
        <v>0.30184581331534038</v>
      </c>
      <c r="Q89" s="22">
        <f>('Germany TRANSFORMED'!Q89-Q$395)/Q$396</f>
        <v>-0.18578107417740344</v>
      </c>
    </row>
    <row r="90" spans="1:17">
      <c r="A90" s="1" t="s">
        <v>95</v>
      </c>
      <c r="B90" s="22">
        <f>('Germany TRANSFORMED'!B90-B$395)/B$396</f>
        <v>-0.2049145911263093</v>
      </c>
      <c r="C90" s="22">
        <f>('Germany TRANSFORMED'!C90-C$395)/C$396</f>
        <v>-1.1407931572088634</v>
      </c>
      <c r="D90" s="22">
        <f>('Germany TRANSFORMED'!D90-D$395)/D$396</f>
        <v>1.2191208615895686</v>
      </c>
      <c r="E90" s="22">
        <f>('Germany TRANSFORMED'!E90-'Germany NORMALIZED'!E$395)/'Germany NORMALIZED'!E$396</f>
        <v>-1.2827715038405583</v>
      </c>
      <c r="F90" s="22">
        <f>('Germany TRANSFORMED'!F90-F$395)/F$396</f>
        <v>-1.5451816342507183</v>
      </c>
      <c r="G90" s="22">
        <f>('Germany TRANSFORMED'!G90-G$395)/G$396</f>
        <v>1.6013731764311581</v>
      </c>
      <c r="H90" s="22">
        <f>('Germany TRANSFORMED'!H90-H$395)/H$396</f>
        <v>-0.77320878753152489</v>
      </c>
      <c r="J90" s="22">
        <f>('Germany TRANSFORMED'!J90-J$395)/J$396</f>
        <v>-5.6149914167468791E-2</v>
      </c>
      <c r="L90" s="22">
        <f>('Germany TRANSFORMED'!L90-L$395)/L$396</f>
        <v>-0.8136302387502925</v>
      </c>
      <c r="M90" s="22">
        <f>('Germany TRANSFORMED'!M90-M$395)/M$396</f>
        <v>-1.2291395334464827</v>
      </c>
      <c r="N90" s="22">
        <f>('Germany TRANSFORMED'!N90-N$395)/N$396</f>
        <v>-0.74332752132748003</v>
      </c>
      <c r="P90" s="22">
        <f>('Germany TRANSFORMED'!P90-P$395)/P$396</f>
        <v>0.20076503864265588</v>
      </c>
      <c r="Q90" s="22">
        <f>('Germany TRANSFORMED'!Q90-Q$395)/Q$396</f>
        <v>-0.18578107417740344</v>
      </c>
    </row>
    <row r="91" spans="1:17">
      <c r="A91" s="1" t="s">
        <v>96</v>
      </c>
      <c r="B91" s="22">
        <f>('Germany TRANSFORMED'!B91-B$395)/B$396</f>
        <v>0.34031048693201332</v>
      </c>
      <c r="C91" s="22">
        <f>('Germany TRANSFORMED'!C91-C$395)/C$396</f>
        <v>-1.2960313229129101</v>
      </c>
      <c r="D91" s="22">
        <f>('Germany TRANSFORMED'!D91-D$395)/D$396</f>
        <v>1.0181488998097403</v>
      </c>
      <c r="E91" s="22">
        <f>('Germany TRANSFORMED'!E91-'Germany NORMALIZED'!E$395)/'Germany NORMALIZED'!E$396</f>
        <v>-1.1993945215520156</v>
      </c>
      <c r="F91" s="22">
        <f>('Germany TRANSFORMED'!F91-F$395)/F$396</f>
        <v>0.72377460466968202</v>
      </c>
      <c r="G91" s="22">
        <f>('Germany TRANSFORMED'!G91-G$395)/G$396</f>
        <v>1.4997707609501494</v>
      </c>
      <c r="H91" s="22">
        <f>('Germany TRANSFORMED'!H91-H$395)/H$396</f>
        <v>-0.71038123174862677</v>
      </c>
      <c r="J91" s="22">
        <f>('Germany TRANSFORMED'!J91-J$395)/J$396</f>
        <v>-0.32495196991529185</v>
      </c>
      <c r="L91" s="22">
        <f>('Germany TRANSFORMED'!L91-L$395)/L$396</f>
        <v>0.49796406959553441</v>
      </c>
      <c r="M91" s="22">
        <f>('Germany TRANSFORMED'!M91-M$395)/M$396</f>
        <v>1.3462604978669348</v>
      </c>
      <c r="N91" s="22">
        <f>('Germany TRANSFORMED'!N91-N$395)/N$396</f>
        <v>-0.38443820758112141</v>
      </c>
      <c r="P91" s="22">
        <f>('Germany TRANSFORMED'!P91-P$395)/P$396</f>
        <v>-2.6666704370885967E-2</v>
      </c>
      <c r="Q91" s="22">
        <f>('Germany TRANSFORMED'!Q91-Q$395)/Q$396</f>
        <v>-0.18578107417740344</v>
      </c>
    </row>
    <row r="92" spans="1:17">
      <c r="A92" s="1" t="s">
        <v>97</v>
      </c>
      <c r="B92" s="22">
        <f>('Germany TRANSFORMED'!B92-B$395)/B$396</f>
        <v>-1.1642568299902982</v>
      </c>
      <c r="C92" s="22">
        <f>('Germany TRANSFORMED'!C92-C$395)/C$396</f>
        <v>-0.46809443915799903</v>
      </c>
      <c r="D92" s="22">
        <f>('Germany TRANSFORMED'!D92-D$395)/D$396</f>
        <v>1.2526161885528746</v>
      </c>
      <c r="E92" s="22">
        <f>('Germany TRANSFORMED'!E92-'Germany NORMALIZED'!E$395)/'Germany NORMALIZED'!E$396</f>
        <v>-1.0743290481192014</v>
      </c>
      <c r="F92" s="22">
        <f>('Germany TRANSFORMED'!F92-F$395)/F$396</f>
        <v>0.71511706670252795</v>
      </c>
      <c r="G92" s="22">
        <f>('Germany TRANSFORMED'!G92-G$395)/G$396</f>
        <v>4.6627764889042211</v>
      </c>
      <c r="H92" s="22">
        <f>('Germany TRANSFORMED'!H92-H$395)/H$396</f>
        <v>-0.44232657347355681</v>
      </c>
      <c r="J92" s="22">
        <f>('Germany TRANSFORMED'!J92-J$395)/J$396</f>
        <v>-0.19594642115484487</v>
      </c>
      <c r="L92" s="22">
        <f>('Germany TRANSFORMED'!L92-L$395)/L$396</f>
        <v>-0.37574967906848267</v>
      </c>
      <c r="M92" s="22">
        <f>('Germany TRANSFORMED'!M92-M$395)/M$396</f>
        <v>0.22861460298929417</v>
      </c>
      <c r="N92" s="22">
        <f>('Germany TRANSFORMED'!N92-N$395)/N$396</f>
        <v>-0.8591500359232902</v>
      </c>
      <c r="P92" s="22">
        <f>('Germany TRANSFORMED'!P92-P$395)/P$396</f>
        <v>-0.20355806004808444</v>
      </c>
      <c r="Q92" s="22">
        <f>('Germany TRANSFORMED'!Q92-Q$395)/Q$396</f>
        <v>-0.18578107417740344</v>
      </c>
    </row>
    <row r="93" spans="1:17">
      <c r="A93" s="1" t="s">
        <v>98</v>
      </c>
      <c r="B93" s="22">
        <f>('Germany TRANSFORMED'!B93-B$395)/B$396</f>
        <v>-0.27358933011542574</v>
      </c>
      <c r="C93" s="22">
        <f>('Germany TRANSFORMED'!C93-C$395)/C$396</f>
        <v>-0.95968196388747895</v>
      </c>
      <c r="D93" s="22">
        <f>('Germany TRANSFORMED'!D93-D$395)/D$396</f>
        <v>1.2637812975406417</v>
      </c>
      <c r="E93" s="22">
        <f>('Germany TRANSFORMED'!E93-'Germany NORMALIZED'!E$395)/'Germany NORMALIZED'!E$396</f>
        <v>-1.03264055697493</v>
      </c>
      <c r="F93" s="22">
        <f>('Germany TRANSFORMED'!F93-F$395)/F$396</f>
        <v>0.70655175322594765</v>
      </c>
      <c r="G93" s="22">
        <f>('Germany TRANSFORMED'!G93-G$395)/G$396</f>
        <v>-1.3718735947224486E-2</v>
      </c>
      <c r="H93" s="22">
        <f>('Germany TRANSFORMED'!H93-H$395)/H$396</f>
        <v>-0.71245486866798369</v>
      </c>
      <c r="J93" s="22">
        <f>('Germany TRANSFORMED'!J93-J$395)/J$396</f>
        <v>-8.7280426372303391E-2</v>
      </c>
      <c r="L93" s="22">
        <f>('Germany TRANSFORMED'!L93-L$395)/L$396</f>
        <v>0.28068675476368721</v>
      </c>
      <c r="M93" s="22">
        <f>('Germany TRANSFORMED'!M93-M$395)/M$396</f>
        <v>0.91296153211831532</v>
      </c>
      <c r="N93" s="22">
        <f>('Germany TRANSFORMED'!N93-N$395)/N$396</f>
        <v>0.20846586101201289</v>
      </c>
      <c r="P93" s="22">
        <f>('Germany TRANSFORMED'!P93-P$395)/P$396</f>
        <v>-0.73423212707967755</v>
      </c>
      <c r="Q93" s="22">
        <f>('Germany TRANSFORMED'!Q93-Q$395)/Q$396</f>
        <v>-0.18578107417740344</v>
      </c>
    </row>
    <row r="94" spans="1:17">
      <c r="A94" s="1" t="s">
        <v>99</v>
      </c>
      <c r="B94" s="22">
        <f>('Germany TRANSFORMED'!B94-B$395)/B$396</f>
        <v>0.62303236344643886</v>
      </c>
      <c r="C94" s="22">
        <f>('Germany TRANSFORMED'!C94-C$395)/C$396</f>
        <v>-0.28698324583661444</v>
      </c>
      <c r="D94" s="22">
        <f>('Germany TRANSFORMED'!D94-D$395)/D$396</f>
        <v>1.3977626053938619</v>
      </c>
      <c r="E94" s="22">
        <f>('Germany TRANSFORMED'!E94-'Germany NORMALIZED'!E$395)/'Germany NORMALIZED'!E$396</f>
        <v>-1.0013741886167262</v>
      </c>
      <c r="F94" s="22">
        <f>('Germany TRANSFORMED'!F94-F$395)/F$396</f>
        <v>0.54926551568365256</v>
      </c>
      <c r="G94" s="22">
        <f>('Germany TRANSFORMED'!G94-G$395)/G$396</f>
        <v>-1.7239786771289445</v>
      </c>
      <c r="H94" s="22">
        <f>('Germany TRANSFORMED'!H94-H$395)/H$396</f>
        <v>-0.60447110333438658</v>
      </c>
      <c r="J94" s="22">
        <f>('Germany TRANSFORMED'!J94-J$395)/J$396</f>
        <v>-0.20593692762023152</v>
      </c>
      <c r="L94" s="22">
        <f>('Germany TRANSFORMED'!L94-L$395)/L$396</f>
        <v>-0.37574967906848267</v>
      </c>
      <c r="M94" s="22">
        <f>('Germany TRANSFORMED'!M94-M$395)/M$396</f>
        <v>7.5835480468087087E-3</v>
      </c>
      <c r="N94" s="22">
        <f>('Germany TRANSFORMED'!N94-N$395)/N$396</f>
        <v>-0.14909002817345168</v>
      </c>
      <c r="P94" s="22">
        <f>('Germany TRANSFORMED'!P94-P$395)/P$396</f>
        <v>-0.75950232074784818</v>
      </c>
      <c r="Q94" s="22">
        <f>('Germany TRANSFORMED'!Q94-Q$395)/Q$396</f>
        <v>-0.18578107417740344</v>
      </c>
    </row>
    <row r="95" spans="1:17">
      <c r="A95" s="1" t="s">
        <v>100</v>
      </c>
      <c r="B95" s="22">
        <f>('Germany TRANSFORMED'!B95-B$395)/B$396</f>
        <v>0.32184936213291132</v>
      </c>
      <c r="C95" s="22">
        <f>('Germany TRANSFORMED'!C95-C$395)/C$396</f>
        <v>-0.57158654962736266</v>
      </c>
      <c r="D95" s="22">
        <f>('Germany TRANSFORMED'!D95-D$395)/D$396</f>
        <v>1.2526161885528746</v>
      </c>
      <c r="E95" s="22">
        <f>('Germany TRANSFORMED'!E95-'Germany NORMALIZED'!E$395)/'Germany NORMALIZED'!E$396</f>
        <v>-0.83462022403964065</v>
      </c>
      <c r="F95" s="22">
        <f>('Germany TRANSFORMED'!F95-F$395)/F$396</f>
        <v>0.54237204540965644</v>
      </c>
      <c r="G95" s="22">
        <f>('Germany TRANSFORMED'!G95-G$395)/G$396</f>
        <v>-0.10933383433364122</v>
      </c>
      <c r="H95" s="22">
        <f>('Germany TRANSFORMED'!H95-H$395)/H$396</f>
        <v>-0.86965557047301167</v>
      </c>
      <c r="J95" s="22">
        <f>('Germany TRANSFORMED'!J95-J$395)/J$396</f>
        <v>-0.23777904238182107</v>
      </c>
      <c r="L95" s="22">
        <f>('Germany TRANSFORMED'!L95-L$395)/L$396</f>
        <v>-0.59405008165374873</v>
      </c>
      <c r="M95" s="22">
        <f>('Germany TRANSFORMED'!M95-M$395)/M$396</f>
        <v>-0.10226577536449452</v>
      </c>
      <c r="N95" s="22">
        <f>('Germany TRANSFORMED'!N95-N$395)/N$396</f>
        <v>-0.14909002817345168</v>
      </c>
      <c r="P95" s="22">
        <f>('Germany TRANSFORMED'!P95-P$395)/P$396</f>
        <v>-0.53207057773430855</v>
      </c>
      <c r="Q95" s="22">
        <f>('Germany TRANSFORMED'!Q95-Q$395)/Q$396</f>
        <v>-0.18578107417740344</v>
      </c>
    </row>
    <row r="96" spans="1:17">
      <c r="A96" s="1" t="s">
        <v>101</v>
      </c>
      <c r="B96" s="22">
        <f>('Germany TRANSFORMED'!B96-B$395)/B$396</f>
        <v>0.4187604556487392</v>
      </c>
      <c r="C96" s="22">
        <f>('Germany TRANSFORMED'!C96-C$395)/C$396</f>
        <v>-0.49396746677534165</v>
      </c>
      <c r="D96" s="22">
        <f>('Germany TRANSFORMED'!D96-D$395)/D$396</f>
        <v>1.3419370604550207</v>
      </c>
      <c r="E96" s="22">
        <f>('Germany TRANSFORMED'!E96-'Germany NORMALIZED'!E$395)/'Germany NORMALIZED'!E$396</f>
        <v>-0.80335385568143713</v>
      </c>
      <c r="F96" s="22">
        <f>('Germany TRANSFORMED'!F96-F$395)/F$396</f>
        <v>0.53554415723085314</v>
      </c>
      <c r="G96" s="22">
        <f>('Germany TRANSFORMED'!G96-G$395)/G$396</f>
        <v>0.36835977294023564</v>
      </c>
      <c r="H96" s="22">
        <f>('Germany TRANSFORMED'!H96-H$395)/H$396</f>
        <v>-0.70750032417923292</v>
      </c>
      <c r="J96" s="22">
        <f>('Germany TRANSFORMED'!J96-J$395)/J$396</f>
        <v>-0.5056346755432658</v>
      </c>
      <c r="L96" s="22">
        <f>('Germany TRANSFORMED'!L96-L$395)/L$396</f>
        <v>-0.37574967906848267</v>
      </c>
      <c r="M96" s="22">
        <f>('Germany TRANSFORMED'!M96-M$395)/M$396</f>
        <v>0.17642342253067542</v>
      </c>
      <c r="N96" s="22">
        <f>('Germany TRANSFORMED'!N96-N$395)/N$396</f>
        <v>-0.50664591735891762</v>
      </c>
      <c r="P96" s="22">
        <f>('Germany TRANSFORMED'!P96-P$395)/P$396</f>
        <v>-0.15301767271174105</v>
      </c>
      <c r="Q96" s="22">
        <f>('Germany TRANSFORMED'!Q96-Q$395)/Q$396</f>
        <v>-0.18578107417740344</v>
      </c>
    </row>
    <row r="97" spans="1:17">
      <c r="A97" s="1" t="s">
        <v>102</v>
      </c>
      <c r="B97" s="22">
        <f>('Germany TRANSFORMED'!B97-B$395)/B$396</f>
        <v>0.42824936481175779</v>
      </c>
      <c r="C97" s="22">
        <f>('Germany TRANSFORMED'!C97-C$395)/C$396</f>
        <v>-0.75269774294874947</v>
      </c>
      <c r="D97" s="22">
        <f>('Germany TRANSFORMED'!D97-D$395)/D$396</f>
        <v>1.2079557526018017</v>
      </c>
      <c r="E97" s="22">
        <f>('Germany TRANSFORMED'!E97-'Germany NORMALIZED'!E$395)/'Germany NORMALIZED'!E$396</f>
        <v>-0.86588659239784416</v>
      </c>
      <c r="F97" s="22">
        <f>('Germany TRANSFORMED'!F97-F$395)/F$396</f>
        <v>1.5571164749572735</v>
      </c>
      <c r="G97" s="22">
        <f>('Germany TRANSFORMED'!G97-G$395)/G$396</f>
        <v>-2.0034452240497185</v>
      </c>
      <c r="H97" s="22">
        <f>('Germany TRANSFORMED'!H97-H$395)/H$396</f>
        <v>-1.0276295341656476</v>
      </c>
      <c r="J97" s="22">
        <f>('Germany TRANSFORMED'!J97-J$395)/J$396</f>
        <v>-0.2661211525805261</v>
      </c>
      <c r="L97" s="22">
        <f>('Germany TRANSFORMED'!L97-L$395)/L$396</f>
        <v>-1.2494634277325005</v>
      </c>
      <c r="M97" s="22">
        <f>('Germany TRANSFORMED'!M97-M$395)/M$396</f>
        <v>-0.65373607355049546</v>
      </c>
      <c r="N97" s="22">
        <f>('Germany TRANSFORMED'!N97-N$395)/N$396</f>
        <v>-1.2248797281609272</v>
      </c>
      <c r="P97" s="22">
        <f>('Germany TRANSFORMED'!P97-P$395)/P$396</f>
        <v>-0.58261096507064969</v>
      </c>
      <c r="Q97" s="22">
        <f>('Germany TRANSFORMED'!Q97-Q$395)/Q$396</f>
        <v>-0.18578107417740344</v>
      </c>
    </row>
    <row r="98" spans="1:17">
      <c r="A98" s="1" t="s">
        <v>103</v>
      </c>
      <c r="B98" s="22">
        <f>('Germany TRANSFORMED'!B98-B$395)/B$396</f>
        <v>4.8841762918364999E-2</v>
      </c>
      <c r="C98" s="22">
        <f>('Germany TRANSFORMED'!C98-C$395)/C$396</f>
        <v>-0.80444379818343015</v>
      </c>
      <c r="D98" s="22">
        <f>('Germany TRANSFORMED'!D98-D$395)/D$396</f>
        <v>1.3196068424794838</v>
      </c>
      <c r="E98" s="22">
        <f>('Germany TRANSFORMED'!E98-'Germany NORMALIZED'!E$395)/'Germany NORMALIZED'!E$396</f>
        <v>-0.83462022403964065</v>
      </c>
      <c r="F98" s="22">
        <f>('Germany TRANSFORMED'!F98-F$395)/F$396</f>
        <v>1.5372888815228936</v>
      </c>
      <c r="G98" s="22">
        <f>('Germany TRANSFORMED'!G98-G$395)/G$396</f>
        <v>-1.3718735947224486E-2</v>
      </c>
      <c r="H98" s="22">
        <f>('Germany TRANSFORMED'!H98-H$395)/H$396</f>
        <v>-0.26793262434570975</v>
      </c>
      <c r="J98" s="22">
        <f>('Germany TRANSFORMED'!J98-J$395)/J$396</f>
        <v>2.561621071887761E-3</v>
      </c>
      <c r="L98" s="22">
        <f>('Germany TRANSFORMED'!L98-L$395)/L$396</f>
        <v>-0.81311749757912599</v>
      </c>
      <c r="M98" s="22">
        <f>('Germany TRANSFORMED'!M98-M$395)/M$396</f>
        <v>-0.87746270836087559</v>
      </c>
      <c r="N98" s="22">
        <f>('Germany TRANSFORMED'!N98-N$395)/N$396</f>
        <v>8.8940196200152519E-2</v>
      </c>
      <c r="P98" s="22">
        <f>('Germany TRANSFORMED'!P98-P$395)/P$396</f>
        <v>-0.81004270808418932</v>
      </c>
      <c r="Q98" s="22">
        <f>('Germany TRANSFORMED'!Q98-Q$395)/Q$396</f>
        <v>-0.18578107417740344</v>
      </c>
    </row>
    <row r="99" spans="1:17">
      <c r="A99" s="1" t="s">
        <v>104</v>
      </c>
      <c r="B99" s="22">
        <f>('Germany TRANSFORMED'!B99-B$395)/B$396</f>
        <v>-0.95061489349247874</v>
      </c>
      <c r="C99" s="22">
        <f>('Germany TRANSFORMED'!C99-C$395)/C$396</f>
        <v>-0.54571352201002343</v>
      </c>
      <c r="D99" s="22">
        <f>('Germany TRANSFORMED'!D99-D$395)/D$396</f>
        <v>1.5205788042593125</v>
      </c>
      <c r="E99" s="22">
        <f>('Germany TRANSFORMED'!E99-'Germany NORMALIZED'!E$395)/'Germany NORMALIZED'!E$396</f>
        <v>-0.85546446961177636</v>
      </c>
      <c r="F99" s="22">
        <f>('Germany TRANSFORMED'!F99-F$395)/F$396</f>
        <v>1.5177796214150181</v>
      </c>
      <c r="G99" s="22">
        <f>('Germany TRANSFORMED'!G99-G$395)/G$396</f>
        <v>2.1394445933388497</v>
      </c>
      <c r="H99" s="22">
        <f>('Germany TRANSFORMED'!H99-H$395)/H$396</f>
        <v>5.7786995720639993E-2</v>
      </c>
      <c r="J99" s="22">
        <f>('Germany TRANSFORMED'!J99-J$395)/J$396</f>
        <v>-0.24998280411321142</v>
      </c>
      <c r="L99" s="22">
        <f>('Germany TRANSFORMED'!L99-L$395)/L$396</f>
        <v>-1.032186112900676</v>
      </c>
      <c r="M99" s="22">
        <f>('Germany TRANSFORMED'!M99-M$395)/M$396</f>
        <v>-0.49283020772898689</v>
      </c>
      <c r="N99" s="22">
        <f>('Germany TRANSFORMED'!N99-N$395)/N$396</f>
        <v>-0.87351612468276596</v>
      </c>
      <c r="P99" s="22">
        <f>('Germany TRANSFORMED'!P99-P$395)/P$396</f>
        <v>-1.1132850321022452</v>
      </c>
      <c r="Q99" s="22">
        <f>('Germany TRANSFORMED'!Q99-Q$395)/Q$396</f>
        <v>-0.18578107417740344</v>
      </c>
    </row>
    <row r="100" spans="1:17">
      <c r="A100" s="1" t="s">
        <v>105</v>
      </c>
      <c r="B100" s="22">
        <f>('Germany TRANSFORMED'!B100-B$395)/B$396</f>
        <v>0.18901596424259595</v>
      </c>
      <c r="C100" s="22">
        <f>('Germany TRANSFORMED'!C100-C$395)/C$396</f>
        <v>-0.49396746677534165</v>
      </c>
      <c r="D100" s="22">
        <f>('Germany TRANSFORMED'!D100-D$395)/D$396</f>
        <v>1.3754323874183247</v>
      </c>
      <c r="E100" s="22">
        <f>('Germany TRANSFORMED'!E100-'Germany NORMALIZED'!E$395)/'Germany NORMALIZED'!E$396</f>
        <v>-0.81377597846750493</v>
      </c>
      <c r="F100" s="22">
        <f>('Germany TRANSFORMED'!F100-F$395)/F$396</f>
        <v>0.43080043274345964</v>
      </c>
      <c r="G100" s="22">
        <f>('Germany TRANSFORMED'!G100-G$395)/G$396</f>
        <v>-0.44996489016663316</v>
      </c>
      <c r="H100" s="22">
        <f>('Germany TRANSFORMED'!H100-H$395)/H$396</f>
        <v>-0.84234536800305448</v>
      </c>
      <c r="J100" s="22">
        <f>('Germany TRANSFORMED'!J100-J$395)/J$396</f>
        <v>-0.33480500570281979</v>
      </c>
      <c r="L100" s="22">
        <f>('Germany TRANSFORMED'!L100-L$395)/L$396</f>
        <v>-0.37574967906848267</v>
      </c>
      <c r="M100" s="22">
        <f>('Germany TRANSFORMED'!M100-M$395)/M$396</f>
        <v>-0.21323145445327085</v>
      </c>
      <c r="N100" s="22">
        <f>('Germany TRANSFORMED'!N100-N$395)/N$396</f>
        <v>-0.14909002817345168</v>
      </c>
      <c r="P100" s="22">
        <f>('Germany TRANSFORMED'!P100-P$395)/P$396</f>
        <v>-0.78477251441602103</v>
      </c>
      <c r="Q100" s="22">
        <f>('Germany TRANSFORMED'!Q100-Q$395)/Q$396</f>
        <v>-0.18578107417740344</v>
      </c>
    </row>
    <row r="101" spans="1:17">
      <c r="A101" s="1" t="s">
        <v>106</v>
      </c>
      <c r="B101" s="22">
        <f>('Germany TRANSFORMED'!B101-B$395)/B$396</f>
        <v>0.54638990379089825</v>
      </c>
      <c r="C101" s="22">
        <f>('Germany TRANSFORMED'!C101-C$395)/C$396</f>
        <v>-0.67507866009672735</v>
      </c>
      <c r="D101" s="22">
        <f>('Germany TRANSFORMED'!D101-D$395)/D$396</f>
        <v>1.0739744447485824</v>
      </c>
      <c r="E101" s="22">
        <f>('Germany TRANSFORMED'!E101-'Germany NORMALIZED'!E$395)/'Germany NORMALIZED'!E$396</f>
        <v>-0.78250961010930142</v>
      </c>
      <c r="F101" s="22">
        <f>('Germany TRANSFORMED'!F101-F$395)/F$396</f>
        <v>0.42499059694899949</v>
      </c>
      <c r="G101" s="22">
        <f>('Germany TRANSFORMED'!G101-G$395)/G$396</f>
        <v>-1.0138999400428286</v>
      </c>
      <c r="H101" s="22">
        <f>('Germany TRANSFORMED'!H101-H$395)/H$396</f>
        <v>-0.92577082448960013</v>
      </c>
      <c r="J101" s="22">
        <f>('Germany TRANSFORMED'!J101-J$395)/J$396</f>
        <v>-0.49102273761218312</v>
      </c>
      <c r="L101" s="22">
        <f>('Germany TRANSFORMED'!L101-L$395)/L$396</f>
        <v>-0.15693773470822719</v>
      </c>
      <c r="M101" s="22">
        <f>('Germany TRANSFORMED'!M101-M$395)/M$396</f>
        <v>0.28670855931700451</v>
      </c>
      <c r="N101" s="22">
        <f>('Germany TRANSFORMED'!N101-N$395)/N$396</f>
        <v>-0.98819812419235908</v>
      </c>
      <c r="P101" s="22">
        <f>('Germany TRANSFORMED'!P101-P$395)/P$396</f>
        <v>-0.22882825371625501</v>
      </c>
      <c r="Q101" s="22">
        <f>('Germany TRANSFORMED'!Q101-Q$395)/Q$396</f>
        <v>-0.18578107417740344</v>
      </c>
    </row>
    <row r="102" spans="1:17">
      <c r="A102" s="1" t="s">
        <v>107</v>
      </c>
      <c r="B102" s="22">
        <f>('Germany TRANSFORMED'!B102-B$395)/B$396</f>
        <v>0.78220725693679083</v>
      </c>
      <c r="C102" s="22">
        <f>('Germany TRANSFORMED'!C102-C$395)/C$396</f>
        <v>-0.49396746677534165</v>
      </c>
      <c r="D102" s="22">
        <f>('Germany TRANSFORMED'!D102-D$395)/D$396</f>
        <v>1.3196068424794831</v>
      </c>
      <c r="E102" s="22">
        <f>('Germany TRANSFORMED'!E102-'Germany NORMALIZED'!E$395)/'Germany NORMALIZED'!E$396</f>
        <v>-0.74082111896503</v>
      </c>
      <c r="F102" s="22">
        <f>('Germany TRANSFORMED'!F102-F$395)/F$396</f>
        <v>0.41923153361864296</v>
      </c>
      <c r="G102" s="22">
        <f>('Germany TRANSFORMED'!G102-G$395)/G$396</f>
        <v>-0.75809313687810775</v>
      </c>
      <c r="H102" s="22">
        <f>('Germany TRANSFORMED'!H102-H$395)/H$396</f>
        <v>-0.70089594561655255</v>
      </c>
      <c r="J102" s="22">
        <f>('Germany TRANSFORMED'!J102-J$395)/J$396</f>
        <v>-0.2565799132291966</v>
      </c>
      <c r="L102" s="22">
        <f>('Germany TRANSFORMED'!L102-L$395)/L$396</f>
        <v>-0.37574967906848267</v>
      </c>
      <c r="M102" s="22">
        <f>('Germany TRANSFORMED'!M102-M$395)/M$396</f>
        <v>-0.21437073326920728</v>
      </c>
      <c r="N102" s="22">
        <f>('Germany TRANSFORMED'!N102-N$395)/N$396</f>
        <v>0.2750170800463857</v>
      </c>
      <c r="P102" s="22">
        <f>('Germany TRANSFORMED'!P102-P$395)/P$396</f>
        <v>-1.1638254194385851</v>
      </c>
      <c r="Q102" s="22">
        <f>('Germany TRANSFORMED'!Q102-Q$395)/Q$396</f>
        <v>-0.18578107417740344</v>
      </c>
    </row>
    <row r="103" spans="1:17">
      <c r="A103" s="1" t="s">
        <v>108</v>
      </c>
      <c r="B103" s="22">
        <f>('Germany TRANSFORMED'!B103-B$395)/B$396</f>
        <v>0.41024223661028425</v>
      </c>
      <c r="C103" s="22">
        <f>('Germany TRANSFORMED'!C103-C$395)/C$396</f>
        <v>-1.1666661848262039</v>
      </c>
      <c r="D103" s="22">
        <f>('Germany TRANSFORMED'!D103-D$395)/D$396</f>
        <v>1.6657252211002997</v>
      </c>
      <c r="E103" s="22">
        <f>('Germany TRANSFORMED'!E103-'Germany NORMALIZED'!E$395)/'Germany NORMALIZED'!E$396</f>
        <v>-0.74082111896503</v>
      </c>
      <c r="F103" s="22">
        <f>('Germany TRANSFORMED'!F103-F$395)/F$396</f>
        <v>0.47789681584982613</v>
      </c>
      <c r="G103" s="22">
        <f>('Germany TRANSFORMED'!G103-G$395)/G$396</f>
        <v>-0.13815762671968077</v>
      </c>
      <c r="H103" s="22">
        <f>('Germany TRANSFORMED'!H103-H$395)/H$396</f>
        <v>-0.72215235859844018</v>
      </c>
      <c r="J103" s="22">
        <f>('Germany TRANSFORMED'!J103-J$395)/J$396</f>
        <v>8.3339158775360134E-2</v>
      </c>
      <c r="L103" s="22">
        <f>('Germany TRANSFORMED'!L103-L$395)/L$396</f>
        <v>-0.8141441835408999</v>
      </c>
      <c r="M103" s="22">
        <f>('Germany TRANSFORMED'!M103-M$395)/M$396</f>
        <v>-0.7728383241755804</v>
      </c>
      <c r="N103" s="22">
        <f>('Germany TRANSFORMED'!N103-N$395)/N$396</f>
        <v>-0.33111293643756401</v>
      </c>
      <c r="P103" s="22">
        <f>('Germany TRANSFORMED'!P103-P$395)/P$396</f>
        <v>-1.7450398738065207</v>
      </c>
      <c r="Q103" s="22">
        <f>('Germany TRANSFORMED'!Q103-Q$395)/Q$396</f>
        <v>-0.18578107417740344</v>
      </c>
    </row>
    <row r="104" spans="1:17">
      <c r="A104" s="1" t="s">
        <v>109</v>
      </c>
      <c r="B104" s="22">
        <f>('Germany TRANSFORMED'!B104-B$395)/B$396</f>
        <v>0.25999858559043476</v>
      </c>
      <c r="C104" s="22">
        <f>('Germany TRANSFORMED'!C104-C$395)/C$396</f>
        <v>-1.1407931572088634</v>
      </c>
      <c r="D104" s="22">
        <f>('Germany TRANSFORMED'!D104-D$395)/D$396</f>
        <v>1.9336878368067381</v>
      </c>
      <c r="E104" s="22">
        <f>('Germany TRANSFORMED'!E104-'Germany NORMALIZED'!E$395)/'Germany NORMALIZED'!E$396</f>
        <v>-0.80335385568143713</v>
      </c>
      <c r="F104" s="22">
        <f>('Germany TRANSFORMED'!F104-F$395)/F$396</f>
        <v>0.47166721523411653</v>
      </c>
      <c r="G104" s="22">
        <f>('Germany TRANSFORMED'!G104-G$395)/G$396</f>
        <v>-0.85999587787044918</v>
      </c>
      <c r="H104" s="22">
        <f>('Germany TRANSFORMED'!H104-H$395)/H$396</f>
        <v>-0.45640557353946576</v>
      </c>
      <c r="J104" s="22">
        <f>('Germany TRANSFORMED'!J104-J$395)/J$396</f>
        <v>1.606539037630975E-2</v>
      </c>
      <c r="L104" s="22">
        <f>('Germany TRANSFORMED'!L104-L$395)/L$396</f>
        <v>-1.2525398958758431</v>
      </c>
      <c r="M104" s="22">
        <f>('Germany TRANSFORMED'!M104-M$395)/M$396</f>
        <v>-1.1081404061704261</v>
      </c>
      <c r="N104" s="22">
        <f>('Germany TRANSFORMED'!N104-N$395)/N$396</f>
        <v>-0.27035046557552245</v>
      </c>
      <c r="P104" s="22">
        <f>('Germany TRANSFORMED'!P104-P$395)/P$396</f>
        <v>-1.6944994864701797</v>
      </c>
      <c r="Q104" s="22">
        <f>('Germany TRANSFORMED'!Q104-Q$395)/Q$396</f>
        <v>-0.18578107417740344</v>
      </c>
    </row>
    <row r="105" spans="1:17">
      <c r="A105" s="1" t="s">
        <v>110</v>
      </c>
      <c r="B105" s="22">
        <f>('Germany TRANSFORMED'!B105-B$395)/B$396</f>
        <v>0.22875470900494405</v>
      </c>
      <c r="C105" s="22">
        <f>('Germany TRANSFORMED'!C105-C$395)/C$396</f>
        <v>-1.2184122400608857</v>
      </c>
      <c r="D105" s="22">
        <f>('Germany TRANSFORMED'!D105-D$395)/D$396</f>
        <v>1.866697182880128</v>
      </c>
      <c r="E105" s="22">
        <f>('Germany TRANSFORMED'!E105-'Germany NORMALIZED'!E$395)/'Germany NORMALIZED'!E$396</f>
        <v>-0.88673083796997987</v>
      </c>
      <c r="F105" s="22">
        <f>('Germany TRANSFORMED'!F105-F$395)/F$396</f>
        <v>0.46549397471595988</v>
      </c>
      <c r="G105" s="22">
        <f>('Germany TRANSFORMED'!G105-G$395)/G$396</f>
        <v>-1.4400578023096207</v>
      </c>
      <c r="H105" s="22">
        <f>('Germany TRANSFORMED'!H105-H$395)/H$396</f>
        <v>-1.0083187190745624</v>
      </c>
      <c r="J105" s="22">
        <f>('Germany TRANSFORMED'!J105-J$395)/J$396</f>
        <v>-4.0727683453993399E-2</v>
      </c>
      <c r="L105" s="22">
        <f>('Germany TRANSFORMED'!L105-L$395)/L$396</f>
        <v>-0.15668106374693361</v>
      </c>
      <c r="M105" s="22">
        <f>('Germany TRANSFORMED'!M105-M$395)/M$396</f>
        <v>0.67767742225129957</v>
      </c>
      <c r="N105" s="22">
        <f>('Germany TRANSFORMED'!N105-N$395)/N$396</f>
        <v>-0.45158368411949362</v>
      </c>
      <c r="P105" s="22">
        <f>('Germany TRANSFORMED'!P105-P$395)/P$396</f>
        <v>-0.53207057773430744</v>
      </c>
      <c r="Q105" s="22">
        <f>('Germany TRANSFORMED'!Q105-Q$395)/Q$396</f>
        <v>-0.18578107417740344</v>
      </c>
    </row>
    <row r="106" spans="1:17">
      <c r="A106" s="1" t="s">
        <v>111</v>
      </c>
      <c r="B106" s="22">
        <f>('Germany TRANSFORMED'!B106-B$395)/B$396</f>
        <v>-0.23649803036087969</v>
      </c>
      <c r="C106" s="22">
        <f>('Germany TRANSFORMED'!C106-C$395)/C$396</f>
        <v>-1.0631740743568403</v>
      </c>
      <c r="D106" s="22">
        <f>('Germany TRANSFORMED'!D106-D$395)/D$396</f>
        <v>2.0565040356721886</v>
      </c>
      <c r="E106" s="22">
        <f>('Germany TRANSFORMED'!E106-'Germany NORMALIZED'!E$395)/'Germany NORMALIZED'!E$396</f>
        <v>-1.0117963114027941</v>
      </c>
      <c r="F106" s="22">
        <f>('Germany TRANSFORMED'!F106-F$395)/F$396</f>
        <v>0.48936595568716956</v>
      </c>
      <c r="G106" s="22">
        <f>('Germany TRANSFORMED'!G106-G$395)/G$396</f>
        <v>-1.3834267619610388</v>
      </c>
      <c r="H106" s="22">
        <f>('Germany TRANSFORMED'!H106-H$395)/H$396</f>
        <v>-0.84541756384053524</v>
      </c>
      <c r="J106" s="22">
        <f>('Germany TRANSFORMED'!J106-J$395)/J$396</f>
        <v>-0.26190202674060564</v>
      </c>
      <c r="L106" s="22">
        <f>('Germany TRANSFORMED'!L106-L$395)/L$396</f>
        <v>0.50001264391457212</v>
      </c>
      <c r="M106" s="22">
        <f>('Germany TRANSFORMED'!M106-M$395)/M$396</f>
        <v>-4.6069069098771988E-2</v>
      </c>
      <c r="N106" s="22">
        <f>('Germany TRANSFORMED'!N106-N$395)/N$396</f>
        <v>0.27440286660982516</v>
      </c>
      <c r="P106" s="22">
        <f>('Germany TRANSFORMED'!P106-P$395)/P$396</f>
        <v>4.9143876633627979E-2</v>
      </c>
      <c r="Q106" s="22">
        <f>('Germany TRANSFORMED'!Q106-Q$395)/Q$396</f>
        <v>-0.18578107417740344</v>
      </c>
    </row>
    <row r="107" spans="1:17">
      <c r="A107" s="1" t="s">
        <v>112</v>
      </c>
      <c r="B107" s="22">
        <f>('Germany TRANSFORMED'!B107-B$395)/B$396</f>
        <v>7.0838019515440276E-2</v>
      </c>
      <c r="C107" s="22">
        <f>('Germany TRANSFORMED'!C107-C$395)/C$396</f>
        <v>-1.451269488616953</v>
      </c>
      <c r="D107" s="22">
        <f>('Germany TRANSFORMED'!D107-D$395)/D$396</f>
        <v>1.9001925098434325</v>
      </c>
      <c r="E107" s="22">
        <f>('Germany TRANSFORMED'!E107-'Germany NORMALIZED'!E$395)/'Germany NORMALIZED'!E$396</f>
        <v>-1.0847511709052691</v>
      </c>
      <c r="F107" s="22">
        <f>('Germany TRANSFORMED'!F107-F$395)/F$396</f>
        <v>0.48303192536694856</v>
      </c>
      <c r="G107" s="22">
        <f>('Germany TRANSFORMED'!G107-G$395)/G$396</f>
        <v>0.22728056106468106</v>
      </c>
      <c r="H107" s="22">
        <f>('Germany TRANSFORMED'!H107-H$395)/H$396</f>
        <v>-1.1210673178704469</v>
      </c>
      <c r="J107" s="22">
        <f>('Germany TRANSFORMED'!J107-J$395)/J$396</f>
        <v>-0.35532345936670051</v>
      </c>
      <c r="L107" s="22">
        <f>('Germany TRANSFORMED'!L107-L$395)/L$396</f>
        <v>0.50104053773888579</v>
      </c>
      <c r="M107" s="22">
        <f>('Germany TRANSFORMED'!M107-M$395)/M$396</f>
        <v>6.6672251081743975E-2</v>
      </c>
      <c r="N107" s="22">
        <f>('Germany TRANSFORMED'!N107-N$395)/N$396</f>
        <v>0.4537226160620631</v>
      </c>
      <c r="P107" s="22">
        <f>('Germany TRANSFORMED'!P107-P$395)/P$396</f>
        <v>-2.6666704370885967E-2</v>
      </c>
      <c r="Q107" s="22">
        <f>('Germany TRANSFORMED'!Q107-Q$395)/Q$396</f>
        <v>-0.18578107417740344</v>
      </c>
    </row>
    <row r="108" spans="1:17">
      <c r="A108" s="1" t="s">
        <v>113</v>
      </c>
      <c r="B108" s="22">
        <f>('Germany TRANSFORMED'!B108-B$395)/B$396</f>
        <v>-0.40803415298488471</v>
      </c>
      <c r="C108" s="22">
        <f>('Germany TRANSFORMED'!C108-C$395)/C$396</f>
        <v>-1.244285267678227</v>
      </c>
      <c r="D108" s="22">
        <f>('Germany TRANSFORMED'!D108-D$395)/D$396</f>
        <v>1.9113576188312016</v>
      </c>
      <c r="E108" s="22">
        <f>('Germany TRANSFORMED'!E108-'Germany NORMALIZED'!E$395)/'Germany NORMALIZED'!E$396</f>
        <v>-1.095173293691337</v>
      </c>
      <c r="F108" s="22">
        <f>('Germany TRANSFORMED'!F108-F$395)/F$396</f>
        <v>0.47675567498060445</v>
      </c>
      <c r="G108" s="22">
        <f>('Germany TRANSFORMED'!G108-G$395)/G$396</f>
        <v>0.81956274012913688</v>
      </c>
      <c r="H108" s="22">
        <f>('Germany TRANSFORMED'!H108-H$395)/H$396</f>
        <v>-0.38276506522572168</v>
      </c>
      <c r="J108" s="22">
        <f>('Germany TRANSFORMED'!J108-J$395)/J$396</f>
        <v>-0.70450832056457702</v>
      </c>
      <c r="L108" s="22">
        <f>('Germany TRANSFORMED'!L108-L$395)/L$396</f>
        <v>-0.15693773470822719</v>
      </c>
      <c r="M108" s="22">
        <f>('Germany TRANSFORMED'!M108-M$395)/M$396</f>
        <v>-0.71413774126969831</v>
      </c>
      <c r="N108" s="22">
        <f>('Germany TRANSFORMED'!N108-N$395)/N$396</f>
        <v>-2.782959077137848E-2</v>
      </c>
      <c r="P108" s="22">
        <f>('Germany TRANSFORMED'!P108-P$395)/P$396</f>
        <v>-0.12774747904357048</v>
      </c>
      <c r="Q108" s="22">
        <f>('Germany TRANSFORMED'!Q108-Q$395)/Q$396</f>
        <v>-0.18578107417740344</v>
      </c>
    </row>
    <row r="109" spans="1:17">
      <c r="A109" s="1" t="s">
        <v>114</v>
      </c>
      <c r="B109" s="22">
        <f>('Germany TRANSFORMED'!B109-B$395)/B$396</f>
        <v>6.6583675883551435E-2</v>
      </c>
      <c r="C109" s="22">
        <f>('Germany TRANSFORMED'!C109-C$395)/C$396</f>
        <v>-0.80444379818343237</v>
      </c>
      <c r="D109" s="22">
        <f>('Germany TRANSFORMED'!D109-D$395)/D$396</f>
        <v>2.0006784907333466</v>
      </c>
      <c r="E109" s="22">
        <f>('Germany TRANSFORMED'!E109-'Germany NORMALIZED'!E$395)/'Germany NORMALIZED'!E$396</f>
        <v>-1.03264055697493</v>
      </c>
      <c r="F109" s="22">
        <f>('Germany TRANSFORMED'!F109-F$395)/F$396</f>
        <v>2.3850286574029735</v>
      </c>
      <c r="G109" s="22">
        <f>('Germany TRANSFORMED'!G109-G$395)/G$396</f>
        <v>0.92671619203877253</v>
      </c>
      <c r="H109" s="22">
        <f>('Germany TRANSFORMED'!H109-H$395)/H$396</f>
        <v>-1.2648639095840455</v>
      </c>
      <c r="J109" s="22">
        <f>('Germany TRANSFORMED'!J109-J$395)/J$396</f>
        <v>-0.71664390551658519</v>
      </c>
      <c r="L109" s="22">
        <f>('Germany TRANSFORMED'!L109-L$395)/L$396</f>
        <v>-0.59430555321885836</v>
      </c>
      <c r="M109" s="22">
        <f>('Germany TRANSFORMED'!M109-M$395)/M$396</f>
        <v>0.12194437678536381</v>
      </c>
      <c r="N109" s="22">
        <f>('Germany TRANSFORMED'!N109-N$395)/N$396</f>
        <v>0.15079777336845923</v>
      </c>
      <c r="P109" s="22">
        <f>('Germany TRANSFORMED'!P109-P$395)/P$396</f>
        <v>-0.12774747904357048</v>
      </c>
      <c r="Q109" s="22">
        <f>('Germany TRANSFORMED'!Q109-Q$395)/Q$396</f>
        <v>-0.18578107417740344</v>
      </c>
    </row>
    <row r="110" spans="1:17">
      <c r="A110" s="1" t="s">
        <v>115</v>
      </c>
      <c r="B110" s="22">
        <f>('Germany TRANSFORMED'!B110-B$395)/B$396</f>
        <v>0.34845890641120991</v>
      </c>
      <c r="C110" s="22">
        <f>('Germany TRANSFORMED'!C110-C$395)/C$396</f>
        <v>-1.244285267678227</v>
      </c>
      <c r="D110" s="22">
        <f>('Germany TRANSFORMED'!D110-D$395)/D$396</f>
        <v>1.9225227278189696</v>
      </c>
      <c r="E110" s="22">
        <f>('Germany TRANSFORMED'!E110-'Germany NORMALIZED'!E$395)/'Germany NORMALIZED'!E$396</f>
        <v>-1.0534848025470656</v>
      </c>
      <c r="F110" s="22">
        <f>('Germany TRANSFORMED'!F110-F$395)/F$396</f>
        <v>2.3496341104762157</v>
      </c>
      <c r="G110" s="22">
        <f>('Germany TRANSFORMED'!G110-G$395)/G$396</f>
        <v>-1.0809518757940573</v>
      </c>
      <c r="H110" s="22">
        <f>('Germany TRANSFORMED'!H110-H$395)/H$396</f>
        <v>-0.86983666739936971</v>
      </c>
      <c r="J110" s="22">
        <f>('Germany TRANSFORMED'!J110-J$395)/J$396</f>
        <v>-0.40762291888512475</v>
      </c>
      <c r="L110" s="22">
        <f>('Germany TRANSFORMED'!L110-L$395)/L$396</f>
        <v>-0.15719380491812121</v>
      </c>
      <c r="M110" s="22">
        <f>('Germany TRANSFORMED'!M110-M$395)/M$396</f>
        <v>0.4014342177018802</v>
      </c>
      <c r="N110" s="22">
        <f>('Germany TRANSFORMED'!N110-N$395)/N$396</f>
        <v>0.26776209716033111</v>
      </c>
      <c r="P110" s="22">
        <f>('Germany TRANSFORMED'!P110-P$395)/P$396</f>
        <v>-0.55734077140247917</v>
      </c>
      <c r="Q110" s="22">
        <f>('Germany TRANSFORMED'!Q110-Q$395)/Q$396</f>
        <v>-0.18578107417740344</v>
      </c>
    </row>
    <row r="111" spans="1:17">
      <c r="A111" s="1" t="s">
        <v>116</v>
      </c>
      <c r="B111" s="22">
        <f>('Germany TRANSFORMED'!B111-B$395)/B$396</f>
        <v>0.64675529505618368</v>
      </c>
      <c r="C111" s="22">
        <f>('Germany TRANSFORMED'!C111-C$395)/C$396</f>
        <v>-0.98555499150481807</v>
      </c>
      <c r="D111" s="22">
        <f>('Germany TRANSFORMED'!D111-D$395)/D$396</f>
        <v>1.7885414199657499</v>
      </c>
      <c r="E111" s="22">
        <f>('Germany TRANSFORMED'!E111-'Germany NORMALIZED'!E$395)/'Germany NORMALIZED'!E$396</f>
        <v>-1.03264055697493</v>
      </c>
      <c r="F111" s="22">
        <f>('Germany TRANSFORMED'!F111-F$395)/F$396</f>
        <v>2.3149957477677705</v>
      </c>
      <c r="G111" s="22">
        <f>('Germany TRANSFORMED'!G111-G$395)/G$396</f>
        <v>-1.1741845737087846</v>
      </c>
      <c r="H111" s="22">
        <f>('Germany TRANSFORMED'!H111-H$395)/H$396</f>
        <v>-0.87413346658641167</v>
      </c>
      <c r="J111" s="22">
        <f>('Germany TRANSFORMED'!J111-J$395)/J$396</f>
        <v>0.33583889398840339</v>
      </c>
      <c r="L111" s="22">
        <f>('Germany TRANSFORMED'!L111-L$395)/L$396</f>
        <v>-0.59456162342875685</v>
      </c>
      <c r="M111" s="22">
        <f>('Germany TRANSFORMED'!M111-M$395)/M$396</f>
        <v>-0.38267263378007271</v>
      </c>
      <c r="N111" s="22">
        <f>('Germany TRANSFORMED'!N111-N$395)/N$396</f>
        <v>0.1525299922837057</v>
      </c>
      <c r="P111" s="22">
        <f>('Germany TRANSFORMED'!P111-P$395)/P$396</f>
        <v>-0.45625999672979461</v>
      </c>
      <c r="Q111" s="22">
        <f>('Germany TRANSFORMED'!Q111-Q$395)/Q$396</f>
        <v>-0.18578107417740344</v>
      </c>
    </row>
    <row r="112" spans="1:17">
      <c r="A112" s="1" t="s">
        <v>117</v>
      </c>
      <c r="B112" s="22">
        <f>('Germany TRANSFORMED'!B112-B$395)/B$396</f>
        <v>0.39265490535655567</v>
      </c>
      <c r="C112" s="22">
        <f>('Germany TRANSFORMED'!C112-C$395)/C$396</f>
        <v>-0.80444379818343237</v>
      </c>
      <c r="D112" s="22">
        <f>('Germany TRANSFORMED'!D112-D$395)/D$396</f>
        <v>1.6210647851492266</v>
      </c>
      <c r="E112" s="22">
        <f>('Germany TRANSFORMED'!E112-'Germany NORMALIZED'!E$395)/'Germany NORMALIZED'!E$396</f>
        <v>-0.98052994304459062</v>
      </c>
      <c r="F112" s="22">
        <f>('Germany TRANSFORMED'!F112-F$395)/F$396</f>
        <v>0.208207974200396</v>
      </c>
      <c r="G112" s="22">
        <f>('Germany TRANSFORMED'!G112-G$395)/G$396</f>
        <v>0.12830525329616543</v>
      </c>
      <c r="H112" s="22">
        <f>('Germany TRANSFORMED'!H112-H$395)/H$396</f>
        <v>-0.75633421681387303</v>
      </c>
      <c r="J112" s="22">
        <f>('Germany TRANSFORMED'!J112-J$395)/J$396</f>
        <v>-4.0302091964369811E-2</v>
      </c>
      <c r="L112" s="22">
        <f>('Germany TRANSFORMED'!L112-L$395)/L$396</f>
        <v>-0.37574967906848267</v>
      </c>
      <c r="M112" s="22">
        <f>('Germany TRANSFORMED'!M112-M$395)/M$396</f>
        <v>-0.32647592751435095</v>
      </c>
      <c r="N112" s="22">
        <f>('Germany TRANSFORMED'!N112-N$395)/N$396</f>
        <v>0.20795651593269071</v>
      </c>
      <c r="P112" s="22">
        <f>('Germany TRANSFORMED'!P112-P$395)/P$396</f>
        <v>-0.32990902838893954</v>
      </c>
      <c r="Q112" s="22">
        <f>('Germany TRANSFORMED'!Q112-Q$395)/Q$396</f>
        <v>-0.18578107417740344</v>
      </c>
    </row>
    <row r="113" spans="1:17">
      <c r="A113" s="1" t="s">
        <v>118</v>
      </c>
      <c r="B113" s="22">
        <f>('Germany TRANSFORMED'!B113-B$395)/B$396</f>
        <v>0.5508106665445075</v>
      </c>
      <c r="C113" s="22">
        <f>('Germany TRANSFORMED'!C113-C$395)/C$396</f>
        <v>-0.70095168771406879</v>
      </c>
      <c r="D113" s="22">
        <f>('Germany TRANSFORMED'!D113-D$395)/D$396</f>
        <v>1.5429090222348485</v>
      </c>
      <c r="E113" s="22">
        <f>('Germany TRANSFORMED'!E113-'Germany NORMALIZED'!E$395)/'Germany NORMALIZED'!E$396</f>
        <v>-1.0941752240755809</v>
      </c>
      <c r="F113" s="22">
        <f>('Germany TRANSFORMED'!F113-F$395)/F$396</f>
        <v>0.20418469428464683</v>
      </c>
      <c r="G113" s="22">
        <f>('Germany TRANSFORMED'!G113-G$395)/G$396</f>
        <v>-1.3400017995144824</v>
      </c>
      <c r="H113" s="22">
        <f>('Germany TRANSFORMED'!H113-H$395)/H$396</f>
        <v>0.38460909006523808</v>
      </c>
      <c r="J113" s="22">
        <f>('Germany TRANSFORMED'!J113-J$395)/J$396</f>
        <v>-0.26250397572751505</v>
      </c>
      <c r="L113" s="22">
        <f>('Germany TRANSFORMED'!L113-L$395)/L$396</f>
        <v>-0.81311749757912599</v>
      </c>
      <c r="M113" s="22">
        <f>('Germany TRANSFORMED'!M113-M$395)/M$396</f>
        <v>-0.88782026804841596</v>
      </c>
      <c r="N113" s="22">
        <f>('Germany TRANSFORMED'!N113-N$395)/N$396</f>
        <v>-0.14909002817345168</v>
      </c>
      <c r="P113" s="22">
        <f>('Germany TRANSFORMED'!P113-P$395)/P$396</f>
        <v>0.12495445763814081</v>
      </c>
      <c r="Q113" s="22">
        <f>('Germany TRANSFORMED'!Q113-Q$395)/Q$396</f>
        <v>-0.18578107417740344</v>
      </c>
    </row>
    <row r="114" spans="1:17">
      <c r="A114" s="1" t="s">
        <v>119</v>
      </c>
      <c r="B114" s="22">
        <f>('Germany TRANSFORMED'!B114-B$395)/B$396</f>
        <v>0.66414429545885123</v>
      </c>
      <c r="C114" s="22">
        <f>('Germany TRANSFORMED'!C114-C$395)/C$396</f>
        <v>-0.80444379818343126</v>
      </c>
      <c r="D114" s="22">
        <f>('Germany TRANSFORMED'!D114-D$395)/D$396</f>
        <v>1.6098996761614581</v>
      </c>
      <c r="E114" s="22">
        <f>('Germany TRANSFORMED'!E114-'Germany NORMALIZED'!E$395)/'Germany NORMALIZED'!E$396</f>
        <v>-1.0765397908856684</v>
      </c>
      <c r="F114" s="22">
        <f>('Germany TRANSFORMED'!F114-F$395)/F$396</f>
        <v>0.20019070514177262</v>
      </c>
      <c r="G114" s="22">
        <f>('Germany TRANSFORMED'!G114-G$395)/G$396</f>
        <v>-1.381307738761248</v>
      </c>
      <c r="H114" s="22">
        <f>('Germany TRANSFORMED'!H114-H$395)/H$396</f>
        <v>-0.54710123496043239</v>
      </c>
      <c r="J114" s="22">
        <f>('Germany TRANSFORMED'!J114-J$395)/J$396</f>
        <v>1.0215811881695347</v>
      </c>
      <c r="L114" s="22">
        <f>('Germany TRANSFORMED'!L114-L$395)/L$396</f>
        <v>-1.0337279515155542</v>
      </c>
      <c r="M114" s="22">
        <f>('Germany TRANSFORMED'!M114-M$395)/M$396</f>
        <v>-0.15852038654123204</v>
      </c>
      <c r="N114" s="22">
        <f>('Germany TRANSFORMED'!N114-N$395)/N$396</f>
        <v>-8.9026478857575475E-2</v>
      </c>
      <c r="P114" s="22">
        <f>('Germany TRANSFORMED'!P114-P$395)/P$396</f>
        <v>0.17549484497448306</v>
      </c>
      <c r="Q114" s="22">
        <f>('Germany TRANSFORMED'!Q114-Q$395)/Q$396</f>
        <v>-0.18578107417740344</v>
      </c>
    </row>
    <row r="115" spans="1:17">
      <c r="A115" s="1" t="s">
        <v>120</v>
      </c>
      <c r="B115" s="22">
        <f>('Germany TRANSFORMED'!B115-B$395)/B$396</f>
        <v>1.4365438524967213</v>
      </c>
      <c r="C115" s="22">
        <f>('Germany TRANSFORMED'!C115-C$395)/C$396</f>
        <v>-0.67507866009672735</v>
      </c>
      <c r="D115" s="22">
        <f>('Germany TRANSFORMED'!D115-D$395)/D$396</f>
        <v>1.3307719514672518</v>
      </c>
      <c r="E115" s="22">
        <f>('Germany TRANSFORMED'!E115-'Germany NORMALIZED'!E$395)/'Germany NORMALIZED'!E$396</f>
        <v>-1.1647169568352302</v>
      </c>
      <c r="F115" s="22">
        <f>('Germany TRANSFORMED'!F115-F$395)/F$396</f>
        <v>0.76795944178898778</v>
      </c>
      <c r="G115" s="22">
        <f>('Germany TRANSFORMED'!G115-G$395)/G$396</f>
        <v>-1.1172578204500354</v>
      </c>
      <c r="H115" s="22">
        <f>('Germany TRANSFORMED'!H115-H$395)/H$396</f>
        <v>-0.58207806573614596</v>
      </c>
      <c r="J115" s="22">
        <f>('Germany TRANSFORMED'!J115-J$395)/J$396</f>
        <v>0.59583911106171106</v>
      </c>
      <c r="L115" s="22">
        <f>('Germany TRANSFORMED'!L115-L$395)/L$396</f>
        <v>-0.8136302387502925</v>
      </c>
      <c r="M115" s="22">
        <f>('Germany TRANSFORMED'!M115-M$395)/M$396</f>
        <v>-0.89433286441975191</v>
      </c>
      <c r="N115" s="22">
        <f>('Germany TRANSFORMED'!N115-N$395)/N$396</f>
        <v>-8.9877840580737833E-2</v>
      </c>
      <c r="P115" s="22">
        <f>('Germany TRANSFORMED'!P115-P$395)/P$396</f>
        <v>0.17549484497448306</v>
      </c>
      <c r="Q115" s="22">
        <f>('Germany TRANSFORMED'!Q115-Q$395)/Q$396</f>
        <v>-0.18578107417740344</v>
      </c>
    </row>
    <row r="116" spans="1:17">
      <c r="A116" s="1" t="s">
        <v>121</v>
      </c>
      <c r="B116" s="22">
        <f>('Germany TRANSFORMED'!B116-B$395)/B$396</f>
        <v>0.96698879535474547</v>
      </c>
      <c r="C116" s="22">
        <f>('Germany TRANSFORMED'!C116-C$395)/C$396</f>
        <v>-1.0114280191221596</v>
      </c>
      <c r="D116" s="22">
        <f>('Germany TRANSFORMED'!D116-D$395)/D$396</f>
        <v>1.2861115155161786</v>
      </c>
      <c r="E116" s="22">
        <f>('Germany TRANSFORMED'!E116-'Germany NORMALIZED'!E$395)/'Germany NORMALIZED'!E$396</f>
        <v>-1.2528941227847923</v>
      </c>
      <c r="F116" s="22">
        <f>('Germany TRANSFORMED'!F116-F$395)/F$396</f>
        <v>0.75882357502819531</v>
      </c>
      <c r="G116" s="22">
        <f>('Germany TRANSFORMED'!G116-G$395)/G$396</f>
        <v>-0.17414728156142717</v>
      </c>
      <c r="H116" s="22">
        <f>('Germany TRANSFORMED'!H116-H$395)/H$396</f>
        <v>3.3884826921098247E-3</v>
      </c>
      <c r="J116" s="22">
        <f>('Germany TRANSFORMED'!J116-J$395)/J$396</f>
        <v>0.57457346781348906</v>
      </c>
      <c r="L116" s="22">
        <f>('Germany TRANSFORMED'!L116-L$395)/L$396</f>
        <v>-0.59481829439002054</v>
      </c>
      <c r="M116" s="22">
        <f>('Germany TRANSFORMED'!M116-M$395)/M$396</f>
        <v>-0.44242323287569629</v>
      </c>
      <c r="N116" s="22">
        <f>('Germany TRANSFORMED'!N116-N$395)/N$396</f>
        <v>0.38082225325797003</v>
      </c>
      <c r="P116" s="22">
        <f>('Germany TRANSFORMED'!P116-P$395)/P$396</f>
        <v>0.17549484497448306</v>
      </c>
      <c r="Q116" s="22">
        <f>('Germany TRANSFORMED'!Q116-Q$395)/Q$396</f>
        <v>-0.18578107417740344</v>
      </c>
    </row>
    <row r="117" spans="1:17">
      <c r="A117" s="1" t="s">
        <v>122</v>
      </c>
      <c r="B117" s="22">
        <f>('Germany TRANSFORMED'!B117-B$395)/B$396</f>
        <v>-0.25325315016929512</v>
      </c>
      <c r="C117" s="22">
        <f>('Germany TRANSFORMED'!C117-C$395)/C$396</f>
        <v>-1.0890471019741816</v>
      </c>
      <c r="D117" s="22">
        <f>('Germany TRANSFORMED'!D117-D$395)/D$396</f>
        <v>1.4647532593204708</v>
      </c>
      <c r="E117" s="22">
        <f>('Germany TRANSFORMED'!E117-'Germany NORMALIZED'!E$395)/'Germany NORMALIZED'!E$396</f>
        <v>-1.147081523645318</v>
      </c>
      <c r="F117" s="22">
        <f>('Germany TRANSFORMED'!F117-F$395)/F$396</f>
        <v>0.74978765871043807</v>
      </c>
      <c r="G117" s="22">
        <f>('Germany TRANSFORMED'!G117-G$395)/G$396</f>
        <v>-0.56931132390577854</v>
      </c>
      <c r="H117" s="22">
        <f>('Germany TRANSFORMED'!H117-H$395)/H$396</f>
        <v>0.35363950162182139</v>
      </c>
      <c r="J117" s="22">
        <f>('Germany TRANSFORMED'!J117-J$395)/J$396</f>
        <v>-1.4697624417962223</v>
      </c>
      <c r="L117" s="22">
        <f>('Germany TRANSFORMED'!L117-L$395)/L$396</f>
        <v>0.50104053773888579</v>
      </c>
      <c r="M117" s="22">
        <f>('Germany TRANSFORMED'!M117-M$395)/M$396</f>
        <v>1.0185542077958501E-2</v>
      </c>
      <c r="N117" s="22">
        <f>('Germany TRANSFORMED'!N117-N$395)/N$396</f>
        <v>0.74165142378289772</v>
      </c>
      <c r="P117" s="22">
        <f>('Germany TRANSFORMED'!P117-P$395)/P$396</f>
        <v>-2.6666704370885967E-2</v>
      </c>
      <c r="Q117" s="22">
        <f>('Germany TRANSFORMED'!Q117-Q$395)/Q$396</f>
        <v>-0.18578107417740344</v>
      </c>
    </row>
    <row r="118" spans="1:17">
      <c r="A118" s="1" t="s">
        <v>123</v>
      </c>
      <c r="B118" s="22">
        <f>('Germany TRANSFORMED'!B118-B$395)/B$396</f>
        <v>1.1983515575142647</v>
      </c>
      <c r="C118" s="22">
        <f>('Germany TRANSFORMED'!C118-C$395)/C$396</f>
        <v>-1.1149201295915232</v>
      </c>
      <c r="D118" s="22">
        <f>('Germany TRANSFORMED'!D118-D$395)/D$396</f>
        <v>1.3977626053938608</v>
      </c>
      <c r="E118" s="22">
        <f>('Germany TRANSFORMED'!E118-'Germany NORMALIZED'!E$395)/'Germany NORMALIZED'!E$396</f>
        <v>-1.1294460904554056</v>
      </c>
      <c r="F118" s="22">
        <f>('Germany TRANSFORMED'!F118-F$395)/F$396</f>
        <v>0.24768672086563323</v>
      </c>
      <c r="G118" s="22">
        <f>('Germany TRANSFORMED'!G118-G$395)/G$396</f>
        <v>-0.39510498178299991</v>
      </c>
      <c r="H118" s="22">
        <f>('Germany TRANSFORMED'!H118-H$395)/H$396</f>
        <v>-0.26930306657962</v>
      </c>
      <c r="J118" s="22">
        <f>('Germany TRANSFORMED'!J118-J$395)/J$396</f>
        <v>-0.40872537498925726</v>
      </c>
      <c r="L118" s="22">
        <f>('Germany TRANSFORMED'!L118-L$395)/L$396</f>
        <v>-0.37574967906848267</v>
      </c>
      <c r="M118" s="22">
        <f>('Germany TRANSFORMED'!M118-M$395)/M$396</f>
        <v>-0.15928415685707112</v>
      </c>
      <c r="N118" s="22">
        <f>('Germany TRANSFORMED'!N118-N$395)/N$396</f>
        <v>-0.3864440266750897</v>
      </c>
      <c r="P118" s="22">
        <f>('Germany TRANSFORMED'!P118-P$395)/P$396</f>
        <v>-0.22882825371625501</v>
      </c>
      <c r="Q118" s="22">
        <f>('Germany TRANSFORMED'!Q118-Q$395)/Q$396</f>
        <v>-0.18578107417740344</v>
      </c>
    </row>
    <row r="119" spans="1:17">
      <c r="A119" s="1" t="s">
        <v>124</v>
      </c>
      <c r="B119" s="22">
        <f>('Germany TRANSFORMED'!B119-B$395)/B$396</f>
        <v>0.63200101714153845</v>
      </c>
      <c r="C119" s="22">
        <f>('Germany TRANSFORMED'!C119-C$395)/C$396</f>
        <v>-1.1925392124435452</v>
      </c>
      <c r="D119" s="22">
        <f>('Germany TRANSFORMED'!D119-D$395)/D$396</f>
        <v>1.3531021694427878</v>
      </c>
      <c r="E119" s="22">
        <f>('Germany TRANSFORMED'!E119-'Germany NORMALIZED'!E$395)/'Germany NORMALIZED'!E$396</f>
        <v>-1.1999878232150551</v>
      </c>
      <c r="F119" s="22">
        <f>('Germany TRANSFORMED'!F119-F$395)/F$396</f>
        <v>0.24337036742581725</v>
      </c>
      <c r="G119" s="22">
        <f>('Germany TRANSFORMED'!G119-G$395)/G$396</f>
        <v>-1.2825018168274704</v>
      </c>
      <c r="H119" s="22">
        <f>('Germany TRANSFORMED'!H119-H$395)/H$396</f>
        <v>-0.84050701827668584</v>
      </c>
      <c r="J119" s="22">
        <f>('Germany TRANSFORMED'!J119-J$395)/J$396</f>
        <v>-0.52386127655706427</v>
      </c>
      <c r="L119" s="22">
        <f>('Germany TRANSFORMED'!L119-L$395)/L$396</f>
        <v>0.93482393192888702</v>
      </c>
      <c r="M119" s="22">
        <f>('Germany TRANSFORMED'!M119-M$395)/M$396</f>
        <v>0.63208180846923523</v>
      </c>
      <c r="N119" s="22">
        <f>('Germany TRANSFORMED'!N119-N$395)/N$396</f>
        <v>0.77669171299168593</v>
      </c>
      <c r="P119" s="22">
        <f>('Germany TRANSFORMED'!P119-P$395)/P$396</f>
        <v>-0.12774747904357048</v>
      </c>
      <c r="Q119" s="22">
        <f>('Germany TRANSFORMED'!Q119-Q$395)/Q$396</f>
        <v>-0.18578107417740344</v>
      </c>
    </row>
    <row r="120" spans="1:17">
      <c r="A120" s="1" t="s">
        <v>125</v>
      </c>
      <c r="B120" s="22">
        <f>('Germany TRANSFORMED'!B120-B$395)/B$396</f>
        <v>2.0896675875227153</v>
      </c>
      <c r="C120" s="22">
        <f>('Germany TRANSFORMED'!C120-C$395)/C$396</f>
        <v>-1.1925392124435452</v>
      </c>
      <c r="D120" s="22">
        <f>('Germany TRANSFORMED'!D120-D$395)/D$396</f>
        <v>1.1744604256384956</v>
      </c>
      <c r="E120" s="22">
        <f>('Germany TRANSFORMED'!E120-'Germany NORMALIZED'!E$395)/'Germany NORMALIZED'!E$396</f>
        <v>-1.2528941227847923</v>
      </c>
      <c r="F120" s="22">
        <f>('Germany TRANSFORMED'!F120-F$395)/F$396</f>
        <v>0.23908655650282692</v>
      </c>
      <c r="G120" s="22">
        <f>('Germany TRANSFORMED'!G120-G$395)/G$396</f>
        <v>-2.2840435387884352</v>
      </c>
      <c r="H120" s="22">
        <f>('Germany TRANSFORMED'!H120-H$395)/H$396</f>
        <v>0.31241873319220698</v>
      </c>
      <c r="J120" s="22">
        <f>('Germany TRANSFORMED'!J120-J$395)/J$396</f>
        <v>1.1403876422393029</v>
      </c>
      <c r="L120" s="22">
        <f>('Germany TRANSFORMED'!L120-L$395)/L$396</f>
        <v>0.49694337224708041</v>
      </c>
      <c r="M120" s="22">
        <f>('Germany TRANSFORMED'!M120-M$395)/M$396</f>
        <v>-1.0655669681481754</v>
      </c>
      <c r="N120" s="22">
        <f>('Germany TRANSFORMED'!N120-N$395)/N$396</f>
        <v>1.4078923500616833</v>
      </c>
      <c r="P120" s="22">
        <f>('Germany TRANSFORMED'!P120-P$395)/P$396</f>
        <v>9.9684263969969114E-2</v>
      </c>
      <c r="Q120" s="22">
        <f>('Germany TRANSFORMED'!Q120-Q$395)/Q$396</f>
        <v>-0.18578107417740344</v>
      </c>
    </row>
    <row r="121" spans="1:17">
      <c r="A121" s="1" t="s">
        <v>126</v>
      </c>
      <c r="B121" s="22">
        <f>('Germany TRANSFORMED'!B121-B$395)/B$396</f>
        <v>0.13290624616286262</v>
      </c>
      <c r="C121" s="22">
        <f>('Germany TRANSFORMED'!C121-C$395)/C$396</f>
        <v>-0.88206288103545571</v>
      </c>
      <c r="D121" s="22">
        <f>('Germany TRANSFORMED'!D121-D$395)/D$396</f>
        <v>1.2861115155161786</v>
      </c>
      <c r="E121" s="22">
        <f>('Germany TRANSFORMED'!E121-'Germany NORMALIZED'!E$395)/'Germany NORMALIZED'!E$396</f>
        <v>-1.2176232564049674</v>
      </c>
      <c r="F121" s="22">
        <f>('Germany TRANSFORMED'!F121-F$395)/F$396</f>
        <v>1.2627731712795296</v>
      </c>
      <c r="G121" s="22">
        <f>('Germany TRANSFORMED'!G121-G$395)/G$396</f>
        <v>-0.42078623033288132</v>
      </c>
      <c r="H121" s="22">
        <f>('Germany TRANSFORMED'!H121-H$395)/H$396</f>
        <v>0.63978343499404144</v>
      </c>
      <c r="J121" s="22">
        <f>('Germany TRANSFORMED'!J121-J$395)/J$396</f>
        <v>1.2513614930643606</v>
      </c>
      <c r="L121" s="22">
        <f>('Germany TRANSFORMED'!L121-L$395)/L$396</f>
        <v>6.2130880613312366E-2</v>
      </c>
      <c r="M121" s="22">
        <f>('Germany TRANSFORMED'!M121-M$395)/M$396</f>
        <v>-1.488882412348616</v>
      </c>
      <c r="N121" s="22">
        <f>('Germany TRANSFORMED'!N121-N$395)/N$396</f>
        <v>0.55896406416689204</v>
      </c>
      <c r="P121" s="22">
        <f>('Germany TRANSFORMED'!P121-P$395)/P$396</f>
        <v>0.45346697532436608</v>
      </c>
      <c r="Q121" s="22">
        <f>('Germany TRANSFORMED'!Q121-Q$395)/Q$396</f>
        <v>-0.18578107417740344</v>
      </c>
    </row>
    <row r="122" spans="1:17">
      <c r="A122" s="1" t="s">
        <v>127</v>
      </c>
      <c r="B122" s="22">
        <f>('Germany TRANSFORMED'!B122-B$395)/B$396</f>
        <v>-0.88357717822253856</v>
      </c>
      <c r="C122" s="22">
        <f>('Germany TRANSFORMED'!C122-C$395)/C$396</f>
        <v>-0.75269774294875058</v>
      </c>
      <c r="D122" s="22">
        <f>('Germany TRANSFORMED'!D122-D$395)/D$396</f>
        <v>1.2079557526018005</v>
      </c>
      <c r="E122" s="22">
        <f>('Germany TRANSFORMED'!E122-'Germany NORMALIZED'!E$395)/'Germany NORMALIZED'!E$396</f>
        <v>-1.1999878232150551</v>
      </c>
      <c r="F122" s="22">
        <f>('Germany TRANSFORMED'!F122-F$395)/F$396</f>
        <v>1.2474084244575185</v>
      </c>
      <c r="G122" s="22">
        <f>('Germany TRANSFORMED'!G122-G$395)/G$396</f>
        <v>1.592735323264878</v>
      </c>
      <c r="H122" s="22">
        <f>('Germany TRANSFORMED'!H122-H$395)/H$396</f>
        <v>0.39159006674607488</v>
      </c>
      <c r="J122" s="22">
        <f>('Germany TRANSFORMED'!J122-J$395)/J$396</f>
        <v>0.99664727064203951</v>
      </c>
      <c r="L122" s="22">
        <f>('Germany TRANSFORMED'!L122-L$395)/L$396</f>
        <v>-0.81158645364839488</v>
      </c>
      <c r="M122" s="22">
        <f>('Germany TRANSFORMED'!M122-M$395)/M$396</f>
        <v>-1.3508566775378992</v>
      </c>
      <c r="N122" s="22">
        <f>('Germany TRANSFORMED'!N122-N$395)/N$396</f>
        <v>-0.72529490631672178</v>
      </c>
      <c r="P122" s="22">
        <f>('Germany TRANSFORMED'!P122-P$395)/P$396</f>
        <v>0.15022465130631249</v>
      </c>
      <c r="Q122" s="22">
        <f>('Germany TRANSFORMED'!Q122-Q$395)/Q$396</f>
        <v>-0.18578107417740344</v>
      </c>
    </row>
    <row r="123" spans="1:17">
      <c r="A123" s="1" t="s">
        <v>128</v>
      </c>
      <c r="B123" s="22">
        <f>('Germany TRANSFORMED'!B123-B$395)/B$396</f>
        <v>0.13628363875429769</v>
      </c>
      <c r="C123" s="22">
        <f>('Germany TRANSFORMED'!C123-C$395)/C$396</f>
        <v>-1.4771425162342946</v>
      </c>
      <c r="D123" s="22">
        <f>('Germany TRANSFORMED'!D123-D$395)/D$396</f>
        <v>0.58270964928677871</v>
      </c>
      <c r="E123" s="22">
        <f>('Germany TRANSFORMED'!E123-'Germany NORMALIZED'!E$395)/'Germany NORMALIZED'!E$396</f>
        <v>-1.1647169568352302</v>
      </c>
      <c r="F123" s="22">
        <f>('Germany TRANSFORMED'!F123-F$395)/F$396</f>
        <v>1.232261143785947</v>
      </c>
      <c r="G123" s="22">
        <f>('Germany TRANSFORMED'!G123-G$395)/G$396</f>
        <v>0.90895544190983002</v>
      </c>
      <c r="H123" s="22">
        <f>('Germany TRANSFORMED'!H123-H$395)/H$396</f>
        <v>2.4999161489768928</v>
      </c>
      <c r="J123" s="22">
        <f>('Germany TRANSFORMED'!J123-J$395)/J$396</f>
        <v>-0.21608614467394907</v>
      </c>
      <c r="L123" s="22">
        <f>('Germany TRANSFORMED'!L123-L$395)/L$396</f>
        <v>-0.15821212022940465</v>
      </c>
      <c r="M123" s="22">
        <f>('Germany TRANSFORMED'!M123-M$395)/M$396</f>
        <v>0.86103541741919287</v>
      </c>
      <c r="N123" s="22">
        <f>('Germany TRANSFORMED'!N123-N$395)/N$396</f>
        <v>-0.6043990733741802</v>
      </c>
      <c r="P123" s="22">
        <f>('Germany TRANSFORMED'!P123-P$395)/P$396</f>
        <v>0.85779007401510299</v>
      </c>
      <c r="Q123" s="22">
        <f>('Germany TRANSFORMED'!Q123-Q$395)/Q$396</f>
        <v>-0.18578107417740344</v>
      </c>
    </row>
    <row r="124" spans="1:17">
      <c r="A124" s="1" t="s">
        <v>129</v>
      </c>
      <c r="B124" s="22">
        <f>('Germany TRANSFORMED'!B124-B$395)/B$396</f>
        <v>-1.4634491571618342</v>
      </c>
      <c r="C124" s="22">
        <f>('Germany TRANSFORMED'!C124-C$395)/C$396</f>
        <v>-1.0631740743568403</v>
      </c>
      <c r="D124" s="22">
        <f>('Germany TRANSFORMED'!D124-D$395)/D$396</f>
        <v>0.56037943131124168</v>
      </c>
      <c r="E124" s="22">
        <f>('Germany TRANSFORMED'!E124-'Germany NORMALIZED'!E$395)/'Germany NORMALIZED'!E$396</f>
        <v>-0.9883626249361066</v>
      </c>
      <c r="F124" s="22">
        <f>('Germany TRANSFORMED'!F124-F$395)/F$396</f>
        <v>0.77933860539751065</v>
      </c>
      <c r="G124" s="22">
        <f>('Germany TRANSFORMED'!G124-G$395)/G$396</f>
        <v>0.91779608021496251</v>
      </c>
      <c r="H124" s="22">
        <f>('Germany TRANSFORMED'!H124-H$395)/H$396</f>
        <v>0.82189305355902786</v>
      </c>
      <c r="J124" s="22">
        <f>('Germany TRANSFORMED'!J124-J$395)/J$396</f>
        <v>-0.65078201397265223</v>
      </c>
      <c r="L124" s="22">
        <f>('Germany TRANSFORMED'!L124-L$395)/L$396</f>
        <v>0.49694337224708041</v>
      </c>
      <c r="M124" s="22">
        <f>('Germany TRANSFORMED'!M124-M$395)/M$396</f>
        <v>0.76848785522190255</v>
      </c>
      <c r="N124" s="22">
        <f>('Germany TRANSFORMED'!N124-N$395)/N$396</f>
        <v>1.0049665507131156</v>
      </c>
      <c r="P124" s="22">
        <f>('Germany TRANSFORMED'!P124-P$395)/P$396</f>
        <v>0.83251988034693136</v>
      </c>
      <c r="Q124" s="22">
        <f>('Germany TRANSFORMED'!Q124-Q$395)/Q$396</f>
        <v>-0.18578107417740344</v>
      </c>
    </row>
    <row r="125" spans="1:17">
      <c r="A125" s="1" t="s">
        <v>130</v>
      </c>
      <c r="B125" s="22">
        <f>('Germany TRANSFORMED'!B125-B$395)/B$396</f>
        <v>1.4587423122609811</v>
      </c>
      <c r="C125" s="22">
        <f>('Germany TRANSFORMED'!C125-C$395)/C$396</f>
        <v>-1.0631740743568403</v>
      </c>
      <c r="D125" s="22">
        <f>('Germany TRANSFORMED'!D125-D$395)/D$396</f>
        <v>0.30358192459257233</v>
      </c>
      <c r="E125" s="22">
        <f>('Germany TRANSFORMED'!E125-'Germany NORMALIZED'!E$395)/'Germany NORMALIZED'!E$396</f>
        <v>-1.0412689245058437</v>
      </c>
      <c r="F125" s="22">
        <f>('Germany TRANSFORMED'!F125-F$395)/F$396</f>
        <v>0.77007748095808592</v>
      </c>
      <c r="G125" s="22">
        <f>('Germany TRANSFORMED'!G125-G$395)/G$396</f>
        <v>0.36895915202956125</v>
      </c>
      <c r="H125" s="22">
        <f>('Germany TRANSFORMED'!H125-H$395)/H$396</f>
        <v>0.15096311809650795</v>
      </c>
      <c r="J125" s="22">
        <f>('Germany TRANSFORMED'!J125-J$395)/J$396</f>
        <v>-0.64953354007115005</v>
      </c>
      <c r="L125" s="22">
        <f>('Germany TRANSFORMED'!L125-L$395)/L$396</f>
        <v>-0.15770415150035019</v>
      </c>
      <c r="M125" s="22">
        <f>('Germany TRANSFORMED'!M125-M$395)/M$396</f>
        <v>-0.50560868350609012</v>
      </c>
      <c r="N125" s="22">
        <f>('Germany TRANSFORMED'!N125-N$395)/N$396</f>
        <v>1.0518934637081667</v>
      </c>
      <c r="P125" s="22">
        <f>('Germany TRANSFORMED'!P125-P$395)/P$396</f>
        <v>0.93360065501961587</v>
      </c>
      <c r="Q125" s="22">
        <f>('Germany TRANSFORMED'!Q125-Q$395)/Q$396</f>
        <v>-0.18578107417740344</v>
      </c>
    </row>
    <row r="126" spans="1:17">
      <c r="A126" s="1" t="s">
        <v>131</v>
      </c>
      <c r="B126" s="22">
        <f>('Germany TRANSFORMED'!B126-B$395)/B$396</f>
        <v>0.62718409695300259</v>
      </c>
      <c r="C126" s="22">
        <f>('Germany TRANSFORMED'!C126-C$395)/C$396</f>
        <v>-1.0373010467394999</v>
      </c>
      <c r="D126" s="22">
        <f>('Germany TRANSFORMED'!D126-D$395)/D$396</f>
        <v>0.25892148864149978</v>
      </c>
      <c r="E126" s="22">
        <f>('Germany TRANSFORMED'!E126-'Germany NORMALIZED'!E$395)/'Germany NORMALIZED'!E$396</f>
        <v>-1.0236334913159313</v>
      </c>
      <c r="F126" s="22">
        <f>('Germany TRANSFORMED'!F126-F$395)/F$396</f>
        <v>0.76091836383512379</v>
      </c>
      <c r="G126" s="22">
        <f>('Germany TRANSFORMED'!G126-G$395)/G$396</f>
        <v>-0.14606863650205518</v>
      </c>
      <c r="H126" s="22">
        <f>('Germany TRANSFORMED'!H126-H$395)/H$396</f>
        <v>0.48837659502707204</v>
      </c>
      <c r="J126" s="22">
        <f>('Germany TRANSFORMED'!J126-J$395)/J$396</f>
        <v>-0.96789653016613342</v>
      </c>
      <c r="L126" s="22">
        <f>('Germany TRANSFORMED'!L126-L$395)/L$396</f>
        <v>-0.37574967906848267</v>
      </c>
      <c r="M126" s="22">
        <f>('Germany TRANSFORMED'!M126-M$395)/M$396</f>
        <v>-1.0655669681481754</v>
      </c>
      <c r="N126" s="22">
        <f>('Germany TRANSFORMED'!N126-N$395)/N$396</f>
        <v>0.92427481670650802</v>
      </c>
      <c r="P126" s="22">
        <f>('Germany TRANSFORMED'!P126-P$395)/P$396</f>
        <v>0.12495445763814081</v>
      </c>
      <c r="Q126" s="22">
        <f>('Germany TRANSFORMED'!Q126-Q$395)/Q$396</f>
        <v>-0.18578107417740344</v>
      </c>
    </row>
    <row r="127" spans="1:17">
      <c r="A127" s="1" t="s">
        <v>132</v>
      </c>
      <c r="B127" s="22">
        <f>('Germany TRANSFORMED'!B127-B$395)/B$396</f>
        <v>1.2775843908361162</v>
      </c>
      <c r="C127" s="22">
        <f>('Germany TRANSFORMED'!C127-C$395)/C$396</f>
        <v>-1.0114280191221596</v>
      </c>
      <c r="D127" s="22">
        <f>('Germany TRANSFORMED'!D127-D$395)/D$396</f>
        <v>0.20309594370265818</v>
      </c>
      <c r="E127" s="22">
        <f>('Germany TRANSFORMED'!E127-'Germany NORMALIZED'!E$395)/'Germany NORMALIZED'!E$396</f>
        <v>-1.0412689245058437</v>
      </c>
      <c r="F127" s="22">
        <f>('Germany TRANSFORMED'!F127-F$395)/F$396</f>
        <v>0.56507862839947087</v>
      </c>
      <c r="G127" s="22">
        <f>('Germany TRANSFORMED'!G127-G$395)/G$396</f>
        <v>-0.48528780074730365</v>
      </c>
      <c r="H127" s="22">
        <f>('Germany TRANSFORMED'!H127-H$395)/H$396</f>
        <v>-0.17724284189461703</v>
      </c>
      <c r="J127" s="22">
        <f>('Germany TRANSFORMED'!J127-J$395)/J$396</f>
        <v>-1.289244599661995</v>
      </c>
      <c r="L127" s="22">
        <f>('Germany TRANSFORMED'!L127-L$395)/L$396</f>
        <v>0.27610429213611426</v>
      </c>
      <c r="M127" s="22">
        <f>('Germany TRANSFORMED'!M127-M$395)/M$396</f>
        <v>0.64131432995983439</v>
      </c>
      <c r="N127" s="22">
        <f>('Germany TRANSFORMED'!N127-N$395)/N$396</f>
        <v>0.58430421363698715</v>
      </c>
      <c r="P127" s="22">
        <f>('Germany TRANSFORMED'!P127-P$395)/P$396</f>
        <v>0.15022465130631249</v>
      </c>
      <c r="Q127" s="22">
        <f>('Germany TRANSFORMED'!Q127-Q$395)/Q$396</f>
        <v>-0.18578107417740344</v>
      </c>
    </row>
    <row r="128" spans="1:17">
      <c r="A128" s="1" t="s">
        <v>133</v>
      </c>
      <c r="B128" s="22">
        <f>('Germany TRANSFORMED'!B128-B$395)/B$396</f>
        <v>1.2779151955333474</v>
      </c>
      <c r="C128" s="22">
        <f>('Germany TRANSFORMED'!C128-C$395)/C$396</f>
        <v>-0.98555499150481807</v>
      </c>
      <c r="D128" s="22">
        <f>('Germany TRANSFORMED'!D128-D$395)/D$396</f>
        <v>0.10260996281274405</v>
      </c>
      <c r="E128" s="22">
        <f>('Germany TRANSFORMED'!E128-'Germany NORMALIZED'!E$395)/'Germany NORMALIZED'!E$396</f>
        <v>-1.1294460904554056</v>
      </c>
      <c r="F128" s="22">
        <f>('Germany TRANSFORMED'!F128-F$395)/F$396</f>
        <v>0.55803353911615805</v>
      </c>
      <c r="G128" s="22">
        <f>('Germany TRANSFORMED'!G128-G$395)/G$396</f>
        <v>-0.48684349532463461</v>
      </c>
      <c r="H128" s="22">
        <f>('Germany TRANSFORMED'!H128-H$395)/H$396</f>
        <v>-0.18710291748046248</v>
      </c>
      <c r="J128" s="22">
        <f>('Germany TRANSFORMED'!J128-J$395)/J$396</f>
        <v>-1.2244172352598124</v>
      </c>
      <c r="L128" s="22">
        <f>('Germany TRANSFORMED'!L128-L$395)/L$396</f>
        <v>1.3595099423502879</v>
      </c>
      <c r="M128" s="22">
        <f>('Germany TRANSFORMED'!M128-M$395)/M$396</f>
        <v>2.1634159891056517</v>
      </c>
      <c r="N128" s="22">
        <f>('Germany TRANSFORMED'!N128-N$395)/N$396</f>
        <v>0.74331648759668589</v>
      </c>
      <c r="P128" s="22">
        <f>('Germany TRANSFORMED'!P128-P$395)/P$396</f>
        <v>9.9684263969970238E-2</v>
      </c>
      <c r="Q128" s="22">
        <f>('Germany TRANSFORMED'!Q128-Q$395)/Q$396</f>
        <v>-0.18578107417740344</v>
      </c>
    </row>
    <row r="129" spans="1:17">
      <c r="A129" s="1" t="s">
        <v>134</v>
      </c>
      <c r="B129" s="22">
        <f>('Germany TRANSFORMED'!B129-B$395)/B$396</f>
        <v>1.3543776606652205</v>
      </c>
      <c r="C129" s="22">
        <f>('Germany TRANSFORMED'!C129-C$395)/C$396</f>
        <v>-1.2184122400608868</v>
      </c>
      <c r="D129" s="22">
        <f>('Germany TRANSFORMED'!D129-D$395)/D$396</f>
        <v>-0.12069221694262125</v>
      </c>
      <c r="E129" s="22">
        <f>('Germany TRANSFORMED'!E129-'Germany NORMALIZED'!E$395)/'Germany NORMALIZED'!E$396</f>
        <v>-1.1294460904554056</v>
      </c>
      <c r="F129" s="22">
        <f>('Germany TRANSFORMED'!F129-F$395)/F$396</f>
        <v>0.55105620217075957</v>
      </c>
      <c r="G129" s="22">
        <f>('Germany TRANSFORMED'!G129-G$395)/G$396</f>
        <v>0.50368155121713953</v>
      </c>
      <c r="H129" s="22">
        <f>('Germany TRANSFORMED'!H129-H$395)/H$396</f>
        <v>0.24030665735682979</v>
      </c>
      <c r="J129" s="22">
        <f>('Germany TRANSFORMED'!J129-J$395)/J$396</f>
        <v>-0.8834609905863996</v>
      </c>
      <c r="L129" s="22">
        <f>('Germany TRANSFORMED'!L129-L$395)/L$396</f>
        <v>0.70815338176113729</v>
      </c>
      <c r="M129" s="22">
        <f>('Germany TRANSFORMED'!M129-M$395)/M$396</f>
        <v>-0.21672094373418196</v>
      </c>
      <c r="N129" s="22">
        <f>('Germany TRANSFORMED'!N129-N$395)/N$396</f>
        <v>-9.3353940715773853E-2</v>
      </c>
      <c r="P129" s="22">
        <f>('Germany TRANSFORMED'!P129-P$395)/P$396</f>
        <v>4.9143876633627979E-2</v>
      </c>
      <c r="Q129" s="22">
        <f>('Germany TRANSFORMED'!Q129-Q$395)/Q$396</f>
        <v>-0.18578107417740344</v>
      </c>
    </row>
    <row r="130" spans="1:17">
      <c r="A130" s="1" t="s">
        <v>135</v>
      </c>
      <c r="B130" s="22">
        <f>('Germany TRANSFORMED'!B130-B$395)/B$396</f>
        <v>0.33331585370259209</v>
      </c>
      <c r="C130" s="22">
        <f>('Germany TRANSFORMED'!C130-C$395)/C$396</f>
        <v>-1.2184122400608868</v>
      </c>
      <c r="D130" s="22">
        <f>('Germany TRANSFORMED'!D130-D$395)/D$396</f>
        <v>-5.3701563016012151E-2</v>
      </c>
      <c r="E130" s="22">
        <f>('Germany TRANSFORMED'!E130-'Germany NORMALIZED'!E$395)/'Germany NORMALIZED'!E$396</f>
        <v>-1.1294460904554056</v>
      </c>
      <c r="F130" s="22">
        <f>('Germany TRANSFORMED'!F130-F$395)/F$396</f>
        <v>0.39957640635368008</v>
      </c>
      <c r="G130" s="22">
        <f>('Germany TRANSFORMED'!G130-G$395)/G$396</f>
        <v>1.687869626764789</v>
      </c>
      <c r="H130" s="22">
        <f>('Germany TRANSFORMED'!H130-H$395)/H$396</f>
        <v>0.35927542136404633</v>
      </c>
      <c r="J130" s="22">
        <f>('Germany TRANSFORMED'!J130-J$395)/J$396</f>
        <v>-0.55917743341923354</v>
      </c>
      <c r="L130" s="22">
        <f>('Germany TRANSFORMED'!L130-L$395)/L$396</f>
        <v>0.70564288002432851</v>
      </c>
      <c r="M130" s="22">
        <f>('Germany TRANSFORMED'!M130-M$395)/M$396</f>
        <v>-0.32998287429109391</v>
      </c>
      <c r="N130" s="22">
        <f>('Germany TRANSFORMED'!N130-N$395)/N$396</f>
        <v>0.24054549403261388</v>
      </c>
      <c r="P130" s="22">
        <f>('Germany TRANSFORMED'!P130-P$395)/P$396</f>
        <v>-0.12774747904357048</v>
      </c>
      <c r="Q130" s="22">
        <f>('Germany TRANSFORMED'!Q130-Q$395)/Q$396</f>
        <v>-0.18578107417740344</v>
      </c>
    </row>
    <row r="131" spans="1:17">
      <c r="A131" s="1" t="s">
        <v>136</v>
      </c>
      <c r="B131" s="22">
        <f>('Germany TRANSFORMED'!B131-B$395)/B$396</f>
        <v>1.0175068602052726</v>
      </c>
      <c r="C131" s="22">
        <f>('Germany TRANSFORMED'!C131-C$395)/C$396</f>
        <v>-1.2184122400608857</v>
      </c>
      <c r="D131" s="22">
        <f>('Germany TRANSFORMED'!D131-D$395)/D$396</f>
        <v>-0.15418754390592629</v>
      </c>
      <c r="E131" s="22">
        <f>('Germany TRANSFORMED'!E131-'Germany NORMALIZED'!E$395)/'Germany NORMALIZED'!E$396</f>
        <v>-1.0941752240755809</v>
      </c>
      <c r="F131" s="22">
        <f>('Germany TRANSFORMED'!F131-F$395)/F$396</f>
        <v>0.39403683098797931</v>
      </c>
      <c r="G131" s="22">
        <f>('Germany TRANSFORMED'!G131-G$395)/G$396</f>
        <v>-2.8301664692043586E-2</v>
      </c>
      <c r="H131" s="22">
        <f>('Germany TRANSFORMED'!H131-H$395)/H$396</f>
        <v>-0.23799687527065563</v>
      </c>
      <c r="J131" s="22">
        <f>('Germany TRANSFORMED'!J131-J$395)/J$396</f>
        <v>-0.39511336844542699</v>
      </c>
      <c r="L131" s="22">
        <f>('Germany TRANSFORMED'!L131-L$395)/L$396</f>
        <v>-0.15997152317808999</v>
      </c>
      <c r="M131" s="22">
        <f>('Germany TRANSFORMED'!M131-M$395)/M$396</f>
        <v>-2.310144363109782</v>
      </c>
      <c r="N131" s="22">
        <f>('Germany TRANSFORMED'!N131-N$395)/N$396</f>
        <v>-0.64872086399256035</v>
      </c>
      <c r="P131" s="22">
        <f>('Germany TRANSFORMED'!P131-P$395)/P$396</f>
        <v>0.12495445763814081</v>
      </c>
      <c r="Q131" s="22">
        <f>('Germany TRANSFORMED'!Q131-Q$395)/Q$396</f>
        <v>-0.18578107417740344</v>
      </c>
    </row>
    <row r="132" spans="1:17">
      <c r="A132" s="1" t="s">
        <v>137</v>
      </c>
      <c r="B132" s="22">
        <f>('Germany TRANSFORMED'!B132-B$395)/B$396</f>
        <v>0.873624459735589</v>
      </c>
      <c r="C132" s="22">
        <f>('Germany TRANSFORMED'!C132-C$395)/C$396</f>
        <v>-1.2701582952955675</v>
      </c>
      <c r="D132" s="22">
        <f>('Germany TRANSFORMED'!D132-D$395)/D$396</f>
        <v>-0.28816885175914547</v>
      </c>
      <c r="E132" s="22">
        <f>('Germany TRANSFORMED'!E132-'Germany NORMALIZED'!E$395)/'Germany NORMALIZED'!E$396</f>
        <v>-1.1118106572654931</v>
      </c>
      <c r="F132" s="22">
        <f>('Germany TRANSFORMED'!F132-F$395)/F$396</f>
        <v>0.38854453417608148</v>
      </c>
      <c r="G132" s="22">
        <f>('Germany TRANSFORMED'!G132-G$395)/G$396</f>
        <v>-0.15962963734951902</v>
      </c>
      <c r="H132" s="22">
        <f>('Germany TRANSFORMED'!H132-H$395)/H$396</f>
        <v>-0.63904447663106978</v>
      </c>
      <c r="J132" s="22">
        <f>('Germany TRANSFORMED'!J132-J$395)/J$396</f>
        <v>-0.4552951230028795</v>
      </c>
      <c r="L132" s="22">
        <f>('Germany TRANSFORMED'!L132-L$395)/L$396</f>
        <v>1.1312231225471976</v>
      </c>
      <c r="M132" s="22">
        <f>('Germany TRANSFORMED'!M132-M$395)/M$396</f>
        <v>0.75035585307691866</v>
      </c>
      <c r="N132" s="22">
        <f>('Germany TRANSFORMED'!N132-N$395)/N$396</f>
        <v>0.62350620585481054</v>
      </c>
      <c r="P132" s="22">
        <f>('Germany TRANSFORMED'!P132-P$395)/P$396</f>
        <v>2.3873682965456292E-2</v>
      </c>
      <c r="Q132" s="22">
        <f>('Germany TRANSFORMED'!Q132-Q$395)/Q$396</f>
        <v>-0.18578107417740344</v>
      </c>
    </row>
    <row r="133" spans="1:17">
      <c r="A133" s="1" t="s">
        <v>138</v>
      </c>
      <c r="B133" s="22">
        <f>('Germany TRANSFORMED'!B133-B$395)/B$396</f>
        <v>-2.2982804691861327</v>
      </c>
      <c r="C133" s="22">
        <f>('Germany TRANSFORMED'!C133-C$395)/C$396</f>
        <v>-0.26111021821927416</v>
      </c>
      <c r="D133" s="22">
        <f>('Germany TRANSFORMED'!D133-D$395)/D$396</f>
        <v>-9.836199896708521E-2</v>
      </c>
      <c r="E133" s="22">
        <f>('Germany TRANSFORMED'!E133-'Germany NORMALIZED'!E$395)/'Germany NORMALIZED'!E$396</f>
        <v>-0.95309175855628181</v>
      </c>
      <c r="F133" s="22">
        <f>('Germany TRANSFORMED'!F133-F$395)/F$396</f>
        <v>2.127579239112793</v>
      </c>
      <c r="G133" s="22">
        <f>('Germany TRANSFORMED'!G133-G$395)/G$396</f>
        <v>0.87403736573437052</v>
      </c>
      <c r="H133" s="22">
        <f>('Germany TRANSFORMED'!H133-H$395)/H$396</f>
        <v>1.7426833612956758</v>
      </c>
      <c r="J133" s="22">
        <f>('Germany TRANSFORMED'!J133-J$395)/J$396</f>
        <v>-0.77504688231033103</v>
      </c>
      <c r="L133" s="22">
        <f>('Germany TRANSFORMED'!L133-L$395)/L$396</f>
        <v>0.48487844835142596</v>
      </c>
      <c r="M133" s="22">
        <f>('Germany TRANSFORMED'!M133-M$395)/M$396</f>
        <v>-0.15934376834876912</v>
      </c>
      <c r="N133" s="22">
        <f>('Germany TRANSFORMED'!N133-N$395)/N$396</f>
        <v>-0.5387255503795173</v>
      </c>
      <c r="P133" s="22">
        <f>('Germany TRANSFORMED'!P133-P$395)/P$396</f>
        <v>0.25130542597899591</v>
      </c>
      <c r="Q133" s="22">
        <f>('Germany TRANSFORMED'!Q133-Q$395)/Q$396</f>
        <v>-0.18578107417740344</v>
      </c>
    </row>
    <row r="134" spans="1:17">
      <c r="A134" s="1" t="s">
        <v>139</v>
      </c>
      <c r="B134" s="22">
        <f>('Germany TRANSFORMED'!B134-B$395)/B$396</f>
        <v>-2.6768462657375252</v>
      </c>
      <c r="C134" s="22">
        <f>('Germany TRANSFORMED'!C134-C$395)/C$396</f>
        <v>-0.28698324583661444</v>
      </c>
      <c r="D134" s="22">
        <f>('Germany TRANSFORMED'!D134-D$395)/D$396</f>
        <v>-0.50030592252674277</v>
      </c>
      <c r="E134" s="22">
        <f>('Germany TRANSFORMED'!E134-'Germany NORMALIZED'!E$395)/'Germany NORMALIZED'!E$396</f>
        <v>-0.84727915941680754</v>
      </c>
      <c r="F134" s="22">
        <f>('Germany TRANSFORMED'!F134-F$395)/F$396</f>
        <v>2.0975005061997036</v>
      </c>
      <c r="G134" s="22">
        <f>('Germany TRANSFORMED'!G134-G$395)/G$396</f>
        <v>1.4298345952779168</v>
      </c>
      <c r="H134" s="22">
        <f>('Germany TRANSFORMED'!H134-H$395)/H$396</f>
        <v>2.3158777364726859</v>
      </c>
      <c r="J134" s="22">
        <f>('Germany TRANSFORMED'!J134-J$395)/J$396</f>
        <v>-1.0242970804518594</v>
      </c>
      <c r="L134" s="22">
        <f>('Germany TRANSFORMED'!L134-L$395)/L$396</f>
        <v>0.69941721191853623</v>
      </c>
      <c r="M134" s="22">
        <f>('Germany TRANSFORMED'!M134-M$395)/M$396</f>
        <v>0.52956247425427605</v>
      </c>
      <c r="N134" s="22">
        <f>('Germany TRANSFORMED'!N134-N$395)/N$396</f>
        <v>-0.48552828710760521</v>
      </c>
      <c r="P134" s="22">
        <f>('Germany TRANSFORMED'!P134-P$395)/P$396</f>
        <v>9.9684263969969114E-2</v>
      </c>
      <c r="Q134" s="22">
        <f>('Germany TRANSFORMED'!Q134-Q$395)/Q$396</f>
        <v>-0.18578107417740344</v>
      </c>
    </row>
    <row r="135" spans="1:17">
      <c r="A135" s="1" t="s">
        <v>140</v>
      </c>
      <c r="B135" s="22">
        <f>('Germany TRANSFORMED'!B135-B$395)/B$396</f>
        <v>-1.949030410971355</v>
      </c>
      <c r="C135" s="22">
        <f>('Germany TRANSFORMED'!C135-C$395)/C$396</f>
        <v>-7.9999024897888432E-2</v>
      </c>
      <c r="D135" s="22">
        <f>('Germany TRANSFORMED'!D135-D$395)/D$396</f>
        <v>-0.50030592252674277</v>
      </c>
      <c r="E135" s="22">
        <f>('Germany TRANSFORMED'!E135-'Germany NORMALIZED'!E$395)/'Germany NORMALIZED'!E$396</f>
        <v>-0.84727915941680754</v>
      </c>
      <c r="F135" s="22">
        <f>('Germany TRANSFORMED'!F135-F$395)/F$396</f>
        <v>2.068014912380308</v>
      </c>
      <c r="G135" s="22">
        <f>('Germany TRANSFORMED'!G135-G$395)/G$396</f>
        <v>0.51673471697689899</v>
      </c>
      <c r="H135" s="22">
        <f>('Germany TRANSFORMED'!H135-H$395)/H$396</f>
        <v>2.964189428912261</v>
      </c>
      <c r="J135" s="22">
        <f>('Germany TRANSFORMED'!J135-J$395)/J$396</f>
        <v>-0.9865168653738462</v>
      </c>
      <c r="L135" s="22">
        <f>('Germany TRANSFORMED'!L135-L$395)/L$396</f>
        <v>-0.16145708740113848</v>
      </c>
      <c r="M135" s="22">
        <f>('Germany TRANSFORMED'!M135-M$395)/M$396</f>
        <v>-0.55533970604699556</v>
      </c>
      <c r="N135" s="22">
        <f>('Germany TRANSFORMED'!N135-N$395)/N$396</f>
        <v>-1.0891181150074878</v>
      </c>
      <c r="P135" s="22">
        <f>('Germany TRANSFORMED'!P135-P$395)/P$396</f>
        <v>0.12495445763814081</v>
      </c>
      <c r="Q135" s="22">
        <f>('Germany TRANSFORMED'!Q135-Q$395)/Q$396</f>
        <v>-0.18578107417740344</v>
      </c>
    </row>
    <row r="136" spans="1:17">
      <c r="A136" s="1" t="s">
        <v>141</v>
      </c>
      <c r="B136" s="22">
        <f>('Germany TRANSFORMED'!B136-B$395)/B$396</f>
        <v>2.064535110132085</v>
      </c>
      <c r="C136" s="22">
        <f>('Germany TRANSFORMED'!C136-C$395)/C$396</f>
        <v>7.5239140806156943E-2</v>
      </c>
      <c r="D136" s="22">
        <f>('Germany TRANSFORMED'!D136-D$395)/D$396</f>
        <v>-0.43331526860013264</v>
      </c>
      <c r="E136" s="22">
        <f>('Germany TRANSFORMED'!E136-'Germany NORMALIZED'!E$395)/'Germany NORMALIZED'!E$396</f>
        <v>-0.84727915941680754</v>
      </c>
      <c r="F136" s="22">
        <f>('Germany TRANSFORMED'!F136-F$395)/F$396</f>
        <v>0.53435076515971003</v>
      </c>
      <c r="G136" s="22">
        <f>('Germany TRANSFORMED'!G136-G$395)/G$396</f>
        <v>-1.2064025745664919</v>
      </c>
      <c r="H136" s="22">
        <f>('Germany TRANSFORMED'!H136-H$395)/H$396</f>
        <v>0.82554092527996237</v>
      </c>
      <c r="J136" s="22">
        <f>('Germany TRANSFORMED'!J136-J$395)/J$396</f>
        <v>-0.6675492533480728</v>
      </c>
      <c r="L136" s="22">
        <f>('Germany TRANSFORMED'!L136-L$395)/L$396</f>
        <v>0.48093059902750868</v>
      </c>
      <c r="M136" s="22">
        <f>('Germany TRANSFORMED'!M136-M$395)/M$396</f>
        <v>1.4182735307129803</v>
      </c>
      <c r="N136" s="22">
        <f>('Germany TRANSFORMED'!N136-N$395)/N$396</f>
        <v>-0.71209304250849992</v>
      </c>
      <c r="P136" s="22">
        <f>('Germany TRANSFORMED'!P136-P$395)/P$396</f>
        <v>-7.7207091707228226E-2</v>
      </c>
      <c r="Q136" s="22">
        <f>('Germany TRANSFORMED'!Q136-Q$395)/Q$396</f>
        <v>-0.18578107417740344</v>
      </c>
    </row>
    <row r="137" spans="1:17">
      <c r="A137" s="1" t="s">
        <v>142</v>
      </c>
      <c r="B137" s="22">
        <f>('Germany TRANSFORMED'!B137-B$395)/B$396</f>
        <v>-0.3149289240515219</v>
      </c>
      <c r="C137" s="22">
        <f>('Germany TRANSFORMED'!C137-C$395)/C$396</f>
        <v>-5.4125997280546963E-2</v>
      </c>
      <c r="D137" s="22">
        <f>('Germany TRANSFORMED'!D137-D$395)/D$396</f>
        <v>-0.50030592252674222</v>
      </c>
      <c r="E137" s="22">
        <f>('Germany TRANSFORMED'!E137-'Germany NORMALIZED'!E$395)/'Germany NORMALIZED'!E$396</f>
        <v>-0.75910199346724572</v>
      </c>
      <c r="F137" s="22">
        <f>('Germany TRANSFORMED'!F137-F$395)/F$396</f>
        <v>0.52759879596344017</v>
      </c>
      <c r="G137" s="22">
        <f>('Germany TRANSFORMED'!G137-G$395)/G$396</f>
        <v>-8.5884898903830567E-2</v>
      </c>
      <c r="H137" s="22">
        <f>('Germany TRANSFORMED'!H137-H$395)/H$396</f>
        <v>0.9362306807694788</v>
      </c>
      <c r="J137" s="22">
        <f>('Germany TRANSFORMED'!J137-J$395)/J$396</f>
        <v>-1.0413575648570172</v>
      </c>
      <c r="L137" s="22">
        <f>('Germany TRANSFORMED'!L137-L$395)/L$396</f>
        <v>5.2589896657441383E-2</v>
      </c>
      <c r="M137" s="22">
        <f>('Germany TRANSFORMED'!M137-M$395)/M$396</f>
        <v>0.35269598516714562</v>
      </c>
      <c r="N137" s="22">
        <f>('Germany TRANSFORMED'!N137-N$395)/N$396</f>
        <v>-0.26184095047471273</v>
      </c>
      <c r="P137" s="22">
        <f>('Germany TRANSFORMED'!P137-P$395)/P$396</f>
        <v>-0.7847725144160187</v>
      </c>
      <c r="Q137" s="22">
        <f>('Germany TRANSFORMED'!Q137-Q$395)/Q$396</f>
        <v>-0.18578107417740344</v>
      </c>
    </row>
    <row r="138" spans="1:17">
      <c r="A138" s="1" t="s">
        <v>143</v>
      </c>
      <c r="B138" s="22">
        <f>('Germany TRANSFORMED'!B138-B$395)/B$396</f>
        <v>1.3374464922591414</v>
      </c>
      <c r="C138" s="22">
        <f>('Germany TRANSFORMED'!C138-C$395)/C$396</f>
        <v>8.0672476605798515E-2</v>
      </c>
      <c r="D138" s="22">
        <f>('Germany TRANSFORMED'!D138-D$395)/D$396</f>
        <v>-0.34399439669798654</v>
      </c>
      <c r="E138" s="22">
        <f>('Germany TRANSFORMED'!E138-'Germany NORMALIZED'!E$395)/'Germany NORMALIZED'!E$396</f>
        <v>-0.79437285984707051</v>
      </c>
      <c r="F138" s="22">
        <f>('Germany TRANSFORMED'!F138-F$395)/F$396</f>
        <v>0.52091040465038563</v>
      </c>
      <c r="G138" s="22">
        <f>('Germany TRANSFORMED'!G138-G$395)/G$396</f>
        <v>-0.89708241830995794</v>
      </c>
      <c r="H138" s="22">
        <f>('Germany TRANSFORMED'!H138-H$395)/H$396</f>
        <v>1.5191455990998033</v>
      </c>
      <c r="J138" s="22">
        <f>('Germany TRANSFORMED'!J138-J$395)/J$396</f>
        <v>-1.5375054570930027</v>
      </c>
      <c r="L138" s="22">
        <f>('Germany TRANSFORMED'!L138-L$395)/L$396</f>
        <v>5.2099243793028965E-2</v>
      </c>
      <c r="M138" s="22">
        <f>('Germany TRANSFORMED'!M138-M$395)/M$396</f>
        <v>0.18134574719363283</v>
      </c>
      <c r="N138" s="22">
        <f>('Germany TRANSFORMED'!N138-N$395)/N$396</f>
        <v>0.12959140130806909</v>
      </c>
      <c r="P138" s="22">
        <f>('Germany TRANSFORMED'!P138-P$395)/P$396</f>
        <v>-0.96166387009321719</v>
      </c>
      <c r="Q138" s="22">
        <f>('Germany TRANSFORMED'!Q138-Q$395)/Q$396</f>
        <v>-0.18578107417740344</v>
      </c>
    </row>
    <row r="139" spans="1:17">
      <c r="A139" s="1" t="s">
        <v>144</v>
      </c>
      <c r="B139" s="22">
        <f>('Germany TRANSFORMED'!B139-B$395)/B$396</f>
        <v>-0.81025166398813442</v>
      </c>
      <c r="C139" s="22">
        <f>('Germany TRANSFORMED'!C139-C$395)/C$396</f>
        <v>-1.9456140273310562E-2</v>
      </c>
      <c r="D139" s="22">
        <f>('Germany TRANSFORMED'!D139-D$395)/D$396</f>
        <v>-0.17651776188146281</v>
      </c>
      <c r="E139" s="22">
        <f>('Germany TRANSFORMED'!E139-'Germany NORMALIZED'!E$395)/'Germany NORMALIZED'!E$396</f>
        <v>-0.97072719174619426</v>
      </c>
      <c r="F139" s="22">
        <f>('Germany TRANSFORMED'!F139-F$395)/F$396</f>
        <v>0.43832910222801486</v>
      </c>
      <c r="G139" s="22">
        <f>('Germany TRANSFORMED'!G139-G$395)/G$396</f>
        <v>-1.4003767523041033</v>
      </c>
      <c r="H139" s="22">
        <f>('Germany TRANSFORMED'!H139-H$395)/H$396</f>
        <v>0.31483822843971265</v>
      </c>
      <c r="J139" s="22">
        <f>('Germany TRANSFORMED'!J139-J$395)/J$396</f>
        <v>-2.0747331715332282</v>
      </c>
      <c r="L139" s="22">
        <f>('Germany TRANSFORMED'!L139-L$395)/L$396</f>
        <v>-0.58955161787141208</v>
      </c>
      <c r="M139" s="22">
        <f>('Germany TRANSFORMED'!M139-M$395)/M$396</f>
        <v>-0.7728383241755804</v>
      </c>
      <c r="N139" s="22">
        <f>('Germany TRANSFORMED'!N139-N$395)/N$396</f>
        <v>-9.2447048169545909E-2</v>
      </c>
      <c r="P139" s="22">
        <f>('Germany TRANSFORMED'!P139-P$395)/P$396</f>
        <v>-0.98693406376138781</v>
      </c>
      <c r="Q139" s="22">
        <f>('Germany TRANSFORMED'!Q139-Q$395)/Q$396</f>
        <v>-0.18578107417740344</v>
      </c>
    </row>
    <row r="140" spans="1:17">
      <c r="A140" s="1" t="s">
        <v>145</v>
      </c>
      <c r="B140" s="22">
        <f>('Germany TRANSFORMED'!B140-B$395)/B$396</f>
        <v>-0.44434001941709911</v>
      </c>
      <c r="C140" s="22">
        <f>('Germany TRANSFORMED'!C140-C$395)/C$396</f>
        <v>-0.14028317924629236</v>
      </c>
      <c r="D140" s="22">
        <f>('Germany TRANSFORMED'!D140-D$395)/D$396</f>
        <v>3.5619308886133967E-2</v>
      </c>
      <c r="E140" s="22">
        <f>('Germany TRANSFORMED'!E140-'Germany NORMALIZED'!E$395)/'Germany NORMALIZED'!E$396</f>
        <v>-0.88255002579663233</v>
      </c>
      <c r="F140" s="22">
        <f>('Germany TRANSFORMED'!F140-F$395)/F$396</f>
        <v>0.43245314298662457</v>
      </c>
      <c r="G140" s="22">
        <f>('Germany TRANSFORMED'!G140-G$395)/G$396</f>
        <v>-1.0588886371334443</v>
      </c>
      <c r="H140" s="22">
        <f>('Germany TRANSFORMED'!H140-H$395)/H$396</f>
        <v>1.1742720274457428</v>
      </c>
      <c r="J140" s="22">
        <f>('Germany TRANSFORMED'!J140-J$395)/J$396</f>
        <v>-1.3499394383019341</v>
      </c>
      <c r="L140" s="22">
        <f>('Germany TRANSFORMED'!L140-L$395)/L$396</f>
        <v>0.26492324134833101</v>
      </c>
      <c r="M140" s="22">
        <f>('Germany TRANSFORMED'!M140-M$395)/M$396</f>
        <v>0.85212009159012647</v>
      </c>
      <c r="N140" s="22">
        <f>('Germany TRANSFORMED'!N140-N$395)/N$396</f>
        <v>1.9922439807237367E-2</v>
      </c>
      <c r="P140" s="22">
        <f>('Germany TRANSFORMED'!P140-P$395)/P$396</f>
        <v>-0.27936864105259729</v>
      </c>
      <c r="Q140" s="22">
        <f>('Germany TRANSFORMED'!Q140-Q$395)/Q$396</f>
        <v>-0.29795068632837862</v>
      </c>
    </row>
    <row r="141" spans="1:17">
      <c r="A141" s="1" t="s">
        <v>146</v>
      </c>
      <c r="B141" s="22">
        <f>('Germany TRANSFORMED'!B141-B$395)/B$396</f>
        <v>1.0422014161892237</v>
      </c>
      <c r="C141" s="22">
        <f>('Germany TRANSFORMED'!C141-C$395)/C$396</f>
        <v>-0.52889605405875195</v>
      </c>
      <c r="D141" s="22">
        <f>('Germany TRANSFORMED'!D141-D$395)/D$396</f>
        <v>4.678441787390248E-2</v>
      </c>
      <c r="E141" s="22">
        <f>('Germany TRANSFORMED'!E141-'Germany NORMALIZED'!E$395)/'Germany NORMALIZED'!E$396</f>
        <v>-0.88255002579663233</v>
      </c>
      <c r="F141" s="22">
        <f>('Germany TRANSFORMED'!F141-F$395)/F$396</f>
        <v>0.42662882353831538</v>
      </c>
      <c r="G141" s="22">
        <f>('Germany TRANSFORMED'!G141-G$395)/G$396</f>
        <v>-0.87320850944288675</v>
      </c>
      <c r="H141" s="22">
        <f>('Germany TRANSFORMED'!H141-H$395)/H$396</f>
        <v>-0.35408196038868012</v>
      </c>
      <c r="J141" s="22">
        <f>('Germany TRANSFORMED'!J141-J$395)/J$396</f>
        <v>-4.5994265434908609E-2</v>
      </c>
      <c r="L141" s="22">
        <f>('Germany TRANSFORMED'!L141-L$395)/L$396</f>
        <v>-1.017891193597364</v>
      </c>
      <c r="M141" s="22">
        <f>('Germany TRANSFORMED'!M141-M$395)/M$396</f>
        <v>-1.2456603476790415</v>
      </c>
      <c r="N141" s="22">
        <f>('Germany TRANSFORMED'!N141-N$395)/N$396</f>
        <v>-0.37188624349746535</v>
      </c>
      <c r="P141" s="22">
        <f>('Germany TRANSFORMED'!P141-P$395)/P$396</f>
        <v>-1.1890956131067569</v>
      </c>
      <c r="Q141" s="22">
        <f>('Germany TRANSFORMED'!Q141-Q$395)/Q$396</f>
        <v>-0.1373806729543679</v>
      </c>
    </row>
    <row r="142" spans="1:17">
      <c r="A142" s="1" t="s">
        <v>147</v>
      </c>
      <c r="B142" s="22">
        <f>('Germany TRANSFORMED'!B142-B$395)/B$396</f>
        <v>2.1719504338653977E-2</v>
      </c>
      <c r="C142" s="22">
        <f>('Germany TRANSFORMED'!C142-C$395)/C$396</f>
        <v>-0.83290412856250651</v>
      </c>
      <c r="D142" s="22">
        <f>('Germany TRANSFORMED'!D142-D$395)/D$396</f>
        <v>0.22542616167819424</v>
      </c>
      <c r="E142" s="22">
        <f>('Germany TRANSFORMED'!E142-'Germany NORMALIZED'!E$395)/'Germany NORMALIZED'!E$396</f>
        <v>-0.93545632536636947</v>
      </c>
      <c r="F142" s="22">
        <f>('Germany TRANSFORMED'!F142-F$395)/F$396</f>
        <v>0.36849702296382658</v>
      </c>
      <c r="G142" s="22">
        <f>('Germany TRANSFORMED'!G142-G$395)/G$396</f>
        <v>-0.29639951004697918</v>
      </c>
      <c r="H142" s="22">
        <f>('Germany TRANSFORMED'!H142-H$395)/H$396</f>
        <v>-0.42162526891131125</v>
      </c>
      <c r="J142" s="22">
        <f>('Germany TRANSFORMED'!J142-J$395)/J$396</f>
        <v>0.15049831783889955</v>
      </c>
      <c r="L142" s="22">
        <f>('Germany TRANSFORMED'!L142-L$395)/L$396</f>
        <v>-0.16194774026556363</v>
      </c>
      <c r="M142" s="22">
        <f>('Germany TRANSFORMED'!M142-M$395)/M$396</f>
        <v>-1.4110175460443295</v>
      </c>
      <c r="N142" s="22">
        <f>('Germany TRANSFORMED'!N142-N$395)/N$396</f>
        <v>0.69146531936050271</v>
      </c>
      <c r="P142" s="22">
        <f>('Germany TRANSFORMED'!P142-P$395)/P$396</f>
        <v>-1.1890956131067569</v>
      </c>
      <c r="Q142" s="22">
        <f>('Germany TRANSFORMED'!Q142-Q$395)/Q$396</f>
        <v>-0.17918176229876034</v>
      </c>
    </row>
    <row r="143" spans="1:17">
      <c r="A143" s="1" t="s">
        <v>148</v>
      </c>
      <c r="B143" s="22">
        <f>('Germany TRANSFORMED'!B143-B$395)/B$396</f>
        <v>5.4333814930456678E-2</v>
      </c>
      <c r="C143" s="22">
        <f>('Germany TRANSFORMED'!C143-C$395)/C$396</f>
        <v>-1.0975852010879039</v>
      </c>
      <c r="D143" s="22">
        <f>('Germany TRANSFORMED'!D143-D$395)/D$396</f>
        <v>0.44872834143356</v>
      </c>
      <c r="E143" s="22">
        <f>('Germany TRANSFORMED'!E143-'Germany NORMALIZED'!E$395)/'Germany NORMALIZED'!E$396</f>
        <v>-0.97072719174619426</v>
      </c>
      <c r="F143" s="22">
        <f>('Germany TRANSFORMED'!F143-F$395)/F$396</f>
        <v>0.36322009091182217</v>
      </c>
      <c r="G143" s="22">
        <f>('Germany TRANSFORMED'!G143-G$395)/G$396</f>
        <v>-1.330292921544763</v>
      </c>
      <c r="H143" s="22">
        <f>('Germany TRANSFORMED'!H143-H$395)/H$396</f>
        <v>-0.42908147213732323</v>
      </c>
      <c r="J143" s="22">
        <f>('Germany TRANSFORMED'!J143-J$395)/J$396</f>
        <v>6.782771264427738E-2</v>
      </c>
      <c r="L143" s="22">
        <f>('Germany TRANSFORMED'!L143-L$395)/L$396</f>
        <v>0.26273290230351976</v>
      </c>
      <c r="M143" s="22">
        <f>('Germany TRANSFORMED'!M143-M$395)/M$396</f>
        <v>-1.625948722788958</v>
      </c>
      <c r="N143" s="22">
        <f>('Germany TRANSFORMED'!N143-N$395)/N$396</f>
        <v>0.40939678412656799</v>
      </c>
      <c r="P143" s="22">
        <f>('Germany TRANSFORMED'!P143-P$395)/P$396</f>
        <v>-1.1890956131067569</v>
      </c>
      <c r="Q143" s="22">
        <f>('Germany TRANSFORMED'!Q143-Q$395)/Q$396</f>
        <v>-0.49950924698668192</v>
      </c>
    </row>
    <row r="144" spans="1:17">
      <c r="A144" s="1" t="s">
        <v>149</v>
      </c>
      <c r="B144" s="22">
        <f>('Germany TRANSFORMED'!B144-B$395)/B$396</f>
        <v>0.62002744566071499</v>
      </c>
      <c r="C144" s="22">
        <f>('Germany TRANSFORMED'!C144-C$395)/C$396</f>
        <v>-0.9687375235535467</v>
      </c>
      <c r="D144" s="22">
        <f>('Germany TRANSFORMED'!D144-D$395)/D$396</f>
        <v>0.80601182904214352</v>
      </c>
      <c r="E144" s="22">
        <f>('Germany TRANSFORMED'!E144-'Germany NORMALIZED'!E$395)/'Germany NORMALIZED'!E$396</f>
        <v>-0.6356539611378591</v>
      </c>
      <c r="F144" s="22">
        <f>('Germany TRANSFORMED'!F144-F$395)/F$396</f>
        <v>0.35798712197366278</v>
      </c>
      <c r="G144" s="22">
        <f>('Germany TRANSFORMED'!G144-G$395)/G$396</f>
        <v>-2.8749476684942463E-2</v>
      </c>
      <c r="H144" s="22">
        <f>('Germany TRANSFORMED'!H144-H$395)/H$396</f>
        <v>0.11062269867609374</v>
      </c>
      <c r="J144" s="22">
        <f>('Germany TRANSFORMED'!J144-J$395)/J$396</f>
        <v>-0.4620198840964751</v>
      </c>
      <c r="L144" s="22">
        <f>('Germany TRANSFORMED'!L144-L$395)/L$396</f>
        <v>1.5440887677094868</v>
      </c>
      <c r="M144" s="22">
        <f>('Germany TRANSFORMED'!M144-M$395)/M$396</f>
        <v>0.24327395605224331</v>
      </c>
      <c r="N144" s="22">
        <f>('Germany TRANSFORMED'!N144-N$395)/N$396</f>
        <v>0.46076301236294426</v>
      </c>
      <c r="P144" s="22">
        <f>('Germany TRANSFORMED'!P144-P$395)/P$396</f>
        <v>7.4414070301798557E-2</v>
      </c>
      <c r="Q144" s="22">
        <f>('Germany TRANSFORMED'!Q144-Q$395)/Q$396</f>
        <v>1.679011082434043E-2</v>
      </c>
    </row>
    <row r="145" spans="1:17">
      <c r="A145" s="1" t="s">
        <v>150</v>
      </c>
      <c r="B145" s="22">
        <f>('Germany TRANSFORMED'!B145-B$395)/B$396</f>
        <v>-1.0752111361368366</v>
      </c>
      <c r="C145" s="22">
        <f>('Germany TRANSFORMED'!C145-C$395)/C$396</f>
        <v>-1.5676981128949881</v>
      </c>
      <c r="D145" s="22">
        <f>('Germany TRANSFORMED'!D145-D$395)/D$396</f>
        <v>0.75018628410330246</v>
      </c>
      <c r="E145" s="22">
        <f>('Germany TRANSFORMED'!E145-'Germany NORMALIZED'!E$395)/'Germany NORMALIZED'!E$396</f>
        <v>-0.44166419604882295</v>
      </c>
      <c r="F145" s="22">
        <f>('Germany TRANSFORMED'!F145-F$395)/F$396</f>
        <v>1.5237561597209284</v>
      </c>
      <c r="G145" s="22">
        <f>('Germany TRANSFORMED'!G145-G$395)/G$396</f>
        <v>0.45150326893946224</v>
      </c>
      <c r="H145" s="22">
        <f>('Germany TRANSFORMED'!H145-H$395)/H$396</f>
        <v>7.7267172241788626E-2</v>
      </c>
      <c r="J145" s="22">
        <f>('Germany TRANSFORMED'!J145-J$395)/J$396</f>
        <v>-6.0024250140527903E-2</v>
      </c>
      <c r="L145" s="22">
        <f>('Germany TRANSFORMED'!L145-L$395)/L$396</f>
        <v>1.7489145694672441</v>
      </c>
      <c r="M145" s="22">
        <f>('Germany TRANSFORMED'!M145-M$395)/M$396</f>
        <v>0.81148099858059064</v>
      </c>
      <c r="N145" s="22">
        <f>('Germany TRANSFORMED'!N145-N$395)/N$396</f>
        <v>0.56595637982734315</v>
      </c>
      <c r="P145" s="22">
        <f>('Germany TRANSFORMED'!P145-P$395)/P$396</f>
        <v>7.4414070301798557E-2</v>
      </c>
      <c r="Q145" s="22">
        <f>('Germany TRANSFORMED'!Q145-Q$395)/Q$396</f>
        <v>6.3432951550707189E-2</v>
      </c>
    </row>
    <row r="146" spans="1:17">
      <c r="A146" s="1" t="s">
        <v>151</v>
      </c>
      <c r="B146" s="22">
        <f>('Germany TRANSFORMED'!B146-B$395)/B$396</f>
        <v>0.31544651667861356</v>
      </c>
      <c r="C146" s="22">
        <f>('Germany TRANSFORMED'!C146-C$395)/C$396</f>
        <v>-1.7444108915214256</v>
      </c>
      <c r="D146" s="22">
        <f>('Germany TRANSFORMED'!D146-D$395)/D$396</f>
        <v>0.81717693802991198</v>
      </c>
      <c r="E146" s="22">
        <f>('Germany TRANSFORMED'!E146-'Germany NORMALIZED'!E$395)/'Germany NORMALIZED'!E$396</f>
        <v>-0.45929962923873535</v>
      </c>
      <c r="F146" s="22">
        <f>('Germany TRANSFORMED'!F146-F$395)/F$396</f>
        <v>1.5044627009990703</v>
      </c>
      <c r="G146" s="22">
        <f>('Germany TRANSFORMED'!G146-G$395)/G$396</f>
        <v>-1.2173834817534872</v>
      </c>
      <c r="H146" s="22">
        <f>('Germany TRANSFORMED'!H146-H$395)/H$396</f>
        <v>0.1577369394522235</v>
      </c>
      <c r="J146" s="22">
        <f>('Germany TRANSFORMED'!J146-J$395)/J$396</f>
        <v>-0.37801056648139403</v>
      </c>
      <c r="L146" s="22">
        <f>('Germany TRANSFORMED'!L146-L$395)/L$396</f>
        <v>0.26055748895150332</v>
      </c>
      <c r="M146" s="22">
        <f>('Germany TRANSFORMED'!M146-M$395)/M$396</f>
        <v>-1.4932988659531963</v>
      </c>
      <c r="N146" s="22">
        <f>('Germany TRANSFORMED'!N146-N$395)/N$396</f>
        <v>0.4020286690669555</v>
      </c>
      <c r="P146" s="22">
        <f>('Germany TRANSFORMED'!P146-P$395)/P$396</f>
        <v>7.4414070301798557E-2</v>
      </c>
      <c r="Q146" s="22">
        <f>('Germany TRANSFORMED'!Q146-Q$395)/Q$396</f>
        <v>0.30162844718107273</v>
      </c>
    </row>
    <row r="147" spans="1:17">
      <c r="A147" s="1" t="s">
        <v>152</v>
      </c>
      <c r="B147" s="22">
        <f>('Germany TRANSFORMED'!B147-B$395)/B$396</f>
        <v>-5.6387535171355724E-2</v>
      </c>
      <c r="C147" s="22">
        <f>('Germany TRANSFORMED'!C147-C$395)/C$396</f>
        <v>-1.2812836971710244</v>
      </c>
      <c r="D147" s="22">
        <f>('Germany TRANSFORMED'!D147-D$395)/D$396</f>
        <v>0.57154454029901014</v>
      </c>
      <c r="E147" s="22">
        <f>('Germany TRANSFORMED'!E147-'Germany NORMALIZED'!E$395)/'Germany NORMALIZED'!E$396</f>
        <v>-0.35348703009926108</v>
      </c>
      <c r="F147" s="22">
        <f>('Germany TRANSFORMED'!F147-F$395)/F$396</f>
        <v>1.4854748491780361</v>
      </c>
      <c r="G147" s="22">
        <f>('Germany TRANSFORMED'!G147-G$395)/G$396</f>
        <v>0.63450646417956114</v>
      </c>
      <c r="H147" s="22">
        <f>('Germany TRANSFORMED'!H147-H$395)/H$396</f>
        <v>0.22718423560635709</v>
      </c>
      <c r="J147" s="22">
        <f>('Germany TRANSFORMED'!J147-J$395)/J$396</f>
        <v>-0.64722402789620637</v>
      </c>
      <c r="L147" s="22">
        <f>('Germany TRANSFORMED'!L147-L$395)/L$396</f>
        <v>0.89326521378079071</v>
      </c>
      <c r="M147" s="22">
        <f>('Germany TRANSFORMED'!M147-M$395)/M$396</f>
        <v>0.4688178347484212</v>
      </c>
      <c r="N147" s="22">
        <f>('Germany TRANSFORMED'!N147-N$395)/N$396</f>
        <v>0.50620484180581071</v>
      </c>
      <c r="P147" s="22">
        <f>('Germany TRANSFORMED'!P147-P$395)/P$396</f>
        <v>7.4414070301798557E-2</v>
      </c>
      <c r="Q147" s="22">
        <f>('Germany TRANSFORMED'!Q147-Q$395)/Q$396</f>
        <v>-0.13745255309631366</v>
      </c>
    </row>
    <row r="148" spans="1:17">
      <c r="A148" s="1" t="s">
        <v>153</v>
      </c>
      <c r="B148" s="22">
        <f>('Germany TRANSFORMED'!B148-B$395)/B$396</f>
        <v>1.6338730586833419</v>
      </c>
      <c r="C148" s="22">
        <f>('Germany TRANSFORMED'!C148-C$395)/C$396</f>
        <v>-0.86214064977010252</v>
      </c>
      <c r="D148" s="22">
        <f>('Germany TRANSFORMED'!D148-D$395)/D$396</f>
        <v>0.37057257851918191</v>
      </c>
      <c r="E148" s="22">
        <f>('Germany TRANSFORMED'!E148-'Germany NORMALIZED'!E$395)/'Germany NORMALIZED'!E$396</f>
        <v>-0.31821616371943634</v>
      </c>
      <c r="F148" s="22">
        <f>('Germany TRANSFORMED'!F148-F$395)/F$396</f>
        <v>1.768493671692642</v>
      </c>
      <c r="G148" s="22">
        <f>('Germany TRANSFORMED'!G148-G$395)/G$396</f>
        <v>-1.7082812308649855</v>
      </c>
      <c r="H148" s="22">
        <f>('Germany TRANSFORMED'!H148-H$395)/H$396</f>
        <v>-0.44054730968886702</v>
      </c>
      <c r="J148" s="22">
        <f>('Germany TRANSFORMED'!J148-J$395)/J$396</f>
        <v>-8.4284945169957173E-2</v>
      </c>
      <c r="L148" s="22">
        <f>('Germany TRANSFORMED'!L148-L$395)/L$396</f>
        <v>0.46739384399010003</v>
      </c>
      <c r="M148" s="22">
        <f>('Germany TRANSFORMED'!M148-M$395)/M$396</f>
        <v>-0.15892908643613338</v>
      </c>
      <c r="N148" s="22">
        <f>('Germany TRANSFORMED'!N148-N$395)/N$396</f>
        <v>6.8484376962125865E-2</v>
      </c>
      <c r="P148" s="22">
        <f>('Germany TRANSFORMED'!P148-P$395)/P$396</f>
        <v>1.3379237537103539</v>
      </c>
      <c r="Q148" s="22">
        <f>('Germany TRANSFORMED'!Q148-Q$395)/Q$396</f>
        <v>-0.30905091614398</v>
      </c>
    </row>
    <row r="149" spans="1:17">
      <c r="A149" s="1" t="s">
        <v>154</v>
      </c>
      <c r="B149" s="22">
        <f>('Germany TRANSFORMED'!B149-B$395)/B$396</f>
        <v>1.8769740960218724</v>
      </c>
      <c r="C149" s="22">
        <f>('Germany TRANSFORMED'!C149-C$395)/C$396</f>
        <v>-0.91828511969973126</v>
      </c>
      <c r="D149" s="22">
        <f>('Germany TRANSFORMED'!D149-D$395)/D$396</f>
        <v>0.4933887773846331</v>
      </c>
      <c r="E149" s="22">
        <f>('Germany TRANSFORMED'!E149-'Germany NORMALIZED'!E$395)/'Germany NORMALIZED'!E$396</f>
        <v>-0.38875789647908582</v>
      </c>
      <c r="F149" s="22">
        <f>('Germany TRANSFORMED'!F149-F$395)/F$396</f>
        <v>1.7451136855900051</v>
      </c>
      <c r="G149" s="22">
        <f>('Germany TRANSFORMED'!G149-G$395)/G$396</f>
        <v>-1.3747149628497313</v>
      </c>
      <c r="H149" s="22">
        <f>('Germany TRANSFORMED'!H149-H$395)/H$396</f>
        <v>-0.12311385625868113</v>
      </c>
      <c r="J149" s="22">
        <f>('Germany TRANSFORMED'!J149-J$395)/J$396</f>
        <v>-1.1384334555305037E-2</v>
      </c>
      <c r="L149" s="22">
        <f>('Germany TRANSFORMED'!L149-L$395)/L$396</f>
        <v>1.7297514626999715</v>
      </c>
      <c r="M149" s="22">
        <f>('Germany TRANSFORMED'!M149-M$395)/M$396</f>
        <v>1.9146689578581788</v>
      </c>
      <c r="N149" s="22">
        <f>('Germany TRANSFORMED'!N149-N$395)/N$396</f>
        <v>0.28662908605649112</v>
      </c>
      <c r="P149" s="22">
        <f>('Germany TRANSFORMED'!P149-P$395)/P$396</f>
        <v>1.3379237537103539</v>
      </c>
      <c r="Q149" s="22">
        <f>('Germany TRANSFORMED'!Q149-Q$395)/Q$396</f>
        <v>0.56504489547407444</v>
      </c>
    </row>
    <row r="150" spans="1:17">
      <c r="A150" s="1" t="s">
        <v>155</v>
      </c>
      <c r="B150" s="22">
        <f>('Germany TRANSFORMED'!B150-B$395)/B$396</f>
        <v>1.5577509111967491</v>
      </c>
      <c r="C150" s="22">
        <f>('Germany TRANSFORMED'!C150-C$395)/C$396</f>
        <v>-1.8313442643156905</v>
      </c>
      <c r="D150" s="22">
        <f>('Germany TRANSFORMED'!D150-D$395)/D$396</f>
        <v>0.64970030321338834</v>
      </c>
      <c r="E150" s="22">
        <f>('Germany TRANSFORMED'!E150-'Germany NORMALIZED'!E$395)/'Germany NORMALIZED'!E$396</f>
        <v>-0.33585159690934868</v>
      </c>
      <c r="F150" s="22">
        <f>('Germany TRANSFORMED'!F150-F$395)/F$396</f>
        <v>1.7221408870632713</v>
      </c>
      <c r="G150" s="22">
        <f>('Germany TRANSFORMED'!G150-G$395)/G$396</f>
        <v>6.3085107058774764E-2</v>
      </c>
      <c r="H150" s="22">
        <f>('Germany TRANSFORMED'!H150-H$395)/H$396</f>
        <v>1.4096012684575709</v>
      </c>
      <c r="J150" s="22">
        <f>('Germany TRANSFORMED'!J150-J$395)/J$396</f>
        <v>0.43855471838429494</v>
      </c>
      <c r="L150" s="22">
        <f>('Germany TRANSFORMED'!L150-L$395)/L$396</f>
        <v>1.5117495524738296</v>
      </c>
      <c r="M150" s="22">
        <f>('Germany TRANSFORMED'!M150-M$395)/M$396</f>
        <v>6.7900893256274228E-2</v>
      </c>
      <c r="N150" s="22">
        <f>('Germany TRANSFORMED'!N150-N$395)/N$396</f>
        <v>-0.47545255808747328</v>
      </c>
      <c r="P150" s="22">
        <f>('Germany TRANSFORMED'!P150-P$395)/P$396</f>
        <v>1.3379237537103539</v>
      </c>
      <c r="Q150" s="22">
        <f>('Germany TRANSFORMED'!Q150-Q$395)/Q$396</f>
        <v>-0.10416951968261741</v>
      </c>
    </row>
    <row r="151" spans="1:17">
      <c r="A151" s="1" t="s">
        <v>156</v>
      </c>
      <c r="B151" s="22">
        <f>('Germany TRANSFORMED'!B151-B$395)/B$396</f>
        <v>1.6311927256902756</v>
      </c>
      <c r="C151" s="22">
        <f>('Germany TRANSFORMED'!C151-C$395)/C$396</f>
        <v>-1.3301837193677986</v>
      </c>
      <c r="D151" s="22">
        <f>('Germany TRANSFORMED'!D151-D$395)/D$396</f>
        <v>0.6162049762500833</v>
      </c>
      <c r="E151" s="22">
        <f>('Germany TRANSFORMED'!E151-'Germany NORMALIZED'!E$395)/'Germany NORMALIZED'!E$396</f>
        <v>-0.33585159690934868</v>
      </c>
      <c r="F151" s="22">
        <f>('Germany TRANSFORMED'!F151-F$395)/F$396</f>
        <v>-0.78893083949528242</v>
      </c>
      <c r="G151" s="22">
        <f>('Germany TRANSFORMED'!G151-G$395)/G$396</f>
        <v>-0.86083172819109943</v>
      </c>
      <c r="H151" s="22">
        <f>('Germany TRANSFORMED'!H151-H$395)/H$396</f>
        <v>0.71791788130735046</v>
      </c>
      <c r="J151" s="22">
        <f>('Germany TRANSFORMED'!J151-J$395)/J$396</f>
        <v>-0.70194268032497886</v>
      </c>
      <c r="L151" s="22">
        <f>('Germany TRANSFORMED'!L151-L$395)/L$396</f>
        <v>1.923457541876223</v>
      </c>
      <c r="M151" s="22">
        <f>('Germany TRANSFORMED'!M151-M$395)/M$396</f>
        <v>0.51781941247743224</v>
      </c>
      <c r="N151" s="22">
        <f>('Germany TRANSFORMED'!N151-N$395)/N$396</f>
        <v>0.60361846858195456</v>
      </c>
      <c r="P151" s="22">
        <f>('Germany TRANSFORMED'!P151-P$395)/P$396</f>
        <v>0.70616891200607623</v>
      </c>
      <c r="Q151" s="22">
        <f>('Germany TRANSFORMED'!Q151-Q$395)/Q$396</f>
        <v>-0.21990290890327505</v>
      </c>
    </row>
    <row r="152" spans="1:17">
      <c r="A152" s="1" t="s">
        <v>157</v>
      </c>
      <c r="B152" s="22">
        <f>('Germany TRANSFORMED'!B152-B$395)/B$396</f>
        <v>0.66302152547132531</v>
      </c>
      <c r="C152" s="22">
        <f>('Germany TRANSFORMED'!C152-C$395)/C$396</f>
        <v>-0.78633267885129354</v>
      </c>
      <c r="D152" s="22">
        <f>('Germany TRANSFORMED'!D152-D$395)/D$396</f>
        <v>0.41523301447025496</v>
      </c>
      <c r="E152" s="22">
        <f>('Germany TRANSFORMED'!E152-'Germany NORMALIZED'!E$395)/'Germany NORMALIZED'!E$396</f>
        <v>-0.23003899776987446</v>
      </c>
      <c r="F152" s="22">
        <f>('Germany TRANSFORMED'!F152-F$395)/F$396</f>
        <v>-0.78896690218301868</v>
      </c>
      <c r="G152" s="22">
        <f>('Germany TRANSFORMED'!G152-G$395)/G$396</f>
        <v>-1.1458526844336301</v>
      </c>
      <c r="H152" s="22">
        <f>('Germany TRANSFORMED'!H152-H$395)/H$396</f>
        <v>0.84655729936683843</v>
      </c>
      <c r="J152" s="22">
        <f>('Germany TRANSFORMED'!J152-J$395)/J$396</f>
        <v>-0.41122187849387115</v>
      </c>
      <c r="L152" s="22">
        <f>('Germany TRANSFORMED'!L152-L$395)/L$396</f>
        <v>1.0841034406962182</v>
      </c>
      <c r="M152" s="22">
        <f>('Germany TRANSFORMED'!M152-M$395)/M$396</f>
        <v>-0.10226577536449452</v>
      </c>
      <c r="N152" s="22">
        <f>('Germany TRANSFORMED'!N152-N$395)/N$396</f>
        <v>0.60265092468895132</v>
      </c>
      <c r="P152" s="22">
        <f>('Germany TRANSFORMED'!P152-P$395)/P$396</f>
        <v>1.3379237537103539</v>
      </c>
      <c r="Q152" s="22">
        <f>('Germany TRANSFORMED'!Q152-Q$395)/Q$396</f>
        <v>-0.82658876844958762</v>
      </c>
    </row>
    <row r="153" spans="1:17">
      <c r="A153" s="1" t="s">
        <v>158</v>
      </c>
      <c r="B153" s="22">
        <f>('Germany TRANSFORMED'!B153-B$395)/B$396</f>
        <v>-1.3222682767429479</v>
      </c>
      <c r="C153" s="22">
        <f>('Germany TRANSFORMED'!C153-C$395)/C$396</f>
        <v>-1.5927949496838076</v>
      </c>
      <c r="D153" s="22">
        <f>('Germany TRANSFORMED'!D153-D$395)/D$396</f>
        <v>-0.25467352479584043</v>
      </c>
      <c r="E153" s="22">
        <f>('Germany TRANSFORMED'!E153-'Germany NORMALIZED'!E$395)/'Germany NORMALIZED'!E$396</f>
        <v>-0.10659096544048782</v>
      </c>
      <c r="F153" s="22">
        <f>('Germany TRANSFORMED'!F153-F$395)/F$396</f>
        <v>-0.78900293989160086</v>
      </c>
      <c r="G153" s="22">
        <f>('Germany TRANSFORMED'!G153-G$395)/G$396</f>
        <v>-1.2333546716452126</v>
      </c>
      <c r="H153" s="22">
        <f>('Germany TRANSFORMED'!H153-H$395)/H$396</f>
        <v>0.31920011830424266</v>
      </c>
      <c r="J153" s="22">
        <f>('Germany TRANSFORMED'!J153-J$395)/J$396</f>
        <v>-1.2770929279819525</v>
      </c>
      <c r="L153" s="22">
        <f>('Germany TRANSFORMED'!L153-L$395)/L$396</f>
        <v>0.8720677012779422</v>
      </c>
      <c r="M153" s="22">
        <f>('Germany TRANSFORMED'!M153-M$395)/M$396</f>
        <v>0.4611561014057895</v>
      </c>
      <c r="N153" s="22">
        <f>('Germany TRANSFORMED'!N153-N$395)/N$396</f>
        <v>1.4578077477469202</v>
      </c>
      <c r="P153" s="22">
        <f>('Germany TRANSFORMED'!P153-P$395)/P$396</f>
        <v>1.9696785954146314</v>
      </c>
      <c r="Q153" s="22">
        <f>('Germany TRANSFORMED'!Q153-Q$395)/Q$396</f>
        <v>-0.11145479280052836</v>
      </c>
    </row>
    <row r="154" spans="1:17">
      <c r="A154" s="1" t="s">
        <v>159</v>
      </c>
      <c r="B154" s="22">
        <f>('Germany TRANSFORMED'!B154-B$395)/B$396</f>
        <v>-0.71599667465536287</v>
      </c>
      <c r="C154" s="22">
        <f>('Germany TRANSFORMED'!C154-C$395)/C$396</f>
        <v>-1.1356185516853958</v>
      </c>
      <c r="D154" s="22">
        <f>('Germany TRANSFORMED'!D154-D$395)/D$396</f>
        <v>-0.36632461467352356</v>
      </c>
      <c r="E154" s="22">
        <f>('Germany TRANSFORMED'!E154-'Germany NORMALIZED'!E$395)/'Germany NORMALIZED'!E$396</f>
        <v>0.10503423283846068</v>
      </c>
      <c r="F154" s="22">
        <f>('Germany TRANSFORMED'!F154-F$395)/F$396</f>
        <v>0.38557612899559135</v>
      </c>
      <c r="G154" s="22">
        <f>('Germany TRANSFORMED'!G154-G$395)/G$396</f>
        <v>-1.3547266992984055</v>
      </c>
      <c r="H154" s="22">
        <f>('Germany TRANSFORMED'!H154-H$395)/H$396</f>
        <v>0.48936128722966854</v>
      </c>
      <c r="J154" s="22">
        <f>('Germany TRANSFORMED'!J154-J$395)/J$396</f>
        <v>-1.4019845896370375</v>
      </c>
      <c r="L154" s="22">
        <f>('Germany TRANSFORMED'!L154-L$395)/L$396</f>
        <v>0.86653410215120574</v>
      </c>
      <c r="M154" s="22">
        <f>('Germany TRANSFORMED'!M154-M$395)/M$396</f>
        <v>6.5633163678974218E-2</v>
      </c>
      <c r="N154" s="22">
        <f>('Germany TRANSFORMED'!N154-N$395)/N$396</f>
        <v>1.4195870706436311</v>
      </c>
      <c r="P154" s="22">
        <f>('Germany TRANSFORMED'!P154-P$395)/P$396</f>
        <v>1.3379237537103539</v>
      </c>
      <c r="Q154" s="22">
        <f>('Germany TRANSFORMED'!Q154-Q$395)/Q$396</f>
        <v>-2.0377965784753805E-2</v>
      </c>
    </row>
    <row r="155" spans="1:17">
      <c r="A155" s="1" t="s">
        <v>160</v>
      </c>
      <c r="B155" s="22">
        <f>('Germany TRANSFORMED'!B155-B$395)/B$396</f>
        <v>-0.18987370121579297</v>
      </c>
      <c r="C155" s="22">
        <f>('Germany TRANSFORMED'!C155-C$395)/C$396</f>
        <v>-0.77417235587114519</v>
      </c>
      <c r="D155" s="22">
        <f>('Germany TRANSFORMED'!D155-D$395)/D$396</f>
        <v>-0.57846168544111987</v>
      </c>
      <c r="E155" s="22">
        <f>('Germany TRANSFORMED'!E155-'Germany NORMALIZED'!E$395)/'Germany NORMALIZED'!E$396</f>
        <v>0.17557596559811017</v>
      </c>
      <c r="F155" s="22">
        <f>('Germany TRANSFORMED'!F155-F$395)/F$396</f>
        <v>0.38015565224494613</v>
      </c>
      <c r="G155" s="22">
        <f>('Germany TRANSFORMED'!G155-G$395)/G$396</f>
        <v>2.1571444899011119</v>
      </c>
      <c r="H155" s="22">
        <f>('Germany TRANSFORMED'!H155-H$395)/H$396</f>
        <v>0.10382106833399085</v>
      </c>
      <c r="J155" s="22">
        <f>('Germany TRANSFORMED'!J155-J$395)/J$396</f>
        <v>-0.54579595823843086</v>
      </c>
      <c r="L155" s="22">
        <f>('Germany TRANSFORMED'!L155-L$395)/L$396</f>
        <v>0.24642515450554492</v>
      </c>
      <c r="M155" s="22">
        <f>('Germany TRANSFORMED'!M155-M$395)/M$396</f>
        <v>-0.1588703375286265</v>
      </c>
      <c r="N155" s="22">
        <f>('Germany TRANSFORMED'!N155-N$395)/N$396</f>
        <v>0.43221739740744936</v>
      </c>
      <c r="P155" s="22">
        <f>('Germany TRANSFORMED'!P155-P$395)/P$396</f>
        <v>1.9696785954146314</v>
      </c>
      <c r="Q155" s="22">
        <f>('Germany TRANSFORMED'!Q155-Q$395)/Q$396</f>
        <v>7.0986699640966863E-2</v>
      </c>
    </row>
    <row r="156" spans="1:17">
      <c r="A156" s="1" t="s">
        <v>161</v>
      </c>
      <c r="B156" s="22">
        <f>('Germany TRANSFORMED'!B156-B$395)/B$396</f>
        <v>-9.3519773950766369E-2</v>
      </c>
      <c r="C156" s="22">
        <f>('Germany TRANSFORMED'!C156-C$395)/C$396</f>
        <v>-1.3920202553732415</v>
      </c>
      <c r="D156" s="22">
        <f>('Germany TRANSFORMED'!D156-D$395)/D$396</f>
        <v>-0.84642430114755818</v>
      </c>
      <c r="E156" s="22">
        <f>('Germany TRANSFORMED'!E156-'Germany NORMALIZED'!E$395)/'Germany NORMALIZED'!E$396</f>
        <v>0.14030509921828543</v>
      </c>
      <c r="F156" s="22">
        <f>('Germany TRANSFORMED'!F156-F$395)/F$396</f>
        <v>0.37478094073593854</v>
      </c>
      <c r="G156" s="22">
        <f>('Germany TRANSFORMED'!G156-G$395)/G$396</f>
        <v>-0.35760422796989499</v>
      </c>
      <c r="H156" s="22">
        <f>('Germany TRANSFORMED'!H156-H$395)/H$396</f>
        <v>-0.26478009798247548</v>
      </c>
      <c r="J156" s="22">
        <f>('Germany TRANSFORMED'!J156-J$395)/J$396</f>
        <v>0.21969432949327006</v>
      </c>
      <c r="L156" s="22">
        <f>('Germany TRANSFORMED'!L156-L$395)/L$396</f>
        <v>0.45152065770311067</v>
      </c>
      <c r="M156" s="22">
        <f>('Germany TRANSFORMED'!M156-M$395)/M$396</f>
        <v>-0.60908308997064453</v>
      </c>
      <c r="N156" s="22">
        <f>('Germany TRANSFORMED'!N156-N$395)/N$396</f>
        <v>0.58015377586118466</v>
      </c>
      <c r="P156" s="22">
        <f>('Germany TRANSFORMED'!P156-P$395)/P$396</f>
        <v>1.3379237537103539</v>
      </c>
      <c r="Q156" s="22">
        <f>('Germany TRANSFORMED'!Q156-Q$395)/Q$396</f>
        <v>-0.32070081431766007</v>
      </c>
    </row>
    <row r="157" spans="1:17">
      <c r="A157" s="1" t="s">
        <v>162</v>
      </c>
      <c r="B157" s="22">
        <f>('Germany TRANSFORMED'!B157-B$395)/B$396</f>
        <v>-1.9908200462654822E-2</v>
      </c>
      <c r="C157" s="22">
        <f>('Germany TRANSFORMED'!C157-C$395)/C$396</f>
        <v>-0.88956605904448316</v>
      </c>
      <c r="D157" s="22">
        <f>('Germany TRANSFORMED'!D157-D$395)/D$396</f>
        <v>-0.91341495507416737</v>
      </c>
      <c r="E157" s="22">
        <f>('Germany TRANSFORMED'!E157-'Germany NORMALIZED'!E$395)/'Germany NORMALIZED'!E$396</f>
        <v>0.10503423283846068</v>
      </c>
      <c r="F157" s="22">
        <f>('Germany TRANSFORMED'!F157-F$395)/F$396</f>
        <v>9.7927268261288988E-2</v>
      </c>
      <c r="G157" s="22">
        <f>('Germany TRANSFORMED'!G157-G$395)/G$396</f>
        <v>-1.7931526892554224</v>
      </c>
      <c r="H157" s="22">
        <f>('Germany TRANSFORMED'!H157-H$395)/H$396</f>
        <v>-0.71576913703889045</v>
      </c>
      <c r="J157" s="22">
        <f>('Germany TRANSFORMED'!J157-J$395)/J$396</f>
        <v>0.65922912290570701</v>
      </c>
      <c r="L157" s="22">
        <f>('Germany TRANSFORMED'!L157-L$395)/L$396</f>
        <v>-0.37574967906848267</v>
      </c>
      <c r="M157" s="22">
        <f>('Germany TRANSFORMED'!M157-M$395)/M$396</f>
        <v>-0.55114884116124474</v>
      </c>
      <c r="N157" s="22">
        <f>('Germany TRANSFORMED'!N157-N$395)/N$396</f>
        <v>4.5858950522225349E-3</v>
      </c>
      <c r="P157" s="22">
        <f>('Germany TRANSFORMED'!P157-P$395)/P$396</f>
        <v>1.3379237537103539</v>
      </c>
      <c r="Q157" s="22">
        <f>('Germany TRANSFORMED'!Q157-Q$395)/Q$396</f>
        <v>-7.9234346447248985E-2</v>
      </c>
    </row>
    <row r="158" spans="1:17">
      <c r="A158" s="1" t="s">
        <v>163</v>
      </c>
      <c r="B158" s="22">
        <f>('Germany TRANSFORMED'!B158-B$395)/B$396</f>
        <v>-0.66947145601989599</v>
      </c>
      <c r="C158" s="22">
        <f>('Germany TRANSFORMED'!C158-C$395)/C$396</f>
        <v>-0.82307237806791578</v>
      </c>
      <c r="D158" s="22">
        <f>('Germany TRANSFORMED'!D158-D$395)/D$396</f>
        <v>-0.91341495507416737</v>
      </c>
      <c r="E158" s="22">
        <f>('Germany TRANSFORMED'!E158-'Germany NORMALIZED'!E$395)/'Germany NORMALIZED'!E$396</f>
        <v>0.10503423283846068</v>
      </c>
      <c r="F158" s="22">
        <f>('Germany TRANSFORMED'!F158-F$395)/F$396</f>
        <v>9.4668259705484606E-2</v>
      </c>
      <c r="G158" s="22">
        <f>('Germany TRANSFORMED'!G158-G$395)/G$396</f>
        <v>-1.5269778691359217</v>
      </c>
      <c r="H158" s="22">
        <f>('Germany TRANSFORMED'!H158-H$395)/H$396</f>
        <v>-4.7642021173645688E-2</v>
      </c>
      <c r="J158" s="22">
        <f>('Germany TRANSFORMED'!J158-J$395)/J$396</f>
        <v>0.53816231143548932</v>
      </c>
      <c r="L158" s="22">
        <f>('Germany TRANSFORMED'!L158-L$395)/L$396</f>
        <v>3.7884982043025275E-2</v>
      </c>
      <c r="M158" s="22">
        <f>('Germany TRANSFORMED'!M158-M$395)/M$396</f>
        <v>-0.44313116141928499</v>
      </c>
      <c r="N158" s="22">
        <f>('Germany TRANSFORMED'!N158-N$395)/N$396</f>
        <v>0.98980604847917741</v>
      </c>
      <c r="P158" s="22">
        <f>('Germany TRANSFORMED'!P158-P$395)/P$396</f>
        <v>0.70616891200607623</v>
      </c>
      <c r="Q158" s="22">
        <f>('Germany TRANSFORMED'!Q158-Q$395)/Q$396</f>
        <v>3.7190445640476071E-2</v>
      </c>
    </row>
    <row r="159" spans="1:17">
      <c r="A159" s="1" t="s">
        <v>164</v>
      </c>
      <c r="B159" s="22">
        <f>('Germany TRANSFORMED'!B159-B$395)/B$396</f>
        <v>-0.98107728025014607</v>
      </c>
      <c r="C159" s="22">
        <f>('Germany TRANSFORMED'!C159-C$395)/C$396</f>
        <v>-0.33536580748104172</v>
      </c>
      <c r="D159" s="22">
        <f>('Germany TRANSFORMED'!D159-D$395)/D$396</f>
        <v>-0.96924050001300843</v>
      </c>
      <c r="E159" s="22">
        <f>('Germany TRANSFORMED'!E159-'Germany NORMALIZED'!E$395)/'Germany NORMALIZED'!E$396</f>
        <v>0.36956573068714632</v>
      </c>
      <c r="F159" s="22">
        <f>('Germany TRANSFORMED'!F159-F$395)/F$396</f>
        <v>9.1430617280622475E-2</v>
      </c>
      <c r="G159" s="22">
        <f>('Germany TRANSFORMED'!G159-G$395)/G$396</f>
        <v>-0.89717000290142546</v>
      </c>
      <c r="H159" s="22">
        <f>('Germany TRANSFORMED'!H159-H$395)/H$396</f>
        <v>0.40591113148546409</v>
      </c>
      <c r="J159" s="22">
        <f>('Germany TRANSFORMED'!J159-J$395)/J$396</f>
        <v>0.198268925076242</v>
      </c>
      <c r="L159" s="22">
        <f>('Germany TRANSFORMED'!L159-L$395)/L$396</f>
        <v>-0.37574967906848267</v>
      </c>
      <c r="M159" s="22">
        <f>('Germany TRANSFORMED'!M159-M$395)/M$396</f>
        <v>-0.10226577536449452</v>
      </c>
      <c r="N159" s="22">
        <f>('Germany TRANSFORMED'!N159-N$395)/N$396</f>
        <v>0.15958766709026431</v>
      </c>
      <c r="P159" s="22">
        <f>('Germany TRANSFORMED'!P159-P$395)/P$396</f>
        <v>1.3379237537103539</v>
      </c>
      <c r="Q159" s="22">
        <f>('Germany TRANSFORMED'!Q159-Q$395)/Q$396</f>
        <v>0.14063649956850929</v>
      </c>
    </row>
    <row r="160" spans="1:17">
      <c r="A160" s="1" t="s">
        <v>165</v>
      </c>
      <c r="B160" s="22">
        <f>('Germany TRANSFORMED'!B160-B$395)/B$396</f>
        <v>0.17043416571602402</v>
      </c>
      <c r="C160" s="22">
        <f>('Germany TRANSFORMED'!C160-C$395)/C$396</f>
        <v>-2.3078364139739033E-2</v>
      </c>
      <c r="D160" s="22">
        <f>('Germany TRANSFORMED'!D160-D$395)/D$396</f>
        <v>-0.95807539102524042</v>
      </c>
      <c r="E160" s="22">
        <f>('Germany TRANSFORMED'!E160-'Germany NORMALIZED'!E$395)/'Germany NORMALIZED'!E$396</f>
        <v>0.59882636215600715</v>
      </c>
      <c r="F160" s="22">
        <f>('Germany TRANSFORMED'!F160-F$395)/F$396</f>
        <v>0.81671169790157305</v>
      </c>
      <c r="G160" s="22">
        <f>('Germany TRANSFORMED'!G160-G$395)/G$396</f>
        <v>0.54910683829274376</v>
      </c>
      <c r="H160" s="22">
        <f>('Germany TRANSFORMED'!H160-H$395)/H$396</f>
        <v>0.43201596729055669</v>
      </c>
      <c r="J160" s="22">
        <f>('Germany TRANSFORMED'!J160-J$395)/J$396</f>
        <v>0.81543056780668255</v>
      </c>
      <c r="L160" s="22">
        <f>('Germany TRANSFORMED'!L160-L$395)/L$396</f>
        <v>-0.37574967906848267</v>
      </c>
      <c r="M160" s="22">
        <f>('Germany TRANSFORMED'!M160-M$395)/M$396</f>
        <v>-0.32809896321737081</v>
      </c>
      <c r="N160" s="22">
        <f>('Germany TRANSFORMED'!N160-N$395)/N$396</f>
        <v>0.10578685372087462</v>
      </c>
      <c r="P160" s="22">
        <f>('Germany TRANSFORMED'!P160-P$395)/P$396</f>
        <v>1.3379237537103539</v>
      </c>
      <c r="Q160" s="22">
        <f>('Germany TRANSFORMED'!Q160-Q$395)/Q$396</f>
        <v>3.5717693947151317E-2</v>
      </c>
    </row>
    <row r="161" spans="1:17">
      <c r="A161" s="1" t="s">
        <v>166</v>
      </c>
      <c r="B161" s="22">
        <f>('Germany TRANSFORMED'!B161-B$395)/B$396</f>
        <v>-1.1467133430663576</v>
      </c>
      <c r="C161" s="22">
        <f>('Germany TRANSFORMED'!C161-C$395)/C$396</f>
        <v>0.74586801664763214</v>
      </c>
      <c r="D161" s="22">
        <f>('Germany TRANSFORMED'!D161-D$395)/D$396</f>
        <v>-0.74593832025764406</v>
      </c>
      <c r="E161" s="22">
        <f>('Germany TRANSFORMED'!E161-'Germany NORMALIZED'!E$395)/'Germany NORMALIZED'!E$396</f>
        <v>0.52828462939635767</v>
      </c>
      <c r="F161" s="22">
        <f>('Germany TRANSFORMED'!F161-F$395)/F$396</f>
        <v>0.80703321780855652</v>
      </c>
      <c r="G161" s="22">
        <f>('Germany TRANSFORMED'!G161-G$395)/G$396</f>
        <v>2.3736820708237487</v>
      </c>
      <c r="H161" s="22">
        <f>('Germany TRANSFORMED'!H161-H$395)/H$396</f>
        <v>0.93306822598828143</v>
      </c>
      <c r="J161" s="22">
        <f>('Germany TRANSFORMED'!J161-J$395)/J$396</f>
        <v>0.69586557500309609</v>
      </c>
      <c r="L161" s="22">
        <f>('Germany TRANSFORMED'!L161-L$395)/L$396</f>
        <v>0.242989616267202</v>
      </c>
      <c r="M161" s="22">
        <f>('Germany TRANSFORMED'!M161-M$395)/M$396</f>
        <v>0.80202148746058222</v>
      </c>
      <c r="N161" s="22">
        <f>('Germany TRANSFORMED'!N161-N$395)/N$396</f>
        <v>0.30801814635101626</v>
      </c>
      <c r="P161" s="22">
        <f>('Germany TRANSFORMED'!P161-P$395)/P$396</f>
        <v>0.70616891200607623</v>
      </c>
      <c r="Q161" s="22">
        <f>('Germany TRANSFORMED'!Q161-Q$395)/Q$396</f>
        <v>-0.399493715134635</v>
      </c>
    </row>
    <row r="162" spans="1:17">
      <c r="A162" s="1" t="s">
        <v>167</v>
      </c>
      <c r="B162" s="22">
        <f>('Germany TRANSFORMED'!B162-B$395)/B$396</f>
        <v>0.16190472857826299</v>
      </c>
      <c r="C162" s="22">
        <f>('Germany TRANSFORMED'!C162-C$395)/C$396</f>
        <v>0.43927263938214262</v>
      </c>
      <c r="D162" s="22">
        <f>('Germany TRANSFORMED'!D162-D$395)/D$396</f>
        <v>-0.79059875620871711</v>
      </c>
      <c r="E162" s="22">
        <f>('Germany TRANSFORMED'!E162-'Germany NORMALIZED'!E$395)/'Germany NORMALIZED'!E$396</f>
        <v>0.31665943111740918</v>
      </c>
      <c r="F162" s="22">
        <f>('Germany TRANSFORMED'!F162-F$395)/F$396</f>
        <v>0.79746369758005886</v>
      </c>
      <c r="G162" s="22">
        <f>('Germany TRANSFORMED'!G162-G$395)/G$396</f>
        <v>2.7377481523678111</v>
      </c>
      <c r="H162" s="22">
        <f>('Germany TRANSFORMED'!H162-H$395)/H$396</f>
        <v>-0.18360226051799217</v>
      </c>
      <c r="J162" s="22">
        <f>('Germany TRANSFORMED'!J162-J$395)/J$396</f>
        <v>-0.22985676812839331</v>
      </c>
      <c r="L162" s="22">
        <f>('Germany TRANSFORMED'!L162-L$395)/L$396</f>
        <v>3.6515329733049919E-2</v>
      </c>
      <c r="M162" s="22">
        <f>('Germany TRANSFORMED'!M162-M$395)/M$396</f>
        <v>1.6787719275841353</v>
      </c>
      <c r="N162" s="22">
        <f>('Germany TRANSFORMED'!N162-N$395)/N$396</f>
        <v>0.36035764364400491</v>
      </c>
      <c r="P162" s="22">
        <f>('Germany TRANSFORMED'!P162-P$395)/P$396</f>
        <v>7.4414070301798557E-2</v>
      </c>
      <c r="Q162" s="22">
        <f>('Germany TRANSFORMED'!Q162-Q$395)/Q$396</f>
        <v>-0.12043239101802443</v>
      </c>
    </row>
    <row r="163" spans="1:17">
      <c r="A163" s="1" t="s">
        <v>168</v>
      </c>
      <c r="B163" s="22">
        <f>('Germany TRANSFORMED'!B163-B$395)/B$396</f>
        <v>-0.40898775823423555</v>
      </c>
      <c r="C163" s="22">
        <f>('Germany TRANSFORMED'!C163-C$395)/C$396</f>
        <v>0.4007218282323049</v>
      </c>
      <c r="D163" s="22">
        <f>('Germany TRANSFORMED'!D163-D$395)/D$396</f>
        <v>-0.81292897418425314</v>
      </c>
      <c r="E163" s="22">
        <f>('Germany TRANSFORMED'!E163-'Germany NORMALIZED'!E$395)/'Germany NORMALIZED'!E$396</f>
        <v>0.4577428966367082</v>
      </c>
      <c r="F163" s="22">
        <f>('Germany TRANSFORMED'!F163-F$395)/F$396</f>
        <v>-1.4566227684793631</v>
      </c>
      <c r="G163" s="22">
        <f>('Germany TRANSFORMED'!G163-G$395)/G$396</f>
        <v>-0.71221154671233811</v>
      </c>
      <c r="H163" s="22">
        <f>('Germany TRANSFORMED'!H163-H$395)/H$396</f>
        <v>0.31716156122078393</v>
      </c>
      <c r="J163" s="22">
        <f>('Germany TRANSFORMED'!J163-J$395)/J$396</f>
        <v>-1.18758260453301E-2</v>
      </c>
      <c r="L163" s="22">
        <f>('Germany TRANSFORMED'!L163-L$395)/L$396</f>
        <v>-0.16950341498435267</v>
      </c>
      <c r="M163" s="22">
        <f>('Germany TRANSFORMED'!M163-M$395)/M$396</f>
        <v>0.23613465920611768</v>
      </c>
      <c r="N163" s="22">
        <f>('Germany TRANSFORMED'!N163-N$395)/N$396</f>
        <v>0.45634363215750579</v>
      </c>
      <c r="P163" s="22">
        <f>('Germany TRANSFORMED'!P163-P$395)/P$396</f>
        <v>7.4414070301798557E-2</v>
      </c>
      <c r="Q163" s="22">
        <f>('Germany TRANSFORMED'!Q163-Q$395)/Q$396</f>
        <v>0.18623395795309017</v>
      </c>
    </row>
    <row r="164" spans="1:17">
      <c r="A164" s="1" t="s">
        <v>169</v>
      </c>
      <c r="B164" s="22">
        <f>('Germany TRANSFORMED'!B164-B$395)/B$396</f>
        <v>-1.9290009721292471</v>
      </c>
      <c r="C164" s="22">
        <f>('Germany TRANSFORMED'!C164-C$395)/C$396</f>
        <v>0.92542682831197753</v>
      </c>
      <c r="D164" s="22">
        <f>('Germany TRANSFORMED'!D164-D$395)/D$396</f>
        <v>-0.65661744835549796</v>
      </c>
      <c r="E164" s="22">
        <f>('Germany TRANSFORMED'!E164-'Germany NORMALIZED'!E$395)/'Germany NORMALIZED'!E$396</f>
        <v>0.59882636215600715</v>
      </c>
      <c r="F164" s="22">
        <f>('Germany TRANSFORMED'!F164-F$395)/F$396</f>
        <v>-1.4576824671030071</v>
      </c>
      <c r="G164" s="22">
        <f>('Germany TRANSFORMED'!G164-G$395)/G$396</f>
        <v>1.7397734692862623E-2</v>
      </c>
      <c r="H164" s="22">
        <f>('Germany TRANSFORMED'!H164-H$395)/H$396</f>
        <v>1.5165670675183756</v>
      </c>
      <c r="J164" s="22">
        <f>('Germany TRANSFORMED'!J164-J$395)/J$396</f>
        <v>-0.70442827811648523</v>
      </c>
      <c r="L164" s="22">
        <f>('Germany TRANSFORMED'!L164-L$395)/L$396</f>
        <v>-0.78801468787000362</v>
      </c>
      <c r="M164" s="22">
        <f>('Germany TRANSFORMED'!M164-M$395)/M$396</f>
        <v>0.23301733766633792</v>
      </c>
      <c r="N164" s="22">
        <f>('Germany TRANSFORMED'!N164-N$395)/N$396</f>
        <v>-0.504185474707329</v>
      </c>
      <c r="P164" s="22">
        <f>('Germany TRANSFORMED'!P164-P$395)/P$396</f>
        <v>7.4414070301798557E-2</v>
      </c>
      <c r="Q164" s="22">
        <f>('Germany TRANSFORMED'!Q164-Q$395)/Q$396</f>
        <v>-0.18767553018253855</v>
      </c>
    </row>
    <row r="165" spans="1:17">
      <c r="A165" s="1" t="s">
        <v>170</v>
      </c>
      <c r="B165" s="22">
        <f>('Germany TRANSFORMED'!B165-B$395)/B$396</f>
        <v>1.3710429715811715E-2</v>
      </c>
      <c r="C165" s="22">
        <f>('Germany TRANSFORMED'!C165-C$395)/C$396</f>
        <v>0.85660457484985264</v>
      </c>
      <c r="D165" s="22">
        <f>('Germany TRANSFORMED'!D165-D$395)/D$396</f>
        <v>-0.47797570455120575</v>
      </c>
      <c r="E165" s="22">
        <f>('Germany TRANSFORMED'!E165-'Germany NORMALIZED'!E$395)/'Germany NORMALIZED'!E$396</f>
        <v>0.40483659706697106</v>
      </c>
      <c r="F165" s="22">
        <f>('Germany TRANSFORMED'!F165-F$395)/F$396</f>
        <v>-1.4587461581553782</v>
      </c>
      <c r="G165" s="22">
        <f>('Germany TRANSFORMED'!G165-G$395)/G$396</f>
        <v>-0.6217110256329943</v>
      </c>
      <c r="H165" s="22">
        <f>('Germany TRANSFORMED'!H165-H$395)/H$396</f>
        <v>0.803922087528532</v>
      </c>
      <c r="J165" s="22">
        <f>('Germany TRANSFORMED'!J165-J$395)/J$396</f>
        <v>0.92693194970807824</v>
      </c>
      <c r="L165" s="22">
        <f>('Germany TRANSFORMED'!L165-L$395)/L$396</f>
        <v>-1.408123635515703</v>
      </c>
      <c r="M165" s="22">
        <f>('Germany TRANSFORMED'!M165-M$395)/M$396</f>
        <v>-1.4325674170375258</v>
      </c>
      <c r="N165" s="22">
        <f>('Germany TRANSFORMED'!N165-N$395)/N$396</f>
        <v>-1.1224138078922259</v>
      </c>
      <c r="P165" s="22">
        <f>('Germany TRANSFORMED'!P165-P$395)/P$396</f>
        <v>7.4414070301798557E-2</v>
      </c>
      <c r="Q165" s="22">
        <f>('Germany TRANSFORMED'!Q165-Q$395)/Q$396</f>
        <v>-0.39516744634610551</v>
      </c>
    </row>
    <row r="166" spans="1:17">
      <c r="A166" s="1" t="s">
        <v>171</v>
      </c>
      <c r="B166" s="22">
        <f>('Germany TRANSFORMED'!B166-B$395)/B$396</f>
        <v>0.43746463845353806</v>
      </c>
      <c r="C166" s="22">
        <f>('Germany TRANSFORMED'!C166-C$395)/C$396</f>
        <v>0.63590764927393462</v>
      </c>
      <c r="D166" s="22">
        <f>('Germany TRANSFORMED'!D166-D$395)/D$396</f>
        <v>-0.27700374277137746</v>
      </c>
      <c r="E166" s="22">
        <f>('Germany TRANSFORMED'!E166-'Germany NORMALIZED'!E$395)/'Germany NORMALIZED'!E$396</f>
        <v>0.28138856473758445</v>
      </c>
      <c r="F166" s="22">
        <f>('Germany TRANSFORMED'!F166-F$395)/F$396</f>
        <v>-0.97597247450910973</v>
      </c>
      <c r="G166" s="22">
        <f>('Germany TRANSFORMED'!G166-G$395)/G$396</f>
        <v>-1.2059813188353496</v>
      </c>
      <c r="H166" s="22">
        <f>('Germany TRANSFORMED'!H166-H$395)/H$396</f>
        <v>-0.31888865423539531</v>
      </c>
      <c r="J166" s="22">
        <f>('Germany TRANSFORMED'!J166-J$395)/J$396</f>
        <v>0.74935586606777571</v>
      </c>
      <c r="L166" s="22">
        <f>('Germany TRANSFORMED'!L166-L$395)/L$396</f>
        <v>-0.78847022968677449</v>
      </c>
      <c r="M166" s="22">
        <f>('Germany TRANSFORMED'!M166-M$395)/M$396</f>
        <v>1.0069851340489886E-2</v>
      </c>
      <c r="N166" s="22">
        <f>('Germany TRANSFORMED'!N166-N$395)/N$396</f>
        <v>-1.1117883455582169</v>
      </c>
      <c r="P166" s="22">
        <f>('Germany TRANSFORMED'!P166-P$395)/P$396</f>
        <v>-0.55734077140247917</v>
      </c>
      <c r="Q166" s="22">
        <f>('Germany TRANSFORMED'!Q166-Q$395)/Q$396</f>
        <v>-0.97022841893574885</v>
      </c>
    </row>
    <row r="167" spans="1:17">
      <c r="A167" s="1" t="s">
        <v>172</v>
      </c>
      <c r="B167" s="22">
        <f>('Germany TRANSFORMED'!B167-B$395)/B$396</f>
        <v>-0.67040377311447341</v>
      </c>
      <c r="C167" s="22">
        <f>('Germany TRANSFORMED'!C167-C$395)/C$396</f>
        <v>0.39502976215649055</v>
      </c>
      <c r="D167" s="22">
        <f>('Germany TRANSFORMED'!D167-D$395)/D$396</f>
        <v>-0.23234330682030391</v>
      </c>
      <c r="E167" s="22">
        <f>('Germany TRANSFORMED'!E167-'Germany NORMALIZED'!E$395)/'Germany NORMALIZED'!E$396</f>
        <v>0.29902399792749679</v>
      </c>
      <c r="F167" s="22">
        <f>('Germany TRANSFORMED'!F167-F$395)/F$396</f>
        <v>-0.97599539475568498</v>
      </c>
      <c r="G167" s="22">
        <f>('Germany TRANSFORMED'!G167-G$395)/G$396</f>
        <v>-0.94617371993338162</v>
      </c>
      <c r="H167" s="22">
        <f>('Germany TRANSFORMED'!H167-H$395)/H$396</f>
        <v>-0.19963904804473973</v>
      </c>
      <c r="J167" s="22">
        <f>('Germany TRANSFORMED'!J167-J$395)/J$396</f>
        <v>0.89172646125034094</v>
      </c>
      <c r="L167" s="22">
        <f>('Germany TRANSFORMED'!L167-L$395)/L$396</f>
        <v>-0.99585862671416825</v>
      </c>
      <c r="M167" s="22">
        <f>('Germany TRANSFORMED'!M167-M$395)/M$396</f>
        <v>-0.77490379487711314</v>
      </c>
      <c r="N167" s="22">
        <f>('Germany TRANSFORMED'!N167-N$395)/N$396</f>
        <v>-0.20006525274462136</v>
      </c>
      <c r="P167" s="22">
        <f>('Germany TRANSFORMED'!P167-P$395)/P$396</f>
        <v>-0.55734077140247917</v>
      </c>
      <c r="Q167" s="22">
        <f>('Germany TRANSFORMED'!Q167-Q$395)/Q$396</f>
        <v>-0.22044725271816448</v>
      </c>
    </row>
    <row r="168" spans="1:17">
      <c r="A168" s="1" t="s">
        <v>173</v>
      </c>
      <c r="B168" s="22">
        <f>('Germany TRANSFORMED'!B168-B$395)/B$396</f>
        <v>-0.76415981839081104</v>
      </c>
      <c r="C168" s="22">
        <f>('Germany TRANSFORMED'!C168-C$395)/C$396</f>
        <v>0.55932348752660599</v>
      </c>
      <c r="D168" s="22">
        <f>('Germany TRANSFORMED'!D168-D$395)/D$396</f>
        <v>-0.15418754390592679</v>
      </c>
      <c r="E168" s="22">
        <f>('Germany TRANSFORMED'!E168-'Germany NORMALIZED'!E$395)/'Germany NORMALIZED'!E$396</f>
        <v>0.31665943111740918</v>
      </c>
      <c r="F168" s="22">
        <f>('Germany TRANSFORMED'!F168-F$395)/F$396</f>
        <v>-0.97601832767282448</v>
      </c>
      <c r="G168" s="22">
        <f>('Germany TRANSFORMED'!G168-G$395)/G$396</f>
        <v>0.52436814874915805</v>
      </c>
      <c r="H168" s="22">
        <f>('Germany TRANSFORMED'!H168-H$395)/H$396</f>
        <v>9.9448043252080176E-2</v>
      </c>
      <c r="J168" s="22">
        <f>('Germany TRANSFORMED'!J168-J$395)/J$396</f>
        <v>-0.19710140788421668</v>
      </c>
      <c r="L168" s="22">
        <f>('Germany TRANSFORMED'!L168-L$395)/L$396</f>
        <v>-0.79030250888236675</v>
      </c>
      <c r="M168" s="22">
        <f>('Germany TRANSFORMED'!M168-M$395)/M$396</f>
        <v>-0.32716864878721558</v>
      </c>
      <c r="N168" s="22">
        <f>('Germany TRANSFORMED'!N168-N$395)/N$396</f>
        <v>-0.7757146478491882</v>
      </c>
      <c r="P168" s="22">
        <f>('Germany TRANSFORMED'!P168-P$395)/P$396</f>
        <v>-0.55734077140247917</v>
      </c>
      <c r="Q168" s="22">
        <f>('Germany TRANSFORMED'!Q168-Q$395)/Q$396</f>
        <v>-0.23700366392988281</v>
      </c>
    </row>
    <row r="169" spans="1:17">
      <c r="A169" s="1" t="s">
        <v>174</v>
      </c>
      <c r="B169" s="22">
        <f>('Germany TRANSFORMED'!B169-B$395)/B$396</f>
        <v>-1.5650937838836756</v>
      </c>
      <c r="C169" s="22">
        <f>('Germany TRANSFORMED'!C169-C$395)/C$396</f>
        <v>0.98985066707915892</v>
      </c>
      <c r="D169" s="22">
        <f>('Germany TRANSFORMED'!D169-D$395)/D$396</f>
        <v>-6.4866672003779671E-2</v>
      </c>
      <c r="E169" s="22">
        <f>('Germany TRANSFORMED'!E169-'Germany NORMALIZED'!E$395)/'Germany NORMALIZED'!E$396</f>
        <v>0.40483659706697106</v>
      </c>
      <c r="F169" s="22">
        <f>('Germany TRANSFORMED'!F169-F$395)/F$396</f>
        <v>0.14038493139187874</v>
      </c>
      <c r="G169" s="22">
        <f>('Germany TRANSFORMED'!G169-G$395)/G$396</f>
        <v>1.7758625667238641</v>
      </c>
      <c r="H169" s="22">
        <f>('Germany TRANSFORMED'!H169-H$395)/H$396</f>
        <v>0.19768365737591836</v>
      </c>
      <c r="J169" s="22">
        <f>('Germany TRANSFORMED'!J169-J$395)/J$396</f>
        <v>-0.89708907401403315</v>
      </c>
      <c r="L169" s="22">
        <f>('Germany TRANSFORMED'!L169-L$395)/L$396</f>
        <v>-0.78938434018000503</v>
      </c>
      <c r="M169" s="22">
        <f>('Germany TRANSFORMED'!M169-M$395)/M$396</f>
        <v>-0.38353942851571338</v>
      </c>
      <c r="N169" s="22">
        <f>('Germany TRANSFORMED'!N169-N$395)/N$396</f>
        <v>-9.7864771782220986E-2</v>
      </c>
      <c r="P169" s="22">
        <f>('Germany TRANSFORMED'!P169-P$395)/P$396</f>
        <v>-0.55734077140247917</v>
      </c>
      <c r="Q169" s="22">
        <f>('Germany TRANSFORMED'!Q169-Q$395)/Q$396</f>
        <v>-0.18002510685692114</v>
      </c>
    </row>
    <row r="170" spans="1:17">
      <c r="A170" s="1" t="s">
        <v>175</v>
      </c>
      <c r="B170" s="22">
        <f>('Germany TRANSFORMED'!B170-B$395)/B$396</f>
        <v>-4.56866963562116</v>
      </c>
      <c r="C170" s="22">
        <f>('Germany TRANSFORMED'!C170-C$395)/C$396</f>
        <v>0.60020287116200355</v>
      </c>
      <c r="D170" s="22">
        <f>('Germany TRANSFORMED'!D170-D$395)/D$396</f>
        <v>0.16960061673935264</v>
      </c>
      <c r="E170" s="22">
        <f>('Germany TRANSFORMED'!E170-'Germany NORMALIZED'!E$395)/'Germany NORMALIZED'!E$396</f>
        <v>1.2160665238029402</v>
      </c>
      <c r="F170" s="22">
        <f>('Germany TRANSFORMED'!F170-F$395)/F$396</f>
        <v>0.13684117063452386</v>
      </c>
      <c r="G170" s="22">
        <f>('Germany TRANSFORMED'!G170-G$395)/G$396</f>
        <v>0.22009873764303664</v>
      </c>
      <c r="H170" s="22">
        <f>('Germany TRANSFORMED'!H170-H$395)/H$396</f>
        <v>3.9103624533898209</v>
      </c>
      <c r="J170" s="22">
        <f>('Germany TRANSFORMED'!J170-J$395)/J$396</f>
        <v>-0.82733680159631473</v>
      </c>
      <c r="L170" s="22">
        <f>('Germany TRANSFORMED'!L170-L$395)/L$396</f>
        <v>-0.99792451264249871</v>
      </c>
      <c r="M170" s="22">
        <f>('Germany TRANSFORMED'!M170-M$395)/M$396</f>
        <v>-0.44171823877934785</v>
      </c>
      <c r="N170" s="22">
        <f>('Germany TRANSFORMED'!N170-N$395)/N$396</f>
        <v>-0.86935254943169749</v>
      </c>
      <c r="P170" s="22">
        <f>('Germany TRANSFORMED'!P170-P$395)/P$396</f>
        <v>-1.8208504548110347</v>
      </c>
      <c r="Q170" s="22">
        <f>('Germany TRANSFORMED'!Q170-Q$395)/Q$396</f>
        <v>-0.7316083156602764</v>
      </c>
    </row>
    <row r="171" spans="1:17">
      <c r="A171" s="1" t="s">
        <v>176</v>
      </c>
      <c r="B171" s="22">
        <f>('Germany TRANSFORMED'!B171-B$395)/B$396</f>
        <v>0.84344004962585306</v>
      </c>
      <c r="C171" s="22">
        <f>('Germany TRANSFORMED'!C171-C$395)/C$396</f>
        <v>0.77355215619818785</v>
      </c>
      <c r="D171" s="22">
        <f>('Germany TRANSFORMED'!D171-D$395)/D$396</f>
        <v>0.43756323244579104</v>
      </c>
      <c r="E171" s="22">
        <f>('Germany TRANSFORMED'!E171-'Germany NORMALIZED'!E$395)/'Germany NORMALIZED'!E$396</f>
        <v>1.2337019569928527</v>
      </c>
      <c r="F171" s="22">
        <f>('Germany TRANSFORMED'!F171-F$395)/F$396</f>
        <v>0.13332163147982903</v>
      </c>
      <c r="G171" s="22">
        <f>('Germany TRANSFORMED'!G171-G$395)/G$396</f>
        <v>-2.9294713439336068E-2</v>
      </c>
      <c r="H171" s="22">
        <f>('Germany TRANSFORMED'!H171-H$395)/H$396</f>
        <v>1.2560247368137636</v>
      </c>
      <c r="J171" s="22">
        <f>('Germany TRANSFORMED'!J171-J$395)/J$396</f>
        <v>-0.4791979851969459</v>
      </c>
      <c r="L171" s="22">
        <f>('Germany TRANSFORMED'!L171-L$395)/L$396</f>
        <v>-0.99930943415238926</v>
      </c>
      <c r="M171" s="22">
        <f>('Germany TRANSFORMED'!M171-M$395)/M$396</f>
        <v>-1.2408908893385062</v>
      </c>
      <c r="N171" s="22">
        <f>('Germany TRANSFORMED'!N171-N$395)/N$396</f>
        <v>-0.30722595714908996</v>
      </c>
      <c r="P171" s="22">
        <f>('Germany TRANSFORMED'!P171-P$395)/P$396</f>
        <v>-1.8208504548110347</v>
      </c>
      <c r="Q171" s="22">
        <f>('Germany TRANSFORMED'!Q171-Q$395)/Q$396</f>
        <v>-0.79865587205158295</v>
      </c>
    </row>
    <row r="172" spans="1:17">
      <c r="A172" s="1" t="s">
        <v>177</v>
      </c>
      <c r="B172" s="22">
        <f>('Germany TRANSFORMED'!B172-B$395)/B$396</f>
        <v>1.5055888083047675</v>
      </c>
      <c r="C172" s="22">
        <f>('Germany TRANSFORMED'!C172-C$395)/C$396</f>
        <v>-0.16874350962536647</v>
      </c>
      <c r="D172" s="22">
        <f>('Germany TRANSFORMED'!D172-D$395)/D$396</f>
        <v>0.10260996281274405</v>
      </c>
      <c r="E172" s="22">
        <f>('Germany TRANSFORMED'!E172-'Germany NORMALIZED'!E$395)/'Germany NORMALIZED'!E$396</f>
        <v>0.7751806940551309</v>
      </c>
      <c r="F172" s="22">
        <f>('Germany TRANSFORMED'!F172-F$395)/F$396</f>
        <v>-1.6191051284822611</v>
      </c>
      <c r="G172" s="22">
        <f>('Germany TRANSFORMED'!G172-G$395)/G$396</f>
        <v>-0.93570861193326138</v>
      </c>
      <c r="H172" s="22">
        <f>('Germany TRANSFORMED'!H172-H$395)/H$396</f>
        <v>0.92346506025118069</v>
      </c>
      <c r="J172" s="22">
        <f>('Germany TRANSFORMED'!J172-J$395)/J$396</f>
        <v>-0.52949426883467487</v>
      </c>
      <c r="L172" s="22">
        <f>('Germany TRANSFORMED'!L172-L$395)/L$396</f>
        <v>-0.99792451264249871</v>
      </c>
      <c r="M172" s="22">
        <f>('Germany TRANSFORMED'!M172-M$395)/M$396</f>
        <v>0.45883983494659181</v>
      </c>
      <c r="N172" s="22">
        <f>('Germany TRANSFORMED'!N172-N$395)/N$396</f>
        <v>-1.9804373717836292</v>
      </c>
      <c r="P172" s="22">
        <f>('Germany TRANSFORMED'!P172-P$395)/P$396</f>
        <v>-2.4526052965153124</v>
      </c>
      <c r="Q172" s="22">
        <f>('Germany TRANSFORMED'!Q172-Q$395)/Q$396</f>
        <v>-0.70147921569961735</v>
      </c>
    </row>
    <row r="173" spans="1:17">
      <c r="A173" s="1" t="s">
        <v>178</v>
      </c>
      <c r="B173" s="22">
        <f>('Germany TRANSFORMED'!B173-B$395)/B$396</f>
        <v>0.44232041434389491</v>
      </c>
      <c r="C173" s="22">
        <f>('Germany TRANSFORMED'!C173-C$395)/C$396</f>
        <v>-0.14494032421741321</v>
      </c>
      <c r="D173" s="22">
        <f>('Germany TRANSFORMED'!D173-D$395)/D$396</f>
        <v>0.48222366839686459</v>
      </c>
      <c r="E173" s="22">
        <f>('Germany TRANSFORMED'!E173-'Germany NORMALIZED'!E$395)/'Germany NORMALIZED'!E$396</f>
        <v>0.58119092896609481</v>
      </c>
      <c r="F173" s="22">
        <f>('Germany TRANSFORMED'!F173-F$395)/F$396</f>
        <v>-1.6208648582737331</v>
      </c>
      <c r="G173" s="22">
        <f>('Germany TRANSFORMED'!G173-G$395)/G$396</f>
        <v>0.61200569738994282</v>
      </c>
      <c r="H173" s="22">
        <f>('Germany TRANSFORMED'!H173-H$395)/H$396</f>
        <v>0.83046501197869738</v>
      </c>
      <c r="J173" s="22">
        <f>('Germany TRANSFORMED'!J173-J$395)/J$396</f>
        <v>-8.9062519559541375E-3</v>
      </c>
      <c r="L173" s="22">
        <f>('Germany TRANSFORMED'!L173-L$395)/L$396</f>
        <v>-0.79168743039225942</v>
      </c>
      <c r="M173" s="22">
        <f>('Germany TRANSFORMED'!M173-M$395)/M$396</f>
        <v>-0.15904695085890916</v>
      </c>
      <c r="N173" s="22">
        <f>('Germany TRANSFORMED'!N173-N$395)/N$396</f>
        <v>-1.1468868486667825</v>
      </c>
      <c r="P173" s="22">
        <f>('Germany TRANSFORMED'!P173-P$395)/P$396</f>
        <v>-1.1890956131067569</v>
      </c>
      <c r="Q173" s="22">
        <f>('Germany TRANSFORMED'!Q173-Q$395)/Q$396</f>
        <v>-0.46786745770735561</v>
      </c>
    </row>
    <row r="174" spans="1:17">
      <c r="A174" s="1" t="s">
        <v>179</v>
      </c>
      <c r="B174" s="22">
        <f>('Germany TRANSFORMED'!B174-B$395)/B$396</f>
        <v>0.17102540972686173</v>
      </c>
      <c r="C174" s="22">
        <f>('Germany TRANSFORMED'!C174-C$395)/C$396</f>
        <v>-0.93691369958421689</v>
      </c>
      <c r="D174" s="22">
        <f>('Germany TRANSFORMED'!D174-D$395)/D$396</f>
        <v>0.2812517066170363</v>
      </c>
      <c r="E174" s="22">
        <f>('Germany TRANSFORMED'!E174-'Germany NORMALIZED'!E$395)/'Germany NORMALIZED'!E$396</f>
        <v>0.49301376301653294</v>
      </c>
      <c r="F174" s="22">
        <f>('Germany TRANSFORMED'!F174-F$395)/F$396</f>
        <v>-1.6226331384783956</v>
      </c>
      <c r="G174" s="22">
        <f>('Germany TRANSFORMED'!G174-G$395)/G$396</f>
        <v>-9.1785153757204585E-2</v>
      </c>
      <c r="H174" s="22">
        <f>('Germany TRANSFORMED'!H174-H$395)/H$396</f>
        <v>0.23952629007456411</v>
      </c>
      <c r="J174" s="22">
        <f>('Germany TRANSFORMED'!J174-J$395)/J$396</f>
        <v>0.29089177238908925</v>
      </c>
      <c r="L174" s="22">
        <f>('Germany TRANSFORMED'!L174-L$395)/L$396</f>
        <v>-0.58406645822208159</v>
      </c>
      <c r="M174" s="22">
        <f>('Germany TRANSFORMED'!M174-M$395)/M$396</f>
        <v>-0.44853603964736827</v>
      </c>
      <c r="N174" s="22">
        <f>('Germany TRANSFORMED'!N174-N$395)/N$396</f>
        <v>-0.20193531207398782</v>
      </c>
      <c r="P174" s="22">
        <f>('Germany TRANSFORMED'!P174-P$395)/P$396</f>
        <v>-1.1890956131067569</v>
      </c>
      <c r="Q174" s="22">
        <f>('Germany TRANSFORMED'!Q174-Q$395)/Q$396</f>
        <v>3.4527813857381188E-3</v>
      </c>
    </row>
    <row r="175" spans="1:17">
      <c r="A175" s="1" t="s">
        <v>180</v>
      </c>
      <c r="B175" s="22">
        <f>('Germany TRANSFORMED'!B175-B$395)/B$396</f>
        <v>-1.1570638665728061</v>
      </c>
      <c r="C175" s="22">
        <f>('Germany TRANSFORMED'!C175-C$395)/C$396</f>
        <v>-0.63083578287107533</v>
      </c>
      <c r="D175" s="22">
        <f>('Germany TRANSFORMED'!D175-D$395)/D$396</f>
        <v>0.45989345042132757</v>
      </c>
      <c r="E175" s="22">
        <f>('Germany TRANSFORMED'!E175-'Germany NORMALIZED'!E$395)/'Germany NORMALIZED'!E$396</f>
        <v>0.70463896129548143</v>
      </c>
      <c r="F175" s="22">
        <f>('Germany TRANSFORMED'!F175-F$395)/F$396</f>
        <v>-0.93809358220826256</v>
      </c>
      <c r="G175" s="22">
        <f>('Germany TRANSFORMED'!G175-G$395)/G$396</f>
        <v>-0.59273475151571875</v>
      </c>
      <c r="H175" s="22">
        <f>('Germany TRANSFORMED'!H175-H$395)/H$396</f>
        <v>0.64109709764712275</v>
      </c>
      <c r="J175" s="22">
        <f>('Germany TRANSFORMED'!J175-J$395)/J$396</f>
        <v>0.65843856515321464</v>
      </c>
      <c r="L175" s="22">
        <f>('Germany TRANSFORMED'!L175-L$395)/L$396</f>
        <v>-1.0000042095458745</v>
      </c>
      <c r="M175" s="22">
        <f>('Germany TRANSFORMED'!M175-M$395)/M$396</f>
        <v>-2.2078091812846448</v>
      </c>
      <c r="N175" s="22">
        <f>('Germany TRANSFORMED'!N175-N$395)/N$396</f>
        <v>0.43517392038207364</v>
      </c>
      <c r="P175" s="22">
        <f>('Germany TRANSFORMED'!P175-P$395)/P$396</f>
        <v>7.4414070301798557E-2</v>
      </c>
      <c r="Q175" s="22">
        <f>('Germany TRANSFORMED'!Q175-Q$395)/Q$396</f>
        <v>-0.66144397594590354</v>
      </c>
    </row>
    <row r="176" spans="1:17">
      <c r="A176" s="1" t="s">
        <v>181</v>
      </c>
      <c r="B176" s="22">
        <f>('Germany TRANSFORMED'!B176-B$395)/B$396</f>
        <v>1.6148438495347039</v>
      </c>
      <c r="C176" s="22">
        <f>('Germany TRANSFORMED'!C176-C$395)/C$396</f>
        <v>-1.3198345083208622</v>
      </c>
      <c r="D176" s="22">
        <f>('Germany TRANSFORMED'!D176-D$395)/D$396</f>
        <v>0.39290279649471843</v>
      </c>
      <c r="E176" s="22">
        <f>('Germany TRANSFORMED'!E176-'Germany NORMALIZED'!E$395)/'Germany NORMALIZED'!E$396</f>
        <v>0.4401074634467958</v>
      </c>
      <c r="F176" s="22">
        <f>('Germany TRANSFORMED'!F176-F$395)/F$396</f>
        <v>-0.93810034880216597</v>
      </c>
      <c r="G176" s="22">
        <f>('Germany TRANSFORMED'!G176-G$395)/G$396</f>
        <v>1.7639264094086265E-2</v>
      </c>
      <c r="H176" s="22">
        <f>('Germany TRANSFORMED'!H176-H$395)/H$396</f>
        <v>-6.4611542581647613E-2</v>
      </c>
      <c r="J176" s="22">
        <f>('Germany TRANSFORMED'!J176-J$395)/J$396</f>
        <v>0.36630794837436176</v>
      </c>
      <c r="L176" s="22">
        <f>('Germany TRANSFORMED'!L176-L$395)/L$396</f>
        <v>-0.58406645822208159</v>
      </c>
      <c r="M176" s="22">
        <f>('Germany TRANSFORMED'!M176-M$395)/M$396</f>
        <v>-1.1924825709924003</v>
      </c>
      <c r="N176" s="22">
        <f>('Germany TRANSFORMED'!N176-N$395)/N$396</f>
        <v>0.27394337279041253</v>
      </c>
      <c r="P176" s="22">
        <f>('Germany TRANSFORMED'!P176-P$395)/P$396</f>
        <v>7.4414070301798557E-2</v>
      </c>
      <c r="Q176" s="22">
        <f>('Germany TRANSFORMED'!Q176-Q$395)/Q$396</f>
        <v>-0.28152181898925749</v>
      </c>
    </row>
    <row r="177" spans="1:17">
      <c r="A177" s="1" t="s">
        <v>182</v>
      </c>
      <c r="B177" s="22">
        <f>('Germany TRANSFORMED'!B177-B$395)/B$396</f>
        <v>-0.60975188142015169</v>
      </c>
      <c r="C177" s="22">
        <f>('Germany TRANSFORMED'!C177-C$395)/C$396</f>
        <v>-0.63135324342342203</v>
      </c>
      <c r="D177" s="22">
        <f>('Germany TRANSFORMED'!D177-D$395)/D$396</f>
        <v>0.6608654122011568</v>
      </c>
      <c r="E177" s="22">
        <f>('Germany TRANSFORMED'!E177-'Germany NORMALIZED'!E$395)/'Germany NORMALIZED'!E$396</f>
        <v>0.66936809491565663</v>
      </c>
      <c r="F177" s="22">
        <f>('Germany TRANSFORMED'!F177-F$395)/F$396</f>
        <v>-0.93810711742646313</v>
      </c>
      <c r="G177" s="22">
        <f>('Germany TRANSFORMED'!G177-G$395)/G$396</f>
        <v>0.28384079637567083</v>
      </c>
      <c r="H177" s="22">
        <f>('Germany TRANSFORMED'!H177-H$395)/H$396</f>
        <v>-0.11325341551451198</v>
      </c>
      <c r="J177" s="22">
        <f>('Germany TRANSFORMED'!J177-J$395)/J$396</f>
        <v>-0.50433823446955883</v>
      </c>
      <c r="L177" s="22">
        <f>('Germany TRANSFORMED'!L177-L$395)/L$396</f>
        <v>-0.37574967906848267</v>
      </c>
      <c r="M177" s="22">
        <f>('Germany TRANSFORMED'!M177-M$395)/M$396</f>
        <v>0.47363719472247823</v>
      </c>
      <c r="N177" s="22">
        <f>('Germany TRANSFORMED'!N177-N$395)/N$396</f>
        <v>0.11447041298141616</v>
      </c>
      <c r="P177" s="22">
        <f>('Germany TRANSFORMED'!P177-P$395)/P$396</f>
        <v>7.4414070301798557E-2</v>
      </c>
      <c r="Q177" s="22">
        <f>('Germany TRANSFORMED'!Q177-Q$395)/Q$396</f>
        <v>-0.91500528328433128</v>
      </c>
    </row>
    <row r="178" spans="1:17">
      <c r="A178" s="1" t="s">
        <v>183</v>
      </c>
      <c r="B178" s="22">
        <f>('Germany TRANSFORMED'!B178-B$395)/B$396</f>
        <v>-1.2522473909847669</v>
      </c>
      <c r="C178" s="22">
        <f>('Germany TRANSFORMED'!C178-C$395)/C$396</f>
        <v>-0.86369303142714282</v>
      </c>
      <c r="D178" s="22">
        <f>('Germany TRANSFORMED'!D178-D$395)/D$396</f>
        <v>0.51571899536016907</v>
      </c>
      <c r="E178" s="22">
        <f>('Germany TRANSFORMED'!E178-'Germany NORMALIZED'!E$395)/'Germany NORMALIZED'!E$396</f>
        <v>0.63409722853583195</v>
      </c>
      <c r="F178" s="22">
        <f>('Germany TRANSFORMED'!F178-F$395)/F$396</f>
        <v>-0.32581310656770668</v>
      </c>
      <c r="G178" s="22">
        <f>('Germany TRANSFORMED'!G178-G$395)/G$396</f>
        <v>0.95299294588440631</v>
      </c>
      <c r="H178" s="22">
        <f>('Germany TRANSFORMED'!H178-H$395)/H$396</f>
        <v>0.24726122362902789</v>
      </c>
      <c r="J178" s="22">
        <f>('Germany TRANSFORMED'!J178-J$395)/J$396</f>
        <v>-0.6962628675617728</v>
      </c>
      <c r="L178" s="22">
        <f>('Germany TRANSFORMED'!L178-L$395)/L$396</f>
        <v>-0.79308163630368345</v>
      </c>
      <c r="M178" s="22">
        <f>('Germany TRANSFORMED'!M178-M$395)/M$396</f>
        <v>0.24473811729394812</v>
      </c>
      <c r="N178" s="22">
        <f>('Germany TRANSFORMED'!N178-N$395)/N$396</f>
        <v>-0.41365197230368383</v>
      </c>
      <c r="P178" s="22">
        <f>('Germany TRANSFORMED'!P178-P$395)/P$396</f>
        <v>7.4414070301798557E-2</v>
      </c>
      <c r="Q178" s="22">
        <f>('Germany TRANSFORMED'!Q178-Q$395)/Q$396</f>
        <v>-0.17184380971495092</v>
      </c>
    </row>
    <row r="179" spans="1:17">
      <c r="A179" s="1" t="s">
        <v>184</v>
      </c>
      <c r="B179" s="22">
        <f>('Germany TRANSFORMED'!B179-B$395)/B$396</f>
        <v>-2.5013463124752464</v>
      </c>
      <c r="C179" s="22">
        <f>('Germany TRANSFORMED'!C179-C$395)/C$396</f>
        <v>-0.35425311764170136</v>
      </c>
      <c r="D179" s="22">
        <f>('Germany TRANSFORMED'!D179-D$395)/D$396</f>
        <v>0.5715445402990097</v>
      </c>
      <c r="E179" s="22">
        <f>('Germany TRANSFORMED'!E179-'Germany NORMALIZED'!E$395)/'Germany NORMALIZED'!E$396</f>
        <v>1.1631602242332031</v>
      </c>
      <c r="F179" s="22">
        <f>('Germany TRANSFORMED'!F179-F$395)/F$396</f>
        <v>-0.32688235061045939</v>
      </c>
      <c r="G179" s="22">
        <f>('Germany TRANSFORMED'!G179-G$395)/G$396</f>
        <v>1.3626877228353846</v>
      </c>
      <c r="H179" s="22">
        <f>('Germany TRANSFORMED'!H179-H$395)/H$396</f>
        <v>1.5057069661045464</v>
      </c>
      <c r="J179" s="22">
        <f>('Germany TRANSFORMED'!J179-J$395)/J$396</f>
        <v>-1.2015311802679158</v>
      </c>
      <c r="L179" s="22">
        <f>('Germany TRANSFORMED'!L179-L$395)/L$396</f>
        <v>-0.79308163630368345</v>
      </c>
      <c r="M179" s="22">
        <f>('Germany TRANSFORMED'!M179-M$395)/M$396</f>
        <v>-0.39282045432895563</v>
      </c>
      <c r="N179" s="22">
        <f>('Germany TRANSFORMED'!N179-N$395)/N$396</f>
        <v>0.63273300413988098</v>
      </c>
      <c r="P179" s="22">
        <f>('Germany TRANSFORMED'!P179-P$395)/P$396</f>
        <v>7.4414070301798557E-2</v>
      </c>
      <c r="Q179" s="22">
        <f>('Germany TRANSFORMED'!Q179-Q$395)/Q$396</f>
        <v>-0.85981851149907984</v>
      </c>
    </row>
    <row r="180" spans="1:17">
      <c r="A180" s="1" t="s">
        <v>185</v>
      </c>
      <c r="B180" s="22">
        <f>('Germany TRANSFORMED'!B180-B$395)/B$396</f>
        <v>-2.1868023895161879</v>
      </c>
      <c r="C180" s="22">
        <f>('Germany TRANSFORMED'!C180-C$395)/C$396</f>
        <v>0.54095363791829421</v>
      </c>
      <c r="D180" s="22">
        <f>('Germany TRANSFORMED'!D180-D$395)/D$396</f>
        <v>0.85067226499321702</v>
      </c>
      <c r="E180" s="22">
        <f>('Germany TRANSFORMED'!E180-'Germany NORMALIZED'!E$395)/'Germany NORMALIZED'!E$396</f>
        <v>1.2866082565625898</v>
      </c>
      <c r="F180" s="22">
        <f>('Germany TRANSFORMED'!F180-F$395)/F$396</f>
        <v>-0.32794757094945509</v>
      </c>
      <c r="G180" s="22">
        <f>('Germany TRANSFORMED'!G180-G$395)/G$396</f>
        <v>0.78440214409054798</v>
      </c>
      <c r="H180" s="22">
        <f>('Germany TRANSFORMED'!H180-H$395)/H$396</f>
        <v>3.7064001668148059</v>
      </c>
      <c r="J180" s="22">
        <f>('Germany TRANSFORMED'!J180-J$395)/J$396</f>
        <v>-0.89033380037246523</v>
      </c>
      <c r="L180" s="22">
        <f>('Germany TRANSFORMED'!L180-L$395)/L$396</f>
        <v>-0.58429908448942636</v>
      </c>
      <c r="M180" s="22">
        <f>('Germany TRANSFORMED'!M180-M$395)/M$396</f>
        <v>-0.15958346600105219</v>
      </c>
      <c r="N180" s="22">
        <f>('Germany TRANSFORMED'!N180-N$395)/N$396</f>
        <v>-0.20166925645215056</v>
      </c>
      <c r="P180" s="22">
        <f>('Germany TRANSFORMED'!P180-P$395)/P$396</f>
        <v>7.4414070301798557E-2</v>
      </c>
      <c r="Q180" s="22">
        <f>('Germany TRANSFORMED'!Q180-Q$395)/Q$396</f>
        <v>-0.59041816617623988</v>
      </c>
    </row>
    <row r="181" spans="1:17">
      <c r="A181" s="1" t="s">
        <v>186</v>
      </c>
      <c r="B181" s="22">
        <f>('Germany TRANSFORMED'!B181-B$395)/B$396</f>
        <v>-1.7799913355346411</v>
      </c>
      <c r="C181" s="22">
        <f>('Germany TRANSFORMED'!C181-C$395)/C$396</f>
        <v>0.13190107128813469</v>
      </c>
      <c r="D181" s="22">
        <f>('Germany TRANSFORMED'!D181-D$395)/D$396</f>
        <v>0.42639812345802297</v>
      </c>
      <c r="E181" s="22">
        <f>('Germany TRANSFORMED'!E181-'Germany NORMALIZED'!E$395)/'Germany NORMALIZED'!E$396</f>
        <v>1.0749830582836413</v>
      </c>
      <c r="F181" s="22">
        <f>('Germany TRANSFORMED'!F181-F$395)/F$396</f>
        <v>-0.29131612359720255</v>
      </c>
      <c r="G181" s="22">
        <f>('Germany TRANSFORMED'!G181-G$395)/G$396</f>
        <v>-0.39687635796950749</v>
      </c>
      <c r="H181" s="22">
        <f>('Germany TRANSFORMED'!H181-H$395)/H$396</f>
        <v>3.1424400612133239</v>
      </c>
      <c r="J181" s="22">
        <f>('Germany TRANSFORMED'!J181-J$395)/J$396</f>
        <v>-0.84258438486621379</v>
      </c>
      <c r="L181" s="22">
        <f>('Germany TRANSFORMED'!L181-L$395)/L$396</f>
        <v>-0.16696712725419566</v>
      </c>
      <c r="M181" s="22">
        <f>('Germany TRANSFORMED'!M181-M$395)/M$396</f>
        <v>-0.10226577536449452</v>
      </c>
      <c r="N181" s="22">
        <f>('Germany TRANSFORMED'!N181-N$395)/N$396</f>
        <v>1.2086907121927737</v>
      </c>
      <c r="P181" s="22">
        <f>('Germany TRANSFORMED'!P181-P$395)/P$396</f>
        <v>7.4414070301798557E-2</v>
      </c>
      <c r="Q181" s="22">
        <f>('Germany TRANSFORMED'!Q181-Q$395)/Q$396</f>
        <v>-0.58070277102256362</v>
      </c>
    </row>
    <row r="182" spans="1:17">
      <c r="A182" s="1" t="s">
        <v>187</v>
      </c>
      <c r="B182" s="22">
        <f>('Germany TRANSFORMED'!B182-B$395)/B$396</f>
        <v>-2.807915969895022</v>
      </c>
      <c r="C182" s="22">
        <f>('Germany TRANSFORMED'!C182-C$395)/C$396</f>
        <v>0.79994264436787488</v>
      </c>
      <c r="D182" s="22">
        <f>('Germany TRANSFORMED'!D182-D$395)/D$396</f>
        <v>0.52688410434793709</v>
      </c>
      <c r="E182" s="22">
        <f>('Germany TRANSFORMED'!E182-'Germany NORMALIZED'!E$395)/'Germany NORMALIZED'!E$396</f>
        <v>1.3218791229424145</v>
      </c>
      <c r="F182" s="22">
        <f>('Germany TRANSFORMED'!F182-F$395)/F$396</f>
        <v>-0.29251924619878955</v>
      </c>
      <c r="G182" s="22">
        <f>('Germany TRANSFORMED'!G182-G$395)/G$396</f>
        <v>0.1549967467254843</v>
      </c>
      <c r="H182" s="22">
        <f>('Germany TRANSFORMED'!H182-H$395)/H$396</f>
        <v>2.8629313316450391</v>
      </c>
      <c r="J182" s="22">
        <f>('Germany TRANSFORMED'!J182-J$395)/J$396</f>
        <v>-0.55253919016216924</v>
      </c>
      <c r="L182" s="22">
        <f>('Germany TRANSFORMED'!L182-L$395)/L$396</f>
        <v>-0.16696712725419566</v>
      </c>
      <c r="M182" s="22">
        <f>('Germany TRANSFORMED'!M182-M$395)/M$396</f>
        <v>0.99371060731699024</v>
      </c>
      <c r="N182" s="22">
        <f>('Germany TRANSFORMED'!N182-N$395)/N$396</f>
        <v>-0.51212066727173777</v>
      </c>
      <c r="P182" s="22">
        <f>('Germany TRANSFORMED'!P182-P$395)/P$396</f>
        <v>7.4414070301798557E-2</v>
      </c>
      <c r="Q182" s="22">
        <f>('Germany TRANSFORMED'!Q182-Q$395)/Q$396</f>
        <v>-0.26015824478985017</v>
      </c>
    </row>
    <row r="183" spans="1:17">
      <c r="A183" s="1" t="s">
        <v>188</v>
      </c>
      <c r="B183" s="22">
        <f>('Germany TRANSFORMED'!B183-B$395)/B$396</f>
        <v>-1.8345344361319182</v>
      </c>
      <c r="C183" s="22">
        <f>('Germany TRANSFORMED'!C183-C$395)/C$396</f>
        <v>0.67368226959525157</v>
      </c>
      <c r="D183" s="22">
        <f>('Germany TRANSFORMED'!D183-D$395)/D$396</f>
        <v>0.6162049762500833</v>
      </c>
      <c r="E183" s="22">
        <f>('Germany TRANSFORMED'!E183-'Germany NORMALIZED'!E$395)/'Germany NORMALIZED'!E$396</f>
        <v>1.4805980216516259</v>
      </c>
      <c r="F183" s="22">
        <f>('Germany TRANSFORMED'!F183-F$395)/F$396</f>
        <v>-0.29371756703040008</v>
      </c>
      <c r="G183" s="22">
        <f>('Germany TRANSFORMED'!G183-G$395)/G$396</f>
        <v>0.27723224096908133</v>
      </c>
      <c r="H183" s="22">
        <f>('Germany TRANSFORMED'!H183-H$395)/H$396</f>
        <v>3.9272689435297998</v>
      </c>
      <c r="J183" s="22">
        <f>('Germany TRANSFORMED'!J183-J$395)/J$396</f>
        <v>-0.37358793468965812</v>
      </c>
      <c r="L183" s="22">
        <f>('Germany TRANSFORMED'!L183-L$395)/L$396</f>
        <v>-1.0027988629348645</v>
      </c>
      <c r="M183" s="22">
        <f>('Germany TRANSFORMED'!M183-M$395)/M$396</f>
        <v>1.2309492955119983E-2</v>
      </c>
      <c r="N183" s="22">
        <f>('Germany TRANSFORMED'!N183-N$395)/N$396</f>
        <v>-4.3997667457783322E-2</v>
      </c>
      <c r="P183" s="22">
        <f>('Germany TRANSFORMED'!P183-P$395)/P$396</f>
        <v>7.4414070301798557E-2</v>
      </c>
      <c r="Q183" s="22">
        <f>('Germany TRANSFORMED'!Q183-Q$395)/Q$396</f>
        <v>7.0018253234345323E-2</v>
      </c>
    </row>
    <row r="184" spans="1:17">
      <c r="A184" s="1" t="s">
        <v>189</v>
      </c>
      <c r="B184" s="22">
        <f>('Germany TRANSFORMED'!B184-B$395)/B$396</f>
        <v>1.6217584645484959</v>
      </c>
      <c r="C184" s="22">
        <f>('Germany TRANSFORMED'!C184-C$395)/C$396</f>
        <v>0.18933919259863086</v>
      </c>
      <c r="D184" s="22">
        <f>('Germany TRANSFORMED'!D184-D$395)/D$396</f>
        <v>0.58270964928677915</v>
      </c>
      <c r="E184" s="22">
        <f>('Germany TRANSFORMED'!E184-'Germany NORMALIZED'!E$395)/'Germany NORMALIZED'!E$396</f>
        <v>0.84572242681478038</v>
      </c>
      <c r="F184" s="22">
        <f>('Germany TRANSFORMED'!F184-F$395)/F$396</f>
        <v>-1.4128085278175839</v>
      </c>
      <c r="G184" s="22">
        <f>('Germany TRANSFORMED'!G184-G$395)/G$396</f>
        <v>0.55118166619547693</v>
      </c>
      <c r="H184" s="22">
        <f>('Germany TRANSFORMED'!H184-H$395)/H$396</f>
        <v>1.948393016554719</v>
      </c>
      <c r="J184" s="22">
        <f>('Germany TRANSFORMED'!J184-J$395)/J$396</f>
        <v>-0.7249697367121446</v>
      </c>
      <c r="L184" s="22">
        <f>('Germany TRANSFORMED'!L184-L$395)/L$396</f>
        <v>-1.0027988629348645</v>
      </c>
      <c r="M184" s="22">
        <f>('Germany TRANSFORMED'!M184-M$395)/M$396</f>
        <v>-0.21768885285279024</v>
      </c>
      <c r="N184" s="22">
        <f>('Germany TRANSFORMED'!N184-N$395)/N$396</f>
        <v>-0.30352344380785079</v>
      </c>
      <c r="P184" s="22">
        <f>('Germany TRANSFORMED'!P184-P$395)/P$396</f>
        <v>7.4414070301798557E-2</v>
      </c>
      <c r="Q184" s="22">
        <f>('Germany TRANSFORMED'!Q184-Q$395)/Q$396</f>
        <v>-3.7679135106417544E-2</v>
      </c>
    </row>
    <row r="185" spans="1:17">
      <c r="A185" s="1" t="s">
        <v>190</v>
      </c>
      <c r="B185" s="22">
        <f>('Germany TRANSFORMED'!B185-B$395)/B$396</f>
        <v>-0.89716782609572465</v>
      </c>
      <c r="C185" s="22">
        <f>('Germany TRANSFORMED'!C185-C$395)/C$396</f>
        <v>0.75052516161875404</v>
      </c>
      <c r="D185" s="22">
        <f>('Germany TRANSFORMED'!D185-D$395)/D$396</f>
        <v>0.86183737398098503</v>
      </c>
      <c r="E185" s="22">
        <f>('Germany TRANSFORMED'!E185-'Germany NORMALIZED'!E$395)/'Germany NORMALIZED'!E$396</f>
        <v>0.66936809491565663</v>
      </c>
      <c r="F185" s="22">
        <f>('Germany TRANSFORMED'!F185-F$395)/F$396</f>
        <v>-1.4137097384722839</v>
      </c>
      <c r="G185" s="22">
        <f>('Germany TRANSFORMED'!G185-G$395)/G$396</f>
        <v>0.68550123738004454</v>
      </c>
      <c r="H185" s="22">
        <f>('Germany TRANSFORMED'!H185-H$395)/H$396</f>
        <v>3.0070245626057166</v>
      </c>
      <c r="J185" s="22">
        <f>('Germany TRANSFORMED'!J185-J$395)/J$396</f>
        <v>-0.40729207376383658</v>
      </c>
      <c r="L185" s="22">
        <f>('Germany TRANSFORMED'!L185-L$395)/L$396</f>
        <v>-1.631960512948315</v>
      </c>
      <c r="M185" s="22">
        <f>('Germany TRANSFORMED'!M185-M$395)/M$396</f>
        <v>-0.90768747908152103</v>
      </c>
      <c r="N185" s="22">
        <f>('Germany TRANSFORMED'!N185-N$395)/N$396</f>
        <v>-0.46279006067283551</v>
      </c>
      <c r="P185" s="22">
        <f>('Germany TRANSFORMED'!P185-P$395)/P$396</f>
        <v>-1.1890956131067569</v>
      </c>
      <c r="Q185" s="22">
        <f>('Germany TRANSFORMED'!Q185-Q$395)/Q$396</f>
        <v>-9.3841959370024666E-2</v>
      </c>
    </row>
    <row r="186" spans="1:17">
      <c r="A186" s="1" t="s">
        <v>191</v>
      </c>
      <c r="B186" s="22">
        <f>('Germany TRANSFORMED'!B186-B$395)/B$396</f>
        <v>-1.3462557941678619</v>
      </c>
      <c r="C186" s="22">
        <f>('Germany TRANSFORMED'!C186-C$395)/C$396</f>
        <v>0.72672197621080081</v>
      </c>
      <c r="D186" s="22">
        <f>('Germany TRANSFORMED'!D186-D$395)/D$396</f>
        <v>0.80601182904214352</v>
      </c>
      <c r="E186" s="22">
        <f>('Germany TRANSFORMED'!E186-'Germany NORMALIZED'!E$395)/'Germany NORMALIZED'!E$396</f>
        <v>0.68700352810556908</v>
      </c>
      <c r="F186" s="22">
        <f>('Germany TRANSFORMED'!F186-F$395)/F$396</f>
        <v>-1.4146140795855175</v>
      </c>
      <c r="G186" s="22">
        <f>('Germany TRANSFORMED'!G186-G$395)/G$396</f>
        <v>1.4046080669674093</v>
      </c>
      <c r="H186" s="22">
        <f>('Germany TRANSFORMED'!H186-H$395)/H$396</f>
        <v>1.0918187356398656</v>
      </c>
      <c r="J186" s="22">
        <f>('Germany TRANSFORMED'!J186-J$395)/J$396</f>
        <v>-0.21094756140077223</v>
      </c>
      <c r="L186" s="22">
        <f>('Germany TRANSFORMED'!L186-L$395)/L$396</f>
        <v>-1.2151037802484763</v>
      </c>
      <c r="M186" s="22">
        <f>('Germany TRANSFORMED'!M186-M$395)/M$396</f>
        <v>-1.317469099426142</v>
      </c>
      <c r="N186" s="22">
        <f>('Germany TRANSFORMED'!N186-N$395)/N$396</f>
        <v>0.16461000432593687</v>
      </c>
      <c r="P186" s="22">
        <f>('Germany TRANSFORMED'!P186-P$395)/P$396</f>
        <v>-1.1890956131067569</v>
      </c>
      <c r="Q186" s="22">
        <f>('Germany TRANSFORMED'!Q186-Q$395)/Q$396</f>
        <v>-0.43079662083998688</v>
      </c>
    </row>
    <row r="187" spans="1:17">
      <c r="A187" s="1" t="s">
        <v>192</v>
      </c>
      <c r="B187" s="22">
        <f>('Germany TRANSFORMED'!B187-B$395)/B$396</f>
        <v>-2.4457055467974427</v>
      </c>
      <c r="C187" s="22">
        <f>('Germany TRANSFORMED'!C187-C$395)/C$396</f>
        <v>0.74146960195268519</v>
      </c>
      <c r="D187" s="22">
        <f>('Germany TRANSFORMED'!D187-D$395)/D$396</f>
        <v>0.71669095713999786</v>
      </c>
      <c r="E187" s="22">
        <f>('Germany TRANSFORMED'!E187-'Germany NORMALIZED'!E$395)/'Germany NORMALIZED'!E$396</f>
        <v>0.66936809491565663</v>
      </c>
      <c r="F187" s="22">
        <f>('Germany TRANSFORMED'!F187-F$395)/F$396</f>
        <v>-0.71299990362355758</v>
      </c>
      <c r="G187" s="22">
        <f>('Germany TRANSFORMED'!G187-G$395)/G$396</f>
        <v>0.80969494556418176</v>
      </c>
      <c r="H187" s="22">
        <f>('Germany TRANSFORMED'!H187-H$395)/H$396</f>
        <v>2.2283113908023933</v>
      </c>
      <c r="J187" s="22">
        <f>('Germany TRANSFORMED'!J187-J$395)/J$396</f>
        <v>0.84522568142582677</v>
      </c>
      <c r="L187" s="22">
        <f>('Germany TRANSFORMED'!L187-L$395)/L$396</f>
        <v>-1.0049113290819358</v>
      </c>
      <c r="M187" s="22">
        <f>('Germany TRANSFORMED'!M187-M$395)/M$396</f>
        <v>-0.50817913456793784</v>
      </c>
      <c r="N187" s="22">
        <f>('Germany TRANSFORMED'!N187-N$395)/N$396</f>
        <v>-0.56372560447363063</v>
      </c>
      <c r="P187" s="22">
        <f>('Germany TRANSFORMED'!P187-P$395)/P$396</f>
        <v>-1.1890956131067569</v>
      </c>
      <c r="Q187" s="22">
        <f>('Germany TRANSFORMED'!Q187-Q$395)/Q$396</f>
        <v>-0.26670442475012734</v>
      </c>
    </row>
    <row r="188" spans="1:17">
      <c r="A188" s="1" t="s">
        <v>193</v>
      </c>
      <c r="B188" s="22">
        <f>('Germany TRANSFORMED'!B188-B$395)/B$396</f>
        <v>-1.0753770088190837</v>
      </c>
      <c r="C188" s="22">
        <f>('Germany TRANSFORMED'!C188-C$395)/C$396</f>
        <v>0.20460427889286201</v>
      </c>
      <c r="D188" s="22">
        <f>('Germany TRANSFORMED'!D188-D$395)/D$396</f>
        <v>0.71669095713999786</v>
      </c>
      <c r="E188" s="22">
        <f>('Germany TRANSFORMED'!E188-'Germany NORMALIZED'!E$395)/'Germany NORMALIZED'!E$396</f>
        <v>0.56355549577618247</v>
      </c>
      <c r="F188" s="22">
        <f>('Germany TRANSFORMED'!F188-F$395)/F$396</f>
        <v>-0.71310774548760181</v>
      </c>
      <c r="G188" s="22">
        <f>('Germany TRANSFORMED'!G188-G$395)/G$396</f>
        <v>0.41854876023959126</v>
      </c>
      <c r="H188" s="22">
        <f>('Germany TRANSFORMED'!H188-H$395)/H$396</f>
        <v>3.2589648560059148</v>
      </c>
      <c r="J188" s="22">
        <f>('Germany TRANSFORMED'!J188-J$395)/J$396</f>
        <v>0.35107608111667388</v>
      </c>
      <c r="L188" s="22">
        <f>('Germany TRANSFORMED'!L188-L$395)/L$396</f>
        <v>-0.79637141801633116</v>
      </c>
      <c r="M188" s="22">
        <f>('Germany TRANSFORMED'!M188-M$395)/M$396</f>
        <v>-0.62638271564731007</v>
      </c>
      <c r="N188" s="22">
        <f>('Germany TRANSFORMED'!N188-N$395)/N$396</f>
        <v>6.0304853125814413E-2</v>
      </c>
      <c r="P188" s="22">
        <f>('Germany TRANSFORMED'!P188-P$395)/P$396</f>
        <v>-0.55734077140247917</v>
      </c>
      <c r="Q188" s="22">
        <f>('Germany TRANSFORMED'!Q188-Q$395)/Q$396</f>
        <v>-0.19480842351412977</v>
      </c>
    </row>
    <row r="189" spans="1:17">
      <c r="A189" s="1" t="s">
        <v>194</v>
      </c>
      <c r="B189" s="22">
        <f>('Germany TRANSFORMED'!B189-B$395)/B$396</f>
        <v>2.1488247757501231</v>
      </c>
      <c r="C189" s="22">
        <f>('Germany TRANSFORMED'!C189-C$395)/C$396</f>
        <v>8.3777239919880217E-2</v>
      </c>
      <c r="D189" s="22">
        <f>('Germany TRANSFORMED'!D189-D$395)/D$396</f>
        <v>0.82834204701768055</v>
      </c>
      <c r="E189" s="22">
        <f>('Germany TRANSFORMED'!E189-'Germany NORMALIZED'!E$395)/'Germany NORMALIZED'!E$396</f>
        <v>0.12266966602837305</v>
      </c>
      <c r="F189" s="22">
        <f>('Germany TRANSFORMED'!F189-F$395)/F$396</f>
        <v>-0.71321545822090038</v>
      </c>
      <c r="G189" s="22">
        <f>('Germany TRANSFORMED'!G189-G$395)/G$396</f>
        <v>0.41724978336951268</v>
      </c>
      <c r="H189" s="22">
        <f>('Germany TRANSFORMED'!H189-H$395)/H$396</f>
        <v>1.9130743980474216</v>
      </c>
      <c r="J189" s="22">
        <f>('Germany TRANSFORMED'!J189-J$395)/J$396</f>
        <v>-0.80288461389896759</v>
      </c>
      <c r="L189" s="22">
        <f>('Germany TRANSFORMED'!L189-L$395)/L$396</f>
        <v>-1.0077501913411222</v>
      </c>
      <c r="M189" s="22">
        <f>('Germany TRANSFORMED'!M189-M$395)/M$396</f>
        <v>0.18953125981313845</v>
      </c>
      <c r="N189" s="22">
        <f>('Germany TRANSFORMED'!N189-N$395)/N$396</f>
        <v>-0.3579614200855416</v>
      </c>
      <c r="P189" s="22">
        <f>('Germany TRANSFORMED'!P189-P$395)/P$396</f>
        <v>-0.55734077140247917</v>
      </c>
      <c r="Q189" s="22">
        <f>('Germany TRANSFORMED'!Q189-Q$395)/Q$396</f>
        <v>-0.12214180948221902</v>
      </c>
    </row>
    <row r="190" spans="1:17">
      <c r="A190" s="1" t="s">
        <v>195</v>
      </c>
      <c r="B190" s="22">
        <f>('Germany TRANSFORMED'!B190-B$395)/B$396</f>
        <v>0.61487929677717246</v>
      </c>
      <c r="C190" s="22">
        <f>('Germany TRANSFORMED'!C190-C$395)/C$396</f>
        <v>0.7751045378552287</v>
      </c>
      <c r="D190" s="22">
        <f>('Germany TRANSFORMED'!D190-D$395)/D$396</f>
        <v>0.9064978099320582</v>
      </c>
      <c r="E190" s="22">
        <f>('Germany TRANSFORMED'!E190-'Germany NORMALIZED'!E$395)/'Germany NORMALIZED'!E$396</f>
        <v>-7.7836630101357611E-4</v>
      </c>
      <c r="F190" s="22">
        <f>('Germany TRANSFORMED'!F190-F$395)/F$396</f>
        <v>-0.90925203493815632</v>
      </c>
      <c r="G190" s="22">
        <f>('Germany TRANSFORMED'!G190-G$395)/G$396</f>
        <v>2.3702230463062097</v>
      </c>
      <c r="H190" s="22">
        <f>('Germany TRANSFORMED'!H190-H$395)/H$396</f>
        <v>1.1065853711618505</v>
      </c>
      <c r="J190" s="22">
        <f>('Germany TRANSFORMED'!J190-J$395)/J$396</f>
        <v>-2.3528396821597246</v>
      </c>
      <c r="L190" s="22">
        <f>('Germany TRANSFORMED'!L190-L$395)/L$396</f>
        <v>-1.4290856532936083</v>
      </c>
      <c r="M190" s="22">
        <f>('Germany TRANSFORMED'!M190-M$395)/M$396</f>
        <v>-4.4093052421389736E-2</v>
      </c>
      <c r="N190" s="22">
        <f>('Germany TRANSFORMED'!N190-N$395)/N$396</f>
        <v>-0.72601835036413875</v>
      </c>
      <c r="P190" s="22">
        <f>('Germany TRANSFORMED'!P190-P$395)/P$396</f>
        <v>-0.55734077140247917</v>
      </c>
      <c r="Q190" s="22">
        <f>('Germany TRANSFORMED'!Q190-Q$395)/Q$396</f>
        <v>-0.22934954850691489</v>
      </c>
    </row>
    <row r="191" spans="1:17">
      <c r="A191" s="1" t="s">
        <v>196</v>
      </c>
      <c r="B191" s="22">
        <f>('Germany TRANSFORMED'!B191-B$395)/B$396</f>
        <v>1.504607808942904</v>
      </c>
      <c r="C191" s="22">
        <f>('Germany TRANSFORMED'!C191-C$395)/C$396</f>
        <v>0.26126620937483858</v>
      </c>
      <c r="D191" s="22">
        <f>('Germany TRANSFORMED'!D191-D$395)/D$396</f>
        <v>0.73902117511553445</v>
      </c>
      <c r="E191" s="22">
        <f>('Germany TRANSFORMED'!E191-'Germany NORMALIZED'!E$395)/'Germany NORMALIZED'!E$396</f>
        <v>8.7398799648548298E-2</v>
      </c>
      <c r="F191" s="22">
        <f>('Germany TRANSFORMED'!F191-F$395)/F$396</f>
        <v>-0.90925291256228447</v>
      </c>
      <c r="G191" s="22">
        <f>('Germany TRANSFORMED'!G191-G$395)/G$396</f>
        <v>0.20502523744340628</v>
      </c>
      <c r="H191" s="22">
        <f>('Germany TRANSFORMED'!H191-H$395)/H$396</f>
        <v>0.4798312095099373</v>
      </c>
      <c r="J191" s="22">
        <f>('Germany TRANSFORMED'!J191-J$395)/J$396</f>
        <v>-1.6097022560907985</v>
      </c>
      <c r="L191" s="22">
        <f>('Germany TRANSFORMED'!L191-L$395)/L$396</f>
        <v>-1.0084639143457481</v>
      </c>
      <c r="M191" s="22">
        <f>('Germany TRANSFORMED'!M191-M$395)/M$396</f>
        <v>0.13129648595386209</v>
      </c>
      <c r="N191" s="22">
        <f>('Germany TRANSFORMED'!N191-N$395)/N$396</f>
        <v>-0.83349662540498948</v>
      </c>
      <c r="P191" s="22">
        <f>('Germany TRANSFORMED'!P191-P$395)/P$396</f>
        <v>-1.1890956131067569</v>
      </c>
      <c r="Q191" s="22">
        <f>('Germany TRANSFORMED'!Q191-Q$395)/Q$396</f>
        <v>-0.25919927841647694</v>
      </c>
    </row>
    <row r="192" spans="1:17">
      <c r="A192" s="1" t="s">
        <v>197</v>
      </c>
      <c r="B192" s="22">
        <f>('Germany TRANSFORMED'!B192-B$395)/B$396</f>
        <v>0.85518410900304465</v>
      </c>
      <c r="C192" s="22">
        <f>('Germany TRANSFORMED'!C192-C$395)/C$396</f>
        <v>-0.18349113536725145</v>
      </c>
      <c r="D192" s="22">
        <f>('Germany TRANSFORMED'!D192-D$395)/D$396</f>
        <v>0.96232335487089926</v>
      </c>
      <c r="E192" s="22">
        <f>('Germany TRANSFORMED'!E192-'Germany NORMALIZED'!E$395)/'Germany NORMALIZED'!E$396</f>
        <v>-8.8955532250575453E-2</v>
      </c>
      <c r="F192" s="22">
        <f>('Germany TRANSFORMED'!F192-F$395)/F$396</f>
        <v>-0.9092537902798784</v>
      </c>
      <c r="G192" s="22">
        <f>('Germany TRANSFORMED'!G192-G$395)/G$396</f>
        <v>-0.83207081442898034</v>
      </c>
      <c r="H192" s="22">
        <f>('Germany TRANSFORMED'!H192-H$395)/H$396</f>
        <v>0.497616696433613</v>
      </c>
      <c r="J192" s="22">
        <f>('Germany TRANSFORMED'!J192-J$395)/J$396</f>
        <v>-0.55676658432397164</v>
      </c>
      <c r="L192" s="22">
        <f>('Germany TRANSFORMED'!L192-L$395)/L$396</f>
        <v>4.582154542286327E-2</v>
      </c>
      <c r="M192" s="22">
        <f>('Germany TRANSFORMED'!M192-M$395)/M$396</f>
        <v>-0.21879750651595267</v>
      </c>
      <c r="N192" s="22">
        <f>('Germany TRANSFORMED'!N192-N$395)/N$396</f>
        <v>0.26761359019932301</v>
      </c>
      <c r="P192" s="22">
        <f>('Germany TRANSFORMED'!P192-P$395)/P$396</f>
        <v>-1.1890956131067569</v>
      </c>
      <c r="Q192" s="22">
        <f>('Germany TRANSFORMED'!Q192-Q$395)/Q$396</f>
        <v>-0.17663680272658636</v>
      </c>
    </row>
    <row r="193" spans="1:17">
      <c r="A193" s="1" t="s">
        <v>198</v>
      </c>
      <c r="B193" s="22">
        <f>('Germany TRANSFORMED'!B193-B$395)/B$396</f>
        <v>0.57100626511684471</v>
      </c>
      <c r="C193" s="22">
        <f>('Germany TRANSFORMED'!C193-C$395)/C$396</f>
        <v>-0.93277401516544278</v>
      </c>
      <c r="D193" s="22">
        <f>('Germany TRANSFORMED'!D193-D$395)/D$396</f>
        <v>0.80601182904214352</v>
      </c>
      <c r="E193" s="22">
        <f>('Germany TRANSFORMED'!E193-'Germany NORMALIZED'!E$395)/'Germany NORMALIZED'!E$396</f>
        <v>-0.17713269820013733</v>
      </c>
      <c r="F193" s="22">
        <f>('Germany TRANSFORMED'!F193-F$395)/F$396</f>
        <v>-1.0897294120820911</v>
      </c>
      <c r="G193" s="22">
        <f>('Germany TRANSFORMED'!G193-G$395)/G$396</f>
        <v>-0.77782118444186199</v>
      </c>
      <c r="H193" s="22">
        <f>('Germany TRANSFORMED'!H193-H$395)/H$396</f>
        <v>-0.157903504521789</v>
      </c>
      <c r="J193" s="22">
        <f>('Germany TRANSFORMED'!J193-J$395)/J$396</f>
        <v>0.47038187523426511</v>
      </c>
      <c r="L193" s="22">
        <f>('Germany TRANSFORMED'!L193-L$395)/L$396</f>
        <v>-0.58713167463752403</v>
      </c>
      <c r="M193" s="22">
        <f>('Germany TRANSFORMED'!M193-M$395)/M$396</f>
        <v>-0.45223553348522694</v>
      </c>
      <c r="N193" s="22">
        <f>('Germany TRANSFORMED'!N193-N$395)/N$396</f>
        <v>-0.41398750016168506</v>
      </c>
      <c r="P193" s="22">
        <f>('Germany TRANSFORMED'!P193-P$395)/P$396</f>
        <v>-1.1890956131067569</v>
      </c>
      <c r="Q193" s="22">
        <f>('Germany TRANSFORMED'!Q193-Q$395)/Q$396</f>
        <v>-0.1580645292367332</v>
      </c>
    </row>
    <row r="194" spans="1:17">
      <c r="A194" s="1" t="s">
        <v>199</v>
      </c>
      <c r="B194" s="22">
        <f>('Germany TRANSFORMED'!B194-B$395)/B$396</f>
        <v>0.25694664175220744</v>
      </c>
      <c r="C194" s="22">
        <f>('Germany TRANSFORMED'!C194-C$395)/C$396</f>
        <v>-0.39746107376265988</v>
      </c>
      <c r="D194" s="22">
        <f>('Germany TRANSFORMED'!D194-D$395)/D$396</f>
        <v>1.0739744447485819</v>
      </c>
      <c r="E194" s="22">
        <f>('Germany TRANSFORMED'!E194-'Germany NORMALIZED'!E$395)/'Germany NORMALIZED'!E$396</f>
        <v>-0.12422639863040021</v>
      </c>
      <c r="F194" s="22">
        <f>('Germany TRANSFORMED'!F194-F$395)/F$396</f>
        <v>-1.089858344353996</v>
      </c>
      <c r="G194" s="22">
        <f>('Germany TRANSFORMED'!G194-G$395)/G$396</f>
        <v>-0.20538214807937474</v>
      </c>
      <c r="H194" s="22">
        <f>('Germany TRANSFORMED'!H194-H$395)/H$396</f>
        <v>0.59182378646314815</v>
      </c>
      <c r="J194" s="22">
        <f>('Germany TRANSFORMED'!J194-J$395)/J$396</f>
        <v>-0.3039071966285703</v>
      </c>
      <c r="L194" s="22">
        <f>('Germany TRANSFORMED'!L194-L$395)/L$396</f>
        <v>-0.37574967906848267</v>
      </c>
      <c r="M194" s="22">
        <f>('Germany TRANSFORMED'!M194-M$395)/M$396</f>
        <v>7.2252525558216818E-2</v>
      </c>
      <c r="N194" s="22">
        <f>('Germany TRANSFORMED'!N194-N$395)/N$396</f>
        <v>-0.30863519226307862</v>
      </c>
      <c r="P194" s="22">
        <f>('Germany TRANSFORMED'!P194-P$395)/P$396</f>
        <v>7.4414070301798557E-2</v>
      </c>
      <c r="Q194" s="22">
        <f>('Germany TRANSFORMED'!Q194-Q$395)/Q$396</f>
        <v>-8.7878237263669234E-3</v>
      </c>
    </row>
    <row r="195" spans="1:17">
      <c r="A195" s="1" t="s">
        <v>200</v>
      </c>
      <c r="B195" s="22">
        <f>('Germany TRANSFORMED'!B195-B$395)/B$396</f>
        <v>-0.14341871650795004</v>
      </c>
      <c r="C195" s="22">
        <f>('Germany TRANSFORMED'!C195-C$395)/C$396</f>
        <v>-0.92449464632789347</v>
      </c>
      <c r="D195" s="22">
        <f>('Germany TRANSFORMED'!D195-D$395)/D$396</f>
        <v>0.90649780993205764</v>
      </c>
      <c r="E195" s="22">
        <f>('Germany TRANSFORMED'!E195-'Germany NORMALIZED'!E$395)/'Germany NORMALIZED'!E$396</f>
        <v>-0.2653098641496992</v>
      </c>
      <c r="F195" s="22">
        <f>('Germany TRANSFORMED'!F195-F$395)/F$396</f>
        <v>-1.0899874457523302</v>
      </c>
      <c r="G195" s="22">
        <f>('Germany TRANSFORMED'!G195-G$395)/G$396</f>
        <v>0.97135453514582215</v>
      </c>
      <c r="H195" s="22">
        <f>('Germany TRANSFORMED'!H195-H$395)/H$396</f>
        <v>0.59032741212943285</v>
      </c>
      <c r="J195" s="22">
        <f>('Germany TRANSFORMED'!J195-J$395)/J$396</f>
        <v>-0.24338435882098047</v>
      </c>
      <c r="L195" s="22">
        <f>('Germany TRANSFORMED'!L195-L$395)/L$396</f>
        <v>-0.37574967906848267</v>
      </c>
      <c r="M195" s="22">
        <f>('Germany TRANSFORMED'!M195-M$395)/M$396</f>
        <v>0.5932225511957363</v>
      </c>
      <c r="N195" s="22">
        <f>('Germany TRANSFORMED'!N195-N$395)/N$396</f>
        <v>-4.5560380753077327E-2</v>
      </c>
      <c r="P195" s="22">
        <f>('Germany TRANSFORMED'!P195-P$395)/P$396</f>
        <v>7.4414070301798557E-2</v>
      </c>
      <c r="Q195" s="22">
        <f>('Germany TRANSFORMED'!Q195-Q$395)/Q$396</f>
        <v>-0.2826556443028721</v>
      </c>
    </row>
    <row r="196" spans="1:17">
      <c r="A196" s="1" t="s">
        <v>201</v>
      </c>
      <c r="B196" s="22">
        <f>('Germany TRANSFORMED'!B196-B$395)/B$396</f>
        <v>1.1752162526055909</v>
      </c>
      <c r="C196" s="22">
        <f>('Germany TRANSFORMED'!C196-C$395)/C$396</f>
        <v>-1.0140153218838934</v>
      </c>
      <c r="D196" s="22">
        <f>('Germany TRANSFORMED'!D196-D$395)/D$396</f>
        <v>0.99581868183420374</v>
      </c>
      <c r="E196" s="22">
        <f>('Germany TRANSFORMED'!E196-'Germany NORMALIZED'!E$395)/'Germany NORMALIZED'!E$396</f>
        <v>-0.38875789647908582</v>
      </c>
      <c r="F196" s="22">
        <f>('Germany TRANSFORMED'!F196-F$395)/F$396</f>
        <v>-1.6327614920419113</v>
      </c>
      <c r="G196" s="22">
        <f>('Germany TRANSFORMED'!G196-G$395)/G$396</f>
        <v>-7.2339547152718203E-2</v>
      </c>
      <c r="H196" s="22">
        <f>('Germany TRANSFORMED'!H196-H$395)/H$396</f>
        <v>3.2236106369581234E-2</v>
      </c>
      <c r="J196" s="22">
        <f>('Germany TRANSFORMED'!J196-J$395)/J$396</f>
        <v>-0.40339780166307188</v>
      </c>
      <c r="L196" s="22">
        <f>('Germany TRANSFORMED'!L196-L$395)/L$396</f>
        <v>0.46834655177782886</v>
      </c>
      <c r="M196" s="22">
        <f>('Germany TRANSFORMED'!M196-M$395)/M$396</f>
        <v>0.13129648595386209</v>
      </c>
      <c r="N196" s="22">
        <f>('Germany TRANSFORMED'!N196-N$395)/N$396</f>
        <v>1.4156693567586915</v>
      </c>
      <c r="P196" s="22">
        <f>('Germany TRANSFORMED'!P196-P$395)/P$396</f>
        <v>7.4414070301798557E-2</v>
      </c>
      <c r="Q196" s="22">
        <f>('Germany TRANSFORMED'!Q196-Q$395)/Q$396</f>
        <v>-0.19311283843465368</v>
      </c>
    </row>
    <row r="197" spans="1:17">
      <c r="A197" s="1" t="s">
        <v>202</v>
      </c>
      <c r="B197" s="22">
        <f>('Germany TRANSFORMED'!B197-B$395)/B$396</f>
        <v>0.74180211967148402</v>
      </c>
      <c r="C197" s="22">
        <f>('Germany TRANSFORMED'!C197-C$395)/C$396</f>
        <v>-0.65877865269780267</v>
      </c>
      <c r="D197" s="22">
        <f>('Germany TRANSFORMED'!D197-D$395)/D$396</f>
        <v>1.0963046627241184</v>
      </c>
      <c r="E197" s="22">
        <f>('Germany TRANSFORMED'!E197-'Germany NORMALIZED'!E$395)/'Germany NORMALIZED'!E$396</f>
        <v>-0.44166419604882295</v>
      </c>
      <c r="F197" s="22">
        <f>('Germany TRANSFORMED'!F197-F$395)/F$396</f>
        <v>-1.6345881221653309</v>
      </c>
      <c r="G197" s="22">
        <f>('Germany TRANSFORMED'!G197-G$395)/G$396</f>
        <v>1.7490454265834081</v>
      </c>
      <c r="H197" s="22">
        <f>('Germany TRANSFORMED'!H197-H$395)/H$396</f>
        <v>-0.56446072422255955</v>
      </c>
      <c r="J197" s="22">
        <f>('Germany TRANSFORMED'!J197-J$395)/J$396</f>
        <v>-0.24895028888929341</v>
      </c>
      <c r="L197" s="22">
        <f>('Germany TRANSFORMED'!L197-L$395)/L$396</f>
        <v>0.25696455620879022</v>
      </c>
      <c r="M197" s="22">
        <f>('Germany TRANSFORMED'!M197-M$395)/M$396</f>
        <v>-0.80371133858474508</v>
      </c>
      <c r="N197" s="22">
        <f>('Germany TRANSFORMED'!N197-N$395)/N$396</f>
        <v>1.7263756564916513</v>
      </c>
      <c r="P197" s="22">
        <f>('Germany TRANSFORMED'!P197-P$395)/P$396</f>
        <v>7.4414070301798557E-2</v>
      </c>
      <c r="Q197" s="22">
        <f>('Germany TRANSFORMED'!Q197-Q$395)/Q$396</f>
        <v>-0.39257559240595524</v>
      </c>
    </row>
    <row r="198" spans="1:17">
      <c r="A198" s="1" t="s">
        <v>203</v>
      </c>
      <c r="B198" s="22">
        <f>('Germany TRANSFORMED'!B198-B$395)/B$396</f>
        <v>0.91565148467248292</v>
      </c>
      <c r="C198" s="22">
        <f>('Germany TRANSFORMED'!C198-C$395)/C$396</f>
        <v>-0.67637231147759425</v>
      </c>
      <c r="D198" s="22">
        <f>('Germany TRANSFORMED'!D198-D$395)/D$396</f>
        <v>1.0181488998097403</v>
      </c>
      <c r="E198" s="22">
        <f>('Germany TRANSFORMED'!E198-'Germany NORMALIZED'!E$395)/'Germany NORMALIZED'!E$396</f>
        <v>-0.37112246328917348</v>
      </c>
      <c r="F198" s="22">
        <f>('Germany TRANSFORMED'!F198-F$395)/F$396</f>
        <v>-1.6364237955228731</v>
      </c>
      <c r="G198" s="22">
        <f>('Germany TRANSFORMED'!G198-G$395)/G$396</f>
        <v>0.67960107597660635</v>
      </c>
      <c r="H198" s="22">
        <f>('Germany TRANSFORMED'!H198-H$395)/H$396</f>
        <v>-0.73722586822914427</v>
      </c>
      <c r="J198" s="22">
        <f>('Germany TRANSFORMED'!J198-J$395)/J$396</f>
        <v>-8.5684469327158258E-2</v>
      </c>
      <c r="L198" s="22">
        <f>('Germany TRANSFORMED'!L198-L$395)/L$396</f>
        <v>4.4872059879351243E-2</v>
      </c>
      <c r="M198" s="22">
        <f>('Germany TRANSFORMED'!M198-M$395)/M$396</f>
        <v>-0.39097662965928026</v>
      </c>
      <c r="N198" s="22">
        <f>('Germany TRANSFORMED'!N198-N$395)/N$396</f>
        <v>0.10861708988007057</v>
      </c>
      <c r="P198" s="22">
        <f>('Germany TRANSFORMED'!P198-P$395)/P$396</f>
        <v>7.4414070301798557E-2</v>
      </c>
      <c r="Q198" s="22">
        <f>('Germany TRANSFORMED'!Q198-Q$395)/Q$396</f>
        <v>-0.27030860441358584</v>
      </c>
    </row>
    <row r="199" spans="1:17">
      <c r="A199" s="1" t="s">
        <v>204</v>
      </c>
      <c r="B199" s="22">
        <f>('Germany TRANSFORMED'!B199-B$395)/B$396</f>
        <v>-0.19997019380942624</v>
      </c>
      <c r="C199" s="22">
        <f>('Germany TRANSFORMED'!C199-C$395)/C$396</f>
        <v>-0.46680078777713385</v>
      </c>
      <c r="D199" s="22">
        <f>('Germany TRANSFORMED'!D199-D$395)/D$396</f>
        <v>1.0628093357608139</v>
      </c>
      <c r="E199" s="22">
        <f>('Germany TRANSFORMED'!E199-'Germany NORMALIZED'!E$395)/'Germany NORMALIZED'!E$396</f>
        <v>-0.38875789647908582</v>
      </c>
      <c r="F199" s="22">
        <f>('Germany TRANSFORMED'!F199-F$395)/F$396</f>
        <v>-0.74399755728092842</v>
      </c>
      <c r="G199" s="22">
        <f>('Germany TRANSFORMED'!G199-G$395)/G$396</f>
        <v>-0.14346114953593933</v>
      </c>
      <c r="H199" s="22">
        <f>('Germany TRANSFORMED'!H199-H$395)/H$396</f>
        <v>-0.53843266889397279</v>
      </c>
      <c r="J199" s="22">
        <f>('Germany TRANSFORMED'!J199-J$395)/J$396</f>
        <v>-0.20800810000936959</v>
      </c>
      <c r="L199" s="22">
        <f>('Germany TRANSFORMED'!L199-L$395)/L$396</f>
        <v>0.46454858063985732</v>
      </c>
      <c r="M199" s="22">
        <f>('Germany TRANSFORMED'!M199-M$395)/M$396</f>
        <v>0.64998379311028986</v>
      </c>
      <c r="N199" s="22">
        <f>('Germany TRANSFORMED'!N199-N$395)/N$396</f>
        <v>-9.792750940520617E-2</v>
      </c>
      <c r="P199" s="22">
        <f>('Germany TRANSFORMED'!P199-P$395)/P$396</f>
        <v>7.4414070301798557E-2</v>
      </c>
      <c r="Q199" s="22">
        <f>('Germany TRANSFORMED'!Q199-Q$395)/Q$396</f>
        <v>-0.37404657225916399</v>
      </c>
    </row>
    <row r="200" spans="1:17">
      <c r="A200" s="1" t="s">
        <v>205</v>
      </c>
      <c r="B200" s="22">
        <f>('Germany TRANSFORMED'!B200-B$395)/B$396</f>
        <v>-0.82825035322323215</v>
      </c>
      <c r="C200" s="22">
        <f>('Germany TRANSFORMED'!C200-C$395)/C$396</f>
        <v>-0.3159610367680365</v>
      </c>
      <c r="D200" s="22">
        <f>('Germany TRANSFORMED'!D200-D$395)/D$396</f>
        <v>0.95115824588313125</v>
      </c>
      <c r="E200" s="22">
        <f>('Germany TRANSFORMED'!E200-'Germany NORMALIZED'!E$395)/'Germany NORMALIZED'!E$396</f>
        <v>-0.38875789647908582</v>
      </c>
      <c r="F200" s="22">
        <f>('Germany TRANSFORMED'!F200-F$395)/F$396</f>
        <v>-0.74407146524896739</v>
      </c>
      <c r="G200" s="22">
        <f>('Germany TRANSFORMED'!G200-G$395)/G$396</f>
        <v>-1.0413784488120099</v>
      </c>
      <c r="H200" s="22">
        <f>('Germany TRANSFORMED'!H200-H$395)/H$396</f>
        <v>0.40875285689112162</v>
      </c>
      <c r="J200" s="22">
        <f>('Germany TRANSFORMED'!J200-J$395)/J$396</f>
        <v>9.9381631110451923E-2</v>
      </c>
      <c r="L200" s="22">
        <f>('Germany TRANSFORMED'!L200-L$395)/L$396</f>
        <v>0.88328412186495464</v>
      </c>
      <c r="M200" s="22">
        <f>('Germany TRANSFORMED'!M200-M$395)/M$396</f>
        <v>1.4063025496763464</v>
      </c>
      <c r="N200" s="22">
        <f>('Germany TRANSFORMED'!N200-N$395)/N$396</f>
        <v>-0.55864420422985717</v>
      </c>
      <c r="P200" s="22">
        <f>('Germany TRANSFORMED'!P200-P$395)/P$396</f>
        <v>7.4414070301798557E-2</v>
      </c>
      <c r="Q200" s="22">
        <f>('Germany TRANSFORMED'!Q200-Q$395)/Q$396</f>
        <v>-0.30571938214241501</v>
      </c>
    </row>
    <row r="201" spans="1:17">
      <c r="A201" s="1" t="s">
        <v>206</v>
      </c>
      <c r="B201" s="22">
        <f>('Germany TRANSFORMED'!B201-B$395)/B$396</f>
        <v>0.42191816396253712</v>
      </c>
      <c r="C201" s="22">
        <f>('Germany TRANSFORMED'!C201-C$395)/C$396</f>
        <v>-0.78167553388017208</v>
      </c>
      <c r="D201" s="22">
        <f>('Germany TRANSFORMED'!D201-D$395)/D$396</f>
        <v>0.93999313689536224</v>
      </c>
      <c r="E201" s="22">
        <f>('Germany TRANSFORMED'!E201-'Germany NORMALIZED'!E$395)/'Germany NORMALIZED'!E$396</f>
        <v>-0.52984136199838483</v>
      </c>
      <c r="F201" s="22">
        <f>('Germany TRANSFORMED'!F201-F$395)/F$396</f>
        <v>-0.74414529994135448</v>
      </c>
      <c r="G201" s="22">
        <f>('Germany TRANSFORMED'!G201-G$395)/G$396</f>
        <v>-1.1658934585118961</v>
      </c>
      <c r="H201" s="22">
        <f>('Germany TRANSFORMED'!H201-H$395)/H$396</f>
        <v>-0.15455925666876186</v>
      </c>
      <c r="J201" s="22">
        <f>('Germany TRANSFORMED'!J201-J$395)/J$396</f>
        <v>0.4497974442089655</v>
      </c>
      <c r="L201" s="22">
        <f>('Germany TRANSFORMED'!L201-L$395)/L$396</f>
        <v>1.0890105602322777</v>
      </c>
      <c r="M201" s="22">
        <f>('Germany TRANSFORMED'!M201-M$395)/M$396</f>
        <v>0.98680635974903697</v>
      </c>
      <c r="N201" s="22">
        <f>('Germany TRANSFORMED'!N201-N$395)/N$396</f>
        <v>0.41233088968161674</v>
      </c>
      <c r="P201" s="22">
        <f>('Germany TRANSFORMED'!P201-P$395)/P$396</f>
        <v>7.4414070301798557E-2</v>
      </c>
      <c r="Q201" s="22">
        <f>('Germany TRANSFORMED'!Q201-Q$395)/Q$396</f>
        <v>-2.8063726519392523E-2</v>
      </c>
    </row>
    <row r="202" spans="1:17">
      <c r="A202" s="1" t="s">
        <v>207</v>
      </c>
      <c r="B202" s="22">
        <f>('Germany TRANSFORMED'!B202-B$395)/B$396</f>
        <v>-1.1731155195680316</v>
      </c>
      <c r="C202" s="22">
        <f>('Germany TRANSFORMED'!C202-C$395)/C$396</f>
        <v>-0.81505173950654153</v>
      </c>
      <c r="D202" s="22">
        <f>('Germany TRANSFORMED'!D202-D$395)/D$396</f>
        <v>1.0516442267730453</v>
      </c>
      <c r="E202" s="22">
        <f>('Germany TRANSFORMED'!E202-'Germany NORMALIZED'!E$395)/'Germany NORMALIZED'!E$396</f>
        <v>-0.49457049561856009</v>
      </c>
      <c r="F202" s="22">
        <f>('Germany TRANSFORMED'!F202-F$395)/F$396</f>
        <v>-1.0678420571410321</v>
      </c>
      <c r="G202" s="22">
        <f>('Germany TRANSFORMED'!G202-G$395)/G$396</f>
        <v>0.59998206093413875</v>
      </c>
      <c r="H202" s="22">
        <f>('Germany TRANSFORMED'!H202-H$395)/H$396</f>
        <v>0.29753626426989876</v>
      </c>
      <c r="J202" s="22">
        <f>('Germany TRANSFORMED'!J202-J$395)/J$396</f>
        <v>0.85696188921657901</v>
      </c>
      <c r="L202" s="22">
        <f>('Germany TRANSFORMED'!L202-L$395)/L$396</f>
        <v>0.25200208223659332</v>
      </c>
      <c r="M202" s="22">
        <f>('Germany TRANSFORMED'!M202-M$395)/M$396</f>
        <v>-0.79628056998000618</v>
      </c>
      <c r="N202" s="22">
        <f>('Germany TRANSFORMED'!N202-N$395)/N$396</f>
        <v>0.66110150221811592</v>
      </c>
      <c r="P202" s="22">
        <f>('Germany TRANSFORMED'!P202-P$395)/P$396</f>
        <v>7.4414070301798557E-2</v>
      </c>
      <c r="Q202" s="22">
        <f>('Germany TRANSFORMED'!Q202-Q$395)/Q$396</f>
        <v>0.16581843254257114</v>
      </c>
    </row>
    <row r="203" spans="1:17">
      <c r="A203" s="1" t="s">
        <v>208</v>
      </c>
      <c r="B203" s="22">
        <f>('Germany TRANSFORMED'!B203-B$395)/B$396</f>
        <v>0.43114940000645224</v>
      </c>
      <c r="C203" s="22">
        <f>('Germany TRANSFORMED'!C203-C$395)/C$396</f>
        <v>-1.1338074397521816</v>
      </c>
      <c r="D203" s="22">
        <f>('Germany TRANSFORMED'!D203-D$395)/D$396</f>
        <v>0.95115824588313069</v>
      </c>
      <c r="E203" s="22">
        <f>('Germany TRANSFORMED'!E203-'Germany NORMALIZED'!E$395)/'Germany NORMALIZED'!E$396</f>
        <v>-0.49457049561856009</v>
      </c>
      <c r="F203" s="22">
        <f>('Germany TRANSFORMED'!F203-F$395)/F$396</f>
        <v>-1.0679438865919446</v>
      </c>
      <c r="G203" s="22">
        <f>('Germany TRANSFORMED'!G203-G$395)/G$396</f>
        <v>-7.2053417498920969E-2</v>
      </c>
      <c r="H203" s="22">
        <f>('Germany TRANSFORMED'!H203-H$395)/H$396</f>
        <v>-0.4582031896452804</v>
      </c>
      <c r="J203" s="22">
        <f>('Germany TRANSFORMED'!J203-J$395)/J$396</f>
        <v>0.38102598588885839</v>
      </c>
      <c r="L203" s="22">
        <f>('Germany TRANSFORMED'!L203-L$395)/L$396</f>
        <v>0.25059849824671154</v>
      </c>
      <c r="M203" s="22">
        <f>('Germany TRANSFORMED'!M203-M$395)/M$396</f>
        <v>-0.2168410436841173</v>
      </c>
      <c r="N203" s="22">
        <f>('Germany TRANSFORMED'!N203-N$395)/N$396</f>
        <v>0.61555959441683428</v>
      </c>
      <c r="P203" s="22">
        <f>('Germany TRANSFORMED'!P203-P$395)/P$396</f>
        <v>7.4414070301798557E-2</v>
      </c>
      <c r="Q203" s="22">
        <f>('Germany TRANSFORMED'!Q203-Q$395)/Q$396</f>
        <v>0.34920853574377042</v>
      </c>
    </row>
    <row r="204" spans="1:17">
      <c r="A204" s="1" t="s">
        <v>209</v>
      </c>
      <c r="B204" s="22">
        <f>('Germany TRANSFORMED'!B204-B$395)/B$396</f>
        <v>-0.63912628387921366</v>
      </c>
      <c r="C204" s="22">
        <f>('Germany TRANSFORMED'!C204-C$395)/C$396</f>
        <v>-0.99590420255175449</v>
      </c>
      <c r="D204" s="22">
        <f>('Germany TRANSFORMED'!D204-D$395)/D$396</f>
        <v>0.92882802790759467</v>
      </c>
      <c r="E204" s="22">
        <f>('Germany TRANSFORMED'!E204-'Germany NORMALIZED'!E$395)/'Germany NORMALIZED'!E$396</f>
        <v>-0.52984136199838483</v>
      </c>
      <c r="F204" s="22">
        <f>('Germany TRANSFORMED'!F204-F$395)/F$396</f>
        <v>-1.0680458347367985</v>
      </c>
      <c r="G204" s="22">
        <f>('Germany TRANSFORMED'!G204-G$395)/G$396</f>
        <v>0.39412662862298564</v>
      </c>
      <c r="H204" s="22">
        <f>('Germany TRANSFORMED'!H204-H$395)/H$396</f>
        <v>-0.37918993363584697</v>
      </c>
      <c r="J204" s="22">
        <f>('Germany TRANSFORMED'!J204-J$395)/J$396</f>
        <v>-0.29289927513232006</v>
      </c>
      <c r="L204" s="22">
        <f>('Germany TRANSFORMED'!L204-L$395)/L$396</f>
        <v>-0.37574967906848267</v>
      </c>
      <c r="M204" s="22">
        <f>('Germany TRANSFORMED'!M204-M$395)/M$396</f>
        <v>-0.67275263102760829</v>
      </c>
      <c r="N204" s="22">
        <f>('Germany TRANSFORMED'!N204-N$395)/N$396</f>
        <v>0.50482397136015877</v>
      </c>
      <c r="P204" s="22">
        <f>('Germany TRANSFORMED'!P204-P$395)/P$396</f>
        <v>7.4414070301798557E-2</v>
      </c>
      <c r="Q204" s="22">
        <f>('Germany TRANSFORMED'!Q204-Q$395)/Q$396</f>
        <v>-7.0537919001089855E-2</v>
      </c>
    </row>
    <row r="205" spans="1:17">
      <c r="A205" s="1" t="s">
        <v>210</v>
      </c>
      <c r="B205" s="22">
        <f>('Germany TRANSFORMED'!B205-B$395)/B$396</f>
        <v>-0.75850763040250058</v>
      </c>
      <c r="C205" s="22">
        <f>('Germany TRANSFORMED'!C205-C$395)/C$396</f>
        <v>-0.87093747915999742</v>
      </c>
      <c r="D205" s="22">
        <f>('Germany TRANSFORMED'!D205-D$395)/D$396</f>
        <v>0.80601182904214397</v>
      </c>
      <c r="E205" s="22">
        <f>('Germany TRANSFORMED'!E205-'Germany NORMALIZED'!E$395)/'Germany NORMALIZED'!E$396</f>
        <v>-0.61801852794794676</v>
      </c>
      <c r="F205" s="22">
        <f>('Germany TRANSFORMED'!F205-F$395)/F$396</f>
        <v>-1.4178915526699545</v>
      </c>
      <c r="G205" s="22">
        <f>('Germany TRANSFORMED'!G205-G$395)/G$396</f>
        <v>-8.646325316374355E-2</v>
      </c>
      <c r="H205" s="22">
        <f>('Germany TRANSFORMED'!H205-H$395)/H$396</f>
        <v>-0.29581616405904915</v>
      </c>
      <c r="J205" s="22">
        <f>('Germany TRANSFORMED'!J205-J$395)/J$396</f>
        <v>-0.18714525044071292</v>
      </c>
      <c r="L205" s="22">
        <f>('Germany TRANSFORMED'!L205-L$395)/L$396</f>
        <v>-0.16696712725419566</v>
      </c>
      <c r="M205" s="22">
        <f>('Germany TRANSFORMED'!M205-M$395)/M$396</f>
        <v>0.4190706613272514</v>
      </c>
      <c r="N205" s="22">
        <f>('Germany TRANSFORMED'!N205-N$395)/N$396</f>
        <v>-0.35016955650227083</v>
      </c>
      <c r="P205" s="22">
        <f>('Germany TRANSFORMED'!P205-P$395)/P$396</f>
        <v>7.4414070301798557E-2</v>
      </c>
      <c r="Q205" s="22">
        <f>('Germany TRANSFORMED'!Q205-Q$395)/Q$396</f>
        <v>-0.10346872250144654</v>
      </c>
    </row>
    <row r="206" spans="1:17">
      <c r="A206" s="1" t="s">
        <v>211</v>
      </c>
      <c r="B206" s="22">
        <f>('Germany TRANSFORMED'!B206-B$395)/B$396</f>
        <v>0.70154369714514608</v>
      </c>
      <c r="C206" s="22">
        <f>('Germany TRANSFORMED'!C206-C$395)/C$396</f>
        <v>-0.98917721537124659</v>
      </c>
      <c r="D206" s="22">
        <f>('Germany TRANSFORMED'!D206-D$395)/D$396</f>
        <v>0.68319563017669238</v>
      </c>
      <c r="E206" s="22">
        <f>('Germany TRANSFORMED'!E206-'Germany NORMALIZED'!E$395)/'Germany NORMALIZED'!E$396</f>
        <v>-0.75910199346724572</v>
      </c>
      <c r="F206" s="22">
        <f>('Germany TRANSFORMED'!F206-F$395)/F$396</f>
        <v>-1.4188104909372459</v>
      </c>
      <c r="G206" s="22">
        <f>('Germany TRANSFORMED'!G206-G$395)/G$396</f>
        <v>0.20440421502316078</v>
      </c>
      <c r="H206" s="22">
        <f>('Germany TRANSFORMED'!H206-H$395)/H$396</f>
        <v>-0.71667160077117575</v>
      </c>
      <c r="J206" s="22">
        <f>('Germany TRANSFORMED'!J206-J$395)/J$396</f>
        <v>-0.36858889806324924</v>
      </c>
      <c r="L206" s="22">
        <f>('Germany TRANSFORMED'!L206-L$395)/L$396</f>
        <v>-0.37574967906848267</v>
      </c>
      <c r="M206" s="22">
        <f>('Germany TRANSFORMED'!M206-M$395)/M$396</f>
        <v>-0.21708200131337818</v>
      </c>
      <c r="N206" s="22">
        <f>('Germany TRANSFORMED'!N206-N$395)/N$396</f>
        <v>-0.14909002817345168</v>
      </c>
      <c r="P206" s="22">
        <f>('Germany TRANSFORMED'!P206-P$395)/P$396</f>
        <v>7.4414070301798557E-2</v>
      </c>
      <c r="Q206" s="22">
        <f>('Germany TRANSFORMED'!Q206-Q$395)/Q$396</f>
        <v>-0.31224560646009319</v>
      </c>
    </row>
    <row r="207" spans="1:17">
      <c r="A207" s="1" t="s">
        <v>212</v>
      </c>
      <c r="B207" s="22">
        <f>('Germany TRANSFORMED'!B207-B$395)/B$396</f>
        <v>0.18465273115948691</v>
      </c>
      <c r="C207" s="22">
        <f>('Germany TRANSFORMED'!C207-C$395)/C$396</f>
        <v>-0.65619134993606887</v>
      </c>
      <c r="D207" s="22">
        <f>('Germany TRANSFORMED'!D207-D$395)/D$396</f>
        <v>0.64970030321338834</v>
      </c>
      <c r="E207" s="22">
        <f>('Germany TRANSFORMED'!E207-'Germany NORMALIZED'!E$395)/'Germany NORMALIZED'!E$396</f>
        <v>-0.58274766156812197</v>
      </c>
      <c r="F207" s="22">
        <f>('Germany TRANSFORMED'!F207-F$395)/F$396</f>
        <v>-1.4197326525650034</v>
      </c>
      <c r="G207" s="22">
        <f>('Germany TRANSFORMED'!G207-G$395)/G$396</f>
        <v>0.69651312825589196</v>
      </c>
      <c r="H207" s="22">
        <f>('Germany TRANSFORMED'!H207-H$395)/H$396</f>
        <v>-0.23114464788963282</v>
      </c>
      <c r="J207" s="22">
        <f>('Germany TRANSFORMED'!J207-J$395)/J$396</f>
        <v>-3.1906527561225841E-2</v>
      </c>
      <c r="L207" s="22">
        <f>('Germany TRANSFORMED'!L207-L$395)/L$396</f>
        <v>-0.58429908448942636</v>
      </c>
      <c r="M207" s="22">
        <f>('Germany TRANSFORMED'!M207-M$395)/M$396</f>
        <v>-0.44744139504819325</v>
      </c>
      <c r="N207" s="22">
        <f>('Germany TRANSFORMED'!N207-N$395)/N$396</f>
        <v>-0.14909002817345168</v>
      </c>
      <c r="P207" s="22">
        <f>('Germany TRANSFORMED'!P207-P$395)/P$396</f>
        <v>7.4414070301798557E-2</v>
      </c>
      <c r="Q207" s="22">
        <f>('Germany TRANSFORMED'!Q207-Q$395)/Q$396</f>
        <v>-6.6653085643479368E-2</v>
      </c>
    </row>
    <row r="208" spans="1:17">
      <c r="A208" s="1" t="s">
        <v>213</v>
      </c>
      <c r="B208" s="22">
        <f>('Germany TRANSFORMED'!B208-B$395)/B$396</f>
        <v>0.64076362933126874</v>
      </c>
      <c r="C208" s="22">
        <f>('Germany TRANSFORMED'!C208-C$395)/C$396</f>
        <v>-0.72604852450288848</v>
      </c>
      <c r="D208" s="22">
        <f>('Germany TRANSFORMED'!D208-D$395)/D$396</f>
        <v>0.47105855940909608</v>
      </c>
      <c r="E208" s="22">
        <f>('Germany TRANSFORMED'!E208-'Germany NORMALIZED'!E$395)/'Germany NORMALIZED'!E$396</f>
        <v>-0.65328939432777144</v>
      </c>
      <c r="F208" s="22">
        <f>('Germany TRANSFORMED'!F208-F$395)/F$396</f>
        <v>-1.6182792554926697</v>
      </c>
      <c r="G208" s="22">
        <f>('Germany TRANSFORMED'!G208-G$395)/G$396</f>
        <v>0.70740010343481918</v>
      </c>
      <c r="H208" s="22">
        <f>('Germany TRANSFORMED'!H208-H$395)/H$396</f>
        <v>-0.90162478828465875</v>
      </c>
      <c r="J208" s="22">
        <f>('Germany TRANSFORMED'!J208-J$395)/J$396</f>
        <v>-0.40194996973938452</v>
      </c>
      <c r="L208" s="22">
        <f>('Germany TRANSFORMED'!L208-L$395)/L$396</f>
        <v>-0.37574967906848267</v>
      </c>
      <c r="M208" s="22">
        <f>('Germany TRANSFORMED'!M208-M$395)/M$396</f>
        <v>0.52823577124283227</v>
      </c>
      <c r="N208" s="22">
        <f>('Germany TRANSFORMED'!N208-N$395)/N$396</f>
        <v>-0.45253585168737576</v>
      </c>
      <c r="P208" s="22">
        <f>('Germany TRANSFORMED'!P208-P$395)/P$396</f>
        <v>7.4414070301798557E-2</v>
      </c>
      <c r="Q208" s="22">
        <f>('Germany TRANSFORMED'!Q208-Q$395)/Q$396</f>
        <v>-0.23476048722097728</v>
      </c>
    </row>
    <row r="209" spans="1:17">
      <c r="A209" s="1" t="s">
        <v>214</v>
      </c>
      <c r="B209" s="22">
        <f>('Germany TRANSFORMED'!B209-B$395)/B$396</f>
        <v>0.45369001278683041</v>
      </c>
      <c r="C209" s="22">
        <f>('Germany TRANSFORMED'!C209-C$395)/C$396</f>
        <v>-0.84791048458056484</v>
      </c>
      <c r="D209" s="22">
        <f>('Germany TRANSFORMED'!D209-D$395)/D$396</f>
        <v>0.19193083471488967</v>
      </c>
      <c r="E209" s="22">
        <f>('Germany TRANSFORMED'!E209-'Germany NORMALIZED'!E$395)/'Germany NORMALIZED'!E$396</f>
        <v>-0.61801852794794676</v>
      </c>
      <c r="F209" s="22">
        <f>('Germany TRANSFORMED'!F209-F$395)/F$396</f>
        <v>-1.6200349795831714</v>
      </c>
      <c r="G209" s="22">
        <f>('Germany TRANSFORMED'!G209-G$395)/G$396</f>
        <v>0.9469306389882397</v>
      </c>
      <c r="H209" s="22">
        <f>('Germany TRANSFORMED'!H209-H$395)/H$396</f>
        <v>-0.84943935168908147</v>
      </c>
      <c r="J209" s="22">
        <f>('Germany TRANSFORMED'!J209-J$395)/J$396</f>
        <v>0.70908010037472569</v>
      </c>
      <c r="L209" s="22">
        <f>('Germany TRANSFORMED'!L209-L$395)/L$396</f>
        <v>-0.58429908448942636</v>
      </c>
      <c r="M209" s="22">
        <f>('Germany TRANSFORMED'!M209-M$395)/M$396</f>
        <v>0.24146103884221021</v>
      </c>
      <c r="N209" s="22">
        <f>('Germany TRANSFORMED'!N209-N$395)/N$396</f>
        <v>-0.55516069927849632</v>
      </c>
      <c r="P209" s="22">
        <f>('Germany TRANSFORMED'!P209-P$395)/P$396</f>
        <v>7.4414070301798557E-2</v>
      </c>
      <c r="Q209" s="22">
        <f>('Germany TRANSFORMED'!Q209-Q$395)/Q$396</f>
        <v>-0.49937611577935814</v>
      </c>
    </row>
    <row r="210" spans="1:17">
      <c r="A210" s="1" t="s">
        <v>215</v>
      </c>
      <c r="B210" s="22">
        <f>('Germany TRANSFORMED'!B210-B$395)/B$396</f>
        <v>2.1629655748904211E-2</v>
      </c>
      <c r="C210" s="22">
        <f>('Germany TRANSFORMED'!C210-C$395)/C$396</f>
        <v>-0.79047236327006754</v>
      </c>
      <c r="D210" s="22">
        <f>('Germany TRANSFORMED'!D210-D$395)/D$396</f>
        <v>0.22542616167819471</v>
      </c>
      <c r="E210" s="22">
        <f>('Germany TRANSFORMED'!E210-'Germany NORMALIZED'!E$395)/'Germany NORMALIZED'!E$396</f>
        <v>-0.68856026070759624</v>
      </c>
      <c r="F210" s="22">
        <f>('Germany TRANSFORMED'!F210-F$395)/F$396</f>
        <v>-1.6217992248727064</v>
      </c>
      <c r="G210" s="22">
        <f>('Germany TRANSFORMED'!G210-G$395)/G$396</f>
        <v>-0.71565039919759466</v>
      </c>
      <c r="H210" s="22">
        <f>('Germany TRANSFORMED'!H210-H$395)/H$396</f>
        <v>-0.89861391120438883</v>
      </c>
      <c r="J210" s="22">
        <f>('Germany TRANSFORMED'!J210-J$395)/J$396</f>
        <v>-1.0168256917331409</v>
      </c>
      <c r="L210" s="22">
        <f>('Germany TRANSFORMED'!L210-L$395)/L$396</f>
        <v>0.24920117677964843</v>
      </c>
      <c r="M210" s="22">
        <f>('Germany TRANSFORMED'!M210-M$395)/M$396</f>
        <v>1.6021940482589876</v>
      </c>
      <c r="N210" s="22">
        <f>('Germany TRANSFORMED'!N210-N$395)/N$396</f>
        <v>0.19882315411566892</v>
      </c>
      <c r="P210" s="22">
        <f>('Germany TRANSFORMED'!P210-P$395)/P$396</f>
        <v>7.4414070301798557E-2</v>
      </c>
      <c r="Q210" s="22">
        <f>('Germany TRANSFORMED'!Q210-Q$395)/Q$396</f>
        <v>-0.29540594848245638</v>
      </c>
    </row>
    <row r="211" spans="1:17">
      <c r="A211" s="1" t="s">
        <v>216</v>
      </c>
      <c r="B211" s="22">
        <f>('Germany TRANSFORMED'!B211-B$395)/B$396</f>
        <v>0.32454230980503385</v>
      </c>
      <c r="C211" s="22">
        <f>('Germany TRANSFORMED'!C211-C$395)/C$396</f>
        <v>-0.80884221287837932</v>
      </c>
      <c r="D211" s="22">
        <f>('Germany TRANSFORMED'!D211-D$395)/D$396</f>
        <v>0.20309594370265818</v>
      </c>
      <c r="E211" s="22">
        <f>('Germany TRANSFORMED'!E211-'Germany NORMALIZED'!E$395)/'Germany NORMALIZED'!E$396</f>
        <v>-0.79437285984707051</v>
      </c>
      <c r="F211" s="22">
        <f>('Germany TRANSFORMED'!F211-F$395)/F$396</f>
        <v>-0.69101705807975666</v>
      </c>
      <c r="G211" s="22">
        <f>('Germany TRANSFORMED'!G211-G$395)/G$396</f>
        <v>-0.35877950419425481</v>
      </c>
      <c r="H211" s="22">
        <f>('Germany TRANSFORMED'!H211-H$395)/H$396</f>
        <v>-0.98088622209647713</v>
      </c>
      <c r="J211" s="22">
        <f>('Germany TRANSFORMED'!J211-J$395)/J$396</f>
        <v>-0.61716710301703426</v>
      </c>
      <c r="L211" s="22">
        <f>('Germany TRANSFORMED'!L211-L$395)/L$396</f>
        <v>-0.37574967906848267</v>
      </c>
      <c r="M211" s="22">
        <f>('Germany TRANSFORMED'!M211-M$395)/M$396</f>
        <v>0.23859961069030058</v>
      </c>
      <c r="N211" s="22">
        <f>('Germany TRANSFORMED'!N211-N$395)/N$396</f>
        <v>0.25501654610079438</v>
      </c>
      <c r="P211" s="22">
        <f>('Germany TRANSFORMED'!P211-P$395)/P$396</f>
        <v>7.4414070301798557E-2</v>
      </c>
      <c r="Q211" s="22">
        <f>('Germany TRANSFORMED'!Q211-Q$395)/Q$396</f>
        <v>-5.3735542402449037E-2</v>
      </c>
    </row>
    <row r="212" spans="1:17">
      <c r="A212" s="1" t="s">
        <v>217</v>
      </c>
      <c r="B212" s="22">
        <f>('Germany TRANSFORMED'!B212-B$395)/B$396</f>
        <v>-3.7375015272383662E-2</v>
      </c>
      <c r="C212" s="22">
        <f>('Germany TRANSFORMED'!C212-C$395)/C$396</f>
        <v>-0.81168824591628708</v>
      </c>
      <c r="D212" s="22">
        <f>('Germany TRANSFORMED'!D212-D$395)/D$396</f>
        <v>0.38173768750695042</v>
      </c>
      <c r="E212" s="22">
        <f>('Germany TRANSFORMED'!E212-'Germany NORMALIZED'!E$395)/'Germany NORMALIZED'!E$396</f>
        <v>-0.47693506242864769</v>
      </c>
      <c r="F212" s="22">
        <f>('Germany TRANSFORMED'!F212-F$395)/F$396</f>
        <v>-0.69115283633562052</v>
      </c>
      <c r="G212" s="22">
        <f>('Germany TRANSFORMED'!G212-G$395)/G$396</f>
        <v>0.40312531254987155</v>
      </c>
      <c r="H212" s="22">
        <f>('Germany TRANSFORMED'!H212-H$395)/H$396</f>
        <v>-0.84741880173547157</v>
      </c>
      <c r="J212" s="22">
        <f>('Germany TRANSFORMED'!J212-J$395)/J$396</f>
        <v>-0.91609927449861539</v>
      </c>
      <c r="L212" s="22">
        <f>('Germany TRANSFORMED'!L212-L$395)/L$396</f>
        <v>-0.58453223088275585</v>
      </c>
      <c r="M212" s="22">
        <f>('Germany TRANSFORMED'!M212-M$395)/M$396</f>
        <v>0.40930054733128068</v>
      </c>
      <c r="N212" s="22">
        <f>('Germany TRANSFORMED'!N212-N$395)/N$396</f>
        <v>1.0078850675936128</v>
      </c>
      <c r="P212" s="22">
        <f>('Germany TRANSFORMED'!P212-P$395)/P$396</f>
        <v>7.4414070301798557E-2</v>
      </c>
      <c r="Q212" s="22">
        <f>('Germany TRANSFORMED'!Q212-Q$395)/Q$396</f>
        <v>0.32057056205218493</v>
      </c>
    </row>
    <row r="213" spans="1:17">
      <c r="A213" s="1" t="s">
        <v>218</v>
      </c>
      <c r="B213" s="22">
        <f>('Germany TRANSFORMED'!B213-B$395)/B$396</f>
        <v>-0.48363271805702868</v>
      </c>
      <c r="C213" s="22">
        <f>('Germany TRANSFORMED'!C213-C$395)/C$396</f>
        <v>-0.42359283165617417</v>
      </c>
      <c r="D213" s="22">
        <f>('Germany TRANSFORMED'!D213-D$395)/D$396</f>
        <v>0.30358192459257233</v>
      </c>
      <c r="E213" s="22">
        <f>('Germany TRANSFORMED'!E213-'Germany NORMALIZED'!E$395)/'Germany NORMALIZED'!E$396</f>
        <v>-0.2829452973396116</v>
      </c>
      <c r="F213" s="22">
        <f>('Germany TRANSFORMED'!F213-F$395)/F$396</f>
        <v>-0.69128843218408575</v>
      </c>
      <c r="G213" s="22">
        <f>('Germany TRANSFORMED'!G213-G$395)/G$396</f>
        <v>-0.58899352501431412</v>
      </c>
      <c r="H213" s="22">
        <f>('Germany TRANSFORMED'!H213-H$395)/H$396</f>
        <v>-0.47390377496009889</v>
      </c>
      <c r="J213" s="22">
        <f>('Germany TRANSFORMED'!J213-J$395)/J$396</f>
        <v>-0.21554661643962963</v>
      </c>
      <c r="L213" s="22">
        <f>('Germany TRANSFORMED'!L213-L$395)/L$396</f>
        <v>-0.79215112949568844</v>
      </c>
      <c r="M213" s="22">
        <f>('Germany TRANSFORMED'!M213-M$395)/M$396</f>
        <v>-1.0046845909088173</v>
      </c>
      <c r="N213" s="22">
        <f>('Germany TRANSFORMED'!N213-N$395)/N$396</f>
        <v>4.8424246887753847E-2</v>
      </c>
      <c r="P213" s="22">
        <f>('Germany TRANSFORMED'!P213-P$395)/P$396</f>
        <v>7.4414070301798557E-2</v>
      </c>
      <c r="Q213" s="22">
        <f>('Germany TRANSFORMED'!Q213-Q$395)/Q$396</f>
        <v>8.9071236140868634E-2</v>
      </c>
    </row>
    <row r="214" spans="1:17">
      <c r="A214" s="1" t="s">
        <v>219</v>
      </c>
      <c r="B214" s="22">
        <f>('Germany TRANSFORMED'!B214-B$395)/B$396</f>
        <v>-0.24816905666739317</v>
      </c>
      <c r="C214" s="22">
        <f>('Germany TRANSFORMED'!C214-C$395)/C$396</f>
        <v>-0.45360554369228973</v>
      </c>
      <c r="D214" s="22">
        <f>('Germany TRANSFORMED'!D214-D$395)/D$396</f>
        <v>0.10260996281274355</v>
      </c>
      <c r="E214" s="22">
        <f>('Germany TRANSFORMED'!E214-'Germany NORMALIZED'!E$395)/'Germany NORMALIZED'!E$396</f>
        <v>-0.56511222837820962</v>
      </c>
      <c r="F214" s="22">
        <f>('Germany TRANSFORMED'!F214-F$395)/F$396</f>
        <v>-0.64272946716716073</v>
      </c>
      <c r="G214" s="22">
        <f>('Germany TRANSFORMED'!G214-G$395)/G$396</f>
        <v>-0.73607249746675452</v>
      </c>
      <c r="H214" s="22">
        <f>('Germany TRANSFORMED'!H214-H$395)/H$396</f>
        <v>-0.91564086369896569</v>
      </c>
      <c r="J214" s="22">
        <f>('Germany TRANSFORMED'!J214-J$395)/J$396</f>
        <v>-0.27114131208342573</v>
      </c>
      <c r="L214" s="22">
        <f>('Germany TRANSFORMED'!L214-L$395)/L$396</f>
        <v>-0.37574967906848267</v>
      </c>
      <c r="M214" s="22">
        <f>('Germany TRANSFORMED'!M214-M$395)/M$396</f>
        <v>-0.44313116141928499</v>
      </c>
      <c r="N214" s="22">
        <f>('Germany TRANSFORMED'!N214-N$395)/N$396</f>
        <v>0.15144501880525482</v>
      </c>
      <c r="P214" s="22">
        <f>('Germany TRANSFORMED'!P214-P$395)/P$396</f>
        <v>7.4414070301798557E-2</v>
      </c>
      <c r="Q214" s="22">
        <f>('Germany TRANSFORMED'!Q214-Q$395)/Q$396</f>
        <v>-0.18675775917877166</v>
      </c>
    </row>
    <row r="215" spans="1:17">
      <c r="A215" s="1" t="s">
        <v>220</v>
      </c>
      <c r="B215" s="22">
        <f>('Germany TRANSFORMED'!B215-B$395)/B$396</f>
        <v>0.93794292334897056</v>
      </c>
      <c r="C215" s="22">
        <f>('Germany TRANSFORMED'!C215-C$395)/C$396</f>
        <v>2.6080388333210681E-2</v>
      </c>
      <c r="D215" s="22">
        <f>('Germany TRANSFORMED'!D215-D$395)/D$396</f>
        <v>0.13610528977604835</v>
      </c>
      <c r="E215" s="22">
        <f>('Germany TRANSFORMED'!E215-'Germany NORMALIZED'!E$395)/'Germany NORMALIZED'!E$396</f>
        <v>-0.61801852794794676</v>
      </c>
      <c r="F215" s="22">
        <f>('Germany TRANSFORMED'!F215-F$395)/F$396</f>
        <v>-0.64293788545053354</v>
      </c>
      <c r="G215" s="22">
        <f>('Germany TRANSFORMED'!G215-G$395)/G$396</f>
        <v>-1.6011757739845431</v>
      </c>
      <c r="H215" s="22">
        <f>('Germany TRANSFORMED'!H215-H$395)/H$396</f>
        <v>-0.77626067924620301</v>
      </c>
      <c r="J215" s="22">
        <f>('Germany TRANSFORMED'!J215-J$395)/J$396</f>
        <v>-0.64370788929070111</v>
      </c>
      <c r="L215" s="22">
        <f>('Germany TRANSFORMED'!L215-L$395)/L$396</f>
        <v>0.8734588124042264</v>
      </c>
      <c r="M215" s="22">
        <f>('Germany TRANSFORMED'!M215-M$395)/M$396</f>
        <v>-0.1588703375286265</v>
      </c>
      <c r="N215" s="22">
        <f>('Germany TRANSFORMED'!N215-N$395)/N$396</f>
        <v>0.4909513520308792</v>
      </c>
      <c r="P215" s="22">
        <f>('Germany TRANSFORMED'!P215-P$395)/P$396</f>
        <v>7.4414070301798557E-2</v>
      </c>
      <c r="Q215" s="22">
        <f>('Germany TRANSFORMED'!Q215-Q$395)/Q$396</f>
        <v>3.4968718140762625E-3</v>
      </c>
    </row>
    <row r="216" spans="1:17">
      <c r="A216" s="1" t="s">
        <v>221</v>
      </c>
      <c r="B216" s="22">
        <f>('Germany TRANSFORMED'!B216-B$395)/B$396</f>
        <v>0.59588460417701272</v>
      </c>
      <c r="C216" s="22">
        <f>('Germany TRANSFORMED'!C216-C$395)/C$396</f>
        <v>-0.46964682081504044</v>
      </c>
      <c r="D216" s="22">
        <f>('Germany TRANSFORMED'!D216-D$395)/D$396</f>
        <v>-9.0411270649385974E-3</v>
      </c>
      <c r="E216" s="22">
        <f>('Germany TRANSFORMED'!E216-'Germany NORMALIZED'!E$395)/'Germany NORMALIZED'!E$396</f>
        <v>-0.70619569389750858</v>
      </c>
      <c r="F216" s="22">
        <f>('Germany TRANSFORMED'!F216-F$395)/F$396</f>
        <v>-0.64314595691882892</v>
      </c>
      <c r="G216" s="22">
        <f>('Germany TRANSFORMED'!G216-G$395)/G$396</f>
        <v>0.45414853635085595</v>
      </c>
      <c r="H216" s="22">
        <f>('Germany TRANSFORMED'!H216-H$395)/H$396</f>
        <v>-0.780706071176415</v>
      </c>
      <c r="J216" s="22">
        <f>('Germany TRANSFORMED'!J216-J$395)/J$396</f>
        <v>0.44071237953158682</v>
      </c>
      <c r="L216" s="22">
        <f>('Germany TRANSFORMED'!L216-L$395)/L$396</f>
        <v>0.45612685516903312</v>
      </c>
      <c r="M216" s="22">
        <f>('Germany TRANSFORMED'!M216-M$395)/M$396</f>
        <v>0.12474118502950052</v>
      </c>
      <c r="N216" s="22">
        <f>('Germany TRANSFORMED'!N216-N$395)/N$396</f>
        <v>0.82471144111090555</v>
      </c>
      <c r="P216" s="22">
        <f>('Germany TRANSFORMED'!P216-P$395)/P$396</f>
        <v>7.4414070301798557E-2</v>
      </c>
      <c r="Q216" s="22">
        <f>('Germany TRANSFORMED'!Q216-Q$395)/Q$396</f>
        <v>0.27775009891576957</v>
      </c>
    </row>
    <row r="217" spans="1:17">
      <c r="A217" s="1" t="s">
        <v>222</v>
      </c>
      <c r="B217" s="22">
        <f>('Germany TRANSFORMED'!B217-B$395)/B$396</f>
        <v>0.58444432185088813</v>
      </c>
      <c r="C217" s="22">
        <f>('Germany TRANSFORMED'!C217-C$395)/C$396</f>
        <v>-0.43575315463632475</v>
      </c>
      <c r="D217" s="22">
        <f>('Germany TRANSFORMED'!D217-D$395)/D$396</f>
        <v>2.445419989836595E-2</v>
      </c>
      <c r="E217" s="22">
        <f>('Germany TRANSFORMED'!E217-'Germany NORMALIZED'!E$395)/'Germany NORMALIZED'!E$396</f>
        <v>-0.67092482751768379</v>
      </c>
      <c r="F217" s="22">
        <f>('Germany TRANSFORMED'!F217-F$395)/F$396</f>
        <v>-1.1880414451450489</v>
      </c>
      <c r="G217" s="22">
        <f>('Germany TRANSFORMED'!G217-G$395)/G$396</f>
        <v>0.42352493388789769</v>
      </c>
      <c r="H217" s="22">
        <f>('Germany TRANSFORMED'!H217-H$395)/H$396</f>
        <v>-0.51535855007869669</v>
      </c>
      <c r="J217" s="22">
        <f>('Germany TRANSFORMED'!J217-J$395)/J$396</f>
        <v>0.49019658059056581</v>
      </c>
      <c r="L217" s="22">
        <f>('Germany TRANSFORMED'!L217-L$395)/L$396</f>
        <v>0.66467626058997431</v>
      </c>
      <c r="M217" s="22">
        <f>('Germany TRANSFORMED'!M217-M$395)/M$396</f>
        <v>0.46466658097879954</v>
      </c>
      <c r="N217" s="22">
        <f>('Germany TRANSFORMED'!N217-N$395)/N$396</f>
        <v>0.14929832157827899</v>
      </c>
      <c r="P217" s="22">
        <f>('Germany TRANSFORMED'!P217-P$395)/P$396</f>
        <v>7.4414070301798557E-2</v>
      </c>
      <c r="Q217" s="22">
        <f>('Germany TRANSFORMED'!Q217-Q$395)/Q$396</f>
        <v>0.42451667556585077</v>
      </c>
    </row>
    <row r="218" spans="1:17">
      <c r="A218" s="1" t="s">
        <v>223</v>
      </c>
      <c r="B218" s="22">
        <f>('Germany TRANSFORMED'!B218-B$395)/B$396</f>
        <v>0.152914223574626</v>
      </c>
      <c r="C218" s="22">
        <f>('Germany TRANSFORMED'!C218-C$395)/C$396</f>
        <v>-0.41867695640887936</v>
      </c>
      <c r="D218" s="22">
        <f>('Germany TRANSFORMED'!D218-D$395)/D$396</f>
        <v>-0.15418754390592629</v>
      </c>
      <c r="E218" s="22">
        <f>('Germany TRANSFORMED'!E218-'Germany NORMALIZED'!E$395)/'Germany NORMALIZED'!E$396</f>
        <v>-0.72383112708742092</v>
      </c>
      <c r="F218" s="22">
        <f>('Germany TRANSFORMED'!F218-F$395)/F$396</f>
        <v>-1.1883315516508806</v>
      </c>
      <c r="G218" s="22">
        <f>('Germany TRANSFORMED'!G218-G$395)/G$396</f>
        <v>-0.20302734484589957</v>
      </c>
      <c r="H218" s="22">
        <f>('Germany TRANSFORMED'!H218-H$395)/H$396</f>
        <v>-0.21436829167753699</v>
      </c>
      <c r="J218" s="22">
        <f>('Germany TRANSFORMED'!J218-J$395)/J$396</f>
        <v>0.87626470677267221</v>
      </c>
      <c r="L218" s="22">
        <f>('Germany TRANSFORMED'!L218-L$395)/L$396</f>
        <v>3.8803150745428207E-2</v>
      </c>
      <c r="M218" s="22">
        <f>('Germany TRANSFORMED'!M218-M$395)/M$396</f>
        <v>-0.15892908643613338</v>
      </c>
      <c r="N218" s="22">
        <f>('Germany TRANSFORMED'!N218-N$395)/N$396</f>
        <v>0.43313809147004523</v>
      </c>
      <c r="P218" s="22">
        <f>('Germany TRANSFORMED'!P218-P$395)/P$396</f>
        <v>7.4414070301798557E-2</v>
      </c>
      <c r="Q218" s="22">
        <f>('Germany TRANSFORMED'!Q218-Q$395)/Q$396</f>
        <v>4.2447800367128169E-2</v>
      </c>
    </row>
    <row r="219" spans="1:17">
      <c r="A219" s="1" t="s">
        <v>224</v>
      </c>
      <c r="B219" s="22">
        <f>('Germany TRANSFORMED'!B219-B$395)/B$396</f>
        <v>-7.3018479279788093E-2</v>
      </c>
      <c r="C219" s="22">
        <f>('Germany TRANSFORMED'!C219-C$395)/C$396</f>
        <v>-1.2013360418334402</v>
      </c>
      <c r="D219" s="22">
        <f>('Germany TRANSFORMED'!D219-D$395)/D$396</f>
        <v>-0.36632461467352256</v>
      </c>
      <c r="E219" s="22">
        <f>('Germany TRANSFORMED'!E219-'Germany NORMALIZED'!E$395)/'Germany NORMALIZED'!E$396</f>
        <v>-0.67092482751768379</v>
      </c>
      <c r="F219" s="22">
        <f>('Germany TRANSFORMED'!F219-F$395)/F$396</f>
        <v>-1.1886222292622002</v>
      </c>
      <c r="G219" s="22">
        <f>('Germany TRANSFORMED'!G219-G$395)/G$396</f>
        <v>-0.23246270933784394</v>
      </c>
      <c r="H219" s="22">
        <f>('Germany TRANSFORMED'!H219-H$395)/H$396</f>
        <v>-0.24349907768385209</v>
      </c>
      <c r="J219" s="22">
        <f>('Germany TRANSFORMED'!J219-J$395)/J$396</f>
        <v>0.76939738232289279</v>
      </c>
      <c r="L219" s="22">
        <f>('Germany TRANSFORMED'!L219-L$395)/L$396</f>
        <v>0.45243781185692156</v>
      </c>
      <c r="M219" s="22">
        <f>('Germany TRANSFORMED'!M219-M$395)/M$396</f>
        <v>-4.5661213200359263E-2</v>
      </c>
      <c r="N219" s="22">
        <f>('Germany TRANSFORMED'!N219-N$395)/N$396</f>
        <v>0.61393011335049708</v>
      </c>
      <c r="P219" s="22">
        <f>('Germany TRANSFORMED'!P219-P$395)/P$396</f>
        <v>7.4414070301798557E-2</v>
      </c>
      <c r="Q219" s="22">
        <f>('Germany TRANSFORMED'!Q219-Q$395)/Q$396</f>
        <v>-0.23429010428307806</v>
      </c>
    </row>
    <row r="220" spans="1:17">
      <c r="A220" s="1" t="s">
        <v>225</v>
      </c>
      <c r="B220" s="22">
        <f>('Germany TRANSFORMED'!B220-B$395)/B$396</f>
        <v>0.47753598265665742</v>
      </c>
      <c r="C220" s="22">
        <f>('Germany TRANSFORMED'!C220-C$395)/C$396</f>
        <v>-1.3971948608967115</v>
      </c>
      <c r="D220" s="22">
        <f>('Germany TRANSFORMED'!D220-D$395)/D$396</f>
        <v>-0.3998199416368276</v>
      </c>
      <c r="E220" s="22">
        <f>('Germany TRANSFORMED'!E220-'Germany NORMALIZED'!E$395)/'Germany NORMALIZED'!E$396</f>
        <v>-0.60038309475803431</v>
      </c>
      <c r="F220" s="22">
        <f>('Germany TRANSFORMED'!F220-F$395)/F$396</f>
        <v>-0.49185793445265802</v>
      </c>
      <c r="G220" s="22">
        <f>('Germany TRANSFORMED'!G220-G$395)/G$396</f>
        <v>-0.42293563982888444</v>
      </c>
      <c r="H220" s="22">
        <f>('Germany TRANSFORMED'!H220-H$395)/H$396</f>
        <v>-1.087380683941668</v>
      </c>
      <c r="J220" s="22">
        <f>('Germany TRANSFORMED'!J220-J$395)/J$396</f>
        <v>8.0952237325035439E-2</v>
      </c>
      <c r="L220" s="22">
        <f>('Germany TRANSFORMED'!L220-L$395)/L$396</f>
        <v>0.45243781185692156</v>
      </c>
      <c r="M220" s="22">
        <f>('Germany TRANSFORMED'!M220-M$395)/M$396</f>
        <v>-0.21518224853579843</v>
      </c>
      <c r="N220" s="22">
        <f>('Germany TRANSFORMED'!N220-N$395)/N$396</f>
        <v>1.3595187912850535</v>
      </c>
      <c r="P220" s="22">
        <f>('Germany TRANSFORMED'!P220-P$395)/P$396</f>
        <v>7.4414070301798557E-2</v>
      </c>
      <c r="Q220" s="22">
        <f>('Germany TRANSFORMED'!Q220-Q$395)/Q$396</f>
        <v>-0.28732415576131493</v>
      </c>
    </row>
    <row r="221" spans="1:17">
      <c r="A221" s="1" t="s">
        <v>226</v>
      </c>
      <c r="B221" s="22">
        <f>('Germany TRANSFORMED'!B221-B$395)/B$396</f>
        <v>0.88786432782493663</v>
      </c>
      <c r="C221" s="22">
        <f>('Germany TRANSFORMED'!C221-C$395)/C$396</f>
        <v>-0.97805181349578951</v>
      </c>
      <c r="D221" s="22">
        <f>('Germany TRANSFORMED'!D221-D$395)/D$396</f>
        <v>-0.46681059556343774</v>
      </c>
      <c r="E221" s="22">
        <f>('Germany TRANSFORMED'!E221-'Germany NORMALIZED'!E$395)/'Germany NORMALIZED'!E$396</f>
        <v>-0.61801852794794676</v>
      </c>
      <c r="F221" s="22">
        <f>('Germany TRANSFORMED'!F221-F$395)/F$396</f>
        <v>-0.49239307982553931</v>
      </c>
      <c r="G221" s="22">
        <f>('Germany TRANSFORMED'!G221-G$395)/G$396</f>
        <v>4.4812358679126738E-2</v>
      </c>
      <c r="H221" s="22">
        <f>('Germany TRANSFORMED'!H221-H$395)/H$396</f>
        <v>-0.96983602411633296</v>
      </c>
      <c r="J221" s="22">
        <f>('Germany TRANSFORMED'!J221-J$395)/J$396</f>
        <v>-0.39064044669835007</v>
      </c>
      <c r="L221" s="22">
        <f>('Germany TRANSFORMED'!L221-L$395)/L$396</f>
        <v>0.24435926857718698</v>
      </c>
      <c r="M221" s="22">
        <f>('Germany TRANSFORMED'!M221-M$395)/M$396</f>
        <v>6.7548032824349735E-2</v>
      </c>
      <c r="N221" s="22">
        <f>('Germany TRANSFORMED'!N221-N$395)/N$396</f>
        <v>9.1130250532462181E-2</v>
      </c>
      <c r="P221" s="22">
        <f>('Germany TRANSFORMED'!P221-P$395)/P$396</f>
        <v>0.70616891200607623</v>
      </c>
      <c r="Q221" s="22">
        <f>('Germany TRANSFORMED'!Q221-Q$395)/Q$396</f>
        <v>-0.18876429025050884</v>
      </c>
    </row>
    <row r="222" spans="1:17">
      <c r="A222" s="1" t="s">
        <v>227</v>
      </c>
      <c r="B222" s="22">
        <f>('Germany TRANSFORMED'!B222-B$395)/B$396</f>
        <v>0.46771906283519971</v>
      </c>
      <c r="C222" s="22">
        <f>('Germany TRANSFORMED'!C222-C$395)/C$396</f>
        <v>-0.78475677626003282</v>
      </c>
      <c r="D222" s="22">
        <f>('Germany TRANSFORMED'!D222-D$395)/D$396</f>
        <v>-0.4490479221737963</v>
      </c>
      <c r="E222" s="22">
        <f>('Germany TRANSFORMED'!E222-'Germany NORMALIZED'!E$395)/'Germany NORMALIZED'!E$396</f>
        <v>-0.6356539611378591</v>
      </c>
      <c r="F222" s="22">
        <f>('Germany TRANSFORMED'!F222-F$395)/F$396</f>
        <v>-0.49292679933574346</v>
      </c>
      <c r="G222" s="22">
        <f>('Germany TRANSFORMED'!G222-G$395)/G$396</f>
        <v>0.32237227223537668</v>
      </c>
      <c r="H222" s="22">
        <f>('Germany TRANSFORMED'!H222-H$395)/H$396</f>
        <v>-0.38689582356660029</v>
      </c>
      <c r="J222" s="22">
        <f>('Germany TRANSFORMED'!J222-J$395)/J$396</f>
        <v>-0.84618570942495697</v>
      </c>
      <c r="L222" s="22">
        <f>('Germany TRANSFORMED'!L222-L$395)/L$396</f>
        <v>-0.37574967906848267</v>
      </c>
      <c r="M222" s="22">
        <f>('Germany TRANSFORMED'!M222-M$395)/M$396</f>
        <v>-0.1588703375286265</v>
      </c>
      <c r="N222" s="22">
        <f>('Germany TRANSFORMED'!N222-N$395)/N$396</f>
        <v>-0.48119778470883989</v>
      </c>
      <c r="P222" s="22">
        <f>('Germany TRANSFORMED'!P222-P$395)/P$396</f>
        <v>0.70616891200607623</v>
      </c>
      <c r="Q222" s="22">
        <f>('Germany TRANSFORMED'!Q222-Q$395)/Q$396</f>
        <v>0.17358271942360454</v>
      </c>
    </row>
    <row r="223" spans="1:17">
      <c r="A223" s="1" t="s">
        <v>228</v>
      </c>
      <c r="B223" s="22">
        <f>('Germany TRANSFORMED'!B223-B$395)/B$396</f>
        <v>0.83951000281432253</v>
      </c>
      <c r="C223" s="22">
        <f>('Germany TRANSFORMED'!C223-C$395)/C$396</f>
        <v>-1.0129804007791998</v>
      </c>
      <c r="D223" s="22">
        <f>('Germany TRANSFORMED'!D223-D$395)/D$396</f>
        <v>-0.47909221544998243</v>
      </c>
      <c r="E223" s="22">
        <f>('Germany TRANSFORMED'!E223-'Germany NORMALIZED'!E$395)/'Germany NORMALIZED'!E$396</f>
        <v>-0.60038309475803431</v>
      </c>
      <c r="F223" s="22">
        <f>('Germany TRANSFORMED'!F223-F$395)/F$396</f>
        <v>-0.23030284704309209</v>
      </c>
      <c r="G223" s="22">
        <f>('Germany TRANSFORMED'!G223-G$395)/G$396</f>
        <v>-0.36444027845697646</v>
      </c>
      <c r="H223" s="22">
        <f>('Germany TRANSFORMED'!H223-H$395)/H$396</f>
        <v>-0.67997783929187361</v>
      </c>
      <c r="J223" s="22">
        <f>('Germany TRANSFORMED'!J223-J$395)/J$396</f>
        <v>-0.21481531414061317</v>
      </c>
      <c r="L223" s="22">
        <f>('Germany TRANSFORMED'!L223-L$395)/L$396</f>
        <v>-0.37574967906848267</v>
      </c>
      <c r="M223" s="22">
        <f>('Germany TRANSFORMED'!M223-M$395)/M$396</f>
        <v>-4.5778346303807234E-2</v>
      </c>
      <c r="N223" s="22">
        <f>('Germany TRANSFORMED'!N223-N$395)/N$396</f>
        <v>0.23154305036299777</v>
      </c>
      <c r="P223" s="22">
        <f>('Germany TRANSFORMED'!P223-P$395)/P$396</f>
        <v>0.70616891200607623</v>
      </c>
      <c r="Q223" s="22">
        <f>('Germany TRANSFORMED'!Q223-Q$395)/Q$396</f>
        <v>0.24062263414412008</v>
      </c>
    </row>
    <row r="224" spans="1:17">
      <c r="A224" s="1" t="s">
        <v>229</v>
      </c>
      <c r="B224" s="22">
        <f>('Germany TRANSFORMED'!B224-B$395)/B$396</f>
        <v>0.2540636622830289</v>
      </c>
      <c r="C224" s="22">
        <f>('Germany TRANSFORMED'!C224-C$395)/C$396</f>
        <v>-0.90233383571650483</v>
      </c>
      <c r="D224" s="22">
        <f>('Germany TRANSFORMED'!D224-D$395)/D$396</f>
        <v>-0.37797516318249225</v>
      </c>
      <c r="E224" s="22">
        <f>('Germany TRANSFORMED'!E224-'Germany NORMALIZED'!E$395)/'Germany NORMALIZED'!E$396</f>
        <v>-0.61801852794794676</v>
      </c>
      <c r="F224" s="22">
        <f>('Germany TRANSFORMED'!F224-F$395)/F$396</f>
        <v>-0.23176204085080349</v>
      </c>
      <c r="G224" s="22">
        <f>('Germany TRANSFORMED'!G224-G$395)/G$396</f>
        <v>0.40996196396728773</v>
      </c>
      <c r="H224" s="22">
        <f>('Germany TRANSFORMED'!H224-H$395)/H$396</f>
        <v>-0.68144698808827109</v>
      </c>
      <c r="J224" s="22">
        <f>('Germany TRANSFORMED'!J224-J$395)/J$396</f>
        <v>-0.87466041816902329</v>
      </c>
      <c r="L224" s="22">
        <f>('Germany TRANSFORMED'!L224-L$395)/L$396</f>
        <v>-0.58222396560264955</v>
      </c>
      <c r="M224" s="22">
        <f>('Germany TRANSFORMED'!M224-M$395)/M$396</f>
        <v>-0.27207958355334211</v>
      </c>
      <c r="N224" s="22">
        <f>('Germany TRANSFORMED'!N224-N$395)/N$396</f>
        <v>-5.3387371533427354E-2</v>
      </c>
      <c r="P224" s="22">
        <f>('Germany TRANSFORMED'!P224-P$395)/P$396</f>
        <v>0.70616891200607623</v>
      </c>
      <c r="Q224" s="22">
        <f>('Germany TRANSFORMED'!Q224-Q$395)/Q$396</f>
        <v>0.2186530220019787</v>
      </c>
    </row>
    <row r="225" spans="1:17">
      <c r="A225" s="1" t="s">
        <v>230</v>
      </c>
      <c r="B225" s="22">
        <f>('Germany TRANSFORMED'!B225-B$395)/B$396</f>
        <v>0.34480626296942046</v>
      </c>
      <c r="C225" s="22">
        <f>('Germany TRANSFORMED'!C225-C$395)/C$396</f>
        <v>-0.87223113054086487</v>
      </c>
      <c r="D225" s="22">
        <f>('Germany TRANSFORMED'!D225-D$395)/D$396</f>
        <v>-0.1653526528936943</v>
      </c>
      <c r="E225" s="22">
        <f>('Germany TRANSFORMED'!E225-'Germany NORMALIZED'!E$395)/'Germany NORMALIZED'!E$396</f>
        <v>-0.67092482751768379</v>
      </c>
      <c r="F225" s="22">
        <f>('Germany TRANSFORMED'!F225-F$395)/F$396</f>
        <v>-0.23321482294197629</v>
      </c>
      <c r="G225" s="22">
        <f>('Germany TRANSFORMED'!G225-G$395)/G$396</f>
        <v>0.6122025765475515</v>
      </c>
      <c r="H225" s="22">
        <f>('Germany TRANSFORMED'!H225-H$395)/H$396</f>
        <v>-0.64360468058909515</v>
      </c>
      <c r="J225" s="22">
        <f>('Germany TRANSFORMED'!J225-J$395)/J$396</f>
        <v>-0.1377387407489355</v>
      </c>
      <c r="L225" s="22">
        <f>('Germany TRANSFORMED'!L225-L$395)/L$396</f>
        <v>0.242989616267202</v>
      </c>
      <c r="M225" s="22">
        <f>('Germany TRANSFORMED'!M225-M$395)/M$396</f>
        <v>0.12380119492401721</v>
      </c>
      <c r="N225" s="22">
        <f>('Germany TRANSFORMED'!N225-N$395)/N$396</f>
        <v>0.65292359830494628</v>
      </c>
      <c r="P225" s="22">
        <f>('Germany TRANSFORMED'!P225-P$395)/P$396</f>
        <v>0.70616891200607623</v>
      </c>
      <c r="Q225" s="22">
        <f>('Germany TRANSFORMED'!Q225-Q$395)/Q$396</f>
        <v>-0.13573284151781814</v>
      </c>
    </row>
    <row r="226" spans="1:17">
      <c r="A226" s="1" t="s">
        <v>231</v>
      </c>
      <c r="B226" s="22">
        <f>('Germany TRANSFORMED'!B226-B$395)/B$396</f>
        <v>-0.93232861958431823</v>
      </c>
      <c r="C226" s="22">
        <f>('Germany TRANSFORMED'!C226-C$395)/C$396</f>
        <v>-0.69453967652193305</v>
      </c>
      <c r="D226" s="22">
        <f>('Germany TRANSFORMED'!D226-D$395)/D$396</f>
        <v>-0.11680870077295759</v>
      </c>
      <c r="E226" s="22">
        <f>('Germany TRANSFORMED'!E226-'Germany NORMALIZED'!E$395)/'Germany NORMALIZED'!E$396</f>
        <v>-0.58274766156812197</v>
      </c>
      <c r="F226" s="22">
        <f>('Germany TRANSFORMED'!F226-F$395)/F$396</f>
        <v>-0.61445006032787852</v>
      </c>
      <c r="G226" s="22">
        <f>('Germany TRANSFORMED'!G226-G$395)/G$396</f>
        <v>0.55162456368928348</v>
      </c>
      <c r="H226" s="22">
        <f>('Germany TRANSFORMED'!H226-H$395)/H$396</f>
        <v>0.47705147140554693</v>
      </c>
      <c r="J226" s="22">
        <f>('Germany TRANSFORMED'!J226-J$395)/J$396</f>
        <v>-0.585961255996445</v>
      </c>
      <c r="L226" s="22">
        <f>('Germany TRANSFORMED'!L226-L$395)/L$396</f>
        <v>1.4743521419072156</v>
      </c>
      <c r="M226" s="22">
        <f>('Germany TRANSFORMED'!M226-M$395)/M$396</f>
        <v>0.17929800145808664</v>
      </c>
      <c r="N226" s="22">
        <f>('Germany TRANSFORMED'!N226-N$395)/N$396</f>
        <v>1.0185150836870742</v>
      </c>
      <c r="P226" s="22">
        <f>('Germany TRANSFORMED'!P226-P$395)/P$396</f>
        <v>0.70616891200607623</v>
      </c>
      <c r="Q226" s="22">
        <f>('Germany TRANSFORMED'!Q226-Q$395)/Q$396</f>
        <v>-0.14803460964053086</v>
      </c>
    </row>
    <row r="227" spans="1:17">
      <c r="A227" s="1" t="s">
        <v>232</v>
      </c>
      <c r="B227" s="22">
        <f>('Germany TRANSFORMED'!B227-B$395)/B$396</f>
        <v>-1.4712553212175101</v>
      </c>
      <c r="C227" s="22">
        <f>('Germany TRANSFORMED'!C227-C$395)/C$396</f>
        <v>-0.68420478256538275</v>
      </c>
      <c r="D227" s="22">
        <f>('Germany TRANSFORMED'!D227-D$395)/D$396</f>
        <v>-0.22031543941075071</v>
      </c>
      <c r="E227" s="22">
        <f>('Germany TRANSFORMED'!E227-'Germany NORMALIZED'!E$395)/'Germany NORMALIZED'!E$396</f>
        <v>-0.51220592880847249</v>
      </c>
      <c r="F227" s="22">
        <f>('Germany TRANSFORMED'!F227-F$395)/F$396</f>
        <v>-0.61470821228538508</v>
      </c>
      <c r="G227" s="22">
        <f>('Germany TRANSFORMED'!G227-G$395)/G$396</f>
        <v>4.4139383896534601E-2</v>
      </c>
      <c r="H227" s="22">
        <f>('Germany TRANSFORMED'!H227-H$395)/H$396</f>
        <v>0.28230617457756246</v>
      </c>
      <c r="J227" s="22">
        <f>('Germany TRANSFORMED'!J227-J$395)/J$396</f>
        <v>0.38025462305798452</v>
      </c>
      <c r="L227" s="22">
        <f>('Germany TRANSFORMED'!L227-L$395)/L$396</f>
        <v>1.678792198609157</v>
      </c>
      <c r="M227" s="22">
        <f>('Germany TRANSFORMED'!M227-M$395)/M$396</f>
        <v>0.57384311705159208</v>
      </c>
      <c r="N227" s="22">
        <f>('Germany TRANSFORMED'!N227-N$395)/N$396</f>
        <v>1.1682233544264469</v>
      </c>
      <c r="P227" s="22">
        <f>('Germany TRANSFORMED'!P227-P$395)/P$396</f>
        <v>0.70616891200607623</v>
      </c>
      <c r="Q227" s="22">
        <f>('Germany TRANSFORMED'!Q227-Q$395)/Q$396</f>
        <v>-3.6925200566269106E-2</v>
      </c>
    </row>
    <row r="228" spans="1:17">
      <c r="A228" s="1" t="s">
        <v>233</v>
      </c>
      <c r="B228" s="22">
        <f>('Germany TRANSFORMED'!B228-B$395)/B$396</f>
        <v>0.26747887848738572</v>
      </c>
      <c r="C228" s="22">
        <f>('Germany TRANSFORMED'!C228-C$395)/C$396</f>
        <v>-0.76302231301698809</v>
      </c>
      <c r="D228" s="22">
        <f>('Germany TRANSFORMED'!D228-D$395)/D$396</f>
        <v>-0.32857591285772858</v>
      </c>
      <c r="E228" s="22">
        <f>('Germany TRANSFORMED'!E228-'Germany NORMALIZED'!E$395)/'Germany NORMALIZED'!E$396</f>
        <v>-0.52984136199838483</v>
      </c>
      <c r="F228" s="22">
        <f>('Germany TRANSFORMED'!F228-F$395)/F$396</f>
        <v>-0.61496588622232906</v>
      </c>
      <c r="G228" s="22">
        <f>('Germany TRANSFORMED'!G228-G$395)/G$396</f>
        <v>0.20304156419690167</v>
      </c>
      <c r="H228" s="22">
        <f>('Germany TRANSFORMED'!H228-H$395)/H$396</f>
        <v>0.13651524285593131</v>
      </c>
      <c r="J228" s="22">
        <f>('Germany TRANSFORMED'!J228-J$395)/J$396</f>
        <v>0.13150941524042345</v>
      </c>
      <c r="L228" s="22">
        <f>('Germany TRANSFORMED'!L228-L$395)/L$396</f>
        <v>1.4682628431695928</v>
      </c>
      <c r="M228" s="22">
        <f>('Germany TRANSFORMED'!M228-M$395)/M$396</f>
        <v>-0.38499605672464365</v>
      </c>
      <c r="N228" s="22">
        <f>('Germany TRANSFORMED'!N228-N$395)/N$396</f>
        <v>0.9575757847460814</v>
      </c>
      <c r="P228" s="22">
        <f>('Germany TRANSFORMED'!P228-P$395)/P$396</f>
        <v>0.70616891200607623</v>
      </c>
      <c r="Q228" s="22">
        <f>('Germany TRANSFORMED'!Q228-Q$395)/Q$396</f>
        <v>0.13509621159310561</v>
      </c>
    </row>
    <row r="229" spans="1:17">
      <c r="A229" s="1" t="s">
        <v>234</v>
      </c>
      <c r="B229" s="22">
        <f>('Germany TRANSFORMED'!B229-B$395)/B$396</f>
        <v>0.46753204318476105</v>
      </c>
      <c r="C229" s="22">
        <f>('Germany TRANSFORMED'!C229-C$395)/C$396</f>
        <v>-0.78655766170014119</v>
      </c>
      <c r="D229" s="22">
        <f>('Germany TRANSFORMED'!D229-D$395)/D$396</f>
        <v>-0.62266095384704678</v>
      </c>
      <c r="E229" s="22">
        <f>('Germany TRANSFORMED'!E229-'Germany NORMALIZED'!E$395)/'Germany NORMALIZED'!E$396</f>
        <v>-0.54747679518829717</v>
      </c>
      <c r="F229" s="22">
        <f>('Germany TRANSFORMED'!F229-F$395)/F$396</f>
        <v>-1.3998200701613588</v>
      </c>
      <c r="G229" s="22">
        <f>('Germany TRANSFORMED'!G229-G$395)/G$396</f>
        <v>0.23154753926194069</v>
      </c>
      <c r="H229" s="22">
        <f>('Germany TRANSFORMED'!H229-H$395)/H$396</f>
        <v>-0.46148678784453484</v>
      </c>
      <c r="J229" s="22">
        <f>('Germany TRANSFORMED'!J229-J$395)/J$396</f>
        <v>-0.12320077338017579</v>
      </c>
      <c r="L229" s="22">
        <f>('Germany TRANSFORMED'!L229-L$395)/L$396</f>
        <v>0.44067117587689014</v>
      </c>
      <c r="M229" s="22">
        <f>('Germany TRANSFORMED'!M229-M$395)/M$396</f>
        <v>-0.21471709280695053</v>
      </c>
      <c r="N229" s="22">
        <f>('Germany TRANSFORMED'!N229-N$395)/N$396</f>
        <v>0.6266408948205282</v>
      </c>
      <c r="P229" s="22">
        <f>('Germany TRANSFORMED'!P229-P$395)/P$396</f>
        <v>1.3379237537103539</v>
      </c>
      <c r="Q229" s="22">
        <f>('Germany TRANSFORMED'!Q229-Q$395)/Q$396</f>
        <v>-1.2306744677634479E-3</v>
      </c>
    </row>
    <row r="230" spans="1:17">
      <c r="A230" s="1" t="s">
        <v>235</v>
      </c>
      <c r="B230" s="22">
        <f>('Germany TRANSFORMED'!B230-B$395)/B$396</f>
        <v>0.43355919363687695</v>
      </c>
      <c r="C230" s="22">
        <f>('Germany TRANSFORMED'!C230-C$395)/C$396</f>
        <v>-0.80648899941412056</v>
      </c>
      <c r="D230" s="22">
        <f>('Germany TRANSFORMED'!D230-D$395)/D$396</f>
        <v>-0.89799647123390935</v>
      </c>
      <c r="E230" s="22">
        <f>('Germany TRANSFORMED'!E230-'Germany NORMALIZED'!E$395)/'Germany NORMALIZED'!E$396</f>
        <v>-0.52984136199838483</v>
      </c>
      <c r="F230" s="22">
        <f>('Germany TRANSFORMED'!F230-F$395)/F$396</f>
        <v>-1.4006767677568475</v>
      </c>
      <c r="G230" s="22">
        <f>('Germany TRANSFORMED'!G230-G$395)/G$396</f>
        <v>-0.12908591169479619</v>
      </c>
      <c r="H230" s="22">
        <f>('Germany TRANSFORMED'!H230-H$395)/H$396</f>
        <v>-0.75163472285212729</v>
      </c>
      <c r="J230" s="22">
        <f>('Germany TRANSFORMED'!J230-J$395)/J$396</f>
        <v>-1.0026460261125618</v>
      </c>
      <c r="L230" s="22">
        <f>('Germany TRANSFORMED'!L230-L$395)/L$396</f>
        <v>3.2460260827679097E-2</v>
      </c>
      <c r="M230" s="22">
        <f>('Germany TRANSFORMED'!M230-M$395)/M$396</f>
        <v>-1.2338108464921531</v>
      </c>
      <c r="N230" s="22">
        <f>('Germany TRANSFORMED'!N230-N$395)/N$396</f>
        <v>0.81233105677638728</v>
      </c>
      <c r="P230" s="22">
        <f>('Germany TRANSFORMED'!P230-P$395)/P$396</f>
        <v>0.70616891200607623</v>
      </c>
      <c r="Q230" s="22">
        <f>('Germany TRANSFORMED'!Q230-Q$395)/Q$396</f>
        <v>-0.24788957624925753</v>
      </c>
    </row>
    <row r="231" spans="1:17">
      <c r="A231" s="1" t="s">
        <v>236</v>
      </c>
      <c r="B231" s="22">
        <f>('Germany TRANSFORMED'!B231-B$395)/B$396</f>
        <v>0.78795164181091404</v>
      </c>
      <c r="C231" s="22">
        <f>('Germany TRANSFORMED'!C231-C$395)/C$396</f>
        <v>-0.62286218617809019</v>
      </c>
      <c r="D231" s="22">
        <f>('Germany TRANSFORMED'!D231-D$395)/D$396</f>
        <v>-0.96010541084119638</v>
      </c>
      <c r="E231" s="22">
        <f>('Germany TRANSFORMED'!E231-'Germany NORMALIZED'!E$395)/'Germany NORMALIZED'!E$396</f>
        <v>-0.56511222837820962</v>
      </c>
      <c r="F231" s="22">
        <f>('Germany TRANSFORMED'!F231-F$395)/F$396</f>
        <v>-1.4015363665780185</v>
      </c>
      <c r="G231" s="22">
        <f>('Germany TRANSFORMED'!G231-G$395)/G$396</f>
        <v>-0.18694369424014687</v>
      </c>
      <c r="H231" s="22">
        <f>('Germany TRANSFORMED'!H231-H$395)/H$396</f>
        <v>-1.1515387605337257</v>
      </c>
      <c r="J231" s="22">
        <f>('Germany TRANSFORMED'!J231-J$395)/J$396</f>
        <v>-1.0287958888457216</v>
      </c>
      <c r="L231" s="22">
        <f>('Germany TRANSFORMED'!L231-L$395)/L$396</f>
        <v>-0.17197882072116114</v>
      </c>
      <c r="M231" s="22">
        <f>('Germany TRANSFORMED'!M231-M$395)/M$396</f>
        <v>-0.15898795741919861</v>
      </c>
      <c r="N231" s="22">
        <f>('Germany TRANSFORMED'!N231-N$395)/N$396</f>
        <v>-1.2795645109176352E-2</v>
      </c>
      <c r="P231" s="22">
        <f>('Germany TRANSFORMED'!P231-P$395)/P$396</f>
        <v>1.3379237537103539</v>
      </c>
      <c r="Q231" s="22">
        <f>('Germany TRANSFORMED'!Q231-Q$395)/Q$396</f>
        <v>-0.52909255557344115</v>
      </c>
    </row>
    <row r="232" spans="1:17">
      <c r="A232" s="1" t="s">
        <v>237</v>
      </c>
      <c r="B232" s="22">
        <f>('Germany TRANSFORMED'!B232-B$395)/B$396</f>
        <v>0.5818126340794606</v>
      </c>
      <c r="C232" s="22">
        <f>('Germany TRANSFORMED'!C232-C$395)/C$396</f>
        <v>-0.77640684461989695</v>
      </c>
      <c r="D232" s="22">
        <f>('Germany TRANSFORMED'!D232-D$395)/D$396</f>
        <v>-1.2219779670997557</v>
      </c>
      <c r="E232" s="22">
        <f>('Germany TRANSFORMED'!E232-'Germany NORMALIZED'!E$395)/'Germany NORMALIZED'!E$396</f>
        <v>-0.56511222837820962</v>
      </c>
      <c r="F232" s="22">
        <f>('Germany TRANSFORMED'!F232-F$395)/F$396</f>
        <v>-1.4031785538492485</v>
      </c>
      <c r="G232" s="22">
        <f>('Germany TRANSFORMED'!G232-G$395)/G$396</f>
        <v>0.46214735007468166</v>
      </c>
      <c r="H232" s="22">
        <f>('Germany TRANSFORMED'!H232-H$395)/H$396</f>
        <v>-0.70739694357664373</v>
      </c>
      <c r="J232" s="22">
        <f>('Germany TRANSFORMED'!J232-J$395)/J$396</f>
        <v>-0.21498505787621119</v>
      </c>
      <c r="L232" s="22">
        <f>('Germany TRANSFORMED'!L232-L$395)/L$396</f>
        <v>0.43711764622111626</v>
      </c>
      <c r="M232" s="22">
        <f>('Germany TRANSFORMED'!M232-M$395)/M$396</f>
        <v>-0.49767947199415119</v>
      </c>
      <c r="N232" s="22">
        <f>('Germany TRANSFORMED'!N232-N$395)/N$396</f>
        <v>0.43454599672112554</v>
      </c>
      <c r="P232" s="22">
        <f>('Germany TRANSFORMED'!P232-P$395)/P$396</f>
        <v>0.70616891200607623</v>
      </c>
      <c r="Q232" s="22">
        <f>('Germany TRANSFORMED'!Q232-Q$395)/Q$396</f>
        <v>-0.45532596550616661</v>
      </c>
    </row>
    <row r="233" spans="1:17">
      <c r="A233" s="1" t="s">
        <v>238</v>
      </c>
      <c r="B233" s="22">
        <f>('Germany TRANSFORMED'!B233-B$395)/B$396</f>
        <v>0.31666575397607233</v>
      </c>
      <c r="C233" s="22">
        <f>('Germany TRANSFORMED'!C233-C$395)/C$396</f>
        <v>-0.72704648413954676</v>
      </c>
      <c r="D233" s="22">
        <f>('Germany TRANSFORMED'!D233-D$395)/D$396</f>
        <v>-1.2308230534407174</v>
      </c>
      <c r="E233" s="22">
        <f>('Germany TRANSFORMED'!E233-'Germany NORMALIZED'!E$395)/'Germany NORMALIZED'!E$396</f>
        <v>-0.60038309475803431</v>
      </c>
      <c r="F233" s="22">
        <f>('Germany TRANSFORMED'!F233-F$395)/F$396</f>
        <v>-1.4040466531416687</v>
      </c>
      <c r="G233" s="22">
        <f>('Germany TRANSFORMED'!G233-G$395)/G$396</f>
        <v>0.7472619821347265</v>
      </c>
      <c r="H233" s="22">
        <f>('Germany TRANSFORMED'!H233-H$395)/H$396</f>
        <v>-0.80931132755750368</v>
      </c>
      <c r="J233" s="22">
        <f>('Germany TRANSFORMED'!J233-J$395)/J$396</f>
        <v>0.3815360245861345</v>
      </c>
      <c r="L233" s="22">
        <f>('Germany TRANSFORMED'!L233-L$395)/L$396</f>
        <v>1.8535938901203615</v>
      </c>
      <c r="M233" s="22">
        <f>('Germany TRANSFORMED'!M233-M$395)/M$396</f>
        <v>2.7923417327071554</v>
      </c>
      <c r="N233" s="22">
        <f>('Germany TRANSFORMED'!N233-N$395)/N$396</f>
        <v>0.87911211910133691</v>
      </c>
      <c r="P233" s="22">
        <f>('Germany TRANSFORMED'!P233-P$395)/P$396</f>
        <v>1.3379237537103539</v>
      </c>
      <c r="Q233" s="22">
        <f>('Germany TRANSFORMED'!Q233-Q$395)/Q$396</f>
        <v>-0.50939271088395022</v>
      </c>
    </row>
    <row r="234" spans="1:17">
      <c r="A234" s="1" t="s">
        <v>239</v>
      </c>
      <c r="B234" s="22">
        <f>('Germany TRANSFORMED'!B234-B$395)/B$396</f>
        <v>0.49577670705195942</v>
      </c>
      <c r="C234" s="22">
        <f>('Germany TRANSFORMED'!C234-C$395)/C$396</f>
        <v>-0.70728495490907939</v>
      </c>
      <c r="D234" s="22">
        <f>('Germany TRANSFORMED'!D234-D$395)/D$396</f>
        <v>-1.0187553311761484</v>
      </c>
      <c r="E234" s="22">
        <f>('Germany TRANSFORMED'!E234-'Germany NORMALIZED'!E$395)/'Germany NORMALIZED'!E$396</f>
        <v>-0.67092482751768379</v>
      </c>
      <c r="F234" s="22">
        <f>('Germany TRANSFORMED'!F234-F$395)/F$396</f>
        <v>-1.4049177118188254</v>
      </c>
      <c r="G234" s="22">
        <f>('Germany TRANSFORMED'!G234-G$395)/G$396</f>
        <v>-0.31475658599319817</v>
      </c>
      <c r="H234" s="22">
        <f>('Germany TRANSFORMED'!H234-H$395)/H$396</f>
        <v>-0.72597806811330934</v>
      </c>
      <c r="J234" s="22">
        <f>('Germany TRANSFORMED'!J234-J$395)/J$396</f>
        <v>0.86568414559467488</v>
      </c>
      <c r="L234" s="22">
        <f>('Germany TRANSFORMED'!L234-L$395)/L$396</f>
        <v>1.0444546795134773</v>
      </c>
      <c r="M234" s="22">
        <f>('Germany TRANSFORMED'!M234-M$395)/M$396</f>
        <v>-1.0179282507113114</v>
      </c>
      <c r="N234" s="22">
        <f>('Germany TRANSFORMED'!N234-N$395)/N$396</f>
        <v>1.1899409996873984</v>
      </c>
      <c r="P234" s="22">
        <f>('Germany TRANSFORMED'!P234-P$395)/P$396</f>
        <v>0.70616891200607623</v>
      </c>
      <c r="Q234" s="22">
        <f>('Germany TRANSFORMED'!Q234-Q$395)/Q$396</f>
        <v>-0.18022035383648455</v>
      </c>
    </row>
    <row r="235" spans="1:17">
      <c r="A235" s="1" t="s">
        <v>240</v>
      </c>
      <c r="B235" s="22">
        <f>('Germany TRANSFORMED'!B235-B$395)/B$396</f>
        <v>0.53118152699240173</v>
      </c>
      <c r="C235" s="22">
        <f>('Germany TRANSFORMED'!C235-C$395)/C$396</f>
        <v>-0.765116796205074</v>
      </c>
      <c r="D235" s="22">
        <f>('Germany TRANSFORMED'!D235-D$395)/D$396</f>
        <v>-1.0842411225870221</v>
      </c>
      <c r="E235" s="22">
        <f>('Germany TRANSFORMED'!E235-'Germany NORMALIZED'!E$395)/'Germany NORMALIZED'!E$396</f>
        <v>-0.70619569389750858</v>
      </c>
      <c r="F235" s="22">
        <f>('Germany TRANSFORMED'!F235-F$395)/F$396</f>
        <v>-0.75002275618688319</v>
      </c>
      <c r="G235" s="22">
        <f>('Germany TRANSFORMED'!G235-G$395)/G$396</f>
        <v>0.31595645696895031</v>
      </c>
      <c r="H235" s="22">
        <f>('Germany TRANSFORMED'!H235-H$395)/H$396</f>
        <v>-0.44664023650500756</v>
      </c>
      <c r="J235" s="22">
        <f>('Germany TRANSFORMED'!J235-J$395)/J$396</f>
        <v>0.65327413097892006</v>
      </c>
      <c r="L235" s="22">
        <f>('Germany TRANSFORMED'!L235-L$395)/L$396</f>
        <v>1.0383098749345576</v>
      </c>
      <c r="M235" s="22">
        <f>('Germany TRANSFORMED'!M235-M$395)/M$396</f>
        <v>6.7548032824349735E-2</v>
      </c>
      <c r="N235" s="22">
        <f>('Germany TRANSFORMED'!N235-N$395)/N$396</f>
        <v>0.6457917179077074</v>
      </c>
      <c r="P235" s="22">
        <f>('Germany TRANSFORMED'!P235-P$395)/P$396</f>
        <v>0.70616891200607623</v>
      </c>
      <c r="Q235" s="22">
        <f>('Germany TRANSFORMED'!Q235-Q$395)/Q$396</f>
        <v>-7.49658311798716E-2</v>
      </c>
    </row>
    <row r="236" spans="1:17">
      <c r="A236" s="1" t="s">
        <v>241</v>
      </c>
      <c r="B236" s="22">
        <f>('Germany TRANSFORMED'!B236-B$395)/B$396</f>
        <v>-0.71948751875092032</v>
      </c>
      <c r="C236" s="22">
        <f>('Germany TRANSFORMED'!C236-C$395)/C$396</f>
        <v>-0.70450334877788545</v>
      </c>
      <c r="D236" s="22">
        <f>('Germany TRANSFORMED'!D236-D$395)/D$396</f>
        <v>-1.262070858464923</v>
      </c>
      <c r="E236" s="22">
        <f>('Germany TRANSFORMED'!E236-'Germany NORMALIZED'!E$395)/'Germany NORMALIZED'!E$396</f>
        <v>-0.70619569389750858</v>
      </c>
      <c r="F236" s="22">
        <f>('Germany TRANSFORMED'!F236-F$395)/F$396</f>
        <v>-0.75009080983118159</v>
      </c>
      <c r="G236" s="22">
        <f>('Germany TRANSFORMED'!G236-G$395)/G$396</f>
        <v>0.42943040220728712</v>
      </c>
      <c r="H236" s="22">
        <f>('Germany TRANSFORMED'!H236-H$395)/H$396</f>
        <v>-5.4360633992115374E-2</v>
      </c>
      <c r="J236" s="22">
        <f>('Germany TRANSFORMED'!J236-J$395)/J$396</f>
        <v>0.41892967417009469</v>
      </c>
      <c r="L236" s="22">
        <f>('Germany TRANSFORMED'!L236-L$395)/L$396</f>
        <v>0.22766271387849785</v>
      </c>
      <c r="M236" s="22">
        <f>('Germany TRANSFORMED'!M236-M$395)/M$396</f>
        <v>-2.4281692314887913</v>
      </c>
      <c r="N236" s="22">
        <f>('Germany TRANSFORMED'!N236-N$395)/N$396</f>
        <v>0.46460272846953349</v>
      </c>
      <c r="P236" s="22">
        <f>('Germany TRANSFORMED'!P236-P$395)/P$396</f>
        <v>0.70616891200607623</v>
      </c>
      <c r="Q236" s="22">
        <f>('Germany TRANSFORMED'!Q236-Q$395)/Q$396</f>
        <v>0.22412546335674821</v>
      </c>
    </row>
    <row r="237" spans="1:17">
      <c r="A237" s="1" t="s">
        <v>242</v>
      </c>
      <c r="B237" s="22">
        <f>('Germany TRANSFORMED'!B237-B$395)/B$396</f>
        <v>1.388842510579813</v>
      </c>
      <c r="C237" s="22">
        <f>('Germany TRANSFORMED'!C237-C$395)/C$396</f>
        <v>-0.71434405962837688</v>
      </c>
      <c r="D237" s="22">
        <f>('Germany TRANSFORMED'!D237-D$395)/D$396</f>
        <v>-1.1260836976983237</v>
      </c>
      <c r="E237" s="22">
        <f>('Germany TRANSFORMED'!E237-'Germany NORMALIZED'!E$395)/'Germany NORMALIZED'!E$396</f>
        <v>-0.72383112708742092</v>
      </c>
      <c r="F237" s="22">
        <f>('Germany TRANSFORMED'!F237-F$395)/F$396</f>
        <v>-0.75015879873058955</v>
      </c>
      <c r="G237" s="22">
        <f>('Germany TRANSFORMED'!G237-G$395)/G$396</f>
        <v>0.74076591335409192</v>
      </c>
      <c r="H237" s="22">
        <f>('Germany TRANSFORMED'!H237-H$395)/H$396</f>
        <v>-0.66965571560423665</v>
      </c>
      <c r="J237" s="22">
        <f>('Germany TRANSFORMED'!J237-J$395)/J$396</f>
        <v>0.65567796671142187</v>
      </c>
      <c r="L237" s="22">
        <f>('Germany TRANSFORMED'!L237-L$395)/L$396</f>
        <v>1.234225577349116</v>
      </c>
      <c r="M237" s="22">
        <f>('Germany TRANSFORMED'!M237-M$395)/M$396</f>
        <v>2.4899387351524944</v>
      </c>
      <c r="N237" s="22">
        <f>('Germany TRANSFORMED'!N237-N$395)/N$396</f>
        <v>-0.14909002817345168</v>
      </c>
      <c r="P237" s="22">
        <f>('Germany TRANSFORMED'!P237-P$395)/P$396</f>
        <v>0.70616891200607623</v>
      </c>
      <c r="Q237" s="22">
        <f>('Germany TRANSFORMED'!Q237-Q$395)/Q$396</f>
        <v>2.4365804050224329E-2</v>
      </c>
    </row>
    <row r="238" spans="1:17">
      <c r="A238" s="1" t="s">
        <v>243</v>
      </c>
      <c r="B238" s="22">
        <f>('Germany TRANSFORMED'!B238-B$395)/B$396</f>
        <v>0.54872089031254823</v>
      </c>
      <c r="C238" s="22">
        <f>('Germany TRANSFORMED'!C238-C$395)/C$396</f>
        <v>-0.69507963535915518</v>
      </c>
      <c r="D238" s="22">
        <f>('Germany TRANSFORMED'!D238-D$395)/D$396</f>
        <v>-1.0799207108482669</v>
      </c>
      <c r="E238" s="22">
        <f>('Germany TRANSFORMED'!E238-'Germany NORMALIZED'!E$395)/'Germany NORMALIZED'!E$396</f>
        <v>-0.74146656027733338</v>
      </c>
      <c r="F238" s="22">
        <f>('Germany TRANSFORMED'!F238-F$395)/F$396</f>
        <v>-0.3245998683687511</v>
      </c>
      <c r="G238" s="22">
        <f>('Germany TRANSFORMED'!G238-G$395)/G$396</f>
        <v>0.12819282581752131</v>
      </c>
      <c r="H238" s="22">
        <f>('Germany TRANSFORMED'!H238-H$395)/H$396</f>
        <v>-0.88381365612919061</v>
      </c>
      <c r="J238" s="22">
        <f>('Germany TRANSFORMED'!J238-J$395)/J$396</f>
        <v>0.38883532562695228</v>
      </c>
      <c r="L238" s="22">
        <f>('Germany TRANSFORMED'!L238-L$395)/L$396</f>
        <v>2.6308545427372175E-2</v>
      </c>
      <c r="M238" s="22">
        <f>('Germany TRANSFORMED'!M238-M$395)/M$396</f>
        <v>-1.4178739007215715</v>
      </c>
      <c r="N238" s="22">
        <f>('Germany TRANSFORMED'!N238-N$395)/N$396</f>
        <v>0.41572823570531131</v>
      </c>
      <c r="P238" s="22">
        <f>('Germany TRANSFORMED'!P238-P$395)/P$396</f>
        <v>0.70616891200607623</v>
      </c>
      <c r="Q238" s="22">
        <f>('Germany TRANSFORMED'!Q238-Q$395)/Q$396</f>
        <v>3.1196541677675729E-2</v>
      </c>
    </row>
    <row r="239" spans="1:17">
      <c r="A239" s="1" t="s">
        <v>244</v>
      </c>
      <c r="B239" s="22">
        <f>('Germany TRANSFORMED'!B239-B$395)/B$396</f>
        <v>0.57750657164898112</v>
      </c>
      <c r="C239" s="22">
        <f>('Germany TRANSFORMED'!C239-C$395)/C$396</f>
        <v>-0.6696822857650957</v>
      </c>
      <c r="D239" s="22">
        <f>('Germany TRANSFORMED'!D239-D$395)/D$396</f>
        <v>-0.84163925443850851</v>
      </c>
      <c r="E239" s="22">
        <f>('Germany TRANSFORMED'!E239-'Germany NORMALIZED'!E$395)/'Germany NORMALIZED'!E$396</f>
        <v>-0.68856026070759624</v>
      </c>
      <c r="F239" s="22">
        <f>('Germany TRANSFORMED'!F239-F$395)/F$396</f>
        <v>-0.32567368715537964</v>
      </c>
      <c r="G239" s="22">
        <f>('Germany TRANSFORMED'!G239-G$395)/G$396</f>
        <v>-0.26926073853209059</v>
      </c>
      <c r="H239" s="22">
        <f>('Germany TRANSFORMED'!H239-H$395)/H$396</f>
        <v>4.3739382490001893E-2</v>
      </c>
      <c r="J239" s="22">
        <f>('Germany TRANSFORMED'!J239-J$395)/J$396</f>
        <v>0.34107305554314887</v>
      </c>
      <c r="L239" s="22">
        <f>('Germany TRANSFORMED'!L239-L$395)/L$396</f>
        <v>2.5444832142578963E-2</v>
      </c>
      <c r="M239" s="22">
        <f>('Germany TRANSFORMED'!M239-M$395)/M$396</f>
        <v>-0.72816741799846985</v>
      </c>
      <c r="N239" s="22">
        <f>('Germany TRANSFORMED'!N239-N$395)/N$396</f>
        <v>0.15440828599829645</v>
      </c>
      <c r="P239" s="22">
        <f>('Germany TRANSFORMED'!P239-P$395)/P$396</f>
        <v>0.70616891200607623</v>
      </c>
      <c r="Q239" s="22">
        <f>('Germany TRANSFORMED'!Q239-Q$395)/Q$396</f>
        <v>-8.2270801806537397E-2</v>
      </c>
    </row>
    <row r="240" spans="1:17">
      <c r="A240" s="1" t="s">
        <v>245</v>
      </c>
      <c r="B240" s="22">
        <f>('Germany TRANSFORMED'!B240-B$395)/B$396</f>
        <v>-5.782824383867561E-2</v>
      </c>
      <c r="C240" s="22">
        <f>('Germany TRANSFORMED'!C240-C$395)/C$396</f>
        <v>-0.61787574812818358</v>
      </c>
      <c r="D240" s="22">
        <f>('Germany TRANSFORMED'!D240-D$395)/D$396</f>
        <v>-0.96264293561113545</v>
      </c>
      <c r="E240" s="22">
        <f>('Germany TRANSFORMED'!E240-'Germany NORMALIZED'!E$395)/'Germany NORMALIZED'!E$396</f>
        <v>-0.42402876285891056</v>
      </c>
      <c r="F240" s="22">
        <f>('Germany TRANSFORMED'!F240-F$395)/F$396</f>
        <v>-0.32674345641082969</v>
      </c>
      <c r="G240" s="22">
        <f>('Germany TRANSFORMED'!G240-G$395)/G$396</f>
        <v>0.48275111760662803</v>
      </c>
      <c r="H240" s="22">
        <f>('Germany TRANSFORMED'!H240-H$395)/H$396</f>
        <v>3.7663767081546756E-2</v>
      </c>
      <c r="J240" s="22">
        <f>('Germany TRANSFORMED'!J240-J$395)/J$396</f>
        <v>-0.11234689500200568</v>
      </c>
      <c r="L240" s="22">
        <f>('Germany TRANSFORMED'!L240-L$395)/L$396</f>
        <v>-0.17547515784070492</v>
      </c>
      <c r="M240" s="22">
        <f>('Germany TRANSFORMED'!M240-M$395)/M$396</f>
        <v>-2.177521807191535</v>
      </c>
      <c r="N240" s="22">
        <f>('Germany TRANSFORMED'!N240-N$395)/N$396</f>
        <v>0.84919789421615632</v>
      </c>
      <c r="P240" s="22">
        <f>('Germany TRANSFORMED'!P240-P$395)/P$396</f>
        <v>0.70616891200607623</v>
      </c>
      <c r="Q240" s="22">
        <f>('Germany TRANSFORMED'!Q240-Q$395)/Q$396</f>
        <v>5.6728933462521121E-2</v>
      </c>
    </row>
    <row r="241" spans="1:17">
      <c r="A241" s="1" t="s">
        <v>246</v>
      </c>
      <c r="B241" s="22">
        <f>('Germany TRANSFORMED'!B241-B$395)/B$396</f>
        <v>-1.2317988973617573</v>
      </c>
      <c r="C241" s="22">
        <f>('Germany TRANSFORMED'!C241-C$395)/C$396</f>
        <v>0.30503662261791759</v>
      </c>
      <c r="D241" s="22">
        <f>('Germany TRANSFORMED'!D241-D$395)/D$396</f>
        <v>-1.1532220785505796</v>
      </c>
      <c r="E241" s="22">
        <f>('Germany TRANSFORMED'!E241-'Germany NORMALIZED'!E$395)/'Germany NORMALIZED'!E$396</f>
        <v>-0.21240356457996207</v>
      </c>
      <c r="F241" s="22">
        <f>('Germany TRANSFORMED'!F241-F$395)/F$396</f>
        <v>-0.20373451315258198</v>
      </c>
      <c r="G241" s="22">
        <f>('Germany TRANSFORMED'!G241-G$395)/G$396</f>
        <v>-0.3823606717978657</v>
      </c>
      <c r="H241" s="22">
        <f>('Germany TRANSFORMED'!H241-H$395)/H$396</f>
        <v>-5.9618397645703342E-2</v>
      </c>
      <c r="J241" s="22">
        <f>('Germany TRANSFORMED'!J241-J$395)/J$396</f>
        <v>-0.20928628325360291</v>
      </c>
      <c r="L241" s="22">
        <f>('Germany TRANSFORMED'!L241-L$395)/L$396</f>
        <v>0.42577933302395699</v>
      </c>
      <c r="M241" s="22">
        <f>('Germany TRANSFORMED'!M241-M$395)/M$396</f>
        <v>0.5880923630921574</v>
      </c>
      <c r="N241" s="22">
        <f>('Germany TRANSFORMED'!N241-N$395)/N$396</f>
        <v>0.23751193125437908</v>
      </c>
      <c r="P241" s="22">
        <f>('Germany TRANSFORMED'!P241-P$395)/P$396</f>
        <v>0.70616891200607623</v>
      </c>
      <c r="Q241" s="22">
        <f>('Germany TRANSFORMED'!Q241-Q$395)/Q$396</f>
        <v>-0.55562854628836067</v>
      </c>
    </row>
    <row r="242" spans="1:17">
      <c r="A242" s="1" t="s">
        <v>247</v>
      </c>
      <c r="B242" s="22">
        <f>('Germany TRANSFORMED'!B242-B$395)/B$396</f>
        <v>0.37786063459587493</v>
      </c>
      <c r="C242" s="22">
        <f>('Germany TRANSFORMED'!C242-C$395)/C$396</f>
        <v>0.92309825582641769</v>
      </c>
      <c r="D242" s="22">
        <f>('Germany TRANSFORMED'!D242-D$395)/D$396</f>
        <v>-1.1970087233634814</v>
      </c>
      <c r="E242" s="22">
        <f>('Germany TRANSFORMED'!E242-'Germany NORMALIZED'!E$395)/'Germany NORMALIZED'!E$396</f>
        <v>-0.12422639863040021</v>
      </c>
      <c r="F242" s="22">
        <f>('Germany TRANSFORMED'!F242-F$395)/F$396</f>
        <v>-0.20531291150617903</v>
      </c>
      <c r="G242" s="22">
        <f>('Germany TRANSFORMED'!G242-G$395)/G$396</f>
        <v>0.65198224628570511</v>
      </c>
      <c r="H242" s="22">
        <f>('Germany TRANSFORMED'!H242-H$395)/H$396</f>
        <v>-0.24884980496385398</v>
      </c>
      <c r="J242" s="22">
        <f>('Germany TRANSFORMED'!J242-J$395)/J$396</f>
        <v>0.76702824065704656</v>
      </c>
      <c r="L242" s="22">
        <f>('Germany TRANSFORMED'!L242-L$395)/L$396</f>
        <v>0.22443071905034406</v>
      </c>
      <c r="M242" s="22">
        <f>('Germany TRANSFORMED'!M242-M$395)/M$396</f>
        <v>6.9147537557978075E-2</v>
      </c>
      <c r="N242" s="22">
        <f>('Germany TRANSFORMED'!N242-N$395)/N$396</f>
        <v>0.70609216733655533</v>
      </c>
      <c r="P242" s="22">
        <f>('Germany TRANSFORMED'!P242-P$395)/P$396</f>
        <v>7.4414070301798557E-2</v>
      </c>
      <c r="Q242" s="22">
        <f>('Germany TRANSFORMED'!Q242-Q$395)/Q$396</f>
        <v>0.17540143140191308</v>
      </c>
    </row>
    <row r="243" spans="1:17">
      <c r="A243" s="1" t="s">
        <v>248</v>
      </c>
      <c r="B243" s="22">
        <f>('Germany TRANSFORMED'!B243-B$395)/B$396</f>
        <v>0.72446165286338704</v>
      </c>
      <c r="C243" s="22">
        <f>('Germany TRANSFORMED'!C243-C$395)/C$396</f>
        <v>0.88632480918247025</v>
      </c>
      <c r="D243" s="22">
        <f>('Germany TRANSFORMED'!D243-D$395)/D$396</f>
        <v>-1.0852605455815558</v>
      </c>
      <c r="E243" s="22">
        <f>('Germany TRANSFORMED'!E243-'Germany NORMALIZED'!E$395)/'Germany NORMALIZED'!E$396</f>
        <v>-0.1947681313900497</v>
      </c>
      <c r="F243" s="22">
        <f>('Germany TRANSFORMED'!F243-F$395)/F$396</f>
        <v>-0.20688409758335297</v>
      </c>
      <c r="G243" s="22">
        <f>('Germany TRANSFORMED'!G243-G$395)/G$396</f>
        <v>0.74733394242375384</v>
      </c>
      <c r="H243" s="22">
        <f>('Germany TRANSFORMED'!H243-H$395)/H$396</f>
        <v>-0.95240704298496692</v>
      </c>
      <c r="J243" s="22">
        <f>('Germany TRANSFORMED'!J243-J$395)/J$396</f>
        <v>0.76703822781534114</v>
      </c>
      <c r="L243" s="22">
        <f>('Germany TRANSFORMED'!L243-L$395)/L$396</f>
        <v>0.42320757432568695</v>
      </c>
      <c r="M243" s="22">
        <f>('Germany TRANSFORMED'!M243-M$395)/M$396</f>
        <v>-4.512804611292074E-2</v>
      </c>
      <c r="N243" s="22">
        <f>('Germany TRANSFORMED'!N243-N$395)/N$396</f>
        <v>0.44708592005001407</v>
      </c>
      <c r="P243" s="22">
        <f>('Germany TRANSFORMED'!P243-P$395)/P$396</f>
        <v>7.4414070301798557E-2</v>
      </c>
      <c r="Q243" s="22">
        <f>('Germany TRANSFORMED'!Q243-Q$395)/Q$396</f>
        <v>4.1516054346906403E-2</v>
      </c>
    </row>
    <row r="244" spans="1:17">
      <c r="A244" s="1" t="s">
        <v>249</v>
      </c>
      <c r="B244" s="22">
        <f>('Germany TRANSFORMED'!B244-B$395)/B$396</f>
        <v>-0.71275329735989346</v>
      </c>
      <c r="C244" s="22">
        <f>('Germany TRANSFORMED'!C244-C$395)/C$396</f>
        <v>0.68290247580071273</v>
      </c>
      <c r="D244" s="22">
        <f>('Germany TRANSFORMED'!D244-D$395)/D$396</f>
        <v>-1.330584027253505</v>
      </c>
      <c r="E244" s="22">
        <f>('Germany TRANSFORMED'!E244-'Germany NORMALIZED'!E$395)/'Germany NORMALIZED'!E$396</f>
        <v>0.22848226516784731</v>
      </c>
      <c r="F244" s="22">
        <f>('Germany TRANSFORMED'!F244-F$395)/F$396</f>
        <v>-0.69308829673362671</v>
      </c>
      <c r="G244" s="22">
        <f>('Germany TRANSFORMED'!G244-G$395)/G$396</f>
        <v>0.89703883805443796</v>
      </c>
      <c r="H244" s="22">
        <f>('Germany TRANSFORMED'!H244-H$395)/H$396</f>
        <v>-0.26845129137881646</v>
      </c>
      <c r="J244" s="22">
        <f>('Germany TRANSFORMED'!J244-J$395)/J$396</f>
        <v>2.5328103038340744</v>
      </c>
      <c r="L244" s="22">
        <f>('Germany TRANSFORMED'!L244-L$395)/L$396</f>
        <v>2.3728490675959123E-2</v>
      </c>
      <c r="M244" s="22">
        <f>('Germany TRANSFORMED'!M244-M$395)/M$396</f>
        <v>-0.67695629573168858</v>
      </c>
      <c r="N244" s="22">
        <f>('Germany TRANSFORMED'!N244-N$395)/N$396</f>
        <v>0.23396688120759748</v>
      </c>
      <c r="P244" s="22">
        <f>('Germany TRANSFORMED'!P244-P$395)/P$396</f>
        <v>7.4414070301798557E-2</v>
      </c>
      <c r="Q244" s="22">
        <f>('Germany TRANSFORMED'!Q244-Q$395)/Q$396</f>
        <v>0.74139909169860019</v>
      </c>
    </row>
    <row r="245" spans="1:17">
      <c r="A245" s="1" t="s">
        <v>250</v>
      </c>
      <c r="B245" s="22">
        <f>('Germany TRANSFORMED'!B245-B$395)/B$396</f>
        <v>0.52291376290258651</v>
      </c>
      <c r="C245" s="22">
        <f>('Germany TRANSFORMED'!C245-C$395)/C$396</f>
        <v>1.5347735901683917</v>
      </c>
      <c r="D245" s="22">
        <f>('Germany TRANSFORMED'!D245-D$395)/D$396</f>
        <v>-1.0633464186241939</v>
      </c>
      <c r="E245" s="22">
        <f>('Germany TRANSFORMED'!E245-'Germany NORMALIZED'!E$395)/'Germany NORMALIZED'!E$396</f>
        <v>0.36956573068714632</v>
      </c>
      <c r="F245" s="22">
        <f>('Germany TRANSFORMED'!F245-F$395)/F$396</f>
        <v>-0.69322130574459706</v>
      </c>
      <c r="G245" s="22">
        <f>('Germany TRANSFORMED'!G245-G$395)/G$396</f>
        <v>0.25141395350105583</v>
      </c>
      <c r="H245" s="22">
        <f>('Germany TRANSFORMED'!H245-H$395)/H$396</f>
        <v>-0.44233633226720975</v>
      </c>
      <c r="J245" s="22">
        <f>('Germany TRANSFORMED'!J245-J$395)/J$396</f>
        <v>1.6185506180654761</v>
      </c>
      <c r="L245" s="22">
        <f>('Germany TRANSFORMED'!L245-L$395)/L$396</f>
        <v>2.3301697434670969E-2</v>
      </c>
      <c r="M245" s="22">
        <f>('Germany TRANSFORMED'!M245-M$395)/M$396</f>
        <v>-0.6757489404792465</v>
      </c>
      <c r="N245" s="22">
        <f>('Germany TRANSFORMED'!N245-N$395)/N$396</f>
        <v>0.230103419819883</v>
      </c>
      <c r="P245" s="22">
        <f>('Germany TRANSFORMED'!P245-P$395)/P$396</f>
        <v>7.4414070301798557E-2</v>
      </c>
      <c r="Q245" s="22">
        <f>('Germany TRANSFORMED'!Q245-Q$395)/Q$396</f>
        <v>1.5280402240192044</v>
      </c>
    </row>
    <row r="246" spans="1:17">
      <c r="A246" s="1" t="s">
        <v>251</v>
      </c>
      <c r="B246" s="22">
        <f>('Germany TRANSFORMED'!B246-B$395)/B$396</f>
        <v>-1.796191388935636</v>
      </c>
      <c r="C246" s="22">
        <f>('Germany TRANSFORMED'!C246-C$395)/C$396</f>
        <v>0.43684282461460749</v>
      </c>
      <c r="D246" s="22">
        <f>('Germany TRANSFORMED'!D246-D$395)/D$396</f>
        <v>-1.3284657457064193</v>
      </c>
      <c r="E246" s="22">
        <f>('Germany TRANSFORMED'!E246-'Germany NORMALIZED'!E$395)/'Germany NORMALIZED'!E$396</f>
        <v>0.72227439448539377</v>
      </c>
      <c r="F246" s="22">
        <f>('Germany TRANSFORMED'!F246-F$395)/F$396</f>
        <v>-0.69335413789674416</v>
      </c>
      <c r="G246" s="22">
        <f>('Germany TRANSFORMED'!G246-G$395)/G$396</f>
        <v>0.22309048832013351</v>
      </c>
      <c r="H246" s="22">
        <f>('Germany TRANSFORMED'!H246-H$395)/H$396</f>
        <v>1.7923074385996334</v>
      </c>
      <c r="J246" s="22">
        <f>('Germany TRANSFORMED'!J246-J$395)/J$396</f>
        <v>1.182654172523909</v>
      </c>
      <c r="L246" s="22">
        <f>('Germany TRANSFORMED'!L246-L$395)/L$396</f>
        <v>0.81631377130588734</v>
      </c>
      <c r="M246" s="22">
        <f>('Germany TRANSFORMED'!M246-M$395)/M$396</f>
        <v>-4.5187782380218769E-2</v>
      </c>
      <c r="N246" s="22">
        <f>('Germany TRANSFORMED'!N246-N$395)/N$396</f>
        <v>0.81223943897244488</v>
      </c>
      <c r="P246" s="22">
        <f>('Germany TRANSFORMED'!P246-P$395)/P$396</f>
        <v>7.4414070301798557E-2</v>
      </c>
      <c r="Q246" s="22">
        <f>('Germany TRANSFORMED'!Q246-Q$395)/Q$396</f>
        <v>0.23497112462869332</v>
      </c>
    </row>
    <row r="247" spans="1:17">
      <c r="A247" s="1" t="s">
        <v>252</v>
      </c>
      <c r="B247" s="22">
        <f>('Germany TRANSFORMED'!B247-B$395)/B$396</f>
        <v>-1.3968035092698674</v>
      </c>
      <c r="C247" s="22">
        <f>('Germany TRANSFORMED'!C247-C$395)/C$396</f>
        <v>0.21866195723163462</v>
      </c>
      <c r="D247" s="22">
        <f>('Germany TRANSFORMED'!D247-D$395)/D$396</f>
        <v>-1.3786278295645036</v>
      </c>
      <c r="E247" s="22">
        <f>('Germany TRANSFORMED'!E247-'Germany NORMALIZED'!E$395)/'Germany NORMALIZED'!E$396</f>
        <v>1.0397121919038166</v>
      </c>
      <c r="F247" s="22">
        <f>('Germany TRANSFORMED'!F247-F$395)/F$396</f>
        <v>-0.24948921238058622</v>
      </c>
      <c r="G247" s="22">
        <f>('Germany TRANSFORMED'!G247-G$395)/G$396</f>
        <v>-0.13903961518306041</v>
      </c>
      <c r="H247" s="22">
        <f>('Germany TRANSFORMED'!H247-H$395)/H$396</f>
        <v>0.61877669195009455</v>
      </c>
      <c r="J247" s="22">
        <f>('Germany TRANSFORMED'!J247-J$395)/J$396</f>
        <v>-0.34245968407476995</v>
      </c>
      <c r="L247" s="22">
        <f>('Germany TRANSFORMED'!L247-L$395)/L$396</f>
        <v>1.6089233363687045</v>
      </c>
      <c r="M247" s="22">
        <f>('Germany TRANSFORMED'!M247-M$395)/M$396</f>
        <v>1.0976747319031268</v>
      </c>
      <c r="N247" s="22">
        <f>('Germany TRANSFORMED'!N247-N$395)/N$396</f>
        <v>0.77274498037488182</v>
      </c>
      <c r="P247" s="22">
        <f>('Germany TRANSFORMED'!P247-P$395)/P$396</f>
        <v>7.4414070301798557E-2</v>
      </c>
      <c r="Q247" s="22">
        <f>('Germany TRANSFORMED'!Q247-Q$395)/Q$396</f>
        <v>0.21998714281957732</v>
      </c>
    </row>
    <row r="248" spans="1:17">
      <c r="A248" s="1" t="s">
        <v>253</v>
      </c>
      <c r="B248" s="22">
        <f>('Germany TRANSFORMED'!B248-B$395)/B$396</f>
        <v>-1.2759827298875106</v>
      </c>
      <c r="C248" s="22">
        <f>('Germany TRANSFORMED'!C248-C$395)/C$396</f>
        <v>1.4938695655543204</v>
      </c>
      <c r="D248" s="22">
        <f>('Germany TRANSFORMED'!D248-D$395)/D$396</f>
        <v>-1.257406646268733</v>
      </c>
      <c r="E248" s="22">
        <f>('Germany TRANSFORMED'!E248-'Germany NORMALIZED'!E$395)/'Germany NORMALIZED'!E$396</f>
        <v>1.2866082565625898</v>
      </c>
      <c r="F248" s="22">
        <f>('Germany TRANSFORMED'!F248-F$395)/F$396</f>
        <v>-0.25086522621157464</v>
      </c>
      <c r="G248" s="22">
        <f>('Germany TRANSFORMED'!G248-G$395)/G$396</f>
        <v>1.4553776178213957</v>
      </c>
      <c r="H248" s="22">
        <f>('Germany TRANSFORMED'!H248-H$395)/H$396</f>
        <v>0.91516246982605698</v>
      </c>
      <c r="J248" s="22">
        <f>('Germany TRANSFORMED'!J248-J$395)/J$396</f>
        <v>0.28848636516649184</v>
      </c>
      <c r="L248" s="22">
        <f>('Germany TRANSFORMED'!L248-L$395)/L$396</f>
        <v>1.0142533480202769</v>
      </c>
      <c r="M248" s="22">
        <f>('Germany TRANSFORMED'!M248-M$395)/M$396</f>
        <v>-4.4645616647464116E-2</v>
      </c>
      <c r="N248" s="22">
        <f>('Germany TRANSFORMED'!N248-N$395)/N$396</f>
        <v>6.0095142803381796E-2</v>
      </c>
      <c r="P248" s="22">
        <f>('Germany TRANSFORMED'!P248-P$395)/P$396</f>
        <v>7.4414070301798557E-2</v>
      </c>
      <c r="Q248" s="22">
        <f>('Germany TRANSFORMED'!Q248-Q$395)/Q$396</f>
        <v>-0.705338109509139</v>
      </c>
    </row>
    <row r="249" spans="1:17">
      <c r="A249" s="1" t="s">
        <v>254</v>
      </c>
      <c r="B249" s="22">
        <f>('Germany TRANSFORMED'!B249-B$395)/B$396</f>
        <v>0.61714340367837617</v>
      </c>
      <c r="C249" s="22">
        <f>('Germany TRANSFORMED'!C249-C$395)/C$396</f>
        <v>1.9483287356306611</v>
      </c>
      <c r="D249" s="22">
        <f>('Germany TRANSFORMED'!D249-D$395)/D$396</f>
        <v>-1.0022283220223189</v>
      </c>
      <c r="E249" s="22">
        <f>('Germany TRANSFORMED'!E249-'Germany NORMALIZED'!E$395)/'Germany NORMALIZED'!E$396</f>
        <v>0.96917045914416711</v>
      </c>
      <c r="F249" s="22">
        <f>('Germany TRANSFORMED'!F249-F$395)/F$396</f>
        <v>-0.2522353681183927</v>
      </c>
      <c r="G249" s="22">
        <f>('Germany TRANSFORMED'!G249-G$395)/G$396</f>
        <v>0.98933726387533583</v>
      </c>
      <c r="H249" s="22">
        <f>('Germany TRANSFORMED'!H249-H$395)/H$396</f>
        <v>-0.20111964396133894</v>
      </c>
      <c r="J249" s="22">
        <f>('Germany TRANSFORMED'!J249-J$395)/J$396</f>
        <v>-0.57931941700385348</v>
      </c>
      <c r="L249" s="22">
        <f>('Germany TRANSFORMED'!L249-L$395)/L$396</f>
        <v>1.9919903567623146E-2</v>
      </c>
      <c r="M249" s="22">
        <f>('Germany TRANSFORMED'!M249-M$395)/M$396</f>
        <v>-0.50307058255547799</v>
      </c>
      <c r="N249" s="22">
        <f>('Germany TRANSFORMED'!N249-N$395)/N$396</f>
        <v>-0.48096221139991419</v>
      </c>
      <c r="P249" s="22">
        <f>('Germany TRANSFORMED'!P249-P$395)/P$396</f>
        <v>7.4414070301798557E-2</v>
      </c>
      <c r="Q249" s="22">
        <f>('Germany TRANSFORMED'!Q249-Q$395)/Q$396</f>
        <v>0.63333397219712873</v>
      </c>
    </row>
    <row r="250" spans="1:17">
      <c r="A250" s="1" t="s">
        <v>255</v>
      </c>
      <c r="B250" s="22">
        <f>('Germany TRANSFORMED'!B250-B$395)/B$396</f>
        <v>0.42175250720709778</v>
      </c>
      <c r="C250" s="22">
        <f>('Germany TRANSFORMED'!C250-C$395)/C$396</f>
        <v>1.6561752119624917</v>
      </c>
      <c r="D250" s="22">
        <f>('Germany TRANSFORMED'!D250-D$395)/D$396</f>
        <v>-1.0321711143076955</v>
      </c>
      <c r="E250" s="22">
        <f>('Germany TRANSFORMED'!E250-'Germany NORMALIZED'!E$395)/'Germany NORMALIZED'!E$396</f>
        <v>0.8104515604349557</v>
      </c>
      <c r="F250" s="22">
        <f>('Germany TRANSFORMED'!F250-F$395)/F$396</f>
        <v>-0.45124951555184567</v>
      </c>
      <c r="G250" s="22">
        <f>('Germany TRANSFORMED'!G250-G$395)/G$396</f>
        <v>-8.2197853238122495E-2</v>
      </c>
      <c r="H250" s="22">
        <f>('Germany TRANSFORMED'!H250-H$395)/H$396</f>
        <v>-0.66132124657907498</v>
      </c>
      <c r="J250" s="22">
        <f>('Germany TRANSFORMED'!J250-J$395)/J$396</f>
        <v>0.82960937271145985</v>
      </c>
      <c r="L250" s="22">
        <f>('Germany TRANSFORMED'!L250-L$395)/L$396</f>
        <v>-1.1670897323549632</v>
      </c>
      <c r="M250" s="22">
        <f>('Germany TRANSFORMED'!M250-M$395)/M$396</f>
        <v>-1.1291630464267854</v>
      </c>
      <c r="N250" s="22">
        <f>('Germany TRANSFORMED'!N250-N$395)/N$396</f>
        <v>-1.1982207919605696</v>
      </c>
      <c r="P250" s="22">
        <f>('Germany TRANSFORMED'!P250-P$395)/P$396</f>
        <v>7.4414070301798557E-2</v>
      </c>
      <c r="Q250" s="22">
        <f>('Germany TRANSFORMED'!Q250-Q$395)/Q$396</f>
        <v>0.64317249936954024</v>
      </c>
    </row>
    <row r="251" spans="1:17">
      <c r="A251" s="1" t="s">
        <v>256</v>
      </c>
      <c r="B251" s="22">
        <f>('Germany TRANSFORMED'!B251-B$395)/B$396</f>
        <v>-1.3041796563073269</v>
      </c>
      <c r="C251" s="22">
        <f>('Germany TRANSFORMED'!C251-C$395)/C$396</f>
        <v>0.93403885036177348</v>
      </c>
      <c r="D251" s="22">
        <f>('Germany TRANSFORMED'!D251-D$395)/D$396</f>
        <v>-1.079296574321001</v>
      </c>
      <c r="E251" s="22">
        <f>('Germany TRANSFORMED'!E251-'Germany NORMALIZED'!E$395)/'Germany NORMALIZED'!E$396</f>
        <v>0.89862872638451752</v>
      </c>
      <c r="F251" s="22">
        <f>('Germany TRANSFORMED'!F251-F$395)/F$396</f>
        <v>-0.45189839986662494</v>
      </c>
      <c r="G251" s="22">
        <f>('Germany TRANSFORMED'!G251-G$395)/G$396</f>
        <v>0.13689218426656546</v>
      </c>
      <c r="H251" s="22">
        <f>('Germany TRANSFORMED'!H251-H$395)/H$396</f>
        <v>-0.24775577123934261</v>
      </c>
      <c r="J251" s="22">
        <f>('Germany TRANSFORMED'!J251-J$395)/J$396</f>
        <v>0.60625711960228945</v>
      </c>
      <c r="L251" s="22">
        <f>('Germany TRANSFORMED'!L251-L$395)/L$396</f>
        <v>-0.17801967314682751</v>
      </c>
      <c r="M251" s="22">
        <f>('Germany TRANSFORMED'!M251-M$395)/M$396</f>
        <v>-0.44890246566807973</v>
      </c>
      <c r="N251" s="22">
        <f>('Germany TRANSFORMED'!N251-N$395)/N$396</f>
        <v>-0.44224345124589542</v>
      </c>
      <c r="P251" s="22">
        <f>('Germany TRANSFORMED'!P251-P$395)/P$396</f>
        <v>7.4414070301798557E-2</v>
      </c>
      <c r="Q251" s="22">
        <f>('Germany TRANSFORMED'!Q251-Q$395)/Q$396</f>
        <v>0.20299849260718697</v>
      </c>
    </row>
    <row r="252" spans="1:17">
      <c r="A252" s="1" t="s">
        <v>257</v>
      </c>
      <c r="B252" s="22">
        <f>('Germany TRANSFORMED'!B252-B$395)/B$396</f>
        <v>-1.2736020657756957</v>
      </c>
      <c r="C252" s="22">
        <f>('Germany TRANSFORMED'!C252-C$395)/C$396</f>
        <v>0.65715727934750556</v>
      </c>
      <c r="D252" s="22">
        <f>('Germany TRANSFORMED'!D252-D$395)/D$396</f>
        <v>-1.2551643780041071</v>
      </c>
      <c r="E252" s="22">
        <f>('Germany TRANSFORMED'!E252-'Germany NORMALIZED'!E$395)/'Germany NORMALIZED'!E$396</f>
        <v>1.057347625093729</v>
      </c>
      <c r="F252" s="22">
        <f>('Germany TRANSFORMED'!F252-F$395)/F$396</f>
        <v>-0.45254538077094253</v>
      </c>
      <c r="G252" s="22">
        <f>('Germany TRANSFORMED'!G252-G$395)/G$396</f>
        <v>0.46444826491676705</v>
      </c>
      <c r="H252" s="22">
        <f>('Germany TRANSFORMED'!H252-H$395)/H$396</f>
        <v>0.22244355155116666</v>
      </c>
      <c r="J252" s="22">
        <f>('Germany TRANSFORMED'!J252-J$395)/J$396</f>
        <v>2.1861740498746371</v>
      </c>
      <c r="L252" s="22">
        <f>('Germany TRANSFORMED'!L252-L$395)/L$396</f>
        <v>-0.96956885392435432</v>
      </c>
      <c r="M252" s="22">
        <f>('Germany TRANSFORMED'!M252-M$395)/M$396</f>
        <v>-0.563960664874819</v>
      </c>
      <c r="N252" s="22">
        <f>('Germany TRANSFORMED'!N252-N$395)/N$396</f>
        <v>-1.2462530677687369</v>
      </c>
      <c r="P252" s="22">
        <f>('Germany TRANSFORMED'!P252-P$395)/P$396</f>
        <v>0.70616891200607623</v>
      </c>
      <c r="Q252" s="22">
        <f>('Germany TRANSFORMED'!Q252-Q$395)/Q$396</f>
        <v>0.32221271419300529</v>
      </c>
    </row>
    <row r="253" spans="1:17">
      <c r="A253" s="1" t="s">
        <v>258</v>
      </c>
      <c r="B253" s="22">
        <f>('Germany TRANSFORMED'!B253-B$395)/B$396</f>
        <v>0.16036463243270097</v>
      </c>
      <c r="C253" s="22">
        <f>('Germany TRANSFORMED'!C253-C$395)/C$396</f>
        <v>0.62303273791197444</v>
      </c>
      <c r="D253" s="22">
        <f>('Germany TRANSFORMED'!D253-D$395)/D$396</f>
        <v>-1.5983678078809211</v>
      </c>
      <c r="E253" s="22">
        <f>('Germany TRANSFORMED'!E253-'Germany NORMALIZED'!E$395)/'Germany NORMALIZED'!E$396</f>
        <v>1.0926184914735537</v>
      </c>
      <c r="F253" s="22">
        <f>('Germany TRANSFORMED'!F253-F$395)/F$396</f>
        <v>-0.21214983185197825</v>
      </c>
      <c r="G253" s="22">
        <f>('Germany TRANSFORMED'!G253-G$395)/G$396</f>
        <v>-1.2878036854512249</v>
      </c>
      <c r="H253" s="22">
        <f>('Germany TRANSFORMED'!H253-H$395)/H$396</f>
        <v>4.2909479241982865E-2</v>
      </c>
      <c r="J253" s="22">
        <f>('Germany TRANSFORMED'!J253-J$395)/J$396</f>
        <v>-2.9511994931017808E-2</v>
      </c>
      <c r="L253" s="22">
        <f>('Germany TRANSFORMED'!L253-L$395)/L$396</f>
        <v>2.0339489865704278E-2</v>
      </c>
      <c r="M253" s="22">
        <f>('Germany TRANSFORMED'!M253-M$395)/M$396</f>
        <v>7.0230719846916145E-2</v>
      </c>
      <c r="N253" s="22">
        <f>('Germany TRANSFORMED'!N253-N$395)/N$396</f>
        <v>0.44166595722508273</v>
      </c>
      <c r="P253" s="22">
        <f>('Germany TRANSFORMED'!P253-P$395)/P$396</f>
        <v>0.70616891200607623</v>
      </c>
      <c r="Q253" s="22">
        <f>('Germany TRANSFORMED'!Q253-Q$395)/Q$396</f>
        <v>0.30726647255345119</v>
      </c>
    </row>
    <row r="254" spans="1:17">
      <c r="A254" s="1" t="s">
        <v>259</v>
      </c>
      <c r="B254" s="22">
        <f>('Germany TRANSFORMED'!B254-B$395)/B$396</f>
        <v>-1.0296975094145902</v>
      </c>
      <c r="C254" s="22">
        <f>('Germany TRANSFORMED'!C254-C$395)/C$396</f>
        <v>1.0904497026422233</v>
      </c>
      <c r="D254" s="22">
        <f>('Germany TRANSFORMED'!D254-D$395)/D$396</f>
        <v>-1.5797689596623343</v>
      </c>
      <c r="E254" s="22">
        <f>('Germany TRANSFORMED'!E254-'Germany NORMALIZED'!E$395)/'Germany NORMALIZED'!E$396</f>
        <v>2.274192515197683</v>
      </c>
      <c r="F254" s="22">
        <f>('Germany TRANSFORMED'!F254-F$395)/F$396</f>
        <v>-0.21368996782432145</v>
      </c>
      <c r="G254" s="22">
        <f>('Germany TRANSFORMED'!G254-G$395)/G$396</f>
        <v>-1.1049688067610173</v>
      </c>
      <c r="H254" s="22">
        <f>('Germany TRANSFORMED'!H254-H$395)/H$396</f>
        <v>1.3386121445982582</v>
      </c>
      <c r="J254" s="22">
        <f>('Germany TRANSFORMED'!J254-J$395)/J$396</f>
        <v>-0.28942513715855828</v>
      </c>
      <c r="L254" s="22">
        <f>('Germany TRANSFORMED'!L254-L$395)/L$396</f>
        <v>-0.57347968499015489</v>
      </c>
      <c r="M254" s="22">
        <f>('Germany TRANSFORMED'!M254-M$395)/M$396</f>
        <v>1.2712681860013793</v>
      </c>
      <c r="N254" s="22">
        <f>('Germany TRANSFORMED'!N254-N$395)/N$396</f>
        <v>-0.998188190094774</v>
      </c>
      <c r="P254" s="22">
        <f>('Germany TRANSFORMED'!P254-P$395)/P$396</f>
        <v>0.70616891200607623</v>
      </c>
      <c r="Q254" s="22">
        <f>('Germany TRANSFORMED'!Q254-Q$395)/Q$396</f>
        <v>0.65536878186856051</v>
      </c>
    </row>
    <row r="255" spans="1:17">
      <c r="A255" s="1" t="s">
        <v>260</v>
      </c>
      <c r="B255" s="22">
        <f>('Germany TRANSFORMED'!B255-B$395)/B$396</f>
        <v>-4.5087770711217194</v>
      </c>
      <c r="C255" s="22">
        <f>('Germany TRANSFORMED'!C255-C$395)/C$396</f>
        <v>4.1644486574420085</v>
      </c>
      <c r="D255" s="22">
        <f>('Germany TRANSFORMED'!D255-D$395)/D$396</f>
        <v>-0.59253943155612798</v>
      </c>
      <c r="E255" s="22">
        <f>('Germany TRANSFORMED'!E255-'Germany NORMALIZED'!E$395)/'Germany NORMALIZED'!E$396</f>
        <v>4.4962570971266418</v>
      </c>
      <c r="F255" s="22">
        <f>('Germany TRANSFORMED'!F255-F$395)/F$396</f>
        <v>-0.21522315188452437</v>
      </c>
      <c r="G255" s="22">
        <f>('Germany TRANSFORMED'!G255-G$395)/G$396</f>
        <v>-2.4751329345594155</v>
      </c>
      <c r="H255" s="22">
        <f>('Germany TRANSFORMED'!H255-H$395)/H$396</f>
        <v>5.7225917041416556</v>
      </c>
      <c r="J255" s="22">
        <f>('Germany TRANSFORMED'!J255-J$395)/J$396</f>
        <v>-1.5142956926424471</v>
      </c>
      <c r="L255" s="22">
        <f>('Germany TRANSFORMED'!L255-L$395)/L$396</f>
        <v>-0.57410973292340373</v>
      </c>
      <c r="M255" s="22">
        <f>('Germany TRANSFORMED'!M255-M$395)/M$396</f>
        <v>0.53156303073127387</v>
      </c>
      <c r="N255" s="22">
        <f>('Germany TRANSFORMED'!N255-N$395)/N$396</f>
        <v>-1.1880872046299096</v>
      </c>
      <c r="P255" s="22">
        <f>('Germany TRANSFORMED'!P255-P$395)/P$396</f>
        <v>-2.4526052965153124</v>
      </c>
      <c r="Q255" s="22">
        <f>('Germany TRANSFORMED'!Q255-Q$395)/Q$396</f>
        <v>5.7203171084010505</v>
      </c>
    </row>
    <row r="256" spans="1:17">
      <c r="A256" s="1" t="s">
        <v>261</v>
      </c>
      <c r="B256" s="22">
        <f>('Germany TRANSFORMED'!B256-B$395)/B$396</f>
        <v>-1.1807070326094107</v>
      </c>
      <c r="C256" s="22">
        <f>('Germany TRANSFORMED'!C256-C$395)/C$396</f>
        <v>3.5625351682094473</v>
      </c>
      <c r="D256" s="22">
        <f>('Germany TRANSFORMED'!D256-D$395)/D$396</f>
        <v>-0.23284573672475328</v>
      </c>
      <c r="E256" s="22">
        <f>('Germany TRANSFORMED'!E256-'Germany NORMALIZED'!E$395)/'Germany NORMALIZED'!E$396</f>
        <v>4.84896576092489</v>
      </c>
      <c r="F256" s="22">
        <f>('Germany TRANSFORMED'!F256-F$395)/F$396</f>
        <v>-1.3222198712110118</v>
      </c>
      <c r="G256" s="22">
        <f>('Germany TRANSFORMED'!G256-G$395)/G$396</f>
        <v>-0.70658425101654854</v>
      </c>
      <c r="H256" s="22">
        <f>('Germany TRANSFORMED'!H256-H$395)/H$396</f>
        <v>4.0626907152226472</v>
      </c>
      <c r="J256" s="22">
        <f>('Germany TRANSFORMED'!J256-J$395)/J$396</f>
        <v>-1.7768057477431363</v>
      </c>
      <c r="L256" s="22">
        <f>('Germany TRANSFORMED'!L256-L$395)/L$396</f>
        <v>-1.76575270615726</v>
      </c>
      <c r="M256" s="22">
        <f>('Germany TRANSFORMED'!M256-M$395)/M$396</f>
        <v>0.4688178347484212</v>
      </c>
      <c r="N256" s="22">
        <f>('Germany TRANSFORMED'!N256-N$395)/N$396</f>
        <v>-3.9174509639261132</v>
      </c>
      <c r="P256" s="22">
        <f>('Germany TRANSFORMED'!P256-P$395)/P$396</f>
        <v>-3.7161149799238675</v>
      </c>
      <c r="Q256" s="22">
        <f>('Germany TRANSFORMED'!Q256-Q$395)/Q$396</f>
        <v>5.068106373473511</v>
      </c>
    </row>
    <row r="257" spans="1:17">
      <c r="A257" s="1" t="s">
        <v>262</v>
      </c>
      <c r="B257" s="22">
        <f>('Germany TRANSFORMED'!B257-B$395)/B$396</f>
        <v>-0.1643963068381904</v>
      </c>
      <c r="C257" s="22">
        <f>('Germany TRANSFORMED'!C257-C$395)/C$396</f>
        <v>2.5770259216937217</v>
      </c>
      <c r="D257" s="22">
        <f>('Germany TRANSFORMED'!D257-D$395)/D$396</f>
        <v>-0.17166336666938597</v>
      </c>
      <c r="E257" s="22">
        <f>('Germany TRANSFORMED'!E257-'Germany NORMALIZED'!E$395)/'Germany NORMALIZED'!E$396</f>
        <v>4.8666011941148026</v>
      </c>
      <c r="F257" s="22">
        <f>('Germany TRANSFORMED'!F257-F$395)/F$396</f>
        <v>-1.3228341445527707</v>
      </c>
      <c r="G257" s="22">
        <f>('Germany TRANSFORMED'!G257-G$395)/G$396</f>
        <v>2.5291565292905016</v>
      </c>
      <c r="H257" s="22">
        <f>('Germany TRANSFORMED'!H257-H$395)/H$396</f>
        <v>2.2443307935758448</v>
      </c>
      <c r="J257" s="22">
        <f>('Germany TRANSFORMED'!J257-J$395)/J$396</f>
        <v>-2.2976123425381503</v>
      </c>
      <c r="L257" s="22">
        <f>('Germany TRANSFORMED'!L257-L$395)/L$396</f>
        <v>-2.7649844807792365</v>
      </c>
      <c r="M257" s="22">
        <f>('Germany TRANSFORMED'!M257-M$395)/M$396</f>
        <v>-0.49932276415074328</v>
      </c>
      <c r="N257" s="22">
        <f>('Germany TRANSFORMED'!N257-N$395)/N$396</f>
        <v>-4.5313828008861217</v>
      </c>
      <c r="P257" s="22">
        <f>('Germany TRANSFORMED'!P257-P$395)/P$396</f>
        <v>-5.6113795050367008</v>
      </c>
      <c r="Q257" s="22">
        <f>('Germany TRANSFORMED'!Q257-Q$395)/Q$396</f>
        <v>4.7611692407209913</v>
      </c>
    </row>
    <row r="258" spans="1:17">
      <c r="A258" s="1" t="s">
        <v>263</v>
      </c>
      <c r="B258" s="22">
        <f>('Germany TRANSFORMED'!B258-B$395)/B$396</f>
        <v>-0.74471182011577164</v>
      </c>
      <c r="C258" s="22">
        <f>('Germany TRANSFORMED'!C258-C$395)/C$396</f>
        <v>1.5879880237236887</v>
      </c>
      <c r="D258" s="22">
        <f>('Germany TRANSFORMED'!D258-D$395)/D$396</f>
        <v>0.35737744971545765</v>
      </c>
      <c r="E258" s="22">
        <f>('Germany TRANSFORMED'!E258-'Germany NORMALIZED'!E$395)/'Germany NORMALIZED'!E$396</f>
        <v>4.1964547328981316</v>
      </c>
      <c r="F258" s="22">
        <f>('Germany TRANSFORMED'!F258-F$395)/F$396</f>
        <v>-1.3234501787071753</v>
      </c>
      <c r="G258" s="22">
        <f>('Germany TRANSFORMED'!G258-G$395)/G$396</f>
        <v>-0.68369163374390263</v>
      </c>
      <c r="H258" s="22">
        <f>('Germany TRANSFORMED'!H258-H$395)/H$396</f>
        <v>1.1097057007999254</v>
      </c>
      <c r="J258" s="22">
        <f>('Germany TRANSFORMED'!J258-J$395)/J$396</f>
        <v>-2.2168014561555709</v>
      </c>
      <c r="L258" s="22">
        <f>('Germany TRANSFORMED'!L258-L$395)/L$396</f>
        <v>-4.3878475477000789</v>
      </c>
      <c r="M258" s="22">
        <f>('Germany TRANSFORMED'!M258-M$395)/M$396</f>
        <v>-1.4360412882701352</v>
      </c>
      <c r="N258" s="22">
        <f>('Germany TRANSFORMED'!N258-N$395)/N$396</f>
        <v>-7.0957719153631809</v>
      </c>
      <c r="P258" s="22">
        <f>('Germany TRANSFORMED'!P258-P$395)/P$396</f>
        <v>-5.6113795050367008</v>
      </c>
      <c r="Q258" s="22">
        <f>('Germany TRANSFORMED'!Q258-Q$395)/Q$396</f>
        <v>-1.2844119597862338</v>
      </c>
    </row>
    <row r="259" spans="1:17">
      <c r="A259" s="1" t="s">
        <v>264</v>
      </c>
      <c r="B259" s="22">
        <f>('Germany TRANSFORMED'!B259-B$395)/B$396</f>
        <v>-1.4307439319671917</v>
      </c>
      <c r="C259" s="22">
        <f>('Germany TRANSFORMED'!C259-C$395)/C$396</f>
        <v>1.2785936552886819</v>
      </c>
      <c r="D259" s="22">
        <f>('Germany TRANSFORMED'!D259-D$395)/D$396</f>
        <v>0.8640703957785385</v>
      </c>
      <c r="E259" s="22">
        <f>('Germany TRANSFORMED'!E259-'Germany NORMALIZED'!E$395)/'Germany NORMALIZED'!E$396</f>
        <v>4.0024649678090958</v>
      </c>
      <c r="F259" s="22">
        <f>('Germany TRANSFORMED'!F259-F$395)/F$396</f>
        <v>-1.2573887224366518</v>
      </c>
      <c r="G259" s="22">
        <f>('Germany TRANSFORMED'!G259-G$395)/G$396</f>
        <v>-1.0245832742557537</v>
      </c>
      <c r="H259" s="22">
        <f>('Germany TRANSFORMED'!H259-H$395)/H$396</f>
        <v>1.5522480493103545</v>
      </c>
      <c r="J259" s="22">
        <f>('Germany TRANSFORMED'!J259-J$395)/J$396</f>
        <v>-0.75281454170518303</v>
      </c>
      <c r="L259" s="22">
        <f>('Germany TRANSFORMED'!L259-L$395)/L$396</f>
        <v>-4.8129253641927043</v>
      </c>
      <c r="M259" s="22">
        <f>('Germany TRANSFORMED'!M259-M$395)/M$396</f>
        <v>-2.1277533288544155</v>
      </c>
      <c r="N259" s="22">
        <f>('Germany TRANSFORMED'!N259-N$395)/N$396</f>
        <v>-6.5275143040356385</v>
      </c>
      <c r="P259" s="22">
        <f>('Germany TRANSFORMED'!P259-P$395)/P$396</f>
        <v>-4.3478698216281453</v>
      </c>
      <c r="Q259" s="22">
        <f>('Germany TRANSFORMED'!Q259-Q$395)/Q$396</f>
        <v>-1.3416041805095327</v>
      </c>
    </row>
    <row r="260" spans="1:17">
      <c r="A260" s="1" t="s">
        <v>265</v>
      </c>
      <c r="B260" s="22">
        <f>('Germany TRANSFORMED'!B260-B$395)/B$396</f>
        <v>-1.5700424480873916</v>
      </c>
      <c r="C260" s="22">
        <f>('Germany TRANSFORMED'!C260-C$395)/C$396</f>
        <v>0.98561689892359428</v>
      </c>
      <c r="D260" s="22">
        <f>('Germany TRANSFORMED'!D260-D$395)/D$396</f>
        <v>0.95826331523898423</v>
      </c>
      <c r="E260" s="22">
        <f>('Germany TRANSFORMED'!E260-'Germany NORMALIZED'!E$395)/'Germany NORMALIZED'!E$396</f>
        <v>3.8437460690998844</v>
      </c>
      <c r="F260" s="22">
        <f>('Germany TRANSFORMED'!F260-F$395)/F$396</f>
        <v>-1.257831343022016</v>
      </c>
      <c r="G260" s="22">
        <f>('Germany TRANSFORMED'!G260-G$395)/G$396</f>
        <v>1.6531928068016681</v>
      </c>
      <c r="H260" s="22">
        <f>('Germany TRANSFORMED'!H260-H$395)/H$396</f>
        <v>2.2138828657256537</v>
      </c>
      <c r="J260" s="22">
        <f>('Germany TRANSFORMED'!J260-J$395)/J$396</f>
        <v>-1.5749526043454065</v>
      </c>
      <c r="L260" s="22">
        <f>('Germany TRANSFORMED'!L260-L$395)/L$396</f>
        <v>-4.2223501490133835</v>
      </c>
      <c r="M260" s="22">
        <f>('Germany TRANSFORMED'!M260-M$395)/M$396</f>
        <v>-1.9550873313682244</v>
      </c>
      <c r="N260" s="22">
        <f>('Germany TRANSFORMED'!N260-N$395)/N$396</f>
        <v>-4.7786427072002446</v>
      </c>
      <c r="P260" s="22">
        <f>('Germany TRANSFORMED'!P260-P$395)/P$396</f>
        <v>-3.7161149799238675</v>
      </c>
      <c r="Q260" s="22">
        <f>('Germany TRANSFORMED'!Q260-Q$395)/Q$396</f>
        <v>-1.5835632174703371</v>
      </c>
    </row>
    <row r="261" spans="1:17">
      <c r="A261" s="1" t="s">
        <v>266</v>
      </c>
      <c r="B261" s="22">
        <f>('Germany TRANSFORMED'!B261-B$395)/B$396</f>
        <v>2.4780984316727714</v>
      </c>
      <c r="C261" s="22">
        <f>('Germany TRANSFORMED'!C261-C$395)/C$396</f>
        <v>0.54337629414064526</v>
      </c>
      <c r="D261" s="22">
        <f>('Germany TRANSFORMED'!D261-D$395)/D$396</f>
        <v>1.1282774748254549</v>
      </c>
      <c r="E261" s="22">
        <f>('Germany TRANSFORMED'!E261-'Germany NORMALIZED'!E$395)/'Germany NORMALIZED'!E$396</f>
        <v>3.0501515755538273</v>
      </c>
      <c r="F261" s="22">
        <f>('Germany TRANSFORMED'!F261-F$395)/F$396</f>
        <v>-1.2582750402643228</v>
      </c>
      <c r="G261" s="22">
        <f>('Germany TRANSFORMED'!G261-G$395)/G$396</f>
        <v>-0.36230626991285581</v>
      </c>
      <c r="H261" s="22">
        <f>('Germany TRANSFORMED'!H261-H$395)/H$396</f>
        <v>1.3162451070131815</v>
      </c>
      <c r="J261" s="22">
        <f>('Germany TRANSFORMED'!J261-J$395)/J$396</f>
        <v>-1.2070463778801988</v>
      </c>
      <c r="L261" s="22">
        <f>('Germany TRANSFORMED'!L261-L$395)/L$396</f>
        <v>-2.2097019599478904</v>
      </c>
      <c r="M261" s="22">
        <f>('Germany TRANSFORMED'!M261-M$395)/M$396</f>
        <v>0.88669746303193731</v>
      </c>
      <c r="N261" s="22">
        <f>('Germany TRANSFORMED'!N261-N$395)/N$396</f>
        <v>-2.5459725084837634</v>
      </c>
      <c r="P261" s="22">
        <f>('Germany TRANSFORMED'!P261-P$395)/P$396</f>
        <v>-1.8208504548110347</v>
      </c>
      <c r="Q261" s="22">
        <f>('Germany TRANSFORMED'!Q261-Q$395)/Q$396</f>
        <v>-0.63889335203783304</v>
      </c>
    </row>
    <row r="262" spans="1:17">
      <c r="A262" s="1" t="s">
        <v>267</v>
      </c>
      <c r="B262" s="22">
        <f>('Germany TRANSFORMED'!B262-B$395)/B$396</f>
        <v>0.88331952673372671</v>
      </c>
      <c r="C262" s="22">
        <f>('Germany TRANSFORMED'!C262-C$395)/C$396</f>
        <v>0.35118114058976929</v>
      </c>
      <c r="D262" s="22">
        <f>('Germany TRANSFORMED'!D262-D$395)/D$396</f>
        <v>1.4702826466286991</v>
      </c>
      <c r="E262" s="22">
        <f>('Germany TRANSFORMED'!E262-'Germany NORMALIZED'!E$395)/'Germany NORMALIZED'!E$396</f>
        <v>2.3270988147674201</v>
      </c>
      <c r="F262" s="22">
        <f>('Germany TRANSFORMED'!F262-F$395)/F$396</f>
        <v>-1.1361860398985248</v>
      </c>
      <c r="G262" s="22">
        <f>('Germany TRANSFORMED'!G262-G$395)/G$396</f>
        <v>0.22341294425062785</v>
      </c>
      <c r="H262" s="22">
        <f>('Germany TRANSFORMED'!H262-H$395)/H$396</f>
        <v>0.53491853477024365</v>
      </c>
      <c r="J262" s="22">
        <f>('Germany TRANSFORMED'!J262-J$395)/J$396</f>
        <v>-1.8759019714165133</v>
      </c>
      <c r="L262" s="22">
        <f>('Germany TRANSFORMED'!L262-L$395)/L$396</f>
        <v>-0.98907033915559106</v>
      </c>
      <c r="M262" s="22">
        <f>('Germany TRANSFORMED'!M262-M$395)/M$396</f>
        <v>-0.33860854842729388</v>
      </c>
      <c r="N262" s="22">
        <f>('Germany TRANSFORMED'!N262-N$395)/N$396</f>
        <v>0.64461702775534313</v>
      </c>
      <c r="P262" s="22">
        <f>('Germany TRANSFORMED'!P262-P$395)/P$396</f>
        <v>-1.8208504548110347</v>
      </c>
      <c r="Q262" s="22">
        <f>('Germany TRANSFORMED'!Q262-Q$395)/Q$396</f>
        <v>-0.43633758336744066</v>
      </c>
    </row>
    <row r="263" spans="1:17">
      <c r="A263" s="1" t="s">
        <v>268</v>
      </c>
      <c r="B263" s="22">
        <f>('Germany TRANSFORMED'!B263-B$395)/B$396</f>
        <v>-9.9151367893459096E-3</v>
      </c>
      <c r="C263" s="22">
        <f>('Germany TRANSFORMED'!C263-C$395)/C$396</f>
        <v>0.22269187729080292</v>
      </c>
      <c r="D263" s="22">
        <f>('Germany TRANSFORMED'!D263-D$395)/D$396</f>
        <v>1.586554448277943</v>
      </c>
      <c r="E263" s="22">
        <f>('Germany TRANSFORMED'!E263-'Germany NORMALIZED'!E$395)/'Germany NORMALIZED'!E$396</f>
        <v>1.8509421186397859</v>
      </c>
      <c r="F263" s="22">
        <f>('Germany TRANSFORMED'!F263-F$395)/F$396</f>
        <v>-1.1363830926525189</v>
      </c>
      <c r="G263" s="22">
        <f>('Germany TRANSFORMED'!G263-G$395)/G$396</f>
        <v>0.62597275226846938</v>
      </c>
      <c r="H263" s="22">
        <f>('Germany TRANSFORMED'!H263-H$395)/H$396</f>
        <v>0.87610087168668094</v>
      </c>
      <c r="J263" s="22">
        <f>('Germany TRANSFORMED'!J263-J$395)/J$396</f>
        <v>-2.2072217898229812E-2</v>
      </c>
      <c r="L263" s="22">
        <f>('Germany TRANSFORMED'!L263-L$395)/L$396</f>
        <v>-0.78530241589411098</v>
      </c>
      <c r="M263" s="22">
        <f>('Germany TRANSFORMED'!M263-M$395)/M$396</f>
        <v>-1.2930457023592186</v>
      </c>
      <c r="N263" s="22">
        <f>('Germany TRANSFORMED'!N263-N$395)/N$396</f>
        <v>0.79797250374865325</v>
      </c>
      <c r="P263" s="22">
        <f>('Germany TRANSFORMED'!P263-P$395)/P$396</f>
        <v>-0.55734077140247917</v>
      </c>
      <c r="Q263" s="22">
        <f>('Germany TRANSFORMED'!Q263-Q$395)/Q$396</f>
        <v>1.2246750926281347</v>
      </c>
    </row>
    <row r="264" spans="1:17">
      <c r="A264" s="1" t="s">
        <v>269</v>
      </c>
      <c r="B264" s="22">
        <f>('Germany TRANSFORMED'!B264-B$395)/B$396</f>
        <v>-2.4846497684964636E-2</v>
      </c>
      <c r="C264" s="22">
        <f>('Germany TRANSFORMED'!C264-C$395)/C$396</f>
        <v>0.40798877425004609</v>
      </c>
      <c r="D264" s="22">
        <f>('Germany TRANSFORMED'!D264-D$395)/D$396</f>
        <v>1.8037356769795392</v>
      </c>
      <c r="E264" s="22">
        <f>('Germany TRANSFORMED'!E264-'Germany NORMALIZED'!E$395)/'Germany NORMALIZED'!E$396</f>
        <v>1.2337019569928527</v>
      </c>
      <c r="F264" s="22">
        <f>('Germany TRANSFORMED'!F264-F$395)/F$396</f>
        <v>-1.1365804650324638</v>
      </c>
      <c r="G264" s="22">
        <f>('Germany TRANSFORMED'!G264-G$395)/G$396</f>
        <v>5.5641333411425582E-2</v>
      </c>
      <c r="H264" s="22">
        <f>('Germany TRANSFORMED'!H264-H$395)/H$396</f>
        <v>0.66844608499074865</v>
      </c>
      <c r="J264" s="22">
        <f>('Germany TRANSFORMED'!J264-J$395)/J$396</f>
        <v>-0.62352421404669101</v>
      </c>
      <c r="L264" s="22">
        <f>('Germany TRANSFORMED'!L264-L$395)/L$396</f>
        <v>-0.17108557842400585</v>
      </c>
      <c r="M264" s="22">
        <f>('Germany TRANSFORMED'!M264-M$395)/M$396</f>
        <v>-1.3855429088197326</v>
      </c>
      <c r="N264" s="22">
        <f>('Germany TRANSFORMED'!N264-N$395)/N$396</f>
        <v>1.6219501646399224</v>
      </c>
      <c r="P264" s="22">
        <f>('Germany TRANSFORMED'!P264-P$395)/P$396</f>
        <v>7.4414070301798557E-2</v>
      </c>
      <c r="Q264" s="22">
        <f>('Germany TRANSFORMED'!Q264-Q$395)/Q$396</f>
        <v>0.11504518424177627</v>
      </c>
    </row>
    <row r="265" spans="1:17">
      <c r="A265" s="1" t="s">
        <v>270</v>
      </c>
      <c r="B265" s="22">
        <f>('Germany TRANSFORMED'!B265-B$395)/B$396</f>
        <v>1.6697788724296556</v>
      </c>
      <c r="C265" s="22">
        <f>('Germany TRANSFORMED'!C265-C$395)/C$396</f>
        <v>0.19234539199797987</v>
      </c>
      <c r="D265" s="22">
        <f>('Germany TRANSFORMED'!D265-D$395)/D$396</f>
        <v>1.8050232475191228</v>
      </c>
      <c r="E265" s="22">
        <f>('Germany TRANSFORMED'!E265-'Germany NORMALIZED'!E$395)/'Germany NORMALIZED'!E$396</f>
        <v>0.96917045914416711</v>
      </c>
      <c r="F265" s="22">
        <f>('Germany TRANSFORMED'!F265-F$395)/F$396</f>
        <v>-1.649279444153062</v>
      </c>
      <c r="G265" s="22">
        <f>('Germany TRANSFORMED'!G265-G$395)/G$396</f>
        <v>6.9469092729449455E-2</v>
      </c>
      <c r="H265" s="22">
        <f>('Germany TRANSFORMED'!H265-H$395)/H$396</f>
        <v>0.28400249048868609</v>
      </c>
      <c r="J265" s="22">
        <f>('Germany TRANSFORMED'!J265-J$395)/J$396</f>
        <v>-6.1849343263973074E-2</v>
      </c>
      <c r="L265" s="22">
        <f>('Germany TRANSFORMED'!L265-L$395)/L$396</f>
        <v>-0.17108557842400585</v>
      </c>
      <c r="M265" s="22">
        <f>('Germany TRANSFORMED'!M265-M$395)/M$396</f>
        <v>-0.45870944836171001</v>
      </c>
      <c r="N265" s="22">
        <f>('Germany TRANSFORMED'!N265-N$395)/N$396</f>
        <v>0.26813382807943897</v>
      </c>
      <c r="P265" s="22">
        <f>('Germany TRANSFORMED'!P265-P$395)/P$396</f>
        <v>7.4414070301798557E-2</v>
      </c>
      <c r="Q265" s="22">
        <f>('Germany TRANSFORMED'!Q265-Q$395)/Q$396</f>
        <v>0.16941834353281091</v>
      </c>
    </row>
    <row r="266" spans="1:17">
      <c r="A266" s="1" t="s">
        <v>271</v>
      </c>
      <c r="B266" s="22">
        <f>('Germany TRANSFORMED'!B266-B$395)/B$396</f>
        <v>0.608150668465956</v>
      </c>
      <c r="C266" s="22">
        <f>('Germany TRANSFORMED'!C266-C$395)/C$396</f>
        <v>6.5815338834157456E-3</v>
      </c>
      <c r="D266" s="22">
        <f>('Germany TRANSFORMED'!D266-D$395)/D$396</f>
        <v>1.7677337168521823</v>
      </c>
      <c r="E266" s="22">
        <f>('Germany TRANSFORMED'!E266-'Germany NORMALIZED'!E$395)/'Germany NORMALIZED'!E$396</f>
        <v>0.86335786000469283</v>
      </c>
      <c r="F266" s="22">
        <f>('Germany TRANSFORMED'!F266-F$395)/F$396</f>
        <v>-1.6511886650415475</v>
      </c>
      <c r="G266" s="22">
        <f>('Germany TRANSFORMED'!G266-G$395)/G$396</f>
        <v>0.51201992722945977</v>
      </c>
      <c r="H266" s="22">
        <f>('Germany TRANSFORMED'!H266-H$395)/H$396</f>
        <v>-8.387048696167633E-2</v>
      </c>
      <c r="J266" s="22">
        <f>('Germany TRANSFORMED'!J266-J$395)/J$396</f>
        <v>-1.090881406005564</v>
      </c>
      <c r="L266" s="22">
        <f>('Germany TRANSFORMED'!L266-L$395)/L$396</f>
        <v>1.0537726774272125</v>
      </c>
      <c r="M266" s="22">
        <f>('Germany TRANSFORMED'!M266-M$395)/M$396</f>
        <v>1.0295879771923215</v>
      </c>
      <c r="N266" s="22">
        <f>('Germany TRANSFORMED'!N266-N$395)/N$396</f>
        <v>1.7824210026808704</v>
      </c>
      <c r="P266" s="22">
        <f>('Germany TRANSFORMED'!P266-P$395)/P$396</f>
        <v>7.4414070301798557E-2</v>
      </c>
      <c r="Q266" s="22">
        <f>('Germany TRANSFORMED'!Q266-Q$395)/Q$396</f>
        <v>-2.1955608575582639</v>
      </c>
    </row>
    <row r="267" spans="1:17">
      <c r="A267" s="1" t="s">
        <v>272</v>
      </c>
      <c r="B267" s="22">
        <f>('Germany TRANSFORMED'!B267-B$395)/B$396</f>
        <v>0.25298874987978381</v>
      </c>
      <c r="C267" s="22">
        <f>('Germany TRANSFORMED'!C267-C$395)/C$396</f>
        <v>-0.17584683175303514</v>
      </c>
      <c r="D267" s="22">
        <f>('Germany TRANSFORMED'!D267-D$395)/D$396</f>
        <v>1.6718152805481736</v>
      </c>
      <c r="E267" s="22">
        <f>('Germany TRANSFORMED'!E267-'Germany NORMALIZED'!E$395)/'Germany NORMALIZED'!E$396</f>
        <v>0.7751806940551309</v>
      </c>
      <c r="F267" s="22">
        <f>('Germany TRANSFORMED'!F267-F$395)/F$396</f>
        <v>-1.6531075501832864</v>
      </c>
      <c r="G267" s="22">
        <f>('Germany TRANSFORMED'!G267-G$395)/G$396</f>
        <v>0.51009969330971372</v>
      </c>
      <c r="H267" s="22">
        <f>('Germany TRANSFORMED'!H267-H$395)/H$396</f>
        <v>0.61711187541525181</v>
      </c>
      <c r="J267" s="22">
        <f>('Germany TRANSFORMED'!J267-J$395)/J$396</f>
        <v>-0.41838836190922124</v>
      </c>
      <c r="L267" s="22">
        <f>('Germany TRANSFORMED'!L267-L$395)/L$396</f>
        <v>0.44067117587689014</v>
      </c>
      <c r="M267" s="22">
        <f>('Germany TRANSFORMED'!M267-M$395)/M$396</f>
        <v>0.13331213197767802</v>
      </c>
      <c r="N267" s="22">
        <f>('Germany TRANSFORMED'!N267-N$395)/N$396</f>
        <v>1.2968854248332014</v>
      </c>
      <c r="P267" s="22">
        <f>('Germany TRANSFORMED'!P267-P$395)/P$396</f>
        <v>7.4414070301798557E-2</v>
      </c>
      <c r="Q267" s="22">
        <f>('Germany TRANSFORMED'!Q267-Q$395)/Q$396</f>
        <v>-1.3174152382609421</v>
      </c>
    </row>
    <row r="268" spans="1:17">
      <c r="A268" s="1" t="s">
        <v>273</v>
      </c>
      <c r="B268" s="22">
        <f>('Germany TRANSFORMED'!B268-B$395)/B$396</f>
        <v>-0.23360654921609975</v>
      </c>
      <c r="C268" s="22">
        <f>('Germany TRANSFORMED'!C268-C$395)/C$396</f>
        <v>-0.22375449453556823</v>
      </c>
      <c r="D268" s="22">
        <f>('Germany TRANSFORMED'!D268-D$395)/D$396</f>
        <v>1.6860882532065633</v>
      </c>
      <c r="E268" s="22">
        <f>('Germany TRANSFORMED'!E268-'Germany NORMALIZED'!E$395)/'Germany NORMALIZED'!E$396</f>
        <v>0.59882636215600715</v>
      </c>
      <c r="F268" s="22">
        <f>('Germany TRANSFORMED'!F268-F$395)/F$396</f>
        <v>-1.3088533770797852</v>
      </c>
      <c r="G268" s="22">
        <f>('Germany TRANSFORMED'!G268-G$395)/G$396</f>
        <v>-0.1238374188638528</v>
      </c>
      <c r="H268" s="22">
        <f>('Germany TRANSFORMED'!H268-H$395)/H$396</f>
        <v>0.2803231168873862</v>
      </c>
      <c r="J268" s="22">
        <f>('Germany TRANSFORMED'!J268-J$395)/J$396</f>
        <v>-0.90654601222849496</v>
      </c>
      <c r="L268" s="22">
        <f>('Germany TRANSFORMED'!L268-L$395)/L$396</f>
        <v>0.8475470953045906</v>
      </c>
      <c r="M268" s="22">
        <f>('Germany TRANSFORMED'!M268-M$395)/M$396</f>
        <v>0.9016744882747193</v>
      </c>
      <c r="N268" s="22">
        <f>('Germany TRANSFORMED'!N268-N$395)/N$396</f>
        <v>1.2792265854251856</v>
      </c>
      <c r="P268" s="22">
        <f>('Germany TRANSFORMED'!P268-P$395)/P$396</f>
        <v>7.4414070301798557E-2</v>
      </c>
      <c r="Q268" s="22">
        <f>('Germany TRANSFORMED'!Q268-Q$395)/Q$396</f>
        <v>-1.3917766615432514</v>
      </c>
    </row>
    <row r="269" spans="1:17">
      <c r="A269" s="1" t="s">
        <v>274</v>
      </c>
      <c r="B269" s="22">
        <f>('Germany TRANSFORMED'!B269-B$395)/B$396</f>
        <v>0.65781137438350079</v>
      </c>
      <c r="C269" s="22">
        <f>('Germany TRANSFORMED'!C269-C$395)/C$396</f>
        <v>-0.15300595934855607</v>
      </c>
      <c r="D269" s="22">
        <f>('Germany TRANSFORMED'!D269-D$395)/D$396</f>
        <v>1.6319871743763921</v>
      </c>
      <c r="E269" s="22">
        <f>('Germany TRANSFORMED'!E269-'Germany NORMALIZED'!E$395)/'Germany NORMALIZED'!E$396</f>
        <v>0.49301376301653294</v>
      </c>
      <c r="F269" s="22">
        <f>('Germany TRANSFORMED'!F269-F$395)/F$396</f>
        <v>-1.3094299602734232</v>
      </c>
      <c r="G269" s="22">
        <f>('Germany TRANSFORMED'!G269-G$395)/G$396</f>
        <v>-0.66237914916265017</v>
      </c>
      <c r="H269" s="22">
        <f>('Germany TRANSFORMED'!H269-H$395)/H$396</f>
        <v>-0.30181594228529124</v>
      </c>
      <c r="J269" s="22">
        <f>('Germany TRANSFORMED'!J269-J$395)/J$396</f>
        <v>0.26164271790708898</v>
      </c>
      <c r="L269" s="22">
        <f>('Germany TRANSFORMED'!L269-L$395)/L$396</f>
        <v>3.0683502338800267E-2</v>
      </c>
      <c r="M269" s="22">
        <f>('Germany TRANSFORMED'!M269-M$395)/M$396</f>
        <v>0.65885780033544117</v>
      </c>
      <c r="N269" s="22">
        <f>('Germany TRANSFORMED'!N269-N$395)/N$396</f>
        <v>-0.54836849295653933</v>
      </c>
      <c r="P269" s="22">
        <f>('Germany TRANSFORMED'!P269-P$395)/P$396</f>
        <v>7.4414070301798557E-2</v>
      </c>
      <c r="Q269" s="22">
        <f>('Germany TRANSFORMED'!Q269-Q$395)/Q$396</f>
        <v>-0.16253231929291251</v>
      </c>
    </row>
    <row r="270" spans="1:17">
      <c r="A270" s="1" t="s">
        <v>275</v>
      </c>
      <c r="B270" s="22">
        <f>('Germany TRANSFORMED'!B270-B$395)/B$396</f>
        <v>-7.2031759108824409E-2</v>
      </c>
      <c r="C270" s="22">
        <f>('Germany TRANSFORMED'!C270-C$395)/C$396</f>
        <v>-0.11773668375117984</v>
      </c>
      <c r="D270" s="22">
        <f>('Germany TRANSFORMED'!D270-D$395)/D$396</f>
        <v>1.8172517002200117</v>
      </c>
      <c r="E270" s="22">
        <f>('Germany TRANSFORMED'!E270-'Germany NORMALIZED'!E$395)/'Germany NORMALIZED'!E$396</f>
        <v>0.4577428966367082</v>
      </c>
      <c r="F270" s="22">
        <f>('Germany TRANSFORMED'!F270-F$395)/F$396</f>
        <v>-1.310008144629019</v>
      </c>
      <c r="G270" s="22">
        <f>('Germany TRANSFORMED'!G270-G$395)/G$396</f>
        <v>-1.2640824765978655</v>
      </c>
      <c r="H270" s="22">
        <f>('Germany TRANSFORMED'!H270-H$395)/H$396</f>
        <v>-0.25050771317169779</v>
      </c>
      <c r="J270" s="22">
        <f>('Germany TRANSFORMED'!J270-J$395)/J$396</f>
        <v>-0.40084408348397832</v>
      </c>
      <c r="L270" s="22">
        <f>('Germany TRANSFORMED'!L270-L$395)/L$396</f>
        <v>-0.37574967906848267</v>
      </c>
      <c r="M270" s="22">
        <f>('Germany TRANSFORMED'!M270-M$395)/M$396</f>
        <v>-1.170464759949341</v>
      </c>
      <c r="N270" s="22">
        <f>('Germany TRANSFORMED'!N270-N$395)/N$396</f>
        <v>0.75471378845237935</v>
      </c>
      <c r="P270" s="22">
        <f>('Germany TRANSFORMED'!P270-P$395)/P$396</f>
        <v>7.4414070301798557E-2</v>
      </c>
      <c r="Q270" s="22">
        <f>('Germany TRANSFORMED'!Q270-Q$395)/Q$396</f>
        <v>0.28671817457430226</v>
      </c>
    </row>
    <row r="271" spans="1:17">
      <c r="A271" s="1" t="s">
        <v>276</v>
      </c>
      <c r="B271" s="22">
        <f>('Germany TRANSFORMED'!B271-B$395)/B$396</f>
        <v>-1.1355963828757747</v>
      </c>
      <c r="C271" s="22">
        <f>('Germany TRANSFORMED'!C271-C$395)/C$396</f>
        <v>-0.11570380300981807</v>
      </c>
      <c r="D271" s="22">
        <f>('Germany TRANSFORMED'!D271-D$395)/D$396</f>
        <v>1.7377401740714047</v>
      </c>
      <c r="E271" s="22">
        <f>('Germany TRANSFORMED'!E271-'Germany NORMALIZED'!E$395)/'Germany NORMALIZED'!E$396</f>
        <v>0.51064919620644533</v>
      </c>
      <c r="F271" s="22">
        <f>('Germany TRANSFORMED'!F271-F$395)/F$396</f>
        <v>-0.39575989984992477</v>
      </c>
      <c r="G271" s="22">
        <f>('Germany TRANSFORMED'!G271-G$395)/G$396</f>
        <v>-1.6274355267737284</v>
      </c>
      <c r="H271" s="22">
        <f>('Germany TRANSFORMED'!H271-H$395)/H$396</f>
        <v>-0.15548430442342245</v>
      </c>
      <c r="J271" s="22">
        <f>('Germany TRANSFORMED'!J271-J$395)/J$396</f>
        <v>-0.39779776532358291</v>
      </c>
      <c r="L271" s="22">
        <f>('Germany TRANSFORMED'!L271-L$395)/L$396</f>
        <v>-0.57907683377147778</v>
      </c>
      <c r="M271" s="22">
        <f>('Germany TRANSFORMED'!M271-M$395)/M$396</f>
        <v>-4.3781468414812653E-2</v>
      </c>
      <c r="N271" s="22">
        <f>('Germany TRANSFORMED'!N271-N$395)/N$396</f>
        <v>-0.14909002817345168</v>
      </c>
      <c r="P271" s="22">
        <f>('Germany TRANSFORMED'!P271-P$395)/P$396</f>
        <v>7.4414070301798557E-2</v>
      </c>
      <c r="Q271" s="22">
        <f>('Germany TRANSFORMED'!Q271-Q$395)/Q$396</f>
        <v>1.0488055707038395</v>
      </c>
    </row>
    <row r="272" spans="1:17">
      <c r="A272" s="1" t="s">
        <v>277</v>
      </c>
      <c r="B272" s="22">
        <f>('Germany TRANSFORMED'!B272-B$395)/B$396</f>
        <v>1.2473252363413083</v>
      </c>
      <c r="C272" s="22">
        <f>('Germany TRANSFORMED'!C272-C$395)/C$396</f>
        <v>-0.15255599365086378</v>
      </c>
      <c r="D272" s="22">
        <f>('Germany TRANSFORMED'!D272-D$395)/D$396</f>
        <v>1.662327144451849</v>
      </c>
      <c r="E272" s="22">
        <f>('Germany TRANSFORMED'!E272-'Germany NORMALIZED'!E$395)/'Germany NORMALIZED'!E$396</f>
        <v>0.36956573068714632</v>
      </c>
      <c r="F272" s="22">
        <f>('Germany TRANSFORMED'!F272-F$395)/F$396</f>
        <v>-0.39658188034933262</v>
      </c>
      <c r="G272" s="22">
        <f>('Germany TRANSFORMED'!G272-G$395)/G$396</f>
        <v>-0.32450962565771813</v>
      </c>
      <c r="H272" s="22">
        <f>('Germany TRANSFORMED'!H272-H$395)/H$396</f>
        <v>-0.77662187671989669</v>
      </c>
      <c r="J272" s="22">
        <f>('Germany TRANSFORMED'!J272-J$395)/J$396</f>
        <v>-0.76480316418595196</v>
      </c>
      <c r="L272" s="22">
        <f>('Germany TRANSFORMED'!L272-L$395)/L$396</f>
        <v>0.23224642975889481</v>
      </c>
      <c r="M272" s="22">
        <f>('Germany TRANSFORMED'!M272-M$395)/M$396</f>
        <v>-4.4154971244159062E-2</v>
      </c>
      <c r="N272" s="22">
        <f>('Germany TRANSFORMED'!N272-N$395)/N$396</f>
        <v>1.2320007581923569</v>
      </c>
      <c r="P272" s="22">
        <f>('Germany TRANSFORMED'!P272-P$395)/P$396</f>
        <v>7.4414070301798557E-2</v>
      </c>
      <c r="Q272" s="22">
        <f>('Germany TRANSFORMED'!Q272-Q$395)/Q$396</f>
        <v>0.72165250533867475</v>
      </c>
    </row>
    <row r="273" spans="1:17">
      <c r="A273" s="1" t="s">
        <v>278</v>
      </c>
      <c r="B273" s="22">
        <f>('Germany TRANSFORMED'!B273-B$395)/B$396</f>
        <v>0.72062947271701172</v>
      </c>
      <c r="C273" s="22">
        <f>('Germany TRANSFORMED'!C273-C$395)/C$396</f>
        <v>-9.8415916374592557E-2</v>
      </c>
      <c r="D273" s="22">
        <f>('Germany TRANSFORMED'!D273-D$395)/D$396</f>
        <v>1.6413649833088062</v>
      </c>
      <c r="E273" s="22">
        <f>('Germany TRANSFORMED'!E273-'Germany NORMALIZED'!E$395)/'Germany NORMALIZED'!E$396</f>
        <v>0.49301376301653294</v>
      </c>
      <c r="F273" s="22">
        <f>('Germany TRANSFORMED'!F273-F$395)/F$396</f>
        <v>-0.39740114781990199</v>
      </c>
      <c r="G273" s="22">
        <f>('Germany TRANSFORMED'!G273-G$395)/G$396</f>
        <v>-0.7936553685924892</v>
      </c>
      <c r="H273" s="22">
        <f>('Germany TRANSFORMED'!H273-H$395)/H$396</f>
        <v>-0.15545025230835388</v>
      </c>
      <c r="J273" s="22">
        <f>('Germany TRANSFORMED'!J273-J$395)/J$396</f>
        <v>-4.1213127482423693E-2</v>
      </c>
      <c r="L273" s="22">
        <f>('Germany TRANSFORMED'!L273-L$395)/L$396</f>
        <v>1.851177200224138</v>
      </c>
      <c r="M273" s="22">
        <f>('Germany TRANSFORMED'!M273-M$395)/M$396</f>
        <v>1.3757642674902164</v>
      </c>
      <c r="N273" s="22">
        <f>('Germany TRANSFORMED'!N273-N$395)/N$396</f>
        <v>1.6018890880769157</v>
      </c>
      <c r="P273" s="22">
        <f>('Germany TRANSFORMED'!P273-P$395)/P$396</f>
        <v>7.4414070301798557E-2</v>
      </c>
      <c r="Q273" s="22">
        <f>('Germany TRANSFORMED'!Q273-Q$395)/Q$396</f>
        <v>0.80542477441758453</v>
      </c>
    </row>
    <row r="274" spans="1:17">
      <c r="A274" s="1" t="s">
        <v>279</v>
      </c>
      <c r="B274" s="22">
        <f>('Germany TRANSFORMED'!B274-B$395)/B$396</f>
        <v>-1.4103046181470473</v>
      </c>
      <c r="C274" s="22">
        <f>('Germany TRANSFORMED'!C274-C$395)/C$396</f>
        <v>0.1721397894777702</v>
      </c>
      <c r="D274" s="22">
        <f>('Germany TRANSFORMED'!D274-D$395)/D$396</f>
        <v>1.3430004041681407</v>
      </c>
      <c r="E274" s="22">
        <f>('Germany TRANSFORMED'!E274-'Germany NORMALIZED'!E$395)/'Germany NORMALIZED'!E$396</f>
        <v>1.2689728233726774</v>
      </c>
      <c r="F274" s="22">
        <f>('Germany TRANSFORMED'!F274-F$395)/F$396</f>
        <v>-1.0697129724680672</v>
      </c>
      <c r="G274" s="22">
        <f>('Germany TRANSFORMED'!G274-G$395)/G$396</f>
        <v>-2.3214938660914388</v>
      </c>
      <c r="H274" s="22">
        <f>('Germany TRANSFORMED'!H274-H$395)/H$396</f>
        <v>1.618322161531037</v>
      </c>
      <c r="J274" s="22">
        <f>('Germany TRANSFORMED'!J274-J$395)/J$396</f>
        <v>-0.11736682876082193</v>
      </c>
      <c r="L274" s="22">
        <f>('Germany TRANSFORMED'!L274-L$395)/L$396</f>
        <v>2.4508811712063747</v>
      </c>
      <c r="M274" s="22">
        <f>('Germany TRANSFORMED'!M274-M$395)/M$396</f>
        <v>0.36336685796863444</v>
      </c>
      <c r="N274" s="22">
        <f>('Germany TRANSFORMED'!N274-N$395)/N$396</f>
        <v>3.2678599567889148</v>
      </c>
      <c r="P274" s="22">
        <f>('Germany TRANSFORMED'!P274-P$395)/P$396</f>
        <v>7.4414070301798557E-2</v>
      </c>
      <c r="Q274" s="22">
        <f>('Germany TRANSFORMED'!Q274-Q$395)/Q$396</f>
        <v>1.617510361335563</v>
      </c>
    </row>
    <row r="275" spans="1:17">
      <c r="A275" s="1" t="s">
        <v>280</v>
      </c>
      <c r="B275" s="22">
        <f>('Germany TRANSFORMED'!B275-B$395)/B$396</f>
        <v>0.21087761398849345</v>
      </c>
      <c r="C275" s="22">
        <f>('Germany TRANSFORMED'!C275-C$395)/C$396</f>
        <v>9.9606828634853845E-2</v>
      </c>
      <c r="D275" s="22">
        <f>('Germany TRANSFORMED'!D275-D$395)/D$396</f>
        <v>1.0536742465890034</v>
      </c>
      <c r="E275" s="22">
        <f>('Germany TRANSFORMED'!E275-'Germany NORMALIZED'!E$395)/'Germany NORMALIZED'!E$396</f>
        <v>1.2337019569928527</v>
      </c>
      <c r="F275" s="22">
        <f>('Germany TRANSFORMED'!F275-F$395)/F$396</f>
        <v>-1.0698169937234274</v>
      </c>
      <c r="G275" s="22">
        <f>('Germany TRANSFORMED'!G275-G$395)/G$396</f>
        <v>-1.5098409484247497</v>
      </c>
      <c r="H275" s="22">
        <f>('Germany TRANSFORMED'!H275-H$395)/H$396</f>
        <v>5.2401703749661889E-2</v>
      </c>
      <c r="J275" s="22">
        <f>('Germany TRANSFORMED'!J275-J$395)/J$396</f>
        <v>-0.61447747072617631</v>
      </c>
      <c r="L275" s="22">
        <f>('Germany TRANSFORMED'!L275-L$395)/L$396</f>
        <v>1.6367264021995478</v>
      </c>
      <c r="M275" s="22">
        <f>('Germany TRANSFORMED'!M275-M$395)/M$396</f>
        <v>0.1295608800506618</v>
      </c>
      <c r="N275" s="22">
        <f>('Germany TRANSFORMED'!N275-N$395)/N$396</f>
        <v>1.7479074646555932</v>
      </c>
      <c r="P275" s="22">
        <f>('Germany TRANSFORMED'!P275-P$395)/P$396</f>
        <v>7.4414070301798557E-2</v>
      </c>
      <c r="Q275" s="22">
        <f>('Germany TRANSFORMED'!Q275-Q$395)/Q$396</f>
        <v>1.5990603153112362</v>
      </c>
    </row>
    <row r="276" spans="1:17">
      <c r="A276" s="1" t="s">
        <v>281</v>
      </c>
      <c r="B276" s="22">
        <f>('Germany TRANSFORMED'!B276-B$395)/B$396</f>
        <v>-0.16488940499818799</v>
      </c>
      <c r="C276" s="22">
        <f>('Germany TRANSFORMED'!C276-C$395)/C$396</f>
        <v>5.919786368340637E-2</v>
      </c>
      <c r="D276" s="22">
        <f>('Germany TRANSFORMED'!D276-D$395)/D$396</f>
        <v>0.99023612734032029</v>
      </c>
      <c r="E276" s="22">
        <f>('Germany TRANSFORMED'!E276-'Germany NORMALIZED'!E$395)/'Germany NORMALIZED'!E$396</f>
        <v>0.82808699362486804</v>
      </c>
      <c r="F276" s="22">
        <f>('Germany TRANSFORMED'!F276-F$395)/F$396</f>
        <v>-1.0699211375250564</v>
      </c>
      <c r="G276" s="22">
        <f>('Germany TRANSFORMED'!G276-G$395)/G$396</f>
        <v>1.0482483136379841</v>
      </c>
      <c r="H276" s="22">
        <f>('Germany TRANSFORMED'!H276-H$395)/H$396</f>
        <v>-0.17629950044769879</v>
      </c>
      <c r="J276" s="22">
        <f>('Germany TRANSFORMED'!J276-J$395)/J$396</f>
        <v>-0.80439453980123743</v>
      </c>
      <c r="L276" s="22">
        <f>('Germany TRANSFORMED'!L276-L$395)/L$396</f>
        <v>0.82783755751981292</v>
      </c>
      <c r="M276" s="22">
        <f>('Germany TRANSFORMED'!M276-M$395)/M$396</f>
        <v>0.93767224467098464</v>
      </c>
      <c r="N276" s="22">
        <f>('Germany TRANSFORMED'!N276-N$395)/N$396</f>
        <v>0.69962476734158219</v>
      </c>
      <c r="P276" s="22">
        <f>('Germany TRANSFORMED'!P276-P$395)/P$396</f>
        <v>7.4414070301798557E-2</v>
      </c>
      <c r="Q276" s="22">
        <f>('Germany TRANSFORMED'!Q276-Q$395)/Q$396</f>
        <v>0.14207101096202282</v>
      </c>
    </row>
    <row r="277" spans="1:17">
      <c r="A277" s="1" t="s">
        <v>282</v>
      </c>
      <c r="B277" s="22">
        <f>('Germany TRANSFORMED'!B277-B$395)/B$396</f>
        <v>0.10897476164591352</v>
      </c>
      <c r="C277" s="22">
        <f>('Germany TRANSFORMED'!C277-C$395)/C$396</f>
        <v>0.200017696724334</v>
      </c>
      <c r="D277" s="22">
        <f>('Germany TRANSFORMED'!D277-D$395)/D$396</f>
        <v>0.69740576888839834</v>
      </c>
      <c r="E277" s="22">
        <f>('Germany TRANSFORMED'!E277-'Germany NORMALIZED'!E$395)/'Germany NORMALIZED'!E$396</f>
        <v>0.88099329319460518</v>
      </c>
      <c r="F277" s="22">
        <f>('Germany TRANSFORMED'!F277-F$395)/F$396</f>
        <v>-0.72585894370246395</v>
      </c>
      <c r="G277" s="22">
        <f>('Germany TRANSFORMED'!G277-G$395)/G$396</f>
        <v>-0.23129017481965075</v>
      </c>
      <c r="H277" s="22">
        <f>('Germany TRANSFORMED'!H277-H$395)/H$396</f>
        <v>-0.20610285957421656</v>
      </c>
      <c r="J277" s="22">
        <f>('Germany TRANSFORMED'!J277-J$395)/J$396</f>
        <v>-0.61702975229439161</v>
      </c>
      <c r="L277" s="22">
        <f>('Germany TRANSFORMED'!L277-L$395)/L$396</f>
        <v>0.22443071905034406</v>
      </c>
      <c r="M277" s="22">
        <f>('Germany TRANSFORMED'!M277-M$395)/M$396</f>
        <v>0.18675075622205331</v>
      </c>
      <c r="N277" s="22">
        <f>('Germany TRANSFORMED'!N277-N$395)/N$396</f>
        <v>0.12725623661463051</v>
      </c>
      <c r="P277" s="22">
        <f>('Germany TRANSFORMED'!P277-P$395)/P$396</f>
        <v>7.4414070301798557E-2</v>
      </c>
      <c r="Q277" s="22">
        <f>('Germany TRANSFORMED'!Q277-Q$395)/Q$396</f>
        <v>-1.4886702814913551</v>
      </c>
    </row>
    <row r="278" spans="1:17">
      <c r="A278" s="1" t="s">
        <v>283</v>
      </c>
      <c r="B278" s="22">
        <f>('Germany TRANSFORMED'!B278-B$395)/B$396</f>
        <v>0.21063921406223579</v>
      </c>
      <c r="C278" s="22">
        <f>('Germany TRANSFORMED'!C278-C$395)/C$396</f>
        <v>0.16473629542796173</v>
      </c>
      <c r="D278" s="22">
        <f>('Germany TRANSFORMED'!D278-D$395)/D$396</f>
        <v>0.6431027388115258</v>
      </c>
      <c r="E278" s="22">
        <f>('Germany TRANSFORMED'!E278-'Germany NORMALIZED'!E$395)/'Germany NORMALIZED'!E$396</f>
        <v>0.86335786000469283</v>
      </c>
      <c r="F278" s="22">
        <f>('Germany TRANSFORMED'!F278-F$395)/F$396</f>
        <v>-0.72595193308273087</v>
      </c>
      <c r="G278" s="22">
        <f>('Germany TRANSFORMED'!G278-G$395)/G$396</f>
        <v>0.11686373182868069</v>
      </c>
      <c r="H278" s="22">
        <f>('Germany TRANSFORMED'!H278-H$395)/H$396</f>
        <v>-0.50075831270003968</v>
      </c>
      <c r="J278" s="22">
        <f>('Germany TRANSFORMED'!J278-J$395)/J$396</f>
        <v>-0.48671012822295906</v>
      </c>
      <c r="L278" s="22">
        <f>('Germany TRANSFORMED'!L278-L$395)/L$396</f>
        <v>0.22378847032955682</v>
      </c>
      <c r="M278" s="22">
        <f>('Germany TRANSFORMED'!M278-M$395)/M$396</f>
        <v>-0.218056052737889</v>
      </c>
      <c r="N278" s="22">
        <f>('Germany TRANSFORMED'!N278-N$395)/N$396</f>
        <v>0.90390424464307995</v>
      </c>
      <c r="P278" s="22">
        <f>('Germany TRANSFORMED'!P278-P$395)/P$396</f>
        <v>7.4414070301798557E-2</v>
      </c>
      <c r="Q278" s="22">
        <f>('Germany TRANSFORMED'!Q278-Q$395)/Q$396</f>
        <v>-1.9209698232546093</v>
      </c>
    </row>
    <row r="279" spans="1:17">
      <c r="A279" s="1" t="s">
        <v>284</v>
      </c>
      <c r="B279" s="22">
        <f>('Germany TRANSFORMED'!B279-B$395)/B$396</f>
        <v>0.62083775415652587</v>
      </c>
      <c r="C279" s="22">
        <f>('Germany TRANSFORMED'!C279-C$395)/C$396</f>
        <v>-0.12044719140632947</v>
      </c>
      <c r="D279" s="22">
        <f>('Germany TRANSFORMED'!D279-D$395)/D$396</f>
        <v>0.44500663843763716</v>
      </c>
      <c r="E279" s="22">
        <f>('Germany TRANSFORMED'!E279-'Germany NORMALIZED'!E$395)/'Germany NORMALIZED'!E$396</f>
        <v>0.73990982767530622</v>
      </c>
      <c r="F279" s="22">
        <f>('Germany TRANSFORMED'!F279-F$395)/F$396</f>
        <v>-0.72604481906162588</v>
      </c>
      <c r="G279" s="22">
        <f>('Germany TRANSFORMED'!G279-G$395)/G$396</f>
        <v>2.3023901631499708</v>
      </c>
      <c r="H279" s="22">
        <f>('Germany TRANSFORMED'!H279-H$395)/H$396</f>
        <v>-0.74217286353332013</v>
      </c>
      <c r="J279" s="22">
        <f>('Germany TRANSFORMED'!J279-J$395)/J$396</f>
        <v>-6.4776869668828771E-2</v>
      </c>
      <c r="L279" s="22">
        <f>('Germany TRANSFORMED'!L279-L$395)/L$396</f>
        <v>0.62134811471643603</v>
      </c>
      <c r="M279" s="22">
        <f>('Germany TRANSFORMED'!M279-M$395)/M$396</f>
        <v>-0.96749934130540871</v>
      </c>
      <c r="N279" s="22">
        <f>('Germany TRANSFORMED'!N279-N$395)/N$396</f>
        <v>2.0775766287329782</v>
      </c>
      <c r="P279" s="22">
        <f>('Germany TRANSFORMED'!P279-P$395)/P$396</f>
        <v>7.4414070301798557E-2</v>
      </c>
      <c r="Q279" s="22">
        <f>('Germany TRANSFORMED'!Q279-Q$395)/Q$396</f>
        <v>-1.60071030863151</v>
      </c>
    </row>
    <row r="280" spans="1:17">
      <c r="A280" s="1" t="s">
        <v>285</v>
      </c>
      <c r="B280" s="22">
        <f>('Germany TRANSFORMED'!B280-B$395)/B$396</f>
        <v>0.86159326478384501</v>
      </c>
      <c r="C280" s="22">
        <f>('Germany TRANSFORMED'!C280-C$395)/C$396</f>
        <v>-0.2676960797945952</v>
      </c>
      <c r="D280" s="22">
        <f>('Germany TRANSFORMED'!D280-D$395)/D$396</f>
        <v>0.53297416379581142</v>
      </c>
      <c r="E280" s="22">
        <f>('Germany TRANSFORMED'!E280-'Germany NORMALIZED'!E$395)/'Germany NORMALIZED'!E$396</f>
        <v>1.0044413255239919</v>
      </c>
      <c r="F280" s="22">
        <f>('Germany TRANSFORMED'!F280-F$395)/F$396</f>
        <v>-0.68333492110905325</v>
      </c>
      <c r="G280" s="22">
        <f>('Germany TRANSFORMED'!G280-G$395)/G$396</f>
        <v>-0.82943727682870261</v>
      </c>
      <c r="H280" s="22">
        <f>('Germany TRANSFORMED'!H280-H$395)/H$396</f>
        <v>-0.16189806229286532</v>
      </c>
      <c r="J280" s="22">
        <f>('Germany TRANSFORMED'!J280-J$395)/J$396</f>
        <v>0.17791776284812685</v>
      </c>
      <c r="L280" s="22">
        <f>('Germany TRANSFORMED'!L280-L$395)/L$396</f>
        <v>0.81885550173433241</v>
      </c>
      <c r="M280" s="22">
        <f>('Germany TRANSFORMED'!M280-M$395)/M$396</f>
        <v>-0.44926966802293644</v>
      </c>
      <c r="N280" s="22">
        <f>('Germany TRANSFORMED'!N280-N$395)/N$396</f>
        <v>1.161403103201464</v>
      </c>
      <c r="P280" s="22">
        <f>('Germany TRANSFORMED'!P280-P$395)/P$396</f>
        <v>7.4414070301798557E-2</v>
      </c>
      <c r="Q280" s="22">
        <f>('Germany TRANSFORMED'!Q280-Q$395)/Q$396</f>
        <v>-1.1414722709408556</v>
      </c>
    </row>
    <row r="281" spans="1:17">
      <c r="A281" s="1" t="s">
        <v>286</v>
      </c>
      <c r="B281" s="22">
        <f>('Germany TRANSFORMED'!B281-B$395)/B$396</f>
        <v>0.63882998542602998</v>
      </c>
      <c r="C281" s="22">
        <f>('Germany TRANSFORMED'!C281-C$395)/C$396</f>
        <v>-0.2409630041050724</v>
      </c>
      <c r="D281" s="22">
        <f>('Germany TRANSFORMED'!D281-D$395)/D$396</f>
        <v>0.99144972614333948</v>
      </c>
      <c r="E281" s="22">
        <f>('Germany TRANSFORMED'!E281-'Germany NORMALIZED'!E$395)/'Germany NORMALIZED'!E$396</f>
        <v>0.96917045914416711</v>
      </c>
      <c r="F281" s="22">
        <f>('Germany TRANSFORMED'!F281-F$395)/F$396</f>
        <v>-0.68348121936740935</v>
      </c>
      <c r="G281" s="22">
        <f>('Germany TRANSFORMED'!G281-G$395)/G$396</f>
        <v>-1.6446915619388602</v>
      </c>
      <c r="H281" s="22">
        <f>('Germany TRANSFORMED'!H281-H$395)/H$396</f>
        <v>-0.61499306359798056</v>
      </c>
      <c r="J281" s="22">
        <f>('Germany TRANSFORMED'!J281-J$395)/J$396</f>
        <v>0.60584294411239858</v>
      </c>
      <c r="L281" s="22">
        <f>('Germany TRANSFORMED'!L281-L$395)/L$396</f>
        <v>1.0157328753020043</v>
      </c>
      <c r="M281" s="22">
        <f>('Germany TRANSFORMED'!M281-M$395)/M$396</f>
        <v>-0.39282045432895563</v>
      </c>
      <c r="N281" s="22">
        <f>('Germany TRANSFORMED'!N281-N$395)/N$396</f>
        <v>1.1856622161668946</v>
      </c>
      <c r="P281" s="22">
        <f>('Germany TRANSFORMED'!P281-P$395)/P$396</f>
        <v>7.4414070301798557E-2</v>
      </c>
      <c r="Q281" s="22">
        <f>('Germany TRANSFORMED'!Q281-Q$395)/Q$396</f>
        <v>-0.97422538990212137</v>
      </c>
    </row>
    <row r="282" spans="1:17">
      <c r="A282" s="1" t="s">
        <v>287</v>
      </c>
      <c r="B282" s="22">
        <f>('Germany TRANSFORMED'!B282-B$395)/B$396</f>
        <v>3.2953651840272498E-2</v>
      </c>
      <c r="C282" s="22">
        <f>('Germany TRANSFORMED'!C282-C$395)/C$396</f>
        <v>-0.20182402350753717</v>
      </c>
      <c r="D282" s="22">
        <f>('Germany TRANSFORMED'!D282-D$395)/D$396</f>
        <v>1.1361800519661482</v>
      </c>
      <c r="E282" s="22">
        <f>('Germany TRANSFORMED'!E282-'Germany NORMALIZED'!E$395)/'Germany NORMALIZED'!E$396</f>
        <v>0.79281612724504336</v>
      </c>
      <c r="F282" s="22">
        <f>('Germany TRANSFORMED'!F282-F$395)/F$396</f>
        <v>-0.68362731361859419</v>
      </c>
      <c r="G282" s="22">
        <f>('Germany TRANSFORMED'!G282-G$395)/G$396</f>
        <v>-1.3718735947224486E-2</v>
      </c>
      <c r="H282" s="22">
        <f>('Germany TRANSFORMED'!H282-H$395)/H$396</f>
        <v>-0.71315043412837764</v>
      </c>
      <c r="J282" s="22">
        <f>('Germany TRANSFORMED'!J282-J$395)/J$396</f>
        <v>0.69581266737420022</v>
      </c>
      <c r="L282" s="22">
        <f>('Germany TRANSFORMED'!L282-L$395)/L$396</f>
        <v>0.81378283389763595</v>
      </c>
      <c r="M282" s="22">
        <f>('Germany TRANSFORMED'!M282-M$395)/M$396</f>
        <v>1.3894045725704752E-2</v>
      </c>
      <c r="N282" s="22">
        <f>('Germany TRANSFORMED'!N282-N$395)/N$396</f>
        <v>0.20343688543772004</v>
      </c>
      <c r="P282" s="22">
        <f>('Germany TRANSFORMED'!P282-P$395)/P$396</f>
        <v>7.4414070301798557E-2</v>
      </c>
      <c r="Q282" s="22">
        <f>('Germany TRANSFORMED'!Q282-Q$395)/Q$396</f>
        <v>-0.14450532935046098</v>
      </c>
    </row>
    <row r="283" spans="1:17">
      <c r="A283" s="1" t="s">
        <v>288</v>
      </c>
      <c r="B283" s="22">
        <f>('Germany TRANSFORMED'!B283-B$395)/B$396</f>
        <v>0.57813180958514609</v>
      </c>
      <c r="C283" s="22">
        <f>('Germany TRANSFORMED'!C283-C$395)/C$396</f>
        <v>-0.54648971283854353</v>
      </c>
      <c r="D283" s="22">
        <f>('Germany TRANSFORMED'!D283-D$395)/D$396</f>
        <v>1.1108193044082171</v>
      </c>
      <c r="E283" s="22">
        <f>('Germany TRANSFORMED'!E283-'Germany NORMALIZED'!E$395)/'Germany NORMALIZED'!E$396</f>
        <v>0.66936809491565663</v>
      </c>
      <c r="F283" s="22">
        <f>('Germany TRANSFORMED'!F283-F$395)/F$396</f>
        <v>-0.6929835791801765</v>
      </c>
      <c r="G283" s="22">
        <f>('Germany TRANSFORMED'!G283-G$395)/G$396</f>
        <v>0.79686936323451396</v>
      </c>
      <c r="H283" s="22">
        <f>('Germany TRANSFORMED'!H283-H$395)/H$396</f>
        <v>-0.673922142547422</v>
      </c>
      <c r="J283" s="22">
        <f>('Germany TRANSFORMED'!J283-J$395)/J$396</f>
        <v>0.70987788879604763</v>
      </c>
      <c r="L283" s="22">
        <f>('Germany TRANSFORMED'!L283-L$395)/L$396</f>
        <v>1.4019514838641924</v>
      </c>
      <c r="M283" s="22">
        <f>('Germany TRANSFORMED'!M283-M$395)/M$396</f>
        <v>1.1027195568297157</v>
      </c>
      <c r="N283" s="22">
        <f>('Germany TRANSFORMED'!N283-N$395)/N$396</f>
        <v>0.90520419717763922</v>
      </c>
      <c r="P283" s="22">
        <f>('Germany TRANSFORMED'!P283-P$395)/P$396</f>
        <v>7.4414070301798557E-2</v>
      </c>
      <c r="Q283" s="22">
        <f>('Germany TRANSFORMED'!Q283-Q$395)/Q$396</f>
        <v>-8.6388656012914063E-3</v>
      </c>
    </row>
    <row r="284" spans="1:17">
      <c r="A284" s="1" t="s">
        <v>289</v>
      </c>
      <c r="B284" s="22">
        <f>('Germany TRANSFORMED'!B284-B$395)/B$396</f>
        <v>-1.0823062488388404</v>
      </c>
      <c r="C284" s="22">
        <f>('Germany TRANSFORMED'!C284-C$395)/C$396</f>
        <v>-0.46961307338771391</v>
      </c>
      <c r="D284" s="22">
        <f>('Germany TRANSFORMED'!D284-D$395)/D$396</f>
        <v>1.0560131824639112</v>
      </c>
      <c r="E284" s="22">
        <f>('Germany TRANSFORMED'!E284-'Germany NORMALIZED'!E$395)/'Germany NORMALIZED'!E$396</f>
        <v>0.63409722853583195</v>
      </c>
      <c r="F284" s="22">
        <f>('Germany TRANSFORMED'!F284-F$395)/F$396</f>
        <v>-0.69311672751409725</v>
      </c>
      <c r="G284" s="22">
        <f>('Germany TRANSFORMED'!G284-G$395)/G$396</f>
        <v>1.0217789944704616</v>
      </c>
      <c r="H284" s="22">
        <f>('Germany TRANSFORMED'!H284-H$395)/H$396</f>
        <v>0.1598619159172148</v>
      </c>
      <c r="J284" s="22">
        <f>('Germany TRANSFORMED'!J284-J$395)/J$396</f>
        <v>0.81399899550413612</v>
      </c>
      <c r="L284" s="22">
        <f>('Germany TRANSFORMED'!L284-L$395)/L$396</f>
        <v>0.80875306431951799</v>
      </c>
      <c r="M284" s="22">
        <f>('Germany TRANSFORMED'!M284-M$395)/M$396</f>
        <v>-0.10226577536449452</v>
      </c>
      <c r="N284" s="22">
        <f>('Germany TRANSFORMED'!N284-N$395)/N$396</f>
        <v>0.50262664315005423</v>
      </c>
      <c r="P284" s="22">
        <f>('Germany TRANSFORMED'!P284-P$395)/P$396</f>
        <v>7.4414070301798557E-2</v>
      </c>
      <c r="Q284" s="22">
        <f>('Germany TRANSFORMED'!Q284-Q$395)/Q$396</f>
        <v>6.2012429882474678E-2</v>
      </c>
    </row>
    <row r="285" spans="1:17">
      <c r="A285" s="1" t="s">
        <v>290</v>
      </c>
      <c r="B285" s="22">
        <f>('Germany TRANSFORMED'!B285-B$395)/B$396</f>
        <v>0.65379202215499199</v>
      </c>
      <c r="C285" s="22">
        <f>('Germany TRANSFORMED'!C285-C$395)/C$396</f>
        <v>-0.35533732070374108</v>
      </c>
      <c r="D285" s="22">
        <f>('Germany TRANSFORMED'!D285-D$395)/D$396</f>
        <v>1.0877979130191602</v>
      </c>
      <c r="E285" s="22">
        <f>('Germany TRANSFORMED'!E285-'Germany NORMALIZED'!E$395)/'Germany NORMALIZED'!E$396</f>
        <v>0.58119092896609481</v>
      </c>
      <c r="F285" s="22">
        <f>('Germany TRANSFORMED'!F285-F$395)/F$396</f>
        <v>-0.6932496987101584</v>
      </c>
      <c r="G285" s="22">
        <f>('Germany TRANSFORMED'!G285-G$395)/G$396</f>
        <v>1.284428979273643</v>
      </c>
      <c r="H285" s="22">
        <f>('Germany TRANSFORMED'!H285-H$395)/H$396</f>
        <v>-0.19246964987455303</v>
      </c>
      <c r="J285" s="22">
        <f>('Germany TRANSFORMED'!J285-J$395)/J$396</f>
        <v>0.3763440014341371</v>
      </c>
      <c r="L285" s="22">
        <f>('Germany TRANSFORMED'!L285-L$395)/L$396</f>
        <v>0.80625409668259329</v>
      </c>
      <c r="M285" s="22">
        <f>('Germany TRANSFORMED'!M285-M$395)/M$396</f>
        <v>0.53223270116660326</v>
      </c>
      <c r="N285" s="22">
        <f>('Germany TRANSFORMED'!N285-N$395)/N$396</f>
        <v>0.84816168996708186</v>
      </c>
      <c r="P285" s="22">
        <f>('Germany TRANSFORMED'!P285-P$395)/P$396</f>
        <v>0.70616891200607623</v>
      </c>
      <c r="Q285" s="22">
        <f>('Germany TRANSFORMED'!Q285-Q$395)/Q$396</f>
        <v>-0.59862150007311865</v>
      </c>
    </row>
    <row r="286" spans="1:17">
      <c r="A286" s="1" t="s">
        <v>291</v>
      </c>
      <c r="B286" s="22">
        <f>('Germany TRANSFORMED'!B286-B$395)/B$396</f>
        <v>-0.22454703133978191</v>
      </c>
      <c r="C286" s="22">
        <f>('Germany TRANSFORMED'!C286-C$395)/C$396</f>
        <v>-0.35728731815317011</v>
      </c>
      <c r="D286" s="22">
        <f>('Germany TRANSFORMED'!D286-D$395)/D$396</f>
        <v>0.65832788743121728</v>
      </c>
      <c r="E286" s="22">
        <f>('Germany TRANSFORMED'!E286-'Germany NORMALIZED'!E$395)/'Germany NORMALIZED'!E$396</f>
        <v>0.63409722853583195</v>
      </c>
      <c r="F286" s="22">
        <f>('Germany TRANSFORMED'!F286-F$395)/F$396</f>
        <v>-0.15081483977752033</v>
      </c>
      <c r="G286" s="22">
        <f>('Germany TRANSFORMED'!G286-G$395)/G$396</f>
        <v>-0.82546821645977375</v>
      </c>
      <c r="H286" s="22">
        <f>('Germany TRANSFORMED'!H286-H$395)/H$396</f>
        <v>-0.23652881863758599</v>
      </c>
      <c r="J286" s="22">
        <f>('Germany TRANSFORMED'!J286-J$395)/J$396</f>
        <v>0.15064700555947616</v>
      </c>
      <c r="L286" s="22">
        <f>('Germany TRANSFORMED'!L286-L$395)/L$396</f>
        <v>1.7007507008564671E-2</v>
      </c>
      <c r="M286" s="22">
        <f>('Germany TRANSFORMED'!M286-M$395)/M$396</f>
        <v>-2.2435243483555025</v>
      </c>
      <c r="N286" s="22">
        <f>('Germany TRANSFORMED'!N286-N$395)/N$396</f>
        <v>0.87924968511980273</v>
      </c>
      <c r="P286" s="22">
        <f>('Germany TRANSFORMED'!P286-P$395)/P$396</f>
        <v>0.70616891200607623</v>
      </c>
      <c r="Q286" s="22">
        <f>('Germany TRANSFORMED'!Q286-Q$395)/Q$396</f>
        <v>-0.7922632114161936</v>
      </c>
    </row>
    <row r="287" spans="1:17">
      <c r="A287" s="1" t="s">
        <v>292</v>
      </c>
      <c r="B287" s="22">
        <f>('Germany TRANSFORMED'!B287-B$395)/B$396</f>
        <v>-0.72135787572271359</v>
      </c>
      <c r="C287" s="22">
        <f>('Germany TRANSFORMED'!C287-C$395)/C$396</f>
        <v>-0.36481401709639444</v>
      </c>
      <c r="D287" s="22">
        <f>('Germany TRANSFORMED'!D287-D$395)/D$396</f>
        <v>0.39437456086129702</v>
      </c>
      <c r="E287" s="22">
        <f>('Germany TRANSFORMED'!E287-'Germany NORMALIZED'!E$395)/'Germany NORMALIZED'!E$396</f>
        <v>0.86335786000469283</v>
      </c>
      <c r="F287" s="22">
        <f>('Germany TRANSFORMED'!F287-F$395)/F$396</f>
        <v>-0.15264458313515292</v>
      </c>
      <c r="G287" s="22">
        <f>('Germany TRANSFORMED'!G287-G$395)/G$396</f>
        <v>-9.9433936795896322E-2</v>
      </c>
      <c r="H287" s="22">
        <f>('Germany TRANSFORMED'!H287-H$395)/H$396</f>
        <v>-0.14480290833088436</v>
      </c>
      <c r="J287" s="22">
        <f>('Germany TRANSFORMED'!J287-J$395)/J$396</f>
        <v>-0.29809277349771046</v>
      </c>
      <c r="L287" s="22">
        <f>('Germany TRANSFORMED'!L287-L$395)/L$396</f>
        <v>0.21369628047855643</v>
      </c>
      <c r="M287" s="22">
        <f>('Germany TRANSFORMED'!M287-M$395)/M$396</f>
        <v>0.70742208911495941</v>
      </c>
      <c r="N287" s="22">
        <f>('Germany TRANSFORMED'!N287-N$395)/N$396</f>
        <v>-6.2957644355078599E-2</v>
      </c>
      <c r="P287" s="22">
        <f>('Germany TRANSFORMED'!P287-P$395)/P$396</f>
        <v>0.70616891200607623</v>
      </c>
      <c r="Q287" s="22">
        <f>('Germany TRANSFORMED'!Q287-Q$395)/Q$396</f>
        <v>-0.42107591515250942</v>
      </c>
    </row>
    <row r="288" spans="1:17">
      <c r="A288" s="1" t="s">
        <v>293</v>
      </c>
      <c r="B288" s="22">
        <f>('Germany TRANSFORMED'!B288-B$395)/B$396</f>
        <v>0.27862895499137202</v>
      </c>
      <c r="C288" s="22">
        <f>('Germany TRANSFORMED'!C288-C$395)/C$396</f>
        <v>-0.24366440531157393</v>
      </c>
      <c r="D288" s="22">
        <f>('Germany TRANSFORMED'!D288-D$395)/D$396</f>
        <v>0.15747849840977962</v>
      </c>
      <c r="E288" s="22">
        <f>('Germany TRANSFORMED'!E288-'Germany NORMALIZED'!E$395)/'Germany NORMALIZED'!E$396</f>
        <v>1.110253924663466</v>
      </c>
      <c r="F288" s="22">
        <f>('Germany TRANSFORMED'!F288-F$395)/F$396</f>
        <v>-0.15446532698971432</v>
      </c>
      <c r="G288" s="22">
        <f>('Germany TRANSFORMED'!G288-G$395)/G$396</f>
        <v>-0.83057843308916235</v>
      </c>
      <c r="H288" s="22">
        <f>('Germany TRANSFORMED'!H288-H$395)/H$396</f>
        <v>-0.42603666888244718</v>
      </c>
      <c r="J288" s="22">
        <f>('Germany TRANSFORMED'!J288-J$395)/J$396</f>
        <v>-0.40407274771780871</v>
      </c>
      <c r="L288" s="22">
        <f>('Germany TRANSFORMED'!L288-L$395)/L$396</f>
        <v>0.40811704631558343</v>
      </c>
      <c r="M288" s="22">
        <f>('Germany TRANSFORMED'!M288-M$395)/M$396</f>
        <v>0.18372280587759823</v>
      </c>
      <c r="N288" s="22">
        <f>('Germany TRANSFORMED'!N288-N$395)/N$396</f>
        <v>0.95029424535981288</v>
      </c>
      <c r="P288" s="22">
        <f>('Germany TRANSFORMED'!P288-P$395)/P$396</f>
        <v>0.70616891200607623</v>
      </c>
      <c r="Q288" s="22">
        <f>('Germany TRANSFORMED'!Q288-Q$395)/Q$396</f>
        <v>0.835043940899315</v>
      </c>
    </row>
    <row r="289" spans="1:17">
      <c r="A289" s="1" t="s">
        <v>294</v>
      </c>
      <c r="B289" s="22">
        <f>('Germany TRANSFORMED'!B289-B$395)/B$396</f>
        <v>-4.3561408645875508</v>
      </c>
      <c r="C289" s="22">
        <f>('Germany TRANSFORMED'!C289-C$395)/C$396</f>
        <v>0.63739253607632296</v>
      </c>
      <c r="D289" s="22">
        <f>('Germany TRANSFORMED'!D289-D$395)/D$396</f>
        <v>-3.2643967625710585E-3</v>
      </c>
      <c r="E289" s="22">
        <f>('Germany TRANSFORMED'!E289-'Germany NORMALIZED'!E$395)/'Germany NORMALIZED'!E$396</f>
        <v>1.9743901509691724</v>
      </c>
      <c r="F289" s="22">
        <f>('Germany TRANSFORMED'!F289-F$395)/F$396</f>
        <v>-0.8160897734899496</v>
      </c>
      <c r="G289" s="22">
        <f>('Germany TRANSFORMED'!G289-G$395)/G$396</f>
        <v>-0.41669368780963351</v>
      </c>
      <c r="H289" s="22">
        <f>('Germany TRANSFORMED'!H289-H$395)/H$396</f>
        <v>2.3096741640272946</v>
      </c>
      <c r="J289" s="22">
        <f>('Germany TRANSFORMED'!J289-J$395)/J$396</f>
        <v>-0.4971126411640146</v>
      </c>
      <c r="L289" s="22">
        <f>('Germany TRANSFORMED'!L289-L$395)/L$396</f>
        <v>1.6183252077418397E-2</v>
      </c>
      <c r="M289" s="22">
        <f>('Germany TRANSFORMED'!M289-M$395)/M$396</f>
        <v>1.6402788009696454</v>
      </c>
      <c r="N289" s="22">
        <f>('Germany TRANSFORMED'!N289-N$395)/N$396</f>
        <v>0.10408766407114636</v>
      </c>
      <c r="P289" s="22">
        <f>('Germany TRANSFORMED'!P289-P$395)/P$396</f>
        <v>0.70616891200607623</v>
      </c>
      <c r="Q289" s="22">
        <f>('Germany TRANSFORMED'!Q289-Q$395)/Q$396</f>
        <v>1.5974844838862252</v>
      </c>
    </row>
    <row r="290" spans="1:17">
      <c r="A290" s="1" t="s">
        <v>295</v>
      </c>
      <c r="B290" s="22">
        <f>('Germany TRANSFORMED'!B290-B$395)/B$396</f>
        <v>-1.9848699232483997</v>
      </c>
      <c r="C290" s="22">
        <f>('Germany TRANSFORMED'!C290-C$395)/C$396</f>
        <v>0.4695676026286304</v>
      </c>
      <c r="D290" s="22">
        <f>('Germany TRANSFORMED'!D290-D$395)/D$396</f>
        <v>-0.48254324913711061</v>
      </c>
      <c r="E290" s="22">
        <f>('Germany TRANSFORMED'!E290-'Germany NORMALIZED'!E$395)/'Germany NORMALIZED'!E$396</f>
        <v>2.4858177134766315</v>
      </c>
      <c r="F290" s="22">
        <f>('Germany TRANSFORMED'!F290-F$395)/F$396</f>
        <v>-0.81610947382625221</v>
      </c>
      <c r="G290" s="22">
        <f>('Germany TRANSFORMED'!G290-G$395)/G$396</f>
        <v>-0.66373863984845449</v>
      </c>
      <c r="H290" s="22">
        <f>('Germany TRANSFORMED'!H290-H$395)/H$396</f>
        <v>2.8598288143770541</v>
      </c>
      <c r="J290" s="22">
        <f>('Germany TRANSFORMED'!J290-J$395)/J$396</f>
        <v>6.2987270480266103E-2</v>
      </c>
      <c r="L290" s="22">
        <f>('Germany TRANSFORMED'!L290-L$395)/L$396</f>
        <v>1.6183252077418397E-2</v>
      </c>
      <c r="M290" s="22">
        <f>('Germany TRANSFORMED'!M290-M$395)/M$396</f>
        <v>-0.10226577536449452</v>
      </c>
      <c r="N290" s="22">
        <f>('Germany TRANSFORMED'!N290-N$395)/N$396</f>
        <v>0.15098241598300627</v>
      </c>
      <c r="P290" s="22">
        <f>('Germany TRANSFORMED'!P290-P$395)/P$396</f>
        <v>0.70616891200607623</v>
      </c>
      <c r="Q290" s="22">
        <f>('Germany TRANSFORMED'!Q290-Q$395)/Q$396</f>
        <v>3.0809467542062596</v>
      </c>
    </row>
    <row r="291" spans="1:17">
      <c r="A291" s="1" t="s">
        <v>296</v>
      </c>
      <c r="B291" s="22">
        <f>('Germany TRANSFORMED'!B291-B$395)/B$396</f>
        <v>1.6111527065490654</v>
      </c>
      <c r="C291" s="22">
        <f>('Germany TRANSFORMED'!C291-C$395)/C$396</f>
        <v>0.3960523627718478</v>
      </c>
      <c r="D291" s="22">
        <f>('Germany TRANSFORMED'!D291-D$395)/D$396</f>
        <v>-0.36845130209976262</v>
      </c>
      <c r="E291" s="22">
        <f>('Germany TRANSFORMED'!E291-'Germany NORMALIZED'!E$395)/'Germany NORMALIZED'!E$396</f>
        <v>1.9743901509691724</v>
      </c>
      <c r="F291" s="22">
        <f>('Germany TRANSFORMED'!F291-F$395)/F$396</f>
        <v>-0.81612916407502967</v>
      </c>
      <c r="G291" s="22">
        <f>('Germany TRANSFORMED'!G291-G$395)/G$396</f>
        <v>0.18882557055648228</v>
      </c>
      <c r="H291" s="22">
        <f>('Germany TRANSFORMED'!H291-H$395)/H$396</f>
        <v>1.9195744699981356</v>
      </c>
      <c r="J291" s="22">
        <f>('Germany TRANSFORMED'!J291-J$395)/J$396</f>
        <v>0.33141462277918121</v>
      </c>
      <c r="L291" s="22">
        <f>('Germany TRANSFORMED'!L291-L$395)/L$396</f>
        <v>-0.18029600016357569</v>
      </c>
      <c r="M291" s="22">
        <f>('Germany TRANSFORMED'!M291-M$395)/M$396</f>
        <v>-0.10226577536449452</v>
      </c>
      <c r="N291" s="22">
        <f>('Germany TRANSFORMED'!N291-N$395)/N$396</f>
        <v>-0.65290547787729336</v>
      </c>
      <c r="P291" s="22">
        <f>('Germany TRANSFORMED'!P291-P$395)/P$396</f>
        <v>7.4414070301798557E-2</v>
      </c>
      <c r="Q291" s="22">
        <f>('Germany TRANSFORMED'!Q291-Q$395)/Q$396</f>
        <v>2.9311347728938979</v>
      </c>
    </row>
    <row r="292" spans="1:17">
      <c r="A292" s="1" t="s">
        <v>297</v>
      </c>
      <c r="B292" s="22">
        <f>('Germany TRANSFORMED'!B292-B$395)/B$396</f>
        <v>-0.25529127737904</v>
      </c>
      <c r="C292" s="22">
        <f>('Germany TRANSFORMED'!C292-C$395)/C$396</f>
        <v>-0.45381723210004699</v>
      </c>
      <c r="D292" s="22">
        <f>('Germany TRANSFORMED'!D292-D$395)/D$396</f>
        <v>-0.77852013830375821</v>
      </c>
      <c r="E292" s="22">
        <f>('Germany TRANSFORMED'!E292-'Germany NORMALIZED'!E$395)/'Germany NORMALIZED'!E$396</f>
        <v>2.7150783449454923</v>
      </c>
      <c r="F292" s="22">
        <f>('Germany TRANSFORMED'!F292-F$395)/F$396</f>
        <v>-0.56618160459085076</v>
      </c>
      <c r="G292" s="22">
        <f>('Germany TRANSFORMED'!G292-G$395)/G$396</f>
        <v>-0.47709817821932504</v>
      </c>
      <c r="H292" s="22">
        <f>('Germany TRANSFORMED'!H292-H$395)/H$396</f>
        <v>1.9519868492505363</v>
      </c>
      <c r="J292" s="22">
        <f>('Germany TRANSFORMED'!J292-J$395)/J$396</f>
        <v>0.7573529660231616</v>
      </c>
      <c r="L292" s="22">
        <f>('Germany TRANSFORMED'!L292-L$395)/L$396</f>
        <v>-0.18009122937817976</v>
      </c>
      <c r="M292" s="22">
        <f>('Germany TRANSFORMED'!M292-M$395)/M$396</f>
        <v>-0.44635364953828066</v>
      </c>
      <c r="N292" s="22">
        <f>('Germany TRANSFORMED'!N292-N$395)/N$396</f>
        <v>-0.61442760434089294</v>
      </c>
      <c r="P292" s="22">
        <f>('Germany TRANSFORMED'!P292-P$395)/P$396</f>
        <v>-0.55734077140247917</v>
      </c>
      <c r="Q292" s="22">
        <f>('Germany TRANSFORMED'!Q292-Q$395)/Q$396</f>
        <v>2.9191802939001574</v>
      </c>
    </row>
    <row r="293" spans="1:17">
      <c r="A293" s="1" t="s">
        <v>298</v>
      </c>
      <c r="B293" s="22">
        <f>('Germany TRANSFORMED'!B293-B$395)/B$396</f>
        <v>4.8261768799624301E-2</v>
      </c>
      <c r="C293" s="22">
        <f>('Germany TRANSFORMED'!C293-C$395)/C$396</f>
        <v>1.30352584553812</v>
      </c>
      <c r="D293" s="22">
        <f>('Germany TRANSFORMED'!D293-D$395)/D$396</f>
        <v>0.11225255693854382</v>
      </c>
      <c r="E293" s="22">
        <f>('Germany TRANSFORMED'!E293-'Germany NORMALIZED'!E$395)/'Germany NORMALIZED'!E$396</f>
        <v>2.8032555108950539</v>
      </c>
      <c r="F293" s="22">
        <f>('Germany TRANSFORMED'!F293-F$395)/F$396</f>
        <v>-0.56653691210990598</v>
      </c>
      <c r="G293" s="22">
        <f>('Germany TRANSFORMED'!G293-G$395)/G$396</f>
        <v>-1.1787601762661313</v>
      </c>
      <c r="H293" s="22">
        <f>('Germany TRANSFORMED'!H293-H$395)/H$396</f>
        <v>0.4495528597014376</v>
      </c>
      <c r="J293" s="22">
        <f>('Germany TRANSFORMED'!J293-J$395)/J$396</f>
        <v>-0.21395558370492243</v>
      </c>
      <c r="L293" s="22">
        <f>('Germany TRANSFORMED'!L293-L$395)/L$396</f>
        <v>1.5362449526747009E-2</v>
      </c>
      <c r="M293" s="22">
        <f>('Germany TRANSFORMED'!M293-M$395)/M$396</f>
        <v>-0.15970407136916548</v>
      </c>
      <c r="N293" s="22">
        <f>('Germany TRANSFORMED'!N293-N$395)/N$396</f>
        <v>-0.57842773695763305</v>
      </c>
      <c r="P293" s="22">
        <f>('Germany TRANSFORMED'!P293-P$395)/P$396</f>
        <v>-1.1890956131067569</v>
      </c>
      <c r="Q293" s="22">
        <f>('Germany TRANSFORMED'!Q293-Q$395)/Q$396</f>
        <v>3.1315466552351277</v>
      </c>
    </row>
    <row r="294" spans="1:17">
      <c r="A294" s="1" t="s">
        <v>299</v>
      </c>
      <c r="B294" s="22">
        <f>('Germany TRANSFORMED'!B294-B$395)/B$396</f>
        <v>1.2697214945168427</v>
      </c>
      <c r="C294" s="22">
        <f>('Germany TRANSFORMED'!C294-C$395)/C$396</f>
        <v>1.2228725621746102</v>
      </c>
      <c r="D294" s="22">
        <f>('Germany TRANSFORMED'!D294-D$395)/D$396</f>
        <v>0.18228824058909066</v>
      </c>
      <c r="E294" s="22">
        <f>('Germany TRANSFORMED'!E294-'Germany NORMALIZED'!E$395)/'Germany NORMALIZED'!E$396</f>
        <v>2.3270988147674201</v>
      </c>
      <c r="F294" s="22">
        <f>('Germany TRANSFORMED'!F294-F$395)/F$396</f>
        <v>-0.56689144794833224</v>
      </c>
      <c r="G294" s="22">
        <f>('Germany TRANSFORMED'!G294-G$395)/G$396</f>
        <v>-1.3062911387495719</v>
      </c>
      <c r="H294" s="22">
        <f>('Germany TRANSFORMED'!H294-H$395)/H$396</f>
        <v>-0.13607419995139997</v>
      </c>
      <c r="J294" s="22">
        <f>('Germany TRANSFORMED'!J294-J$395)/J$396</f>
        <v>0.38810292452724848</v>
      </c>
      <c r="L294" s="22">
        <f>('Germany TRANSFORMED'!L294-L$395)/L$396</f>
        <v>-0.18050034278198235</v>
      </c>
      <c r="M294" s="22">
        <f>('Germany TRANSFORMED'!M294-M$395)/M$396</f>
        <v>-1.3719763819891821</v>
      </c>
      <c r="N294" s="22">
        <f>('Germany TRANSFORMED'!N294-N$395)/N$396</f>
        <v>-0.83043750914989622</v>
      </c>
      <c r="P294" s="22">
        <f>('Germany TRANSFORMED'!P294-P$395)/P$396</f>
        <v>-1.1890956131067569</v>
      </c>
      <c r="Q294" s="22">
        <f>('Germany TRANSFORMED'!Q294-Q$395)/Q$396</f>
        <v>2.6264027156739993</v>
      </c>
    </row>
    <row r="295" spans="1:17">
      <c r="A295" s="1" t="s">
        <v>300</v>
      </c>
      <c r="B295" s="22">
        <f>('Germany TRANSFORMED'!B295-B$395)/B$396</f>
        <v>1.4479829259951351</v>
      </c>
      <c r="C295" s="22">
        <f>('Germany TRANSFORMED'!C295-C$395)/C$396</f>
        <v>0.97639669271814034</v>
      </c>
      <c r="D295" s="22">
        <f>('Germany TRANSFORMED'!D295-D$395)/D$396</f>
        <v>0.30358192459257233</v>
      </c>
      <c r="E295" s="22">
        <f>('Germany TRANSFORMED'!E295-'Germany NORMALIZED'!E$395)/'Germany NORMALIZED'!E$396</f>
        <v>1.7274940863103991</v>
      </c>
      <c r="F295" s="22">
        <f>('Germany TRANSFORMED'!F295-F$395)/F$396</f>
        <v>-0.60678954833583743</v>
      </c>
      <c r="G295" s="22">
        <f>('Germany TRANSFORMED'!G295-G$395)/G$396</f>
        <v>0.81017412354252993</v>
      </c>
      <c r="H295" s="22">
        <f>('Germany TRANSFORMED'!H295-H$395)/H$396</f>
        <v>-0.44188764565829491</v>
      </c>
      <c r="J295" s="22">
        <f>('Germany TRANSFORMED'!J295-J$395)/J$396</f>
        <v>0.44305128755074363</v>
      </c>
      <c r="L295" s="22">
        <f>('Germany TRANSFORMED'!L295-L$395)/L$396</f>
        <v>0.20999875661645639</v>
      </c>
      <c r="M295" s="22">
        <f>('Germany TRANSFORMED'!M295-M$395)/M$396</f>
        <v>-0.2174453440696083</v>
      </c>
      <c r="N295" s="22">
        <f>('Germany TRANSFORMED'!N295-N$395)/N$396</f>
        <v>-0.57666992643204196</v>
      </c>
      <c r="P295" s="22">
        <f>('Germany TRANSFORMED'!P295-P$395)/P$396</f>
        <v>-0.55734077140247917</v>
      </c>
      <c r="Q295" s="22">
        <f>('Germany TRANSFORMED'!Q295-Q$395)/Q$396</f>
        <v>2.4041795784775513</v>
      </c>
    </row>
    <row r="296" spans="1:17">
      <c r="A296" s="1" t="s">
        <v>301</v>
      </c>
      <c r="B296" s="22">
        <f>('Germany TRANSFORMED'!B296-B$395)/B$396</f>
        <v>0.42813259260830655</v>
      </c>
      <c r="C296" s="22">
        <f>('Germany TRANSFORMED'!C296-C$395)/C$396</f>
        <v>0.78404249285031125</v>
      </c>
      <c r="D296" s="22">
        <f>('Germany TRANSFORMED'!D296-D$395)/D$396</f>
        <v>0.41015796493036094</v>
      </c>
      <c r="E296" s="22">
        <f>('Germany TRANSFORMED'!E296-'Germany NORMALIZED'!E$395)/'Germany NORMALIZED'!E$396</f>
        <v>1.5687751876011877</v>
      </c>
      <c r="F296" s="22">
        <f>('Germany TRANSFORMED'!F296-F$395)/F$396</f>
        <v>-0.6070620867481934</v>
      </c>
      <c r="G296" s="22">
        <f>('Germany TRANSFORMED'!G296-G$395)/G$396</f>
        <v>0.3232994206962625</v>
      </c>
      <c r="H296" s="22">
        <f>('Germany TRANSFORMED'!H296-H$395)/H$396</f>
        <v>0.14221760951876777</v>
      </c>
      <c r="J296" s="22">
        <f>('Germany TRANSFORMED'!J296-J$395)/J$396</f>
        <v>1.2486188950301744</v>
      </c>
      <c r="L296" s="22">
        <f>('Germany TRANSFORMED'!L296-L$395)/L$396</f>
        <v>0.59846209268291573</v>
      </c>
      <c r="M296" s="22">
        <f>('Germany TRANSFORMED'!M296-M$395)/M$396</f>
        <v>-4.4827479359820552E-2</v>
      </c>
      <c r="N296" s="22">
        <f>('Germany TRANSFORMED'!N296-N$395)/N$396</f>
        <v>0.53574811839259295</v>
      </c>
      <c r="P296" s="22">
        <f>('Germany TRANSFORMED'!P296-P$395)/P$396</f>
        <v>7.4414070301798557E-2</v>
      </c>
      <c r="Q296" s="22">
        <f>('Germany TRANSFORMED'!Q296-Q$395)/Q$396</f>
        <v>3.3409446586184974</v>
      </c>
    </row>
    <row r="297" spans="1:17">
      <c r="A297" s="1" t="s">
        <v>302</v>
      </c>
      <c r="B297" s="22">
        <f>('Germany TRANSFORMED'!B297-B$395)/B$396</f>
        <v>-0.90837618857058466</v>
      </c>
      <c r="C297" s="22">
        <f>('Germany TRANSFORMED'!C297-C$395)/C$396</f>
        <v>0.45179025655320199</v>
      </c>
      <c r="D297" s="22">
        <f>('Germany TRANSFORMED'!D297-D$395)/D$396</f>
        <v>0.15981785457864292</v>
      </c>
      <c r="E297" s="22">
        <f>('Germany TRANSFORMED'!E297-'Germany NORMALIZED'!E$395)/'Germany NORMALIZED'!E$396</f>
        <v>1.7804003858801363</v>
      </c>
      <c r="F297" s="22">
        <f>('Germany TRANSFORMED'!F297-F$395)/F$396</f>
        <v>-0.60733410664594678</v>
      </c>
      <c r="G297" s="22">
        <f>('Germany TRANSFORMED'!G297-G$395)/G$396</f>
        <v>-0.38008028146395012</v>
      </c>
      <c r="H297" s="22">
        <f>('Germany TRANSFORMED'!H297-H$395)/H$396</f>
        <v>0.71994843400258945</v>
      </c>
      <c r="J297" s="22">
        <f>('Germany TRANSFORMED'!J297-J$395)/J$396</f>
        <v>4.4295802865712518E-2</v>
      </c>
      <c r="L297" s="22">
        <f>('Germany TRANSFORMED'!L297-L$395)/L$396</f>
        <v>1.4137671615015817E-2</v>
      </c>
      <c r="M297" s="22">
        <f>('Germany TRANSFORMED'!M297-M$395)/M$396</f>
        <v>0.88145625001809669</v>
      </c>
      <c r="N297" s="22">
        <f>('Germany TRANSFORMED'!N297-N$395)/N$396</f>
        <v>-0.4507100486306061</v>
      </c>
      <c r="P297" s="22">
        <f>('Germany TRANSFORMED'!P297-P$395)/P$396</f>
        <v>7.4414070301798557E-2</v>
      </c>
      <c r="Q297" s="22">
        <f>('Germany TRANSFORMED'!Q297-Q$395)/Q$396</f>
        <v>2.9373206447385236</v>
      </c>
    </row>
    <row r="298" spans="1:17">
      <c r="A298" s="1" t="s">
        <v>303</v>
      </c>
      <c r="B298" s="22">
        <f>('Germany TRANSFORMED'!B298-B$395)/B$396</f>
        <v>-1.3969604631488211</v>
      </c>
      <c r="C298" s="22">
        <f>('Germany TRANSFORMED'!C298-C$395)/C$396</f>
        <v>0.42190396345120046</v>
      </c>
      <c r="D298" s="22">
        <f>('Germany TRANSFORMED'!D298-D$395)/D$396</f>
        <v>-9.9381421961619157E-2</v>
      </c>
      <c r="E298" s="22">
        <f>('Germany TRANSFORMED'!E298-'Germany NORMALIZED'!E$395)/'Germany NORMALIZED'!E$396</f>
        <v>2.0802027501086466</v>
      </c>
      <c r="F298" s="22">
        <f>('Germany TRANSFORMED'!F298-F$395)/F$396</f>
        <v>-0.49851514878465653</v>
      </c>
      <c r="G298" s="22">
        <f>('Germany TRANSFORMED'!G298-G$395)/G$396</f>
        <v>-1.2219963683391815</v>
      </c>
      <c r="H298" s="22">
        <f>('Germany TRANSFORMED'!H298-H$395)/H$396</f>
        <v>-0.12966230373507229</v>
      </c>
      <c r="J298" s="22">
        <f>('Germany TRANSFORMED'!J298-J$395)/J$396</f>
        <v>-0.41226897262426121</v>
      </c>
      <c r="L298" s="22">
        <f>('Germany TRANSFORMED'!L298-L$395)/L$396</f>
        <v>0.20816733590291886</v>
      </c>
      <c r="M298" s="22">
        <f>('Germany TRANSFORMED'!M298-M$395)/M$396</f>
        <v>-0.10226577536449452</v>
      </c>
      <c r="N298" s="22">
        <f>('Germany TRANSFORMED'!N298-N$395)/N$396</f>
        <v>0.40591505689738339</v>
      </c>
      <c r="P298" s="22">
        <f>('Germany TRANSFORMED'!P298-P$395)/P$396</f>
        <v>7.4414070301798557E-2</v>
      </c>
      <c r="Q298" s="22">
        <f>('Germany TRANSFORMED'!Q298-Q$395)/Q$396</f>
        <v>2.5608782385879003</v>
      </c>
    </row>
    <row r="299" spans="1:17">
      <c r="A299" s="1" t="s">
        <v>304</v>
      </c>
      <c r="B299" s="22">
        <f>('Germany TRANSFORMED'!B299-B$395)/B$396</f>
        <v>-1.1027090436959457</v>
      </c>
      <c r="C299" s="22">
        <f>('Germany TRANSFORMED'!C299-C$395)/C$396</f>
        <v>0.24241586068220525</v>
      </c>
      <c r="D299" s="22">
        <f>('Germany TRANSFORMED'!D299-D$395)/D$396</f>
        <v>-0.19246791757827406</v>
      </c>
      <c r="E299" s="22">
        <f>('Germany TRANSFORMED'!E299-'Germany NORMALIZED'!E$395)/'Germany NORMALIZED'!E$396</f>
        <v>2.0625673169187344</v>
      </c>
      <c r="F299" s="22">
        <f>('Germany TRANSFORMED'!F299-F$395)/F$396</f>
        <v>-0.49903269159742153</v>
      </c>
      <c r="G299" s="22">
        <f>('Germany TRANSFORMED'!G299-G$395)/G$396</f>
        <v>-0.72575567701474564</v>
      </c>
      <c r="H299" s="22">
        <f>('Germany TRANSFORMED'!H299-H$395)/H$396</f>
        <v>0.66194071104785057</v>
      </c>
      <c r="J299" s="22">
        <f>('Germany TRANSFORMED'!J299-J$395)/J$396</f>
        <v>-1.5318202520163202</v>
      </c>
      <c r="L299" s="22">
        <f>('Germany TRANSFORMED'!L299-L$395)/L$396</f>
        <v>-0.37574967906848267</v>
      </c>
      <c r="M299" s="22">
        <f>('Germany TRANSFORMED'!M299-M$395)/M$396</f>
        <v>0.24110073582182165</v>
      </c>
      <c r="N299" s="22">
        <f>('Germany TRANSFORMED'!N299-N$395)/N$396</f>
        <v>-0.61870775354578555</v>
      </c>
      <c r="P299" s="22">
        <f>('Germany TRANSFORMED'!P299-P$395)/P$396</f>
        <v>7.4414070301798557E-2</v>
      </c>
      <c r="Q299" s="22">
        <f>('Germany TRANSFORMED'!Q299-Q$395)/Q$396</f>
        <v>0.35110898596197876</v>
      </c>
    </row>
    <row r="300" spans="1:17">
      <c r="A300" s="1" t="s">
        <v>305</v>
      </c>
      <c r="B300" s="22">
        <f>('Germany TRANSFORMED'!B300-B$395)/B$396</f>
        <v>1.0798312406919393</v>
      </c>
      <c r="C300" s="22">
        <f>('Germany TRANSFORMED'!C300-C$395)/C$396</f>
        <v>0.18425867081195324</v>
      </c>
      <c r="D300" s="22">
        <f>('Germany TRANSFORMED'!D300-D$395)/D$396</f>
        <v>-0.10379230197477217</v>
      </c>
      <c r="E300" s="22">
        <f>('Germany TRANSFORMED'!E300-'Germany NORMALIZED'!E$395)/'Germany NORMALIZED'!E$396</f>
        <v>1.674587786740662</v>
      </c>
      <c r="F300" s="22">
        <f>('Germany TRANSFORMED'!F300-F$395)/F$396</f>
        <v>-0.49954887827229144</v>
      </c>
      <c r="G300" s="22">
        <f>('Germany TRANSFORMED'!G300-G$395)/G$396</f>
        <v>-1.2533528477799862</v>
      </c>
      <c r="H300" s="22">
        <f>('Germany TRANSFORMED'!H300-H$395)/H$396</f>
        <v>0.29196030505250742</v>
      </c>
      <c r="J300" s="22">
        <f>('Germany TRANSFORMED'!J300-J$395)/J$396</f>
        <v>-0.81187787299583614</v>
      </c>
      <c r="L300" s="22">
        <f>('Germany TRANSFORMED'!L300-L$395)/L$396</f>
        <v>0.20755940465369371</v>
      </c>
      <c r="M300" s="22">
        <f>('Germany TRANSFORMED'!M300-M$395)/M$396</f>
        <v>-0.21708200131337818</v>
      </c>
      <c r="N300" s="22">
        <f>('Germany TRANSFORMED'!N300-N$395)/N$396</f>
        <v>0.62214771765604204</v>
      </c>
      <c r="P300" s="22">
        <f>('Germany TRANSFORMED'!P300-P$395)/P$396</f>
        <v>-0.55734077140247917</v>
      </c>
      <c r="Q300" s="22">
        <f>('Germany TRANSFORMED'!Q300-Q$395)/Q$396</f>
        <v>1.1442831009845118</v>
      </c>
    </row>
    <row r="301" spans="1:17">
      <c r="A301" s="1" t="s">
        <v>306</v>
      </c>
      <c r="B301" s="22">
        <f>('Germany TRANSFORMED'!B301-B$395)/B$396</f>
        <v>1.1185567425315897</v>
      </c>
      <c r="C301" s="22">
        <f>('Germany TRANSFORMED'!C301-C$395)/C$396</f>
        <v>-0.10663699420130662</v>
      </c>
      <c r="D301" s="22">
        <f>('Germany TRANSFORMED'!D301-D$395)/D$396</f>
        <v>6.6104910817953472E-2</v>
      </c>
      <c r="E301" s="22">
        <f>('Germany TRANSFORMED'!E301-'Germany NORMALIZED'!E$395)/'Germany NORMALIZED'!E$396</f>
        <v>1.2513373901827651</v>
      </c>
      <c r="F301" s="22">
        <f>('Germany TRANSFORMED'!F301-F$395)/F$396</f>
        <v>-1.0684444057891285</v>
      </c>
      <c r="G301" s="22">
        <f>('Germany TRANSFORMED'!G301-G$395)/G$396</f>
        <v>4.6269056464581293E-2</v>
      </c>
      <c r="H301" s="22">
        <f>('Germany TRANSFORMED'!H301-H$395)/H$396</f>
        <v>-3.3836167437280081E-2</v>
      </c>
      <c r="J301" s="22">
        <f>('Germany TRANSFORMED'!J301-J$395)/J$396</f>
        <v>-0.14657390925856031</v>
      </c>
      <c r="L301" s="22">
        <f>('Germany TRANSFORMED'!L301-L$395)/L$396</f>
        <v>-0.1815156801276519</v>
      </c>
      <c r="M301" s="22">
        <f>('Germany TRANSFORMED'!M301-M$395)/M$396</f>
        <v>1.2913793340616739E-2</v>
      </c>
      <c r="N301" s="22">
        <f>('Germany TRANSFORMED'!N301-N$395)/N$396</f>
        <v>-0.1915219174006364</v>
      </c>
      <c r="P301" s="22">
        <f>('Germany TRANSFORMED'!P301-P$395)/P$396</f>
        <v>-0.55734077140247917</v>
      </c>
      <c r="Q301" s="22">
        <f>('Germany TRANSFORMED'!Q301-Q$395)/Q$396</f>
        <v>1.0168417134299834</v>
      </c>
    </row>
    <row r="302" spans="1:17">
      <c r="A302" s="1" t="s">
        <v>307</v>
      </c>
      <c r="B302" s="22">
        <f>('Germany TRANSFORMED'!B302-B$395)/B$396</f>
        <v>0.83888565216632616</v>
      </c>
      <c r="C302" s="22">
        <f>('Germany TRANSFORMED'!C302-C$395)/C$396</f>
        <v>-0.3266983432292328</v>
      </c>
      <c r="D302" s="22">
        <f>('Germany TRANSFORMED'!D302-D$395)/D$396</f>
        <v>0.23474902768298106</v>
      </c>
      <c r="E302" s="22">
        <f>('Germany TRANSFORMED'!E302-'Germany NORMALIZED'!E$395)/'Germany NORMALIZED'!E$396</f>
        <v>1.2160665238029402</v>
      </c>
      <c r="F302" s="22">
        <f>('Germany TRANSFORMED'!F302-F$395)/F$396</f>
        <v>-1.0685469383501007</v>
      </c>
      <c r="G302" s="22">
        <f>('Germany TRANSFORMED'!G302-G$395)/G$396</f>
        <v>1.4036662415075465</v>
      </c>
      <c r="H302" s="22">
        <f>('Germany TRANSFORMED'!H302-H$395)/H$396</f>
        <v>-0.23765908065085728</v>
      </c>
      <c r="J302" s="22">
        <f>('Germany TRANSFORMED'!J302-J$395)/J$396</f>
        <v>0.81600329432461038</v>
      </c>
      <c r="L302" s="22">
        <f>('Germany TRANSFORMED'!L302-L$395)/L$396</f>
        <v>-0.37574967906848267</v>
      </c>
      <c r="M302" s="22">
        <f>('Germany TRANSFORMED'!M302-M$395)/M$396</f>
        <v>-0.27367908828696802</v>
      </c>
      <c r="N302" s="22">
        <f>('Germany TRANSFORMED'!N302-N$395)/N$396</f>
        <v>-0.23504518473943695</v>
      </c>
      <c r="P302" s="22">
        <f>('Germany TRANSFORMED'!P302-P$395)/P$396</f>
        <v>-0.55734077140247917</v>
      </c>
      <c r="Q302" s="22">
        <f>('Germany TRANSFORMED'!Q302-Q$395)/Q$396</f>
        <v>-0.13689781375200902</v>
      </c>
    </row>
    <row r="303" spans="1:17">
      <c r="A303" s="1" t="s">
        <v>308</v>
      </c>
      <c r="B303" s="22">
        <f>('Germany TRANSFORMED'!B303-B$395)/B$396</f>
        <v>-5.7768840481315448E-2</v>
      </c>
      <c r="C303" s="22">
        <f>('Germany TRANSFORMED'!C303-C$395)/C$396</f>
        <v>-0.46846566085859742</v>
      </c>
      <c r="D303" s="22">
        <f>('Germany TRANSFORMED'!D303-D$395)/D$396</f>
        <v>0.19411531256032258</v>
      </c>
      <c r="E303" s="22">
        <f>('Germany TRANSFORMED'!E303-'Germany NORMALIZED'!E$395)/'Germany NORMALIZED'!E$396</f>
        <v>0.89862872638451752</v>
      </c>
      <c r="F303" s="22">
        <f>('Germany TRANSFORMED'!F303-F$395)/F$396</f>
        <v>-1.0686495908380771</v>
      </c>
      <c r="G303" s="22">
        <f>('Germany TRANSFORMED'!G303-G$395)/G$396</f>
        <v>0.50496469603028693</v>
      </c>
      <c r="H303" s="22">
        <f>('Germany TRANSFORMED'!H303-H$395)/H$396</f>
        <v>-0.4363529228944143</v>
      </c>
      <c r="J303" s="22">
        <f>('Germany TRANSFORMED'!J303-J$395)/J$396</f>
        <v>0.7318917129336372</v>
      </c>
      <c r="L303" s="22">
        <f>('Germany TRANSFORMED'!L303-L$395)/L$396</f>
        <v>-0.76441989874500726</v>
      </c>
      <c r="M303" s="22">
        <f>('Germany TRANSFORMED'!M303-M$395)/M$396</f>
        <v>-0.10226577536449452</v>
      </c>
      <c r="N303" s="22">
        <f>('Germany TRANSFORMED'!N303-N$395)/N$396</f>
        <v>-1.2677242987402961</v>
      </c>
      <c r="P303" s="22">
        <f>('Germany TRANSFORMED'!P303-P$395)/P$396</f>
        <v>7.4414070301798557E-2</v>
      </c>
      <c r="Q303" s="22">
        <f>('Germany TRANSFORMED'!Q303-Q$395)/Q$396</f>
        <v>-0.76821655892252794</v>
      </c>
    </row>
    <row r="304" spans="1:17">
      <c r="A304" s="1" t="s">
        <v>309</v>
      </c>
      <c r="B304" s="22">
        <f>('Germany TRANSFORMED'!B304-B$395)/B$396</f>
        <v>-0.23639404306267614</v>
      </c>
      <c r="C304" s="22">
        <f>('Germany TRANSFORMED'!C304-C$395)/C$396</f>
        <v>-0.51290181880439578</v>
      </c>
      <c r="D304" s="22">
        <f>('Germany TRANSFORMED'!D304-D$395)/D$396</f>
        <v>4.754567530488648E-2</v>
      </c>
      <c r="E304" s="22">
        <f>('Germany TRANSFORMED'!E304-'Germany NORMALIZED'!E$395)/'Germany NORMALIZED'!E$396</f>
        <v>0.82808699362486804</v>
      </c>
      <c r="F304" s="22">
        <f>('Germany TRANSFORMED'!F304-F$395)/F$396</f>
        <v>-0.76765722629464073</v>
      </c>
      <c r="G304" s="22">
        <f>('Germany TRANSFORMED'!G304-G$395)/G$396</f>
        <v>-0.38401538529493645</v>
      </c>
      <c r="H304" s="22">
        <f>('Germany TRANSFORMED'!H304-H$395)/H$396</f>
        <v>-0.41832001871378582</v>
      </c>
      <c r="J304" s="22">
        <f>('Germany TRANSFORMED'!J304-J$395)/J$396</f>
        <v>0.21797155117229788</v>
      </c>
      <c r="L304" s="22">
        <f>('Germany TRANSFORMED'!L304-L$395)/L$396</f>
        <v>-0.95905876279066493</v>
      </c>
      <c r="M304" s="22">
        <f>('Germany TRANSFORMED'!M304-M$395)/M$396</f>
        <v>-0.27512637988065552</v>
      </c>
      <c r="N304" s="22">
        <f>('Germany TRANSFORMED'!N304-N$395)/N$396</f>
        <v>-1.5740843302488754</v>
      </c>
      <c r="P304" s="22">
        <f>('Germany TRANSFORMED'!P304-P$395)/P$396</f>
        <v>7.4414070301798557E-2</v>
      </c>
      <c r="Q304" s="22">
        <f>('Germany TRANSFORMED'!Q304-Q$395)/Q$396</f>
        <v>-0.98073050102952786</v>
      </c>
    </row>
    <row r="305" spans="1:17">
      <c r="A305" s="1" t="s">
        <v>310</v>
      </c>
      <c r="B305" s="22">
        <f>('Germany TRANSFORMED'!B305-B$395)/B$396</f>
        <v>0.88638106117016491</v>
      </c>
      <c r="C305" s="22">
        <f>('Germany TRANSFORMED'!C305-C$395)/C$396</f>
        <v>-0.58623561145451564</v>
      </c>
      <c r="D305" s="22">
        <f>('Germany TRANSFORMED'!D305-D$395)/D$396</f>
        <v>-2.1503515382714396E-2</v>
      </c>
      <c r="E305" s="22">
        <f>('Germany TRANSFORMED'!E305-'Germany NORMALIZED'!E$395)/'Germany NORMALIZED'!E$396</f>
        <v>0.7751806940551309</v>
      </c>
      <c r="F305" s="22">
        <f>('Germany TRANSFORMED'!F305-F$395)/F$396</f>
        <v>-0.76770953292839472</v>
      </c>
      <c r="G305" s="22">
        <f>('Germany TRANSFORMED'!G305-G$395)/G$396</f>
        <v>1.1237459042597489</v>
      </c>
      <c r="H305" s="22">
        <f>('Germany TRANSFORMED'!H305-H$395)/H$396</f>
        <v>-0.93881646656806172</v>
      </c>
      <c r="J305" s="22">
        <f>('Germany TRANSFORMED'!J305-J$395)/J$396</f>
        <v>-1.8905201724294881E-2</v>
      </c>
      <c r="L305" s="22">
        <f>('Germany TRANSFORMED'!L305-L$395)/L$396</f>
        <v>-0.76482476384985432</v>
      </c>
      <c r="M305" s="22">
        <f>('Germany TRANSFORMED'!M305-M$395)/M$396</f>
        <v>-0.44671546883974367</v>
      </c>
      <c r="N305" s="22">
        <f>('Germany TRANSFORMED'!N305-N$395)/N$396</f>
        <v>-0.66856853193847843</v>
      </c>
      <c r="P305" s="22">
        <f>('Germany TRANSFORMED'!P305-P$395)/P$396</f>
        <v>7.4414070301798557E-2</v>
      </c>
      <c r="Q305" s="22">
        <f>('Germany TRANSFORMED'!Q305-Q$395)/Q$396</f>
        <v>-2.1330536028099902</v>
      </c>
    </row>
    <row r="306" spans="1:17">
      <c r="A306" s="1" t="s">
        <v>311</v>
      </c>
      <c r="B306" s="22">
        <f>('Germany TRANSFORMED'!B306-B$395)/B$396</f>
        <v>0.29307296158482321</v>
      </c>
      <c r="C306" s="22">
        <f>('Germany TRANSFORMED'!C306-C$395)/C$396</f>
        <v>-0.54709716653042884</v>
      </c>
      <c r="D306" s="22">
        <f>('Germany TRANSFORMED'!D306-D$395)/D$396</f>
        <v>0.20819305867533486</v>
      </c>
      <c r="E306" s="22">
        <f>('Germany TRANSFORMED'!E306-'Germany NORMALIZED'!E$395)/'Germany NORMALIZED'!E$396</f>
        <v>0.84572242681478038</v>
      </c>
      <c r="F306" s="22">
        <f>('Germany TRANSFORMED'!F306-F$395)/F$396</f>
        <v>-0.76776179592905835</v>
      </c>
      <c r="G306" s="22">
        <f>('Germany TRANSFORMED'!G306-G$395)/G$396</f>
        <v>1.2752891764655327</v>
      </c>
      <c r="H306" s="22">
        <f>('Germany TRANSFORMED'!H306-H$395)/H$396</f>
        <v>-1.0926314202797263</v>
      </c>
      <c r="J306" s="22">
        <f>('Germany TRANSFORMED'!J306-J$395)/J$396</f>
        <v>-0.25748001405321952</v>
      </c>
      <c r="L306" s="22">
        <f>('Germany TRANSFORMED'!L306-L$395)/L$396</f>
        <v>-0.57038854311415499</v>
      </c>
      <c r="M306" s="22">
        <f>('Germany TRANSFORMED'!M306-M$395)/M$396</f>
        <v>-4.4827479359820552E-2</v>
      </c>
      <c r="N306" s="22">
        <f>('Germany TRANSFORMED'!N306-N$395)/N$396</f>
        <v>-0.63152699624295994</v>
      </c>
      <c r="P306" s="22">
        <f>('Germany TRANSFORMED'!P306-P$395)/P$396</f>
        <v>7.4414070301798557E-2</v>
      </c>
      <c r="Q306" s="22">
        <f>('Germany TRANSFORMED'!Q306-Q$395)/Q$396</f>
        <v>-1.8685121131946401</v>
      </c>
    </row>
    <row r="307" spans="1:17">
      <c r="A307" s="1" t="s">
        <v>312</v>
      </c>
      <c r="B307" s="22">
        <f>('Germany TRANSFORMED'!B307-B$395)/B$396</f>
        <v>-0.36260337641152596</v>
      </c>
      <c r="C307" s="22">
        <f>('Germany TRANSFORMED'!C307-C$395)/C$396</f>
        <v>-0.5084563622410524</v>
      </c>
      <c r="D307" s="22">
        <f>('Germany TRANSFORMED'!D307-D$395)/D$396</f>
        <v>0.23770778156473968</v>
      </c>
      <c r="E307" s="22">
        <f>('Germany TRANSFORMED'!E307-'Germany NORMALIZED'!E$395)/'Germany NORMALIZED'!E$396</f>
        <v>0.82808699362486804</v>
      </c>
      <c r="F307" s="22">
        <f>('Germany TRANSFORMED'!F307-F$395)/F$396</f>
        <v>-0.80700375907613142</v>
      </c>
      <c r="G307" s="22">
        <f>('Germany TRANSFORMED'!G307-G$395)/G$396</f>
        <v>1.032374293171225</v>
      </c>
      <c r="H307" s="22">
        <f>('Germany TRANSFORMED'!H307-H$395)/H$396</f>
        <v>-1.019907129704589E-2</v>
      </c>
      <c r="J307" s="22">
        <f>('Germany TRANSFORMED'!J307-J$395)/J$396</f>
        <v>-0.1900756641843809</v>
      </c>
      <c r="L307" s="22">
        <f>('Germany TRANSFORMED'!L307-L$395)/L$396</f>
        <v>-0.37574967906848267</v>
      </c>
      <c r="M307" s="22">
        <f>('Germany TRANSFORMED'!M307-M$395)/M$396</f>
        <v>-4.4584739553446058E-2</v>
      </c>
      <c r="N307" s="22">
        <f>('Germany TRANSFORMED'!N307-N$395)/N$396</f>
        <v>2.6247863457164473E-2</v>
      </c>
      <c r="P307" s="22">
        <f>('Germany TRANSFORMED'!P307-P$395)/P$396</f>
        <v>7.4414070301798557E-2</v>
      </c>
      <c r="Q307" s="22">
        <f>('Germany TRANSFORMED'!Q307-Q$395)/Q$396</f>
        <v>-3.115034398242106</v>
      </c>
    </row>
    <row r="308" spans="1:17">
      <c r="A308" s="1" t="s">
        <v>313</v>
      </c>
      <c r="B308" s="22">
        <f>('Germany TRANSFORMED'!B308-B$395)/B$396</f>
        <v>0.54846771162696795</v>
      </c>
      <c r="C308" s="22">
        <f>('Germany TRANSFORMED'!C308-C$395)/C$396</f>
        <v>-0.55210785597830869</v>
      </c>
      <c r="D308" s="22">
        <f>('Germany TRANSFORMED'!D308-D$395)/D$396</f>
        <v>2.6049215468047272E-2</v>
      </c>
      <c r="E308" s="22">
        <f>('Germany TRANSFORMED'!E308-'Germany NORMALIZED'!E$395)/'Germany NORMALIZED'!E$396</f>
        <v>0.79281612724504336</v>
      </c>
      <c r="F308" s="22">
        <f>('Germany TRANSFORMED'!F308-F$395)/F$396</f>
        <v>-0.80702838713191849</v>
      </c>
      <c r="G308" s="22">
        <f>('Germany TRANSFORMED'!G308-G$395)/G$396</f>
        <v>-0.95777276210052487</v>
      </c>
      <c r="H308" s="22">
        <f>('Germany TRANSFORMED'!H308-H$395)/H$396</f>
        <v>-0.68081310919076943</v>
      </c>
      <c r="J308" s="22">
        <f>('Germany TRANSFORMED'!J308-J$395)/J$396</f>
        <v>-9.7069381520059492E-2</v>
      </c>
      <c r="L308" s="22">
        <f>('Germany TRANSFORMED'!L308-L$395)/L$396</f>
        <v>-0.18111081502282017</v>
      </c>
      <c r="M308" s="22">
        <f>('Germany TRANSFORMED'!M308-M$395)/M$396</f>
        <v>0.18492634042768416</v>
      </c>
      <c r="N308" s="22">
        <f>('Germany TRANSFORMED'!N308-N$395)/N$396</f>
        <v>0.24112321096385961</v>
      </c>
      <c r="P308" s="22">
        <f>('Germany TRANSFORMED'!P308-P$395)/P$396</f>
        <v>7.4414070301798557E-2</v>
      </c>
      <c r="Q308" s="22">
        <f>('Germany TRANSFORMED'!Q308-Q$395)/Q$396</f>
        <v>-2.3822422426141259</v>
      </c>
    </row>
    <row r="309" spans="1:17">
      <c r="A309" s="1" t="s">
        <v>314</v>
      </c>
      <c r="B309" s="22">
        <f>('Germany TRANSFORMED'!B309-B$395)/B$396</f>
        <v>-0.64464649178222055</v>
      </c>
      <c r="C309" s="22">
        <f>('Germany TRANSFORMED'!C309-C$395)/C$396</f>
        <v>-0.52844915630899758</v>
      </c>
      <c r="D309" s="22">
        <f>('Germany TRANSFORMED'!D309-D$395)/D$396</f>
        <v>-0.13434410020493817</v>
      </c>
      <c r="E309" s="22">
        <f>('Germany TRANSFORMED'!E309-'Germany NORMALIZED'!E$395)/'Germany NORMALIZED'!E$396</f>
        <v>0.52828462939635767</v>
      </c>
      <c r="F309" s="22">
        <f>('Germany TRANSFORMED'!F309-F$395)/F$396</f>
        <v>-0.80705300108703393</v>
      </c>
      <c r="G309" s="22">
        <f>('Germany TRANSFORMED'!G309-G$395)/G$396</f>
        <v>0.33557913337412432</v>
      </c>
      <c r="H309" s="22">
        <f>('Germany TRANSFORMED'!H309-H$395)/H$396</f>
        <v>3.912833401828842E-2</v>
      </c>
      <c r="J309" s="22">
        <f>('Germany TRANSFORMED'!J309-J$395)/J$396</f>
        <v>-1.2066210673550553</v>
      </c>
      <c r="L309" s="22">
        <f>('Germany TRANSFORMED'!L309-L$395)/L$396</f>
        <v>0.20755940465369371</v>
      </c>
      <c r="M309" s="22">
        <f>('Germany TRANSFORMED'!M309-M$395)/M$396</f>
        <v>-0.27476227057590308</v>
      </c>
      <c r="N309" s="22">
        <f>('Germany TRANSFORMED'!N309-N$395)/N$396</f>
        <v>0.8964083285245793</v>
      </c>
      <c r="P309" s="22">
        <f>('Germany TRANSFORMED'!P309-P$395)/P$396</f>
        <v>7.4414070301798557E-2</v>
      </c>
      <c r="Q309" s="22">
        <f>('Germany TRANSFORMED'!Q309-Q$395)/Q$396</f>
        <v>-3.2730603009808177</v>
      </c>
    </row>
    <row r="310" spans="1:17">
      <c r="A310" s="1" t="s">
        <v>315</v>
      </c>
      <c r="B310" s="22">
        <f>('Germany TRANSFORMED'!B310-B$395)/B$396</f>
        <v>0.97873365124637723</v>
      </c>
      <c r="C310" s="22">
        <f>('Germany TRANSFORMED'!C310-C$395)/C$396</f>
        <v>-0.54755838137056401</v>
      </c>
      <c r="D310" s="22">
        <f>('Germany TRANSFORMED'!D310-D$395)/D$396</f>
        <v>-3.3507278933787514E-2</v>
      </c>
      <c r="E310" s="22">
        <f>('Germany TRANSFORMED'!E310-'Germany NORMALIZED'!E$395)/'Germany NORMALIZED'!E$396</f>
        <v>0.35193029749723392</v>
      </c>
      <c r="F310" s="22">
        <f>('Germany TRANSFORMED'!F310-F$395)/F$396</f>
        <v>-0.74876562029616822</v>
      </c>
      <c r="G310" s="22">
        <f>('Germany TRANSFORMED'!G310-G$395)/G$396</f>
        <v>0.3347304638943312</v>
      </c>
      <c r="H310" s="22">
        <f>('Germany TRANSFORMED'!H310-H$395)/H$396</f>
        <v>-0.50285196344407401</v>
      </c>
      <c r="J310" s="22">
        <f>('Germany TRANSFORMED'!J310-J$395)/J$396</f>
        <v>-0.65127513497975298</v>
      </c>
      <c r="L310" s="22">
        <f>('Germany TRANSFORMED'!L310-L$395)/L$396</f>
        <v>0.40159160200085015</v>
      </c>
      <c r="M310" s="22">
        <f>('Germany TRANSFORMED'!M310-M$395)/M$396</f>
        <v>0.24254649914471987</v>
      </c>
      <c r="N310" s="22">
        <f>('Germany TRANSFORMED'!N310-N$395)/N$396</f>
        <v>0.28606173319285788</v>
      </c>
      <c r="P310" s="22">
        <f>('Germany TRANSFORMED'!P310-P$395)/P$396</f>
        <v>7.4414070301798557E-2</v>
      </c>
      <c r="Q310" s="22">
        <f>('Germany TRANSFORMED'!Q310-Q$395)/Q$396</f>
        <v>-2.4126555711760687</v>
      </c>
    </row>
    <row r="311" spans="1:17">
      <c r="A311" s="1" t="s">
        <v>316</v>
      </c>
      <c r="B311" s="22">
        <f>('Germany TRANSFORMED'!B311-B$395)/B$396</f>
        <v>-0.77542342259584285</v>
      </c>
      <c r="C311" s="22">
        <f>('Germany TRANSFORMED'!C311-C$395)/C$396</f>
        <v>-0.57714925056509248</v>
      </c>
      <c r="D311" s="22">
        <f>('Germany TRANSFORMED'!D311-D$395)/D$396</f>
        <v>0.21152560098842291</v>
      </c>
      <c r="E311" s="22">
        <f>('Germany TRANSFORMED'!E311-'Germany NORMALIZED'!E$395)/'Germany NORMALIZED'!E$396</f>
        <v>0.72227439448539377</v>
      </c>
      <c r="F311" s="22">
        <f>('Germany TRANSFORMED'!F311-F$395)/F$396</f>
        <v>-0.74883487549233196</v>
      </c>
      <c r="G311" s="22">
        <f>('Germany TRANSFORMED'!G311-G$395)/G$396</f>
        <v>0.47847288764767881</v>
      </c>
      <c r="H311" s="22">
        <f>('Germany TRANSFORMED'!H311-H$395)/H$396</f>
        <v>0.12734709361766897</v>
      </c>
      <c r="J311" s="22">
        <f>('Germany TRANSFORMED'!J311-J$395)/J$396</f>
        <v>-0.80298152574467274</v>
      </c>
      <c r="L311" s="22">
        <f>('Germany TRANSFORMED'!L311-L$395)/L$396</f>
        <v>0.59441340213704263</v>
      </c>
      <c r="M311" s="22">
        <f>('Germany TRANSFORMED'!M311-M$395)/M$396</f>
        <v>-0.38945789115667812</v>
      </c>
      <c r="N311" s="22">
        <f>('Germany TRANSFORMED'!N311-N$395)/N$396</f>
        <v>0.45075482080752305</v>
      </c>
      <c r="P311" s="22">
        <f>('Germany TRANSFORMED'!P311-P$395)/P$396</f>
        <v>7.4414070301798557E-2</v>
      </c>
      <c r="Q311" s="22">
        <f>('Germany TRANSFORMED'!Q311-Q$395)/Q$396</f>
        <v>-2.9050774241724793</v>
      </c>
    </row>
    <row r="312" spans="1:17">
      <c r="A312" s="1" t="s">
        <v>317</v>
      </c>
      <c r="B312" s="22">
        <f>('Germany TRANSFORMED'!B312-B$395)/B$396</f>
        <v>8.6402735957652646E-2</v>
      </c>
      <c r="C312" s="22">
        <f>('Germany TRANSFORMED'!C312-C$395)/C$396</f>
        <v>-0.5488407836089888</v>
      </c>
      <c r="D312" s="22">
        <f>('Germany TRANSFORMED'!D312-D$395)/D$396</f>
        <v>0.24484374252648722</v>
      </c>
      <c r="E312" s="22">
        <f>('Germany TRANSFORMED'!E312-'Germany NORMALIZED'!E$395)/'Germany NORMALIZED'!E$396</f>
        <v>0.63409722853583195</v>
      </c>
      <c r="F312" s="22">
        <f>('Germany TRANSFORMED'!F312-F$395)/F$396</f>
        <v>-0.74890406422326283</v>
      </c>
      <c r="G312" s="22">
        <f>('Germany TRANSFORMED'!G312-G$395)/G$396</f>
        <v>7.2963534819474651E-2</v>
      </c>
      <c r="H312" s="22">
        <f>('Germany TRANSFORMED'!H312-H$395)/H$396</f>
        <v>-0.31474613152577968</v>
      </c>
      <c r="J312" s="22">
        <f>('Germany TRANSFORMED'!J312-J$395)/J$396</f>
        <v>0.74719772465221779</v>
      </c>
      <c r="L312" s="22">
        <f>('Germany TRANSFORMED'!L312-L$395)/L$396</f>
        <v>1.2113332925000277E-2</v>
      </c>
      <c r="M312" s="22">
        <f>('Germany TRANSFORMED'!M312-M$395)/M$396</f>
        <v>0.29938150879737352</v>
      </c>
      <c r="N312" s="22">
        <f>('Germany TRANSFORMED'!N312-N$395)/N$396</f>
        <v>-0.40802179531362665</v>
      </c>
      <c r="P312" s="22">
        <f>('Germany TRANSFORMED'!P312-P$395)/P$396</f>
        <v>7.4414070301798557E-2</v>
      </c>
      <c r="Q312" s="22">
        <f>('Germany TRANSFORMED'!Q312-Q$395)/Q$396</f>
        <v>-2.2127740206546962</v>
      </c>
    </row>
    <row r="313" spans="1:17">
      <c r="A313" s="1" t="s">
        <v>318</v>
      </c>
      <c r="B313" s="22">
        <f>('Germany TRANSFORMED'!B313-B$395)/B$396</f>
        <v>0.3274259803330955</v>
      </c>
      <c r="C313" s="22">
        <f>('Germany TRANSFORMED'!C313-C$395)/C$396</f>
        <v>-0.59030921324863983</v>
      </c>
      <c r="D313" s="22">
        <f>('Germany TRANSFORMED'!D313-D$395)/D$396</f>
        <v>0.41173123028772757</v>
      </c>
      <c r="E313" s="22">
        <f>('Germany TRANSFORMED'!E313-'Germany NORMALIZED'!E$395)/'Germany NORMALIZED'!E$396</f>
        <v>0.54592006258627002</v>
      </c>
      <c r="F313" s="22">
        <f>('Germany TRANSFORMED'!F313-F$395)/F$396</f>
        <v>-0.84458276302639779</v>
      </c>
      <c r="G313" s="22">
        <f>('Germany TRANSFORMED'!G313-G$395)/G$396</f>
        <v>0.43330693301802414</v>
      </c>
      <c r="H313" s="22">
        <f>('Germany TRANSFORMED'!H313-H$395)/H$396</f>
        <v>-0.51065456821030764</v>
      </c>
      <c r="J313" s="22">
        <f>('Germany TRANSFORMED'!J313-J$395)/J$396</f>
        <v>-0.24315509052761827</v>
      </c>
      <c r="L313" s="22">
        <f>('Germany TRANSFORMED'!L313-L$395)/L$396</f>
        <v>0.20514028583050917</v>
      </c>
      <c r="M313" s="22">
        <f>('Germany TRANSFORMED'!M313-M$395)/M$396</f>
        <v>-0.10226577536449452</v>
      </c>
      <c r="N313" s="22">
        <f>('Germany TRANSFORMED'!N313-N$395)/N$396</f>
        <v>0.79258120724282399</v>
      </c>
      <c r="P313" s="22">
        <f>('Germany TRANSFORMED'!P313-P$395)/P$396</f>
        <v>7.4414070301798557E-2</v>
      </c>
      <c r="Q313" s="22">
        <f>('Germany TRANSFORMED'!Q313-Q$395)/Q$396</f>
        <v>-1.9518833229588457</v>
      </c>
    </row>
    <row r="314" spans="1:17">
      <c r="A314" s="1" t="s">
        <v>319</v>
      </c>
      <c r="B314" s="22">
        <f>('Germany TRANSFORMED'!B314-B$395)/B$396</f>
        <v>0.30618325114566863</v>
      </c>
      <c r="C314" s="22">
        <f>('Germany TRANSFORMED'!C314-C$395)/C$396</f>
        <v>-0.65201470404926931</v>
      </c>
      <c r="D314" s="22">
        <f>('Germany TRANSFORMED'!D314-D$395)/D$396</f>
        <v>0.56675949358996669</v>
      </c>
      <c r="E314" s="22">
        <f>('Germany TRANSFORMED'!E314-'Germany NORMALIZED'!E$395)/'Germany NORMALIZED'!E$396</f>
        <v>0.63409722853583195</v>
      </c>
      <c r="F314" s="22">
        <f>('Germany TRANSFORMED'!F314-F$395)/F$396</f>
        <v>-0.84459057326557618</v>
      </c>
      <c r="G314" s="22">
        <f>('Germany TRANSFORMED'!G314-G$395)/G$396</f>
        <v>-0.22984749431338478</v>
      </c>
      <c r="H314" s="22">
        <f>('Germany TRANSFORMED'!H314-H$395)/H$396</f>
        <v>-0.77511383389978927</v>
      </c>
      <c r="J314" s="22">
        <f>('Germany TRANSFORMED'!J314-J$395)/J$396</f>
        <v>-0.24865811927410691</v>
      </c>
      <c r="L314" s="22">
        <f>('Germany TRANSFORMED'!L314-L$395)/L$396</f>
        <v>-0.1823203783513499</v>
      </c>
      <c r="M314" s="22">
        <f>('Germany TRANSFORMED'!M314-M$395)/M$396</f>
        <v>0.47061561252580314</v>
      </c>
      <c r="N314" s="22">
        <f>('Germany TRANSFORMED'!N314-N$395)/N$396</f>
        <v>-0.14909002817345168</v>
      </c>
      <c r="P314" s="22">
        <f>('Germany TRANSFORMED'!P314-P$395)/P$396</f>
        <v>7.4414070301798557E-2</v>
      </c>
      <c r="Q314" s="22">
        <f>('Germany TRANSFORMED'!Q314-Q$395)/Q$396</f>
        <v>-1.0563755474526975</v>
      </c>
    </row>
    <row r="315" spans="1:17">
      <c r="A315" s="1" t="s">
        <v>320</v>
      </c>
      <c r="B315" s="22">
        <f>('Germany TRANSFORMED'!B315-B$395)/B$396</f>
        <v>0.62055129263101139</v>
      </c>
      <c r="C315" s="22">
        <f>('Germany TRANSFORMED'!C315-C$395)/C$396</f>
        <v>-0.602701677622827</v>
      </c>
      <c r="D315" s="22">
        <f>('Germany TRANSFORMED'!D315-D$395)/D$396</f>
        <v>0.43999043005182797</v>
      </c>
      <c r="E315" s="22">
        <f>('Germany TRANSFORMED'!E315-'Germany NORMALIZED'!E$395)/'Germany NORMALIZED'!E$396</f>
        <v>0.49301376301653294</v>
      </c>
      <c r="F315" s="22">
        <f>('Germany TRANSFORMED'!F315-F$395)/F$396</f>
        <v>-0.84459838098503104</v>
      </c>
      <c r="G315" s="22">
        <f>('Germany TRANSFORMED'!G315-G$395)/G$396</f>
        <v>0.61933764459869567</v>
      </c>
      <c r="H315" s="22">
        <f>('Germany TRANSFORMED'!H315-H$395)/H$396</f>
        <v>-0.90120772117551018</v>
      </c>
      <c r="J315" s="22">
        <f>('Germany TRANSFORMED'!J315-J$395)/J$396</f>
        <v>-0.93343170654807772</v>
      </c>
      <c r="L315" s="22">
        <f>('Germany TRANSFORMED'!L315-L$395)/L$396</f>
        <v>1.1309471184171249E-2</v>
      </c>
      <c r="M315" s="22">
        <f>('Germany TRANSFORMED'!M315-M$395)/M$396</f>
        <v>-0.21672094373418196</v>
      </c>
      <c r="N315" s="22">
        <f>('Germany TRANSFORMED'!N315-N$395)/N$396</f>
        <v>0.28157555267972828</v>
      </c>
      <c r="P315" s="22">
        <f>('Germany TRANSFORMED'!P315-P$395)/P$396</f>
        <v>7.4414070301798557E-2</v>
      </c>
      <c r="Q315" s="22">
        <f>('Germany TRANSFORMED'!Q315-Q$395)/Q$396</f>
        <v>-1.1120803468305178</v>
      </c>
    </row>
    <row r="316" spans="1:17">
      <c r="A316" s="1" t="s">
        <v>321</v>
      </c>
      <c r="B316" s="22">
        <f>('Germany TRANSFORMED'!B316-B$395)/B$396</f>
        <v>0.74747371022252607</v>
      </c>
      <c r="C316" s="22">
        <f>('Germany TRANSFORMED'!C316-C$395)/C$396</f>
        <v>-0.61157885803016809</v>
      </c>
      <c r="D316" s="22">
        <f>('Germany TRANSFORMED'!D316-D$395)/D$396</f>
        <v>0.34951837299939031</v>
      </c>
      <c r="E316" s="22">
        <f>('Germany TRANSFORMED'!E316-'Germany NORMALIZED'!E$395)/'Germany NORMALIZED'!E$396</f>
        <v>0.40483659706697106</v>
      </c>
      <c r="F316" s="22">
        <f>('Germany TRANSFORMED'!F316-F$395)/F$396</f>
        <v>-0.85715002953378872</v>
      </c>
      <c r="G316" s="22">
        <f>('Germany TRANSFORMED'!G316-G$395)/G$396</f>
        <v>-0.21484281745654102</v>
      </c>
      <c r="H316" s="22">
        <f>('Germany TRANSFORMED'!H316-H$395)/H$396</f>
        <v>-1.2519698192208881</v>
      </c>
      <c r="J316" s="22">
        <f>('Germany TRANSFORMED'!J316-J$395)/J$396</f>
        <v>-0.18004849435317216</v>
      </c>
      <c r="L316" s="22">
        <f>('Germany TRANSFORMED'!L316-L$395)/L$396</f>
        <v>0.20333907374620189</v>
      </c>
      <c r="M316" s="22">
        <f>('Germany TRANSFORMED'!M316-M$395)/M$396</f>
        <v>0.52428888278841446</v>
      </c>
      <c r="N316" s="22">
        <f>('Germany TRANSFORMED'!N316-N$395)/N$396</f>
        <v>0.27202433789136499</v>
      </c>
      <c r="P316" s="22">
        <f>('Germany TRANSFORMED'!P316-P$395)/P$396</f>
        <v>7.4414070301798557E-2</v>
      </c>
      <c r="Q316" s="22">
        <f>('Germany TRANSFORMED'!Q316-Q$395)/Q$396</f>
        <v>-1.154938436437857</v>
      </c>
    </row>
    <row r="317" spans="1:17">
      <c r="A317" s="1" t="s">
        <v>322</v>
      </c>
      <c r="B317" s="22">
        <f>('Germany TRANSFORMED'!B317-B$395)/B$396</f>
        <v>9.9348265120900309E-2</v>
      </c>
      <c r="C317" s="22">
        <f>('Germany TRANSFORMED'!C317-C$395)/C$396</f>
        <v>-0.64673593438863919</v>
      </c>
      <c r="D317" s="22">
        <f>('Germany TRANSFORMED'!D317-D$395)/D$396</f>
        <v>0.41239098672791435</v>
      </c>
      <c r="E317" s="22">
        <f>('Germany TRANSFORMED'!E317-'Germany NORMALIZED'!E$395)/'Germany NORMALIZED'!E$396</f>
        <v>0.28138856473758445</v>
      </c>
      <c r="F317" s="22">
        <f>('Germany TRANSFORMED'!F317-F$395)/F$396</f>
        <v>-0.85715431276287524</v>
      </c>
      <c r="G317" s="22">
        <f>('Germany TRANSFORMED'!G317-G$395)/G$396</f>
        <v>0.8605521541551463</v>
      </c>
      <c r="H317" s="22">
        <f>('Germany TRANSFORMED'!H317-H$395)/H$396</f>
        <v>-0.30256704718284</v>
      </c>
      <c r="J317" s="22">
        <f>('Germany TRANSFORMED'!J317-J$395)/J$396</f>
        <v>0.21635251572901185</v>
      </c>
      <c r="L317" s="22">
        <f>('Germany TRANSFORMED'!L317-L$395)/L$396</f>
        <v>0.20333907374620189</v>
      </c>
      <c r="M317" s="22">
        <f>('Germany TRANSFORMED'!M317-M$395)/M$396</f>
        <v>-0.44527273809916218</v>
      </c>
      <c r="N317" s="22">
        <f>('Germany TRANSFORMED'!N317-N$395)/N$396</f>
        <v>0.52606311389556515</v>
      </c>
      <c r="P317" s="22">
        <f>('Germany TRANSFORMED'!P317-P$395)/P$396</f>
        <v>7.4414070301798557E-2</v>
      </c>
      <c r="Q317" s="22">
        <f>('Germany TRANSFORMED'!Q317-Q$395)/Q$396</f>
        <v>-1.3821394536251477</v>
      </c>
    </row>
    <row r="318" spans="1:17">
      <c r="A318" s="1" t="s">
        <v>323</v>
      </c>
      <c r="B318" s="22">
        <f>('Germany TRANSFORMED'!B318-B$395)/B$396</f>
        <v>0.45887272208247409</v>
      </c>
      <c r="C318" s="22">
        <f>('Germany TRANSFORMED'!C318-C$395)/C$396</f>
        <v>-0.60578394265202129</v>
      </c>
      <c r="D318" s="22">
        <f>('Germany TRANSFORMED'!D318-D$395)/D$396</f>
        <v>0.36474730426469487</v>
      </c>
      <c r="E318" s="22">
        <f>('Germany TRANSFORMED'!E318-'Germany NORMALIZED'!E$395)/'Germany NORMALIZED'!E$396</f>
        <v>0.38720116387705866</v>
      </c>
      <c r="F318" s="22">
        <f>('Germany TRANSFORMED'!F318-F$395)/F$396</f>
        <v>-0.85715859497060809</v>
      </c>
      <c r="G318" s="22">
        <f>('Germany TRANSFORMED'!G318-G$395)/G$396</f>
        <v>-0.19959240376079798</v>
      </c>
      <c r="H318" s="22">
        <f>('Germany TRANSFORMED'!H318-H$395)/H$396</f>
        <v>-0.53485126203047162</v>
      </c>
      <c r="J318" s="22">
        <f>('Germany TRANSFORMED'!J318-J$395)/J$396</f>
        <v>0.39401748226241762</v>
      </c>
      <c r="L318" s="22">
        <f>('Germany TRANSFORMED'!L318-L$395)/L$396</f>
        <v>0.58840307232247879</v>
      </c>
      <c r="M318" s="22">
        <f>('Germany TRANSFORMED'!M318-M$395)/M$396</f>
        <v>6.9327122256774509E-2</v>
      </c>
      <c r="N318" s="22">
        <f>('Germany TRANSFORMED'!N318-N$395)/N$396</f>
        <v>0.61509331863424155</v>
      </c>
      <c r="P318" s="22">
        <f>('Germany TRANSFORMED'!P318-P$395)/P$396</f>
        <v>7.4414070301798557E-2</v>
      </c>
      <c r="Q318" s="22">
        <f>('Germany TRANSFORMED'!Q318-Q$395)/Q$396</f>
        <v>-1.6754278277209751</v>
      </c>
    </row>
    <row r="319" spans="1:17">
      <c r="A319" s="1" t="s">
        <v>324</v>
      </c>
      <c r="B319" s="22">
        <f>('Germany TRANSFORMED'!B319-B$395)/B$396</f>
        <v>-0.16857598610366201</v>
      </c>
      <c r="C319" s="22">
        <f>('Germany TRANSFORMED'!C319-C$395)/C$396</f>
        <v>-0.6336818159089822</v>
      </c>
      <c r="D319" s="22">
        <f>('Germany TRANSFORMED'!D319-D$395)/D$396</f>
        <v>0.13376061688861729</v>
      </c>
      <c r="E319" s="22">
        <f>('Germany TRANSFORMED'!E319-'Germany NORMALIZED'!E$395)/'Germany NORMALIZED'!E$396</f>
        <v>0.28138856473758445</v>
      </c>
      <c r="F319" s="22">
        <f>('Germany TRANSFORMED'!F319-F$395)/F$396</f>
        <v>-0.2937623349796864</v>
      </c>
      <c r="G319" s="22">
        <f>('Germany TRANSFORMED'!G319-G$395)/G$396</f>
        <v>-9.9587900842121227E-2</v>
      </c>
      <c r="H319" s="22">
        <f>('Germany TRANSFORMED'!H319-H$395)/H$396</f>
        <v>-0.6590521138197929</v>
      </c>
      <c r="J319" s="22">
        <f>('Germany TRANSFORMED'!J319-J$395)/J$396</f>
        <v>-0.1455437734622621</v>
      </c>
      <c r="L319" s="22">
        <f>('Germany TRANSFORMED'!L319-L$395)/L$396</f>
        <v>0.39358600477020594</v>
      </c>
      <c r="M319" s="22">
        <f>('Germany TRANSFORMED'!M319-M$395)/M$396</f>
        <v>-0.21565126849083929</v>
      </c>
      <c r="N319" s="22">
        <f>('Germany TRANSFORMED'!N319-N$395)/N$396</f>
        <v>-0.27497919834053203</v>
      </c>
      <c r="P319" s="22">
        <f>('Germany TRANSFORMED'!P319-P$395)/P$396</f>
        <v>7.4414070301798557E-2</v>
      </c>
      <c r="Q319" s="22">
        <f>('Germany TRANSFORMED'!Q319-Q$395)/Q$396</f>
        <v>-1.412949077953144</v>
      </c>
    </row>
    <row r="320" spans="1:17">
      <c r="A320" s="1" t="s">
        <v>325</v>
      </c>
      <c r="B320" s="22">
        <f>('Germany TRANSFORMED'!B320-B$395)/B$396</f>
        <v>-0.46643369140238622</v>
      </c>
      <c r="C320" s="22">
        <f>('Germany TRANSFORMED'!C320-C$395)/C$396</f>
        <v>-0.71680815749669491</v>
      </c>
      <c r="D320" s="22">
        <f>('Germany TRANSFORMED'!D320-D$395)/D$396</f>
        <v>2.2859184328685125E-2</v>
      </c>
      <c r="E320" s="22">
        <f>('Germany TRANSFORMED'!E320-'Germany NORMALIZED'!E$395)/'Germany NORMALIZED'!E$396</f>
        <v>0.26375313154767205</v>
      </c>
      <c r="F320" s="22">
        <f>('Germany TRANSFORMED'!F320-F$395)/F$396</f>
        <v>-0.29495570460033049</v>
      </c>
      <c r="G320" s="22">
        <f>('Germany TRANSFORMED'!G320-G$395)/G$396</f>
        <v>0.51499058270074793</v>
      </c>
      <c r="H320" s="22">
        <f>('Germany TRANSFORMED'!H320-H$395)/H$396</f>
        <v>0.32615124560732728</v>
      </c>
      <c r="J320" s="22">
        <f>('Germany TRANSFORMED'!J320-J$395)/J$396</f>
        <v>-0.86379897988708465</v>
      </c>
      <c r="L320" s="22">
        <f>('Germany TRANSFORMED'!L320-L$395)/L$396</f>
        <v>0.58542574752224119</v>
      </c>
      <c r="M320" s="22">
        <f>('Germany TRANSFORMED'!M320-M$395)/M$396</f>
        <v>0.86404432344197746</v>
      </c>
      <c r="N320" s="22">
        <f>('Germany TRANSFORMED'!N320-N$395)/N$396</f>
        <v>-0.14909002817345168</v>
      </c>
      <c r="P320" s="22">
        <f>('Germany TRANSFORMED'!P320-P$395)/P$396</f>
        <v>7.4414070301798557E-2</v>
      </c>
      <c r="Q320" s="22">
        <f>('Germany TRANSFORMED'!Q320-Q$395)/Q$396</f>
        <v>-0.92030012598378585</v>
      </c>
    </row>
    <row r="321" spans="1:17">
      <c r="A321" s="1" t="s">
        <v>326</v>
      </c>
      <c r="B321" s="22">
        <f>('Germany TRANSFORMED'!B321-B$395)/B$396</f>
        <v>0.17925244631037676</v>
      </c>
      <c r="C321" s="22">
        <f>('Germany TRANSFORMED'!C321-C$395)/C$396</f>
        <v>-0.65221631205667641</v>
      </c>
      <c r="D321" s="22">
        <f>('Germany TRANSFORMED'!D321-D$395)/D$396</f>
        <v>-3.2335604453055028E-2</v>
      </c>
      <c r="E321" s="22">
        <f>('Germany TRANSFORMED'!E321-'Germany NORMALIZED'!E$395)/'Germany NORMALIZED'!E$396</f>
        <v>0.1579405324081978</v>
      </c>
      <c r="F321" s="22">
        <f>('Germany TRANSFORMED'!F321-F$395)/F$396</f>
        <v>-0.29614433066360302</v>
      </c>
      <c r="G321" s="22">
        <f>('Germany TRANSFORMED'!G321-G$395)/G$396</f>
        <v>-0.22782548775763825</v>
      </c>
      <c r="H321" s="22">
        <f>('Germany TRANSFORMED'!H321-H$395)/H$396</f>
        <v>-0.16861214165410518</v>
      </c>
      <c r="J321" s="22">
        <f>('Germany TRANSFORMED'!J321-J$395)/J$396</f>
        <v>-1.3579416340771648</v>
      </c>
      <c r="L321" s="22">
        <f>('Germany TRANSFORMED'!L321-L$395)/L$396</f>
        <v>8.5220061939023789E-3</v>
      </c>
      <c r="M321" s="22">
        <f>('Germany TRANSFORMED'!M321-M$395)/M$396</f>
        <v>0.29603267409550749</v>
      </c>
      <c r="N321" s="22">
        <f>('Germany TRANSFORMED'!N321-N$395)/N$396</f>
        <v>-0.10704252452032305</v>
      </c>
      <c r="P321" s="22">
        <f>('Germany TRANSFORMED'!P321-P$395)/P$396</f>
        <v>7.4414070301798557E-2</v>
      </c>
      <c r="Q321" s="22">
        <f>('Germany TRANSFORMED'!Q321-Q$395)/Q$396</f>
        <v>-0.70008373066492258</v>
      </c>
    </row>
    <row r="322" spans="1:17">
      <c r="A322" s="1" t="s">
        <v>327</v>
      </c>
      <c r="B322" s="22">
        <f>('Germany TRANSFORMED'!B322-B$395)/B$396</f>
        <v>3.3831960559522756E-2</v>
      </c>
      <c r="C322" s="22">
        <f>('Germany TRANSFORMED'!C322-C$395)/C$396</f>
        <v>-0.53169504522826361</v>
      </c>
      <c r="D322" s="22">
        <f>('Germany TRANSFORMED'!D322-D$395)/D$396</f>
        <v>-0.1197787080254402</v>
      </c>
      <c r="E322" s="22">
        <f>('Germany TRANSFORMED'!E322-'Germany NORMALIZED'!E$395)/'Germany NORMALIZED'!E$396</f>
        <v>0.12266966602837305</v>
      </c>
      <c r="F322" s="22">
        <f>('Germany TRANSFORMED'!F322-F$395)/F$396</f>
        <v>-0.54411710761118648</v>
      </c>
      <c r="G322" s="22">
        <f>('Germany TRANSFORMED'!G322-G$395)/G$396</f>
        <v>-0.48588176195761856</v>
      </c>
      <c r="H322" s="22">
        <f>('Germany TRANSFORMED'!H322-H$395)/H$396</f>
        <v>-0.93374754893031486</v>
      </c>
      <c r="J322" s="22">
        <f>('Germany TRANSFORMED'!J322-J$395)/J$396</f>
        <v>-1.8790222103294125</v>
      </c>
      <c r="L322" s="22">
        <f>('Germany TRANSFORMED'!L322-L$395)/L$396</f>
        <v>-0.56778668637223328</v>
      </c>
      <c r="M322" s="22">
        <f>('Germany TRANSFORMED'!M322-M$395)/M$396</f>
        <v>-0.5581773627079909</v>
      </c>
      <c r="N322" s="22">
        <f>('Germany TRANSFORMED'!N322-N$395)/N$396</f>
        <v>-0.44431522407118335</v>
      </c>
      <c r="P322" s="22">
        <f>('Germany TRANSFORMED'!P322-P$395)/P$396</f>
        <v>7.4414070301798557E-2</v>
      </c>
      <c r="Q322" s="22">
        <f>('Germany TRANSFORMED'!Q322-Q$395)/Q$396</f>
        <v>-0.30115713002685335</v>
      </c>
    </row>
    <row r="323" spans="1:17">
      <c r="A323" s="1" t="s">
        <v>328</v>
      </c>
      <c r="B323" s="22">
        <f>('Germany TRANSFORMED'!B323-B$395)/B$396</f>
        <v>0.24767099566774203</v>
      </c>
      <c r="C323" s="22">
        <f>('Germany TRANSFORMED'!C323-C$395)/C$396</f>
        <v>-0.5073475182003091</v>
      </c>
      <c r="D323" s="22">
        <f>('Germany TRANSFORMED'!D323-D$395)/D$396</f>
        <v>-9.4533961599849989E-2</v>
      </c>
      <c r="E323" s="22">
        <f>('Germany TRANSFORMED'!E323-'Germany NORMALIZED'!E$395)/'Germany NORMALIZED'!E$396</f>
        <v>6.9763366458635928E-2</v>
      </c>
      <c r="F323" s="22">
        <f>('Germany TRANSFORMED'!F323-F$395)/F$396</f>
        <v>-0.54452197790885726</v>
      </c>
      <c r="G323" s="22">
        <f>('Germany TRANSFORMED'!G323-G$395)/G$396</f>
        <v>-0.58812948727279268</v>
      </c>
      <c r="H323" s="22">
        <f>('Germany TRANSFORMED'!H323-H$395)/H$396</f>
        <v>-1.2465235860131625</v>
      </c>
      <c r="J323" s="22">
        <f>('Germany TRANSFORMED'!J323-J$395)/J$396</f>
        <v>-1.153420248835769</v>
      </c>
      <c r="L323" s="22">
        <f>('Germany TRANSFORMED'!L323-L$395)/L$396</f>
        <v>-0.37574967906848267</v>
      </c>
      <c r="M323" s="22">
        <f>('Germany TRANSFORMED'!M323-M$395)/M$396</f>
        <v>1.0301471353241803E-2</v>
      </c>
      <c r="N323" s="22">
        <f>('Germany TRANSFORMED'!N323-N$395)/N$396</f>
        <v>-0.56978030411975167</v>
      </c>
      <c r="P323" s="22">
        <f>('Germany TRANSFORMED'!P323-P$395)/P$396</f>
        <v>-0.17828786637991254</v>
      </c>
      <c r="Q323" s="22">
        <f>('Germany TRANSFORMED'!Q323-Q$395)/Q$396</f>
        <v>-1.1964511318703146</v>
      </c>
    </row>
    <row r="324" spans="1:17">
      <c r="A324" s="1" t="s">
        <v>329</v>
      </c>
      <c r="B324" s="22">
        <f>('Germany TRANSFORMED'!B324-B$395)/B$396</f>
        <v>-0.46247696095181051</v>
      </c>
      <c r="C324" s="22">
        <f>('Germany TRANSFORMED'!C324-C$395)/C$396</f>
        <v>-0.52434015136961132</v>
      </c>
      <c r="D324" s="22">
        <f>('Germany TRANSFORMED'!D324-D$395)/D$396</f>
        <v>-0.228702510411249</v>
      </c>
      <c r="E324" s="22">
        <f>('Germany TRANSFORMED'!E324-'Germany NORMALIZED'!E$395)/'Germany NORMALIZED'!E$396</f>
        <v>3.4492500078811175E-2</v>
      </c>
      <c r="F324" s="22">
        <f>('Germany TRANSFORMED'!F324-F$395)/F$396</f>
        <v>-0.5449259096586202</v>
      </c>
      <c r="G324" s="22">
        <f>('Germany TRANSFORMED'!G324-G$395)/G$396</f>
        <v>-0.31620788187931326</v>
      </c>
      <c r="H324" s="22">
        <f>('Germany TRANSFORMED'!H324-H$395)/H$396</f>
        <v>-0.32953122130859946</v>
      </c>
      <c r="J324" s="22">
        <f>('Germany TRANSFORMED'!J324-J$395)/J$396</f>
        <v>-0.69310029402253526</v>
      </c>
      <c r="L324" s="22">
        <f>('Germany TRANSFORMED'!L324-L$395)/L$396</f>
        <v>7.732946736876049E-3</v>
      </c>
      <c r="M324" s="22">
        <f>('Germany TRANSFORMED'!M324-M$395)/M$396</f>
        <v>-0.50056422482449225</v>
      </c>
      <c r="N324" s="22">
        <f>('Germany TRANSFORMED'!N324-N$395)/N$396</f>
        <v>0.47659602724910149</v>
      </c>
      <c r="P324" s="22">
        <f>('Germany TRANSFORMED'!P324-P$395)/P$396</f>
        <v>-0.17828786637991254</v>
      </c>
      <c r="Q324" s="22">
        <f>('Germany TRANSFORMED'!Q324-Q$395)/Q$396</f>
        <v>-1.344766933172066</v>
      </c>
    </row>
    <row r="325" spans="1:17">
      <c r="A325" s="1" t="s">
        <v>330</v>
      </c>
      <c r="B325" s="22">
        <f>('Germany TRANSFORMED'!B325-B$395)/B$396</f>
        <v>-1.127888927795045</v>
      </c>
      <c r="C325" s="22">
        <f>('Germany TRANSFORMED'!C325-C$395)/C$396</f>
        <v>-0.54218986205832831</v>
      </c>
      <c r="D325" s="22">
        <f>('Germany TRANSFORMED'!D325-D$395)/D$396</f>
        <v>-0.4000857775651081</v>
      </c>
      <c r="E325" s="22">
        <f>('Germany TRANSFORMED'!E325-'Germany NORMALIZED'!E$395)/'Germany NORMALIZED'!E$396</f>
        <v>1.6857066888898799E-2</v>
      </c>
      <c r="F325" s="22">
        <f>('Germany TRANSFORMED'!F325-F$395)/F$396</f>
        <v>-1.3156999433305809</v>
      </c>
      <c r="G325" s="22">
        <f>('Germany TRANSFORMED'!G325-G$395)/G$396</f>
        <v>-0.47588489661013861</v>
      </c>
      <c r="H325" s="22">
        <f>('Germany TRANSFORMED'!H325-H$395)/H$396</f>
        <v>-0.1068534350399363</v>
      </c>
      <c r="J325" s="22">
        <f>('Germany TRANSFORMED'!J325-J$395)/J$396</f>
        <v>-0.34834904636215319</v>
      </c>
      <c r="L325" s="22">
        <f>('Germany TRANSFORMED'!L325-L$395)/L$396</f>
        <v>-0.37574967906848267</v>
      </c>
      <c r="M325" s="22">
        <f>('Germany TRANSFORMED'!M325-M$395)/M$396</f>
        <v>0.97437192854507793</v>
      </c>
      <c r="N325" s="22">
        <f>('Germany TRANSFORMED'!N325-N$395)/N$396</f>
        <v>-1.0042722236834609</v>
      </c>
      <c r="P325" s="22">
        <f>('Germany TRANSFORMED'!P325-P$395)/P$396</f>
        <v>-0.17828786637991254</v>
      </c>
      <c r="Q325" s="22">
        <f>('Germany TRANSFORMED'!Q325-Q$395)/Q$396</f>
        <v>-1.7153480111166135</v>
      </c>
    </row>
    <row r="326" spans="1:17">
      <c r="A326" s="1" t="s">
        <v>331</v>
      </c>
      <c r="B326" s="22">
        <f>('Germany TRANSFORMED'!B326-B$395)/B$396</f>
        <v>0.69581239149699525</v>
      </c>
      <c r="C326" s="22">
        <f>('Germany TRANSFORMED'!C326-C$395)/C$396</f>
        <v>-0.67246783640079599</v>
      </c>
      <c r="D326" s="22">
        <f>('Germany TRANSFORMED'!D326-D$395)/D$396</f>
        <v>-0.38429029004475013</v>
      </c>
      <c r="E326" s="22">
        <f>('Germany TRANSFORMED'!E326-'Germany NORMALIZED'!E$395)/'Germany NORMALIZED'!E$396</f>
        <v>1.6857066888898799E-2</v>
      </c>
      <c r="F326" s="22">
        <f>('Germany TRANSFORMED'!F326-F$395)/F$396</f>
        <v>-1.3162956828497883</v>
      </c>
      <c r="G326" s="22">
        <f>('Germany TRANSFORMED'!G326-G$395)/G$396</f>
        <v>-0.94254327450841691</v>
      </c>
      <c r="H326" s="22">
        <f>('Germany TRANSFORMED'!H326-H$395)/H$396</f>
        <v>-0.70447583394026381</v>
      </c>
      <c r="J326" s="22">
        <f>('Germany TRANSFORMED'!J326-J$395)/J$396</f>
        <v>-0.77454878453200082</v>
      </c>
      <c r="L326" s="22">
        <f>('Germany TRANSFORMED'!L326-L$395)/L$396</f>
        <v>-0.37574967906848267</v>
      </c>
      <c r="M326" s="22">
        <f>('Germany TRANSFORMED'!M326-M$395)/M$396</f>
        <v>-0.78117726376828989</v>
      </c>
      <c r="N326" s="22">
        <f>('Germany TRANSFORMED'!N326-N$395)/N$396</f>
        <v>-2.2437506642356213E-2</v>
      </c>
      <c r="P326" s="22">
        <f>('Germany TRANSFORMED'!P326-P$395)/P$396</f>
        <v>-0.17828786637991254</v>
      </c>
      <c r="Q326" s="22">
        <f>('Germany TRANSFORMED'!Q326-Q$395)/Q$396</f>
        <v>-0.76549907820708063</v>
      </c>
    </row>
    <row r="327" spans="1:17">
      <c r="A327" s="1" t="s">
        <v>332</v>
      </c>
      <c r="B327" s="22">
        <f>('Germany TRANSFORMED'!B327-B$395)/B$396</f>
        <v>-1.5419087333534847</v>
      </c>
      <c r="C327" s="22">
        <f>('Germany TRANSFORMED'!C327-C$395)/C$396</f>
        <v>-0.71447315692973989</v>
      </c>
      <c r="D327" s="22">
        <f>('Germany TRANSFORMED'!D327-D$395)/D$396</f>
        <v>-0.53137405188401032</v>
      </c>
      <c r="E327" s="22">
        <f>('Germany TRANSFORMED'!E327-'Germany NORMALIZED'!E$395)/'Germany NORMALIZED'!E$396</f>
        <v>-7.7836630101357611E-4</v>
      </c>
      <c r="F327" s="22">
        <f>('Germany TRANSFORMED'!F327-F$395)/F$396</f>
        <v>-1.3168931040400615</v>
      </c>
      <c r="G327" s="22">
        <f>('Germany TRANSFORMED'!G327-G$395)/G$396</f>
        <v>-0.43658097772806725</v>
      </c>
      <c r="H327" s="22">
        <f>('Germany TRANSFORMED'!H327-H$395)/H$396</f>
        <v>0.44844916366038229</v>
      </c>
      <c r="J327" s="22">
        <f>('Germany TRANSFORMED'!J327-J$395)/J$396</f>
        <v>-1.17744721518276</v>
      </c>
      <c r="L327" s="22">
        <f>('Germany TRANSFORMED'!L327-L$395)/L$396</f>
        <v>-0.18430325210604601</v>
      </c>
      <c r="M327" s="22">
        <f>('Germany TRANSFORMED'!M327-M$395)/M$396</f>
        <v>0.69144637072516069</v>
      </c>
      <c r="N327" s="22">
        <f>('Germany TRANSFORMED'!N327-N$395)/N$396</f>
        <v>-0.81682358724913395</v>
      </c>
      <c r="P327" s="22">
        <f>('Germany TRANSFORMED'!P327-P$395)/P$396</f>
        <v>-0.17828786637991254</v>
      </c>
      <c r="Q327" s="22">
        <f>('Germany TRANSFORMED'!Q327-Q$395)/Q$396</f>
        <v>-0.33467189386880114</v>
      </c>
    </row>
    <row r="328" spans="1:17">
      <c r="A328" s="1" t="s">
        <v>333</v>
      </c>
      <c r="B328" s="22">
        <f>('Germany TRANSFORMED'!B328-B$395)/B$396</f>
        <v>1.0310589028189086</v>
      </c>
      <c r="C328" s="22">
        <f>('Germany TRANSFORMED'!C328-C$395)/C$396</f>
        <v>-0.76330568427186007</v>
      </c>
      <c r="D328" s="22">
        <f>('Germany TRANSFORMED'!D328-D$395)/D$396</f>
        <v>-0.62870467588607704</v>
      </c>
      <c r="E328" s="22">
        <f>('Germany TRANSFORMED'!E328-'Germany NORMALIZED'!E$395)/'Germany NORMALIZED'!E$396</f>
        <v>-1.8413799490925951E-2</v>
      </c>
      <c r="F328" s="22">
        <f>('Germany TRANSFORMED'!F328-F$395)/F$396</f>
        <v>-0.3416051775116164</v>
      </c>
      <c r="G328" s="22">
        <f>('Germany TRANSFORMED'!G328-G$395)/G$396</f>
        <v>0.1322367138755656</v>
      </c>
      <c r="H328" s="22">
        <f>('Germany TRANSFORMED'!H328-H$395)/H$396</f>
        <v>-0.37598551858549462</v>
      </c>
      <c r="J328" s="22">
        <f>('Germany TRANSFORMED'!J328-J$395)/J$396</f>
        <v>-0.65355076790953703</v>
      </c>
      <c r="L328" s="22">
        <f>('Germany TRANSFORMED'!L328-L$395)/L$396</f>
        <v>0.58246675424253369</v>
      </c>
      <c r="M328" s="22">
        <f>('Germany TRANSFORMED'!M328-M$395)/M$396</f>
        <v>-0.38353942851571338</v>
      </c>
      <c r="N328" s="22">
        <f>('Germany TRANSFORMED'!N328-N$395)/N$396</f>
        <v>1.0013173632342933</v>
      </c>
      <c r="P328" s="22">
        <f>('Germany TRANSFORMED'!P328-P$395)/P$396</f>
        <v>-0.17828786637991254</v>
      </c>
      <c r="Q328" s="22">
        <f>('Germany TRANSFORMED'!Q328-Q$395)/Q$396</f>
        <v>-0.31807364352069817</v>
      </c>
    </row>
    <row r="329" spans="1:17">
      <c r="A329" s="1" t="s">
        <v>334</v>
      </c>
      <c r="B329" s="22">
        <f>('Germany TRANSFORMED'!B329-B$395)/B$396</f>
        <v>0.60834408248520444</v>
      </c>
      <c r="C329" s="22">
        <f>('Germany TRANSFORMED'!C329-C$395)/C$396</f>
        <v>-0.73473286246836211</v>
      </c>
      <c r="D329" s="22">
        <f>('Germany TRANSFORMED'!D329-D$395)/D$396</f>
        <v>-0.76152092888839862</v>
      </c>
      <c r="E329" s="22">
        <f>('Germany TRANSFORMED'!E329-'Germany NORMALIZED'!E$395)/'Germany NORMALIZED'!E$396</f>
        <v>5.2127933268723552E-2</v>
      </c>
      <c r="F329" s="22">
        <f>('Germany TRANSFORMED'!F329-F$395)/F$396</f>
        <v>-0.34261576379347503</v>
      </c>
      <c r="G329" s="22">
        <f>('Germany TRANSFORMED'!G329-G$395)/G$396</f>
        <v>-2.8307598440620696E-2</v>
      </c>
      <c r="H329" s="22">
        <f>('Germany TRANSFORMED'!H329-H$395)/H$396</f>
        <v>0.37531476717495221</v>
      </c>
      <c r="J329" s="22">
        <f>('Germany TRANSFORMED'!J329-J$395)/J$396</f>
        <v>-1.1407466471732255</v>
      </c>
      <c r="L329" s="22">
        <f>('Germany TRANSFORMED'!L329-L$395)/L$396</f>
        <v>0.38964472483633655</v>
      </c>
      <c r="M329" s="22">
        <f>('Germany TRANSFORMED'!M329-M$395)/M$396</f>
        <v>0.12497740523291445</v>
      </c>
      <c r="N329" s="22">
        <f>('Germany TRANSFORMED'!N329-N$395)/N$396</f>
        <v>0.68558691744134825</v>
      </c>
      <c r="P329" s="22">
        <f>('Germany TRANSFORMED'!P329-P$395)/P$396</f>
        <v>7.4414070301798557E-2</v>
      </c>
      <c r="Q329" s="22">
        <f>('Germany TRANSFORMED'!Q329-Q$395)/Q$396</f>
        <v>0.38731561056462094</v>
      </c>
    </row>
    <row r="330" spans="1:17">
      <c r="A330" s="1" t="s">
        <v>335</v>
      </c>
      <c r="B330" s="22">
        <f>('Germany TRANSFORMED'!B330-B$395)/B$396</f>
        <v>0.54328279639280319</v>
      </c>
      <c r="C330" s="22">
        <f>('Germany TRANSFORMED'!C330-C$395)/C$396</f>
        <v>-0.45957986097847597</v>
      </c>
      <c r="D330" s="22">
        <f>('Germany TRANSFORMED'!D330-D$395)/D$396</f>
        <v>-0.84576454470737183</v>
      </c>
      <c r="E330" s="22">
        <f>('Germany TRANSFORMED'!E330-'Germany NORMALIZED'!E$395)/'Germany NORMALIZED'!E$396</f>
        <v>6.9763366458635928E-2</v>
      </c>
      <c r="F330" s="22">
        <f>('Germany TRANSFORMED'!F330-F$395)/F$396</f>
        <v>-0.34362265260174063</v>
      </c>
      <c r="G330" s="22">
        <f>('Germany TRANSFORMED'!G330-G$395)/G$396</f>
        <v>-3.1703805633729814</v>
      </c>
      <c r="H330" s="22">
        <f>('Germany TRANSFORMED'!H330-H$395)/H$396</f>
        <v>0.44627745344768416</v>
      </c>
      <c r="J330" s="22">
        <f>('Germany TRANSFORMED'!J330-J$395)/J$396</f>
        <v>-1.6978753554173827</v>
      </c>
      <c r="L330" s="22">
        <f>('Germany TRANSFORMED'!L330-L$395)/L$396</f>
        <v>0.19741488278356234</v>
      </c>
      <c r="M330" s="22">
        <f>('Germany TRANSFORMED'!M330-M$395)/M$396</f>
        <v>0.73552706371210386</v>
      </c>
      <c r="N330" s="22">
        <f>('Germany TRANSFORMED'!N330-N$395)/N$396</f>
        <v>-0.35996473821817954</v>
      </c>
      <c r="P330" s="22">
        <f>('Germany TRANSFORMED'!P330-P$395)/P$396</f>
        <v>7.4414070301798557E-2</v>
      </c>
      <c r="Q330" s="22">
        <f>('Germany TRANSFORMED'!Q330-Q$395)/Q$396</f>
        <v>0.57974725588146225</v>
      </c>
    </row>
    <row r="331" spans="1:17">
      <c r="A331" s="1" t="s">
        <v>336</v>
      </c>
      <c r="B331" s="22">
        <f>('Germany TRANSFORMED'!B331-B$395)/B$396</f>
        <v>1.478483865940823</v>
      </c>
      <c r="C331" s="22">
        <f>('Germany TRANSFORMED'!C331-C$395)/C$396</f>
        <v>-0.33653009372382237</v>
      </c>
      <c r="D331" s="22">
        <f>('Germany TRANSFORMED'!D331-D$395)/D$396</f>
        <v>-0.87696087422910429</v>
      </c>
      <c r="E331" s="22">
        <f>('Germany TRANSFORMED'!E331-'Germany NORMALIZED'!E$395)/'Germany NORMALIZED'!E$396</f>
        <v>-8.8955532250575453E-2</v>
      </c>
      <c r="F331" s="22">
        <f>('Germany TRANSFORMED'!F331-F$395)/F$396</f>
        <v>-0.35487392934086903</v>
      </c>
      <c r="G331" s="22">
        <f>('Germany TRANSFORMED'!G331-G$395)/G$396</f>
        <v>-1.4677509268762485</v>
      </c>
      <c r="H331" s="22">
        <f>('Germany TRANSFORMED'!H331-H$395)/H$396</f>
        <v>-0.76779087339614682</v>
      </c>
      <c r="J331" s="22">
        <f>('Germany TRANSFORMED'!J331-J$395)/J$396</f>
        <v>-1.4056237531963784</v>
      </c>
      <c r="L331" s="22">
        <f>('Germany TRANSFORMED'!L331-L$395)/L$396</f>
        <v>0.19682912349864826</v>
      </c>
      <c r="M331" s="22">
        <f>('Germany TRANSFORMED'!M331-M$395)/M$396</f>
        <v>0.90360885544144376</v>
      </c>
      <c r="N331" s="22">
        <f>('Germany TRANSFORMED'!N331-N$395)/N$396</f>
        <v>-0.14909002817345168</v>
      </c>
      <c r="P331" s="22">
        <f>('Germany TRANSFORMED'!P331-P$395)/P$396</f>
        <v>7.4414070301798557E-2</v>
      </c>
      <c r="Q331" s="22">
        <f>('Germany TRANSFORMED'!Q331-Q$395)/Q$396</f>
        <v>0.52937496504876669</v>
      </c>
    </row>
    <row r="332" spans="1:17">
      <c r="A332" s="1" t="s">
        <v>337</v>
      </c>
      <c r="B332" s="22">
        <f>('Germany TRANSFORMED'!B332-B$395)/B$396</f>
        <v>1.3577995575812485</v>
      </c>
      <c r="C332" s="22">
        <f>('Germany TRANSFORMED'!C332-C$395)/C$396</f>
        <v>-0.32057113987076463</v>
      </c>
      <c r="D332" s="22">
        <f>('Germany TRANSFORMED'!D332-D$395)/D$396</f>
        <v>-0.92478306604353244</v>
      </c>
      <c r="E332" s="22">
        <f>('Germany TRANSFORMED'!E332-'Germany NORMALIZED'!E$395)/'Germany NORMALIZED'!E$396</f>
        <v>3.4492500078811175E-2</v>
      </c>
      <c r="F332" s="22">
        <f>('Germany TRANSFORMED'!F332-F$395)/F$396</f>
        <v>-0.35583650734100236</v>
      </c>
      <c r="G332" s="22">
        <f>('Germany TRANSFORMED'!G332-G$395)/G$396</f>
        <v>-1.9247445150103357</v>
      </c>
      <c r="H332" s="22">
        <f>('Germany TRANSFORMED'!H332-H$395)/H$396</f>
        <v>-0.10216219617213952</v>
      </c>
      <c r="J332" s="22">
        <f>('Germany TRANSFORMED'!J332-J$395)/J$396</f>
        <v>-0.72313934594017559</v>
      </c>
      <c r="L332" s="22">
        <f>('Germany TRANSFORMED'!L332-L$395)/L$396</f>
        <v>0.19624456025392553</v>
      </c>
      <c r="M332" s="22">
        <f>('Germany TRANSFORMED'!M332-M$395)/M$396</f>
        <v>1.0754861133020222</v>
      </c>
      <c r="N332" s="22">
        <f>('Germany TRANSFORMED'!N332-N$395)/N$396</f>
        <v>-0.81549205801933167</v>
      </c>
      <c r="P332" s="22">
        <f>('Germany TRANSFORMED'!P332-P$395)/P$396</f>
        <v>7.4414070301798557E-2</v>
      </c>
      <c r="Q332" s="22">
        <f>('Germany TRANSFORMED'!Q332-Q$395)/Q$396</f>
        <v>0.85429397170175514</v>
      </c>
    </row>
    <row r="333" spans="1:17">
      <c r="A333" s="1" t="s">
        <v>338</v>
      </c>
      <c r="B333" s="22">
        <f>('Germany TRANSFORMED'!B333-B$395)/B$396</f>
        <v>0.15237222908731812</v>
      </c>
      <c r="C333" s="22">
        <f>('Germany TRANSFORMED'!C333-C$395)/C$396</f>
        <v>-0.24894989523912356</v>
      </c>
      <c r="D333" s="22">
        <f>('Germany TRANSFORMED'!D333-D$395)/D$396</f>
        <v>-0.99157071798854546</v>
      </c>
      <c r="E333" s="22">
        <f>('Germany TRANSFORMED'!E333-'Germany NORMALIZED'!E$395)/'Germany NORMALIZED'!E$396</f>
        <v>1.6857066888898799E-2</v>
      </c>
      <c r="F333" s="22">
        <f>('Germany TRANSFORMED'!F333-F$395)/F$396</f>
        <v>-0.35679564796270846</v>
      </c>
      <c r="G333" s="22">
        <f>('Germany TRANSFORMED'!G333-G$395)/G$396</f>
        <v>-0.56443613312074126</v>
      </c>
      <c r="H333" s="22">
        <f>('Germany TRANSFORMED'!H333-H$395)/H$396</f>
        <v>0.32189979306182126</v>
      </c>
      <c r="J333" s="22">
        <f>('Germany TRANSFORMED'!J333-J$395)/J$396</f>
        <v>1.2917206580673242</v>
      </c>
      <c r="L333" s="22">
        <f>('Germany TRANSFORMED'!L333-L$395)/L$396</f>
        <v>0.57563278159964559</v>
      </c>
      <c r="M333" s="22">
        <f>('Germany TRANSFORMED'!M333-M$395)/M$396</f>
        <v>0.2292844054389358</v>
      </c>
      <c r="N333" s="22">
        <f>('Germany TRANSFORMED'!N333-N$395)/N$396</f>
        <v>0.39698560859685056</v>
      </c>
      <c r="P333" s="22">
        <f>('Germany TRANSFORMED'!P333-P$395)/P$396</f>
        <v>7.4414070301798557E-2</v>
      </c>
      <c r="Q333" s="22">
        <f>('Germany TRANSFORMED'!Q333-Q$395)/Q$396</f>
        <v>1.1505556509410768</v>
      </c>
    </row>
    <row r="334" spans="1:17">
      <c r="A334" s="1" t="s">
        <v>339</v>
      </c>
      <c r="B334" s="22">
        <f>('Germany TRANSFORMED'!B334-B$395)/B$396</f>
        <v>-0.98666673257562532</v>
      </c>
      <c r="C334" s="22">
        <f>('Germany TRANSFORMED'!C334-C$395)/C$396</f>
        <v>-0.20128192197650971</v>
      </c>
      <c r="D334" s="22">
        <f>('Germany TRANSFORMED'!D334-D$395)/D$396</f>
        <v>-0.46287622382489096</v>
      </c>
      <c r="E334" s="22">
        <f>('Germany TRANSFORMED'!E334-'Germany NORMALIZED'!E$395)/'Germany NORMALIZED'!E$396</f>
        <v>6.9763366458635928E-2</v>
      </c>
      <c r="F334" s="22">
        <f>('Germany TRANSFORMED'!F334-F$395)/F$396</f>
        <v>-0.25982306357412488</v>
      </c>
      <c r="G334" s="22">
        <f>('Germany TRANSFORMED'!G334-G$395)/G$396</f>
        <v>1.1616396143979397</v>
      </c>
      <c r="H334" s="22">
        <f>('Germany TRANSFORMED'!H334-H$395)/H$396</f>
        <v>0.29196500300594946</v>
      </c>
      <c r="J334" s="22">
        <f>('Germany TRANSFORMED'!J334-J$395)/J$396</f>
        <v>0.68881321370750492</v>
      </c>
      <c r="L334" s="22">
        <f>('Germany TRANSFORMED'!L334-L$395)/L$396</f>
        <v>0.57466444921352078</v>
      </c>
      <c r="M334" s="22">
        <f>('Germany TRANSFORMED'!M334-M$395)/M$396</f>
        <v>0.8310064432707821</v>
      </c>
      <c r="N334" s="22">
        <f>('Germany TRANSFORMED'!N334-N$395)/N$396</f>
        <v>0.18577502228118467</v>
      </c>
      <c r="P334" s="22">
        <f>('Germany TRANSFORMED'!P334-P$395)/P$396</f>
        <v>7.4414070301798557E-2</v>
      </c>
      <c r="Q334" s="22">
        <f>('Germany TRANSFORMED'!Q334-Q$395)/Q$396</f>
        <v>1.7812645720808562</v>
      </c>
    </row>
    <row r="335" spans="1:17">
      <c r="A335" s="1" t="s">
        <v>340</v>
      </c>
      <c r="B335" s="22">
        <f>('Germany TRANSFORMED'!B335-B$395)/B$396</f>
        <v>-0.88248567530786848</v>
      </c>
      <c r="C335" s="22">
        <f>('Germany TRANSFORMED'!C335-C$395)/C$396</f>
        <v>-0.38551243919029027</v>
      </c>
      <c r="D335" s="22">
        <f>('Germany TRANSFORMED'!D335-D$395)/D$396</f>
        <v>-0.2816727883480809</v>
      </c>
      <c r="E335" s="22">
        <f>('Germany TRANSFORMED'!E335-'Germany NORMALIZED'!E$395)/'Germany NORMALIZED'!E$396</f>
        <v>0.36956573068714632</v>
      </c>
      <c r="F335" s="22">
        <f>('Germany TRANSFORMED'!F335-F$395)/F$396</f>
        <v>-0.26115528559309492</v>
      </c>
      <c r="G335" s="22">
        <f>('Germany TRANSFORMED'!G335-G$395)/G$396</f>
        <v>0.57793775369834877</v>
      </c>
      <c r="H335" s="22">
        <f>('Germany TRANSFORMED'!H335-H$395)/H$396</f>
        <v>0.4522247361688953</v>
      </c>
      <c r="J335" s="22">
        <f>('Germany TRANSFORMED'!J335-J$395)/J$396</f>
        <v>0.16564947775453592</v>
      </c>
      <c r="L335" s="22">
        <f>('Germany TRANSFORMED'!L335-L$395)/L$396</f>
        <v>0.38419429180864934</v>
      </c>
      <c r="M335" s="22">
        <f>('Germany TRANSFORMED'!M335-M$395)/M$396</f>
        <v>0.61428791215338607</v>
      </c>
      <c r="N335" s="22">
        <f>('Germany TRANSFORMED'!N335-N$395)/N$396</f>
        <v>1.8509760742437775E-2</v>
      </c>
      <c r="P335" s="22">
        <f>('Germany TRANSFORMED'!P335-P$395)/P$396</f>
        <v>7.4414070301798557E-2</v>
      </c>
      <c r="Q335" s="22">
        <f>('Germany TRANSFORMED'!Q335-Q$395)/Q$396</f>
        <v>2.008141790575185</v>
      </c>
    </row>
    <row r="336" spans="1:17">
      <c r="A336" s="1" t="s">
        <v>341</v>
      </c>
      <c r="B336" s="22">
        <f>('Germany TRANSFORMED'!B336-B$395)/B$396</f>
        <v>-1.9374241573259692E-3</v>
      </c>
      <c r="C336" s="22">
        <f>('Germany TRANSFORMED'!C336-C$395)/C$396</f>
        <v>-0.25639682753594267</v>
      </c>
      <c r="D336" s="22">
        <f>('Germany TRANSFORMED'!D336-D$395)/D$396</f>
        <v>-0.30991654230923388</v>
      </c>
      <c r="E336" s="22">
        <f>('Germany TRANSFORMED'!E336-'Germany NORMALIZED'!E$395)/'Germany NORMALIZED'!E$396</f>
        <v>0.31665943111740918</v>
      </c>
      <c r="F336" s="22">
        <f>('Germany TRANSFORMED'!F336-F$395)/F$396</f>
        <v>-0.26248191347061089</v>
      </c>
      <c r="G336" s="22">
        <f>('Germany TRANSFORMED'!G336-G$395)/G$396</f>
        <v>-0.62057804668273708</v>
      </c>
      <c r="H336" s="22">
        <f>('Germany TRANSFORMED'!H336-H$395)/H$396</f>
        <v>0.26801735889707651</v>
      </c>
      <c r="J336" s="22">
        <f>('Germany TRANSFORMED'!J336-J$395)/J$396</f>
        <v>-1.1252438797229829</v>
      </c>
      <c r="L336" s="22">
        <f>('Germany TRANSFORMED'!L336-L$395)/L$396</f>
        <v>0.5708107514709192</v>
      </c>
      <c r="M336" s="22">
        <f>('Germany TRANSFORMED'!M336-M$395)/M$396</f>
        <v>0.98858160980479814</v>
      </c>
      <c r="N336" s="22">
        <f>('Germany TRANSFORMED'!N336-N$395)/N$396</f>
        <v>0.38993927454099914</v>
      </c>
      <c r="P336" s="22">
        <f>('Germany TRANSFORMED'!P336-P$395)/P$396</f>
        <v>7.4414070301798557E-2</v>
      </c>
      <c r="Q336" s="22">
        <f>('Germany TRANSFORMED'!Q336-Q$395)/Q$396</f>
        <v>1.4111006699299715</v>
      </c>
    </row>
    <row r="337" spans="1:17">
      <c r="A337" s="1" t="s">
        <v>342</v>
      </c>
      <c r="B337" s="22">
        <f>('Germany TRANSFORMED'!B337-B$395)/B$396</f>
        <v>-0.96806574394874256</v>
      </c>
      <c r="C337" s="22">
        <f>('Germany TRANSFORMED'!C337-C$395)/C$396</f>
        <v>-0.37959636421735565</v>
      </c>
      <c r="D337" s="22">
        <f>('Germany TRANSFORMED'!D337-D$395)/D$396</f>
        <v>-0.46468390813719684</v>
      </c>
      <c r="E337" s="22">
        <f>('Germany TRANSFORMED'!E337-'Germany NORMALIZED'!E$395)/'Germany NORMALIZED'!E$396</f>
        <v>0.4401074634467958</v>
      </c>
      <c r="F337" s="22">
        <f>('Germany TRANSFORMED'!F337-F$395)/F$396</f>
        <v>-0.40193868155612322</v>
      </c>
      <c r="G337" s="22">
        <f>('Germany TRANSFORMED'!G337-G$395)/G$396</f>
        <v>1.1371270297844107</v>
      </c>
      <c r="H337" s="22">
        <f>('Germany TRANSFORMED'!H337-H$395)/H$396</f>
        <v>1.5538593563018648</v>
      </c>
      <c r="J337" s="22">
        <f>('Germany TRANSFORMED'!J337-J$395)/J$396</f>
        <v>-1.2931906600102976</v>
      </c>
      <c r="L337" s="22">
        <f>('Germany TRANSFORMED'!L337-L$395)/L$396</f>
        <v>3.0658121682142266E-3</v>
      </c>
      <c r="M337" s="22">
        <f>('Germany TRANSFORMED'!M337-M$395)/M$396</f>
        <v>0.22335206054966111</v>
      </c>
      <c r="N337" s="22">
        <f>('Germany TRANSFORMED'!N337-N$395)/N$396</f>
        <v>-0.6946171052594845</v>
      </c>
      <c r="P337" s="22">
        <f>('Germany TRANSFORMED'!P337-P$395)/P$396</f>
        <v>7.4414070301798557E-2</v>
      </c>
      <c r="Q337" s="22">
        <f>('Germany TRANSFORMED'!Q337-Q$395)/Q$396</f>
        <v>1.0604648069400378</v>
      </c>
    </row>
    <row r="338" spans="1:17">
      <c r="A338" s="1" t="s">
        <v>343</v>
      </c>
      <c r="B338" s="22">
        <f>('Germany TRANSFORMED'!B338-B$395)/B$396</f>
        <v>-1.8035135782800815</v>
      </c>
      <c r="C338" s="22">
        <f>('Germany TRANSFORMED'!C338-C$395)/C$396</f>
        <v>-0.36530795671456645</v>
      </c>
      <c r="D338" s="22">
        <f>('Germany TRANSFORMED'!D338-D$395)/D$396</f>
        <v>-0.40347397730555284</v>
      </c>
      <c r="E338" s="22">
        <f>('Germany TRANSFORMED'!E338-'Germany NORMALIZED'!E$395)/'Germany NORMALIZED'!E$396</f>
        <v>0.95153502595425465</v>
      </c>
      <c r="F338" s="22">
        <f>('Germany TRANSFORMED'!F338-F$395)/F$396</f>
        <v>-0.40274037804656471</v>
      </c>
      <c r="G338" s="22">
        <f>('Germany TRANSFORMED'!G338-G$395)/G$396</f>
        <v>0.58830046107118972</v>
      </c>
      <c r="H338" s="22">
        <f>('Germany TRANSFORMED'!H338-H$395)/H$396</f>
        <v>0.94436386845394626</v>
      </c>
      <c r="J338" s="22">
        <f>('Germany TRANSFORMED'!J338-J$395)/J$396</f>
        <v>-1.4719498611625508</v>
      </c>
      <c r="L338" s="22">
        <f>('Germany TRANSFORMED'!L338-L$395)/L$396</f>
        <v>0.19218580113708375</v>
      </c>
      <c r="M338" s="22">
        <f>('Germany TRANSFORMED'!M338-M$395)/M$396</f>
        <v>0.49678866247452369</v>
      </c>
      <c r="N338" s="22">
        <f>('Germany TRANSFORMED'!N338-N$395)/N$396</f>
        <v>-0.4007425443446278</v>
      </c>
      <c r="P338" s="22">
        <f>('Germany TRANSFORMED'!P338-P$395)/P$396</f>
        <v>7.4414070301798557E-2</v>
      </c>
      <c r="Q338" s="22">
        <f>('Germany TRANSFORMED'!Q338-Q$395)/Q$396</f>
        <v>0.43276004272108554</v>
      </c>
    </row>
    <row r="339" spans="1:17">
      <c r="A339" s="1" t="s">
        <v>344</v>
      </c>
      <c r="B339" s="22">
        <f>('Germany TRANSFORMED'!B339-B$395)/B$396</f>
        <v>0.45002430209596178</v>
      </c>
      <c r="C339" s="22">
        <f>('Germany TRANSFORMED'!C339-C$395)/C$396</f>
        <v>-0.43060207004705425</v>
      </c>
      <c r="D339" s="22">
        <f>('Germany TRANSFORMED'!D339-D$395)/D$396</f>
        <v>-0.55826298827233933</v>
      </c>
      <c r="E339" s="22">
        <f>('Germany TRANSFORMED'!E339-'Germany NORMALIZED'!E$395)/'Germany NORMALIZED'!E$396</f>
        <v>0.72227439448539377</v>
      </c>
      <c r="F339" s="22">
        <f>('Germany TRANSFORMED'!F339-F$395)/F$396</f>
        <v>-0.40353946123104534</v>
      </c>
      <c r="G339" s="22">
        <f>('Germany TRANSFORMED'!G339-G$395)/G$396</f>
        <v>-0.22413811729564928</v>
      </c>
      <c r="H339" s="22">
        <f>('Germany TRANSFORMED'!H339-H$395)/H$396</f>
        <v>-5.3401993910658474E-2</v>
      </c>
      <c r="J339" s="22">
        <f>('Germany TRANSFORMED'!J339-J$395)/J$396</f>
        <v>-1.0240324442999995</v>
      </c>
      <c r="L339" s="22">
        <f>('Germany TRANSFORMED'!L339-L$395)/L$396</f>
        <v>-0.37574967906848267</v>
      </c>
      <c r="M339" s="22">
        <f>('Germany TRANSFORMED'!M339-M$395)/M$396</f>
        <v>-0.26450986302006091</v>
      </c>
      <c r="N339" s="22">
        <f>('Germany TRANSFORMED'!N339-N$395)/N$396</f>
        <v>-0.72987264905894556</v>
      </c>
      <c r="P339" s="22">
        <f>('Germany TRANSFORMED'!P339-P$395)/P$396</f>
        <v>7.4414070301798557E-2</v>
      </c>
      <c r="Q339" s="22">
        <f>('Germany TRANSFORMED'!Q339-Q$395)/Q$396</f>
        <v>0.78938609774609536</v>
      </c>
    </row>
    <row r="340" spans="1:17">
      <c r="A340" s="1" t="s">
        <v>345</v>
      </c>
      <c r="B340" s="22">
        <f>('Germany TRANSFORMED'!B340-B$395)/B$396</f>
        <v>1.3802966630823557</v>
      </c>
      <c r="C340" s="22">
        <f>('Germany TRANSFORMED'!C340-C$395)/C$396</f>
        <v>-0.36861880821399601</v>
      </c>
      <c r="D340" s="22">
        <f>('Germany TRANSFORMED'!D340-D$395)/D$396</f>
        <v>-0.49355368994842524</v>
      </c>
      <c r="E340" s="22">
        <f>('Germany TRANSFORMED'!E340-'Germany NORMALIZED'!E$395)/'Germany NORMALIZED'!E$396</f>
        <v>0.70463896129548143</v>
      </c>
      <c r="F340" s="22">
        <f>('Germany TRANSFORMED'!F340-F$395)/F$396</f>
        <v>-0.10710235874759744</v>
      </c>
      <c r="G340" s="22">
        <f>('Germany TRANSFORMED'!G340-G$395)/G$396</f>
        <v>-1.9367595532328068</v>
      </c>
      <c r="H340" s="22">
        <f>('Germany TRANSFORMED'!H340-H$395)/H$396</f>
        <v>-0.22405638865384364</v>
      </c>
      <c r="J340" s="22">
        <f>('Germany TRANSFORMED'!J340-J$395)/J$396</f>
        <v>-1.934015338672322</v>
      </c>
      <c r="L340" s="22">
        <f>('Germany TRANSFORMED'!L340-L$395)/L$396</f>
        <v>0.37958390121779645</v>
      </c>
      <c r="M340" s="22">
        <f>('Germany TRANSFORMED'!M340-M$395)/M$396</f>
        <v>-0.10226577536449452</v>
      </c>
      <c r="N340" s="22">
        <f>('Germany TRANSFORMED'!N340-N$395)/N$396</f>
        <v>1.9524494804820738E-2</v>
      </c>
      <c r="P340" s="22">
        <f>('Germany TRANSFORMED'!P340-P$395)/P$396</f>
        <v>7.4414070301798557E-2</v>
      </c>
      <c r="Q340" s="22">
        <f>('Germany TRANSFORMED'!Q340-Q$395)/Q$396</f>
        <v>0.94648778487627827</v>
      </c>
    </row>
    <row r="341" spans="1:17">
      <c r="A341" s="1" t="s">
        <v>346</v>
      </c>
      <c r="B341" s="22">
        <f>('Germany TRANSFORMED'!B341-B$395)/B$396</f>
        <v>-0.72493731773418968</v>
      </c>
      <c r="C341" s="22">
        <f>('Germany TRANSFORMED'!C341-C$395)/C$396</f>
        <v>-0.20866189509212277</v>
      </c>
      <c r="D341" s="22">
        <f>('Germany TRANSFORMED'!D341-D$395)/D$396</f>
        <v>-0.34782243406522201</v>
      </c>
      <c r="E341" s="22">
        <f>('Germany TRANSFORMED'!E341-'Germany NORMALIZED'!E$395)/'Germany NORMALIZED'!E$396</f>
        <v>0.79281612724504336</v>
      </c>
      <c r="F341" s="22">
        <f>('Germany TRANSFORMED'!F341-F$395)/F$396</f>
        <v>-0.10915367885934124</v>
      </c>
      <c r="G341" s="22">
        <f>('Germany TRANSFORMED'!G341-G$395)/G$396</f>
        <v>0.867720632042147</v>
      </c>
      <c r="H341" s="22">
        <f>('Germany TRANSFORMED'!H341-H$395)/H$396</f>
        <v>1.0286217306094092</v>
      </c>
      <c r="J341" s="22">
        <f>('Germany TRANSFORMED'!J341-J$395)/J$396</f>
        <v>-1.9242933660735282</v>
      </c>
      <c r="L341" s="22">
        <f>('Germany TRANSFORMED'!L341-L$395)/L$396</f>
        <v>0.56698817919942157</v>
      </c>
      <c r="M341" s="22">
        <f>('Germany TRANSFORMED'!M341-M$395)/M$396</f>
        <v>0.22174167601898406</v>
      </c>
      <c r="N341" s="22">
        <f>('Germany TRANSFORMED'!N341-N$395)/N$396</f>
        <v>0.10256248799771882</v>
      </c>
      <c r="P341" s="22">
        <f>('Germany TRANSFORMED'!P341-P$395)/P$396</f>
        <v>-0.17828786637991248</v>
      </c>
      <c r="Q341" s="22">
        <f>('Germany TRANSFORMED'!Q341-Q$395)/Q$396</f>
        <v>0.77372630669664511</v>
      </c>
    </row>
    <row r="342" spans="1:17">
      <c r="A342" s="1" t="s">
        <v>347</v>
      </c>
      <c r="B342" s="22">
        <f>('Germany TRANSFORMED'!B342-B$395)/B$396</f>
        <v>-1.7630996072427747</v>
      </c>
      <c r="C342" s="22">
        <f>('Germany TRANSFORMED'!C342-C$395)/C$396</f>
        <v>-0.11324586538617067</v>
      </c>
      <c r="D342" s="22">
        <f>('Germany TRANSFORMED'!D342-D$395)/D$396</f>
        <v>-0.41852149919133974</v>
      </c>
      <c r="E342" s="22">
        <f>('Germany TRANSFORMED'!E342-'Germany NORMALIZED'!E$395)/'Germany NORMALIZED'!E$396</f>
        <v>1.0749830582836413</v>
      </c>
      <c r="F342" s="22">
        <f>('Germany TRANSFORMED'!F342-F$395)/F$396</f>
        <v>-0.11119431852950357</v>
      </c>
      <c r="G342" s="22">
        <f>('Germany TRANSFORMED'!G342-G$395)/G$396</f>
        <v>0.53066922836205199</v>
      </c>
      <c r="H342" s="22">
        <f>('Germany TRANSFORMED'!H342-H$395)/H$396</f>
        <v>0.55134926411305907</v>
      </c>
      <c r="J342" s="22">
        <f>('Germany TRANSFORMED'!J342-J$395)/J$396</f>
        <v>-2.1687911060938436</v>
      </c>
      <c r="L342" s="22">
        <f>('Germany TRANSFORMED'!L342-L$395)/L$396</f>
        <v>0.56603735534059496</v>
      </c>
      <c r="M342" s="22">
        <f>('Germany TRANSFORMED'!M342-M$395)/M$396</f>
        <v>0.49028670993151197</v>
      </c>
      <c r="N342" s="22">
        <f>('Germany TRANSFORMED'!N342-N$395)/N$396</f>
        <v>0.67814871377980823</v>
      </c>
      <c r="P342" s="22">
        <f>('Germany TRANSFORMED'!P342-P$395)/P$396</f>
        <v>-0.17828786637991248</v>
      </c>
      <c r="Q342" s="22">
        <f>('Germany TRANSFORMED'!Q342-Q$395)/Q$396</f>
        <v>0.7226544842109216</v>
      </c>
    </row>
    <row r="343" spans="1:17">
      <c r="A343" s="1" t="s">
        <v>348</v>
      </c>
      <c r="B343" s="22">
        <f>('Germany TRANSFORMED'!B343-B$395)/B$396</f>
        <v>-1.3081810764890698</v>
      </c>
      <c r="C343" s="22">
        <f>('Germany TRANSFORMED'!C343-C$395)/C$396</f>
        <v>-0.41592948728570683</v>
      </c>
      <c r="D343" s="22">
        <f>('Germany TRANSFORMED'!D343-D$395)/D$396</f>
        <v>-0.79756365752965874</v>
      </c>
      <c r="E343" s="22">
        <f>('Germany TRANSFORMED'!E343-'Germany NORMALIZED'!E$395)/'Germany NORMALIZED'!E$396</f>
        <v>1.057347625093729</v>
      </c>
      <c r="F343" s="22">
        <f>('Germany TRANSFORMED'!F343-F$395)/F$396</f>
        <v>-0.29243081047063552</v>
      </c>
      <c r="G343" s="22">
        <f>('Germany TRANSFORMED'!G343-G$395)/G$396</f>
        <v>0.94900902521367925</v>
      </c>
      <c r="H343" s="22">
        <f>('Germany TRANSFORMED'!H343-H$395)/H$396</f>
        <v>1.0843457320425758</v>
      </c>
      <c r="J343" s="22">
        <f>('Germany TRANSFORMED'!J343-J$395)/J$396</f>
        <v>-1.4050928558353311</v>
      </c>
      <c r="L343" s="22">
        <f>('Germany TRANSFORMED'!L343-L$395)/L$396</f>
        <v>0.56414144992725579</v>
      </c>
      <c r="M343" s="22">
        <f>('Germany TRANSFORMED'!M343-M$395)/M$396</f>
        <v>0.38254832110532788</v>
      </c>
      <c r="N343" s="22">
        <f>('Germany TRANSFORMED'!N343-N$395)/N$396</f>
        <v>0.88960573398731624</v>
      </c>
      <c r="P343" s="22">
        <f>('Germany TRANSFORMED'!P343-P$395)/P$396</f>
        <v>-0.17828786637991248</v>
      </c>
      <c r="Q343" s="22">
        <f>('Germany TRANSFORMED'!Q343-Q$395)/Q$396</f>
        <v>0.901114541110283</v>
      </c>
    </row>
    <row r="344" spans="1:17">
      <c r="A344" s="1" t="s">
        <v>349</v>
      </c>
      <c r="B344" s="22">
        <f>('Germany TRANSFORMED'!B344-B$395)/B$396</f>
        <v>1.1175576754113576</v>
      </c>
      <c r="C344" s="22">
        <f>('Germany TRANSFORMED'!C344-C$395)/C$396</f>
        <v>-0.21571992846450558</v>
      </c>
      <c r="D344" s="22">
        <f>('Germany TRANSFORMED'!D344-D$395)/D$396</f>
        <v>-0.66103494799848483</v>
      </c>
      <c r="E344" s="22">
        <f>('Germany TRANSFORMED'!E344-'Germany NORMALIZED'!E$395)/'Germany NORMALIZED'!E$396</f>
        <v>0.52828462939635767</v>
      </c>
      <c r="F344" s="22">
        <f>('Germany TRANSFORMED'!F344-F$395)/F$396</f>
        <v>-0.29362948393212396</v>
      </c>
      <c r="G344" s="22">
        <f>('Germany TRANSFORMED'!G344-G$395)/G$396</f>
        <v>-0.43411714766353426</v>
      </c>
      <c r="H344" s="22">
        <f>('Germany TRANSFORMED'!H344-H$395)/H$396</f>
        <v>0.11325713042641308</v>
      </c>
      <c r="J344" s="22">
        <f>('Germany TRANSFORMED'!J344-J$395)/J$396</f>
        <v>-0.26385013382308986</v>
      </c>
      <c r="L344" s="22">
        <f>('Germany TRANSFORMED'!L344-L$395)/L$396</f>
        <v>1.6993271816704295E-5</v>
      </c>
      <c r="M344" s="22">
        <f>('Germany TRANSFORMED'!M344-M$395)/M$396</f>
        <v>-0.42627322674796975</v>
      </c>
      <c r="N344" s="22">
        <f>('Germany TRANSFORMED'!N344-N$395)/N$396</f>
        <v>0.14260127115250076</v>
      </c>
      <c r="P344" s="22">
        <f>('Germany TRANSFORMED'!P344-P$395)/P$396</f>
        <v>-0.17828786637991262</v>
      </c>
      <c r="Q344" s="22">
        <f>('Germany TRANSFORMED'!Q344-Q$395)/Q$396</f>
        <v>1.0136171545950639</v>
      </c>
    </row>
    <row r="345" spans="1:17">
      <c r="A345" s="1" t="s">
        <v>350</v>
      </c>
      <c r="B345" s="22">
        <f>('Germany TRANSFORMED'!B345-B$395)/B$396</f>
        <v>0.15716700284197929</v>
      </c>
      <c r="C345" s="22">
        <f>('Germany TRANSFORMED'!C345-C$395)/C$396</f>
        <v>-0.19719151951510233</v>
      </c>
      <c r="D345" s="22">
        <f>('Germany TRANSFORMED'!D345-D$395)/D$396</f>
        <v>-0.67458795710723995</v>
      </c>
      <c r="E345" s="22">
        <f>('Germany TRANSFORMED'!E345-'Germany NORMALIZED'!E$395)/'Germany NORMALIZED'!E$396</f>
        <v>0.36956573068714632</v>
      </c>
      <c r="F345" s="22">
        <f>('Germany TRANSFORMED'!F345-F$395)/F$396</f>
        <v>-0.29482338220789905</v>
      </c>
      <c r="G345" s="22">
        <f>('Germany TRANSFORMED'!G345-G$395)/G$396</f>
        <v>0.43666103108210574</v>
      </c>
      <c r="H345" s="22">
        <f>('Germany TRANSFORMED'!H345-H$395)/H$396</f>
        <v>0.23624970565457126</v>
      </c>
      <c r="J345" s="22">
        <f>('Germany TRANSFORMED'!J345-J$395)/J$396</f>
        <v>-0.35903475496953102</v>
      </c>
      <c r="L345" s="22">
        <f>('Germany TRANSFORMED'!L345-L$395)/L$396</f>
        <v>0.1870512686471163</v>
      </c>
      <c r="M345" s="22">
        <f>('Germany TRANSFORMED'!M345-M$395)/M$396</f>
        <v>-0.64068330796840411</v>
      </c>
      <c r="N345" s="22">
        <f>('Germany TRANSFORMED'!N345-N$395)/N$396</f>
        <v>-0.395546149241221</v>
      </c>
      <c r="P345" s="22">
        <f>('Germany TRANSFORMED'!P345-P$395)/P$396</f>
        <v>-0.17828786637991262</v>
      </c>
      <c r="Q345" s="22">
        <f>('Germany TRANSFORMED'!Q345-Q$395)/Q$396</f>
        <v>1.2031975712238114</v>
      </c>
    </row>
    <row r="346" spans="1:17">
      <c r="A346" s="1" t="s">
        <v>351</v>
      </c>
      <c r="B346" s="22">
        <f>('Germany TRANSFORMED'!B346-B$395)/B$396</f>
        <v>-0.47091540147959599</v>
      </c>
      <c r="C346" s="22">
        <f>('Germany TRANSFORMED'!C346-C$395)/C$396</f>
        <v>-0.28079724014265045</v>
      </c>
      <c r="D346" s="22">
        <f>('Germany TRANSFORMED'!D346-D$395)/D$396</f>
        <v>-0.70173463876516129</v>
      </c>
      <c r="E346" s="22">
        <f>('Germany TRANSFORMED'!E346-'Germany NORMALIZED'!E$395)/'Germany NORMALIZED'!E$396</f>
        <v>0.51064919620644533</v>
      </c>
      <c r="F346" s="22">
        <f>('Germany TRANSFORMED'!F346-F$395)/F$396</f>
        <v>-4.7205219583462944E-2</v>
      </c>
      <c r="G346" s="22">
        <f>('Germany TRANSFORMED'!G346-G$395)/G$396</f>
        <v>-5.8693119617161567E-2</v>
      </c>
      <c r="H346" s="22">
        <f>('Germany TRANSFORMED'!H346-H$395)/H$396</f>
        <v>-0.29317641289759172</v>
      </c>
      <c r="J346" s="22">
        <f>('Germany TRANSFORMED'!J346-J$395)/J$396</f>
        <v>0.59114840388400691</v>
      </c>
      <c r="L346" s="22">
        <f>('Germany TRANSFORMED'!L346-L$395)/L$396</f>
        <v>-0.18833774849165286</v>
      </c>
      <c r="M346" s="22">
        <f>('Germany TRANSFORMED'!M346-M$395)/M$396</f>
        <v>-0.37107525646352907</v>
      </c>
      <c r="N346" s="22">
        <f>('Germany TRANSFORMED'!N346-N$395)/N$396</f>
        <v>-1.1457382866810877</v>
      </c>
      <c r="P346" s="22">
        <f>('Germany TRANSFORMED'!P346-P$395)/P$396</f>
        <v>-0.17828786637991262</v>
      </c>
      <c r="Q346" s="22">
        <f>('Germany TRANSFORMED'!Q346-Q$395)/Q$396</f>
        <v>1.2865628663237794</v>
      </c>
    </row>
    <row r="347" spans="1:17">
      <c r="A347" s="1" t="s">
        <v>352</v>
      </c>
      <c r="B347" s="22">
        <f>('Germany TRANSFORMED'!B347-B$395)/B$396</f>
        <v>-0.5073246684676822</v>
      </c>
      <c r="C347" s="22">
        <f>('Germany TRANSFORMED'!C347-C$395)/C$396</f>
        <v>-0.2341552276288463</v>
      </c>
      <c r="D347" s="22">
        <f>('Germany TRANSFORMED'!D347-D$395)/D$396</f>
        <v>-0.83713696048955177</v>
      </c>
      <c r="E347" s="22">
        <f>('Germany TRANSFORMED'!E347-'Germany NORMALIZED'!E$395)/'Germany NORMALIZED'!E$396</f>
        <v>0.54592006258627002</v>
      </c>
      <c r="F347" s="22">
        <f>('Germany TRANSFORMED'!F347-F$395)/F$396</f>
        <v>-4.9580657796545961E-2</v>
      </c>
      <c r="G347" s="22">
        <f>('Germany TRANSFORMED'!G347-G$395)/G$396</f>
        <v>-0.47928175970944126</v>
      </c>
      <c r="H347" s="22">
        <f>('Germany TRANSFORMED'!H347-H$395)/H$396</f>
        <v>1.508734982439611</v>
      </c>
      <c r="J347" s="22">
        <f>('Germany TRANSFORMED'!J347-J$395)/J$396</f>
        <v>-0.1920137781600377</v>
      </c>
      <c r="L347" s="22">
        <f>('Germany TRANSFORMED'!L347-L$395)/L$396</f>
        <v>0.5603724471290189</v>
      </c>
      <c r="M347" s="22">
        <f>('Germany TRANSFORMED'!M347-M$395)/M$396</f>
        <v>5.950504500572355E-3</v>
      </c>
      <c r="N347" s="22">
        <f>('Germany TRANSFORMED'!N347-N$395)/N$396</f>
        <v>0.18179638576944587</v>
      </c>
      <c r="P347" s="22">
        <f>('Germany TRANSFORMED'!P347-P$395)/P$396</f>
        <v>7.4414070301798557E-2</v>
      </c>
      <c r="Q347" s="22">
        <f>('Germany TRANSFORMED'!Q347-Q$395)/Q$396</f>
        <v>1.48971385660786</v>
      </c>
    </row>
    <row r="348" spans="1:17">
      <c r="A348" s="1" t="s">
        <v>353</v>
      </c>
      <c r="B348" s="22">
        <f>('Germany TRANSFORMED'!B348-B$395)/B$396</f>
        <v>9.633407995108885E-2</v>
      </c>
      <c r="C348" s="22">
        <f>('Germany TRANSFORMED'!C348-C$395)/C$396</f>
        <v>5.0782969463099792E-2</v>
      </c>
      <c r="D348" s="22">
        <f>('Germany TRANSFORMED'!D348-D$395)/D$396</f>
        <v>-0.82962347048024965</v>
      </c>
      <c r="E348" s="22">
        <f>('Germany TRANSFORMED'!E348-'Germany NORMALIZED'!E$395)/'Germany NORMALIZED'!E$396</f>
        <v>0.12266966602837305</v>
      </c>
      <c r="F348" s="22">
        <f>('Germany TRANSFORMED'!F348-F$395)/F$396</f>
        <v>-5.1942790679101396E-2</v>
      </c>
      <c r="G348" s="22">
        <f>('Germany TRANSFORMED'!G348-G$395)/G$396</f>
        <v>1.636323849290568E-2</v>
      </c>
      <c r="H348" s="22">
        <f>('Germany TRANSFORMED'!H348-H$395)/H$396</f>
        <v>-0.19338800260274511</v>
      </c>
      <c r="J348" s="22">
        <f>('Germany TRANSFORMED'!J348-J$395)/J$396</f>
        <v>0.15959829205642442</v>
      </c>
      <c r="L348" s="22">
        <f>('Germany TRANSFORMED'!L348-L$395)/L$396</f>
        <v>-0.18852563015781901</v>
      </c>
      <c r="M348" s="22">
        <f>('Germany TRANSFORMED'!M348-M$395)/M$396</f>
        <v>0.70338232170017734</v>
      </c>
      <c r="N348" s="22">
        <f>('Germany TRANSFORMED'!N348-N$395)/N$396</f>
        <v>-0.77166774144230699</v>
      </c>
      <c r="P348" s="22">
        <f>('Germany TRANSFORMED'!P348-P$395)/P$396</f>
        <v>7.4414070301798557E-2</v>
      </c>
      <c r="Q348" s="22">
        <f>('Germany TRANSFORMED'!Q348-Q$395)/Q$396</f>
        <v>2.3362090436721061</v>
      </c>
    </row>
    <row r="349" spans="1:17">
      <c r="A349" s="1" t="s">
        <v>354</v>
      </c>
      <c r="B349" s="22">
        <f>('Germany TRANSFORMED'!B349-B$395)/B$396</f>
        <v>1.0435150156826771</v>
      </c>
      <c r="C349" s="22">
        <f>('Germany TRANSFORMED'!C349-C$395)/C$396</f>
        <v>0.17630143650797853</v>
      </c>
      <c r="D349" s="22">
        <f>('Germany TRANSFORMED'!D349-D$395)/D$396</f>
        <v>-0.74899658924125023</v>
      </c>
      <c r="E349" s="22">
        <f>('Germany TRANSFORMED'!E349-'Germany NORMALIZED'!E$395)/'Germany NORMALIZED'!E$396</f>
        <v>6.9763366458635928E-2</v>
      </c>
      <c r="F349" s="22">
        <f>('Germany TRANSFORMED'!F349-F$395)/F$396</f>
        <v>-0.41205636997857709</v>
      </c>
      <c r="G349" s="22">
        <f>('Germany TRANSFORMED'!G349-G$395)/G$396</f>
        <v>0.31676720453610097</v>
      </c>
      <c r="H349" s="22">
        <f>('Germany TRANSFORMED'!H349-H$395)/H$396</f>
        <v>-0.41741930426844287</v>
      </c>
      <c r="J349" s="22">
        <f>('Germany TRANSFORMED'!J349-J$395)/J$396</f>
        <v>-0.83988316600010693</v>
      </c>
      <c r="L349" s="22">
        <f>('Germany TRANSFORMED'!L349-L$395)/L$396</f>
        <v>0.5584992584656272</v>
      </c>
      <c r="M349" s="22">
        <f>('Germany TRANSFORMED'!M349-M$395)/M$396</f>
        <v>0.7533066067679336</v>
      </c>
      <c r="N349" s="22">
        <f>('Germany TRANSFORMED'!N349-N$395)/N$396</f>
        <v>0.80650251071259305</v>
      </c>
      <c r="P349" s="22">
        <f>('Germany TRANSFORMED'!P349-P$395)/P$396</f>
        <v>7.4414070301798557E-2</v>
      </c>
      <c r="Q349" s="22">
        <f>('Germany TRANSFORMED'!Q349-Q$395)/Q$396</f>
        <v>2.1031334144071554</v>
      </c>
    </row>
    <row r="350" spans="1:17">
      <c r="A350" s="1" t="s">
        <v>355</v>
      </c>
      <c r="B350" s="22">
        <f>('Germany TRANSFORMED'!B350-B$395)/B$396</f>
        <v>-0.14638343255144887</v>
      </c>
      <c r="C350" s="22">
        <f>('Germany TRANSFORMED'!C350-C$395)/C$396</f>
        <v>0.1082625324195628</v>
      </c>
      <c r="D350" s="22">
        <f>('Germany TRANSFORMED'!D350-D$395)/D$396</f>
        <v>-0.72990116371157698</v>
      </c>
      <c r="E350" s="22">
        <f>('Germany TRANSFORMED'!E350-'Germany NORMALIZED'!E$395)/'Germany NORMALIZED'!E$396</f>
        <v>0.17557596559811017</v>
      </c>
      <c r="F350" s="22">
        <f>('Germany TRANSFORMED'!F350-F$395)/F$396</f>
        <v>-0.41282539797068396</v>
      </c>
      <c r="G350" s="22">
        <f>('Germany TRANSFORMED'!G350-G$395)/G$396</f>
        <v>4.6287881086188719E-2</v>
      </c>
      <c r="H350" s="22">
        <f>('Germany TRANSFORMED'!H350-H$395)/H$396</f>
        <v>-0.30089706378810532</v>
      </c>
      <c r="J350" s="22">
        <f>('Germany TRANSFORMED'!J350-J$395)/J$396</f>
        <v>-0.7454143518348294</v>
      </c>
      <c r="L350" s="22">
        <f>('Germany TRANSFORMED'!L350-L$395)/L$396</f>
        <v>-0.18908702170244462</v>
      </c>
      <c r="M350" s="22">
        <f>('Germany TRANSFORMED'!M350-M$395)/M$396</f>
        <v>5.9657512833324614E-2</v>
      </c>
      <c r="N350" s="22">
        <f>('Germany TRANSFORMED'!N350-N$395)/N$396</f>
        <v>-0.1079129017713958</v>
      </c>
      <c r="P350" s="22">
        <f>('Germany TRANSFORMED'!P350-P$395)/P$396</f>
        <v>7.4414070301798557E-2</v>
      </c>
      <c r="Q350" s="22">
        <f>('Germany TRANSFORMED'!Q350-Q$395)/Q$396</f>
        <v>2.3487331676454937</v>
      </c>
    </row>
    <row r="351" spans="1:17">
      <c r="A351" s="1" t="s">
        <v>356</v>
      </c>
      <c r="B351" s="22">
        <f>('Germany TRANSFORMED'!B351-B$395)/B$396</f>
        <v>0.1351173803648858</v>
      </c>
      <c r="C351" s="22">
        <f>('Germany TRANSFORMED'!C351-C$395)/C$396</f>
        <v>0.27039569197695607</v>
      </c>
      <c r="D351" s="22">
        <f>('Germany TRANSFORMED'!D351-D$395)/D$396</f>
        <v>-0.5511869191995723</v>
      </c>
      <c r="E351" s="22">
        <f>('Germany TRANSFORMED'!E351-'Germany NORMALIZED'!E$395)/'Germany NORMALIZED'!E$396</f>
        <v>0.12266966602837305</v>
      </c>
      <c r="F351" s="22">
        <f>('Germany TRANSFORMED'!F351-F$395)/F$396</f>
        <v>-0.41359197062997632</v>
      </c>
      <c r="G351" s="22">
        <f>('Germany TRANSFORMED'!G351-G$395)/G$396</f>
        <v>0.18112955279331192</v>
      </c>
      <c r="H351" s="22">
        <f>('Germany TRANSFORMED'!H351-H$395)/H$396</f>
        <v>-0.77216163920823355</v>
      </c>
      <c r="J351" s="22">
        <f>('Germany TRANSFORMED'!J351-J$395)/J$396</f>
        <v>-0.37304500947428892</v>
      </c>
      <c r="L351" s="22">
        <f>('Germany TRANSFORMED'!L351-L$395)/L$396</f>
        <v>0.92958944644315977</v>
      </c>
      <c r="M351" s="22">
        <f>('Germany TRANSFORMED'!M351-M$395)/M$396</f>
        <v>1.1104226076226233</v>
      </c>
      <c r="N351" s="22">
        <f>('Germany TRANSFORMED'!N351-N$395)/N$396</f>
        <v>0.6379532178161369</v>
      </c>
      <c r="P351" s="22">
        <f>('Germany TRANSFORMED'!P351-P$395)/P$396</f>
        <v>7.4414070301798557E-2</v>
      </c>
      <c r="Q351" s="22">
        <f>('Germany TRANSFORMED'!Q351-Q$395)/Q$396</f>
        <v>1.5385521191034537</v>
      </c>
    </row>
    <row r="352" spans="1:17">
      <c r="A352" s="1" t="s">
        <v>357</v>
      </c>
      <c r="B352" s="22">
        <f>('Germany TRANSFORMED'!B352-B$395)/B$396</f>
        <v>-0.15137718930640617</v>
      </c>
      <c r="C352" s="22">
        <f>('Germany TRANSFORMED'!C352-C$395)/C$396</f>
        <v>0.10294680129090779</v>
      </c>
      <c r="D352" s="22">
        <f>('Germany TRANSFORMED'!D352-D$395)/D$396</f>
        <v>-0.40717876346967613</v>
      </c>
      <c r="E352" s="22">
        <f>('Germany TRANSFORMED'!E352-'Germany NORMALIZED'!E$395)/'Germany NORMALIZED'!E$396</f>
        <v>0.4224720302568834</v>
      </c>
      <c r="F352" s="22">
        <f>('Germany TRANSFORMED'!F352-F$395)/F$396</f>
        <v>-1.6053377728960684E-2</v>
      </c>
      <c r="G352" s="22">
        <f>('Germany TRANSFORMED'!G352-G$395)/G$396</f>
        <v>-0.6893244415468962</v>
      </c>
      <c r="H352" s="22">
        <f>('Germany TRANSFORMED'!H352-H$395)/H$396</f>
        <v>-0.64177845667087552</v>
      </c>
      <c r="J352" s="22">
        <f>('Germany TRANSFORMED'!J352-J$395)/J$396</f>
        <v>-0.76295377031457834</v>
      </c>
      <c r="L352" s="22">
        <f>('Germany TRANSFORMED'!L352-L$395)/L$396</f>
        <v>0.36829900689034206</v>
      </c>
      <c r="M352" s="22">
        <f>('Germany TRANSFORMED'!M352-M$395)/M$396</f>
        <v>-0.15534803070499043</v>
      </c>
      <c r="N352" s="22">
        <f>('Germany TRANSFORMED'!N352-N$395)/N$396</f>
        <v>-6.7018898921650777E-2</v>
      </c>
      <c r="P352" s="22">
        <f>('Germany TRANSFORMED'!P352-P$395)/P$396</f>
        <v>7.4414070301798557E-2</v>
      </c>
      <c r="Q352" s="22">
        <f>('Germany TRANSFORMED'!Q352-Q$395)/Q$396</f>
        <v>1.6188704070111892</v>
      </c>
    </row>
    <row r="353" spans="1:17">
      <c r="A353" s="1" t="s">
        <v>358</v>
      </c>
      <c r="B353" s="22">
        <f>('Germany TRANSFORMED'!B353-B$395)/B$396</f>
        <v>1.067550564042238</v>
      </c>
      <c r="C353" s="22">
        <f>('Germany TRANSFORMED'!C353-C$395)/C$396</f>
        <v>0.48351551660779635</v>
      </c>
      <c r="D353" s="22">
        <f>('Germany TRANSFORMED'!D353-D$395)/D$396</f>
        <v>-0.1724983226458662</v>
      </c>
      <c r="E353" s="22">
        <f>('Germany TRANSFORMED'!E353-'Germany NORMALIZED'!E$395)/'Germany NORMALIZED'!E$396</f>
        <v>0.4224720302568834</v>
      </c>
      <c r="F353" s="22">
        <f>('Germany TRANSFORMED'!F353-F$395)/F$396</f>
        <v>-1.8606752196944409E-2</v>
      </c>
      <c r="G353" s="22">
        <f>('Germany TRANSFORMED'!G353-G$395)/G$396</f>
        <v>-0.70764323906652316</v>
      </c>
      <c r="H353" s="22">
        <f>('Germany TRANSFORMED'!H353-H$395)/H$396</f>
        <v>-0.73085487033581997</v>
      </c>
      <c r="J353" s="22">
        <f>('Germany TRANSFORMED'!J353-J$395)/J$396</f>
        <v>0.45841321506454347</v>
      </c>
      <c r="L353" s="22">
        <f>('Germany TRANSFORMED'!L353-L$395)/L$396</f>
        <v>0.55477528114268315</v>
      </c>
      <c r="M353" s="22">
        <f>('Germany TRANSFORMED'!M353-M$395)/M$396</f>
        <v>1.1761168153764916</v>
      </c>
      <c r="N353" s="22">
        <f>('Germany TRANSFORMED'!N353-N$395)/N$396</f>
        <v>-0.72929645728996217</v>
      </c>
      <c r="P353" s="22">
        <f>('Germany TRANSFORMED'!P353-P$395)/P$396</f>
        <v>7.4414070301798557E-2</v>
      </c>
      <c r="Q353" s="22">
        <f>('Germany TRANSFORMED'!Q353-Q$395)/Q$396</f>
        <v>1.3584586000870977</v>
      </c>
    </row>
    <row r="354" spans="1:17">
      <c r="A354" s="1" t="s">
        <v>359</v>
      </c>
      <c r="B354" s="22">
        <f>('Germany TRANSFORMED'!B354-B$395)/B$396</f>
        <v>0.62951314691008375</v>
      </c>
      <c r="C354" s="22">
        <f>('Germany TRANSFORMED'!C354-C$395)/C$396</f>
        <v>0.3253842759974484</v>
      </c>
      <c r="D354" s="22">
        <f>('Germany TRANSFORMED'!D354-D$395)/D$396</f>
        <v>-0.2299072830411546</v>
      </c>
      <c r="E354" s="22">
        <f>('Germany TRANSFORMED'!E354-'Germany NORMALIZED'!E$395)/'Germany NORMALIZED'!E$396</f>
        <v>0.36956573068714632</v>
      </c>
      <c r="F354" s="22">
        <f>('Germany TRANSFORMED'!F354-F$395)/F$396</f>
        <v>-2.11453009823485E-2</v>
      </c>
      <c r="G354" s="22">
        <f>('Germany TRANSFORMED'!G354-G$395)/G$396</f>
        <v>0.24312292495652049</v>
      </c>
      <c r="H354" s="22">
        <f>('Germany TRANSFORMED'!H354-H$395)/H$396</f>
        <v>-0.74819036848933973</v>
      </c>
      <c r="J354" s="22">
        <f>('Germany TRANSFORMED'!J354-J$395)/J$396</f>
        <v>0.14465485146929272</v>
      </c>
      <c r="L354" s="22">
        <f>('Germany TRANSFORMED'!L354-L$395)/L$396</f>
        <v>0.18090042945963081</v>
      </c>
      <c r="M354" s="22">
        <f>('Germany TRANSFORMED'!M354-M$395)/M$396</f>
        <v>-0.99599456378063966</v>
      </c>
      <c r="N354" s="22">
        <f>('Germany TRANSFORMED'!N354-N$395)/N$396</f>
        <v>-0.14909002817345168</v>
      </c>
      <c r="P354" s="22">
        <f>('Germany TRANSFORMED'!P354-P$395)/P$396</f>
        <v>7.4414070301798557E-2</v>
      </c>
      <c r="Q354" s="22">
        <f>('Germany TRANSFORMED'!Q354-Q$395)/Q$396</f>
        <v>1.4057359585119649</v>
      </c>
    </row>
    <row r="355" spans="1:17">
      <c r="A355" s="1" t="s">
        <v>360</v>
      </c>
      <c r="B355" s="22">
        <f>('Germany TRANSFORMED'!B355-B$395)/B$396</f>
        <v>6.1140425188505362E-2</v>
      </c>
      <c r="C355" s="22">
        <f>('Germany TRANSFORMED'!C355-C$395)/C$396</f>
        <v>0.26908972010674742</v>
      </c>
      <c r="D355" s="22">
        <f>('Germany TRANSFORMED'!D355-D$395)/D$396</f>
        <v>-0.23957404406952579</v>
      </c>
      <c r="E355" s="22">
        <f>('Germany TRANSFORMED'!E355-'Germany NORMALIZED'!E$395)/'Germany NORMALIZED'!E$396</f>
        <v>0.4401074634467958</v>
      </c>
      <c r="F355" s="22">
        <f>('Germany TRANSFORMED'!F355-F$395)/F$396</f>
        <v>0.13776016141541236</v>
      </c>
      <c r="G355" s="22">
        <f>('Germany TRANSFORMED'!G355-G$395)/G$396</f>
        <v>-0.48242298435589781</v>
      </c>
      <c r="H355" s="22">
        <f>('Germany TRANSFORMED'!H355-H$395)/H$396</f>
        <v>-0.86109286525693474</v>
      </c>
      <c r="J355" s="22">
        <f>('Germany TRANSFORMED'!J355-J$395)/J$396</f>
        <v>1.3602478759746852</v>
      </c>
      <c r="L355" s="22">
        <f>('Germany TRANSFORMED'!L355-L$395)/L$396</f>
        <v>0.55016185138644991</v>
      </c>
      <c r="M355" s="22">
        <f>('Germany TRANSFORMED'!M355-M$395)/M$396</f>
        <v>0.42624847127646959</v>
      </c>
      <c r="N355" s="22">
        <f>('Germany TRANSFORMED'!N355-N$395)/N$396</f>
        <v>0.25886430140409017</v>
      </c>
      <c r="P355" s="22">
        <f>('Germany TRANSFORMED'!P355-P$395)/P$396</f>
        <v>7.4414070301798557E-2</v>
      </c>
      <c r="Q355" s="22">
        <f>('Germany TRANSFORMED'!Q355-Q$395)/Q$396</f>
        <v>1.5390117962439163</v>
      </c>
    </row>
    <row r="356" spans="1:17">
      <c r="A356" s="1" t="s">
        <v>361</v>
      </c>
      <c r="B356" s="22">
        <f>('Germany TRANSFORMED'!B356-B$395)/B$396</f>
        <v>0.41175806921369568</v>
      </c>
      <c r="C356" s="22">
        <f>('Germany TRANSFORMED'!C356-C$395)/C$396</f>
        <v>0.55693866932883251</v>
      </c>
      <c r="D356" s="22">
        <f>('Germany TRANSFORMED'!D356-D$395)/D$396</f>
        <v>-1.4089698085495253E-2</v>
      </c>
      <c r="E356" s="22">
        <f>('Germany TRANSFORMED'!E356-'Germany NORMALIZED'!E$395)/'Germany NORMALIZED'!E$396</f>
        <v>0.38720116387705866</v>
      </c>
      <c r="F356" s="22">
        <f>('Germany TRANSFORMED'!F356-F$395)/F$396</f>
        <v>0.13423434890990099</v>
      </c>
      <c r="G356" s="22">
        <f>('Germany TRANSFORMED'!G356-G$395)/G$396</f>
        <v>0.37949158398368438</v>
      </c>
      <c r="H356" s="22">
        <f>('Germany TRANSFORMED'!H356-H$395)/H$396</f>
        <v>-0.89885567625827067</v>
      </c>
      <c r="J356" s="22">
        <f>('Germany TRANSFORMED'!J356-J$395)/J$396</f>
        <v>-0.45430667494950666</v>
      </c>
      <c r="L356" s="22">
        <f>('Germany TRANSFORMED'!L356-L$395)/L$396</f>
        <v>1.2876000184376393</v>
      </c>
      <c r="M356" s="22">
        <f>('Germany TRANSFORMED'!M356-M$395)/M$396</f>
        <v>1.1468662048135256</v>
      </c>
      <c r="N356" s="22">
        <f>('Germany TRANSFORMED'!N356-N$395)/N$396</f>
        <v>0.84067057699967995</v>
      </c>
      <c r="P356" s="22">
        <f>('Germany TRANSFORMED'!P356-P$395)/P$396</f>
        <v>7.4414070301798557E-2</v>
      </c>
      <c r="Q356" s="22">
        <f>('Germany TRANSFORMED'!Q356-Q$395)/Q$396</f>
        <v>3.3232718997298827</v>
      </c>
    </row>
    <row r="357" spans="1:17">
      <c r="A357" s="1" t="s">
        <v>362</v>
      </c>
      <c r="B357" s="22">
        <f>('Germany TRANSFORMED'!B357-B$395)/B$396</f>
        <v>0.14842330663911119</v>
      </c>
      <c r="C357" s="22">
        <f>('Germany TRANSFORMED'!C357-C$395)/C$396</f>
        <v>0.34561227940736977</v>
      </c>
      <c r="D357" s="22">
        <f>('Germany TRANSFORMED'!D357-D$395)/D$396</f>
        <v>-0.24920262139183408</v>
      </c>
      <c r="E357" s="22">
        <f>('Germany TRANSFORMED'!E357-'Germany NORMALIZED'!E$395)/'Germany NORMALIZED'!E$396</f>
        <v>0.28138856473758445</v>
      </c>
      <c r="F357" s="22">
        <f>('Germany TRANSFORMED'!F357-F$395)/F$396</f>
        <v>0.13073257453834286</v>
      </c>
      <c r="G357" s="22">
        <f>('Germany TRANSFORMED'!G357-G$395)/G$396</f>
        <v>-0.28582639922686409</v>
      </c>
      <c r="H357" s="22">
        <f>('Germany TRANSFORMED'!H357-H$395)/H$396</f>
        <v>-0.52041064102153345</v>
      </c>
      <c r="J357" s="22">
        <f>('Germany TRANSFORMED'!J357-J$395)/J$396</f>
        <v>-0.26551487992276496</v>
      </c>
      <c r="L357" s="22">
        <f>('Germany TRANSFORMED'!L357-L$395)/L$396</f>
        <v>0.54832926294027551</v>
      </c>
      <c r="M357" s="22">
        <f>('Germany TRANSFORMED'!M357-M$395)/M$396</f>
        <v>0.94767226215746536</v>
      </c>
      <c r="N357" s="22">
        <f>('Germany TRANSFORMED'!N357-N$395)/N$396</f>
        <v>0.66366306674603992</v>
      </c>
      <c r="P357" s="22">
        <f>('Germany TRANSFORMED'!P357-P$395)/P$396</f>
        <v>7.4414070301798557E-2</v>
      </c>
      <c r="Q357" s="22">
        <f>('Germany TRANSFORMED'!Q357-Q$395)/Q$396</f>
        <v>2.6057636470907544</v>
      </c>
    </row>
    <row r="358" spans="1:17">
      <c r="A358" s="1" t="s">
        <v>363</v>
      </c>
      <c r="B358" s="22">
        <f>('Germany TRANSFORMED'!B358-B$395)/B$396</f>
        <v>0.32442326070184391</v>
      </c>
      <c r="C358" s="22">
        <f>('Germany TRANSFORMED'!C358-C$395)/C$396</f>
        <v>0.44662957853942081</v>
      </c>
      <c r="D358" s="22">
        <f>('Germany TRANSFORMED'!D358-D$395)/D$396</f>
        <v>-7.2633704343097821E-2</v>
      </c>
      <c r="E358" s="22">
        <f>('Germany TRANSFORMED'!E358-'Germany NORMALIZED'!E$395)/'Germany NORMALIZED'!E$396</f>
        <v>0.22848226516784731</v>
      </c>
      <c r="F358" s="22">
        <f>('Germany TRANSFORMED'!F358-F$395)/F$396</f>
        <v>0.147334376611329</v>
      </c>
      <c r="G358" s="22">
        <f>('Germany TRANSFORMED'!G358-G$395)/G$396</f>
        <v>1.5513801662712203</v>
      </c>
      <c r="H358" s="22">
        <f>('Germany TRANSFORMED'!H358-H$395)/H$396</f>
        <v>-1.1954059560930406</v>
      </c>
      <c r="J358" s="22">
        <f>('Germany TRANSFORMED'!J358-J$395)/J$396</f>
        <v>-1.3865616641096614</v>
      </c>
      <c r="L358" s="22">
        <f>('Germany TRANSFORMED'!L358-L$395)/L$396</f>
        <v>0.72931847509699466</v>
      </c>
      <c r="M358" s="22">
        <f>('Germany TRANSFORMED'!M358-M$395)/M$396</f>
        <v>0.99123477775700297</v>
      </c>
      <c r="N358" s="22">
        <f>('Germany TRANSFORMED'!N358-N$395)/N$396</f>
        <v>0.37536349234368233</v>
      </c>
      <c r="P358" s="22">
        <f>('Germany TRANSFORMED'!P358-P$395)/P$396</f>
        <v>7.4414070301798557E-2</v>
      </c>
      <c r="Q358" s="22">
        <f>('Germany TRANSFORMED'!Q358-Q$395)/Q$396</f>
        <v>2.3976180894832653</v>
      </c>
    </row>
    <row r="359" spans="1:17">
      <c r="A359" s="1" t="s">
        <v>364</v>
      </c>
      <c r="B359" s="22">
        <f>('Germany TRANSFORMED'!B359-B$395)/B$396</f>
        <v>-0.13603796803382348</v>
      </c>
      <c r="C359" s="22">
        <f>('Germany TRANSFORMED'!C359-C$395)/C$396</f>
        <v>0.38536265820128351</v>
      </c>
      <c r="D359" s="22">
        <f>('Germany TRANSFORMED'!D359-D$395)/D$396</f>
        <v>-0.19900023134319664</v>
      </c>
      <c r="E359" s="22">
        <f>('Germany TRANSFORMED'!E359-'Germany NORMALIZED'!E$395)/'Germany NORMALIZED'!E$396</f>
        <v>0.14030509921828543</v>
      </c>
      <c r="F359" s="22">
        <f>('Germany TRANSFORMED'!F359-F$395)/F$396</f>
        <v>0.14374287607228783</v>
      </c>
      <c r="G359" s="22">
        <f>('Germany TRANSFORMED'!G359-G$395)/G$396</f>
        <v>0.76247198635693492</v>
      </c>
      <c r="H359" s="22">
        <f>('Germany TRANSFORMED'!H359-H$395)/H$396</f>
        <v>-0.69821526049909644</v>
      </c>
      <c r="J359" s="22">
        <f>('Germany TRANSFORMED'!J359-J$395)/J$396</f>
        <v>-0.44437570916785996</v>
      </c>
      <c r="L359" s="22">
        <f>('Germany TRANSFORMED'!L359-L$395)/L$396</f>
        <v>-8.1196919541573799E-3</v>
      </c>
      <c r="M359" s="22">
        <f>('Germany TRANSFORMED'!M359-M$395)/M$396</f>
        <v>5.4987708752931045E-4</v>
      </c>
      <c r="N359" s="22">
        <f>('Germany TRANSFORMED'!N359-N$395)/N$396</f>
        <v>0.33713301306922983</v>
      </c>
      <c r="P359" s="22">
        <f>('Germany TRANSFORMED'!P359-P$395)/P$396</f>
        <v>7.4414070301798557E-2</v>
      </c>
      <c r="Q359" s="22">
        <f>('Germany TRANSFORMED'!Q359-Q$395)/Q$396</f>
        <v>0.16035012104450683</v>
      </c>
    </row>
    <row r="360" spans="1:17">
      <c r="A360" s="1" t="s">
        <v>365</v>
      </c>
      <c r="B360" s="22">
        <f>('Germany TRANSFORMED'!B360-B$395)/B$396</f>
        <v>-0.60637879960257912</v>
      </c>
      <c r="C360" s="22">
        <f>('Germany TRANSFORMED'!C360-C$395)/C$396</f>
        <v>7.8516390971019187E-2</v>
      </c>
      <c r="D360" s="22">
        <f>('Germany TRANSFORMED'!D360-D$395)/D$396</f>
        <v>-9.650114746912429E-2</v>
      </c>
      <c r="E360" s="22">
        <f>('Germany TRANSFORMED'!E360-'Germany NORMALIZED'!E$395)/'Germany NORMALIZED'!E$396</f>
        <v>-7.7836630101357611E-4</v>
      </c>
      <c r="F360" s="22">
        <f>('Germany TRANSFORMED'!F360-F$395)/F$396</f>
        <v>0.14017608738477447</v>
      </c>
      <c r="G360" s="22">
        <f>('Germany TRANSFORMED'!G360-G$395)/G$396</f>
        <v>1.0836674614349906</v>
      </c>
      <c r="H360" s="22">
        <f>('Germany TRANSFORMED'!H360-H$395)/H$396</f>
        <v>-0.77258064114060443</v>
      </c>
      <c r="J360" s="22">
        <f>('Germany TRANSFORMED'!J360-J$395)/J$396</f>
        <v>-0.71872734507493374</v>
      </c>
      <c r="L360" s="22">
        <f>('Germany TRANSFORMED'!L360-L$395)/L$396</f>
        <v>0.72714313142817477</v>
      </c>
      <c r="M360" s="22">
        <f>('Germany TRANSFORMED'!M360-M$395)/M$396</f>
        <v>0.46670768176768046</v>
      </c>
      <c r="N360" s="22">
        <f>('Germany TRANSFORMED'!N360-N$395)/N$396</f>
        <v>0.2115527126240922</v>
      </c>
      <c r="P360" s="22">
        <f>('Germany TRANSFORMED'!P360-P$395)/P$396</f>
        <v>7.4414070301798557E-2</v>
      </c>
      <c r="Q360" s="22">
        <f>('Germany TRANSFORMED'!Q360-Q$395)/Q$396</f>
        <v>0.54632100427878061</v>
      </c>
    </row>
    <row r="361" spans="1:17">
      <c r="A361" s="1" t="s">
        <v>366</v>
      </c>
      <c r="B361" s="22">
        <f>('Germany TRANSFORMED'!B361-B$395)/B$396</f>
        <v>-0.50324162325453459</v>
      </c>
      <c r="C361" s="22">
        <f>('Germany TRANSFORMED'!C361-C$395)/C$396</f>
        <v>-9.7256320607024081E-3</v>
      </c>
      <c r="D361" s="22">
        <f>('Germany TRANSFORMED'!D361-D$395)/D$396</f>
        <v>-0.25884830467822395</v>
      </c>
      <c r="E361" s="22">
        <f>('Germany TRANSFORMED'!E361-'Germany NORMALIZED'!E$395)/'Germany NORMALIZED'!E$396</f>
        <v>0.12266966602837305</v>
      </c>
      <c r="F361" s="22">
        <f>('Germany TRANSFORMED'!F361-F$395)/F$396</f>
        <v>-0.13045425541077152</v>
      </c>
      <c r="G361" s="22">
        <f>('Germany TRANSFORMED'!G361-G$395)/G$396</f>
        <v>1.2511607466702166</v>
      </c>
      <c r="H361" s="22">
        <f>('Germany TRANSFORMED'!H361-H$395)/H$396</f>
        <v>-0.6576033758044697</v>
      </c>
      <c r="J361" s="22">
        <f>('Germany TRANSFORMED'!J361-J$395)/J$396</f>
        <v>0.11322733457885036</v>
      </c>
      <c r="L361" s="22">
        <f>('Germany TRANSFORMED'!L361-L$395)/L$396</f>
        <v>0.17434195030504437</v>
      </c>
      <c r="M361" s="22">
        <f>('Germany TRANSFORMED'!M361-M$395)/M$396</f>
        <v>-0.20547014507061789</v>
      </c>
      <c r="N361" s="22">
        <f>('Germany TRANSFORMED'!N361-N$395)/N$396</f>
        <v>0.91956433119146375</v>
      </c>
      <c r="P361" s="22">
        <f>('Germany TRANSFORMED'!P361-P$395)/P$396</f>
        <v>7.4414070301798557E-2</v>
      </c>
      <c r="Q361" s="22">
        <f>('Germany TRANSFORMED'!Q361-Q$395)/Q$396</f>
        <v>0.35489457332521884</v>
      </c>
    </row>
    <row r="362" spans="1:17">
      <c r="A362" s="1" t="s">
        <v>367</v>
      </c>
      <c r="B362" s="22">
        <f>('Germany TRANSFORMED'!B362-B$395)/B$396</f>
        <v>0.44708141983191813</v>
      </c>
      <c r="C362" s="22">
        <f>('Germany TRANSFORMED'!C362-C$395)/C$396</f>
        <v>2.911122871123982E-2</v>
      </c>
      <c r="D362" s="22">
        <f>('Germany TRANSFORMED'!D362-D$395)/D$396</f>
        <v>-0.24175389868142363</v>
      </c>
      <c r="E362" s="22">
        <f>('Germany TRANSFORMED'!E362-'Germany NORMALIZED'!E$395)/'Germany NORMALIZED'!E$396</f>
        <v>6.9763366458635928E-2</v>
      </c>
      <c r="F362" s="22">
        <f>('Germany TRANSFORMED'!F362-F$395)/F$396</f>
        <v>-0.13238563456049537</v>
      </c>
      <c r="G362" s="22">
        <f>('Germany TRANSFORMED'!G362-G$395)/G$396</f>
        <v>0.14726642701423245</v>
      </c>
      <c r="H362" s="22">
        <f>('Germany TRANSFORMED'!H362-H$395)/H$396</f>
        <v>-1.2431134481422512</v>
      </c>
      <c r="J362" s="22">
        <f>('Germany TRANSFORMED'!J362-J$395)/J$396</f>
        <v>-3.1358613121908852E-2</v>
      </c>
      <c r="L362" s="22">
        <f>('Germany TRANSFORMED'!L362-L$395)/L$396</f>
        <v>0.54017159352710842</v>
      </c>
      <c r="M362" s="22">
        <f>('Germany TRANSFORMED'!M362-M$395)/M$396</f>
        <v>0.30707143980687962</v>
      </c>
      <c r="N362" s="22">
        <f>('Germany TRANSFORMED'!N362-N$395)/N$396</f>
        <v>0.80670056183917616</v>
      </c>
      <c r="P362" s="22">
        <f>('Germany TRANSFORMED'!P362-P$395)/P$396</f>
        <v>7.4414070301798557E-2</v>
      </c>
      <c r="Q362" s="22">
        <f>('Germany TRANSFORMED'!Q362-Q$395)/Q$396</f>
        <v>0.47467029213318007</v>
      </c>
    </row>
    <row r="363" spans="1:17">
      <c r="A363" s="1" t="s">
        <v>368</v>
      </c>
      <c r="B363" s="22">
        <f>('Germany TRANSFORMED'!B363-B$395)/B$396</f>
        <v>0.787501126155284</v>
      </c>
      <c r="C363" s="22">
        <f>('Germany TRANSFORMED'!C363-C$395)/C$396</f>
        <v>0.20672116297064247</v>
      </c>
      <c r="D363" s="22">
        <f>('Germany TRANSFORMED'!D363-D$395)/D$396</f>
        <v>-0.14266718145036608</v>
      </c>
      <c r="E363" s="22">
        <f>('Germany TRANSFORMED'!E363-'Germany NORMALIZED'!E$395)/'Germany NORMALIZED'!E$396</f>
        <v>-0.12422639863040021</v>
      </c>
      <c r="F363" s="22">
        <f>('Germany TRANSFORMED'!F363-F$395)/F$396</f>
        <v>-0.13430725503882451</v>
      </c>
      <c r="G363" s="22">
        <f>('Germany TRANSFORMED'!G363-G$395)/G$396</f>
        <v>-0.24793875349374273</v>
      </c>
      <c r="H363" s="22">
        <f>('Germany TRANSFORMED'!H363-H$395)/H$396</f>
        <v>-1.0704707938925373</v>
      </c>
      <c r="J363" s="22">
        <f>('Germany TRANSFORMED'!J363-J$395)/J$396</f>
        <v>-0.68742765853306986</v>
      </c>
      <c r="L363" s="22">
        <f>('Germany TRANSFORMED'!L363-L$395)/L$396</f>
        <v>-9.5613791038033739E-3</v>
      </c>
      <c r="M363" s="22">
        <f>('Germany TRANSFORMED'!M363-M$395)/M$396</f>
        <v>-0.20527541972910621</v>
      </c>
      <c r="N363" s="22">
        <f>('Germany TRANSFORMED'!N363-N$395)/N$396</f>
        <v>-0.46950725661628911</v>
      </c>
      <c r="P363" s="22">
        <f>('Germany TRANSFORMED'!P363-P$395)/P$396</f>
        <v>7.4414070301798557E-2</v>
      </c>
      <c r="Q363" s="22">
        <f>('Germany TRANSFORMED'!Q363-Q$395)/Q$396</f>
        <v>0.55283539126766068</v>
      </c>
    </row>
    <row r="364" spans="1:17">
      <c r="A364" s="1" t="s">
        <v>369</v>
      </c>
      <c r="B364" s="22">
        <f>('Germany TRANSFORMED'!B364-B$395)/B$396</f>
        <v>0.10467592738731996</v>
      </c>
      <c r="C364" s="22">
        <f>('Germany TRANSFORMED'!C364-C$395)/C$396</f>
        <v>0.3703092603148303</v>
      </c>
      <c r="D364" s="22">
        <f>('Germany TRANSFORMED'!D364-D$395)/D$396</f>
        <v>-0.13962215172642906</v>
      </c>
      <c r="E364" s="22">
        <f>('Germany TRANSFORMED'!E364-'Germany NORMALIZED'!E$395)/'Germany NORMALIZED'!E$396</f>
        <v>-8.8955532250575453E-2</v>
      </c>
      <c r="F364" s="22">
        <f>('Germany TRANSFORMED'!F364-F$395)/F$396</f>
        <v>0.36029852186145256</v>
      </c>
      <c r="G364" s="22">
        <f>('Germany TRANSFORMED'!G364-G$395)/G$396</f>
        <v>-1.3718735947224486E-2</v>
      </c>
      <c r="H364" s="22">
        <f>('Germany TRANSFORMED'!H364-H$395)/H$396</f>
        <v>-1.0201838623702426</v>
      </c>
      <c r="J364" s="22">
        <f>('Germany TRANSFORMED'!J364-J$395)/J$396</f>
        <v>-0.6436501303337977</v>
      </c>
      <c r="L364" s="22">
        <f>('Germany TRANSFORMED'!L364-L$395)/L$396</f>
        <v>0.90153112978218974</v>
      </c>
      <c r="M364" s="22">
        <f>('Germany TRANSFORMED'!M364-M$395)/M$396</f>
        <v>0.76881475923694298</v>
      </c>
      <c r="N364" s="22">
        <f>('Germany TRANSFORMED'!N364-N$395)/N$396</f>
        <v>0.47152218628867915</v>
      </c>
      <c r="P364" s="22">
        <f>('Germany TRANSFORMED'!P364-P$395)/P$396</f>
        <v>7.4414070301798557E-2</v>
      </c>
      <c r="Q364" s="22">
        <f>('Germany TRANSFORMED'!Q364-Q$395)/Q$396</f>
        <v>0.85704740483802755</v>
      </c>
    </row>
    <row r="365" spans="1:17">
      <c r="A365" s="1" t="s">
        <v>370</v>
      </c>
      <c r="B365" s="22">
        <f>('Germany TRANSFORMED'!B365-B$395)/B$396</f>
        <v>-0.22063556940084317</v>
      </c>
      <c r="C365" s="22">
        <f>('Germany TRANSFORMED'!C365-C$395)/C$396</f>
        <v>0.82335157411687443</v>
      </c>
      <c r="D365" s="22">
        <f>('Germany TRANSFORMED'!D365-D$395)/D$396</f>
        <v>4.3488052363217782E-2</v>
      </c>
      <c r="E365" s="22">
        <f>('Germany TRANSFORMED'!E365-'Germany NORMALIZED'!E$395)/'Germany NORMALIZED'!E$396</f>
        <v>-0.10659096544048782</v>
      </c>
      <c r="F365" s="22">
        <f>('Germany TRANSFORMED'!F365-F$395)/F$396</f>
        <v>0.35508981429930886</v>
      </c>
      <c r="G365" s="22">
        <f>('Germany TRANSFORMED'!G365-G$395)/G$396</f>
        <v>0.26437498181934771</v>
      </c>
      <c r="H365" s="22">
        <f>('Germany TRANSFORMED'!H365-H$395)/H$396</f>
        <v>-0.68012043130310573</v>
      </c>
      <c r="J365" s="22">
        <f>('Germany TRANSFORMED'!J365-J$395)/J$396</f>
        <v>-0.12751685474279029</v>
      </c>
      <c r="L365" s="22">
        <f>('Germany TRANSFORMED'!L365-L$395)/L$396</f>
        <v>0.53570148656017824</v>
      </c>
      <c r="M365" s="22">
        <f>('Germany TRANSFORMED'!M365-M$395)/M$396</f>
        <v>-0.20431271220920277</v>
      </c>
      <c r="N365" s="22">
        <f>('Germany TRANSFORMED'!N365-N$395)/N$396</f>
        <v>0.47616679097336528</v>
      </c>
      <c r="P365" s="22">
        <f>('Germany TRANSFORMED'!P365-P$395)/P$396</f>
        <v>7.4414070301798557E-2</v>
      </c>
      <c r="Q365" s="22">
        <f>('Germany TRANSFORMED'!Q365-Q$395)/Q$396</f>
        <v>0.70382270027486549</v>
      </c>
    </row>
    <row r="366" spans="1:17">
      <c r="A366" s="1" t="s">
        <v>371</v>
      </c>
      <c r="B366" s="22">
        <f>('Germany TRANSFORMED'!B366-B$395)/B$396</f>
        <v>0.19966603159185781</v>
      </c>
      <c r="C366" s="22">
        <f>('Germany TRANSFORMED'!C366-C$395)/C$396</f>
        <v>-3.8985762755806477E-3</v>
      </c>
      <c r="D366" s="22">
        <f>('Germany TRANSFORMED'!D366-D$395)/D$396</f>
        <v>-0.12302232664441766</v>
      </c>
      <c r="E366" s="22">
        <f>('Germany TRANSFORMED'!E366-'Germany NORMALIZED'!E$395)/'Germany NORMALIZED'!E$396</f>
        <v>-0.31821616371943634</v>
      </c>
      <c r="F366" s="22">
        <f>('Germany TRANSFORMED'!F366-F$395)/F$396</f>
        <v>0.34992422177062532</v>
      </c>
      <c r="G366" s="22">
        <f>('Germany TRANSFORMED'!G366-G$395)/G$396</f>
        <v>0.68644121914192835</v>
      </c>
      <c r="H366" s="22">
        <f>('Germany TRANSFORMED'!H366-H$395)/H$396</f>
        <v>-0.75046203258206579</v>
      </c>
      <c r="J366" s="22">
        <f>('Germany TRANSFORMED'!J366-J$395)/J$396</f>
        <v>0.66509352274959355</v>
      </c>
      <c r="L366" s="22">
        <f>('Germany TRANSFORMED'!L366-L$395)/L$396</f>
        <v>1.2632698691146866</v>
      </c>
      <c r="M366" s="22">
        <f>('Germany TRANSFORMED'!M366-M$395)/M$396</f>
        <v>0.15489482877632815</v>
      </c>
      <c r="N366" s="22">
        <f>('Germany TRANSFORMED'!N366-N$395)/N$396</f>
        <v>1.2349425681268267</v>
      </c>
      <c r="P366" s="22">
        <f>('Germany TRANSFORMED'!P366-P$395)/P$396</f>
        <v>7.4414070301798557E-2</v>
      </c>
      <c r="Q366" s="22">
        <f>('Germany TRANSFORMED'!Q366-Q$395)/Q$396</f>
        <v>0.39024860192670158</v>
      </c>
    </row>
    <row r="367" spans="1:17">
      <c r="A367" s="1" t="s">
        <v>372</v>
      </c>
      <c r="B367" s="22">
        <f>('Germany TRANSFORMED'!B367-B$395)/B$396</f>
        <v>-1.4488466489718252</v>
      </c>
      <c r="C367" s="22">
        <f>('Germany TRANSFORMED'!C367-C$395)/C$396</f>
        <v>-8.3362518488144383E-2</v>
      </c>
      <c r="D367" s="22">
        <f>('Germany TRANSFORMED'!D367-D$395)/D$396</f>
        <v>5.4823296345094488E-2</v>
      </c>
      <c r="E367" s="22">
        <f>('Germany TRANSFORMED'!E367-'Germany NORMALIZED'!E$395)/'Germany NORMALIZED'!E$396</f>
        <v>-0.23003899776987446</v>
      </c>
      <c r="F367" s="22">
        <f>('Germany TRANSFORMED'!F367-F$395)/F$396</f>
        <v>0.14937763384579142</v>
      </c>
      <c r="G367" s="22">
        <f>('Germany TRANSFORMED'!G367-G$395)/G$396</f>
        <v>0.24796249500297474</v>
      </c>
      <c r="H367" s="22">
        <f>('Germany TRANSFORMED'!H367-H$395)/H$396</f>
        <v>-2.3114608215363389E-2</v>
      </c>
      <c r="J367" s="22">
        <f>('Germany TRANSFORMED'!J367-J$395)/J$396</f>
        <v>0.19227804128162654</v>
      </c>
      <c r="L367" s="22">
        <f>('Germany TRANSFORMED'!L367-L$395)/L$396</f>
        <v>-0.19399202662236825</v>
      </c>
      <c r="M367" s="22">
        <f>('Germany TRANSFORMED'!M367-M$395)/M$396</f>
        <v>-0.97334630996593141</v>
      </c>
      <c r="N367" s="22">
        <f>('Germany TRANSFORMED'!N367-N$395)/N$396</f>
        <v>-1.3600209403552384</v>
      </c>
      <c r="P367" s="22">
        <f>('Germany TRANSFORMED'!P367-P$395)/P$396</f>
        <v>7.4414070301798557E-2</v>
      </c>
      <c r="Q367" s="22">
        <f>('Germany TRANSFORMED'!Q367-Q$395)/Q$396</f>
        <v>0.15555555387293865</v>
      </c>
    </row>
    <row r="368" spans="1:17">
      <c r="A368" s="1" t="s">
        <v>373</v>
      </c>
      <c r="B368" s="22">
        <f>('Germany TRANSFORMED'!B368-B$395)/B$396</f>
        <v>-0.5879252469929922</v>
      </c>
      <c r="C368" s="22">
        <f>('Germany TRANSFORMED'!C368-C$395)/C$396</f>
        <v>9.360899041446967E-2</v>
      </c>
      <c r="D368" s="22">
        <f>('Germany TRANSFORMED'!D368-D$395)/D$396</f>
        <v>-1.4623681558823102E-2</v>
      </c>
      <c r="E368" s="22">
        <f>('Germany TRANSFORMED'!E368-'Germany NORMALIZED'!E$395)/'Germany NORMALIZED'!E$396</f>
        <v>3.4492500078811175E-2</v>
      </c>
      <c r="F368" s="22">
        <f>('Germany TRANSFORMED'!F368-F$395)/F$396</f>
        <v>0.14577203643193293</v>
      </c>
      <c r="G368" s="22">
        <f>('Germany TRANSFORMED'!G368-G$395)/G$396</f>
        <v>1.5327504682224036E-2</v>
      </c>
      <c r="H368" s="22">
        <f>('Germany TRANSFORMED'!H368-H$395)/H$396</f>
        <v>3.2071375136016961E-2</v>
      </c>
      <c r="J368" s="22">
        <f>('Germany TRANSFORMED'!J368-J$395)/J$396</f>
        <v>-0.18518012015020693</v>
      </c>
      <c r="L368" s="22">
        <f>('Germany TRANSFORMED'!L368-L$395)/L$396</f>
        <v>0.16899345819765293</v>
      </c>
      <c r="M368" s="22">
        <f>('Germany TRANSFORMED'!M368-M$395)/M$396</f>
        <v>-0.25569471564111024</v>
      </c>
      <c r="N368" s="22">
        <f>('Germany TRANSFORMED'!N368-N$395)/N$396</f>
        <v>-0.49964474003479231</v>
      </c>
      <c r="P368" s="22">
        <f>('Germany TRANSFORMED'!P368-P$395)/P$396</f>
        <v>7.4414070301798557E-2</v>
      </c>
      <c r="Q368" s="22">
        <f>('Germany TRANSFORMED'!Q368-Q$395)/Q$396</f>
        <v>2.0454421627445619E-3</v>
      </c>
    </row>
    <row r="369" spans="1:17">
      <c r="A369" s="1" t="s">
        <v>374</v>
      </c>
      <c r="B369" s="22">
        <f>('Germany TRANSFORMED'!B369-B$395)/B$396</f>
        <v>0.23753408643466936</v>
      </c>
      <c r="C369" s="22">
        <f>('Germany TRANSFORMED'!C369-C$395)/C$396</f>
        <v>-3.4474816780709482E-2</v>
      </c>
      <c r="D369" s="22">
        <f>('Germany TRANSFORMED'!D369-D$395)/D$396</f>
        <v>-0.12505192616641692</v>
      </c>
      <c r="E369" s="22">
        <f>('Germany TRANSFORMED'!E369-'Germany NORMALIZED'!E$395)/'Germany NORMALIZED'!E$396</f>
        <v>-3.6049232680838324E-2</v>
      </c>
      <c r="F369" s="22">
        <f>('Germany TRANSFORMED'!F369-F$395)/F$396</f>
        <v>0.14219129625288379</v>
      </c>
      <c r="G369" s="22">
        <f>('Germany TRANSFORMED'!G369-G$395)/G$396</f>
        <v>-2.8241120914080427E-2</v>
      </c>
      <c r="H369" s="22">
        <f>('Germany TRANSFORMED'!H369-H$395)/H$396</f>
        <v>-0.42214625414589163</v>
      </c>
      <c r="J369" s="22">
        <f>('Germany TRANSFORMED'!J369-J$395)/J$396</f>
        <v>-0.6320413520575604</v>
      </c>
      <c r="L369" s="22">
        <f>('Germany TRANSFORMED'!L369-L$395)/L$396</f>
        <v>-0.37574967906848267</v>
      </c>
      <c r="M369" s="22">
        <f>('Germany TRANSFORMED'!M369-M$395)/M$396</f>
        <v>1.4656492574265434</v>
      </c>
      <c r="N369" s="22">
        <f>('Germany TRANSFORMED'!N369-N$395)/N$396</f>
        <v>-0.6184679028767619</v>
      </c>
      <c r="P369" s="22">
        <f>('Germany TRANSFORMED'!P369-P$395)/P$396</f>
        <v>7.4414070301798557E-2</v>
      </c>
      <c r="Q369" s="22">
        <f>('Germany TRANSFORMED'!Q369-Q$395)/Q$396</f>
        <v>-0.21481945964900701</v>
      </c>
    </row>
    <row r="370" spans="1:17">
      <c r="A370" s="1" t="s">
        <v>375</v>
      </c>
      <c r="B370" s="22">
        <f>('Germany TRANSFORMED'!B370-B$395)/B$396</f>
        <v>0.42864382933089912</v>
      </c>
      <c r="C370" s="22">
        <f>('Germany TRANSFORMED'!C370-C$395)/C$396</f>
        <v>-0.25246431482381398</v>
      </c>
      <c r="D370" s="22">
        <f>('Germany TRANSFORMED'!D370-D$395)/D$396</f>
        <v>-0.25630176985655739</v>
      </c>
      <c r="E370" s="22">
        <f>('Germany TRANSFORMED'!E370-'Germany NORMALIZED'!E$395)/'Germany NORMALIZED'!E$396</f>
        <v>0.35193029749723392</v>
      </c>
      <c r="F370" s="22">
        <f>('Germany TRANSFORMED'!F370-F$395)/F$396</f>
        <v>0.36206237759872473</v>
      </c>
      <c r="G370" s="22">
        <f>('Germany TRANSFORMED'!G370-G$395)/G$396</f>
        <v>-1.1510196719964583</v>
      </c>
      <c r="H370" s="22">
        <f>('Germany TRANSFORMED'!H370-H$395)/H$396</f>
        <v>-0.57910928983670162</v>
      </c>
      <c r="J370" s="22">
        <f>('Germany TRANSFORMED'!J370-J$395)/J$396</f>
        <v>0.83800317895938126</v>
      </c>
      <c r="L370" s="22">
        <f>('Germany TRANSFORMED'!L370-L$395)/L$396</f>
        <v>0.34951714757894087</v>
      </c>
      <c r="M370" s="22">
        <f>('Germany TRANSFORMED'!M370-M$395)/M$396</f>
        <v>0.66705313552182488</v>
      </c>
      <c r="N370" s="22">
        <f>('Germany TRANSFORMED'!N370-N$395)/N$396</f>
        <v>0.86888815596062519</v>
      </c>
      <c r="P370" s="22">
        <f>('Germany TRANSFORMED'!P370-P$395)/P$396</f>
        <v>7.4414070301798557E-2</v>
      </c>
      <c r="Q370" s="22">
        <f>('Germany TRANSFORMED'!Q370-Q$395)/Q$396</f>
        <v>-0.34396782585961594</v>
      </c>
    </row>
    <row r="371" spans="1:17">
      <c r="A371" s="1" t="s">
        <v>376</v>
      </c>
      <c r="B371" s="22">
        <f>('Germany TRANSFORMED'!B371-B$395)/B$396</f>
        <v>-0.64917864437678208</v>
      </c>
      <c r="C371" s="22">
        <f>('Germany TRANSFORMED'!C371-C$395)/C$396</f>
        <v>-0.27293788798720209</v>
      </c>
      <c r="D371" s="22">
        <f>('Germany TRANSFORMED'!D371-D$395)/D$396</f>
        <v>-0.40269096966225437</v>
      </c>
      <c r="E371" s="22">
        <f>('Germany TRANSFORMED'!E371-'Germany NORMALIZED'!E$395)/'Germany NORMALIZED'!E$396</f>
        <v>0.4224720302568834</v>
      </c>
      <c r="F371" s="22">
        <f>('Germany TRANSFORMED'!F371-F$395)/F$396</f>
        <v>0.35683902929094685</v>
      </c>
      <c r="G371" s="22">
        <f>('Germany TRANSFORMED'!G371-G$395)/G$396</f>
        <v>-0.48292537098545374</v>
      </c>
      <c r="H371" s="22">
        <f>('Germany TRANSFORMED'!H371-H$395)/H$396</f>
        <v>-0.29372692754045254</v>
      </c>
      <c r="J371" s="22">
        <f>('Germany TRANSFORMED'!J371-J$395)/J$396</f>
        <v>0.33542140488999816</v>
      </c>
      <c r="L371" s="22">
        <f>('Germany TRANSFORMED'!L371-L$395)/L$396</f>
        <v>-1.3468337241065798E-2</v>
      </c>
      <c r="M371" s="22">
        <f>('Germany TRANSFORMED'!M371-M$395)/M$396</f>
        <v>0.61007549015259122</v>
      </c>
      <c r="N371" s="22">
        <f>('Germany TRANSFORMED'!N371-N$395)/N$396</f>
        <v>4.6025652801574321E-2</v>
      </c>
      <c r="P371" s="22">
        <f>('Germany TRANSFORMED'!P371-P$395)/P$396</f>
        <v>7.4414070301798557E-2</v>
      </c>
      <c r="Q371" s="22">
        <f>('Germany TRANSFORMED'!Q371-Q$395)/Q$396</f>
        <v>-1.4876785063617474E-2</v>
      </c>
    </row>
    <row r="372" spans="1:17">
      <c r="A372" s="1" t="s">
        <v>377</v>
      </c>
      <c r="B372" s="22">
        <f>('Germany TRANSFORMED'!B372-B$395)/B$396</f>
        <v>-0.23483353392976866</v>
      </c>
      <c r="C372" s="22">
        <f>('Germany TRANSFORMED'!C372-C$395)/C$396</f>
        <v>-0.26421498153335443</v>
      </c>
      <c r="D372" s="22">
        <f>('Germany TRANSFORMED'!D372-D$395)/D$396</f>
        <v>-0.45620374202505742</v>
      </c>
      <c r="E372" s="22">
        <f>('Germany TRANSFORMED'!E372-'Germany NORMALIZED'!E$395)/'Germany NORMALIZED'!E$396</f>
        <v>0.26375313154767205</v>
      </c>
      <c r="F372" s="22">
        <f>('Germany TRANSFORMED'!F372-F$395)/F$396</f>
        <v>0.35165897754974262</v>
      </c>
      <c r="G372" s="22">
        <f>('Germany TRANSFORMED'!G372-G$395)/G$396</f>
        <v>0.42620741458393424</v>
      </c>
      <c r="H372" s="22">
        <f>('Germany TRANSFORMED'!H372-H$395)/H$396</f>
        <v>-0.62596795882069611</v>
      </c>
      <c r="J372" s="22">
        <f>('Germany TRANSFORMED'!J372-J$395)/J$396</f>
        <v>0.59485099793475882</v>
      </c>
      <c r="L372" s="22">
        <f>('Germany TRANSFORMED'!L372-L$395)/L$396</f>
        <v>-0.37574967906848267</v>
      </c>
      <c r="M372" s="22">
        <f>('Germany TRANSFORMED'!M372-M$395)/M$396</f>
        <v>-0.95650926899851463</v>
      </c>
      <c r="N372" s="22">
        <f>('Germany TRANSFORMED'!N372-N$395)/N$396</f>
        <v>-0.42534926783838484</v>
      </c>
      <c r="P372" s="22">
        <f>('Germany TRANSFORMED'!P372-P$395)/P$396</f>
        <v>7.4414070301798557E-2</v>
      </c>
      <c r="Q372" s="22">
        <f>('Germany TRANSFORMED'!Q372-Q$395)/Q$396</f>
        <v>0.25138732753912441</v>
      </c>
    </row>
    <row r="373" spans="1:17">
      <c r="A373" s="1" t="s">
        <v>378</v>
      </c>
      <c r="B373" s="22">
        <f>('Germany TRANSFORMED'!B373-B$395)/B$396</f>
        <v>-0.2973985836731517</v>
      </c>
      <c r="C373" s="22">
        <f>('Germany TRANSFORMED'!C373-C$395)/C$396</f>
        <v>-0.3053193480176018</v>
      </c>
      <c r="D373" s="22">
        <f>('Germany TRANSFORMED'!D373-D$395)/D$396</f>
        <v>-0.46467466167012605</v>
      </c>
      <c r="E373" s="22">
        <f>('Germany TRANSFORMED'!E373-'Germany NORMALIZED'!E$395)/'Germany NORMALIZED'!E$396</f>
        <v>0.40483659706697106</v>
      </c>
      <c r="F373" s="22">
        <f>('Germany TRANSFORMED'!F373-F$395)/F$396</f>
        <v>-0.19956523110684948</v>
      </c>
      <c r="G373" s="22">
        <f>('Germany TRANSFORMED'!G373-G$395)/G$396</f>
        <v>-0.42427445577618589</v>
      </c>
      <c r="H373" s="22">
        <f>('Germany TRANSFORMED'!H373-H$395)/H$396</f>
        <v>-0.64099055729392718</v>
      </c>
      <c r="J373" s="22">
        <f>('Germany TRANSFORMED'!J373-J$395)/J$396</f>
        <v>-0.4008823991839382</v>
      </c>
      <c r="L373" s="22">
        <f>('Germany TRANSFORMED'!L373-L$395)/L$396</f>
        <v>-0.55680250289233224</v>
      </c>
      <c r="M373" s="22">
        <f>('Germany TRANSFORMED'!M373-M$395)/M$396</f>
        <v>5.0305619645919487E-2</v>
      </c>
      <c r="N373" s="22">
        <f>('Germany TRANSFORMED'!N373-N$395)/N$396</f>
        <v>-1.0088324498048453</v>
      </c>
      <c r="P373" s="22">
        <f>('Germany TRANSFORMED'!P373-P$395)/P$396</f>
        <v>7.4414070301798557E-2</v>
      </c>
      <c r="Q373" s="22">
        <f>('Germany TRANSFORMED'!Q373-Q$395)/Q$396</f>
        <v>0.2042970477511577</v>
      </c>
    </row>
    <row r="374" spans="1:17">
      <c r="A374" s="1" t="s">
        <v>379</v>
      </c>
      <c r="B374" s="22">
        <f>('Germany TRANSFORMED'!B374-B$395)/B$396</f>
        <v>-0.55162743614228504</v>
      </c>
      <c r="C374" s="22">
        <f>('Germany TRANSFORMED'!C374-C$395)/C$396</f>
        <v>-0.37301106266427286</v>
      </c>
      <c r="D374" s="22">
        <f>('Germany TRANSFORMED'!D374-D$395)/D$396</f>
        <v>-0.40478841513638469</v>
      </c>
      <c r="E374" s="22">
        <f>('Germany TRANSFORMED'!E374-'Germany NORMALIZED'!E$395)/'Germany NORMALIZED'!E$396</f>
        <v>0.33429486430732153</v>
      </c>
      <c r="F374" s="22">
        <f>('Germany TRANSFORMED'!F374-F$395)/F$396</f>
        <v>-0.20116275967428573</v>
      </c>
      <c r="G374" s="22">
        <f>('Germany TRANSFORMED'!G374-G$395)/G$396</f>
        <v>0.25034482342506637</v>
      </c>
      <c r="H374" s="22">
        <f>('Germany TRANSFORMED'!H374-H$395)/H$396</f>
        <v>-0.78599615239700649</v>
      </c>
      <c r="J374" s="22">
        <f>('Germany TRANSFORMED'!J374-J$395)/J$396</f>
        <v>0.16043123281661273</v>
      </c>
      <c r="L374" s="22">
        <f>('Germany TRANSFORMED'!L374-L$395)/L$396</f>
        <v>-0.73803102089588379</v>
      </c>
      <c r="M374" s="22">
        <f>('Germany TRANSFORMED'!M374-M$395)/M$396</f>
        <v>-0.45727461310228745</v>
      </c>
      <c r="N374" s="22">
        <f>('Germany TRANSFORMED'!N374-N$395)/N$396</f>
        <v>-0.77669531791880808</v>
      </c>
      <c r="P374" s="22">
        <f>('Germany TRANSFORMED'!P374-P$395)/P$396</f>
        <v>7.4414070301798557E-2</v>
      </c>
      <c r="Q374" s="22">
        <f>('Germany TRANSFORMED'!Q374-Q$395)/Q$396</f>
        <v>-9.0316903876551058E-2</v>
      </c>
    </row>
    <row r="375" spans="1:17">
      <c r="A375" s="1" t="s">
        <v>380</v>
      </c>
      <c r="B375" s="22">
        <f>('Germany TRANSFORMED'!B375-B$395)/B$396</f>
        <v>-0.95629545578734509</v>
      </c>
      <c r="C375" s="22">
        <f>('Germany TRANSFORMED'!C375-C$395)/C$396</f>
        <v>-9.0584467936115062E-2</v>
      </c>
      <c r="D375" s="22">
        <f>('Germany TRANSFORMED'!D375-D$395)/D$396</f>
        <v>-0.25064437676982071</v>
      </c>
      <c r="E375" s="22">
        <f>('Germany TRANSFORMED'!E375-'Germany NORMALIZED'!E$395)/'Germany NORMALIZED'!E$396</f>
        <v>0.58119092896609481</v>
      </c>
      <c r="F375" s="22">
        <f>('Germany TRANSFORMED'!F375-F$395)/F$396</f>
        <v>-0.20275294460128598</v>
      </c>
      <c r="G375" s="22">
        <f>('Germany TRANSFORMED'!G375-G$395)/G$396</f>
        <v>-0.51291432891753319</v>
      </c>
      <c r="H375" s="22">
        <f>('Germany TRANSFORMED'!H375-H$395)/H$396</f>
        <v>-0.24809544453497132</v>
      </c>
      <c r="J375" s="22">
        <f>('Germany TRANSFORMED'!J375-J$395)/J$396</f>
        <v>0.45814264156699064</v>
      </c>
      <c r="L375" s="22">
        <f>('Germany TRANSFORMED'!L375-L$395)/L$396</f>
        <v>-1.3468337241065798E-2</v>
      </c>
      <c r="M375" s="22">
        <f>('Germany TRANSFORMED'!M375-M$395)/M$396</f>
        <v>9.9938512507380006E-2</v>
      </c>
      <c r="N375" s="22">
        <f>('Germany TRANSFORMED'!N375-N$395)/N$396</f>
        <v>-0.34754261685084548</v>
      </c>
      <c r="P375" s="22">
        <f>('Germany TRANSFORMED'!P375-P$395)/P$396</f>
        <v>7.4414070301798557E-2</v>
      </c>
      <c r="Q375" s="22">
        <f>('Germany TRANSFORMED'!Q375-Q$395)/Q$396</f>
        <v>-0.26828578685937887</v>
      </c>
    </row>
    <row r="376" spans="1:17">
      <c r="A376" s="1" t="s">
        <v>381</v>
      </c>
      <c r="B376" s="22">
        <f>('Germany TRANSFORMED'!B376-B$395)/B$396</f>
        <v>-0.67432370636310923</v>
      </c>
      <c r="C376" s="22">
        <f>('Germany TRANSFORMED'!C376-C$395)/C$396</f>
        <v>8.3798800776226992E-2</v>
      </c>
      <c r="D376" s="22">
        <f>('Germany TRANSFORMED'!D376-D$395)/D$396</f>
        <v>-0.27732939178352062</v>
      </c>
      <c r="E376" s="22">
        <f>('Germany TRANSFORMED'!E376-'Germany NORMALIZED'!E$395)/'Germany NORMALIZED'!E$396</f>
        <v>0.93389959276434231</v>
      </c>
      <c r="F376" s="22">
        <f>('Germany TRANSFORMED'!F376-F$395)/F$396</f>
        <v>0.49011659464832619</v>
      </c>
      <c r="G376" s="22">
        <f>('Germany TRANSFORMED'!G376-G$395)/G$396</f>
        <v>-0.45563305217124789</v>
      </c>
      <c r="H376" s="22">
        <f>('Germany TRANSFORMED'!H376-H$395)/H$396</f>
        <v>-0.5337838623355472</v>
      </c>
      <c r="J376" s="22">
        <f>('Germany TRANSFORMED'!J376-J$395)/J$396</f>
        <v>-9.4557475599804874E-2</v>
      </c>
      <c r="L376" s="22">
        <f>('Germany TRANSFORMED'!L376-L$395)/L$396</f>
        <v>-1.3819385272763383E-2</v>
      </c>
      <c r="M376" s="22">
        <f>('Germany TRANSFORMED'!M376-M$395)/M$396</f>
        <v>1.0037500393671048</v>
      </c>
      <c r="N376" s="22">
        <f>('Germany TRANSFORMED'!N376-N$395)/N$396</f>
        <v>-0.94633161712679481</v>
      </c>
      <c r="P376" s="22">
        <f>('Germany TRANSFORMED'!P376-P$395)/P$396</f>
        <v>7.4414070301798557E-2</v>
      </c>
      <c r="Q376" s="22">
        <f>('Germany TRANSFORMED'!Q376-Q$395)/Q$396</f>
        <v>-0.22709491558200512</v>
      </c>
    </row>
    <row r="377" spans="1:17">
      <c r="A377" s="1" t="s">
        <v>382</v>
      </c>
      <c r="B377" s="22">
        <f>('Germany TRANSFORMED'!B377-B$395)/B$396</f>
        <v>-1.1389196326660338</v>
      </c>
      <c r="C377" s="22">
        <f>('Germany TRANSFORMED'!C377-C$395)/C$396</f>
        <v>-0.32499503557775877</v>
      </c>
      <c r="D377" s="22">
        <f>('Germany TRANSFORMED'!D377-D$395)/D$396</f>
        <v>-0.59274372068797376</v>
      </c>
      <c r="E377" s="22">
        <f>('Germany TRANSFORMED'!E377-'Germany NORMALIZED'!E$395)/'Germany NORMALIZED'!E$396</f>
        <v>1.0397121919038166</v>
      </c>
      <c r="F377" s="22">
        <f>('Germany TRANSFORMED'!F377-F$395)/F$396</f>
        <v>0.48377569942477405</v>
      </c>
      <c r="G377" s="22">
        <f>('Germany TRANSFORMED'!G377-G$395)/G$396</f>
        <v>0.17794467618492835</v>
      </c>
      <c r="H377" s="22">
        <f>('Germany TRANSFORMED'!H377-H$395)/H$396</f>
        <v>0.28838002395190854</v>
      </c>
      <c r="J377" s="22">
        <f>('Germany TRANSFORMED'!J377-J$395)/J$396</f>
        <v>-0.98877890209717689</v>
      </c>
      <c r="L377" s="22">
        <f>('Germany TRANSFORMED'!L377-L$395)/L$396</f>
        <v>-1.3468337241065798E-2</v>
      </c>
      <c r="M377" s="22">
        <f>('Germany TRANSFORMED'!M377-M$395)/M$396</f>
        <v>-0.4595982031437878</v>
      </c>
      <c r="N377" s="22">
        <f>('Germany TRANSFORMED'!N377-N$395)/N$396</f>
        <v>-0.62606028714535833</v>
      </c>
      <c r="P377" s="22">
        <f>('Germany TRANSFORMED'!P377-P$395)/P$396</f>
        <v>7.4414070301798557E-2</v>
      </c>
      <c r="Q377" s="22">
        <f>('Germany TRANSFORMED'!Q377-Q$395)/Q$396</f>
        <v>-0.22465518747827645</v>
      </c>
    </row>
    <row r="378" spans="1:17">
      <c r="A378" s="1" t="s">
        <v>383</v>
      </c>
      <c r="B378" s="22">
        <f>('Germany TRANSFORMED'!B378-B$395)/B$396</f>
        <v>0.22088747403910891</v>
      </c>
      <c r="C378" s="22">
        <f>('Germany TRANSFORMED'!C378-C$395)/C$396</f>
        <v>-1.0448960322658813</v>
      </c>
      <c r="D378" s="22">
        <f>('Germany TRANSFORMED'!D378-D$395)/D$396</f>
        <v>-0.97475102154568172</v>
      </c>
      <c r="E378" s="22">
        <f>('Germany TRANSFORMED'!E378-'Germany NORMALIZED'!E$395)/'Germany NORMALIZED'!E$396</f>
        <v>0.88099329319460518</v>
      </c>
      <c r="F378" s="22">
        <f>('Germany TRANSFORMED'!F378-F$395)/F$396</f>
        <v>0.47749267788056371</v>
      </c>
      <c r="G378" s="22">
        <f>('Germany TRANSFORMED'!G378-G$395)/G$396</f>
        <v>-0.27916710243496251</v>
      </c>
      <c r="H378" s="22">
        <f>('Germany TRANSFORMED'!H378-H$395)/H$396</f>
        <v>-0.22560420410580018</v>
      </c>
      <c r="J378" s="22">
        <f>('Germany TRANSFORMED'!J378-J$395)/J$396</f>
        <v>-1.5267705870222266</v>
      </c>
      <c r="L378" s="22">
        <f>('Germany TRANSFORMED'!L378-L$395)/L$396</f>
        <v>-1.4169753636789824E-2</v>
      </c>
      <c r="M378" s="22">
        <f>('Germany TRANSFORMED'!M378-M$395)/M$396</f>
        <v>0.54977343039765147</v>
      </c>
      <c r="N378" s="22">
        <f>('Germany TRANSFORMED'!N378-N$395)/N$396</f>
        <v>-0.87142833722080626</v>
      </c>
      <c r="P378" s="22">
        <f>('Germany TRANSFORMED'!P378-P$395)/P$396</f>
        <v>7.4414070301798557E-2</v>
      </c>
      <c r="Q378" s="22">
        <f>('Germany TRANSFORMED'!Q378-Q$395)/Q$396</f>
        <v>-9.5899531961139595E-2</v>
      </c>
    </row>
    <row r="379" spans="1:17">
      <c r="A379" s="1" t="s">
        <v>384</v>
      </c>
      <c r="B379" s="22">
        <f>('Germany TRANSFORMED'!B379-B$395)/B$396</f>
        <v>0.41204395001987409</v>
      </c>
      <c r="C379" s="22">
        <f>('Germany TRANSFORMED'!C379-C$395)/C$396</f>
        <v>-1.1750009958657917</v>
      </c>
      <c r="D379" s="22">
        <f>('Germany TRANSFORMED'!D379-D$395)/D$396</f>
        <v>-1.1086049854139024</v>
      </c>
      <c r="E379" s="22">
        <f>('Germany TRANSFORMED'!E379-'Germany NORMALIZED'!E$395)/'Germany NORMALIZED'!E$396</f>
        <v>0.65173266172574429</v>
      </c>
      <c r="F379" s="22">
        <f>('Germany TRANSFORMED'!F379-F$395)/F$396</f>
        <v>0.73364758404159314</v>
      </c>
      <c r="G379" s="22">
        <f>('Germany TRANSFORMED'!G379-G$395)/G$396</f>
        <v>-0.22051878997365937</v>
      </c>
      <c r="H379" s="22">
        <f>('Germany TRANSFORMED'!H379-H$395)/H$396</f>
        <v>-0.34735386378472322</v>
      </c>
      <c r="J379" s="22">
        <f>('Germany TRANSFORMED'!J379-J$395)/J$396</f>
        <v>-1.2372753980408178</v>
      </c>
      <c r="L379" s="22">
        <f>('Germany TRANSFORMED'!L379-L$395)/L$396</f>
        <v>0.3460134343592241</v>
      </c>
      <c r="M379" s="22">
        <f>('Germany TRANSFORMED'!M379-M$395)/M$396</f>
        <v>0.14600702773814983</v>
      </c>
      <c r="N379" s="22">
        <f>('Germany TRANSFORMED'!N379-N$395)/N$396</f>
        <v>-0.26999949420945812</v>
      </c>
      <c r="P379" s="22">
        <f>('Germany TRANSFORMED'!P379-P$395)/P$396</f>
        <v>7.4414070301798557E-2</v>
      </c>
      <c r="Q379" s="22">
        <f>('Germany TRANSFORMED'!Q379-Q$395)/Q$396</f>
        <v>-0.31041361120947891</v>
      </c>
    </row>
    <row r="380" spans="1:17">
      <c r="A380" s="1" t="s">
        <v>385</v>
      </c>
      <c r="B380" s="22">
        <f>('Germany TRANSFORMED'!B380-B$395)/B$396</f>
        <v>0.35894674596446419</v>
      </c>
      <c r="C380" s="22">
        <f>('Germany TRANSFORMED'!C380-C$395)/C$396</f>
        <v>-1.0086904858774857</v>
      </c>
      <c r="D380" s="22">
        <f>('Germany TRANSFORMED'!D380-D$395)/D$396</f>
        <v>-1.0917685670336139</v>
      </c>
      <c r="E380" s="22">
        <f>('Germany TRANSFORMED'!E380-'Germany NORMALIZED'!E$395)/'Germany NORMALIZED'!E$396</f>
        <v>0.52828462939635767</v>
      </c>
      <c r="F380" s="22">
        <f>('Germany TRANSFORMED'!F380-F$395)/F$396</f>
        <v>0.72488427462510263</v>
      </c>
      <c r="G380" s="22">
        <f>('Germany TRANSFORMED'!G380-G$395)/G$396</f>
        <v>-0.30966562721733476</v>
      </c>
      <c r="H380" s="22">
        <f>('Germany TRANSFORMED'!H380-H$395)/H$396</f>
        <v>-0.76006922005645194</v>
      </c>
      <c r="J380" s="22">
        <f>('Germany TRANSFORMED'!J380-J$395)/J$396</f>
        <v>-0.87140392149849344</v>
      </c>
      <c r="L380" s="22">
        <f>('Germany TRANSFORMED'!L380-L$395)/L$396</f>
        <v>0.70689667551718427</v>
      </c>
      <c r="M380" s="22">
        <f>('Germany TRANSFORMED'!M380-M$395)/M$396</f>
        <v>1.8100159974202124</v>
      </c>
      <c r="N380" s="22">
        <f>('Germany TRANSFORMED'!N380-N$395)/N$396</f>
        <v>-0.26918840898504315</v>
      </c>
      <c r="P380" s="22">
        <f>('Germany TRANSFORMED'!P380-P$395)/P$396</f>
        <v>7.4414070301798557E-2</v>
      </c>
      <c r="Q380" s="22">
        <f>('Germany TRANSFORMED'!Q380-Q$395)/Q$396</f>
        <v>-0.37002128444243682</v>
      </c>
    </row>
    <row r="381" spans="1:17">
      <c r="A381" s="1" t="s">
        <v>386</v>
      </c>
      <c r="B381" s="22">
        <f>('Germany TRANSFORMED'!B381-B$395)/B$396</f>
        <v>0.75288198620601465</v>
      </c>
      <c r="C381" s="22">
        <f>('Germany TRANSFORMED'!C381-C$395)/C$396</f>
        <v>-0.9619242929476477</v>
      </c>
      <c r="D381" s="22">
        <f>('Germany TRANSFORMED'!D381-D$395)/D$396</f>
        <v>-1.1259614131713163</v>
      </c>
      <c r="E381" s="22">
        <f>('Germany TRANSFORMED'!E381-'Germany NORMALIZED'!E$395)/'Germany NORMALIZED'!E$396</f>
        <v>0.26375313154767205</v>
      </c>
      <c r="F381" s="22">
        <f>('Germany TRANSFORMED'!F381-F$395)/F$396</f>
        <v>0.71621488037609349</v>
      </c>
      <c r="G381" s="22">
        <f>('Germany TRANSFORMED'!G381-G$395)/G$396</f>
        <v>-0.10262202174745981</v>
      </c>
      <c r="H381" s="22">
        <f>('Germany TRANSFORMED'!H381-H$395)/H$396</f>
        <v>-0.97840313098597842</v>
      </c>
      <c r="J381" s="22">
        <f>('Germany TRANSFORMED'!J381-J$395)/J$396</f>
        <v>0.93089319500169954</v>
      </c>
      <c r="L381" s="22">
        <f>('Germany TRANSFORMED'!L381-L$395)/L$396</f>
        <v>-1.4868459241973248E-2</v>
      </c>
      <c r="M381" s="22">
        <f>('Germany TRANSFORMED'!M381-M$395)/M$396</f>
        <v>0.19606882119604011</v>
      </c>
      <c r="N381" s="22">
        <f>('Germany TRANSFORMED'!N381-N$395)/N$396</f>
        <v>-0.67865781002472603</v>
      </c>
      <c r="P381" s="22">
        <f>('Germany TRANSFORMED'!P381-P$395)/P$396</f>
        <v>7.4414070301798557E-2</v>
      </c>
      <c r="Q381" s="22">
        <f>('Germany TRANSFORMED'!Q381-Q$395)/Q$396</f>
        <v>-0.84075007487920006</v>
      </c>
    </row>
    <row r="382" spans="1:17">
      <c r="A382" s="1" t="s">
        <v>387</v>
      </c>
      <c r="B382" s="22">
        <f>('Germany TRANSFORMED'!B382-B$395)/B$396</f>
        <v>-0.38372745698172406</v>
      </c>
      <c r="C382" s="22">
        <f>('Germany TRANSFORMED'!C382-C$395)/C$396</f>
        <v>-0.80660544791017186</v>
      </c>
      <c r="D382" s="22">
        <f>('Germany TRANSFORMED'!D382-D$395)/D$396</f>
        <v>-1.1578588089450812</v>
      </c>
      <c r="E382" s="22">
        <f>('Germany TRANSFORMED'!E382-'Germany NORMALIZED'!E$395)/'Germany NORMALIZED'!E$396</f>
        <v>0.59882636215600715</v>
      </c>
      <c r="G382" s="22">
        <f>('Germany TRANSFORMED'!G382-G$395)/G$396</f>
        <v>0.14922854582763326</v>
      </c>
      <c r="H382" s="22">
        <f>('Germany TRANSFORMED'!H382-H$395)/H$396</f>
        <v>-0.12413688573614289</v>
      </c>
      <c r="J382" s="22">
        <f>('Germany TRANSFORMED'!J382-J$395)/J$396</f>
        <v>0.78588929182602563</v>
      </c>
      <c r="L382" s="22">
        <f>('Germany TRANSFORMED'!L382-L$395)/L$396</f>
        <v>-0.55592911720983151</v>
      </c>
      <c r="M382" s="22">
        <f>('Germany TRANSFORMED'!M382-M$395)/M$396</f>
        <v>-0.80029476764499785</v>
      </c>
      <c r="N382" s="22">
        <f>('Germany TRANSFORMED'!N382-N$395)/N$396</f>
        <v>-0.47323668930643986</v>
      </c>
      <c r="P382" s="22">
        <f>('Germany TRANSFORMED'!P382-P$395)/P$396</f>
        <v>7.4414070301798557E-2</v>
      </c>
      <c r="Q382" s="22">
        <f>('Germany TRANSFORMED'!Q382-Q$395)/Q$396</f>
        <v>-0.72164195716536861</v>
      </c>
    </row>
    <row r="383" spans="1:17">
      <c r="A383" s="1" t="s">
        <v>388</v>
      </c>
      <c r="B383" s="22">
        <f>('Germany TRANSFORMED'!B383-B$395)/B$396</f>
        <v>-0.13740133018550135</v>
      </c>
      <c r="C383" s="22">
        <f>('Germany TRANSFORMED'!C383-C$395)/C$396</f>
        <v>-0.59297491912436673</v>
      </c>
      <c r="D383" s="22">
        <f>('Germany TRANSFORMED'!D383-D$395)/D$396</f>
        <v>-1.2476611011379903</v>
      </c>
      <c r="E383" s="22">
        <f>('Germany TRANSFORMED'!E383-'Germany NORMALIZED'!E$395)/'Germany NORMALIZED'!E$396</f>
        <v>0.36956573068714632</v>
      </c>
      <c r="G383" s="22">
        <f>('Germany TRANSFORMED'!G383-G$395)/G$396</f>
        <v>0.28207555807570184</v>
      </c>
      <c r="H383" s="22">
        <f>('Germany TRANSFORMED'!H383-H$395)/H$396</f>
        <v>-0.81059761858190504</v>
      </c>
      <c r="J383" s="22">
        <f>('Germany TRANSFORMED'!J383-J$395)/J$396</f>
        <v>1.1691533854805072</v>
      </c>
      <c r="L383" s="22">
        <f>('Germany TRANSFORMED'!L383-L$395)/L$396</f>
        <v>-1.0968161082224412</v>
      </c>
      <c r="M383" s="22">
        <f>('Germany TRANSFORMED'!M383-M$395)/M$396</f>
        <v>0.78069301669209246</v>
      </c>
      <c r="N383" s="22">
        <f>('Germany TRANSFORMED'!N383-N$395)/N$396</f>
        <v>-1.2869788206190804</v>
      </c>
      <c r="P383" s="22">
        <f>('Germany TRANSFORMED'!P383-P$395)/P$396</f>
        <v>7.4414070301798557E-2</v>
      </c>
      <c r="Q383" s="22">
        <f>('Germany TRANSFORMED'!Q383-Q$395)/Q$396</f>
        <v>-0.53277180297876092</v>
      </c>
    </row>
    <row r="384" spans="1:17">
      <c r="A384" s="1" t="s">
        <v>389</v>
      </c>
      <c r="B384" s="22">
        <f>('Germany TRANSFORMED'!B384-B$395)/B$396</f>
        <v>0.30843406158015663</v>
      </c>
      <c r="C384" s="22">
        <f>('Germany TRANSFORMED'!C384-C$395)/C$396</f>
        <v>-0.57566781108055187</v>
      </c>
      <c r="D384" s="22">
        <f>('Germany TRANSFORMED'!D384-D$395)/D$396</f>
        <v>-1.289318963155901</v>
      </c>
      <c r="E384" s="22">
        <f>('Germany TRANSFORMED'!E384-'Germany NORMALIZED'!E$395)/'Germany NORMALIZED'!E$396</f>
        <v>0.1579405324081978</v>
      </c>
      <c r="G384" s="22">
        <f>('Germany TRANSFORMED'!G384-G$395)/G$396</f>
        <v>-0.29470881704166002</v>
      </c>
      <c r="H384" s="22">
        <f>('Germany TRANSFORMED'!H384-H$395)/H$396</f>
        <v>-0.62994097554542949</v>
      </c>
      <c r="J384" s="22">
        <f>('Germany TRANSFORMED'!J384-J$395)/J$396</f>
        <v>-0.18673379644702737</v>
      </c>
      <c r="L384" s="22">
        <f>('Germany TRANSFORMED'!L384-L$395)/L$396</f>
        <v>-0.73663089889498323</v>
      </c>
      <c r="N384" s="22">
        <f>('Germany TRANSFORMED'!N384-N$395)/N$396</f>
        <v>-0.60248974775563591</v>
      </c>
      <c r="P384" s="22">
        <f>('Germany TRANSFORMED'!P384-P$395)/P$396</f>
        <v>7.4414070301798557E-2</v>
      </c>
      <c r="Q384" s="22">
        <f>('Germany TRANSFORMED'!Q384-Q$395)/Q$396</f>
        <v>-0.1833524063045204</v>
      </c>
    </row>
    <row r="385" spans="1:17">
      <c r="A385" s="1" t="s">
        <v>390</v>
      </c>
      <c r="B385" s="22">
        <f>('Germany TRANSFORMED'!B385-B$395)/B$396</f>
        <v>-1.2643469900612958</v>
      </c>
      <c r="C385" s="22">
        <f>('Germany TRANSFORMED'!C385-C$395)/C$396</f>
        <v>-0.4262552496593795</v>
      </c>
      <c r="D385" s="22">
        <f>('Germany TRANSFORMED'!D385-D$395)/D$396</f>
        <v>-1.4673484267898964</v>
      </c>
      <c r="E385" s="22">
        <f>('Germany TRANSFORMED'!E385-'Germany NORMALIZED'!E$395)/'Germany NORMALIZED'!E$396</f>
        <v>0.31665943111740918</v>
      </c>
      <c r="G385" s="22">
        <f>('Germany TRANSFORMED'!G385-G$395)/G$396</f>
        <v>-5.8135960052083061E-2</v>
      </c>
      <c r="H385" s="22">
        <f>('Germany TRANSFORMED'!H385-H$395)/H$396</f>
        <v>0.10173035750039645</v>
      </c>
      <c r="J385" s="22">
        <f>('Germany TRANSFORMED'!J385-J$395)/J$396</f>
        <v>-0.4510160741170533</v>
      </c>
      <c r="L385" s="22">
        <f>('Germany TRANSFORMED'!L385-L$395)/L$396</f>
        <v>-0.73663089889498323</v>
      </c>
      <c r="N385" s="22">
        <f>('Germany TRANSFORMED'!N385-N$395)/N$396</f>
        <v>-0.59893882446988145</v>
      </c>
      <c r="P385" s="22">
        <f>('Germany TRANSFORMED'!P385-P$395)/P$396</f>
        <v>7.4414070301798557E-2</v>
      </c>
      <c r="Q385" s="22"/>
    </row>
    <row r="386" spans="1:17">
      <c r="A386" s="1" t="s">
        <v>391</v>
      </c>
      <c r="B386" s="22">
        <f>('Germany TRANSFORMED'!B386-B$395)/B$396</f>
        <v>0.86023775942172909</v>
      </c>
      <c r="C386" s="22">
        <f>('Germany TRANSFORMED'!C386-C$395)/C$396</f>
        <v>-0.53113838311892225</v>
      </c>
      <c r="D386" s="22">
        <f>('Germany TRANSFORMED'!D386-D$395)/D$396</f>
        <v>-1.434565025593231</v>
      </c>
      <c r="E386" s="22">
        <f>('Germany TRANSFORMED'!E386-'Germany NORMALIZED'!E$395)/'Germany NORMALIZED'!E$396</f>
        <v>0.35193029749723392</v>
      </c>
      <c r="G386" s="22">
        <f>('Germany TRANSFORMED'!G386-G$395)/G$396</f>
        <v>-0.75603826391942219</v>
      </c>
      <c r="H386" s="22">
        <f>('Germany TRANSFORMED'!H386-H$395)/H$396</f>
        <v>-1.0529999473641367</v>
      </c>
      <c r="J386" s="22">
        <f>('Germany TRANSFORMED'!J386-J$395)/J$396</f>
        <v>-0.80429309844654728</v>
      </c>
      <c r="L386" s="22">
        <f>('Germany TRANSFORMED'!L386-L$395)/L$396</f>
        <v>-0.19522189976489598</v>
      </c>
      <c r="N386" s="22">
        <f>('Germany TRANSFORMED'!N386-N$395)/N$396</f>
        <v>-0.60473768373878301</v>
      </c>
      <c r="P386" s="22">
        <f>('Germany TRANSFORMED'!P386-P$395)/P$396</f>
        <v>-0.17828786637991248</v>
      </c>
      <c r="Q386" s="22"/>
    </row>
    <row r="387" spans="1:17">
      <c r="A387" s="1" t="s">
        <v>392</v>
      </c>
      <c r="B387" s="22">
        <f>('Germany TRANSFORMED'!B387-B$395)/B$396</f>
        <v>0.27739045400107148</v>
      </c>
      <c r="C387" s="22">
        <f>('Germany TRANSFORMED'!C387-C$395)/C$396</f>
        <v>0.29173795899771149</v>
      </c>
      <c r="D387" s="22">
        <f>('Germany TRANSFORMED'!D387-D$395)/D$396</f>
        <v>-1.4117389807346896</v>
      </c>
      <c r="E387" s="22">
        <f>('Germany TRANSFORMED'!E387-'Germany NORMALIZED'!E$395)/'Germany NORMALIZED'!E$396</f>
        <v>0.21084683197793491</v>
      </c>
      <c r="G387" s="22">
        <f>('Germany TRANSFORMED'!G387-G$395)/G$396</f>
        <v>1.6047933445158993E-2</v>
      </c>
      <c r="H387" s="22">
        <f>('Germany TRANSFORMED'!H387-H$395)/H$396</f>
        <v>-0.26951472540029953</v>
      </c>
      <c r="J387" s="22">
        <f>('Germany TRANSFORMED'!J387-J$395)/J$396</f>
        <v>-0.92058449805914877</v>
      </c>
      <c r="L387" s="22">
        <f>('Germany TRANSFORMED'!L387-L$395)/L$396</f>
        <v>-0.73732960450018292</v>
      </c>
      <c r="P387" s="22">
        <f>('Germany TRANSFORMED'!P387-P$395)/P$396</f>
        <v>-0.17828786637991248</v>
      </c>
      <c r="Q387" s="22"/>
    </row>
    <row r="388" spans="1:17">
      <c r="A388" s="1" t="s">
        <v>393</v>
      </c>
      <c r="B388" s="22">
        <f>('Germany TRANSFORMED'!B388-B$395)/B$396</f>
        <v>1.002325324875299</v>
      </c>
      <c r="C388" s="22">
        <f>('Germany TRANSFORMED'!C388-C$395)/C$396</f>
        <v>0.41555569739958043</v>
      </c>
      <c r="D388" s="22">
        <f>('Germany TRANSFORMED'!D388-D$395)/D$396</f>
        <v>-1.2243260233535547</v>
      </c>
      <c r="E388" s="22">
        <f>('Germany TRANSFORMED'!E388-'Germany NORMALIZED'!E$395)/'Germany NORMALIZED'!E$396</f>
        <v>0.22848226516784731</v>
      </c>
      <c r="G388" s="22">
        <f>('Germany TRANSFORMED'!G388-G$395)/G$396</f>
        <v>-0.34149239592759323</v>
      </c>
      <c r="H388" s="22">
        <f>('Germany TRANSFORMED'!H388-H$395)/H$396</f>
        <v>-1.1048583229490272</v>
      </c>
      <c r="P388" s="22">
        <f>('Germany TRANSFORMED'!P388-P$395)/P$396</f>
        <v>-0.17828786637991248</v>
      </c>
      <c r="Q388" s="22"/>
    </row>
    <row r="389" spans="1:17">
      <c r="A389" s="1" t="s">
        <v>489</v>
      </c>
      <c r="B389" s="22">
        <f>('Germany TRANSFORMED'!B389-B$395)/B$396</f>
        <v>-9.6614340835630544E-2</v>
      </c>
      <c r="C389" s="22">
        <f>('Germany TRANSFORMED'!C389-C$395)/C$396</f>
        <v>0.68144417788045442</v>
      </c>
      <c r="D389" s="22">
        <f>('Germany TRANSFORMED'!D389-D$395)/D$396</f>
        <v>-0.71880710541736692</v>
      </c>
      <c r="E389" s="22">
        <f>('Germany TRANSFORMED'!E389-'Germany NORMALIZED'!E$395)/'Germany NORMALIZED'!E$396</f>
        <v>5.2127933268723552E-2</v>
      </c>
      <c r="H389" s="22">
        <f>('Germany TRANSFORMED'!H389-H$395)/H$396</f>
        <v>-0.71111636108724563</v>
      </c>
      <c r="P389" s="22">
        <f>('Germany TRANSFORMED'!P389-P$395)/P$396</f>
        <v>7.4414070301798557E-2</v>
      </c>
      <c r="Q389" s="22"/>
    </row>
    <row r="394" spans="1:17">
      <c r="B394" s="41" t="s">
        <v>533</v>
      </c>
    </row>
    <row r="395" spans="1:17">
      <c r="A395" t="s">
        <v>520</v>
      </c>
      <c r="B395" s="22">
        <v>5.6520814197721716</v>
      </c>
      <c r="C395" s="22">
        <v>0.40091985448362055</v>
      </c>
      <c r="D395" s="22">
        <v>1.3080976612721325</v>
      </c>
      <c r="E395" s="22">
        <v>91.044136500228348</v>
      </c>
      <c r="F395" s="22">
        <v>3.5682723870185939</v>
      </c>
      <c r="G395" s="22">
        <v>0.11478847998841783</v>
      </c>
      <c r="H395" s="22">
        <v>14.530237249491162</v>
      </c>
      <c r="J395" s="22">
        <v>1.8330676314576548</v>
      </c>
      <c r="L395" s="22">
        <v>0.80479284862740552</v>
      </c>
      <c r="M395" s="22">
        <v>0.7492671257102903</v>
      </c>
      <c r="N395" s="22">
        <v>1.4275802675896547</v>
      </c>
      <c r="P395" s="22">
        <v>-2.9447368421052611E-2</v>
      </c>
      <c r="Q395" s="22">
        <v>0.9894393757411597</v>
      </c>
    </row>
    <row r="396" spans="1:17">
      <c r="A396" t="s">
        <v>521</v>
      </c>
      <c r="B396" s="22">
        <v>58.564730664031146</v>
      </c>
      <c r="C396" s="22">
        <v>0.38650289204258809</v>
      </c>
      <c r="D396" s="22">
        <v>0.89564732515870016</v>
      </c>
      <c r="E396" s="22">
        <v>56.704022477429639</v>
      </c>
      <c r="F396" s="22">
        <v>3.9957464892376326</v>
      </c>
      <c r="G396" s="22">
        <v>8.3672781829175253</v>
      </c>
      <c r="H396" s="22">
        <v>7.7637556541444379</v>
      </c>
      <c r="J396" s="22">
        <v>1.6471814537088234</v>
      </c>
      <c r="L396" s="22">
        <v>2.1418324311615105</v>
      </c>
      <c r="M396" s="22">
        <v>7.3266654757152221</v>
      </c>
      <c r="N396" s="22">
        <v>9.5752900786148114</v>
      </c>
      <c r="P396" s="22">
        <v>0.39572312469434806</v>
      </c>
      <c r="Q396" s="22">
        <v>4.1853205778334166</v>
      </c>
    </row>
    <row r="397" spans="1:17">
      <c r="A397" t="s">
        <v>522</v>
      </c>
      <c r="B397" s="22">
        <v>150.78124862964603</v>
      </c>
      <c r="C397" s="22">
        <v>2.0104913043478301</v>
      </c>
      <c r="D397" s="22">
        <v>3.5500000000000003</v>
      </c>
      <c r="E397" s="22">
        <v>367</v>
      </c>
      <c r="F397" s="22">
        <v>16.012563516155861</v>
      </c>
      <c r="G397" s="22">
        <v>39.129536467417488</v>
      </c>
      <c r="H397" s="22">
        <v>58.959040948880997</v>
      </c>
      <c r="J397" s="22">
        <v>9.0396405473831702</v>
      </c>
      <c r="L397" s="22">
        <v>10.630319433445239</v>
      </c>
      <c r="M397" s="22">
        <v>32.794276707774856</v>
      </c>
      <c r="N397" s="22">
        <v>32.718287290133176</v>
      </c>
      <c r="P397" s="22">
        <v>1.4400000000000004</v>
      </c>
      <c r="Q397" s="22">
        <v>24.930800281264624</v>
      </c>
    </row>
    <row r="398" spans="1:17">
      <c r="A398" t="s">
        <v>523</v>
      </c>
      <c r="B398" s="22">
        <v>-261.91082528331839</v>
      </c>
      <c r="C398" s="22">
        <v>-0.30689999999999973</v>
      </c>
      <c r="D398" s="22">
        <v>-0.88999999999999968</v>
      </c>
      <c r="E398" s="22">
        <v>17.714856028323382</v>
      </c>
      <c r="F398" s="22">
        <v>-3.0371263029584958</v>
      </c>
      <c r="G398" s="22">
        <v>-26.412667639468101</v>
      </c>
      <c r="H398" s="22">
        <v>3.3968088005224399</v>
      </c>
      <c r="J398" s="22">
        <v>-2.0424862565460065</v>
      </c>
      <c r="L398" s="22">
        <v>-9.5036867851603528</v>
      </c>
      <c r="M398" s="22">
        <v>-25.441168602374052</v>
      </c>
      <c r="N398" s="22">
        <v>-66.516494153701018</v>
      </c>
      <c r="P398" s="22">
        <v>-2.25</v>
      </c>
      <c r="Q398" s="22">
        <v>-12.709367254443492</v>
      </c>
    </row>
    <row r="399" spans="1:17">
      <c r="A399" t="s">
        <v>524</v>
      </c>
      <c r="B399" s="22">
        <v>-0.97535141980718765</v>
      </c>
      <c r="C399" s="22">
        <v>1.0635434591175617</v>
      </c>
      <c r="D399" s="22">
        <v>0.18439846054438283</v>
      </c>
      <c r="E399" s="22">
        <v>1.6994301026354308</v>
      </c>
      <c r="F399" s="22">
        <v>0.55740528918070287</v>
      </c>
      <c r="G399" s="22">
        <v>0.34835417734420415</v>
      </c>
      <c r="H399" s="22">
        <v>1.9719222422703451</v>
      </c>
      <c r="J399" s="22">
        <v>1.1980818208603126</v>
      </c>
      <c r="L399" s="22">
        <v>-0.15046154455110181</v>
      </c>
      <c r="M399" s="22">
        <v>0.49627083022902435</v>
      </c>
      <c r="N399" s="22">
        <v>-2.3115086407938623</v>
      </c>
      <c r="P399" s="22">
        <v>-1.1531275034820339</v>
      </c>
      <c r="Q399" s="22">
        <v>1.5954408061980427</v>
      </c>
    </row>
    <row r="400" spans="1:17">
      <c r="A400" t="s">
        <v>525</v>
      </c>
      <c r="B400" s="22">
        <v>2.5306158487922601</v>
      </c>
      <c r="C400" s="22">
        <v>1.0555231569511494</v>
      </c>
      <c r="D400" s="22">
        <v>-0.60532142406991607</v>
      </c>
      <c r="E400" s="22">
        <v>4.7374580470150871</v>
      </c>
      <c r="F400" s="22">
        <v>-2.4226329768422872E-2</v>
      </c>
      <c r="G400" s="22">
        <v>1.3381431639488652</v>
      </c>
      <c r="H400" s="22">
        <v>5.2462419661331428</v>
      </c>
      <c r="J400" s="22">
        <v>3.7957619774411246</v>
      </c>
      <c r="L400" s="22">
        <v>4.310315985544964</v>
      </c>
      <c r="M400" s="22">
        <v>2.76828500341602</v>
      </c>
      <c r="N400" s="22">
        <v>13.199050139068815</v>
      </c>
      <c r="P400" s="22">
        <v>7.2600449552604065</v>
      </c>
      <c r="Q400" s="22">
        <v>7.3258028545918163</v>
      </c>
    </row>
    <row r="401" spans="1:17">
      <c r="Q401" s="22"/>
    </row>
    <row r="402" spans="1:17">
      <c r="A402" t="s">
        <v>526</v>
      </c>
      <c r="B402" s="22">
        <v>2.4780984316727714</v>
      </c>
      <c r="C402" s="22">
        <v>4.1644486574420085</v>
      </c>
      <c r="D402" s="22">
        <v>2.5031083951829185</v>
      </c>
      <c r="E402" s="22">
        <v>4.8666011941148026</v>
      </c>
      <c r="F402" s="22">
        <v>3.1143845493340025</v>
      </c>
      <c r="G402" s="22">
        <v>4.6627764889042211</v>
      </c>
      <c r="H402" s="22">
        <v>5.7225917041416556</v>
      </c>
      <c r="J402" s="22">
        <v>4.3750935270058235</v>
      </c>
      <c r="L402" s="22">
        <v>4.5874394475806284</v>
      </c>
      <c r="M402" s="22">
        <v>4.3737508813907411</v>
      </c>
      <c r="N402" s="22">
        <v>3.2678599567889148</v>
      </c>
      <c r="P402" s="22">
        <v>3.7133219585184389</v>
      </c>
      <c r="Q402" s="22">
        <v>5.7203171084010505</v>
      </c>
    </row>
    <row r="403" spans="1:17">
      <c r="A403" t="s">
        <v>527</v>
      </c>
      <c r="B403" s="22">
        <v>-4.56866963562116</v>
      </c>
      <c r="C403" s="22">
        <v>-1.8313442643156905</v>
      </c>
      <c r="D403" s="22">
        <v>-2.4541999953861864</v>
      </c>
      <c r="E403" s="22">
        <v>-1.2931936266266262</v>
      </c>
      <c r="F403" s="22">
        <v>-1.6531075501832864</v>
      </c>
      <c r="G403" s="22">
        <v>-3.1703805633729814</v>
      </c>
      <c r="H403" s="22">
        <v>-1.4340261266498631</v>
      </c>
      <c r="J403" s="22">
        <v>-2.3528396821597246</v>
      </c>
      <c r="L403" s="22">
        <v>-4.8129253641927043</v>
      </c>
      <c r="M403" s="22">
        <v>-3.574673337399461</v>
      </c>
      <c r="N403" s="22">
        <v>-7.0957719153631809</v>
      </c>
      <c r="P403" s="22">
        <v>-5.6113795050367008</v>
      </c>
      <c r="Q403" s="22">
        <v>-3.2730603009808177</v>
      </c>
    </row>
  </sheetData>
  <mergeCells count="2">
    <mergeCell ref="B1:H1"/>
    <mergeCell ref="L3:N3"/>
  </mergeCells>
  <phoneticPr fontId="2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5" sqref="D5"/>
    </sheetView>
  </sheetViews>
  <sheetFormatPr baseColWidth="10" defaultColWidth="8.5" defaultRowHeight="15" x14ac:dyDescent="0"/>
  <cols>
    <col min="3" max="4" width="9.125" customWidth="1"/>
    <col min="21" max="21" width="11" customWidth="1"/>
  </cols>
  <sheetData>
    <row r="1" spans="1:24">
      <c r="B1" s="58" t="s">
        <v>410</v>
      </c>
      <c r="C1" s="58"/>
      <c r="D1" s="58"/>
      <c r="E1" s="58"/>
      <c r="F1" s="58"/>
      <c r="G1" s="58"/>
      <c r="H1" s="58"/>
      <c r="I1" s="58"/>
      <c r="J1" s="58"/>
    </row>
    <row r="2" spans="1:24">
      <c r="B2" s="8" t="s">
        <v>401</v>
      </c>
      <c r="C2" s="8"/>
      <c r="D2" s="8"/>
      <c r="E2" s="8" t="s">
        <v>403</v>
      </c>
      <c r="F2" s="50"/>
      <c r="G2" s="8" t="s">
        <v>404</v>
      </c>
      <c r="H2" s="8" t="s">
        <v>405</v>
      </c>
      <c r="I2" s="8" t="s">
        <v>406</v>
      </c>
      <c r="J2" s="8" t="s">
        <v>407</v>
      </c>
      <c r="N2" s="57" t="s">
        <v>408</v>
      </c>
      <c r="O2" s="57"/>
      <c r="P2" s="57"/>
    </row>
    <row r="3" spans="1:24" ht="45">
      <c r="B3" s="5" t="s">
        <v>399</v>
      </c>
      <c r="C3" s="5" t="s">
        <v>417</v>
      </c>
      <c r="D3" s="5" t="s">
        <v>418</v>
      </c>
      <c r="E3" s="5" t="s">
        <v>419</v>
      </c>
      <c r="F3" s="5" t="s">
        <v>547</v>
      </c>
      <c r="G3" s="5" t="s">
        <v>398</v>
      </c>
      <c r="H3" s="5" t="s">
        <v>411</v>
      </c>
      <c r="I3" s="5" t="s">
        <v>395</v>
      </c>
      <c r="J3" s="5" t="s">
        <v>396</v>
      </c>
      <c r="L3" s="5" t="s">
        <v>409</v>
      </c>
      <c r="M3" s="5"/>
      <c r="N3" s="5" t="s">
        <v>438</v>
      </c>
      <c r="O3" s="5" t="s">
        <v>439</v>
      </c>
      <c r="P3" s="5" t="s">
        <v>440</v>
      </c>
      <c r="R3" s="5" t="s">
        <v>394</v>
      </c>
      <c r="S3" s="5" t="s">
        <v>561</v>
      </c>
      <c r="U3" s="5" t="s">
        <v>559</v>
      </c>
      <c r="V3" s="46" t="s">
        <v>542</v>
      </c>
      <c r="X3" s="5" t="s">
        <v>557</v>
      </c>
    </row>
    <row r="4" spans="1:24" ht="30">
      <c r="B4" s="5" t="s">
        <v>413</v>
      </c>
      <c r="C4" s="5" t="s">
        <v>414</v>
      </c>
      <c r="D4" s="5"/>
      <c r="E4" s="5" t="s">
        <v>414</v>
      </c>
      <c r="F4" s="5" t="s">
        <v>548</v>
      </c>
      <c r="G4" s="5" t="s">
        <v>414</v>
      </c>
      <c r="H4" s="5" t="s">
        <v>420</v>
      </c>
      <c r="I4" s="5" t="s">
        <v>413</v>
      </c>
      <c r="J4" s="5" t="s">
        <v>413</v>
      </c>
      <c r="L4" s="5" t="s">
        <v>416</v>
      </c>
      <c r="M4" s="5"/>
      <c r="N4" s="7" t="s">
        <v>413</v>
      </c>
      <c r="O4" s="7" t="s">
        <v>413</v>
      </c>
      <c r="P4" s="7" t="s">
        <v>413</v>
      </c>
      <c r="R4" s="5" t="s">
        <v>414</v>
      </c>
      <c r="U4" s="5" t="s">
        <v>414</v>
      </c>
      <c r="V4" s="46" t="s">
        <v>414</v>
      </c>
      <c r="X4" s="5" t="s">
        <v>414</v>
      </c>
    </row>
    <row r="5" spans="1:24">
      <c r="A5" s="28"/>
      <c r="B5" s="19" t="s">
        <v>474</v>
      </c>
      <c r="C5" t="s">
        <v>431</v>
      </c>
      <c r="D5" t="s">
        <v>568</v>
      </c>
      <c r="E5" t="s">
        <v>437</v>
      </c>
      <c r="G5" t="s">
        <v>553</v>
      </c>
      <c r="H5" t="s">
        <v>461</v>
      </c>
      <c r="I5" t="s">
        <v>434</v>
      </c>
      <c r="J5" t="s">
        <v>484</v>
      </c>
      <c r="L5" t="s">
        <v>479</v>
      </c>
      <c r="N5" t="s">
        <v>412</v>
      </c>
      <c r="O5" s="12" t="s">
        <v>446</v>
      </c>
      <c r="P5" s="12" t="s">
        <v>447</v>
      </c>
      <c r="R5" t="s">
        <v>436</v>
      </c>
      <c r="S5" t="s">
        <v>562</v>
      </c>
      <c r="U5" t="s">
        <v>560</v>
      </c>
      <c r="V5" s="45"/>
      <c r="X5" t="s">
        <v>558</v>
      </c>
    </row>
    <row r="6" spans="1:24">
      <c r="A6" s="1" t="s">
        <v>11</v>
      </c>
      <c r="B6" s="19">
        <v>116.00896665284675</v>
      </c>
      <c r="C6" s="10">
        <v>10.5367</v>
      </c>
      <c r="D6">
        <v>11.81</v>
      </c>
      <c r="E6" s="1">
        <v>10.2475</v>
      </c>
      <c r="F6" s="52">
        <f>E6-Germany!E6</f>
        <v>3.7475000000000005</v>
      </c>
      <c r="G6" s="45">
        <v>83.313223632656644</v>
      </c>
      <c r="H6">
        <v>233.31800000000001</v>
      </c>
      <c r="I6">
        <v>129.6</v>
      </c>
      <c r="J6">
        <v>22.345999202300799</v>
      </c>
      <c r="L6">
        <v>44.886035371590403</v>
      </c>
      <c r="O6" s="17"/>
      <c r="P6" s="17">
        <v>105.999283493908</v>
      </c>
      <c r="R6" s="15">
        <v>12</v>
      </c>
      <c r="V6">
        <v>902869.24504314899</v>
      </c>
    </row>
    <row r="7" spans="1:24">
      <c r="A7" s="1" t="s">
        <v>12</v>
      </c>
      <c r="B7" s="19">
        <v>110.64955919272145</v>
      </c>
      <c r="C7" s="10">
        <v>10.6067</v>
      </c>
      <c r="D7">
        <v>10.66</v>
      </c>
      <c r="E7" s="1">
        <v>10.2575</v>
      </c>
      <c r="F7" s="52">
        <f>E7-Germany!E7</f>
        <v>3.9575000000000005</v>
      </c>
      <c r="G7" s="45">
        <v>83.904199917380367</v>
      </c>
      <c r="H7">
        <v>237.53833333333299</v>
      </c>
      <c r="I7">
        <v>128.81</v>
      </c>
      <c r="J7">
        <v>15.183939003320001</v>
      </c>
      <c r="L7">
        <v>45.001717247875099</v>
      </c>
      <c r="O7" s="17"/>
      <c r="P7" s="17">
        <v>104.582811999558</v>
      </c>
      <c r="R7" s="15">
        <v>12</v>
      </c>
      <c r="V7">
        <v>908997.12507673795</v>
      </c>
    </row>
    <row r="8" spans="1:24">
      <c r="A8" s="1" t="s">
        <v>13</v>
      </c>
      <c r="B8" s="19">
        <v>122.99075303434415</v>
      </c>
      <c r="C8" s="10">
        <v>10.871700000000001</v>
      </c>
      <c r="D8">
        <v>10.68</v>
      </c>
      <c r="E8" s="1">
        <v>10.27</v>
      </c>
      <c r="F8" s="52">
        <f>E8-Germany!E8</f>
        <v>4.0699999999999994</v>
      </c>
      <c r="G8" s="45">
        <v>71.493697938182208</v>
      </c>
      <c r="H8">
        <v>241.75866666666599</v>
      </c>
      <c r="I8">
        <v>128.13999999999999</v>
      </c>
      <c r="J8">
        <v>13.0728936349512</v>
      </c>
      <c r="L8">
        <v>45.1750765660707</v>
      </c>
      <c r="O8" s="17"/>
      <c r="P8" s="17">
        <v>105.999283493908</v>
      </c>
      <c r="R8" s="15">
        <v>12</v>
      </c>
      <c r="V8">
        <v>915125.00511032599</v>
      </c>
    </row>
    <row r="9" spans="1:24">
      <c r="A9" s="1" t="s">
        <v>14</v>
      </c>
      <c r="B9" s="19">
        <v>122.9613845326637</v>
      </c>
      <c r="C9" s="10">
        <v>10.734999999999999</v>
      </c>
      <c r="D9">
        <v>10.81</v>
      </c>
      <c r="E9" s="1">
        <v>10.365</v>
      </c>
      <c r="F9" s="52">
        <f>E9-Germany!E9</f>
        <v>4.0650000000000004</v>
      </c>
      <c r="G9" s="45">
        <v>70.311745368734762</v>
      </c>
      <c r="H9">
        <v>245.97900000000001</v>
      </c>
      <c r="I9">
        <v>127.24</v>
      </c>
      <c r="J9">
        <v>14.3796205859281</v>
      </c>
      <c r="L9">
        <v>45.338348191787397</v>
      </c>
      <c r="O9" s="17"/>
      <c r="P9" s="17">
        <v>105.291047746733</v>
      </c>
      <c r="R9" s="15">
        <v>12</v>
      </c>
      <c r="V9">
        <v>921252.88514391496</v>
      </c>
    </row>
    <row r="10" spans="1:24">
      <c r="A10" s="1" t="s">
        <v>15</v>
      </c>
      <c r="B10" s="19">
        <v>115.58280077205798</v>
      </c>
      <c r="C10" s="10">
        <v>10.4467</v>
      </c>
      <c r="D10">
        <v>10.83</v>
      </c>
      <c r="E10" s="1">
        <v>10.455</v>
      </c>
      <c r="F10" s="52">
        <f>E10-Germany!E10</f>
        <v>3.8550000000000004</v>
      </c>
      <c r="G10" s="45">
        <v>56.7192908200891</v>
      </c>
      <c r="H10">
        <v>247.624</v>
      </c>
      <c r="I10">
        <v>126.69</v>
      </c>
      <c r="J10">
        <v>13.921461075335801</v>
      </c>
      <c r="L10">
        <v>45.543218608277499</v>
      </c>
      <c r="O10" s="17"/>
      <c r="P10" s="17">
        <v>105.76320491151699</v>
      </c>
      <c r="R10" s="15">
        <v>12</v>
      </c>
      <c r="V10">
        <v>927835.78164599405</v>
      </c>
    </row>
    <row r="11" spans="1:24">
      <c r="A11" s="1" t="s">
        <v>16</v>
      </c>
      <c r="B11" s="19">
        <v>117.04413271110087</v>
      </c>
      <c r="C11" s="10">
        <v>10.505000000000001</v>
      </c>
      <c r="D11">
        <v>10.71</v>
      </c>
      <c r="E11" s="1">
        <v>10.495999999999999</v>
      </c>
      <c r="F11" s="52">
        <f>E11-Germany!E11</f>
        <v>3.895999999999999</v>
      </c>
      <c r="G11" s="45">
        <v>64.401982521497501</v>
      </c>
      <c r="H11">
        <v>249.26900000000001</v>
      </c>
      <c r="I11">
        <v>126.16</v>
      </c>
      <c r="J11">
        <v>13.74468661471</v>
      </c>
      <c r="L11">
        <v>45.737979116848997</v>
      </c>
      <c r="O11" s="17"/>
      <c r="P11" s="17">
        <v>106.82555853228</v>
      </c>
      <c r="R11" s="15">
        <v>12</v>
      </c>
      <c r="V11">
        <v>934418.67814807303</v>
      </c>
    </row>
    <row r="12" spans="1:24">
      <c r="A12" s="1" t="s">
        <v>17</v>
      </c>
      <c r="B12" s="19">
        <v>122.76809738100556</v>
      </c>
      <c r="C12" s="10">
        <v>10.5967</v>
      </c>
      <c r="D12">
        <v>11.3</v>
      </c>
      <c r="E12" s="1">
        <v>10.5</v>
      </c>
      <c r="F12" s="52">
        <f>E12-Germany!E12</f>
        <v>3.8</v>
      </c>
      <c r="G12" s="45">
        <v>62.629053667326318</v>
      </c>
      <c r="H12">
        <v>250.91399999999999</v>
      </c>
      <c r="I12">
        <v>125.56</v>
      </c>
      <c r="J12">
        <v>12.4536044048546</v>
      </c>
      <c r="L12">
        <v>45.927876118215401</v>
      </c>
      <c r="O12" s="17"/>
      <c r="P12" s="17">
        <v>106.589479949888</v>
      </c>
      <c r="R12" s="15">
        <v>12</v>
      </c>
      <c r="V12">
        <v>941001.574650152</v>
      </c>
    </row>
    <row r="13" spans="1:24">
      <c r="A13" s="1" t="s">
        <v>18</v>
      </c>
      <c r="B13" s="19">
        <v>127.0911419473851</v>
      </c>
      <c r="C13" s="10">
        <v>10.718299999999999</v>
      </c>
      <c r="D13">
        <v>11.32</v>
      </c>
      <c r="E13" s="1">
        <v>10.715</v>
      </c>
      <c r="F13" s="52">
        <f>E13-Germany!E13</f>
        <v>3.915</v>
      </c>
      <c r="G13" s="45">
        <v>56.7192908200891</v>
      </c>
      <c r="H13">
        <v>257.868666666666</v>
      </c>
      <c r="I13">
        <v>125.14</v>
      </c>
      <c r="J13">
        <v>8.6501658048597303</v>
      </c>
      <c r="L13">
        <v>46.153718187530799</v>
      </c>
      <c r="O13" s="17"/>
      <c r="P13" s="17">
        <v>105.173008455537</v>
      </c>
      <c r="R13" s="15">
        <v>12.5</v>
      </c>
      <c r="V13">
        <v>948041.84652872302</v>
      </c>
    </row>
    <row r="14" spans="1:24">
      <c r="A14" s="1" t="s">
        <v>19</v>
      </c>
      <c r="B14" s="19">
        <v>125.36739250949852</v>
      </c>
      <c r="C14" s="10">
        <v>10.931699999999999</v>
      </c>
      <c r="D14">
        <v>11.47</v>
      </c>
      <c r="E14" s="1">
        <v>10.860000000000001</v>
      </c>
      <c r="F14" s="52">
        <f>E14-Germany!E14</f>
        <v>4.2600000000000016</v>
      </c>
      <c r="G14" s="45">
        <v>54.94636196591793</v>
      </c>
      <c r="H14">
        <v>264.82333333333298</v>
      </c>
      <c r="I14">
        <v>124.94</v>
      </c>
      <c r="J14">
        <v>10.8587133624166</v>
      </c>
      <c r="L14">
        <v>46.4135047916022</v>
      </c>
      <c r="O14" s="17"/>
      <c r="P14" s="17">
        <v>108.005951444239</v>
      </c>
      <c r="R14" s="15">
        <v>12.5</v>
      </c>
      <c r="V14">
        <v>955082.11840729404</v>
      </c>
    </row>
    <row r="15" spans="1:24">
      <c r="A15" s="1" t="s">
        <v>20</v>
      </c>
      <c r="B15" s="19">
        <v>136.48852535879698</v>
      </c>
      <c r="C15" s="10">
        <v>10.976699999999999</v>
      </c>
      <c r="D15">
        <v>11.47</v>
      </c>
      <c r="E15" s="1">
        <v>10.682499999999999</v>
      </c>
      <c r="F15" s="52">
        <f>E15-Germany!E15</f>
        <v>4.2824999999999989</v>
      </c>
      <c r="G15" s="45">
        <v>36.626097139482525</v>
      </c>
      <c r="H15">
        <v>271.77800000000002</v>
      </c>
      <c r="I15">
        <v>125.28</v>
      </c>
      <c r="J15">
        <v>9.4425407560149903</v>
      </c>
      <c r="L15">
        <v>46.628160375415298</v>
      </c>
      <c r="O15" s="17"/>
      <c r="P15" s="17">
        <v>107.415754988259</v>
      </c>
      <c r="R15" s="15">
        <v>12.5</v>
      </c>
      <c r="V15">
        <v>962122.39028586505</v>
      </c>
    </row>
    <row r="16" spans="1:24">
      <c r="A16" s="1" t="s">
        <v>21</v>
      </c>
      <c r="B16" s="19">
        <v>137.92687505540914</v>
      </c>
      <c r="C16" s="10">
        <v>11.158300000000001</v>
      </c>
      <c r="D16">
        <v>11.5</v>
      </c>
      <c r="E16" s="1">
        <v>10.61</v>
      </c>
      <c r="F16" s="52">
        <f>E16-Germany!E16</f>
        <v>4.2099999999999991</v>
      </c>
      <c r="G16" s="45">
        <v>31.307310576969016</v>
      </c>
      <c r="H16">
        <v>274.12299999999999</v>
      </c>
      <c r="I16">
        <v>126.07</v>
      </c>
      <c r="J16">
        <v>8.0134843132441702</v>
      </c>
      <c r="L16">
        <v>46.890829928377102</v>
      </c>
      <c r="O16" s="17"/>
      <c r="P16" s="17">
        <v>109.304383647393</v>
      </c>
      <c r="R16" s="15">
        <v>12.5</v>
      </c>
      <c r="V16">
        <v>969830.39637155703</v>
      </c>
    </row>
    <row r="17" spans="1:22">
      <c r="A17" s="1" t="s">
        <v>22</v>
      </c>
      <c r="B17" s="19">
        <v>137.68900094958397</v>
      </c>
      <c r="C17" s="10">
        <v>11.728300000000001</v>
      </c>
      <c r="D17">
        <v>11.68</v>
      </c>
      <c r="E17" s="1">
        <v>10.715999999999999</v>
      </c>
      <c r="F17" s="52">
        <f>E17-Germany!E17</f>
        <v>4.2159999999999993</v>
      </c>
      <c r="G17" s="45">
        <v>32.489263146416462</v>
      </c>
      <c r="H17">
        <v>276.46800000000002</v>
      </c>
      <c r="I17">
        <v>126.74</v>
      </c>
      <c r="J17">
        <v>7.5561016577358</v>
      </c>
      <c r="L17">
        <v>47.166713352327697</v>
      </c>
      <c r="O17" s="17"/>
      <c r="P17" s="17">
        <v>111.547130180115</v>
      </c>
      <c r="R17" s="15">
        <v>12.5</v>
      </c>
      <c r="V17">
        <v>977538.402457249</v>
      </c>
    </row>
    <row r="18" spans="1:22">
      <c r="A18" s="1" t="s">
        <v>23</v>
      </c>
      <c r="B18" s="19">
        <v>142.37339497264935</v>
      </c>
      <c r="C18" s="10">
        <v>12.0215</v>
      </c>
      <c r="D18">
        <v>11.57</v>
      </c>
      <c r="E18" s="1">
        <v>11.802272727272699</v>
      </c>
      <c r="F18" s="52">
        <f>E18-Germany!E18</f>
        <v>5.1022727272726991</v>
      </c>
      <c r="G18" s="45">
        <v>33.671215715863909</v>
      </c>
      <c r="H18">
        <v>278.81299999999999</v>
      </c>
      <c r="I18">
        <v>126.2</v>
      </c>
      <c r="J18">
        <v>11.481817068327199</v>
      </c>
      <c r="L18">
        <v>47.369257236713203</v>
      </c>
      <c r="O18" s="17"/>
      <c r="P18" s="17">
        <v>110.012619394569</v>
      </c>
      <c r="R18" s="15">
        <v>12.5</v>
      </c>
      <c r="V18">
        <v>985246.40854294098</v>
      </c>
    </row>
    <row r="19" spans="1:22">
      <c r="A19" s="1" t="s">
        <v>24</v>
      </c>
      <c r="B19" s="19">
        <v>137.23271628147435</v>
      </c>
      <c r="C19" s="10">
        <v>12.248200000000001</v>
      </c>
      <c r="D19">
        <v>11.62</v>
      </c>
      <c r="E19" s="1">
        <v>12.115500000000001</v>
      </c>
      <c r="F19" s="52">
        <f>E19-Germany!E19</f>
        <v>5.2155000000000005</v>
      </c>
      <c r="G19" s="45">
        <v>26.57950029917923</v>
      </c>
      <c r="H19">
        <v>284.226</v>
      </c>
      <c r="I19">
        <v>126.22</v>
      </c>
      <c r="J19">
        <v>16.973667164114602</v>
      </c>
      <c r="L19">
        <v>47.6786145865088</v>
      </c>
      <c r="O19" s="17"/>
      <c r="P19" s="17">
        <v>110.24869797696</v>
      </c>
      <c r="R19" s="15">
        <v>12.5</v>
      </c>
      <c r="V19">
        <v>991236.36936764198</v>
      </c>
    </row>
    <row r="20" spans="1:22">
      <c r="A20" s="1" t="s">
        <v>25</v>
      </c>
      <c r="B20" s="19">
        <v>138.74460985324649</v>
      </c>
      <c r="C20" s="10">
        <v>13.075699999999999</v>
      </c>
      <c r="D20">
        <v>13.17</v>
      </c>
      <c r="E20" s="1">
        <v>12.751304347826</v>
      </c>
      <c r="F20" s="52">
        <f>E20-Germany!E20</f>
        <v>5.7513043478260002</v>
      </c>
      <c r="G20" s="45">
        <v>18.896808597770828</v>
      </c>
      <c r="H20">
        <v>289.63900000000001</v>
      </c>
      <c r="I20">
        <v>125.86</v>
      </c>
      <c r="J20">
        <v>8.6404546747984501</v>
      </c>
      <c r="L20">
        <v>47.930356200009903</v>
      </c>
      <c r="O20" s="17"/>
      <c r="P20" s="17">
        <v>108.714187191414</v>
      </c>
      <c r="R20" s="15">
        <v>13.5</v>
      </c>
      <c r="V20">
        <v>997226.33019234298</v>
      </c>
    </row>
    <row r="21" spans="1:22">
      <c r="A21" s="1" t="s">
        <v>26</v>
      </c>
      <c r="B21" s="19">
        <v>141.5090883455334</v>
      </c>
      <c r="C21" s="10">
        <v>12.8363</v>
      </c>
      <c r="D21">
        <v>12.65</v>
      </c>
      <c r="E21" s="1">
        <v>12.8285</v>
      </c>
      <c r="F21" s="52">
        <f>E21-Germany!E21</f>
        <v>5.9284999999999997</v>
      </c>
      <c r="G21" s="45">
        <v>25.988524014455507</v>
      </c>
      <c r="H21">
        <v>295.05200000000002</v>
      </c>
      <c r="I21">
        <v>126.11</v>
      </c>
      <c r="J21">
        <v>6.9190896283255396</v>
      </c>
      <c r="L21">
        <v>48.213580455284699</v>
      </c>
      <c r="O21" s="17"/>
      <c r="P21" s="17">
        <v>109.54046222978501</v>
      </c>
      <c r="R21" s="15">
        <v>13.5</v>
      </c>
      <c r="V21">
        <v>1003216.29101704</v>
      </c>
    </row>
    <row r="22" spans="1:22">
      <c r="A22" s="1" t="s">
        <v>27</v>
      </c>
      <c r="B22" s="19">
        <v>139.65820301025744</v>
      </c>
      <c r="C22" s="10">
        <v>12.563800000000001</v>
      </c>
      <c r="D22">
        <v>12.27</v>
      </c>
      <c r="E22" s="1">
        <v>12.941304347826</v>
      </c>
      <c r="F22" s="52">
        <f>E22-Germany!E22</f>
        <v>5.8413043478260001</v>
      </c>
      <c r="G22" s="45">
        <v>36.035120854758802</v>
      </c>
      <c r="H22">
        <v>296.62900000000002</v>
      </c>
      <c r="I22">
        <v>126.62</v>
      </c>
      <c r="J22">
        <v>6.8594299702697201</v>
      </c>
      <c r="L22">
        <v>48.495065389927802</v>
      </c>
      <c r="O22" s="17"/>
      <c r="P22" s="17">
        <v>108.596147900218</v>
      </c>
      <c r="R22" s="15">
        <v>13.5</v>
      </c>
      <c r="V22">
        <v>1008612.19321395</v>
      </c>
    </row>
    <row r="23" spans="1:22">
      <c r="A23" s="1" t="s">
        <v>28</v>
      </c>
      <c r="B23" s="19">
        <v>147.29947105262829</v>
      </c>
      <c r="C23" s="10">
        <v>12.579000000000001</v>
      </c>
      <c r="D23">
        <v>10.98</v>
      </c>
      <c r="E23" s="1">
        <v>12.912727272727199</v>
      </c>
      <c r="F23" s="52">
        <f>E23-Germany!E23</f>
        <v>6.012727272727199</v>
      </c>
      <c r="G23" s="45">
        <v>44.89976512561465</v>
      </c>
      <c r="H23">
        <v>298.20600000000002</v>
      </c>
      <c r="I23">
        <v>127.39</v>
      </c>
      <c r="J23">
        <v>7.7676830175619198</v>
      </c>
      <c r="L23">
        <v>48.730533984578798</v>
      </c>
      <c r="O23" s="17"/>
      <c r="P23" s="17">
        <v>111.31105159772299</v>
      </c>
      <c r="R23" s="15">
        <v>13.5</v>
      </c>
      <c r="V23">
        <v>1014008.09541087</v>
      </c>
    </row>
    <row r="24" spans="1:22">
      <c r="A24" s="1" t="s">
        <v>29</v>
      </c>
      <c r="B24" s="19">
        <v>155.35564198067533</v>
      </c>
      <c r="C24" s="10">
        <v>12.632199999999999</v>
      </c>
      <c r="D24">
        <v>12.62</v>
      </c>
      <c r="E24" s="1">
        <v>13.0957142857142</v>
      </c>
      <c r="F24" s="52">
        <f>E24-Germany!E24</f>
        <v>6.2957142857142001</v>
      </c>
      <c r="G24" s="45">
        <v>50.809527972851882</v>
      </c>
      <c r="H24">
        <v>299.78300000000002</v>
      </c>
      <c r="I24">
        <v>128.33000000000001</v>
      </c>
      <c r="J24">
        <v>6.4148694845636802</v>
      </c>
      <c r="L24">
        <v>48.9211884556223</v>
      </c>
      <c r="O24" s="17"/>
      <c r="P24" s="17">
        <v>110.012619394569</v>
      </c>
      <c r="R24" s="15">
        <v>13.5</v>
      </c>
      <c r="V24">
        <v>1019403.99760778</v>
      </c>
    </row>
    <row r="25" spans="1:22">
      <c r="A25" s="1" t="s">
        <v>30</v>
      </c>
      <c r="B25" s="19">
        <v>165.0322527582268</v>
      </c>
      <c r="C25" s="10">
        <v>12.6533</v>
      </c>
      <c r="D25">
        <v>12.92</v>
      </c>
      <c r="E25" s="1">
        <v>13.068695652173901</v>
      </c>
      <c r="F25" s="52">
        <f>E25-Germany!E25</f>
        <v>6.2686956521739008</v>
      </c>
      <c r="G25" s="45">
        <v>46.081717695062096</v>
      </c>
      <c r="H25">
        <v>308.71566666666598</v>
      </c>
      <c r="I25">
        <v>128.72</v>
      </c>
      <c r="J25">
        <v>7.0326266250896996</v>
      </c>
      <c r="L25">
        <v>49.0720821646159</v>
      </c>
      <c r="O25" s="17"/>
      <c r="P25" s="17">
        <v>109.54046222978501</v>
      </c>
      <c r="R25" s="15">
        <v>13.5</v>
      </c>
      <c r="V25">
        <v>1027628.5696558499</v>
      </c>
    </row>
    <row r="26" spans="1:22">
      <c r="A26" s="1" t="s">
        <v>31</v>
      </c>
      <c r="B26" s="19">
        <v>166.51462913943951</v>
      </c>
      <c r="C26" s="10">
        <v>12.6783</v>
      </c>
      <c r="D26">
        <v>12.87</v>
      </c>
      <c r="E26" s="1">
        <v>13.268095238095199</v>
      </c>
      <c r="F26" s="52">
        <f>E26-Germany!E26</f>
        <v>6.2680952380951993</v>
      </c>
      <c r="G26" s="45">
        <v>43.12683627144348</v>
      </c>
      <c r="H26">
        <v>317.64833333333303</v>
      </c>
      <c r="I26">
        <v>128.44999999999999</v>
      </c>
      <c r="J26">
        <v>6.4951494716474096</v>
      </c>
      <c r="L26">
        <v>49.334441038193297</v>
      </c>
      <c r="O26" s="17"/>
      <c r="P26" s="17">
        <v>112.137326636095</v>
      </c>
      <c r="R26" s="15">
        <v>13.5</v>
      </c>
      <c r="V26">
        <v>1035853.14170392</v>
      </c>
    </row>
    <row r="27" spans="1:22">
      <c r="A27" s="1" t="s">
        <v>32</v>
      </c>
      <c r="B27" s="19">
        <v>155.61585197164268</v>
      </c>
      <c r="C27" s="10">
        <v>12.686</v>
      </c>
      <c r="D27">
        <v>13.23</v>
      </c>
      <c r="E27" s="1">
        <v>13.5331818181818</v>
      </c>
      <c r="F27" s="52">
        <f>E27-Germany!E27</f>
        <v>6.3331818181818003</v>
      </c>
      <c r="G27" s="45">
        <v>47.854646549233266</v>
      </c>
      <c r="H27">
        <v>326.58100000000002</v>
      </c>
      <c r="I27">
        <v>127.63</v>
      </c>
      <c r="J27">
        <v>22.767587327883199</v>
      </c>
      <c r="L27">
        <v>49.627546842239298</v>
      </c>
      <c r="O27" s="17"/>
      <c r="P27" s="17">
        <v>112.609483800878</v>
      </c>
      <c r="R27" s="15">
        <v>13.5</v>
      </c>
      <c r="V27">
        <v>1044077.71375199</v>
      </c>
    </row>
    <row r="28" spans="1:22">
      <c r="A28" s="1" t="s">
        <v>33</v>
      </c>
      <c r="B28" s="19">
        <v>152.26921573297938</v>
      </c>
      <c r="C28" s="10">
        <v>12.707000000000001</v>
      </c>
      <c r="D28">
        <v>13.74</v>
      </c>
      <c r="E28" s="1">
        <v>13.8995454545454</v>
      </c>
      <c r="F28" s="52">
        <f>E28-Germany!E28</f>
        <v>6.3995454545454002</v>
      </c>
      <c r="G28" s="45">
        <v>56.128314535365377</v>
      </c>
      <c r="H28">
        <v>327.51466666666602</v>
      </c>
      <c r="I28">
        <v>128.41999999999999</v>
      </c>
      <c r="J28">
        <v>7.6446159743635604</v>
      </c>
      <c r="L28">
        <v>49.842492192715198</v>
      </c>
      <c r="O28" s="17"/>
      <c r="P28" s="17">
        <v>112.72752309207399</v>
      </c>
      <c r="R28" s="15">
        <v>13.5</v>
      </c>
      <c r="V28">
        <v>1053814.20265563</v>
      </c>
    </row>
    <row r="29" spans="1:22">
      <c r="A29" s="1" t="s">
        <v>34</v>
      </c>
      <c r="B29" s="19">
        <v>155.88833982640693</v>
      </c>
      <c r="C29" s="10">
        <v>12.76</v>
      </c>
      <c r="D29">
        <v>13.32</v>
      </c>
      <c r="E29" s="1">
        <v>13.912857142857099</v>
      </c>
      <c r="F29" s="52">
        <f>E29-Germany!E29</f>
        <v>6.4128571428570993</v>
      </c>
      <c r="G29" s="45">
        <v>58.492219674260269</v>
      </c>
      <c r="H29">
        <v>328.44833333333298</v>
      </c>
      <c r="I29">
        <v>128.83000000000001</v>
      </c>
      <c r="J29">
        <v>7.6609070440594103</v>
      </c>
      <c r="L29">
        <v>50.123014104647098</v>
      </c>
      <c r="O29" s="17"/>
      <c r="P29" s="17">
        <v>113.553798130445</v>
      </c>
      <c r="R29" s="15">
        <v>13.5</v>
      </c>
      <c r="V29">
        <v>1063550.69155926</v>
      </c>
    </row>
    <row r="30" spans="1:22">
      <c r="A30" s="1" t="s">
        <v>35</v>
      </c>
      <c r="B30" s="19">
        <v>158.74290615563507</v>
      </c>
      <c r="C30" s="10">
        <v>12.8522</v>
      </c>
      <c r="D30">
        <v>12.95</v>
      </c>
      <c r="E30" s="1">
        <v>13.906521739130399</v>
      </c>
      <c r="F30" s="52">
        <f>E30-Germany!E30</f>
        <v>6.2765217391303993</v>
      </c>
      <c r="G30" s="45">
        <v>43.717812556167203</v>
      </c>
      <c r="H30">
        <v>329.38200000000001</v>
      </c>
      <c r="I30">
        <v>128.88</v>
      </c>
      <c r="J30">
        <v>9.7700175615453499</v>
      </c>
      <c r="L30">
        <v>50.485812978003402</v>
      </c>
      <c r="O30" s="17">
        <v>103.62177894280801</v>
      </c>
      <c r="P30" s="17">
        <v>110.190817431881</v>
      </c>
      <c r="R30" s="15">
        <v>13.5</v>
      </c>
      <c r="V30">
        <v>1073287.1804629001</v>
      </c>
    </row>
    <row r="31" spans="1:22">
      <c r="A31" s="1" t="s">
        <v>36</v>
      </c>
      <c r="B31" s="19">
        <v>152.27153121291522</v>
      </c>
      <c r="C31" s="10">
        <v>12.926</v>
      </c>
      <c r="D31">
        <v>12.71</v>
      </c>
      <c r="E31" s="1">
        <v>14.0535</v>
      </c>
      <c r="F31" s="52">
        <f>E31-Germany!E31</f>
        <v>5.6234999999999999</v>
      </c>
      <c r="G31" s="45">
        <v>40.171954847824864</v>
      </c>
      <c r="H31">
        <v>333.86566666666602</v>
      </c>
      <c r="I31">
        <v>129.54</v>
      </c>
      <c r="J31">
        <v>13.5413155745161</v>
      </c>
      <c r="L31">
        <v>50.795068649745701</v>
      </c>
      <c r="O31" s="17">
        <v>106.92503952729599</v>
      </c>
      <c r="P31" s="17">
        <v>110.79076743604701</v>
      </c>
      <c r="R31" s="15">
        <v>13.5</v>
      </c>
      <c r="V31">
        <v>1080049.8659538301</v>
      </c>
    </row>
    <row r="32" spans="1:22">
      <c r="A32" s="1" t="s">
        <v>37</v>
      </c>
      <c r="B32" s="19">
        <v>152.35851832783382</v>
      </c>
      <c r="C32" s="10">
        <v>12.96</v>
      </c>
      <c r="D32">
        <v>13.13</v>
      </c>
      <c r="E32" s="1">
        <v>14.0781818181818</v>
      </c>
      <c r="F32" s="52">
        <f>E32-Germany!E32</f>
        <v>5.4081818181818004</v>
      </c>
      <c r="G32" s="45">
        <v>37.217073424206248</v>
      </c>
      <c r="H32">
        <v>338.34933333333299</v>
      </c>
      <c r="I32">
        <v>130.28</v>
      </c>
      <c r="J32">
        <v>11.201941599696401</v>
      </c>
      <c r="L32">
        <v>50.970665747475302</v>
      </c>
      <c r="O32" s="17">
        <v>106.011790491276</v>
      </c>
      <c r="P32" s="17">
        <v>111.190734105491</v>
      </c>
      <c r="R32" s="15">
        <v>13.5</v>
      </c>
      <c r="V32">
        <v>1086812.55144475</v>
      </c>
    </row>
    <row r="33" spans="1:22">
      <c r="A33" s="1" t="s">
        <v>38</v>
      </c>
      <c r="B33" s="19">
        <v>158.47191472671736</v>
      </c>
      <c r="C33" s="10">
        <v>12.33</v>
      </c>
      <c r="D33">
        <v>12.94</v>
      </c>
      <c r="E33" s="1">
        <v>13.853809523809501</v>
      </c>
      <c r="F33" s="52">
        <f>E33-Germany!E33</f>
        <v>5.1538095238095014</v>
      </c>
      <c r="G33" s="45">
        <v>30.716334292245293</v>
      </c>
      <c r="H33">
        <v>342.83300000000003</v>
      </c>
      <c r="I33">
        <v>131.04</v>
      </c>
      <c r="J33">
        <v>13.2113730723453</v>
      </c>
      <c r="L33">
        <v>51.211123844950002</v>
      </c>
      <c r="O33" s="17">
        <v>107.694093663454</v>
      </c>
      <c r="P33" s="17">
        <v>112.090659111741</v>
      </c>
      <c r="R33" s="15">
        <v>13.5</v>
      </c>
      <c r="V33">
        <v>1093575.23693568</v>
      </c>
    </row>
    <row r="34" spans="1:22">
      <c r="A34" s="1" t="s">
        <v>39</v>
      </c>
      <c r="B34" s="19">
        <v>162.95897026166335</v>
      </c>
      <c r="C34" s="10">
        <v>12.27</v>
      </c>
      <c r="D34">
        <v>12.05</v>
      </c>
      <c r="E34" s="1">
        <v>13.622608695652101</v>
      </c>
      <c r="F34" s="52">
        <f>E34-Germany!E34</f>
        <v>4.8826086956521006</v>
      </c>
      <c r="G34" s="45">
        <v>38.990002278377418</v>
      </c>
      <c r="H34">
        <v>343.79566666666602</v>
      </c>
      <c r="I34">
        <v>130.84</v>
      </c>
      <c r="J34">
        <v>8.2825153978729098</v>
      </c>
      <c r="L34">
        <v>51.409187943764202</v>
      </c>
      <c r="O34" s="17">
        <v>107.571430512704</v>
      </c>
      <c r="P34" s="17">
        <v>110.79076743604701</v>
      </c>
      <c r="R34" s="15">
        <v>12.5</v>
      </c>
      <c r="V34">
        <v>1100361.4016982301</v>
      </c>
    </row>
    <row r="35" spans="1:22">
      <c r="A35" s="1" t="s">
        <v>40</v>
      </c>
      <c r="B35" s="19">
        <v>171.49158026485861</v>
      </c>
      <c r="C35" s="10">
        <v>11.49</v>
      </c>
      <c r="D35">
        <v>11.37</v>
      </c>
      <c r="E35" s="1">
        <v>12.962380952380901</v>
      </c>
      <c r="F35" s="52">
        <f>E35-Germany!E35</f>
        <v>4.1423809523809005</v>
      </c>
      <c r="G35" s="45">
        <v>44.308788840890927</v>
      </c>
      <c r="H35">
        <v>344.75833333333298</v>
      </c>
      <c r="I35">
        <v>130.18</v>
      </c>
      <c r="J35">
        <v>9.1188117182964401</v>
      </c>
      <c r="L35">
        <v>51.677123593032903</v>
      </c>
      <c r="O35" s="17">
        <v>106.81032465424499</v>
      </c>
      <c r="P35" s="17">
        <v>109.690859095075</v>
      </c>
      <c r="R35" s="15">
        <v>12.5</v>
      </c>
      <c r="V35">
        <v>1107147.5664607701</v>
      </c>
    </row>
    <row r="36" spans="1:22">
      <c r="A36" s="1" t="s">
        <v>41</v>
      </c>
      <c r="B36" s="19">
        <v>166.75183641512106</v>
      </c>
      <c r="C36" s="10">
        <v>11.59</v>
      </c>
      <c r="D36">
        <v>11.66</v>
      </c>
      <c r="E36" s="1">
        <v>12.91</v>
      </c>
      <c r="F36" s="52">
        <f>E36-Germany!E36</f>
        <v>4.33</v>
      </c>
      <c r="G36" s="45">
        <v>43.717812556167203</v>
      </c>
      <c r="H36">
        <v>345.721</v>
      </c>
      <c r="I36">
        <v>130.47</v>
      </c>
      <c r="J36">
        <v>9.0608974919624607</v>
      </c>
      <c r="L36">
        <v>51.944561869447398</v>
      </c>
      <c r="O36" s="17">
        <v>105.945978069048</v>
      </c>
      <c r="P36" s="17">
        <v>109.990834097159</v>
      </c>
      <c r="R36" s="15">
        <v>12.5</v>
      </c>
      <c r="V36">
        <v>1113933.7312233199</v>
      </c>
    </row>
    <row r="37" spans="1:22">
      <c r="A37" s="1" t="s">
        <v>42</v>
      </c>
      <c r="B37" s="19">
        <v>145.8258821041249</v>
      </c>
      <c r="C37" s="10">
        <v>11.64</v>
      </c>
      <c r="D37">
        <v>12.04</v>
      </c>
      <c r="E37" s="1">
        <v>13.463478260869501</v>
      </c>
      <c r="F37" s="52">
        <f>E37-Germany!E37</f>
        <v>4.5634782608695001</v>
      </c>
      <c r="G37" s="45">
        <v>39.580978563101141</v>
      </c>
      <c r="H37">
        <v>356.988333333333</v>
      </c>
      <c r="I37">
        <v>130.49</v>
      </c>
      <c r="J37">
        <v>31.979580865822999</v>
      </c>
      <c r="L37">
        <v>52.338894835141801</v>
      </c>
      <c r="O37" s="17">
        <v>106.470816727087</v>
      </c>
      <c r="P37" s="17">
        <v>111.190734105491</v>
      </c>
      <c r="R37" s="15">
        <v>12.5</v>
      </c>
      <c r="V37">
        <v>1120433.5611975801</v>
      </c>
    </row>
    <row r="38" spans="1:22">
      <c r="A38" s="1" t="s">
        <v>43</v>
      </c>
      <c r="B38" s="19">
        <v>135.20076901385283</v>
      </c>
      <c r="C38" s="10">
        <v>10.82</v>
      </c>
      <c r="D38">
        <v>11.61</v>
      </c>
      <c r="E38" s="1">
        <v>13.281000000000001</v>
      </c>
      <c r="F38" s="52">
        <f>E38-Germany!E38</f>
        <v>4.1910000000000007</v>
      </c>
      <c r="G38" s="45">
        <v>44.89976512561465</v>
      </c>
      <c r="H38">
        <v>368.255666666666</v>
      </c>
      <c r="I38">
        <v>128.63999999999999</v>
      </c>
      <c r="J38">
        <v>17.567864609596398</v>
      </c>
      <c r="L38">
        <v>52.6472638264921</v>
      </c>
      <c r="O38" s="17">
        <v>108.316104739761</v>
      </c>
      <c r="P38" s="17">
        <v>110.890759103408</v>
      </c>
      <c r="R38" s="15">
        <v>12.5</v>
      </c>
      <c r="V38">
        <v>1126933.39117185</v>
      </c>
    </row>
    <row r="39" spans="1:22">
      <c r="A39" s="1" t="s">
        <v>44</v>
      </c>
      <c r="B39" s="19">
        <v>130.0367176209331</v>
      </c>
      <c r="C39" s="10">
        <v>11.49</v>
      </c>
      <c r="D39">
        <v>11.89</v>
      </c>
      <c r="E39" s="1">
        <v>13.27</v>
      </c>
      <c r="F39" s="52">
        <f>E39-Germany!E39</f>
        <v>4.18</v>
      </c>
      <c r="G39" s="45">
        <v>60.856124813155162</v>
      </c>
      <c r="H39">
        <v>379.52300000000002</v>
      </c>
      <c r="I39">
        <v>128.47999999999999</v>
      </c>
      <c r="J39">
        <v>17.6891004827609</v>
      </c>
      <c r="L39">
        <v>52.9787675731666</v>
      </c>
      <c r="O39" s="17">
        <v>106.105902384461</v>
      </c>
      <c r="P39" s="17">
        <v>110.290809099242</v>
      </c>
      <c r="R39" s="15">
        <v>12.5</v>
      </c>
      <c r="V39">
        <v>1133433.22114612</v>
      </c>
    </row>
    <row r="40" spans="1:22">
      <c r="A40" s="1" t="s">
        <v>45</v>
      </c>
      <c r="B40" s="19">
        <v>119.879397969876</v>
      </c>
      <c r="C40" s="10">
        <v>12.67</v>
      </c>
      <c r="D40">
        <v>12.64</v>
      </c>
      <c r="E40" s="1">
        <v>13.3895454545454</v>
      </c>
      <c r="F40" s="52">
        <f>E40-Germany!E40</f>
        <v>4.4395454545454012</v>
      </c>
      <c r="G40" s="45">
        <v>73.26662679235335</v>
      </c>
      <c r="H40">
        <v>378.72500000000002</v>
      </c>
      <c r="I40">
        <v>129.03</v>
      </c>
      <c r="J40">
        <v>10.644641300580099</v>
      </c>
      <c r="L40">
        <v>53.229198309311201</v>
      </c>
      <c r="O40" s="17">
        <v>110.942277988537</v>
      </c>
      <c r="P40" s="17">
        <v>108.690942421465</v>
      </c>
      <c r="R40" s="15">
        <v>12.5</v>
      </c>
      <c r="V40">
        <v>1141195.6737446601</v>
      </c>
    </row>
    <row r="41" spans="1:22">
      <c r="A41" s="1" t="s">
        <v>46</v>
      </c>
      <c r="B41" s="19">
        <v>120.29853873660048</v>
      </c>
      <c r="C41" s="10">
        <v>13.72</v>
      </c>
      <c r="D41">
        <v>13.55</v>
      </c>
      <c r="E41" s="1">
        <v>13.685238095238001</v>
      </c>
      <c r="F41" s="52">
        <f>E41-Germany!E41</f>
        <v>4.835238095238001</v>
      </c>
      <c r="G41" s="45">
        <v>80.358342209038028</v>
      </c>
      <c r="H41">
        <v>377.92700000000002</v>
      </c>
      <c r="I41">
        <v>129.29</v>
      </c>
      <c r="J41">
        <v>13.9037869061985</v>
      </c>
      <c r="L41">
        <v>53.438261507198497</v>
      </c>
      <c r="O41" s="17">
        <v>114.228510842622</v>
      </c>
      <c r="P41" s="17">
        <v>110.490792433964</v>
      </c>
      <c r="R41" s="15">
        <v>12.5</v>
      </c>
      <c r="V41">
        <v>1148958.1263432</v>
      </c>
    </row>
    <row r="42" spans="1:22">
      <c r="A42" s="1" t="s">
        <v>47</v>
      </c>
      <c r="B42" s="19">
        <v>114.9746795286045</v>
      </c>
      <c r="C42" s="10">
        <v>13.39</v>
      </c>
      <c r="D42">
        <v>13.01</v>
      </c>
      <c r="E42" s="1">
        <v>13.7952173913043</v>
      </c>
      <c r="F42" s="52">
        <f>E42-Germany!E42</f>
        <v>4.8552173913043006</v>
      </c>
      <c r="G42" s="45">
        <v>80.949318493761751</v>
      </c>
      <c r="H42">
        <v>377.12900000000002</v>
      </c>
      <c r="I42">
        <v>129.13</v>
      </c>
      <c r="J42">
        <v>26.030476837176099</v>
      </c>
      <c r="L42">
        <v>53.660104814626102</v>
      </c>
      <c r="O42" s="17">
        <v>108.621095588763</v>
      </c>
      <c r="P42" s="17">
        <v>111.09074243812999</v>
      </c>
      <c r="R42" s="15">
        <v>12.5</v>
      </c>
      <c r="V42">
        <v>1156720.5789417501</v>
      </c>
    </row>
    <row r="43" spans="1:22">
      <c r="A43" s="1" t="s">
        <v>48</v>
      </c>
      <c r="B43" s="19">
        <v>124.59081002009189</v>
      </c>
      <c r="C43" s="10">
        <v>13.52</v>
      </c>
      <c r="D43">
        <v>13.27</v>
      </c>
      <c r="E43" s="1">
        <v>13.7805</v>
      </c>
      <c r="F43" s="52">
        <f>E43-Germany!E43</f>
        <v>5.3605</v>
      </c>
      <c r="G43" s="45">
        <v>72.675650507629655</v>
      </c>
      <c r="H43">
        <v>383.60766666666598</v>
      </c>
      <c r="I43">
        <v>129.72</v>
      </c>
      <c r="J43">
        <v>11.3065338849906</v>
      </c>
      <c r="L43">
        <v>53.9991674887983</v>
      </c>
      <c r="O43" s="17">
        <v>106.421959338386</v>
      </c>
      <c r="P43" s="17">
        <v>108.990917423548</v>
      </c>
      <c r="R43" s="15">
        <v>12.5</v>
      </c>
      <c r="V43">
        <v>1163390.02734053</v>
      </c>
    </row>
    <row r="44" spans="1:22">
      <c r="A44" s="1" t="s">
        <v>49</v>
      </c>
      <c r="B44" s="19">
        <v>132.51153282988923</v>
      </c>
      <c r="C44" s="10">
        <v>12.64</v>
      </c>
      <c r="D44">
        <v>12.75</v>
      </c>
      <c r="E44" s="11">
        <v>13.766999999999999</v>
      </c>
      <c r="F44" s="52">
        <f>E44-Germany!E44</f>
        <v>5.3569999999999993</v>
      </c>
      <c r="G44" s="45">
        <v>58.492219674260269</v>
      </c>
      <c r="H44">
        <v>390.08633333333302</v>
      </c>
      <c r="I44">
        <v>128.97999999999999</v>
      </c>
      <c r="J44">
        <v>13.534349962400301</v>
      </c>
      <c r="L44">
        <v>54.293581347537703</v>
      </c>
      <c r="O44" s="17">
        <v>108.93559185216</v>
      </c>
      <c r="P44" s="17">
        <v>108.39096741938199</v>
      </c>
      <c r="R44" s="15">
        <v>12.5</v>
      </c>
      <c r="V44">
        <v>1170059.47573931</v>
      </c>
    </row>
    <row r="45" spans="1:22">
      <c r="A45" s="1" t="s">
        <v>50</v>
      </c>
      <c r="B45" s="19">
        <v>135.37481080411251</v>
      </c>
      <c r="C45" s="10">
        <v>12.04</v>
      </c>
      <c r="D45">
        <v>12.34</v>
      </c>
      <c r="E45" s="11">
        <v>13.433</v>
      </c>
      <c r="F45" s="52">
        <f>E45-Germany!E45</f>
        <v>5.0429999999999993</v>
      </c>
      <c r="G45" s="45">
        <v>53.764409396470498</v>
      </c>
      <c r="H45">
        <v>396.565</v>
      </c>
      <c r="I45">
        <v>127.92</v>
      </c>
      <c r="J45">
        <v>10.708678319923401</v>
      </c>
      <c r="L45">
        <v>54.5353935812198</v>
      </c>
      <c r="O45" s="17">
        <v>102.175228577187</v>
      </c>
      <c r="P45" s="17">
        <v>107.391050745771</v>
      </c>
      <c r="R45" s="15">
        <v>12.5</v>
      </c>
      <c r="V45">
        <v>1176728.9241380999</v>
      </c>
    </row>
    <row r="46" spans="1:22">
      <c r="A46" s="1" t="s">
        <v>51</v>
      </c>
      <c r="B46" s="19">
        <v>133.39793676344448</v>
      </c>
      <c r="C46" s="10">
        <v>11.57</v>
      </c>
      <c r="D46">
        <v>11.9</v>
      </c>
      <c r="E46" s="11">
        <v>13.058999999999999</v>
      </c>
      <c r="F46" s="52">
        <f>E46-Germany!E46</f>
        <v>4.6689999999999987</v>
      </c>
      <c r="G46" s="45">
        <v>47.263670264509543</v>
      </c>
      <c r="H46">
        <v>398.90333333333302</v>
      </c>
      <c r="I46">
        <v>127.74</v>
      </c>
      <c r="J46">
        <v>10.3376089387378</v>
      </c>
      <c r="L46">
        <v>54.769393136356797</v>
      </c>
      <c r="O46" s="17">
        <v>106.1213809052</v>
      </c>
      <c r="P46" s="17">
        <v>108.690942421465</v>
      </c>
      <c r="R46" s="15">
        <v>11.5</v>
      </c>
      <c r="V46">
        <v>1181629.73523653</v>
      </c>
    </row>
    <row r="47" spans="1:22">
      <c r="A47" s="1" t="s">
        <v>52</v>
      </c>
      <c r="B47" s="19">
        <v>138.55865713379316</v>
      </c>
      <c r="C47" s="10">
        <v>11.56</v>
      </c>
      <c r="D47">
        <v>11.95</v>
      </c>
      <c r="E47" s="11">
        <v>13.093</v>
      </c>
      <c r="F47" s="52">
        <f>E47-Germany!E47</f>
        <v>4.7029999999999994</v>
      </c>
      <c r="G47" s="45">
        <v>40.762931132548587</v>
      </c>
      <c r="H47">
        <v>401.24166666666599</v>
      </c>
      <c r="I47">
        <v>127.01</v>
      </c>
      <c r="J47">
        <v>10.403730788087501</v>
      </c>
      <c r="L47">
        <v>55.055238510808302</v>
      </c>
      <c r="O47" s="17">
        <v>106.686856722152</v>
      </c>
      <c r="P47" s="17">
        <v>109.09090909090899</v>
      </c>
      <c r="R47" s="15">
        <v>11.5</v>
      </c>
      <c r="V47">
        <v>1186530.54633497</v>
      </c>
    </row>
    <row r="48" spans="1:22">
      <c r="A48" s="1" t="s">
        <v>53</v>
      </c>
      <c r="B48" s="19">
        <v>130.98379724823462</v>
      </c>
      <c r="C48" s="10">
        <v>11.81</v>
      </c>
      <c r="D48">
        <v>12.31</v>
      </c>
      <c r="E48" s="11">
        <v>13.337</v>
      </c>
      <c r="F48" s="52">
        <f>E48-Germany!E48</f>
        <v>4.7270000000000003</v>
      </c>
      <c r="G48" s="45">
        <v>37.217073424206248</v>
      </c>
      <c r="H48">
        <v>403.58</v>
      </c>
      <c r="I48">
        <v>126.73</v>
      </c>
      <c r="J48">
        <v>9.2804755749308292</v>
      </c>
      <c r="L48">
        <v>55.366588356036097</v>
      </c>
      <c r="O48" s="17">
        <v>105.807714160468</v>
      </c>
      <c r="P48" s="17">
        <v>109.09090909090899</v>
      </c>
      <c r="R48" s="15">
        <v>11.5</v>
      </c>
      <c r="V48">
        <v>1191431.3574333999</v>
      </c>
    </row>
    <row r="49" spans="1:22">
      <c r="A49" s="1" t="s">
        <v>54</v>
      </c>
      <c r="B49" s="19">
        <v>128.27943097567922</v>
      </c>
      <c r="C49" s="10">
        <v>11.97</v>
      </c>
      <c r="D49">
        <v>12.67</v>
      </c>
      <c r="E49" s="11">
        <v>13.448</v>
      </c>
      <c r="F49" s="52">
        <f>E49-Germany!E49</f>
        <v>4.8879999999999999</v>
      </c>
      <c r="G49" s="45">
        <v>44.89976512561465</v>
      </c>
      <c r="H49">
        <v>413.65800000000002</v>
      </c>
      <c r="I49">
        <v>126.81</v>
      </c>
      <c r="J49">
        <v>24.130128553017801</v>
      </c>
      <c r="L49">
        <v>55.570260086431198</v>
      </c>
      <c r="O49" s="17">
        <v>106.689489390376</v>
      </c>
      <c r="P49" s="17">
        <v>109.690859095075</v>
      </c>
      <c r="R49" s="15">
        <v>11.5</v>
      </c>
      <c r="V49">
        <v>1201189.46132636</v>
      </c>
    </row>
    <row r="50" spans="1:22">
      <c r="A50" s="1" t="s">
        <v>55</v>
      </c>
      <c r="B50" s="19">
        <v>125.10665314898699</v>
      </c>
      <c r="C50" s="10">
        <v>11.75</v>
      </c>
      <c r="D50">
        <v>12.35</v>
      </c>
      <c r="E50" s="11">
        <v>13.016999999999999</v>
      </c>
      <c r="F50" s="52">
        <f>E50-Germany!E50</f>
        <v>4.5670000000000002</v>
      </c>
      <c r="G50" s="45">
        <v>51.400504257575605</v>
      </c>
      <c r="H50">
        <v>423.73599999999999</v>
      </c>
      <c r="I50">
        <v>127.4</v>
      </c>
      <c r="J50">
        <v>5.7010034930118696</v>
      </c>
      <c r="L50">
        <v>55.8701481851758</v>
      </c>
      <c r="O50" s="17">
        <v>103.90684570870501</v>
      </c>
      <c r="P50" s="17">
        <v>110.890759103408</v>
      </c>
      <c r="R50" s="15">
        <v>11.5</v>
      </c>
      <c r="V50">
        <v>1210947.5652193299</v>
      </c>
    </row>
    <row r="51" spans="1:22">
      <c r="A51" s="1" t="s">
        <v>56</v>
      </c>
      <c r="B51" s="19">
        <v>119.70837396750051</v>
      </c>
      <c r="C51" s="10">
        <v>11.51</v>
      </c>
      <c r="D51">
        <v>12.05</v>
      </c>
      <c r="E51" s="11">
        <v>12.79</v>
      </c>
      <c r="F51" s="52">
        <f>E51-Germany!E51</f>
        <v>4.43</v>
      </c>
      <c r="G51" s="45">
        <v>57.310267104812823</v>
      </c>
      <c r="H51">
        <v>433.81400000000002</v>
      </c>
      <c r="I51">
        <v>127.45</v>
      </c>
      <c r="J51">
        <v>6.5768712558580003</v>
      </c>
      <c r="L51">
        <v>56.029971587473703</v>
      </c>
      <c r="O51" s="17">
        <v>107.405996035917</v>
      </c>
      <c r="P51" s="17">
        <v>110.190817431881</v>
      </c>
      <c r="R51" s="15">
        <v>11.5</v>
      </c>
      <c r="V51">
        <v>1220705.66911229</v>
      </c>
    </row>
    <row r="52" spans="1:22">
      <c r="A52" s="1" t="s">
        <v>57</v>
      </c>
      <c r="B52" s="19">
        <v>116.84632983250042</v>
      </c>
      <c r="C52" s="10">
        <v>11.82</v>
      </c>
      <c r="D52">
        <v>12.49</v>
      </c>
      <c r="E52" s="11">
        <v>12.907</v>
      </c>
      <c r="F52" s="52">
        <f>E52-Germany!E52</f>
        <v>4.5670000000000002</v>
      </c>
      <c r="G52" s="45">
        <v>61.447101097878871</v>
      </c>
      <c r="H52">
        <v>435.33466666666601</v>
      </c>
      <c r="I52">
        <v>127.66</v>
      </c>
      <c r="J52">
        <v>12.632810723628401</v>
      </c>
      <c r="L52">
        <v>56.328791801707702</v>
      </c>
      <c r="O52" s="17">
        <v>107.265675329348</v>
      </c>
      <c r="P52" s="17">
        <v>110.79076743604701</v>
      </c>
      <c r="R52" s="15">
        <v>11.5</v>
      </c>
      <c r="V52">
        <v>1229916.60318589</v>
      </c>
    </row>
    <row r="53" spans="1:22">
      <c r="A53" s="1" t="s">
        <v>58</v>
      </c>
      <c r="B53" s="19">
        <v>113.44868986187755</v>
      </c>
      <c r="C53" s="10">
        <v>12.92</v>
      </c>
      <c r="D53">
        <v>13.36</v>
      </c>
      <c r="E53" s="11">
        <v>12.952</v>
      </c>
      <c r="F53" s="52">
        <f>E53-Germany!E53</f>
        <v>4.7119999999999997</v>
      </c>
      <c r="G53" s="45">
        <v>69.72076908401101</v>
      </c>
      <c r="H53">
        <v>436.85533333333302</v>
      </c>
      <c r="I53">
        <v>128.13999999999999</v>
      </c>
      <c r="J53">
        <v>17.053753161154599</v>
      </c>
      <c r="L53">
        <v>56.5831147075315</v>
      </c>
      <c r="O53" s="17">
        <v>107.78500859103499</v>
      </c>
      <c r="P53" s="17">
        <v>109.290892425631</v>
      </c>
      <c r="R53" s="15">
        <v>12</v>
      </c>
      <c r="V53">
        <v>1239127.5372595</v>
      </c>
    </row>
    <row r="54" spans="1:22">
      <c r="A54" s="1" t="s">
        <v>59</v>
      </c>
      <c r="B54" s="19">
        <v>122.66705048819745</v>
      </c>
      <c r="C54" s="10">
        <v>12.15</v>
      </c>
      <c r="D54">
        <v>12.18</v>
      </c>
      <c r="E54" s="11">
        <v>12.677</v>
      </c>
      <c r="F54" s="52">
        <f>E54-Germany!E54</f>
        <v>4.6969999999999992</v>
      </c>
      <c r="G54" s="45">
        <v>65.583935090944948</v>
      </c>
      <c r="H54">
        <v>438.37599999999998</v>
      </c>
      <c r="I54">
        <v>128.18</v>
      </c>
      <c r="J54">
        <v>11.1960001848811</v>
      </c>
      <c r="L54">
        <v>56.839101414534298</v>
      </c>
      <c r="O54" s="17">
        <v>106.19669440561501</v>
      </c>
      <c r="P54" s="17">
        <v>110.190817431881</v>
      </c>
      <c r="R54" s="15">
        <v>12</v>
      </c>
      <c r="V54">
        <v>1248338.4713331</v>
      </c>
    </row>
    <row r="55" spans="1:22">
      <c r="A55" s="1" t="s">
        <v>60</v>
      </c>
      <c r="B55" s="19">
        <v>124.33536406255509</v>
      </c>
      <c r="C55" s="10">
        <v>12.21</v>
      </c>
      <c r="D55">
        <v>12.32</v>
      </c>
      <c r="E55" s="11">
        <v>12.606999999999999</v>
      </c>
      <c r="F55" s="52">
        <f>E55-Germany!E55</f>
        <v>4.6869999999999994</v>
      </c>
      <c r="G55" s="45">
        <v>53.173433111746775</v>
      </c>
      <c r="H55">
        <v>443.42399999999998</v>
      </c>
      <c r="I55">
        <v>128.02000000000001</v>
      </c>
      <c r="J55">
        <v>9.4725309393650203</v>
      </c>
      <c r="L55">
        <v>57.085326408464098</v>
      </c>
      <c r="O55" s="17">
        <v>103.152524470435</v>
      </c>
      <c r="P55" s="17">
        <v>110.190817431881</v>
      </c>
      <c r="R55" s="15">
        <v>12</v>
      </c>
      <c r="V55">
        <v>1249015.5678688299</v>
      </c>
    </row>
    <row r="56" spans="1:22">
      <c r="A56" s="1" t="s">
        <v>61</v>
      </c>
      <c r="B56" s="19">
        <v>118.41057296579041</v>
      </c>
      <c r="C56" s="10">
        <v>12.3</v>
      </c>
      <c r="D56">
        <v>12.83</v>
      </c>
      <c r="E56" s="11">
        <v>12.574</v>
      </c>
      <c r="F56" s="52">
        <f>E56-Germany!E56</f>
        <v>4.5739999999999998</v>
      </c>
      <c r="G56" s="45">
        <v>42.535859986719757</v>
      </c>
      <c r="H56">
        <v>448.47199999999998</v>
      </c>
      <c r="I56">
        <v>127.79</v>
      </c>
      <c r="J56">
        <v>10.272187949152</v>
      </c>
      <c r="L56">
        <v>57.327996013521101</v>
      </c>
      <c r="O56" s="17">
        <v>107.403395863719</v>
      </c>
      <c r="P56" s="17">
        <v>109.990834097159</v>
      </c>
      <c r="R56" s="15">
        <v>12</v>
      </c>
      <c r="V56">
        <v>1249692.6644045501</v>
      </c>
    </row>
    <row r="57" spans="1:22">
      <c r="A57" s="1" t="s">
        <v>62</v>
      </c>
      <c r="B57" s="19">
        <v>117.22329066790276</v>
      </c>
      <c r="C57" s="10">
        <v>12.41</v>
      </c>
      <c r="D57">
        <v>13.35</v>
      </c>
      <c r="E57" s="11">
        <v>12.689</v>
      </c>
      <c r="F57" s="52">
        <f>E57-Germany!E57</f>
        <v>4.6490000000000009</v>
      </c>
      <c r="G57" s="45">
        <v>43.717812556167203</v>
      </c>
      <c r="H57">
        <v>453.52</v>
      </c>
      <c r="I57">
        <v>127.58</v>
      </c>
      <c r="J57">
        <v>13.3255912356508</v>
      </c>
      <c r="L57">
        <v>57.555728260511799</v>
      </c>
      <c r="O57" s="17">
        <v>104.342779599181</v>
      </c>
      <c r="P57" s="17">
        <v>110.290809099242</v>
      </c>
      <c r="R57" s="15">
        <v>12</v>
      </c>
      <c r="V57">
        <v>1250369.76094027</v>
      </c>
    </row>
    <row r="58" spans="1:22">
      <c r="A58" s="1" t="s">
        <v>63</v>
      </c>
      <c r="B58" s="19">
        <v>113.64744034120953</v>
      </c>
      <c r="C58" s="10">
        <v>12.41</v>
      </c>
      <c r="D58">
        <v>13.24</v>
      </c>
      <c r="E58" s="11">
        <v>12.577999999999999</v>
      </c>
      <c r="F58" s="52">
        <f>E58-Germany!E58</f>
        <v>4.4979999999999993</v>
      </c>
      <c r="G58" s="45">
        <v>44.308788840890927</v>
      </c>
      <c r="H58">
        <v>456.37200000000001</v>
      </c>
      <c r="I58">
        <v>127.52</v>
      </c>
      <c r="J58">
        <v>10.0154996079148</v>
      </c>
      <c r="L58">
        <v>57.820558795178897</v>
      </c>
      <c r="O58" s="17">
        <v>108.079605190507</v>
      </c>
      <c r="P58" s="17">
        <v>109.990834097159</v>
      </c>
      <c r="R58" s="15">
        <v>12</v>
      </c>
      <c r="V58">
        <v>1252716.7467774099</v>
      </c>
    </row>
    <row r="59" spans="1:22">
      <c r="A59" s="1" t="s">
        <v>64</v>
      </c>
      <c r="B59" s="19">
        <v>111.0597533216763</v>
      </c>
      <c r="C59" s="10">
        <v>13.46</v>
      </c>
      <c r="D59">
        <v>14</v>
      </c>
      <c r="E59" s="11">
        <v>13.101000000000001</v>
      </c>
      <c r="F59" s="52">
        <f>E59-Germany!E59</f>
        <v>5.0410000000000004</v>
      </c>
      <c r="G59" s="45">
        <v>47.263670264509543</v>
      </c>
      <c r="H59">
        <v>459.22399999999999</v>
      </c>
      <c r="I59">
        <v>127.48</v>
      </c>
      <c r="J59">
        <v>9.3937190848082199</v>
      </c>
      <c r="L59">
        <v>57.994176504158901</v>
      </c>
      <c r="O59" s="17">
        <v>106.88530322254699</v>
      </c>
      <c r="P59" s="17">
        <v>109.79085076243599</v>
      </c>
      <c r="R59" s="15">
        <v>12</v>
      </c>
      <c r="V59">
        <v>1255063.73261455</v>
      </c>
    </row>
    <row r="60" spans="1:22">
      <c r="A60" s="1" t="s">
        <v>65</v>
      </c>
      <c r="B60" s="19">
        <v>99.848018423433416</v>
      </c>
      <c r="C60" s="10">
        <v>15.64</v>
      </c>
      <c r="D60">
        <v>15.24</v>
      </c>
      <c r="E60" s="11">
        <v>13.629</v>
      </c>
      <c r="F60" s="52">
        <f>E60-Germany!E60</f>
        <v>5.5090000000000003</v>
      </c>
      <c r="G60" s="45">
        <v>59.674172243707716</v>
      </c>
      <c r="H60">
        <v>462.07600000000002</v>
      </c>
      <c r="I60">
        <v>128.68</v>
      </c>
      <c r="J60">
        <v>13.4149842673467</v>
      </c>
      <c r="L60">
        <v>58.194130508689703</v>
      </c>
      <c r="O60" s="17">
        <v>108.561882714921</v>
      </c>
      <c r="P60" s="17">
        <v>108.39096741938199</v>
      </c>
      <c r="R60" s="15">
        <v>13.75</v>
      </c>
      <c r="V60">
        <v>1257410.7184516899</v>
      </c>
    </row>
    <row r="61" spans="1:22">
      <c r="A61" s="1" t="s">
        <v>66</v>
      </c>
      <c r="B61" s="19">
        <v>95.067037283841614</v>
      </c>
      <c r="C61" s="10">
        <v>15.43</v>
      </c>
      <c r="D61">
        <v>15.16</v>
      </c>
      <c r="E61" s="11">
        <v>13.679</v>
      </c>
      <c r="F61" s="52">
        <f>E61-Germany!E61</f>
        <v>5.5990000000000002</v>
      </c>
      <c r="G61" s="45">
        <v>63.220029952050055</v>
      </c>
      <c r="H61">
        <v>469.45133333333303</v>
      </c>
      <c r="I61">
        <v>129.41</v>
      </c>
      <c r="J61">
        <v>13.629057954515799</v>
      </c>
      <c r="L61">
        <v>58.411635799345099</v>
      </c>
      <c r="O61" s="17">
        <v>106.179852797585</v>
      </c>
      <c r="P61" s="17">
        <v>106.491125739522</v>
      </c>
      <c r="R61" s="15">
        <v>13.25</v>
      </c>
      <c r="V61">
        <v>1260319.7751046501</v>
      </c>
    </row>
    <row r="62" spans="1:22">
      <c r="A62" s="1" t="s">
        <v>67</v>
      </c>
      <c r="B62" s="19">
        <v>86.465487038546215</v>
      </c>
      <c r="C62" s="10">
        <v>18.22</v>
      </c>
      <c r="D62">
        <v>17.98</v>
      </c>
      <c r="E62" s="11">
        <v>14.112</v>
      </c>
      <c r="F62" s="52">
        <f>E62-Germany!E62</f>
        <v>6.4020000000000001</v>
      </c>
      <c r="G62" s="45">
        <v>71.493697938182208</v>
      </c>
      <c r="H62">
        <v>476.82666666666597</v>
      </c>
      <c r="I62">
        <v>122.63</v>
      </c>
      <c r="J62">
        <v>23.411638879541002</v>
      </c>
      <c r="L62">
        <v>58.5617414153702</v>
      </c>
      <c r="O62" s="17">
        <v>105.92508665755</v>
      </c>
      <c r="P62" s="17">
        <v>105.691192400633</v>
      </c>
      <c r="R62" s="15">
        <v>15</v>
      </c>
      <c r="V62">
        <v>1263228.83175762</v>
      </c>
    </row>
    <row r="63" spans="1:22">
      <c r="A63" s="1" t="s">
        <v>68</v>
      </c>
      <c r="B63" s="19">
        <v>94.382770116182485</v>
      </c>
      <c r="C63" s="10">
        <v>15.58</v>
      </c>
      <c r="D63">
        <v>15.85</v>
      </c>
      <c r="E63" s="11">
        <v>14.419</v>
      </c>
      <c r="F63" s="52">
        <f>E63-Germany!E63</f>
        <v>6.9490000000000007</v>
      </c>
      <c r="G63" s="45">
        <v>74.448579361800796</v>
      </c>
      <c r="H63">
        <v>484.202</v>
      </c>
      <c r="I63">
        <v>112.99</v>
      </c>
      <c r="J63">
        <v>20.135858497315699</v>
      </c>
      <c r="L63">
        <v>58.7344599964946</v>
      </c>
      <c r="O63" s="17">
        <v>105.517226865213</v>
      </c>
      <c r="P63" s="17">
        <v>106.39113407216099</v>
      </c>
      <c r="R63" s="15">
        <v>14</v>
      </c>
      <c r="V63">
        <v>1266137.8884105801</v>
      </c>
    </row>
    <row r="64" spans="1:22">
      <c r="A64" s="1" t="s">
        <v>69</v>
      </c>
      <c r="B64" s="19">
        <v>105.11410857449459</v>
      </c>
      <c r="C64" s="10">
        <v>14.5</v>
      </c>
      <c r="D64">
        <v>15.33</v>
      </c>
      <c r="E64" s="11">
        <v>13.465</v>
      </c>
      <c r="F64" s="52">
        <f>E64-Germany!E64</f>
        <v>6.085</v>
      </c>
      <c r="G64" s="45">
        <v>64.992958806221225</v>
      </c>
      <c r="H64">
        <v>484.39699999999999</v>
      </c>
      <c r="I64">
        <v>114.91</v>
      </c>
      <c r="J64">
        <v>16.318620967440101</v>
      </c>
      <c r="L64">
        <v>59.085771223801899</v>
      </c>
      <c r="O64" s="17">
        <v>102.869471631015</v>
      </c>
      <c r="P64" s="17">
        <v>107.09107574368799</v>
      </c>
      <c r="R64" s="15">
        <v>13</v>
      </c>
      <c r="V64">
        <v>1268497.04178864</v>
      </c>
    </row>
    <row r="65" spans="1:22">
      <c r="A65" s="1" t="s">
        <v>70</v>
      </c>
      <c r="B65" s="19">
        <v>100</v>
      </c>
      <c r="C65" s="10">
        <v>13.85</v>
      </c>
      <c r="D65">
        <v>14.33</v>
      </c>
      <c r="E65" s="11">
        <v>13.659000000000001</v>
      </c>
      <c r="F65" s="52">
        <f>E65-Germany!E65</f>
        <v>6.3290000000000006</v>
      </c>
      <c r="G65" s="45">
        <v>62.038077382602609</v>
      </c>
      <c r="H65">
        <v>484.59199999999998</v>
      </c>
      <c r="I65">
        <v>110.91</v>
      </c>
      <c r="J65">
        <v>12.1925649210072</v>
      </c>
      <c r="L65">
        <v>59.346036850782198</v>
      </c>
      <c r="O65" s="17">
        <v>103.080335379841</v>
      </c>
      <c r="P65" s="17">
        <v>105.291225731189</v>
      </c>
      <c r="R65" s="15">
        <v>12</v>
      </c>
      <c r="V65">
        <v>1270856.1951667101</v>
      </c>
    </row>
    <row r="66" spans="1:22">
      <c r="A66" s="1" t="s">
        <v>71</v>
      </c>
      <c r="B66" s="19">
        <v>105.470714285714</v>
      </c>
      <c r="C66" s="10">
        <v>12.67</v>
      </c>
      <c r="D66">
        <v>12.38</v>
      </c>
      <c r="E66" s="11">
        <v>13.43</v>
      </c>
      <c r="F66" s="52">
        <f>E66-Germany!E66</f>
        <v>6.2799999999999994</v>
      </c>
      <c r="G66" s="45">
        <v>63.811006236773764</v>
      </c>
      <c r="H66">
        <v>484.78699999999998</v>
      </c>
      <c r="I66">
        <v>106.93</v>
      </c>
      <c r="J66">
        <v>20.612250336977901</v>
      </c>
      <c r="L66">
        <v>59.5526489560391</v>
      </c>
      <c r="O66" s="17">
        <v>103.992803701009</v>
      </c>
      <c r="P66" s="17">
        <v>107.09107574368799</v>
      </c>
      <c r="R66" s="15">
        <v>12</v>
      </c>
      <c r="V66">
        <v>1273215.3485447699</v>
      </c>
    </row>
    <row r="67" spans="1:22">
      <c r="A67" s="1" t="s">
        <v>72</v>
      </c>
      <c r="B67" s="19">
        <v>113.933529411764</v>
      </c>
      <c r="C67" s="10">
        <v>11.5</v>
      </c>
      <c r="D67">
        <v>12.05</v>
      </c>
      <c r="E67" s="11">
        <v>13.061999999999999</v>
      </c>
      <c r="F67" s="52">
        <f>E67-Germany!E67</f>
        <v>6.121999999999999</v>
      </c>
      <c r="G67" s="45">
        <v>67.356863945116118</v>
      </c>
      <c r="H67">
        <v>486.46666666666601</v>
      </c>
      <c r="I67">
        <v>104.83</v>
      </c>
      <c r="J67">
        <v>16.160610776107301</v>
      </c>
      <c r="L67">
        <v>59.709396041945404</v>
      </c>
      <c r="O67" s="17">
        <v>104.838464298978</v>
      </c>
      <c r="P67" s="17">
        <v>106.79110074160501</v>
      </c>
      <c r="R67" s="15">
        <v>11.5</v>
      </c>
      <c r="V67">
        <v>1277391.26557331</v>
      </c>
    </row>
    <row r="68" spans="1:22">
      <c r="A68" s="1" t="s">
        <v>73</v>
      </c>
      <c r="B68" s="19">
        <v>115.48650000000001</v>
      </c>
      <c r="C68" s="10">
        <v>11.35</v>
      </c>
      <c r="D68">
        <v>12.5</v>
      </c>
      <c r="E68" s="11">
        <v>12.901</v>
      </c>
      <c r="F68" s="52">
        <f>E68-Germany!E68</f>
        <v>6.2409999999999997</v>
      </c>
      <c r="G68" s="45">
        <v>69.72076908401101</v>
      </c>
      <c r="H68">
        <v>488.14633333333302</v>
      </c>
      <c r="I68">
        <v>101.87</v>
      </c>
      <c r="J68">
        <v>21.416379387285701</v>
      </c>
      <c r="L68">
        <v>59.896083566999003</v>
      </c>
      <c r="O68" s="17">
        <v>102.62443206664901</v>
      </c>
      <c r="P68" s="17">
        <v>106.2911424048</v>
      </c>
      <c r="R68" s="15">
        <v>11.5</v>
      </c>
      <c r="V68">
        <v>1281567.18260186</v>
      </c>
    </row>
    <row r="69" spans="1:22">
      <c r="A69" s="1" t="s">
        <v>74</v>
      </c>
      <c r="B69" s="19">
        <v>117.974666666666</v>
      </c>
      <c r="C69" s="10">
        <v>11.45</v>
      </c>
      <c r="D69">
        <v>12.43</v>
      </c>
      <c r="E69" s="11">
        <v>13.106999999999999</v>
      </c>
      <c r="F69" s="52">
        <f>E69-Germany!E69</f>
        <v>6.4269999999999996</v>
      </c>
      <c r="G69" s="45">
        <v>69.72076908401101</v>
      </c>
      <c r="H69">
        <v>489.82600000000002</v>
      </c>
      <c r="I69">
        <v>102.68</v>
      </c>
      <c r="J69">
        <v>17.671242040974999</v>
      </c>
      <c r="L69">
        <v>60.1581594831055</v>
      </c>
      <c r="O69" s="17">
        <v>106.690094585122</v>
      </c>
      <c r="P69" s="17">
        <v>106.091159070077</v>
      </c>
      <c r="R69" s="15">
        <v>11</v>
      </c>
      <c r="V69">
        <v>1285743.0996304001</v>
      </c>
    </row>
    <row r="70" spans="1:22">
      <c r="A70" s="1" t="s">
        <v>75</v>
      </c>
      <c r="B70" s="19">
        <v>125.388823529411</v>
      </c>
      <c r="C70" s="10">
        <v>10.81</v>
      </c>
      <c r="D70">
        <v>11.49</v>
      </c>
      <c r="E70" s="11">
        <v>12.462999999999999</v>
      </c>
      <c r="F70" s="52">
        <f>E70-Germany!E70</f>
        <v>5.6329999999999991</v>
      </c>
      <c r="G70" s="45">
        <v>69.72076908401101</v>
      </c>
      <c r="H70">
        <v>489.07633333333303</v>
      </c>
      <c r="I70">
        <v>107.2</v>
      </c>
      <c r="J70">
        <v>16.994673387983799</v>
      </c>
      <c r="L70">
        <v>60.341407308421502</v>
      </c>
      <c r="O70" s="17">
        <v>102.38483331144199</v>
      </c>
      <c r="P70" s="17">
        <v>105.49120906591099</v>
      </c>
      <c r="R70" s="15">
        <v>10.5</v>
      </c>
      <c r="V70">
        <v>1290414.32790937</v>
      </c>
    </row>
    <row r="71" spans="1:22">
      <c r="A71" s="1" t="s">
        <v>76</v>
      </c>
      <c r="B71" s="19">
        <v>123.713636363636</v>
      </c>
      <c r="C71" s="10">
        <v>10.25</v>
      </c>
      <c r="D71">
        <v>10.46</v>
      </c>
      <c r="E71" s="11">
        <v>11.673</v>
      </c>
      <c r="F71" s="52">
        <f>E71-Germany!E71</f>
        <v>4.8630000000000004</v>
      </c>
      <c r="G71" s="45">
        <v>66.174911375668671</v>
      </c>
      <c r="H71">
        <v>488.32666666666597</v>
      </c>
      <c r="I71">
        <v>107.66</v>
      </c>
      <c r="J71">
        <v>17.0544924153983</v>
      </c>
      <c r="L71">
        <v>60.722652779932801</v>
      </c>
      <c r="O71" s="17">
        <v>102.730901578104</v>
      </c>
      <c r="P71" s="17">
        <v>105.091242396467</v>
      </c>
      <c r="R71" s="15">
        <v>10</v>
      </c>
      <c r="V71">
        <v>1295085.5561883301</v>
      </c>
    </row>
    <row r="72" spans="1:22">
      <c r="A72" s="1" t="s">
        <v>77</v>
      </c>
      <c r="B72" s="19">
        <v>130.42681818181799</v>
      </c>
      <c r="C72" s="10">
        <v>9.5399999999999991</v>
      </c>
      <c r="D72">
        <v>10.050000000000001</v>
      </c>
      <c r="E72" s="11">
        <v>11.096</v>
      </c>
      <c r="F72" s="52">
        <f>E72-Germany!E72</f>
        <v>4.476</v>
      </c>
      <c r="G72" s="45">
        <v>66.765887660392394</v>
      </c>
      <c r="H72">
        <v>487.577</v>
      </c>
      <c r="I72">
        <v>105.44</v>
      </c>
      <c r="J72">
        <v>11.2881930554499</v>
      </c>
      <c r="L72">
        <v>61.027378772004901</v>
      </c>
      <c r="O72" s="17">
        <v>104.250450740779</v>
      </c>
      <c r="P72" s="17">
        <v>104.49129239230101</v>
      </c>
      <c r="R72" s="15">
        <v>9</v>
      </c>
      <c r="V72">
        <v>1299756.7844672999</v>
      </c>
    </row>
    <row r="73" spans="1:22">
      <c r="A73" s="1" t="s">
        <v>78</v>
      </c>
      <c r="B73" s="19">
        <v>143.79954545454501</v>
      </c>
      <c r="C73" s="10">
        <v>9.33</v>
      </c>
      <c r="D73">
        <v>9.7100000000000009</v>
      </c>
      <c r="E73" s="11">
        <v>9.7629999999999999</v>
      </c>
      <c r="F73" s="52">
        <f>E73-Germany!E73</f>
        <v>3.3529999999999998</v>
      </c>
      <c r="G73" s="45">
        <v>54.94636196591793</v>
      </c>
      <c r="H73">
        <v>492.85833333333301</v>
      </c>
      <c r="I73">
        <v>104.09</v>
      </c>
      <c r="J73">
        <v>11.2194466726791</v>
      </c>
      <c r="L73">
        <v>61.149578755843898</v>
      </c>
      <c r="O73" s="17">
        <v>105.087129362178</v>
      </c>
      <c r="P73" s="17">
        <v>104.591284059662</v>
      </c>
      <c r="R73" s="15">
        <v>9</v>
      </c>
      <c r="V73">
        <v>1304398.48930552</v>
      </c>
    </row>
    <row r="74" spans="1:22">
      <c r="A74" s="1" t="s">
        <v>79</v>
      </c>
      <c r="B74" s="19">
        <v>142.32318181818101</v>
      </c>
      <c r="C74" s="10">
        <v>9.11</v>
      </c>
      <c r="D74">
        <v>9.1</v>
      </c>
      <c r="E74" s="11">
        <v>9.4689999999999994</v>
      </c>
      <c r="F74" s="52">
        <f>E74-Germany!E74</f>
        <v>3.2689999999999992</v>
      </c>
      <c r="G74" s="45">
        <v>58.492219674260269</v>
      </c>
      <c r="H74">
        <v>498.13966666666602</v>
      </c>
      <c r="I74">
        <v>103.16</v>
      </c>
      <c r="J74">
        <v>17.686411911860802</v>
      </c>
      <c r="L74">
        <v>61.359355997978902</v>
      </c>
      <c r="O74" s="17">
        <v>106.63994437812001</v>
      </c>
      <c r="P74" s="17">
        <v>105.19123406382801</v>
      </c>
      <c r="R74" s="15">
        <v>8.5</v>
      </c>
      <c r="V74">
        <v>1309040.19414373</v>
      </c>
    </row>
    <row r="75" spans="1:22">
      <c r="A75" s="1" t="s">
        <v>80</v>
      </c>
      <c r="B75" s="19">
        <v>139.93047619047601</v>
      </c>
      <c r="C75" s="10">
        <v>8.7799999999999994</v>
      </c>
      <c r="D75">
        <v>9.06</v>
      </c>
      <c r="E75" s="11">
        <v>9.0150000000000006</v>
      </c>
      <c r="F75" s="52">
        <f>E75-Germany!E75</f>
        <v>3.0150000000000006</v>
      </c>
      <c r="G75" s="45">
        <v>58.492219674260269</v>
      </c>
      <c r="H75">
        <v>503.42099999999999</v>
      </c>
      <c r="I75">
        <v>102.11</v>
      </c>
      <c r="J75">
        <v>14.166996168108</v>
      </c>
      <c r="L75">
        <v>61.598502901832603</v>
      </c>
      <c r="O75" s="17">
        <v>104.43862909033599</v>
      </c>
      <c r="P75" s="17">
        <v>105.091242396467</v>
      </c>
      <c r="R75" s="15">
        <v>8</v>
      </c>
      <c r="V75">
        <v>1313681.89898195</v>
      </c>
    </row>
    <row r="76" spans="1:22">
      <c r="A76" s="1" t="s">
        <v>81</v>
      </c>
      <c r="B76" s="19">
        <v>129.27190476190401</v>
      </c>
      <c r="C76" s="10">
        <v>9.01</v>
      </c>
      <c r="D76">
        <v>9.3699999999999992</v>
      </c>
      <c r="E76" s="11">
        <v>9.3320000000000007</v>
      </c>
      <c r="F76" s="52">
        <f>E76-Germany!E76</f>
        <v>3.3520000000000003</v>
      </c>
      <c r="G76" s="45">
        <v>56.128314535365377</v>
      </c>
      <c r="H76">
        <v>499.70133333333303</v>
      </c>
      <c r="I76">
        <v>100.53</v>
      </c>
      <c r="J76">
        <v>24.066323564985101</v>
      </c>
      <c r="L76">
        <v>61.743139289799998</v>
      </c>
      <c r="O76" s="17">
        <v>103.889193634329</v>
      </c>
      <c r="P76" s="17">
        <v>105.89117573535501</v>
      </c>
      <c r="R76" s="15">
        <v>8</v>
      </c>
      <c r="V76">
        <v>1320221.92735797</v>
      </c>
    </row>
    <row r="77" spans="1:22">
      <c r="A77" s="1" t="s">
        <v>82</v>
      </c>
      <c r="B77" s="19">
        <v>140.13</v>
      </c>
      <c r="C77" s="10">
        <v>8.59</v>
      </c>
      <c r="D77">
        <v>8.3800000000000008</v>
      </c>
      <c r="E77" s="11">
        <v>8.9320000000000004</v>
      </c>
      <c r="F77" s="52">
        <f>E77-Germany!E77</f>
        <v>3.0820000000000007</v>
      </c>
      <c r="G77" s="45">
        <v>54.94636196591793</v>
      </c>
      <c r="H77">
        <v>495.981666666666</v>
      </c>
      <c r="I77">
        <v>99.33</v>
      </c>
      <c r="J77">
        <v>12.1374405666248</v>
      </c>
      <c r="L77">
        <v>61.950052983583802</v>
      </c>
      <c r="O77" s="17">
        <v>104.93600523414</v>
      </c>
      <c r="P77" s="17">
        <v>105.791184067994</v>
      </c>
      <c r="R77" s="15">
        <v>8</v>
      </c>
      <c r="V77">
        <v>1326761.9557339801</v>
      </c>
    </row>
    <row r="78" spans="1:22">
      <c r="A78" s="1" t="s">
        <v>83</v>
      </c>
      <c r="B78" s="19">
        <v>144.72049999999999</v>
      </c>
      <c r="C78" s="10">
        <v>8.42</v>
      </c>
      <c r="D78">
        <v>8.59</v>
      </c>
      <c r="E78" s="11">
        <v>8.6709999999999994</v>
      </c>
      <c r="F78" s="52">
        <f>E78-Germany!E78</f>
        <v>2.8709999999999996</v>
      </c>
      <c r="G78" s="45">
        <v>53.764409396470498</v>
      </c>
      <c r="H78">
        <v>492.262</v>
      </c>
      <c r="I78">
        <v>99.67</v>
      </c>
      <c r="J78">
        <v>16.993866668397398</v>
      </c>
      <c r="L78">
        <v>62.163827893342301</v>
      </c>
      <c r="O78" s="17">
        <v>103.720746817316</v>
      </c>
      <c r="P78" s="17">
        <v>106.091159070077</v>
      </c>
      <c r="R78" s="15">
        <v>8</v>
      </c>
      <c r="V78">
        <v>1333301.9841100001</v>
      </c>
    </row>
    <row r="79" spans="1:22">
      <c r="A79" s="1" t="s">
        <v>84</v>
      </c>
      <c r="B79" s="19">
        <v>156.79300000000001</v>
      </c>
      <c r="C79" s="10">
        <v>8.4499999999999993</v>
      </c>
      <c r="D79">
        <v>8.7799999999999994</v>
      </c>
      <c r="E79" s="11">
        <v>8.766</v>
      </c>
      <c r="F79" s="52">
        <f>E79-Germany!E79</f>
        <v>2.6959999999999997</v>
      </c>
      <c r="G79" s="45">
        <v>47.263670264509543</v>
      </c>
      <c r="H79">
        <v>493.61733333333302</v>
      </c>
      <c r="I79">
        <v>99.92</v>
      </c>
      <c r="J79">
        <v>14.230810206076301</v>
      </c>
      <c r="L79">
        <v>62.386425501946</v>
      </c>
      <c r="O79" s="17">
        <v>102.758913525145</v>
      </c>
      <c r="P79" s="17">
        <v>107.79101741521499</v>
      </c>
      <c r="R79" s="15">
        <v>7.5</v>
      </c>
      <c r="V79">
        <v>1339068.2081229</v>
      </c>
    </row>
    <row r="80" spans="1:22">
      <c r="A80" s="1" t="s">
        <v>85</v>
      </c>
      <c r="B80" s="19">
        <v>155.66826086956499</v>
      </c>
      <c r="C80" s="10">
        <v>8.42</v>
      </c>
      <c r="D80">
        <v>8.9600000000000009</v>
      </c>
      <c r="E80" s="11">
        <v>9.4450000000000003</v>
      </c>
      <c r="F80" s="52">
        <f>E80-Germany!E80</f>
        <v>3.1050000000000004</v>
      </c>
      <c r="G80" s="45">
        <v>38.990002278377418</v>
      </c>
      <c r="H80">
        <v>494.97266666666599</v>
      </c>
      <c r="I80">
        <v>99.23</v>
      </c>
      <c r="J80">
        <v>19.172858557453502</v>
      </c>
      <c r="L80">
        <v>62.5086664413246</v>
      </c>
      <c r="O80" s="17">
        <v>100.509220527219</v>
      </c>
      <c r="P80" s="17">
        <v>109.290892425631</v>
      </c>
      <c r="R80" s="15">
        <v>7.5</v>
      </c>
      <c r="V80">
        <v>1344834.4321358099</v>
      </c>
    </row>
    <row r="81" spans="1:22">
      <c r="A81" s="1" t="s">
        <v>86</v>
      </c>
      <c r="B81" s="19">
        <v>178.67421052631499</v>
      </c>
      <c r="C81" s="10">
        <v>8.11</v>
      </c>
      <c r="D81">
        <v>8.7100000000000009</v>
      </c>
      <c r="E81" s="11">
        <v>9.0459999999999994</v>
      </c>
      <c r="F81" s="52">
        <f>E81-Germany!E81</f>
        <v>2.5659999999999989</v>
      </c>
      <c r="G81" s="45">
        <v>33.080239431140186</v>
      </c>
      <c r="H81">
        <v>496.32799999999997</v>
      </c>
      <c r="I81">
        <v>102.09</v>
      </c>
      <c r="J81">
        <v>22.5266171838825</v>
      </c>
      <c r="L81">
        <v>62.599693863529197</v>
      </c>
      <c r="O81" s="17">
        <v>100.954959335441</v>
      </c>
      <c r="P81" s="17">
        <v>111.09074243812999</v>
      </c>
      <c r="R81" s="15">
        <v>7.5</v>
      </c>
      <c r="V81">
        <v>1350600.6561487201</v>
      </c>
    </row>
    <row r="82" spans="1:22">
      <c r="A82" s="1" t="s">
        <v>87</v>
      </c>
      <c r="B82" s="19">
        <v>179.57909090909001</v>
      </c>
      <c r="C82" s="10">
        <v>7.81</v>
      </c>
      <c r="D82">
        <v>8.09</v>
      </c>
      <c r="E82" s="11">
        <v>9.3710000000000004</v>
      </c>
      <c r="F82" s="52">
        <f>E82-Germany!E82</f>
        <v>2.7110000000000003</v>
      </c>
      <c r="G82" s="45">
        <v>26.57950029917923</v>
      </c>
      <c r="H82">
        <v>494.78100000000001</v>
      </c>
      <c r="I82">
        <v>102.27</v>
      </c>
      <c r="J82">
        <v>19.246277866878899</v>
      </c>
      <c r="L82">
        <v>62.9120086914821</v>
      </c>
      <c r="O82" s="17">
        <v>102.440175865367</v>
      </c>
      <c r="P82" s="17">
        <v>111.49070910757401</v>
      </c>
      <c r="R82" s="15">
        <v>7</v>
      </c>
      <c r="V82">
        <v>1356864.5352924999</v>
      </c>
    </row>
    <row r="83" spans="1:22">
      <c r="A83" s="1" t="s">
        <v>88</v>
      </c>
      <c r="B83" s="19">
        <v>165.07863636363601</v>
      </c>
      <c r="C83" s="10">
        <v>8.11</v>
      </c>
      <c r="D83">
        <v>8.76</v>
      </c>
      <c r="E83" s="11">
        <v>10.476000000000001</v>
      </c>
      <c r="F83" s="52">
        <f>E83-Germany!E83</f>
        <v>3.426000000000001</v>
      </c>
      <c r="G83" s="45">
        <v>33.080239431140186</v>
      </c>
      <c r="H83">
        <v>493.23399999999998</v>
      </c>
      <c r="I83">
        <v>100.93</v>
      </c>
      <c r="J83">
        <v>21.447215241479899</v>
      </c>
      <c r="L83">
        <v>63.035588288904002</v>
      </c>
      <c r="O83" s="17">
        <v>102.197696039852</v>
      </c>
      <c r="P83" s="17">
        <v>112.590617448546</v>
      </c>
      <c r="R83" s="15">
        <v>7</v>
      </c>
      <c r="V83">
        <v>1363128.41443629</v>
      </c>
    </row>
    <row r="84" spans="1:22">
      <c r="A84" s="1" t="s">
        <v>89</v>
      </c>
      <c r="B84" s="19">
        <v>162.43428571428501</v>
      </c>
      <c r="C84" s="10">
        <v>8.48</v>
      </c>
      <c r="D84">
        <v>8.98</v>
      </c>
      <c r="E84" s="11">
        <v>10.766999999999999</v>
      </c>
      <c r="F84" s="52">
        <f>E84-Germany!E84</f>
        <v>3.8669999999999991</v>
      </c>
      <c r="G84" s="45">
        <v>30.125358007521569</v>
      </c>
      <c r="H84">
        <v>491.68700000000001</v>
      </c>
      <c r="I84">
        <v>99.82</v>
      </c>
      <c r="J84">
        <v>20.2904835153638</v>
      </c>
      <c r="L84">
        <v>63.297251908593999</v>
      </c>
      <c r="O84" s="17">
        <v>101.163605152465</v>
      </c>
      <c r="P84" s="17">
        <v>112.790600783268</v>
      </c>
      <c r="R84" s="15">
        <v>7</v>
      </c>
      <c r="V84">
        <v>1369392.2935800799</v>
      </c>
    </row>
    <row r="85" spans="1:22">
      <c r="A85" s="1" t="s">
        <v>90</v>
      </c>
      <c r="B85" s="19">
        <v>158.92636363636299</v>
      </c>
      <c r="C85" s="10">
        <v>8.92</v>
      </c>
      <c r="D85">
        <v>9.8000000000000007</v>
      </c>
      <c r="E85" s="11">
        <v>11.458</v>
      </c>
      <c r="F85" s="52">
        <f>E85-Germany!E85</f>
        <v>4.3680000000000003</v>
      </c>
      <c r="G85" s="45">
        <v>30.125358007521569</v>
      </c>
      <c r="H85">
        <v>497.44966666666602</v>
      </c>
      <c r="I85">
        <v>98.51</v>
      </c>
      <c r="J85">
        <v>19.819684593125501</v>
      </c>
      <c r="L85">
        <v>63.475315322461803</v>
      </c>
      <c r="O85" s="17">
        <v>101.501498450079</v>
      </c>
      <c r="P85" s="17">
        <v>113.190567452712</v>
      </c>
      <c r="R85" s="15">
        <v>7.5</v>
      </c>
      <c r="V85">
        <v>1376824.32185444</v>
      </c>
    </row>
    <row r="86" spans="1:22">
      <c r="A86" s="1" t="s">
        <v>91</v>
      </c>
      <c r="B86" s="19">
        <v>156.046818181818</v>
      </c>
      <c r="C86" s="10">
        <v>8.7200000000000006</v>
      </c>
      <c r="D86">
        <v>9.73</v>
      </c>
      <c r="E86" s="11">
        <v>11.936999999999999</v>
      </c>
      <c r="F86" s="52">
        <f>E86-Germany!E86</f>
        <v>4.4169999999999998</v>
      </c>
      <c r="G86" s="45">
        <v>31.307310576969016</v>
      </c>
      <c r="H86">
        <v>503.21233333333299</v>
      </c>
      <c r="I86">
        <v>98.54</v>
      </c>
      <c r="J86">
        <v>16.620401467540098</v>
      </c>
      <c r="L86">
        <v>63.7452398221251</v>
      </c>
      <c r="O86" s="17">
        <v>103.755511704003</v>
      </c>
      <c r="P86" s="17">
        <v>113.790517456879</v>
      </c>
      <c r="R86" s="15">
        <v>7.5</v>
      </c>
      <c r="V86">
        <v>1384256.3501287999</v>
      </c>
    </row>
    <row r="87" spans="1:22">
      <c r="A87" s="1" t="s">
        <v>92</v>
      </c>
      <c r="B87" s="19">
        <v>146.22047619047601</v>
      </c>
      <c r="C87" s="10">
        <v>8.85</v>
      </c>
      <c r="D87">
        <v>10.07</v>
      </c>
      <c r="E87" s="11">
        <v>12.07</v>
      </c>
      <c r="F87" s="52">
        <f>E87-Germany!E87</f>
        <v>4.53</v>
      </c>
      <c r="G87" s="45">
        <v>27.761452868626677</v>
      </c>
      <c r="H87">
        <v>508.97500000000002</v>
      </c>
      <c r="I87">
        <v>97.99</v>
      </c>
      <c r="J87">
        <v>20.455968030881401</v>
      </c>
      <c r="L87">
        <v>63.995494410971801</v>
      </c>
      <c r="O87" s="17">
        <v>103.00105227216601</v>
      </c>
      <c r="P87" s="17">
        <v>113.490542454795</v>
      </c>
      <c r="R87" s="15">
        <v>7.5</v>
      </c>
      <c r="V87">
        <v>1391688.37840316</v>
      </c>
    </row>
    <row r="88" spans="1:22">
      <c r="A88" s="1" t="s">
        <v>93</v>
      </c>
      <c r="B88" s="19">
        <v>145.91714285714201</v>
      </c>
      <c r="C88" s="10">
        <v>8.76</v>
      </c>
      <c r="D88">
        <v>9.6999999999999993</v>
      </c>
      <c r="E88" s="11">
        <v>12.023</v>
      </c>
      <c r="F88" s="52">
        <f>E88-Germany!E88</f>
        <v>4.5329999999999995</v>
      </c>
      <c r="G88" s="45">
        <v>21.851690021389444</v>
      </c>
      <c r="H88">
        <v>509.73599999999999</v>
      </c>
      <c r="I88">
        <v>96.91</v>
      </c>
      <c r="J88">
        <v>15.9570343510748</v>
      </c>
      <c r="L88">
        <v>64.193589726448096</v>
      </c>
      <c r="O88" s="17">
        <v>102.66523886033499</v>
      </c>
      <c r="P88" s="17">
        <v>115.39038413465499</v>
      </c>
      <c r="R88" s="15">
        <v>7.5</v>
      </c>
      <c r="V88">
        <v>1397138.3856021101</v>
      </c>
    </row>
    <row r="89" spans="1:22">
      <c r="A89" s="1" t="s">
        <v>94</v>
      </c>
      <c r="B89" s="19">
        <v>141.63200000000001</v>
      </c>
      <c r="C89" s="10">
        <v>9.0399999999999991</v>
      </c>
      <c r="D89">
        <v>9.81</v>
      </c>
      <c r="E89" s="11">
        <v>12.196</v>
      </c>
      <c r="F89" s="52">
        <f>E89-Germany!E89</f>
        <v>4.7359999999999998</v>
      </c>
      <c r="G89" s="45">
        <v>17.714856028323382</v>
      </c>
      <c r="H89">
        <v>510.49700000000001</v>
      </c>
      <c r="I89">
        <v>95.75</v>
      </c>
      <c r="J89">
        <v>22.898017327998101</v>
      </c>
      <c r="L89">
        <v>64.451164784438006</v>
      </c>
      <c r="O89" s="17">
        <v>107.681250631037</v>
      </c>
      <c r="P89" s="17">
        <v>118.190150820765</v>
      </c>
      <c r="R89" s="15">
        <v>7.5</v>
      </c>
      <c r="V89">
        <v>1402588.3928010501</v>
      </c>
    </row>
    <row r="90" spans="1:22">
      <c r="A90" s="1" t="s">
        <v>95</v>
      </c>
      <c r="B90" s="19">
        <v>151.56476190476101</v>
      </c>
      <c r="C90" s="10">
        <v>9.1300000000000008</v>
      </c>
      <c r="D90">
        <v>10.01</v>
      </c>
      <c r="E90" s="11">
        <v>12.37</v>
      </c>
      <c r="F90" s="52">
        <f>E90-Germany!E90</f>
        <v>4.7699999999999996</v>
      </c>
      <c r="G90" s="45">
        <v>18.305832313047105</v>
      </c>
      <c r="H90">
        <v>511.25799999999998</v>
      </c>
      <c r="I90">
        <v>95.45</v>
      </c>
      <c r="J90">
        <v>21.225476865355599</v>
      </c>
      <c r="L90">
        <v>64.615913446345203</v>
      </c>
      <c r="O90" s="17">
        <v>104.765200312167</v>
      </c>
      <c r="P90" s="17">
        <v>117.790184151321</v>
      </c>
      <c r="R90" s="15">
        <v>7.5</v>
      </c>
      <c r="V90">
        <v>1408038.4</v>
      </c>
    </row>
    <row r="91" spans="1:22">
      <c r="A91" s="1" t="s">
        <v>96</v>
      </c>
      <c r="B91" s="19">
        <v>152.30600000000001</v>
      </c>
      <c r="C91" s="10">
        <v>9.09</v>
      </c>
      <c r="D91">
        <v>10.15</v>
      </c>
      <c r="E91" s="11">
        <v>12.391</v>
      </c>
      <c r="F91" s="52">
        <f>E91-Germany!E91</f>
        <v>4.9710000000000001</v>
      </c>
      <c r="G91" s="45">
        <v>23.033642590836891</v>
      </c>
      <c r="H91">
        <v>513.54566666666597</v>
      </c>
      <c r="I91">
        <v>93.73</v>
      </c>
      <c r="J91">
        <v>12.7860609206028</v>
      </c>
      <c r="L91">
        <v>65.052931239552805</v>
      </c>
      <c r="O91" s="17">
        <v>104.43732896982701</v>
      </c>
      <c r="P91" s="17">
        <v>117.09024247979301</v>
      </c>
      <c r="R91" s="15">
        <v>8.25</v>
      </c>
      <c r="V91">
        <v>1414013.3666666599</v>
      </c>
    </row>
    <row r="92" spans="1:22">
      <c r="A92" s="1" t="s">
        <v>97</v>
      </c>
      <c r="B92" s="19">
        <v>140.25608695652099</v>
      </c>
      <c r="C92" s="10">
        <v>11.01</v>
      </c>
      <c r="D92">
        <v>11.87</v>
      </c>
      <c r="E92" s="11">
        <v>13.452</v>
      </c>
      <c r="F92" s="52">
        <f>E92-Germany!E92</f>
        <v>6.1719999999999997</v>
      </c>
      <c r="G92" s="45">
        <v>30.125358007521569</v>
      </c>
      <c r="H92">
        <v>515.83333333333303</v>
      </c>
      <c r="I92">
        <v>85.72</v>
      </c>
      <c r="J92">
        <v>21.261206210610499</v>
      </c>
      <c r="L92">
        <v>65.576207492957806</v>
      </c>
      <c r="O92" s="17">
        <v>103.974379453347</v>
      </c>
      <c r="P92" s="17">
        <v>117.390217481877</v>
      </c>
      <c r="R92" s="15">
        <v>8.25</v>
      </c>
      <c r="V92">
        <v>1419988.33333333</v>
      </c>
    </row>
    <row r="93" spans="1:22">
      <c r="A93" s="1" t="s">
        <v>98</v>
      </c>
      <c r="B93" s="19">
        <v>142.03333333333299</v>
      </c>
      <c r="C93" s="10">
        <v>10.96</v>
      </c>
      <c r="D93">
        <v>11.57</v>
      </c>
      <c r="E93" s="11">
        <v>13.404</v>
      </c>
      <c r="F93" s="52">
        <f>E93-Germany!E93</f>
        <v>6.3140000000000001</v>
      </c>
      <c r="G93" s="45">
        <v>32.489263146416462</v>
      </c>
      <c r="H93">
        <v>518.12099999999998</v>
      </c>
      <c r="I93">
        <v>82.84</v>
      </c>
      <c r="J93">
        <v>12.078199705726901</v>
      </c>
      <c r="L93">
        <v>65.815865161541794</v>
      </c>
      <c r="O93" s="17">
        <v>104.50423913570501</v>
      </c>
      <c r="P93" s="17">
        <v>117.490209149238</v>
      </c>
      <c r="R93" s="15">
        <v>8.25</v>
      </c>
      <c r="V93">
        <v>1425963.3</v>
      </c>
    </row>
    <row r="94" spans="1:22">
      <c r="A94" s="1" t="s">
        <v>99</v>
      </c>
      <c r="B94" s="19">
        <v>151.83045454545399</v>
      </c>
      <c r="C94" s="10">
        <v>10.45</v>
      </c>
      <c r="D94">
        <v>10.72</v>
      </c>
      <c r="E94" s="11">
        <v>12.298999999999999</v>
      </c>
      <c r="F94" s="52">
        <f>E94-Germany!E94</f>
        <v>5.4389999999999992</v>
      </c>
      <c r="G94" s="45">
        <v>34.262192000587632</v>
      </c>
      <c r="H94">
        <v>515.58100000000002</v>
      </c>
      <c r="I94">
        <v>87.13</v>
      </c>
      <c r="J94">
        <v>12.280034398114999</v>
      </c>
      <c r="L94">
        <v>66.160556518613802</v>
      </c>
      <c r="O94" s="17">
        <v>106.857572096027</v>
      </c>
      <c r="P94" s="17">
        <v>118.190150820765</v>
      </c>
      <c r="R94" s="15">
        <v>9</v>
      </c>
      <c r="V94">
        <v>1433488</v>
      </c>
    </row>
    <row r="95" spans="1:22">
      <c r="A95" s="1" t="s">
        <v>100</v>
      </c>
      <c r="B95" s="19">
        <v>145.981818181818</v>
      </c>
      <c r="C95" s="10">
        <v>10.95</v>
      </c>
      <c r="D95">
        <v>11.12</v>
      </c>
      <c r="E95" s="11">
        <v>12.382999999999999</v>
      </c>
      <c r="F95" s="52">
        <f>E95-Germany!E95</f>
        <v>5.6029999999999989</v>
      </c>
      <c r="G95" s="45">
        <v>43.717812556167203</v>
      </c>
      <c r="H95">
        <v>513.04100000000005</v>
      </c>
      <c r="I95">
        <v>87.24</v>
      </c>
      <c r="J95">
        <v>10.4039601476954</v>
      </c>
      <c r="L95">
        <v>66.605736963339197</v>
      </c>
      <c r="O95" s="17">
        <v>104.22889557215299</v>
      </c>
      <c r="P95" s="17">
        <v>117.99016748604301</v>
      </c>
      <c r="R95" s="15">
        <v>9</v>
      </c>
      <c r="V95">
        <v>1441012.7</v>
      </c>
    </row>
    <row r="96" spans="1:22">
      <c r="A96" s="1" t="s">
        <v>101</v>
      </c>
      <c r="B96" s="19">
        <v>149.908095238095</v>
      </c>
      <c r="C96" s="10">
        <v>10.96</v>
      </c>
      <c r="D96">
        <v>11.04</v>
      </c>
      <c r="E96" s="11">
        <v>12.212</v>
      </c>
      <c r="F96" s="52">
        <f>E96-Germany!E96</f>
        <v>5.3519999999999994</v>
      </c>
      <c r="G96" s="45">
        <v>45.490741410338373</v>
      </c>
      <c r="H96">
        <v>510.50099999999998</v>
      </c>
      <c r="I96">
        <v>88.33</v>
      </c>
      <c r="J96">
        <v>13.250271143427</v>
      </c>
      <c r="L96">
        <v>66.825044089819997</v>
      </c>
      <c r="O96" s="17">
        <v>102.83982402400299</v>
      </c>
      <c r="P96" s="17">
        <v>117.890175818682</v>
      </c>
      <c r="R96" s="15">
        <v>9</v>
      </c>
      <c r="V96">
        <v>1448537.4</v>
      </c>
    </row>
    <row r="97" spans="1:22">
      <c r="A97" s="1" t="s">
        <v>102</v>
      </c>
      <c r="B97" s="19">
        <v>154.82523809523801</v>
      </c>
      <c r="C97" s="10">
        <v>10.47</v>
      </c>
      <c r="D97">
        <v>10.62</v>
      </c>
      <c r="E97" s="11">
        <v>11.654999999999999</v>
      </c>
      <c r="F97" s="52">
        <f>E97-Germany!E97</f>
        <v>4.9149999999999991</v>
      </c>
      <c r="G97" s="45">
        <v>41.944883701996034</v>
      </c>
      <c r="H97">
        <v>515.47766666666598</v>
      </c>
      <c r="I97">
        <v>91.3</v>
      </c>
      <c r="J97">
        <v>11.403097407768501</v>
      </c>
      <c r="L97">
        <v>67.104547987373095</v>
      </c>
      <c r="O97" s="17">
        <v>102.165237032721</v>
      </c>
      <c r="P97" s="17">
        <v>119.99000083326401</v>
      </c>
      <c r="R97" s="15">
        <v>9</v>
      </c>
      <c r="V97">
        <v>1453347.3666666599</v>
      </c>
    </row>
    <row r="98" spans="1:22">
      <c r="A98" s="1" t="s">
        <v>103</v>
      </c>
      <c r="B98" s="19">
        <v>151.32809523809499</v>
      </c>
      <c r="C98" s="10">
        <v>10.4</v>
      </c>
      <c r="D98">
        <v>10.78</v>
      </c>
      <c r="E98" s="11">
        <v>11.544</v>
      </c>
      <c r="F98" s="52">
        <f>E98-Germany!E98</f>
        <v>4.9540000000000006</v>
      </c>
      <c r="G98" s="45">
        <v>43.717812556167203</v>
      </c>
      <c r="H98">
        <v>520.45433333333301</v>
      </c>
      <c r="I98">
        <v>91.92</v>
      </c>
      <c r="J98">
        <v>14.487781319702499</v>
      </c>
      <c r="L98">
        <v>67.328674328394101</v>
      </c>
      <c r="O98" s="17">
        <v>102.369928598302</v>
      </c>
      <c r="P98" s="17">
        <v>119.190067494375</v>
      </c>
      <c r="R98" s="15">
        <v>9</v>
      </c>
      <c r="V98">
        <v>1458157.33333333</v>
      </c>
    </row>
    <row r="99" spans="1:22">
      <c r="A99" s="1" t="s">
        <v>104</v>
      </c>
      <c r="B99" s="19">
        <v>139.052272727272</v>
      </c>
      <c r="C99" s="10">
        <v>10.77</v>
      </c>
      <c r="D99">
        <v>11.18</v>
      </c>
      <c r="E99" s="11">
        <v>11.962</v>
      </c>
      <c r="F99" s="52">
        <f>E99-Germany!E99</f>
        <v>5.3919999999999995</v>
      </c>
      <c r="G99" s="45">
        <v>42.535859986719757</v>
      </c>
      <c r="H99">
        <v>525.43100000000004</v>
      </c>
      <c r="I99">
        <v>90.4</v>
      </c>
      <c r="J99">
        <v>16.248314838239899</v>
      </c>
      <c r="L99">
        <v>67.529637965157406</v>
      </c>
      <c r="O99" s="17">
        <v>101.557810248561</v>
      </c>
      <c r="P99" s="17">
        <v>119.99000083326401</v>
      </c>
      <c r="R99" s="15">
        <v>9</v>
      </c>
      <c r="V99">
        <v>1462967.3</v>
      </c>
    </row>
    <row r="100" spans="1:22">
      <c r="A100" s="1" t="s">
        <v>105</v>
      </c>
      <c r="B100" s="19">
        <v>135.81952380952299</v>
      </c>
      <c r="C100" s="10">
        <v>10.68</v>
      </c>
      <c r="D100">
        <v>10.69</v>
      </c>
      <c r="E100" s="11">
        <v>11.627000000000001</v>
      </c>
      <c r="F100" s="52">
        <f>E100-Germany!E100</f>
        <v>5.2870000000000008</v>
      </c>
      <c r="G100" s="45">
        <v>44.89976512561465</v>
      </c>
      <c r="H100">
        <v>523.09866666666596</v>
      </c>
      <c r="I100">
        <v>91.02</v>
      </c>
      <c r="J100">
        <v>10.9662514189489</v>
      </c>
      <c r="L100">
        <v>67.835033828300894</v>
      </c>
      <c r="O100" s="17">
        <v>103.518011210707</v>
      </c>
      <c r="P100" s="17">
        <v>119.99000083326401</v>
      </c>
      <c r="R100" s="15">
        <v>9</v>
      </c>
      <c r="V100">
        <v>1467002.7333333299</v>
      </c>
    </row>
    <row r="101" spans="1:22">
      <c r="A101" s="1" t="s">
        <v>106</v>
      </c>
      <c r="B101" s="19">
        <v>137.280555555555</v>
      </c>
      <c r="C101" s="10">
        <v>10.61</v>
      </c>
      <c r="D101">
        <v>10.44</v>
      </c>
      <c r="E101" s="11">
        <v>11.170999999999999</v>
      </c>
      <c r="F101" s="52">
        <f>E101-Germany!E101</f>
        <v>5.1009999999999991</v>
      </c>
      <c r="G101" s="45">
        <v>46.672693979785819</v>
      </c>
      <c r="H101">
        <v>520.76633333333302</v>
      </c>
      <c r="I101">
        <v>92.16</v>
      </c>
      <c r="J101">
        <v>15.6580123903636</v>
      </c>
      <c r="L101">
        <v>68.040572007617101</v>
      </c>
      <c r="O101" s="17">
        <v>99.974591947808904</v>
      </c>
      <c r="P101" s="17">
        <v>121.989834180485</v>
      </c>
      <c r="R101" s="15">
        <v>9</v>
      </c>
      <c r="V101">
        <v>1471038.16666666</v>
      </c>
    </row>
    <row r="102" spans="1:22">
      <c r="A102" s="1" t="s">
        <v>107</v>
      </c>
      <c r="B102" s="19">
        <v>142.86045454545399</v>
      </c>
      <c r="C102" s="10">
        <v>10.07</v>
      </c>
      <c r="D102">
        <v>9.6300000000000008</v>
      </c>
      <c r="E102" s="11">
        <v>10.430999999999999</v>
      </c>
      <c r="F102" s="52">
        <f>E102-Germany!E102</f>
        <v>4.5409999999999995</v>
      </c>
      <c r="G102" s="45">
        <v>49.036599118680712</v>
      </c>
      <c r="H102">
        <v>518.43399999999997</v>
      </c>
      <c r="I102">
        <v>93.78</v>
      </c>
      <c r="J102">
        <v>14.9223845117004</v>
      </c>
      <c r="L102">
        <v>68.231354077318002</v>
      </c>
      <c r="O102" s="17">
        <v>104.700483421738</v>
      </c>
      <c r="P102" s="17">
        <v>120.189984167986</v>
      </c>
      <c r="R102" s="15">
        <v>9</v>
      </c>
      <c r="V102">
        <v>1475073.6</v>
      </c>
    </row>
    <row r="103" spans="1:22">
      <c r="A103" s="1" t="s">
        <v>108</v>
      </c>
      <c r="B103" s="19">
        <v>144.49714285714199</v>
      </c>
      <c r="C103" s="10">
        <v>9.93</v>
      </c>
      <c r="D103">
        <v>9.7100000000000009</v>
      </c>
      <c r="E103" s="11">
        <v>10.518000000000001</v>
      </c>
      <c r="F103" s="52">
        <f>E103-Germany!E103</f>
        <v>4.3180000000000005</v>
      </c>
      <c r="G103" s="45">
        <v>49.036599118680712</v>
      </c>
      <c r="H103">
        <v>520.80266666666603</v>
      </c>
      <c r="I103">
        <v>94.76</v>
      </c>
      <c r="J103">
        <v>20.261243105359402</v>
      </c>
      <c r="L103">
        <v>68.470028592646401</v>
      </c>
      <c r="O103" s="17">
        <v>103.49074066371401</v>
      </c>
      <c r="P103" s="17">
        <v>118.890092492292</v>
      </c>
      <c r="R103" s="15">
        <v>9</v>
      </c>
      <c r="V103">
        <v>1481412.4</v>
      </c>
    </row>
    <row r="104" spans="1:22">
      <c r="A104" s="1" t="s">
        <v>109</v>
      </c>
      <c r="B104" s="19">
        <v>138.947</v>
      </c>
      <c r="C104" s="10">
        <v>9.85</v>
      </c>
      <c r="D104">
        <v>9.75</v>
      </c>
      <c r="E104" s="11">
        <v>10.686999999999999</v>
      </c>
      <c r="F104" s="52">
        <f>E104-Germany!E104</f>
        <v>4.246999999999999</v>
      </c>
      <c r="G104" s="45">
        <v>45.490741410338373</v>
      </c>
      <c r="H104">
        <v>523.171333333333</v>
      </c>
      <c r="I104">
        <v>95.74</v>
      </c>
      <c r="J104">
        <v>11.5208593412196</v>
      </c>
      <c r="L104">
        <v>68.671141546869805</v>
      </c>
      <c r="O104" s="17">
        <v>105.98714933070799</v>
      </c>
      <c r="P104" s="17">
        <v>117.69019248396</v>
      </c>
      <c r="R104" s="15">
        <v>9</v>
      </c>
      <c r="V104">
        <v>1487751.2</v>
      </c>
    </row>
    <row r="105" spans="1:22">
      <c r="A105" s="1" t="s">
        <v>110</v>
      </c>
      <c r="B105" s="19">
        <v>146.65199999999999</v>
      </c>
      <c r="C105" s="10">
        <v>9.6199999999999992</v>
      </c>
      <c r="D105">
        <v>9.07</v>
      </c>
      <c r="E105" s="11">
        <v>10.339</v>
      </c>
      <c r="F105" s="52">
        <f>E105-Germany!E105</f>
        <v>3.9590000000000005</v>
      </c>
      <c r="G105" s="45">
        <v>40.762931132548587</v>
      </c>
      <c r="H105">
        <v>525.54</v>
      </c>
      <c r="I105">
        <v>96.73</v>
      </c>
      <c r="J105">
        <v>19.385442705492501</v>
      </c>
      <c r="L105">
        <v>68.916118878496903</v>
      </c>
      <c r="O105" s="17">
        <v>104.80412177149201</v>
      </c>
      <c r="P105" s="17">
        <v>116.39030080826601</v>
      </c>
      <c r="R105" s="15">
        <v>9</v>
      </c>
      <c r="V105">
        <v>1494090</v>
      </c>
    </row>
    <row r="106" spans="1:22">
      <c r="A106" s="1" t="s">
        <v>111</v>
      </c>
      <c r="B106" s="19">
        <v>157.72318181818099</v>
      </c>
      <c r="C106" s="10">
        <v>8.92</v>
      </c>
      <c r="D106">
        <v>8.7100000000000009</v>
      </c>
      <c r="E106" s="11">
        <v>9.6950000000000003</v>
      </c>
      <c r="F106" s="52">
        <f>E106-Germany!E106</f>
        <v>3.2450000000000001</v>
      </c>
      <c r="G106" s="45">
        <v>33.671215715863909</v>
      </c>
      <c r="H106">
        <v>523.82799999999997</v>
      </c>
      <c r="I106">
        <v>98.38</v>
      </c>
      <c r="J106">
        <v>8.6523405186670406</v>
      </c>
      <c r="L106">
        <v>69.108776935678705</v>
      </c>
      <c r="O106" s="17">
        <v>103.28952786216399</v>
      </c>
      <c r="P106" s="17">
        <v>116.29030914090499</v>
      </c>
      <c r="R106" s="15">
        <v>9</v>
      </c>
      <c r="V106">
        <v>1498751.5333333299</v>
      </c>
    </row>
    <row r="107" spans="1:22">
      <c r="A107" s="1" t="s">
        <v>112</v>
      </c>
      <c r="B107" s="19">
        <v>157.3835</v>
      </c>
      <c r="C107" s="10">
        <v>8.77</v>
      </c>
      <c r="D107">
        <v>8.3000000000000007</v>
      </c>
      <c r="E107" s="11">
        <v>9.57</v>
      </c>
      <c r="F107" s="52">
        <f>E107-Germany!E107</f>
        <v>3.0100000000000007</v>
      </c>
      <c r="G107" s="45">
        <v>29.534381722797846</v>
      </c>
      <c r="H107">
        <v>522.11599999999999</v>
      </c>
      <c r="I107">
        <v>99.2</v>
      </c>
      <c r="J107">
        <v>8.7302180001522398</v>
      </c>
      <c r="L107">
        <v>69.278611367427402</v>
      </c>
      <c r="O107" s="17">
        <v>103.94141170132799</v>
      </c>
      <c r="P107" s="17">
        <v>116.490292475627</v>
      </c>
      <c r="R107" s="15">
        <v>9</v>
      </c>
      <c r="V107">
        <v>1503413.0666666599</v>
      </c>
    </row>
    <row r="108" spans="1:22">
      <c r="A108" s="1" t="s">
        <v>113</v>
      </c>
      <c r="B108" s="19">
        <v>150.012173913043</v>
      </c>
      <c r="C108" s="10">
        <v>8.75</v>
      </c>
      <c r="D108">
        <v>8.4700000000000006</v>
      </c>
      <c r="E108" s="11">
        <v>9.4280000000000008</v>
      </c>
      <c r="F108" s="52">
        <f>E108-Germany!E108</f>
        <v>2.9480000000000004</v>
      </c>
      <c r="G108" s="45">
        <v>28.943405438074123</v>
      </c>
      <c r="H108">
        <v>520.404</v>
      </c>
      <c r="I108">
        <v>99.1</v>
      </c>
      <c r="J108">
        <v>15.487158397693101</v>
      </c>
      <c r="L108">
        <v>69.328347429426799</v>
      </c>
      <c r="O108" s="17">
        <v>103.963318802771</v>
      </c>
      <c r="P108" s="17">
        <v>116.39030080826601</v>
      </c>
      <c r="R108" s="15">
        <v>8.25</v>
      </c>
      <c r="V108">
        <v>1508074.6</v>
      </c>
    </row>
    <row r="109" spans="1:22">
      <c r="A109" s="1" t="s">
        <v>114</v>
      </c>
      <c r="B109" s="19">
        <v>143.86238095238099</v>
      </c>
      <c r="C109" s="10">
        <v>8.81</v>
      </c>
      <c r="D109">
        <v>8.65</v>
      </c>
      <c r="E109" s="11">
        <v>9.4830000000000005</v>
      </c>
      <c r="F109" s="52">
        <f>E109-Germany!E109</f>
        <v>3.1830000000000007</v>
      </c>
      <c r="G109" s="45">
        <v>32.489263146416462</v>
      </c>
      <c r="H109">
        <v>524.93799999999999</v>
      </c>
      <c r="I109">
        <v>98.84</v>
      </c>
      <c r="J109">
        <v>10.6754389359351</v>
      </c>
      <c r="L109">
        <v>69.463975079764097</v>
      </c>
      <c r="O109" s="17">
        <v>103.67073695916601</v>
      </c>
      <c r="P109" s="17">
        <v>116.990250812432</v>
      </c>
      <c r="R109" s="15">
        <v>8.25</v>
      </c>
      <c r="V109">
        <v>1508993.3</v>
      </c>
    </row>
    <row r="110" spans="1:22">
      <c r="A110" s="1" t="s">
        <v>115</v>
      </c>
      <c r="B110" s="19">
        <v>143.27428571428501</v>
      </c>
      <c r="C110" s="10">
        <v>8.44</v>
      </c>
      <c r="D110">
        <v>8.1</v>
      </c>
      <c r="E110" s="11">
        <v>9.1679999999999993</v>
      </c>
      <c r="F110" s="52">
        <f>E110-Germany!E110</f>
        <v>2.9379999999999988</v>
      </c>
      <c r="G110" s="45">
        <v>31.307310576969016</v>
      </c>
      <c r="H110">
        <v>529.47199999999998</v>
      </c>
      <c r="I110">
        <v>99.66</v>
      </c>
      <c r="J110">
        <v>14.6314456637477</v>
      </c>
      <c r="L110">
        <v>69.598586068221394</v>
      </c>
      <c r="O110" s="17">
        <v>103.596471348769</v>
      </c>
      <c r="P110" s="17">
        <v>115.39038413465499</v>
      </c>
      <c r="R110" s="15">
        <v>8.25</v>
      </c>
      <c r="V110">
        <v>1509912</v>
      </c>
    </row>
    <row r="111" spans="1:22">
      <c r="A111" s="1" t="s">
        <v>116</v>
      </c>
      <c r="B111" s="19">
        <v>149.25826086956499</v>
      </c>
      <c r="C111" s="10">
        <v>8.02</v>
      </c>
      <c r="D111">
        <v>7.48</v>
      </c>
      <c r="E111" s="11">
        <v>8.2319999999999993</v>
      </c>
      <c r="F111" s="52">
        <f>E111-Germany!E111</f>
        <v>2.2219999999999995</v>
      </c>
      <c r="G111" s="45">
        <v>32.489263146416462</v>
      </c>
      <c r="H111">
        <v>534.00599999999997</v>
      </c>
      <c r="I111">
        <v>100.2</v>
      </c>
      <c r="J111">
        <v>12.029715457944</v>
      </c>
      <c r="L111">
        <v>69.610337851177306</v>
      </c>
      <c r="O111" s="17">
        <v>105.22426595151001</v>
      </c>
      <c r="P111" s="17">
        <v>115.890342471461</v>
      </c>
      <c r="R111" s="15">
        <v>7.5</v>
      </c>
      <c r="V111">
        <v>1510830.7</v>
      </c>
    </row>
    <row r="112" spans="1:22">
      <c r="A112" s="1" t="s">
        <v>117</v>
      </c>
      <c r="B112" s="19">
        <v>153.55950000000001</v>
      </c>
      <c r="C112" s="10">
        <v>7.41</v>
      </c>
      <c r="D112">
        <v>6.93</v>
      </c>
      <c r="E112" s="11">
        <v>7.6920000000000002</v>
      </c>
      <c r="F112" s="52">
        <f>E112-Germany!E112</f>
        <v>1.8319999999999999</v>
      </c>
      <c r="G112" s="45">
        <v>35.444144570035078</v>
      </c>
      <c r="H112">
        <v>533.48</v>
      </c>
      <c r="I112">
        <v>99.87</v>
      </c>
      <c r="J112">
        <v>13.5531431828745</v>
      </c>
      <c r="L112">
        <v>69.818049871676294</v>
      </c>
      <c r="O112" s="17">
        <v>104.26094765420601</v>
      </c>
      <c r="P112" s="17">
        <v>115.39038413465499</v>
      </c>
      <c r="R112" s="15">
        <v>7.5</v>
      </c>
      <c r="V112">
        <v>1510134.7</v>
      </c>
    </row>
    <row r="113" spans="1:22">
      <c r="A113" s="1" t="s">
        <v>118</v>
      </c>
      <c r="B113" s="19">
        <v>155.29789473684201</v>
      </c>
      <c r="C113" s="10">
        <v>7.25</v>
      </c>
      <c r="D113">
        <v>6.76</v>
      </c>
      <c r="E113" s="11">
        <v>7.5650000000000004</v>
      </c>
      <c r="F113" s="52">
        <f>E113-Germany!E113</f>
        <v>1.7750000000000004</v>
      </c>
      <c r="G113" s="45">
        <v>29</v>
      </c>
      <c r="H113">
        <v>532.95399999999995</v>
      </c>
      <c r="I113">
        <v>100.87</v>
      </c>
      <c r="J113">
        <v>11.673586371063401</v>
      </c>
      <c r="L113">
        <v>69.985665869090496</v>
      </c>
      <c r="O113" s="17">
        <v>104.251814619802</v>
      </c>
      <c r="P113" s="17">
        <v>115.09040913257201</v>
      </c>
      <c r="R113" s="15">
        <v>7.5</v>
      </c>
      <c r="V113">
        <v>1509438.7</v>
      </c>
    </row>
    <row r="114" spans="1:22">
      <c r="A114" s="1" t="s">
        <v>119</v>
      </c>
      <c r="B114" s="19">
        <v>177.00571428571399</v>
      </c>
      <c r="C114" s="10">
        <v>7.23</v>
      </c>
      <c r="D114">
        <v>6.74</v>
      </c>
      <c r="E114" s="11">
        <v>7.375</v>
      </c>
      <c r="F114" s="52">
        <f>E114-Germany!E114</f>
        <v>1.5750000000000002</v>
      </c>
      <c r="G114" s="45">
        <v>30</v>
      </c>
      <c r="H114">
        <v>532.428</v>
      </c>
      <c r="I114">
        <v>100.91</v>
      </c>
      <c r="J114">
        <v>22.133345130909898</v>
      </c>
      <c r="L114">
        <v>70.102288680407597</v>
      </c>
      <c r="O114" s="17">
        <v>103.802509089438</v>
      </c>
      <c r="P114" s="17">
        <v>115.99033413882201</v>
      </c>
      <c r="R114" s="15">
        <v>6.75</v>
      </c>
      <c r="V114">
        <v>1508742.7</v>
      </c>
    </row>
    <row r="115" spans="1:22">
      <c r="A115" s="1" t="s">
        <v>120</v>
      </c>
      <c r="B115" s="19">
        <v>184.19049999999999</v>
      </c>
      <c r="C115" s="10">
        <v>7.36</v>
      </c>
      <c r="D115">
        <v>6.76</v>
      </c>
      <c r="E115" s="11">
        <v>7.3630000000000004</v>
      </c>
      <c r="F115" s="52">
        <f>E115-Germany!E115</f>
        <v>1.8130000000000006</v>
      </c>
      <c r="G115" s="45">
        <v>25</v>
      </c>
      <c r="H115">
        <v>537.43633333333298</v>
      </c>
      <c r="I115">
        <v>99.05</v>
      </c>
      <c r="J115">
        <v>15.2336667908541</v>
      </c>
      <c r="L115">
        <v>70.135351325779695</v>
      </c>
      <c r="O115" s="17">
        <v>105.962042891747</v>
      </c>
      <c r="P115" s="17">
        <v>117.99016748604301</v>
      </c>
      <c r="R115" s="15">
        <v>6.75</v>
      </c>
      <c r="V115">
        <v>1514062.63333333</v>
      </c>
    </row>
    <row r="116" spans="1:22">
      <c r="A116" s="1" t="s">
        <v>121</v>
      </c>
      <c r="B116" s="19">
        <v>175.90049999999999</v>
      </c>
      <c r="C116" s="10">
        <v>7.43</v>
      </c>
      <c r="D116">
        <v>7.2</v>
      </c>
      <c r="E116" s="11">
        <v>7.8689999999999998</v>
      </c>
      <c r="F116" s="52">
        <f>E116-Germany!E116</f>
        <v>2.1589999999999998</v>
      </c>
      <c r="G116" s="45">
        <v>20</v>
      </c>
      <c r="H116">
        <v>542.44466666666597</v>
      </c>
      <c r="I116">
        <v>97.81</v>
      </c>
      <c r="J116">
        <v>16.0753801426699</v>
      </c>
      <c r="L116">
        <v>70.263978446198806</v>
      </c>
      <c r="O116" s="17">
        <v>106.00765722865501</v>
      </c>
      <c r="P116" s="17">
        <v>118.590117490209</v>
      </c>
      <c r="R116" s="15">
        <v>6.75</v>
      </c>
      <c r="V116">
        <v>1519382.5666666599</v>
      </c>
    </row>
    <row r="117" spans="1:22">
      <c r="A117" s="1" t="s">
        <v>122</v>
      </c>
      <c r="B117" s="19">
        <v>179.18388888888799</v>
      </c>
      <c r="C117" s="10">
        <v>7.13</v>
      </c>
      <c r="D117">
        <v>6.67</v>
      </c>
      <c r="E117" s="11">
        <v>7.7359999999999998</v>
      </c>
      <c r="F117" s="52">
        <f>E117-Germany!E117</f>
        <v>1.8659999999999997</v>
      </c>
      <c r="G117" s="45">
        <v>26</v>
      </c>
      <c r="H117">
        <v>547.45299999999997</v>
      </c>
      <c r="I117">
        <v>98.39</v>
      </c>
      <c r="J117">
        <v>14.4371772291304</v>
      </c>
      <c r="L117">
        <v>70.311858242043598</v>
      </c>
      <c r="O117" s="17">
        <v>105.677568041206</v>
      </c>
      <c r="P117" s="17">
        <v>120.68994250479101</v>
      </c>
      <c r="R117" s="15">
        <v>6.75</v>
      </c>
      <c r="V117">
        <v>1524702.5</v>
      </c>
    </row>
    <row r="118" spans="1:22">
      <c r="A118" s="1" t="s">
        <v>123</v>
      </c>
      <c r="B118" s="19">
        <v>184.22142857142799</v>
      </c>
      <c r="C118" s="10">
        <v>6.83</v>
      </c>
      <c r="D118">
        <v>6.44</v>
      </c>
      <c r="E118" s="11">
        <v>7.319</v>
      </c>
      <c r="F118" s="52">
        <f>E118-Germany!E118</f>
        <v>1.5590000000000002</v>
      </c>
      <c r="G118" s="45">
        <v>27</v>
      </c>
      <c r="H118">
        <v>546.37333333333299</v>
      </c>
      <c r="I118">
        <v>98.47</v>
      </c>
      <c r="J118">
        <v>9.4022073179225991</v>
      </c>
      <c r="L118">
        <v>70.445905400939395</v>
      </c>
      <c r="O118" s="17">
        <v>104.598437954441</v>
      </c>
      <c r="P118" s="17">
        <v>120.389967502708</v>
      </c>
      <c r="R118" s="15">
        <v>6.75</v>
      </c>
      <c r="V118">
        <v>1529432.66666666</v>
      </c>
    </row>
    <row r="119" spans="1:22">
      <c r="A119" s="1" t="s">
        <v>124</v>
      </c>
      <c r="B119" s="19">
        <v>192.61500000000001</v>
      </c>
      <c r="C119" s="10">
        <v>6.88</v>
      </c>
      <c r="D119">
        <v>6.54</v>
      </c>
      <c r="E119" s="11">
        <v>7.0659999999999998</v>
      </c>
      <c r="F119" s="52">
        <f>E119-Germany!E119</f>
        <v>1.3460000000000001</v>
      </c>
      <c r="G119" s="45">
        <v>23</v>
      </c>
      <c r="H119">
        <v>545.29366666666601</v>
      </c>
      <c r="I119">
        <v>98.51</v>
      </c>
      <c r="J119">
        <v>12.694075109561901</v>
      </c>
      <c r="L119">
        <v>70.482738569999697</v>
      </c>
      <c r="O119" s="17">
        <v>106.02193560819001</v>
      </c>
      <c r="P119" s="17">
        <v>121.389884176319</v>
      </c>
      <c r="R119" s="15">
        <v>6.25</v>
      </c>
      <c r="V119">
        <v>1534162.83333333</v>
      </c>
    </row>
    <row r="120" spans="1:22">
      <c r="A120" s="1" t="s">
        <v>125</v>
      </c>
      <c r="B120" s="19">
        <v>217.84739130434701</v>
      </c>
      <c r="C120" s="10">
        <v>6.89</v>
      </c>
      <c r="D120">
        <v>6.49</v>
      </c>
      <c r="E120" s="11">
        <v>6.5179999999999998</v>
      </c>
      <c r="F120" s="52">
        <f>E120-Germany!E120</f>
        <v>0.95800000000000018</v>
      </c>
      <c r="G120" s="45">
        <v>20</v>
      </c>
      <c r="H120">
        <v>544.21400000000006</v>
      </c>
      <c r="I120">
        <v>98.08</v>
      </c>
      <c r="J120">
        <v>17.9373328994701</v>
      </c>
      <c r="L120">
        <v>70.593537070148002</v>
      </c>
      <c r="O120" s="17">
        <v>105.669840981728</v>
      </c>
      <c r="P120" s="17">
        <v>122.189817515207</v>
      </c>
      <c r="R120" s="15">
        <v>6.25</v>
      </c>
      <c r="V120">
        <v>1538893</v>
      </c>
    </row>
    <row r="121" spans="1:22">
      <c r="A121" s="1" t="s">
        <v>126</v>
      </c>
      <c r="B121" s="19">
        <v>216.94578947368399</v>
      </c>
      <c r="C121" s="10">
        <v>6.87</v>
      </c>
      <c r="D121">
        <v>6.5</v>
      </c>
      <c r="E121" s="11">
        <v>6.657</v>
      </c>
      <c r="F121" s="52">
        <f>E121-Germany!E121</f>
        <v>0.99699999999999989</v>
      </c>
      <c r="G121" s="45">
        <v>22</v>
      </c>
      <c r="H121">
        <v>552.23099999999999</v>
      </c>
      <c r="I121">
        <v>97.51</v>
      </c>
      <c r="J121">
        <v>18.779669017582101</v>
      </c>
      <c r="L121">
        <v>70.726190663919596</v>
      </c>
      <c r="O121" s="17">
        <v>106.547212569544</v>
      </c>
      <c r="P121" s="17">
        <v>122.889759186734</v>
      </c>
      <c r="R121" s="15">
        <v>6.25</v>
      </c>
      <c r="V121">
        <v>1546762.7666666601</v>
      </c>
    </row>
    <row r="122" spans="1:22">
      <c r="A122" s="1" t="s">
        <v>127</v>
      </c>
      <c r="B122" s="19">
        <v>227.64500000000001</v>
      </c>
      <c r="C122" s="10">
        <v>6.67</v>
      </c>
      <c r="D122">
        <v>5.82</v>
      </c>
      <c r="E122" s="11">
        <v>6.3550000000000004</v>
      </c>
      <c r="F122" s="52">
        <f>E122-Germany!E122</f>
        <v>0.76500000000000057</v>
      </c>
      <c r="G122" s="45">
        <v>23</v>
      </c>
      <c r="H122">
        <v>560.24800000000005</v>
      </c>
      <c r="I122">
        <v>98.49</v>
      </c>
      <c r="J122">
        <v>18.926206204780801</v>
      </c>
      <c r="L122">
        <v>70.858257055963605</v>
      </c>
      <c r="O122" s="17">
        <v>105.395122585013</v>
      </c>
      <c r="P122" s="17">
        <v>122.789767519373</v>
      </c>
      <c r="R122" s="15">
        <v>6.25</v>
      </c>
      <c r="V122">
        <v>1554632.5333333299</v>
      </c>
    </row>
    <row r="123" spans="1:22">
      <c r="A123" s="1" t="s">
        <v>128</v>
      </c>
      <c r="B123" s="19">
        <v>230.851739130434</v>
      </c>
      <c r="C123" s="10">
        <v>6.65</v>
      </c>
      <c r="D123">
        <v>5.98</v>
      </c>
      <c r="E123" s="11">
        <v>6.1959999999999997</v>
      </c>
      <c r="F123" s="52">
        <f>E123-Germany!E123</f>
        <v>0.61599999999999966</v>
      </c>
      <c r="G123" s="45">
        <v>25</v>
      </c>
      <c r="H123">
        <v>568.26499999999999</v>
      </c>
      <c r="I123">
        <v>98.54</v>
      </c>
      <c r="J123">
        <v>28.8618221818937</v>
      </c>
      <c r="L123">
        <v>71.000682509811597</v>
      </c>
      <c r="O123" s="17">
        <v>105.82943723551701</v>
      </c>
      <c r="P123" s="17">
        <v>124.28964252978901</v>
      </c>
      <c r="R123" s="15">
        <v>6.25</v>
      </c>
      <c r="V123">
        <v>1562502.3</v>
      </c>
    </row>
    <row r="124" spans="1:22">
      <c r="A124" s="1" t="s">
        <v>129</v>
      </c>
      <c r="B124" s="19">
        <v>223.446</v>
      </c>
      <c r="C124" s="10">
        <v>6.49</v>
      </c>
      <c r="D124">
        <v>5.76</v>
      </c>
      <c r="E124" s="11">
        <v>6.1319999999999997</v>
      </c>
      <c r="F124" s="52">
        <f>E124-Germany!E124</f>
        <v>0.57200000000000006</v>
      </c>
      <c r="G124" s="45">
        <v>35</v>
      </c>
      <c r="H124">
        <v>567.80700000000002</v>
      </c>
      <c r="I124">
        <v>99</v>
      </c>
      <c r="J124">
        <v>14.821184261748</v>
      </c>
      <c r="L124">
        <v>71.216796564946094</v>
      </c>
      <c r="O124" s="17">
        <v>105.938590217295</v>
      </c>
      <c r="P124" s="17">
        <v>123.58970085826201</v>
      </c>
      <c r="R124" s="15">
        <v>6.25</v>
      </c>
      <c r="V124">
        <v>1564971.33333333</v>
      </c>
    </row>
    <row r="125" spans="1:22">
      <c r="A125" s="1" t="s">
        <v>130</v>
      </c>
      <c r="B125" s="19">
        <v>237.883157894736</v>
      </c>
      <c r="C125" s="10">
        <v>6.08</v>
      </c>
      <c r="D125">
        <v>5.0999999999999996</v>
      </c>
      <c r="E125" s="11">
        <v>5.7370000000000001</v>
      </c>
      <c r="F125" s="52">
        <f>E125-Germany!E125</f>
        <v>0.40700000000000003</v>
      </c>
      <c r="G125" s="45">
        <v>32</v>
      </c>
      <c r="H125">
        <v>567.34899999999902</v>
      </c>
      <c r="I125">
        <v>99.13</v>
      </c>
      <c r="J125">
        <v>15.137863330589401</v>
      </c>
      <c r="L125">
        <v>71.313072503751101</v>
      </c>
      <c r="O125" s="17">
        <v>105.707332298452</v>
      </c>
      <c r="P125" s="17">
        <v>124.489625864511</v>
      </c>
      <c r="R125" s="15">
        <v>5.5</v>
      </c>
      <c r="V125">
        <v>1567440.3666666599</v>
      </c>
    </row>
    <row r="126" spans="1:22">
      <c r="A126" s="1" t="s">
        <v>131</v>
      </c>
      <c r="B126" s="19">
        <v>267.26850000000002</v>
      </c>
      <c r="C126" s="10">
        <v>6.09</v>
      </c>
      <c r="D126">
        <v>5.43</v>
      </c>
      <c r="E126" s="11">
        <v>5.4340000000000002</v>
      </c>
      <c r="F126" s="52">
        <f>E126-Germany!E126</f>
        <v>0.32399999999999984</v>
      </c>
      <c r="G126" s="45">
        <v>33</v>
      </c>
      <c r="H126">
        <v>566.89099999999996</v>
      </c>
      <c r="I126">
        <v>98.63</v>
      </c>
      <c r="J126">
        <v>14.360386495727299</v>
      </c>
      <c r="L126">
        <v>71.432313180348302</v>
      </c>
      <c r="O126" s="17">
        <v>105.376551691713</v>
      </c>
      <c r="P126" s="17">
        <v>123.58970085826201</v>
      </c>
      <c r="R126" s="15">
        <v>5.5</v>
      </c>
      <c r="V126">
        <v>1569909.4</v>
      </c>
    </row>
    <row r="127" spans="1:22">
      <c r="A127" s="1" t="s">
        <v>132</v>
      </c>
      <c r="B127" s="19">
        <v>285.8605</v>
      </c>
      <c r="C127" s="10">
        <v>6.13</v>
      </c>
      <c r="D127">
        <v>5.66</v>
      </c>
      <c r="E127" s="11">
        <v>5.375</v>
      </c>
      <c r="F127" s="52">
        <f>E127-Germany!E127</f>
        <v>0.38499999999999979</v>
      </c>
      <c r="G127" s="45">
        <v>32</v>
      </c>
      <c r="H127">
        <v>569.81866666666599</v>
      </c>
      <c r="I127">
        <v>98.12</v>
      </c>
      <c r="J127">
        <v>13.6729616107738</v>
      </c>
      <c r="L127">
        <v>71.598921266035006</v>
      </c>
      <c r="O127" s="17">
        <v>106.434129985246</v>
      </c>
      <c r="P127" s="17">
        <v>123.489709190901</v>
      </c>
      <c r="R127" s="15">
        <v>5.5</v>
      </c>
      <c r="V127">
        <v>1575254.46666666</v>
      </c>
    </row>
    <row r="128" spans="1:22">
      <c r="A128" s="1" t="s">
        <v>133</v>
      </c>
      <c r="B128" s="19">
        <v>319.90727272727202</v>
      </c>
      <c r="C128" s="10">
        <v>5.62</v>
      </c>
      <c r="D128">
        <v>5.0999999999999996</v>
      </c>
      <c r="E128" s="11">
        <v>5.1980000000000004</v>
      </c>
      <c r="F128" s="52">
        <f>E128-Germany!E128</f>
        <v>0.29800000000000004</v>
      </c>
      <c r="G128" s="45">
        <v>27</v>
      </c>
      <c r="H128">
        <v>572.74633333333304</v>
      </c>
      <c r="I128">
        <v>98.11</v>
      </c>
      <c r="J128">
        <v>12.112848704214001</v>
      </c>
      <c r="L128">
        <v>71.728745231648205</v>
      </c>
      <c r="O128" s="17">
        <v>107.090601286085</v>
      </c>
      <c r="P128" s="17">
        <v>122.889759186734</v>
      </c>
      <c r="R128" s="15">
        <v>5.5</v>
      </c>
      <c r="V128">
        <v>1580599.5333333299</v>
      </c>
    </row>
    <row r="129" spans="1:24">
      <c r="A129" s="1" t="s">
        <v>134</v>
      </c>
      <c r="B129" s="19">
        <v>355.06238095238098</v>
      </c>
      <c r="C129" s="10">
        <v>5.23</v>
      </c>
      <c r="D129">
        <v>4.92</v>
      </c>
      <c r="E129" s="11">
        <v>5.1459999999999999</v>
      </c>
      <c r="F129" s="52">
        <f>E129-Germany!E129</f>
        <v>0.24599999999999955</v>
      </c>
      <c r="G129" s="45">
        <v>27</v>
      </c>
      <c r="H129">
        <v>575.67399999999998</v>
      </c>
      <c r="I129">
        <v>98.08</v>
      </c>
      <c r="J129">
        <v>36.397178701225997</v>
      </c>
      <c r="L129">
        <v>71.7754691569599</v>
      </c>
      <c r="O129" s="17">
        <v>106.92937996460699</v>
      </c>
      <c r="P129" s="17">
        <v>123.88967586034499</v>
      </c>
      <c r="R129" s="15">
        <v>5</v>
      </c>
      <c r="V129">
        <v>1585944.6</v>
      </c>
    </row>
    <row r="130" spans="1:24">
      <c r="A130" s="1" t="s">
        <v>135</v>
      </c>
      <c r="B130" s="19">
        <v>348.51</v>
      </c>
      <c r="C130" s="10">
        <v>5.1100000000000003</v>
      </c>
      <c r="D130">
        <v>4.8499999999999996</v>
      </c>
      <c r="E130" s="11">
        <v>5.2080000000000002</v>
      </c>
      <c r="F130" s="52">
        <f>E130-Germany!E130</f>
        <v>0.24800000000000022</v>
      </c>
      <c r="G130" s="45">
        <v>27</v>
      </c>
      <c r="H130">
        <v>573.94766666666601</v>
      </c>
      <c r="I130">
        <v>99.2</v>
      </c>
      <c r="J130">
        <v>25.566399934530299</v>
      </c>
      <c r="L130">
        <v>71.858688780330894</v>
      </c>
      <c r="O130" s="17">
        <v>107.58826568594201</v>
      </c>
      <c r="P130" s="17">
        <v>123.689692525623</v>
      </c>
      <c r="R130" s="15">
        <v>5</v>
      </c>
      <c r="V130">
        <v>1591433.9333333301</v>
      </c>
    </row>
    <row r="131" spans="1:24">
      <c r="A131" s="1" t="s">
        <v>136</v>
      </c>
      <c r="B131" s="19">
        <v>342.66227272727201</v>
      </c>
      <c r="C131" s="10">
        <v>5.12</v>
      </c>
      <c r="D131">
        <v>4.83</v>
      </c>
      <c r="E131" s="11">
        <v>5.0780000000000003</v>
      </c>
      <c r="F131" s="52">
        <f>E131-Germany!E131</f>
        <v>0.27800000000000047</v>
      </c>
      <c r="G131" s="45">
        <v>29</v>
      </c>
      <c r="H131">
        <v>572.22133333333295</v>
      </c>
      <c r="I131">
        <v>99.23</v>
      </c>
      <c r="J131">
        <v>20.221807102488601</v>
      </c>
      <c r="L131">
        <v>71.951158340029195</v>
      </c>
      <c r="O131" s="17">
        <v>106.49139375419399</v>
      </c>
      <c r="P131" s="17">
        <v>123.489709190901</v>
      </c>
      <c r="R131" s="15">
        <v>5</v>
      </c>
      <c r="V131">
        <v>1596923.2666666601</v>
      </c>
    </row>
    <row r="132" spans="1:24">
      <c r="A132" s="1" t="s">
        <v>137</v>
      </c>
      <c r="B132" s="19">
        <v>370.070434782608</v>
      </c>
      <c r="C132" s="10">
        <v>4.88</v>
      </c>
      <c r="D132">
        <v>4.5599999999999996</v>
      </c>
      <c r="E132" s="11">
        <v>4.97</v>
      </c>
      <c r="F132" s="52">
        <f>E132-Germany!E132</f>
        <v>0.29000000000000004</v>
      </c>
      <c r="G132" s="45">
        <v>28</v>
      </c>
      <c r="H132">
        <v>570.495</v>
      </c>
      <c r="I132">
        <v>99.03</v>
      </c>
      <c r="J132">
        <v>14.2379370398113</v>
      </c>
      <c r="L132">
        <v>72.050879659194294</v>
      </c>
      <c r="O132" s="17">
        <v>106.605112042196</v>
      </c>
      <c r="P132" s="17">
        <v>123.289725856179</v>
      </c>
      <c r="R132" s="15">
        <v>5</v>
      </c>
      <c r="V132">
        <v>1602412.6</v>
      </c>
    </row>
    <row r="133" spans="1:24">
      <c r="A133" s="1" t="s">
        <v>138</v>
      </c>
      <c r="B133" s="19">
        <v>347.71857142857101</v>
      </c>
      <c r="C133" s="10">
        <v>4.8899999999999997</v>
      </c>
      <c r="D133">
        <v>4.49</v>
      </c>
      <c r="E133" s="11">
        <v>4.7859999999999996</v>
      </c>
      <c r="F133" s="52">
        <f>E133-Germany!E133</f>
        <v>0.36599999999999966</v>
      </c>
      <c r="G133" s="45">
        <v>37</v>
      </c>
      <c r="H133">
        <v>577.87333333333299</v>
      </c>
      <c r="I133">
        <v>99.44</v>
      </c>
      <c r="J133">
        <v>25.0236338952095</v>
      </c>
      <c r="L133">
        <v>72.187137365343204</v>
      </c>
      <c r="O133" s="17">
        <v>106.944283573373</v>
      </c>
      <c r="P133" s="17">
        <v>121.58986751104101</v>
      </c>
      <c r="R133" s="15">
        <v>5</v>
      </c>
      <c r="V133">
        <v>1608591.2666666601</v>
      </c>
    </row>
    <row r="134" spans="1:24">
      <c r="A134" s="1" t="s">
        <v>139</v>
      </c>
      <c r="B134" s="19">
        <v>293.84272727272702</v>
      </c>
      <c r="C134" s="10">
        <v>4.97</v>
      </c>
      <c r="D134">
        <v>4.24</v>
      </c>
      <c r="E134" s="11">
        <v>4.53</v>
      </c>
      <c r="F134" s="52">
        <f>E134-Germany!E134</f>
        <v>0.47000000000000064</v>
      </c>
      <c r="G134" s="45">
        <v>43</v>
      </c>
      <c r="H134">
        <v>585.25166666666598</v>
      </c>
      <c r="I134">
        <v>100.19</v>
      </c>
      <c r="J134">
        <v>40.731886009875304</v>
      </c>
      <c r="L134">
        <v>72.252198366551795</v>
      </c>
      <c r="O134" s="17">
        <v>105.861524650738</v>
      </c>
      <c r="P134" s="17">
        <v>123.38971752354</v>
      </c>
      <c r="R134" s="15">
        <v>5</v>
      </c>
      <c r="V134">
        <v>1614769.9333333301</v>
      </c>
    </row>
    <row r="135" spans="1:24">
      <c r="A135" s="1" t="s">
        <v>140</v>
      </c>
      <c r="B135" s="19">
        <v>277.91454545454502</v>
      </c>
      <c r="C135" s="10">
        <v>4.53</v>
      </c>
      <c r="D135">
        <v>4.1100000000000003</v>
      </c>
      <c r="E135" s="11">
        <v>4.49</v>
      </c>
      <c r="F135" s="52">
        <f>E135-Germany!E135</f>
        <v>0.4300000000000006</v>
      </c>
      <c r="G135" s="45">
        <v>43</v>
      </c>
      <c r="H135">
        <v>592.63</v>
      </c>
      <c r="I135">
        <v>100.43</v>
      </c>
      <c r="J135">
        <v>38.617391592273499</v>
      </c>
      <c r="L135">
        <v>72.323087793050505</v>
      </c>
      <c r="O135" s="17">
        <v>105.919141296163</v>
      </c>
      <c r="P135" s="17">
        <v>122.58978418465099</v>
      </c>
      <c r="R135" s="15">
        <v>4</v>
      </c>
      <c r="V135">
        <v>1620948.6</v>
      </c>
    </row>
    <row r="136" spans="1:24">
      <c r="A136" s="1" t="s">
        <v>141</v>
      </c>
      <c r="B136" s="19">
        <v>312.53571428571399</v>
      </c>
      <c r="C136" s="10">
        <v>3.95</v>
      </c>
      <c r="D136">
        <v>3.86</v>
      </c>
      <c r="E136" s="11">
        <v>4.38</v>
      </c>
      <c r="F136" s="52">
        <f>E136-Germany!E136</f>
        <v>0.25999999999999979</v>
      </c>
      <c r="G136" s="45">
        <v>43</v>
      </c>
      <c r="H136">
        <v>595.27633333333301</v>
      </c>
      <c r="I136">
        <v>99.72</v>
      </c>
      <c r="J136">
        <v>20.309394798644</v>
      </c>
      <c r="L136">
        <v>72.351351182248294</v>
      </c>
      <c r="O136" s="17">
        <v>108.365241871225</v>
      </c>
      <c r="P136" s="17">
        <v>122.189817515207</v>
      </c>
      <c r="R136" s="15">
        <v>4</v>
      </c>
      <c r="V136">
        <v>1627017.2666666601</v>
      </c>
    </row>
    <row r="137" spans="1:24">
      <c r="A137" s="1" t="s">
        <v>142</v>
      </c>
      <c r="B137" s="19">
        <v>328.05105263157901</v>
      </c>
      <c r="C137" s="10">
        <v>3.38</v>
      </c>
      <c r="D137">
        <v>3.07</v>
      </c>
      <c r="E137" s="11">
        <v>3.9950000000000001</v>
      </c>
      <c r="F137" s="52">
        <f>E137-Germany!E137</f>
        <v>0.13500000000000023</v>
      </c>
      <c r="G137" s="45">
        <v>48</v>
      </c>
      <c r="H137">
        <v>597.92266666666603</v>
      </c>
      <c r="I137">
        <v>99.63</v>
      </c>
      <c r="J137">
        <v>20.617981674491499</v>
      </c>
      <c r="L137">
        <v>72.514476532529301</v>
      </c>
      <c r="O137" s="17">
        <v>107.545546544801</v>
      </c>
      <c r="P137" s="17">
        <v>119.29005916173701</v>
      </c>
      <c r="R137" s="15">
        <v>3</v>
      </c>
      <c r="S137">
        <f t="shared" ref="S137:S200" si="0">U137/V137*100</f>
        <v>42.540031030235156</v>
      </c>
      <c r="U137">
        <v>694715.26279040403</v>
      </c>
      <c r="V137">
        <v>1633085.9333333301</v>
      </c>
      <c r="X137">
        <v>697160</v>
      </c>
    </row>
    <row r="138" spans="1:24">
      <c r="A138" s="1" t="s">
        <v>143</v>
      </c>
      <c r="B138" s="19">
        <v>353.53894736842102</v>
      </c>
      <c r="C138" s="10">
        <v>3.1320999999999999</v>
      </c>
      <c r="D138">
        <v>3.07</v>
      </c>
      <c r="E138" s="11">
        <v>3.9220000000000002</v>
      </c>
      <c r="F138" s="52">
        <f>E138-Germany!E138</f>
        <v>0.22199999999999998</v>
      </c>
      <c r="G138" s="45">
        <v>46</v>
      </c>
      <c r="H138">
        <v>600.56899999999996</v>
      </c>
      <c r="I138">
        <v>99.19</v>
      </c>
      <c r="J138">
        <v>29.2242477776737</v>
      </c>
      <c r="L138">
        <v>72.496562933940794</v>
      </c>
      <c r="O138" s="17">
        <v>107.129259717216</v>
      </c>
      <c r="P138" s="17">
        <v>121.58986751104101</v>
      </c>
      <c r="R138" s="14">
        <v>3</v>
      </c>
      <c r="S138">
        <f t="shared" si="0"/>
        <v>42.050403925374695</v>
      </c>
      <c r="U138">
        <v>689271.13026135997</v>
      </c>
      <c r="V138">
        <v>1639154.6</v>
      </c>
      <c r="X138">
        <v>694638</v>
      </c>
    </row>
    <row r="139" spans="1:24">
      <c r="A139" s="1" t="s">
        <v>144</v>
      </c>
      <c r="B139" s="19">
        <v>342.26049999999998</v>
      </c>
      <c r="C139" s="10">
        <v>3.0933999999999999</v>
      </c>
      <c r="D139">
        <v>3.02</v>
      </c>
      <c r="E139" s="11">
        <v>4.0540000000000003</v>
      </c>
      <c r="F139" s="52">
        <f>E139-Germany!E139</f>
        <v>0.20400000000000018</v>
      </c>
      <c r="G139" s="45">
        <v>36</v>
      </c>
      <c r="H139">
        <v>607.22166666666601</v>
      </c>
      <c r="I139">
        <v>98.41</v>
      </c>
      <c r="J139">
        <v>20.611613817651001</v>
      </c>
      <c r="L139">
        <v>72.589036890593704</v>
      </c>
      <c r="O139" s="17">
        <v>106.40277388343399</v>
      </c>
      <c r="P139" s="17">
        <v>120.98991750687399</v>
      </c>
      <c r="R139" s="14">
        <v>3</v>
      </c>
      <c r="S139">
        <f t="shared" si="0"/>
        <v>42.468756290557486</v>
      </c>
      <c r="U139">
        <v>698006.82382766996</v>
      </c>
      <c r="V139">
        <v>1643577.2666666601</v>
      </c>
      <c r="X139">
        <v>692641</v>
      </c>
    </row>
    <row r="140" spans="1:24">
      <c r="A140" s="1" t="s">
        <v>145</v>
      </c>
      <c r="B140" s="19">
        <v>361.61304347826001</v>
      </c>
      <c r="C140" s="10">
        <v>3.0467</v>
      </c>
      <c r="D140">
        <v>3.01</v>
      </c>
      <c r="E140" s="11">
        <v>4.2699999999999996</v>
      </c>
      <c r="F140" s="52">
        <f>E140-Germany!E140</f>
        <v>0.22999999999999954</v>
      </c>
      <c r="G140" s="45">
        <v>41</v>
      </c>
      <c r="H140">
        <v>613.87433333333297</v>
      </c>
      <c r="I140">
        <v>97.83</v>
      </c>
      <c r="J140">
        <v>18.471835070222699</v>
      </c>
      <c r="L140">
        <v>72.663347390109706</v>
      </c>
      <c r="O140" s="17">
        <v>107.293049159972</v>
      </c>
      <c r="P140" s="17">
        <v>121.389884176319</v>
      </c>
      <c r="R140" s="14">
        <v>3</v>
      </c>
      <c r="S140">
        <f t="shared" si="0"/>
        <v>42.282451267306563</v>
      </c>
      <c r="U140">
        <v>696814.76869691</v>
      </c>
      <c r="V140">
        <v>1647999.9333333301</v>
      </c>
      <c r="X140">
        <v>699396</v>
      </c>
    </row>
    <row r="141" spans="1:24">
      <c r="A141" s="1" t="s">
        <v>146</v>
      </c>
      <c r="B141" s="19">
        <v>367.16950000000003</v>
      </c>
      <c r="C141" s="10">
        <v>2.6964999999999999</v>
      </c>
      <c r="D141">
        <v>2.63</v>
      </c>
      <c r="E141" s="11">
        <v>4.1100000000000003</v>
      </c>
      <c r="F141" s="52">
        <f>E141-Germany!E141</f>
        <v>0.26000000000000023</v>
      </c>
      <c r="G141" s="45">
        <v>41</v>
      </c>
      <c r="H141">
        <v>620.52700000000004</v>
      </c>
      <c r="I141">
        <v>97.37</v>
      </c>
      <c r="J141">
        <v>9.94066221389566</v>
      </c>
      <c r="L141">
        <v>72.842003901056898</v>
      </c>
      <c r="O141" s="17">
        <v>107.09349029969</v>
      </c>
      <c r="P141" s="17">
        <v>120.489959170069</v>
      </c>
      <c r="R141" s="14">
        <v>2.5</v>
      </c>
      <c r="S141">
        <f t="shared" si="0"/>
        <v>42.464861143603336</v>
      </c>
      <c r="U141">
        <v>701698.96259551996</v>
      </c>
      <c r="V141">
        <v>1652422.6</v>
      </c>
      <c r="X141">
        <v>698296</v>
      </c>
    </row>
    <row r="142" spans="1:24">
      <c r="A142" s="1" t="s">
        <v>147</v>
      </c>
      <c r="B142" s="19">
        <v>357.29809523809502</v>
      </c>
      <c r="C142" s="10">
        <v>2.5790000000000002</v>
      </c>
      <c r="D142">
        <v>2.61</v>
      </c>
      <c r="E142" s="11">
        <v>4.2789999999999999</v>
      </c>
      <c r="F142" s="52">
        <f>E142-Germany!E142</f>
        <v>0.26900000000000013</v>
      </c>
      <c r="G142" s="45">
        <v>38</v>
      </c>
      <c r="H142">
        <v>622.12266666666596</v>
      </c>
      <c r="I142">
        <v>97.19</v>
      </c>
      <c r="J142">
        <v>13.935340290656001</v>
      </c>
      <c r="L142">
        <v>72.938185249003396</v>
      </c>
      <c r="O142" s="17">
        <v>107.94792287940101</v>
      </c>
      <c r="P142" s="17">
        <v>119.59003416381999</v>
      </c>
      <c r="R142" s="14">
        <v>2.5</v>
      </c>
      <c r="S142">
        <f t="shared" si="0"/>
        <v>42.708262549377189</v>
      </c>
      <c r="U142">
        <v>708866.41749783</v>
      </c>
      <c r="V142">
        <v>1659787.5333333299</v>
      </c>
      <c r="X142">
        <v>705060</v>
      </c>
    </row>
    <row r="143" spans="1:24">
      <c r="A143" s="1" t="s">
        <v>148</v>
      </c>
      <c r="B143" s="19">
        <v>353.44909090908999</v>
      </c>
      <c r="C143" s="10">
        <v>2.6267</v>
      </c>
      <c r="D143">
        <v>2.7</v>
      </c>
      <c r="E143" s="11">
        <v>4.6150000000000002</v>
      </c>
      <c r="F143" s="52">
        <f>E143-Germany!E143</f>
        <v>0.25499999999999989</v>
      </c>
      <c r="G143" s="45">
        <v>36</v>
      </c>
      <c r="H143">
        <v>623.71833333333302</v>
      </c>
      <c r="I143">
        <v>96.5</v>
      </c>
      <c r="J143">
        <v>8.3374577862467394</v>
      </c>
      <c r="L143">
        <v>72.956026571350407</v>
      </c>
      <c r="O143" s="17">
        <v>107.157440137123</v>
      </c>
      <c r="P143" s="17">
        <v>121.48987584368</v>
      </c>
      <c r="R143" s="14">
        <v>2.5</v>
      </c>
      <c r="S143">
        <f t="shared" si="0"/>
        <v>41.181284312816288</v>
      </c>
      <c r="U143">
        <v>686554.797226127</v>
      </c>
      <c r="V143">
        <v>1667152.46666666</v>
      </c>
      <c r="X143">
        <v>695644</v>
      </c>
    </row>
    <row r="144" spans="1:24">
      <c r="A144" s="1" t="s">
        <v>149</v>
      </c>
      <c r="B144" s="19">
        <v>348.67590909090899</v>
      </c>
      <c r="C144" s="10">
        <v>2.6764999999999999</v>
      </c>
      <c r="D144">
        <v>2.82</v>
      </c>
      <c r="E144" s="11">
        <v>4.9379999999999997</v>
      </c>
      <c r="F144" s="52">
        <f>E144-Germany!E144</f>
        <v>0.25800000000000001</v>
      </c>
      <c r="G144" s="45">
        <v>55</v>
      </c>
      <c r="H144">
        <v>625.31399999999996</v>
      </c>
      <c r="I144">
        <v>96.52</v>
      </c>
      <c r="J144">
        <v>15.647340707629599</v>
      </c>
      <c r="L144">
        <v>73.237174398482694</v>
      </c>
      <c r="O144" s="17">
        <v>105.059394006795</v>
      </c>
      <c r="P144" s="17">
        <v>122.389800849929</v>
      </c>
      <c r="R144" s="14">
        <v>2.5</v>
      </c>
      <c r="S144">
        <f t="shared" si="0"/>
        <v>43.524572515681712</v>
      </c>
      <c r="U144">
        <v>728826.54005070799</v>
      </c>
      <c r="V144">
        <v>1674517.4</v>
      </c>
      <c r="X144">
        <v>739725</v>
      </c>
    </row>
    <row r="145" spans="1:24">
      <c r="A145" s="1" t="s">
        <v>150</v>
      </c>
      <c r="B145" s="19">
        <v>331.35909090909098</v>
      </c>
      <c r="C145" s="10">
        <v>2.6949999999999998</v>
      </c>
      <c r="D145">
        <v>2.94</v>
      </c>
      <c r="E145" s="11">
        <v>5.13</v>
      </c>
      <c r="F145" s="52">
        <f>E145-Germany!E145</f>
        <v>0.25</v>
      </c>
      <c r="G145" s="45">
        <v>66</v>
      </c>
      <c r="H145">
        <v>633.39133333333302</v>
      </c>
      <c r="I145">
        <v>96.8</v>
      </c>
      <c r="J145">
        <v>15.5170078651014</v>
      </c>
      <c r="L145">
        <v>73.379034968150805</v>
      </c>
      <c r="O145" s="17">
        <v>106.203665566467</v>
      </c>
      <c r="P145" s="17">
        <v>123.18973418881799</v>
      </c>
      <c r="R145" s="14">
        <v>2.5</v>
      </c>
      <c r="S145">
        <f t="shared" si="0"/>
        <v>43.963189162556233</v>
      </c>
      <c r="U145">
        <v>739852.58303842403</v>
      </c>
      <c r="V145">
        <v>1682891.0666666599</v>
      </c>
      <c r="X145">
        <v>733966</v>
      </c>
    </row>
    <row r="146" spans="1:24">
      <c r="A146" s="1" t="s">
        <v>151</v>
      </c>
      <c r="B146" s="19">
        <v>343.29681818181803</v>
      </c>
      <c r="C146" s="10">
        <v>2.7267000000000001</v>
      </c>
      <c r="D146">
        <v>2.94</v>
      </c>
      <c r="E146" s="11">
        <v>5.282</v>
      </c>
      <c r="F146" s="52">
        <f>E146-Germany!E146</f>
        <v>0.24199999999999999</v>
      </c>
      <c r="G146" s="45">
        <v>65</v>
      </c>
      <c r="H146">
        <v>641.46866666666597</v>
      </c>
      <c r="I146">
        <v>96.18</v>
      </c>
      <c r="J146">
        <v>11.4503059488496</v>
      </c>
      <c r="L146">
        <v>73.575307189776098</v>
      </c>
      <c r="O146" s="17">
        <v>107.45511283493499</v>
      </c>
      <c r="P146" s="17">
        <v>123.689692525623</v>
      </c>
      <c r="R146" s="14">
        <v>2.5</v>
      </c>
      <c r="S146">
        <f t="shared" si="0"/>
        <v>43.433135435404331</v>
      </c>
      <c r="U146">
        <v>734569.30219989503</v>
      </c>
      <c r="V146">
        <v>1691264.7333333299</v>
      </c>
      <c r="X146">
        <v>728600</v>
      </c>
    </row>
    <row r="147" spans="1:24">
      <c r="A147" s="1" t="s">
        <v>152</v>
      </c>
      <c r="B147" s="19">
        <v>329.11095238095203</v>
      </c>
      <c r="C147" s="10">
        <v>3.3757000000000001</v>
      </c>
      <c r="D147">
        <v>3.4</v>
      </c>
      <c r="E147" s="11">
        <v>5.52</v>
      </c>
      <c r="F147" s="52">
        <f>E147-Germany!E147</f>
        <v>0.22999999999999954</v>
      </c>
      <c r="G147" s="45">
        <v>71</v>
      </c>
      <c r="H147">
        <v>649.54600000000005</v>
      </c>
      <c r="I147">
        <v>96.52</v>
      </c>
      <c r="J147">
        <v>13.4442683143451</v>
      </c>
      <c r="L147">
        <v>73.780036671695697</v>
      </c>
      <c r="O147" s="17">
        <v>109.052136295514</v>
      </c>
      <c r="P147" s="17">
        <v>124.88959253395601</v>
      </c>
      <c r="R147" s="14">
        <v>2.5</v>
      </c>
      <c r="S147">
        <f t="shared" si="0"/>
        <v>43.938728892473129</v>
      </c>
      <c r="U147">
        <v>746799.50872836797</v>
      </c>
      <c r="V147">
        <v>1699638.4</v>
      </c>
      <c r="X147">
        <v>742624</v>
      </c>
    </row>
    <row r="148" spans="1:24">
      <c r="A148" s="1" t="s">
        <v>153</v>
      </c>
      <c r="B148" s="19">
        <v>342.82600000000002</v>
      </c>
      <c r="C148" s="10">
        <v>3.4676999999999998</v>
      </c>
      <c r="D148">
        <v>3.35</v>
      </c>
      <c r="E148" s="11">
        <v>5.25</v>
      </c>
      <c r="F148" s="52">
        <f>E148-Germany!E148</f>
        <v>0.20999999999999996</v>
      </c>
      <c r="G148" s="45">
        <v>73</v>
      </c>
      <c r="H148">
        <v>655.36066666666602</v>
      </c>
      <c r="I148">
        <v>95.63</v>
      </c>
      <c r="J148">
        <v>10.248754163075899</v>
      </c>
      <c r="L148">
        <v>73.890411307740393</v>
      </c>
      <c r="O148" s="17">
        <v>111.4561111718</v>
      </c>
      <c r="P148" s="17">
        <v>125.689525872844</v>
      </c>
      <c r="R148" s="14">
        <v>3</v>
      </c>
      <c r="S148">
        <f t="shared" si="0"/>
        <v>43.659151379361724</v>
      </c>
      <c r="U148">
        <v>745852.24772726197</v>
      </c>
      <c r="V148">
        <v>1708352.6</v>
      </c>
      <c r="X148">
        <v>743495</v>
      </c>
    </row>
    <row r="149" spans="1:24">
      <c r="A149" s="1" t="s">
        <v>154</v>
      </c>
      <c r="B149" s="19">
        <v>396.48349999999999</v>
      </c>
      <c r="C149" s="10">
        <v>3.4460000000000002</v>
      </c>
      <c r="D149">
        <v>3.57</v>
      </c>
      <c r="E149" s="11">
        <v>5.36</v>
      </c>
      <c r="F149" s="52">
        <f>E149-Germany!E149</f>
        <v>0.20999999999999996</v>
      </c>
      <c r="G149" s="45">
        <v>69</v>
      </c>
      <c r="H149">
        <v>661.17533333333301</v>
      </c>
      <c r="I149">
        <v>94.93</v>
      </c>
      <c r="J149">
        <v>11.8431004977393</v>
      </c>
      <c r="L149">
        <v>74.0556441898391</v>
      </c>
      <c r="O149" s="17">
        <v>109.868889477518</v>
      </c>
      <c r="P149" s="17">
        <v>124.28964252978901</v>
      </c>
      <c r="R149" s="14">
        <v>3</v>
      </c>
      <c r="S149">
        <f t="shared" si="0"/>
        <v>46.787468839572867</v>
      </c>
      <c r="U149">
        <v>803372.09400465095</v>
      </c>
      <c r="V149">
        <v>1717066.8</v>
      </c>
      <c r="X149">
        <v>806304</v>
      </c>
    </row>
    <row r="150" spans="1:24">
      <c r="A150" s="1" t="s">
        <v>155</v>
      </c>
      <c r="B150" s="19">
        <v>413.03899999999999</v>
      </c>
      <c r="C150" s="10">
        <v>3.3431000000000002</v>
      </c>
      <c r="D150">
        <v>3.62</v>
      </c>
      <c r="E150" s="11">
        <v>5.75</v>
      </c>
      <c r="F150" s="52">
        <f>E150-Germany!E150</f>
        <v>0.20999999999999996</v>
      </c>
      <c r="G150" s="45">
        <v>72</v>
      </c>
      <c r="H150">
        <v>666.99</v>
      </c>
      <c r="I150">
        <v>94.95</v>
      </c>
      <c r="J150">
        <v>24.656395100532102</v>
      </c>
      <c r="L150">
        <v>74.0907303102273</v>
      </c>
      <c r="O150" s="17">
        <v>105.8</v>
      </c>
      <c r="P150" s="17">
        <v>124.58961753187199</v>
      </c>
      <c r="R150" s="14">
        <v>3</v>
      </c>
      <c r="S150">
        <f t="shared" si="0"/>
        <v>44.492185433903607</v>
      </c>
      <c r="U150">
        <v>767837.68270307605</v>
      </c>
      <c r="V150">
        <v>1725781</v>
      </c>
      <c r="X150">
        <v>772749</v>
      </c>
    </row>
    <row r="151" spans="1:24">
      <c r="A151" s="1" t="s">
        <v>156</v>
      </c>
      <c r="B151" s="19">
        <v>467.66571428571399</v>
      </c>
      <c r="C151" s="10">
        <v>3.5367999999999999</v>
      </c>
      <c r="D151">
        <v>3.79</v>
      </c>
      <c r="E151" s="11">
        <v>5.73</v>
      </c>
      <c r="F151" s="52">
        <f>E151-Germany!E151</f>
        <v>0.22000000000000064</v>
      </c>
      <c r="G151" s="45">
        <v>72</v>
      </c>
      <c r="H151">
        <v>673.44399999999996</v>
      </c>
      <c r="I151">
        <v>94.5</v>
      </c>
      <c r="J151">
        <v>22.2125691169189</v>
      </c>
      <c r="L151">
        <v>74.318270250581904</v>
      </c>
      <c r="O151" s="17">
        <v>105.6</v>
      </c>
      <c r="P151" s="17">
        <v>125.18956753603899</v>
      </c>
      <c r="R151" s="14">
        <v>3.25</v>
      </c>
      <c r="S151">
        <f t="shared" si="0"/>
        <v>43.728226585344579</v>
      </c>
      <c r="U151">
        <v>757854.20104819303</v>
      </c>
      <c r="V151">
        <v>1733100.7</v>
      </c>
      <c r="X151">
        <v>752207</v>
      </c>
    </row>
    <row r="152" spans="1:24">
      <c r="A152" s="1" t="s">
        <v>157</v>
      </c>
      <c r="B152" s="19">
        <v>488.86956521739103</v>
      </c>
      <c r="C152" s="10">
        <v>3.7469999999999999</v>
      </c>
      <c r="D152">
        <v>4.03</v>
      </c>
      <c r="E152" s="11">
        <v>5.58</v>
      </c>
      <c r="F152" s="52">
        <f>E152-Germany!E152</f>
        <v>0.25</v>
      </c>
      <c r="G152" s="45">
        <v>78</v>
      </c>
      <c r="H152">
        <v>679.89800000000002</v>
      </c>
      <c r="I152">
        <v>93.94</v>
      </c>
      <c r="J152">
        <v>18.9497878753752</v>
      </c>
      <c r="L152">
        <v>74.465465144348897</v>
      </c>
      <c r="O152" s="17">
        <v>106.4</v>
      </c>
      <c r="P152" s="17">
        <v>126.28947587701001</v>
      </c>
      <c r="R152" s="14">
        <v>3.5</v>
      </c>
      <c r="S152">
        <f t="shared" si="0"/>
        <v>44.317369233315986</v>
      </c>
      <c r="U152">
        <v>771308.534879955</v>
      </c>
      <c r="V152">
        <v>1740420.4</v>
      </c>
      <c r="X152">
        <v>774421</v>
      </c>
    </row>
    <row r="153" spans="1:24">
      <c r="A153" s="1" t="s">
        <v>158</v>
      </c>
      <c r="B153" s="19">
        <v>451.38222222222203</v>
      </c>
      <c r="C153" s="10">
        <v>3.9253</v>
      </c>
      <c r="D153">
        <v>4.1500000000000004</v>
      </c>
      <c r="E153" s="11">
        <v>5.4660000000000002</v>
      </c>
      <c r="F153" s="52">
        <f>E153-Germany!E153</f>
        <v>0.24600000000000044</v>
      </c>
      <c r="G153" s="45">
        <v>85</v>
      </c>
      <c r="H153">
        <v>686.35199999999998</v>
      </c>
      <c r="I153">
        <v>93.32</v>
      </c>
      <c r="J153">
        <v>21.914239244762999</v>
      </c>
      <c r="L153">
        <v>74.503491546018395</v>
      </c>
      <c r="O153" s="17">
        <v>106.8</v>
      </c>
      <c r="P153" s="17">
        <v>127.289392550621</v>
      </c>
      <c r="R153" s="14">
        <v>3.75</v>
      </c>
      <c r="S153">
        <f t="shared" si="0"/>
        <v>45.015150771838556</v>
      </c>
      <c r="U153">
        <v>786747.84111488203</v>
      </c>
      <c r="V153">
        <v>1747740.1</v>
      </c>
      <c r="X153">
        <v>782962</v>
      </c>
    </row>
    <row r="154" spans="1:24">
      <c r="A154" s="1" t="s">
        <v>159</v>
      </c>
      <c r="B154" s="19">
        <v>460.26142857142798</v>
      </c>
      <c r="C154" s="10">
        <v>4.3620000000000001</v>
      </c>
      <c r="D154">
        <v>4.53</v>
      </c>
      <c r="E154" s="11">
        <v>5.67</v>
      </c>
      <c r="F154" s="52">
        <f>E154-Germany!E154</f>
        <v>0.29000000000000004</v>
      </c>
      <c r="G154" s="45">
        <v>97</v>
      </c>
      <c r="H154">
        <v>692.27599999999995</v>
      </c>
      <c r="I154">
        <v>92.65</v>
      </c>
      <c r="J154">
        <v>23.9715936619824</v>
      </c>
      <c r="L154">
        <v>74.740915675164004</v>
      </c>
      <c r="O154" s="17">
        <v>107</v>
      </c>
      <c r="P154" s="17">
        <v>127.989334222148</v>
      </c>
      <c r="R154" s="14">
        <v>3.75</v>
      </c>
      <c r="S154">
        <f t="shared" si="0"/>
        <v>44.632377641552424</v>
      </c>
      <c r="U154">
        <v>782876.07970404904</v>
      </c>
      <c r="V154">
        <v>1754054.16666666</v>
      </c>
      <c r="X154">
        <v>779222</v>
      </c>
    </row>
    <row r="155" spans="1:24">
      <c r="A155" s="1" t="s">
        <v>160</v>
      </c>
      <c r="B155" s="19">
        <v>467.74863636363602</v>
      </c>
      <c r="C155" s="10">
        <v>4.5016999999999996</v>
      </c>
      <c r="D155">
        <v>4.8</v>
      </c>
      <c r="E155" s="11">
        <v>5.51</v>
      </c>
      <c r="F155" s="52">
        <f>E155-Germany!E155</f>
        <v>0.3199999999999994</v>
      </c>
      <c r="G155" s="45">
        <v>101</v>
      </c>
      <c r="H155">
        <v>698.2</v>
      </c>
      <c r="I155">
        <v>93.78</v>
      </c>
      <c r="J155">
        <v>13.253119258315101</v>
      </c>
      <c r="L155">
        <v>74.957654567842894</v>
      </c>
      <c r="O155" s="17">
        <v>107.2</v>
      </c>
      <c r="P155" s="17">
        <v>127.789350887426</v>
      </c>
      <c r="R155" s="14">
        <v>4.25</v>
      </c>
      <c r="S155">
        <f t="shared" si="0"/>
        <v>45.603910703816965</v>
      </c>
      <c r="U155">
        <v>802796.75718769198</v>
      </c>
      <c r="V155">
        <v>1760368.2333333299</v>
      </c>
      <c r="X155">
        <v>812468</v>
      </c>
    </row>
    <row r="156" spans="1:24">
      <c r="A156" s="1" t="s">
        <v>161</v>
      </c>
      <c r="B156" s="19">
        <v>476.88</v>
      </c>
      <c r="C156" s="10">
        <v>4.5829000000000004</v>
      </c>
      <c r="D156">
        <v>4.7300000000000004</v>
      </c>
      <c r="E156" s="11">
        <v>5.5910000000000002</v>
      </c>
      <c r="F156" s="52">
        <f>E156-Germany!E156</f>
        <v>0.32100000000000062</v>
      </c>
      <c r="G156" s="45">
        <v>99</v>
      </c>
      <c r="H156">
        <v>704.12400000000002</v>
      </c>
      <c r="I156">
        <v>93.6</v>
      </c>
      <c r="J156">
        <v>10.640879343447301</v>
      </c>
      <c r="L156">
        <v>75.153428614750197</v>
      </c>
      <c r="O156" s="17">
        <v>107.4</v>
      </c>
      <c r="P156" s="17">
        <v>126.78943421381599</v>
      </c>
      <c r="R156" s="14">
        <v>4.25</v>
      </c>
      <c r="S156">
        <f t="shared" si="0"/>
        <v>44.662354430088079</v>
      </c>
      <c r="U156">
        <v>789041.91047963197</v>
      </c>
      <c r="V156">
        <v>1766682.3</v>
      </c>
      <c r="X156">
        <v>800725</v>
      </c>
    </row>
    <row r="157" spans="1:24">
      <c r="A157" s="1" t="s">
        <v>162</v>
      </c>
      <c r="B157" s="19">
        <v>469.93476190476099</v>
      </c>
      <c r="C157" s="10">
        <v>4.7770999999999999</v>
      </c>
      <c r="D157">
        <v>4.91</v>
      </c>
      <c r="E157" s="11">
        <v>5.56</v>
      </c>
      <c r="F157" s="52">
        <f>E157-Germany!E157</f>
        <v>0.34999999999999964</v>
      </c>
      <c r="G157" s="45">
        <v>97</v>
      </c>
      <c r="H157">
        <v>712.09699999999998</v>
      </c>
      <c r="I157">
        <v>92.68</v>
      </c>
      <c r="J157">
        <v>9.92687709483695</v>
      </c>
      <c r="L157">
        <v>75.295663354698206</v>
      </c>
      <c r="O157" s="17">
        <v>107.4</v>
      </c>
      <c r="P157" s="17">
        <v>127.989334222148</v>
      </c>
      <c r="R157" s="14">
        <v>4.25</v>
      </c>
      <c r="S157">
        <f t="shared" si="0"/>
        <v>45.29019587663673</v>
      </c>
      <c r="U157">
        <v>803243.04613480205</v>
      </c>
      <c r="V157">
        <v>1773547.3</v>
      </c>
      <c r="X157">
        <v>796968</v>
      </c>
    </row>
    <row r="158" spans="1:24">
      <c r="A158" s="1" t="s">
        <v>163</v>
      </c>
      <c r="B158" s="19">
        <v>469.71333333333303</v>
      </c>
      <c r="C158" s="10">
        <v>4.8528000000000002</v>
      </c>
      <c r="D158">
        <v>5.0199999999999996</v>
      </c>
      <c r="E158" s="11">
        <v>5.63</v>
      </c>
      <c r="F158" s="52">
        <f>E158-Germany!E158</f>
        <v>0.37000000000000011</v>
      </c>
      <c r="G158" s="45">
        <v>97</v>
      </c>
      <c r="H158">
        <v>720.06999999999903</v>
      </c>
      <c r="I158">
        <v>91.95</v>
      </c>
      <c r="J158">
        <v>11.855887497565501</v>
      </c>
      <c r="L158">
        <v>75.492525371242394</v>
      </c>
      <c r="O158" s="17">
        <v>108.2</v>
      </c>
      <c r="P158" s="17">
        <v>127.88934255478701</v>
      </c>
      <c r="R158" s="14">
        <v>4.5</v>
      </c>
      <c r="S158">
        <f t="shared" si="0"/>
        <v>46.749004016996004</v>
      </c>
      <c r="U158">
        <v>832325.01764609094</v>
      </c>
      <c r="V158">
        <v>1780412.3</v>
      </c>
      <c r="X158">
        <v>826310</v>
      </c>
    </row>
    <row r="159" spans="1:24">
      <c r="A159" s="1" t="s">
        <v>164</v>
      </c>
      <c r="B159" s="19">
        <v>455.08045454545402</v>
      </c>
      <c r="C159" s="10">
        <v>5.0412999999999997</v>
      </c>
      <c r="D159">
        <v>4.99</v>
      </c>
      <c r="E159" s="11">
        <v>5.5780000000000003</v>
      </c>
      <c r="F159" s="52">
        <f>E159-Germany!E159</f>
        <v>0.36800000000000033</v>
      </c>
      <c r="G159" s="45">
        <v>112</v>
      </c>
      <c r="H159">
        <v>728.04300000000001</v>
      </c>
      <c r="I159">
        <v>91.5</v>
      </c>
      <c r="J159">
        <v>13.6828938190343</v>
      </c>
      <c r="L159">
        <v>75.713173445017404</v>
      </c>
      <c r="O159" s="17">
        <v>107.7</v>
      </c>
      <c r="P159" s="17">
        <v>128.389300891592</v>
      </c>
      <c r="R159" s="14">
        <v>4.75</v>
      </c>
      <c r="S159">
        <f t="shared" si="0"/>
        <v>46.240402641467782</v>
      </c>
      <c r="U159">
        <v>826444.21983955405</v>
      </c>
      <c r="V159">
        <v>1787277.3</v>
      </c>
      <c r="X159">
        <v>822086</v>
      </c>
    </row>
    <row r="160" spans="1:24">
      <c r="A160" s="1" t="s">
        <v>165</v>
      </c>
      <c r="B160" s="19">
        <v>478.09818181818099</v>
      </c>
      <c r="C160" s="10">
        <v>5.0919999999999996</v>
      </c>
      <c r="D160">
        <v>5.04</v>
      </c>
      <c r="E160" s="11">
        <v>5.55</v>
      </c>
      <c r="F160" s="52">
        <f>E160-Germany!E160</f>
        <v>0.39999999999999947</v>
      </c>
      <c r="G160" s="45">
        <v>125</v>
      </c>
      <c r="H160">
        <v>731.81066666666595</v>
      </c>
      <c r="I160">
        <v>91.79</v>
      </c>
      <c r="J160">
        <v>15.1538396844084</v>
      </c>
      <c r="L160">
        <v>75.894924567783804</v>
      </c>
      <c r="O160" s="17">
        <v>108.4</v>
      </c>
      <c r="P160" s="17">
        <v>129.98916756936899</v>
      </c>
      <c r="R160" s="14">
        <v>4.75</v>
      </c>
      <c r="S160">
        <f t="shared" si="0"/>
        <v>46.429125251847658</v>
      </c>
      <c r="U160">
        <v>834673.28485405701</v>
      </c>
      <c r="V160">
        <v>1797736.4</v>
      </c>
      <c r="X160">
        <v>833103</v>
      </c>
    </row>
    <row r="161" spans="1:24">
      <c r="A161" s="1" t="s">
        <v>166</v>
      </c>
      <c r="B161" s="19">
        <v>447.63894736842099</v>
      </c>
      <c r="C161" s="10">
        <v>4.9391999999999996</v>
      </c>
      <c r="D161">
        <v>4.72</v>
      </c>
      <c r="E161" s="11">
        <v>5.298</v>
      </c>
      <c r="F161" s="52">
        <f>E161-Germany!E161</f>
        <v>0.40800000000000036</v>
      </c>
      <c r="G161" s="45">
        <v>121</v>
      </c>
      <c r="H161">
        <v>735.57833333333303</v>
      </c>
      <c r="I161">
        <v>92.99</v>
      </c>
      <c r="J161">
        <v>16.356213450168301</v>
      </c>
      <c r="L161">
        <v>76.063058539795094</v>
      </c>
      <c r="O161" s="17">
        <v>107.9</v>
      </c>
      <c r="P161" s="17">
        <v>131.78901758186799</v>
      </c>
      <c r="R161" s="14">
        <v>4.75</v>
      </c>
      <c r="S161">
        <f t="shared" si="0"/>
        <v>46.066434126069055</v>
      </c>
      <c r="U161">
        <v>832971.18887804495</v>
      </c>
      <c r="V161">
        <v>1808195.5</v>
      </c>
      <c r="X161">
        <v>836078</v>
      </c>
    </row>
    <row r="162" spans="1:24">
      <c r="A162" s="1" t="s">
        <v>167</v>
      </c>
      <c r="B162" s="19">
        <v>439.48590909090899</v>
      </c>
      <c r="C162" s="10">
        <v>4.7706999999999997</v>
      </c>
      <c r="D162">
        <v>4.57</v>
      </c>
      <c r="E162" s="11">
        <v>5.1829999999999998</v>
      </c>
      <c r="F162" s="52">
        <f>E162-Germany!E162</f>
        <v>0.38300000000000001</v>
      </c>
      <c r="G162" s="45">
        <v>109</v>
      </c>
      <c r="H162">
        <v>739.346</v>
      </c>
      <c r="I162">
        <v>94.39</v>
      </c>
      <c r="J162">
        <v>13.2890273920613</v>
      </c>
      <c r="L162">
        <v>76.292993112266998</v>
      </c>
      <c r="O162" s="17">
        <v>108.8</v>
      </c>
      <c r="P162" s="17">
        <v>128.289309224231</v>
      </c>
      <c r="R162" s="14">
        <v>4.75</v>
      </c>
      <c r="S162">
        <f t="shared" si="0"/>
        <v>46.725793852843523</v>
      </c>
      <c r="U162">
        <v>849780.799291256</v>
      </c>
      <c r="V162">
        <v>1818654.6</v>
      </c>
      <c r="X162">
        <v>853462</v>
      </c>
    </row>
    <row r="163" spans="1:24">
      <c r="A163" s="1" t="s">
        <v>168</v>
      </c>
      <c r="B163" s="19">
        <v>421.15600000000001</v>
      </c>
      <c r="C163" s="10">
        <v>4.7557999999999998</v>
      </c>
      <c r="D163">
        <v>4.58</v>
      </c>
      <c r="E163" s="11">
        <v>5.18</v>
      </c>
      <c r="F163" s="52">
        <f>E163-Germany!E163</f>
        <v>0.39999999999999947</v>
      </c>
      <c r="G163" s="45">
        <v>117</v>
      </c>
      <c r="H163">
        <v>742.43600000000004</v>
      </c>
      <c r="I163">
        <v>94.03</v>
      </c>
      <c r="J163">
        <v>11.2959739388308</v>
      </c>
      <c r="L163">
        <v>76.519247541555998</v>
      </c>
      <c r="O163" s="17">
        <v>109.6</v>
      </c>
      <c r="P163" s="17">
        <v>127.48937588534299</v>
      </c>
      <c r="R163" s="14">
        <v>4.75</v>
      </c>
      <c r="S163">
        <f t="shared" si="0"/>
        <v>48.19801344410125</v>
      </c>
      <c r="U163">
        <v>878443.85104052199</v>
      </c>
      <c r="V163">
        <v>1822572.7333333299</v>
      </c>
      <c r="X163">
        <v>871589</v>
      </c>
    </row>
    <row r="164" spans="1:24">
      <c r="A164" s="1" t="s">
        <v>169</v>
      </c>
      <c r="B164" s="19">
        <v>383.30909090909103</v>
      </c>
      <c r="C164" s="10">
        <v>4.7085999999999997</v>
      </c>
      <c r="D164">
        <v>4.45</v>
      </c>
      <c r="E164" s="11">
        <v>5.1310000000000002</v>
      </c>
      <c r="F164" s="52">
        <f>E164-Germany!E164</f>
        <v>0.4610000000000003</v>
      </c>
      <c r="G164" s="45">
        <v>125</v>
      </c>
      <c r="H164">
        <v>745.52599999999995</v>
      </c>
      <c r="I164">
        <v>94.05</v>
      </c>
      <c r="J164">
        <v>23.0458004788055</v>
      </c>
      <c r="L164">
        <v>76.532829074958102</v>
      </c>
      <c r="O164" s="17">
        <v>109</v>
      </c>
      <c r="P164" s="17">
        <v>127.589367552704</v>
      </c>
      <c r="R164" s="14">
        <v>4.75</v>
      </c>
      <c r="S164">
        <f t="shared" si="0"/>
        <v>46.270391243381439</v>
      </c>
      <c r="U164">
        <v>845124.47003129194</v>
      </c>
      <c r="V164">
        <v>1826490.8666666599</v>
      </c>
      <c r="X164">
        <v>847959</v>
      </c>
    </row>
    <row r="165" spans="1:24">
      <c r="A165" s="1" t="s">
        <v>170</v>
      </c>
      <c r="B165" s="19">
        <v>398.21263157894703</v>
      </c>
      <c r="C165" s="10">
        <v>4.6820000000000004</v>
      </c>
      <c r="D165">
        <v>4.4400000000000004</v>
      </c>
      <c r="E165" s="11">
        <v>5.282</v>
      </c>
      <c r="F165" s="52">
        <f>E165-Germany!E165</f>
        <v>0.45199999999999996</v>
      </c>
      <c r="G165" s="45">
        <v>114</v>
      </c>
      <c r="H165">
        <v>748.61599999999999</v>
      </c>
      <c r="I165">
        <v>93.72</v>
      </c>
      <c r="J165">
        <v>14.3314569451408</v>
      </c>
      <c r="L165">
        <v>76.830276916642504</v>
      </c>
      <c r="O165" s="17">
        <v>108.9</v>
      </c>
      <c r="P165" s="17">
        <v>126.189484209649</v>
      </c>
      <c r="R165" s="14">
        <v>4.75</v>
      </c>
      <c r="S165">
        <f t="shared" si="0"/>
        <v>46.061330783702445</v>
      </c>
      <c r="U165">
        <v>843110.74418466003</v>
      </c>
      <c r="V165">
        <v>1830409</v>
      </c>
      <c r="X165">
        <v>839272</v>
      </c>
    </row>
    <row r="166" spans="1:24">
      <c r="A166" s="1" t="s">
        <v>171</v>
      </c>
      <c r="B166" s="19">
        <v>397.65285714285699</v>
      </c>
      <c r="C166" s="10">
        <v>4.6367000000000003</v>
      </c>
      <c r="D166">
        <v>4.5199999999999996</v>
      </c>
      <c r="E166" s="11">
        <v>5.4489999999999998</v>
      </c>
      <c r="F166" s="52">
        <f>E166-Germany!E166</f>
        <v>0.39900000000000002</v>
      </c>
      <c r="G166" s="45">
        <v>107</v>
      </c>
      <c r="H166">
        <v>750.37900000000002</v>
      </c>
      <c r="I166">
        <v>93.1</v>
      </c>
      <c r="J166">
        <v>11.937316811184701</v>
      </c>
      <c r="L166">
        <v>77.002097733302094</v>
      </c>
      <c r="O166" s="17">
        <v>109.2</v>
      </c>
      <c r="P166" s="17">
        <v>126.189484209649</v>
      </c>
      <c r="R166" s="14">
        <v>4.5</v>
      </c>
      <c r="S166">
        <f t="shared" si="0"/>
        <v>45.126735852871839</v>
      </c>
      <c r="U166">
        <v>828372.79254027701</v>
      </c>
      <c r="V166">
        <v>1835658.5666666599</v>
      </c>
      <c r="X166">
        <v>825427</v>
      </c>
    </row>
    <row r="167" spans="1:24">
      <c r="A167" s="1" t="s">
        <v>172</v>
      </c>
      <c r="B167" s="19">
        <v>375.00571428571402</v>
      </c>
      <c r="C167" s="10">
        <v>4.4535999999999998</v>
      </c>
      <c r="D167">
        <v>4.2699999999999996</v>
      </c>
      <c r="E167" s="11">
        <v>5.39</v>
      </c>
      <c r="F167" s="52">
        <f>E167-Germany!E167</f>
        <v>0.38999999999999968</v>
      </c>
      <c r="G167" s="45">
        <v>108</v>
      </c>
      <c r="H167">
        <v>752.14200000000005</v>
      </c>
      <c r="I167">
        <v>92.62</v>
      </c>
      <c r="J167">
        <v>11.6885927034829</v>
      </c>
      <c r="L167">
        <v>77.221345609917094</v>
      </c>
      <c r="O167" s="17">
        <v>109.4</v>
      </c>
      <c r="P167" s="17">
        <v>126.489459211732</v>
      </c>
      <c r="R167" s="14">
        <v>4.5</v>
      </c>
      <c r="S167">
        <f t="shared" si="0"/>
        <v>46.337188195994422</v>
      </c>
      <c r="U167">
        <v>853025.06625803304</v>
      </c>
      <c r="V167">
        <v>1840908.13333333</v>
      </c>
      <c r="X167">
        <v>862767</v>
      </c>
    </row>
    <row r="168" spans="1:24">
      <c r="A168" s="1" t="s">
        <v>173</v>
      </c>
      <c r="B168" s="19">
        <v>364.58409090908998</v>
      </c>
      <c r="C168" s="10">
        <v>4.4671000000000003</v>
      </c>
      <c r="D168">
        <v>4.3</v>
      </c>
      <c r="E168" s="11">
        <v>5.4</v>
      </c>
      <c r="F168" s="52">
        <f>E168-Germany!E168</f>
        <v>0.38000000000000078</v>
      </c>
      <c r="G168" s="45">
        <v>109</v>
      </c>
      <c r="H168">
        <v>753.90499999999997</v>
      </c>
      <c r="I168">
        <v>92.89</v>
      </c>
      <c r="J168">
        <v>12.688712235553799</v>
      </c>
      <c r="L168">
        <v>77.340305847116994</v>
      </c>
      <c r="O168" s="17">
        <v>109.4</v>
      </c>
      <c r="P168" s="17">
        <v>123.989667527706</v>
      </c>
      <c r="R168" s="14">
        <v>4.5</v>
      </c>
      <c r="S168">
        <f t="shared" si="0"/>
        <v>46.058833847775951</v>
      </c>
      <c r="U168">
        <v>850318.70761092205</v>
      </c>
      <c r="V168">
        <v>1846157.7</v>
      </c>
      <c r="X168">
        <v>862061</v>
      </c>
    </row>
    <row r="169" spans="1:24">
      <c r="A169" s="1" t="s">
        <v>174</v>
      </c>
      <c r="B169" s="19">
        <v>359.34363636363599</v>
      </c>
      <c r="C169" s="10">
        <v>4.3535000000000004</v>
      </c>
      <c r="D169">
        <v>4.1100000000000003</v>
      </c>
      <c r="E169" s="11">
        <v>5.22</v>
      </c>
      <c r="F169" s="52">
        <f>E169-Germany!E169</f>
        <v>0.39999999999999947</v>
      </c>
      <c r="G169" s="45">
        <v>114</v>
      </c>
      <c r="H169">
        <v>761.33133333333296</v>
      </c>
      <c r="I169">
        <v>93.82</v>
      </c>
      <c r="J169">
        <v>10.9948959182623</v>
      </c>
      <c r="L169">
        <v>77.402628445512903</v>
      </c>
      <c r="O169" s="17">
        <v>110.1</v>
      </c>
      <c r="P169" s="17">
        <v>126.189484209649</v>
      </c>
      <c r="R169" s="14">
        <v>4.25</v>
      </c>
      <c r="S169">
        <f t="shared" si="0"/>
        <v>45.362712444358067</v>
      </c>
      <c r="U169">
        <v>839888.05035358295</v>
      </c>
      <c r="V169">
        <v>1851494.33333333</v>
      </c>
      <c r="X169">
        <v>833389</v>
      </c>
    </row>
    <row r="170" spans="1:24">
      <c r="A170" s="1" t="s">
        <v>175</v>
      </c>
      <c r="B170" s="19">
        <v>291.37799999999999</v>
      </c>
      <c r="C170" s="10">
        <v>3.9828999999999999</v>
      </c>
      <c r="D170">
        <v>3.75</v>
      </c>
      <c r="E170" s="11">
        <v>5.2</v>
      </c>
      <c r="F170" s="52">
        <f>E170-Germany!E170</f>
        <v>0.39000000000000057</v>
      </c>
      <c r="G170" s="45">
        <v>160</v>
      </c>
      <c r="H170">
        <v>768.75766666666595</v>
      </c>
      <c r="I170">
        <v>93.96</v>
      </c>
      <c r="J170">
        <v>45.963165674721502</v>
      </c>
      <c r="L170">
        <v>77.468702253761705</v>
      </c>
      <c r="O170" s="17">
        <v>109.8</v>
      </c>
      <c r="P170" s="17">
        <v>124.38963419715</v>
      </c>
      <c r="R170" s="14">
        <v>3.75</v>
      </c>
      <c r="S170">
        <f t="shared" si="0"/>
        <v>44.264612233288581</v>
      </c>
      <c r="U170">
        <v>821919.02722262102</v>
      </c>
      <c r="V170">
        <v>1856830.96666666</v>
      </c>
      <c r="X170">
        <v>817364</v>
      </c>
    </row>
    <row r="171" spans="1:24">
      <c r="A171" s="1" t="s">
        <v>176</v>
      </c>
      <c r="B171" s="19">
        <v>304.87739130434699</v>
      </c>
      <c r="C171" s="10">
        <v>3.5998999999999999</v>
      </c>
      <c r="D171">
        <v>3.37</v>
      </c>
      <c r="E171" s="11">
        <v>4.96</v>
      </c>
      <c r="F171" s="52">
        <f>E171-Germany!E171</f>
        <v>0.36000000000000032</v>
      </c>
      <c r="G171" s="45">
        <v>161</v>
      </c>
      <c r="H171">
        <v>776.18399999999997</v>
      </c>
      <c r="I171">
        <v>93.95</v>
      </c>
      <c r="J171">
        <v>26.2316569233591</v>
      </c>
      <c r="L171">
        <v>77.584248939062604</v>
      </c>
      <c r="O171" s="17">
        <v>109.8</v>
      </c>
      <c r="P171" s="17">
        <v>123.489709190901</v>
      </c>
      <c r="R171" s="14">
        <v>3.75</v>
      </c>
      <c r="S171">
        <f t="shared" si="0"/>
        <v>43.705642367612128</v>
      </c>
      <c r="U171">
        <v>813872.31154154602</v>
      </c>
      <c r="V171">
        <v>1862167.6</v>
      </c>
      <c r="X171">
        <v>809996</v>
      </c>
    </row>
    <row r="172" spans="1:24">
      <c r="A172" s="1" t="s">
        <v>177</v>
      </c>
      <c r="B172" s="19">
        <v>316.88409090908999</v>
      </c>
      <c r="C172" s="10">
        <v>3.3856999999999999</v>
      </c>
      <c r="D172">
        <v>3.11</v>
      </c>
      <c r="E172" s="11">
        <v>4.8</v>
      </c>
      <c r="F172" s="52">
        <f>E172-Germany!E172</f>
        <v>0.34999999999999964</v>
      </c>
      <c r="G172" s="45">
        <v>135</v>
      </c>
      <c r="H172">
        <v>776.98333333333301</v>
      </c>
      <c r="I172">
        <v>93.46</v>
      </c>
      <c r="J172">
        <v>17.727415113825799</v>
      </c>
      <c r="L172">
        <v>77.703363123784598</v>
      </c>
      <c r="O172" s="17">
        <v>110.1</v>
      </c>
      <c r="P172" s="17">
        <v>121.689859178402</v>
      </c>
      <c r="R172" s="14">
        <v>3.25</v>
      </c>
      <c r="S172">
        <f t="shared" si="0"/>
        <v>43.416236423709172</v>
      </c>
      <c r="U172">
        <v>810567.55922072695</v>
      </c>
      <c r="V172">
        <v>1866968.7333333299</v>
      </c>
      <c r="X172">
        <v>810690</v>
      </c>
    </row>
    <row r="173" spans="1:24">
      <c r="A173" s="1" t="s">
        <v>178</v>
      </c>
      <c r="B173" s="19">
        <v>319.65588235294098</v>
      </c>
      <c r="C173" s="10">
        <v>3.3449</v>
      </c>
      <c r="D173">
        <v>3.15</v>
      </c>
      <c r="E173" s="11">
        <v>5.05</v>
      </c>
      <c r="F173" s="52">
        <f>E173-Germany!E173</f>
        <v>0.30999999999999961</v>
      </c>
      <c r="G173" s="45">
        <v>124</v>
      </c>
      <c r="H173">
        <v>777.78266666666605</v>
      </c>
      <c r="I173">
        <v>93.77</v>
      </c>
      <c r="J173">
        <v>21.197460519276099</v>
      </c>
      <c r="L173">
        <v>77.867873487497107</v>
      </c>
      <c r="O173" s="17">
        <v>110.5</v>
      </c>
      <c r="P173" s="17">
        <v>123.489709190901</v>
      </c>
      <c r="R173" s="14">
        <v>3.25</v>
      </c>
      <c r="S173">
        <f t="shared" si="0"/>
        <v>43.29587631058854</v>
      </c>
      <c r="U173">
        <v>810399.16629086505</v>
      </c>
      <c r="V173">
        <v>1871769.8666666599</v>
      </c>
      <c r="X173">
        <v>813762</v>
      </c>
    </row>
    <row r="174" spans="1:24">
      <c r="A174" s="1" t="s">
        <v>179</v>
      </c>
      <c r="B174" s="19">
        <v>319.48476190476202</v>
      </c>
      <c r="C174" s="10">
        <v>3.3388</v>
      </c>
      <c r="D174">
        <v>3.36</v>
      </c>
      <c r="E174" s="11">
        <v>5.1420000000000003</v>
      </c>
      <c r="F174" s="52">
        <f>E174-Germany!E174</f>
        <v>0.28200000000000003</v>
      </c>
      <c r="G174" s="45">
        <v>119</v>
      </c>
      <c r="H174">
        <v>778.58199999999999</v>
      </c>
      <c r="I174">
        <v>93.73</v>
      </c>
      <c r="J174">
        <v>14.4798196079102</v>
      </c>
      <c r="L174">
        <v>78.099450210426497</v>
      </c>
      <c r="O174" s="17">
        <v>112</v>
      </c>
      <c r="P174" s="17">
        <v>122.389800849929</v>
      </c>
      <c r="R174" s="14">
        <v>3.25</v>
      </c>
      <c r="S174">
        <f t="shared" si="0"/>
        <v>44.709532740337778</v>
      </c>
      <c r="U174">
        <v>839006.12564068404</v>
      </c>
      <c r="V174">
        <v>1876571</v>
      </c>
      <c r="X174">
        <v>839687</v>
      </c>
    </row>
    <row r="175" spans="1:24">
      <c r="A175" s="1" t="s">
        <v>180</v>
      </c>
      <c r="B175" s="19">
        <v>307.375</v>
      </c>
      <c r="C175" s="10">
        <v>3.3571</v>
      </c>
      <c r="D175">
        <v>3.38</v>
      </c>
      <c r="E175" s="11">
        <v>5.1989999999999998</v>
      </c>
      <c r="F175" s="52">
        <f>E175-Germany!E175</f>
        <v>0.27899999999999991</v>
      </c>
      <c r="G175" s="45">
        <v>131</v>
      </c>
      <c r="H175">
        <v>784.44500000000005</v>
      </c>
      <c r="I175">
        <v>93.44</v>
      </c>
      <c r="J175">
        <v>16.553214134567099</v>
      </c>
      <c r="L175">
        <v>78.331355521631494</v>
      </c>
      <c r="O175" s="17">
        <v>111.5</v>
      </c>
      <c r="P175" s="17">
        <v>123.88967586034499</v>
      </c>
      <c r="R175" s="14">
        <v>3.25</v>
      </c>
      <c r="S175">
        <f t="shared" si="0"/>
        <v>41.637320715839991</v>
      </c>
      <c r="U175">
        <v>783475.00188056298</v>
      </c>
      <c r="V175">
        <v>1881665.2666666601</v>
      </c>
      <c r="X175">
        <v>777402</v>
      </c>
    </row>
    <row r="176" spans="1:24">
      <c r="A176" s="1" t="s">
        <v>181</v>
      </c>
      <c r="B176" s="19">
        <v>328.17849999999999</v>
      </c>
      <c r="C176" s="10">
        <v>3.3908</v>
      </c>
      <c r="D176">
        <v>3.54</v>
      </c>
      <c r="E176" s="11">
        <v>5.4109999999999996</v>
      </c>
      <c r="F176" s="52">
        <f>E176-Germany!E176</f>
        <v>0.25099999999999945</v>
      </c>
      <c r="G176" s="45">
        <v>116</v>
      </c>
      <c r="H176">
        <v>790.30799999999999</v>
      </c>
      <c r="I176">
        <v>93.46</v>
      </c>
      <c r="J176">
        <v>10.882761108755901</v>
      </c>
      <c r="L176">
        <v>78.467572748451303</v>
      </c>
      <c r="O176" s="17">
        <v>111.8</v>
      </c>
      <c r="P176" s="17">
        <v>124.789600866594</v>
      </c>
      <c r="R176" s="14">
        <v>3.25</v>
      </c>
      <c r="S176">
        <f t="shared" si="0"/>
        <v>43.107056624204866</v>
      </c>
      <c r="U176">
        <v>813326.50039658195</v>
      </c>
      <c r="V176">
        <v>1886759.5333333299</v>
      </c>
      <c r="X176">
        <v>814901</v>
      </c>
    </row>
    <row r="177" spans="1:24">
      <c r="A177" s="1" t="s">
        <v>182</v>
      </c>
      <c r="B177" s="19">
        <v>325.805238095238</v>
      </c>
      <c r="C177" s="10">
        <v>3.4068999999999998</v>
      </c>
      <c r="D177">
        <v>3.54</v>
      </c>
      <c r="E177" s="11">
        <v>5.4</v>
      </c>
      <c r="F177" s="52">
        <f>E177-Germany!E177</f>
        <v>0.25</v>
      </c>
      <c r="G177" s="45">
        <v>129</v>
      </c>
      <c r="H177">
        <v>796.17100000000005</v>
      </c>
      <c r="I177">
        <v>93.6</v>
      </c>
      <c r="J177">
        <v>17.909627439001401</v>
      </c>
      <c r="L177">
        <v>78.630441090522794</v>
      </c>
      <c r="O177" s="17">
        <v>111.5</v>
      </c>
      <c r="P177" s="17">
        <v>120.889925839513</v>
      </c>
      <c r="R177" s="14">
        <v>3.25</v>
      </c>
      <c r="S177">
        <f t="shared" si="0"/>
        <v>41.869381675122732</v>
      </c>
      <c r="U177">
        <v>792107.48825731303</v>
      </c>
      <c r="V177">
        <v>1891853.8</v>
      </c>
      <c r="X177">
        <v>788835</v>
      </c>
    </row>
    <row r="178" spans="1:24">
      <c r="A178" s="1" t="s">
        <v>183</v>
      </c>
      <c r="B178" s="19">
        <v>310.26954545454498</v>
      </c>
      <c r="C178" s="10">
        <v>3.4670999999999998</v>
      </c>
      <c r="D178">
        <v>3.52</v>
      </c>
      <c r="E178" s="11">
        <v>5.4059999999999997</v>
      </c>
      <c r="F178" s="52">
        <f>E178-Germany!E178</f>
        <v>0.23599999999999977</v>
      </c>
      <c r="G178" s="45">
        <v>127</v>
      </c>
      <c r="H178">
        <v>797.80100000000004</v>
      </c>
      <c r="I178">
        <v>94.09</v>
      </c>
      <c r="J178">
        <v>13.176870411521801</v>
      </c>
      <c r="L178">
        <v>78.791764823787801</v>
      </c>
      <c r="O178" s="17">
        <v>111.6</v>
      </c>
      <c r="P178" s="17">
        <v>125.2895592034</v>
      </c>
      <c r="R178" s="14">
        <v>3.25</v>
      </c>
      <c r="S178">
        <f t="shared" si="0"/>
        <v>41.907538658607876</v>
      </c>
      <c r="U178">
        <v>795991.28639113402</v>
      </c>
      <c r="V178">
        <v>1899398.8</v>
      </c>
      <c r="X178">
        <v>793333</v>
      </c>
    </row>
    <row r="179" spans="1:24">
      <c r="A179" s="1" t="s">
        <v>184</v>
      </c>
      <c r="B179" s="19">
        <v>281.59050000000002</v>
      </c>
      <c r="C179" s="10">
        <v>3.464</v>
      </c>
      <c r="D179">
        <v>3.55</v>
      </c>
      <c r="E179" s="11">
        <v>5.2549999999999999</v>
      </c>
      <c r="F179" s="52">
        <f>E179-Germany!E179</f>
        <v>0.23500000000000032</v>
      </c>
      <c r="G179" s="45">
        <v>157</v>
      </c>
      <c r="H179">
        <v>799.43100000000004</v>
      </c>
      <c r="I179">
        <v>94.79</v>
      </c>
      <c r="J179">
        <v>22.909113549703399</v>
      </c>
      <c r="L179">
        <v>78.888737833784603</v>
      </c>
      <c r="O179" s="17">
        <v>111.9</v>
      </c>
      <c r="P179" s="17">
        <v>124.089659195067</v>
      </c>
      <c r="R179" s="14">
        <v>3.25</v>
      </c>
      <c r="S179">
        <f t="shared" si="0"/>
        <v>40.497879890566828</v>
      </c>
      <c r="U179">
        <v>772271.80970461096</v>
      </c>
      <c r="V179">
        <v>1906943.8</v>
      </c>
      <c r="X179">
        <v>780845</v>
      </c>
    </row>
    <row r="180" spans="1:24">
      <c r="A180" s="1" t="s">
        <v>185</v>
      </c>
      <c r="B180" s="19">
        <v>258.716086956521</v>
      </c>
      <c r="C180" s="10">
        <v>3.41</v>
      </c>
      <c r="D180">
        <v>3.38</v>
      </c>
      <c r="E180" s="11">
        <v>5.109</v>
      </c>
      <c r="F180" s="52">
        <f>E180-Germany!E180</f>
        <v>0.23899999999999988</v>
      </c>
      <c r="G180" s="45">
        <v>164</v>
      </c>
      <c r="H180">
        <v>801.06100000000004</v>
      </c>
      <c r="I180">
        <v>95.18</v>
      </c>
      <c r="J180">
        <v>29.0429773652066</v>
      </c>
      <c r="L180">
        <v>79.058799124849401</v>
      </c>
      <c r="O180" s="17">
        <v>112.2</v>
      </c>
      <c r="P180" s="17">
        <v>123.489709190901</v>
      </c>
      <c r="R180" s="14">
        <v>3.25</v>
      </c>
      <c r="S180">
        <f t="shared" si="0"/>
        <v>40.387731750439805</v>
      </c>
      <c r="U180">
        <v>773218.60093621397</v>
      </c>
      <c r="V180">
        <v>1914488.8</v>
      </c>
      <c r="X180">
        <v>783540</v>
      </c>
    </row>
    <row r="181" spans="1:24">
      <c r="A181" s="1" t="s">
        <v>186</v>
      </c>
      <c r="B181" s="19">
        <v>255.68476190476099</v>
      </c>
      <c r="C181" s="10">
        <v>3.3519000000000001</v>
      </c>
      <c r="D181">
        <v>3.2</v>
      </c>
      <c r="E181" s="11">
        <v>4.8280000000000003</v>
      </c>
      <c r="F181" s="52">
        <f>E181-Germany!E181</f>
        <v>0.23800000000000043</v>
      </c>
      <c r="G181" s="45">
        <v>152</v>
      </c>
      <c r="H181">
        <v>809.29399999999998</v>
      </c>
      <c r="I181">
        <v>95</v>
      </c>
      <c r="J181">
        <v>28.087032341883301</v>
      </c>
      <c r="L181">
        <v>79.233775793787899</v>
      </c>
      <c r="O181" s="17">
        <v>112.2</v>
      </c>
      <c r="P181" s="17">
        <v>121.88984251312399</v>
      </c>
      <c r="R181" s="14">
        <v>3.25</v>
      </c>
      <c r="S181">
        <f t="shared" si="0"/>
        <v>40.466550777183414</v>
      </c>
      <c r="U181">
        <v>776026.18096762698</v>
      </c>
      <c r="V181">
        <v>1917697.8666666599</v>
      </c>
      <c r="X181">
        <v>770838</v>
      </c>
    </row>
    <row r="182" spans="1:24">
      <c r="A182" s="1" t="s">
        <v>187</v>
      </c>
      <c r="B182" s="19">
        <v>237.12047619047601</v>
      </c>
      <c r="C182" s="10">
        <v>3.3100999999999998</v>
      </c>
      <c r="D182">
        <v>3.13</v>
      </c>
      <c r="E182" s="11">
        <v>4.6180000000000003</v>
      </c>
      <c r="F182" s="52">
        <f>E182-Germany!E182</f>
        <v>0.23800000000000043</v>
      </c>
      <c r="G182" s="45">
        <v>166</v>
      </c>
      <c r="H182">
        <v>817.52700000000004</v>
      </c>
      <c r="I182">
        <v>95.07</v>
      </c>
      <c r="J182">
        <v>28.067318847148801</v>
      </c>
      <c r="L182">
        <v>79.442165844902803</v>
      </c>
      <c r="O182" s="17">
        <v>111.8</v>
      </c>
      <c r="P182" s="17">
        <v>124.38963419715</v>
      </c>
      <c r="R182" s="14">
        <v>3.25</v>
      </c>
      <c r="S182">
        <f t="shared" si="0"/>
        <v>40.398473610896005</v>
      </c>
      <c r="U182">
        <v>776017.08055253699</v>
      </c>
      <c r="V182">
        <v>1920906.9333333301</v>
      </c>
      <c r="X182">
        <v>772822</v>
      </c>
    </row>
    <row r="183" spans="1:24">
      <c r="A183" s="1" t="s">
        <v>188</v>
      </c>
      <c r="B183" s="19">
        <v>226.52521739130401</v>
      </c>
      <c r="C183" s="10">
        <v>3.2612999999999999</v>
      </c>
      <c r="D183">
        <v>2.97</v>
      </c>
      <c r="E183" s="11">
        <v>4.7569999999999997</v>
      </c>
      <c r="F183" s="52">
        <f>E183-Germany!E183</f>
        <v>0.29699999999999971</v>
      </c>
      <c r="G183" s="45">
        <v>175</v>
      </c>
      <c r="H183">
        <v>825.76</v>
      </c>
      <c r="I183">
        <v>95.21</v>
      </c>
      <c r="J183">
        <v>27.751147095854101</v>
      </c>
      <c r="L183">
        <v>79.656643026546305</v>
      </c>
      <c r="O183" s="17">
        <v>112.9</v>
      </c>
      <c r="P183" s="17">
        <v>122.789767519373</v>
      </c>
      <c r="R183" s="14">
        <v>3.25</v>
      </c>
      <c r="S183">
        <f t="shared" si="0"/>
        <v>41.670219962266621</v>
      </c>
      <c r="U183">
        <v>801783.36952916603</v>
      </c>
      <c r="V183">
        <v>1924116</v>
      </c>
      <c r="X183">
        <v>798028</v>
      </c>
    </row>
    <row r="184" spans="1:24">
      <c r="A184" s="1" t="s">
        <v>189</v>
      </c>
      <c r="B184" s="19">
        <v>246.12047619047601</v>
      </c>
      <c r="C184" s="10">
        <v>3.1240999999999999</v>
      </c>
      <c r="D184">
        <v>2.87</v>
      </c>
      <c r="E184" s="11">
        <v>4.7350000000000003</v>
      </c>
      <c r="F184" s="52">
        <f>E184-Germany!E184</f>
        <v>0.25499999999999989</v>
      </c>
      <c r="G184" s="45">
        <v>139</v>
      </c>
      <c r="H184">
        <v>829.15200000000004</v>
      </c>
      <c r="I184">
        <v>95.5</v>
      </c>
      <c r="J184">
        <v>23.206086012274699</v>
      </c>
      <c r="L184">
        <v>79.907683395909402</v>
      </c>
      <c r="O184" s="17">
        <v>111.9</v>
      </c>
      <c r="P184" s="17">
        <v>125.089575868678</v>
      </c>
      <c r="R184" s="14">
        <v>3.25</v>
      </c>
      <c r="S184">
        <f t="shared" si="0"/>
        <v>41.298290893408719</v>
      </c>
      <c r="U184">
        <v>795496.88870770799</v>
      </c>
      <c r="V184">
        <v>1926222.3</v>
      </c>
      <c r="X184">
        <v>796464</v>
      </c>
    </row>
    <row r="185" spans="1:24">
      <c r="A185" s="1" t="s">
        <v>190</v>
      </c>
      <c r="B185" s="19">
        <v>245.77944444444401</v>
      </c>
      <c r="C185" s="10">
        <v>2.9409999999999998</v>
      </c>
      <c r="D185">
        <v>2.74</v>
      </c>
      <c r="E185" s="11">
        <v>4.55</v>
      </c>
      <c r="F185" s="52">
        <f>E185-Germany!E185</f>
        <v>0.21999999999999975</v>
      </c>
      <c r="G185" s="45">
        <v>129</v>
      </c>
      <c r="H185">
        <v>832.54399999999998</v>
      </c>
      <c r="I185">
        <v>95.86</v>
      </c>
      <c r="J185">
        <v>19.967547713209601</v>
      </c>
      <c r="L185">
        <v>80.070731668372304</v>
      </c>
      <c r="O185" s="17">
        <v>112.3</v>
      </c>
      <c r="P185" s="17">
        <v>123.789684192984</v>
      </c>
      <c r="R185" s="14">
        <v>2.75</v>
      </c>
      <c r="S185">
        <f t="shared" si="0"/>
        <v>40.995154303021593</v>
      </c>
      <c r="U185">
        <v>790521.28503929602</v>
      </c>
      <c r="V185">
        <v>1928328.6</v>
      </c>
      <c r="X185">
        <v>795161</v>
      </c>
    </row>
    <row r="186" spans="1:24">
      <c r="A186" s="1" t="s">
        <v>191</v>
      </c>
      <c r="B186" s="19">
        <v>239.02500000000001</v>
      </c>
      <c r="C186" s="10">
        <v>2.8317999999999999</v>
      </c>
      <c r="D186">
        <v>2.54</v>
      </c>
      <c r="E186" s="11">
        <v>4.38</v>
      </c>
      <c r="F186" s="52">
        <f>E186-Germany!E186</f>
        <v>0.20000000000000018</v>
      </c>
      <c r="G186" s="45">
        <v>130</v>
      </c>
      <c r="H186">
        <v>835.93600000000004</v>
      </c>
      <c r="I186">
        <v>96.58</v>
      </c>
      <c r="J186">
        <v>18.025127180015499</v>
      </c>
      <c r="L186">
        <v>80.315170980561305</v>
      </c>
      <c r="O186" s="17">
        <v>112.1</v>
      </c>
      <c r="P186" s="17">
        <v>125.089575868678</v>
      </c>
      <c r="R186" s="14">
        <v>2.75</v>
      </c>
      <c r="S186">
        <f t="shared" si="0"/>
        <v>40.856637375945084</v>
      </c>
      <c r="U186">
        <v>788710.78687168797</v>
      </c>
      <c r="V186">
        <v>1930434.9</v>
      </c>
      <c r="X186">
        <v>786730</v>
      </c>
    </row>
    <row r="187" spans="1:24">
      <c r="A187" s="1" t="s">
        <v>192</v>
      </c>
      <c r="B187" s="19">
        <v>230.69300000000001</v>
      </c>
      <c r="C187" s="10">
        <v>2.6875</v>
      </c>
      <c r="D187">
        <v>2.39</v>
      </c>
      <c r="E187" s="11">
        <v>4.16</v>
      </c>
      <c r="F187" s="52">
        <f>E187-Germany!E187</f>
        <v>0.20999999999999996</v>
      </c>
      <c r="G187" s="45">
        <v>129</v>
      </c>
      <c r="H187">
        <v>841.07399999999996</v>
      </c>
      <c r="I187">
        <v>97.01</v>
      </c>
      <c r="J187">
        <v>18.8433156707483</v>
      </c>
      <c r="L187">
        <v>80.412829965009607</v>
      </c>
      <c r="O187" s="17">
        <v>113.3</v>
      </c>
      <c r="P187" s="17">
        <v>122.48979251729</v>
      </c>
      <c r="R187" s="14">
        <v>2.75</v>
      </c>
      <c r="S187">
        <f t="shared" si="0"/>
        <v>41.171486752043947</v>
      </c>
      <c r="U187">
        <v>796598.86724921397</v>
      </c>
      <c r="V187">
        <v>1934831.4333333301</v>
      </c>
      <c r="X187">
        <v>790649</v>
      </c>
    </row>
    <row r="188" spans="1:24">
      <c r="A188" s="1" t="s">
        <v>193</v>
      </c>
      <c r="B188" s="19">
        <v>223.074761904761</v>
      </c>
      <c r="C188" s="10">
        <v>2.5299999999999998</v>
      </c>
      <c r="D188">
        <v>2.33</v>
      </c>
      <c r="E188" s="11">
        <v>4.18</v>
      </c>
      <c r="F188" s="52">
        <f>E188-Germany!E188</f>
        <v>0.17999999999999972</v>
      </c>
      <c r="G188" s="45">
        <v>123</v>
      </c>
      <c r="H188">
        <v>846.21199999999999</v>
      </c>
      <c r="I188">
        <v>97.23</v>
      </c>
      <c r="J188">
        <v>27.242383008566399</v>
      </c>
      <c r="L188">
        <v>80.6055730013518</v>
      </c>
      <c r="O188" s="17">
        <v>112.5</v>
      </c>
      <c r="P188" s="17">
        <v>122.789767519373</v>
      </c>
      <c r="R188" s="14">
        <v>2.5</v>
      </c>
      <c r="S188">
        <f t="shared" si="0"/>
        <v>41.169257975093778</v>
      </c>
      <c r="U188">
        <v>798365.76432216296</v>
      </c>
      <c r="V188">
        <v>1939227.96666666</v>
      </c>
      <c r="X188">
        <v>798674</v>
      </c>
    </row>
    <row r="189" spans="1:24">
      <c r="A189" s="1" t="s">
        <v>194</v>
      </c>
      <c r="B189" s="19">
        <v>237.23050000000001</v>
      </c>
      <c r="C189" s="10">
        <v>2.5333000000000001</v>
      </c>
      <c r="D189">
        <v>2.33</v>
      </c>
      <c r="E189" s="11">
        <v>4.3099999999999996</v>
      </c>
      <c r="F189" s="52">
        <f>E189-Germany!E189</f>
        <v>0.15999999999999925</v>
      </c>
      <c r="G189" s="45">
        <v>98</v>
      </c>
      <c r="H189">
        <v>851.35</v>
      </c>
      <c r="I189">
        <v>97.46</v>
      </c>
      <c r="J189">
        <v>14.2253926538594</v>
      </c>
      <c r="L189">
        <v>80.768871378557094</v>
      </c>
      <c r="O189" s="17">
        <v>112.7</v>
      </c>
      <c r="P189" s="17">
        <v>124.38963419715</v>
      </c>
      <c r="R189" s="14">
        <v>2.5</v>
      </c>
      <c r="S189">
        <f t="shared" si="0"/>
        <v>41.334874123046504</v>
      </c>
      <c r="U189">
        <v>803394.74049969204</v>
      </c>
      <c r="V189">
        <v>1943624.5</v>
      </c>
      <c r="X189">
        <v>800643</v>
      </c>
    </row>
    <row r="190" spans="1:24">
      <c r="A190" s="1" t="s">
        <v>195</v>
      </c>
      <c r="B190" s="19">
        <v>245.72095238095201</v>
      </c>
      <c r="C190" s="10">
        <v>2.4005000000000001</v>
      </c>
      <c r="D190">
        <v>2.16</v>
      </c>
      <c r="E190" s="11">
        <v>4.04</v>
      </c>
      <c r="F190" s="52">
        <f>E190-Germany!E190</f>
        <v>0.2200000000000002</v>
      </c>
      <c r="G190" s="45">
        <v>91</v>
      </c>
      <c r="H190">
        <v>856.89400000000001</v>
      </c>
      <c r="I190">
        <v>98.7</v>
      </c>
      <c r="J190">
        <v>12.793030292488099</v>
      </c>
      <c r="L190">
        <v>80.912954665903499</v>
      </c>
      <c r="O190" s="17">
        <v>112.6</v>
      </c>
      <c r="P190" s="17">
        <v>120.28997583534699</v>
      </c>
      <c r="R190" s="14">
        <v>2.5</v>
      </c>
      <c r="S190">
        <f t="shared" si="0"/>
        <v>41.201024742902312</v>
      </c>
      <c r="U190">
        <v>804234.14220286196</v>
      </c>
      <c r="V190">
        <v>1951976.0666666599</v>
      </c>
      <c r="X190">
        <v>801435</v>
      </c>
    </row>
    <row r="191" spans="1:24">
      <c r="A191" s="1" t="s">
        <v>196</v>
      </c>
      <c r="B191" s="19">
        <v>256.950952380952</v>
      </c>
      <c r="C191" s="10">
        <v>2.1518999999999999</v>
      </c>
      <c r="D191">
        <v>1.92</v>
      </c>
      <c r="E191" s="11">
        <v>4.13</v>
      </c>
      <c r="F191" s="52">
        <f>E191-Germany!E191</f>
        <v>0.50999999999999979</v>
      </c>
      <c r="G191" s="45">
        <v>96</v>
      </c>
      <c r="H191">
        <v>862.43799999999896</v>
      </c>
      <c r="I191">
        <v>98.78</v>
      </c>
      <c r="J191">
        <v>12.078456230827801</v>
      </c>
      <c r="L191">
        <v>81.023861522252503</v>
      </c>
      <c r="O191" s="17">
        <v>112</v>
      </c>
      <c r="P191" s="17">
        <v>121.789850845763</v>
      </c>
      <c r="R191" s="14">
        <v>2</v>
      </c>
      <c r="S191">
        <f t="shared" si="0"/>
        <v>41.073865277118884</v>
      </c>
      <c r="U191">
        <v>805182.33110546495</v>
      </c>
      <c r="V191">
        <v>1960327.63333333</v>
      </c>
      <c r="X191">
        <v>813568</v>
      </c>
    </row>
    <row r="192" spans="1:24">
      <c r="A192" s="1" t="s">
        <v>197</v>
      </c>
      <c r="B192" s="19">
        <v>252.42869565217299</v>
      </c>
      <c r="C192" s="10">
        <v>2.13</v>
      </c>
      <c r="D192">
        <v>1.98</v>
      </c>
      <c r="E192" s="11">
        <v>4.29</v>
      </c>
      <c r="F192" s="52">
        <f>E192-Germany!E192</f>
        <v>0.31999999999999984</v>
      </c>
      <c r="G192" s="45">
        <v>86</v>
      </c>
      <c r="H192">
        <v>867.98199999999997</v>
      </c>
      <c r="I192">
        <v>98.35</v>
      </c>
      <c r="J192">
        <v>11.1970202505759</v>
      </c>
      <c r="L192">
        <v>81.170983957033897</v>
      </c>
      <c r="O192" s="17">
        <v>112.2</v>
      </c>
      <c r="P192" s="17">
        <v>123.489709190901</v>
      </c>
      <c r="R192" s="14">
        <v>2</v>
      </c>
      <c r="S192">
        <f t="shared" si="0"/>
        <v>41.58503185353338</v>
      </c>
      <c r="U192">
        <v>818675.87241388601</v>
      </c>
      <c r="V192">
        <v>1968679.2</v>
      </c>
      <c r="X192">
        <v>828475</v>
      </c>
    </row>
    <row r="193" spans="1:24">
      <c r="A193" s="1" t="s">
        <v>198</v>
      </c>
      <c r="B193" s="19">
        <v>254.37100000000001</v>
      </c>
      <c r="C193" s="10">
        <v>2.1404000000000001</v>
      </c>
      <c r="D193">
        <v>2.09</v>
      </c>
      <c r="E193" s="11">
        <v>4.3099999999999996</v>
      </c>
      <c r="F193" s="52">
        <f>E193-Germany!E193</f>
        <v>0.17999999999999972</v>
      </c>
      <c r="G193" s="45">
        <v>81</v>
      </c>
      <c r="H193">
        <v>876.94266666666601</v>
      </c>
      <c r="I193">
        <v>97.96</v>
      </c>
      <c r="J193">
        <v>8.0971778262038594</v>
      </c>
      <c r="L193">
        <v>81.386631996716204</v>
      </c>
      <c r="O193" s="17">
        <v>111.6</v>
      </c>
      <c r="P193" s="17">
        <v>120.889925839513</v>
      </c>
      <c r="R193" s="14">
        <v>2</v>
      </c>
      <c r="S193">
        <f t="shared" si="0"/>
        <v>41.528913391803421</v>
      </c>
      <c r="U193">
        <v>819895.84081617801</v>
      </c>
      <c r="V193">
        <v>1974277.13333333</v>
      </c>
      <c r="X193">
        <v>814810</v>
      </c>
    </row>
    <row r="194" spans="1:24">
      <c r="A194" s="1" t="s">
        <v>199</v>
      </c>
      <c r="B194" s="19">
        <v>257.25590909090897</v>
      </c>
      <c r="C194" s="10">
        <v>2.1473</v>
      </c>
      <c r="D194">
        <v>2.09</v>
      </c>
      <c r="E194" s="11">
        <v>4.4000000000000004</v>
      </c>
      <c r="F194" s="52">
        <f>E194-Germany!E194</f>
        <v>0.23000000000000043</v>
      </c>
      <c r="G194" s="45">
        <v>84</v>
      </c>
      <c r="H194">
        <v>885.90333333333297</v>
      </c>
      <c r="I194">
        <v>97.86</v>
      </c>
      <c r="J194">
        <v>10.750871406465899</v>
      </c>
      <c r="L194">
        <v>81.611473694889796</v>
      </c>
      <c r="O194" s="17">
        <v>111.9</v>
      </c>
      <c r="P194" s="17">
        <v>121.289892508958</v>
      </c>
      <c r="R194" s="14">
        <v>2</v>
      </c>
      <c r="S194">
        <f t="shared" si="0"/>
        <v>42.026524793383707</v>
      </c>
      <c r="U194">
        <v>832072.68577068602</v>
      </c>
      <c r="V194">
        <v>1979875.0666666599</v>
      </c>
      <c r="X194">
        <v>829239</v>
      </c>
    </row>
    <row r="195" spans="1:24">
      <c r="A195" s="1" t="s">
        <v>200</v>
      </c>
      <c r="B195" s="19">
        <v>256.22086956521701</v>
      </c>
      <c r="C195" s="10">
        <v>2.1436000000000002</v>
      </c>
      <c r="D195">
        <v>2.11</v>
      </c>
      <c r="E195" s="11">
        <v>4.38</v>
      </c>
      <c r="F195" s="52">
        <f>E195-Germany!E195</f>
        <v>0.16000000000000014</v>
      </c>
      <c r="G195" s="45">
        <v>76</v>
      </c>
      <c r="H195">
        <v>894.86400000000003</v>
      </c>
      <c r="I195">
        <v>98.36</v>
      </c>
      <c r="J195">
        <v>9.2746276088410102</v>
      </c>
      <c r="L195">
        <v>81.726073341044199</v>
      </c>
      <c r="O195" s="17">
        <v>111.9</v>
      </c>
      <c r="P195" s="17">
        <v>122.689775852012</v>
      </c>
      <c r="R195" s="14">
        <v>2</v>
      </c>
      <c r="S195">
        <f t="shared" si="0"/>
        <v>41.391466744732966</v>
      </c>
      <c r="U195">
        <v>821816.39652065199</v>
      </c>
      <c r="V195">
        <v>1985473</v>
      </c>
      <c r="X195">
        <v>818606</v>
      </c>
    </row>
    <row r="196" spans="1:24">
      <c r="A196" s="1" t="s">
        <v>201</v>
      </c>
      <c r="B196" s="19">
        <v>265.13249999999999</v>
      </c>
      <c r="C196" s="10">
        <v>2.1589999999999998</v>
      </c>
      <c r="D196">
        <v>2.16</v>
      </c>
      <c r="E196" s="11">
        <v>4.51</v>
      </c>
      <c r="F196" s="52">
        <f>E196-Germany!E196</f>
        <v>0.16000000000000014</v>
      </c>
      <c r="G196" s="45">
        <v>69</v>
      </c>
      <c r="H196">
        <v>896.19899999999996</v>
      </c>
      <c r="I196">
        <v>98.32</v>
      </c>
      <c r="J196">
        <v>8.8713432944734194</v>
      </c>
      <c r="L196">
        <v>81.9129269246245</v>
      </c>
      <c r="O196" s="17">
        <v>111.2</v>
      </c>
      <c r="P196" s="17">
        <v>124.189650862428</v>
      </c>
      <c r="R196" s="14">
        <v>2</v>
      </c>
      <c r="S196">
        <f t="shared" si="0"/>
        <v>41.710113631000205</v>
      </c>
      <c r="U196">
        <v>831238.26852515806</v>
      </c>
      <c r="V196">
        <v>1992893.8</v>
      </c>
      <c r="X196">
        <v>833339</v>
      </c>
    </row>
    <row r="197" spans="1:24">
      <c r="A197" s="1" t="s">
        <v>202</v>
      </c>
      <c r="B197" s="19">
        <v>271.83578947368397</v>
      </c>
      <c r="C197" s="10">
        <v>2.1463000000000001</v>
      </c>
      <c r="D197">
        <v>2.16</v>
      </c>
      <c r="E197" s="11">
        <v>4.46</v>
      </c>
      <c r="F197" s="52">
        <f>E197-Germany!E197</f>
        <v>0.16999999999999993</v>
      </c>
      <c r="G197" s="45">
        <v>66</v>
      </c>
      <c r="H197">
        <v>897.53399999999999</v>
      </c>
      <c r="I197">
        <v>99.24</v>
      </c>
      <c r="J197">
        <v>8.4914086710164192</v>
      </c>
      <c r="L197">
        <v>82.070915454195003</v>
      </c>
      <c r="O197" s="17">
        <v>110.9</v>
      </c>
      <c r="P197" s="17">
        <v>124.189650862428</v>
      </c>
      <c r="R197" s="14">
        <v>2</v>
      </c>
      <c r="S197">
        <f t="shared" si="0"/>
        <v>41.372909463873079</v>
      </c>
      <c r="U197">
        <v>827588.34845063498</v>
      </c>
      <c r="V197">
        <v>2000314.6</v>
      </c>
      <c r="X197">
        <v>834796</v>
      </c>
    </row>
    <row r="198" spans="1:24">
      <c r="A198" s="1" t="s">
        <v>203</v>
      </c>
      <c r="B198" s="19">
        <v>276.642857142857</v>
      </c>
      <c r="C198" s="10">
        <v>2.0895000000000001</v>
      </c>
      <c r="D198">
        <v>2.02</v>
      </c>
      <c r="E198" s="11">
        <v>4.3166000000000002</v>
      </c>
      <c r="F198" s="52">
        <f>E198-Germany!E198</f>
        <v>0.14660000000000029</v>
      </c>
      <c r="G198" s="45">
        <v>70</v>
      </c>
      <c r="H198">
        <v>898.86900000000003</v>
      </c>
      <c r="I198">
        <v>99.57</v>
      </c>
      <c r="J198">
        <v>8.9159161485126699</v>
      </c>
      <c r="L198">
        <v>82.138263472251396</v>
      </c>
      <c r="O198" s="17">
        <v>111.7</v>
      </c>
      <c r="P198" s="17">
        <v>124.28964252978901</v>
      </c>
      <c r="R198" s="14">
        <v>2</v>
      </c>
      <c r="S198">
        <f t="shared" si="0"/>
        <v>41.249577956056513</v>
      </c>
      <c r="U198">
        <v>828182.37897434295</v>
      </c>
      <c r="V198">
        <v>2007735.4</v>
      </c>
      <c r="X198">
        <v>824392</v>
      </c>
    </row>
    <row r="199" spans="1:24">
      <c r="A199" s="1" t="s">
        <v>204</v>
      </c>
      <c r="B199" s="19">
        <v>277.6755</v>
      </c>
      <c r="C199" s="10">
        <v>2.0705</v>
      </c>
      <c r="D199">
        <v>2.02</v>
      </c>
      <c r="E199" s="11">
        <v>4.3428000000000004</v>
      </c>
      <c r="F199" s="52">
        <f>E199-Germany!E199</f>
        <v>0.23280000000000012</v>
      </c>
      <c r="G199" s="45">
        <v>69</v>
      </c>
      <c r="H199">
        <v>907.08399999999995</v>
      </c>
      <c r="I199">
        <v>99.48</v>
      </c>
      <c r="J199">
        <v>6.3169928140034104</v>
      </c>
      <c r="L199">
        <v>82.297225429452894</v>
      </c>
      <c r="O199" s="17">
        <v>110.9</v>
      </c>
      <c r="P199" s="17">
        <v>123.989667527706</v>
      </c>
      <c r="R199" s="14">
        <v>2</v>
      </c>
      <c r="S199">
        <f t="shared" si="0"/>
        <v>41.134048190797031</v>
      </c>
      <c r="U199">
        <v>829184.33910300198</v>
      </c>
      <c r="V199">
        <v>2015810.2</v>
      </c>
      <c r="X199">
        <v>824024</v>
      </c>
    </row>
    <row r="200" spans="1:24">
      <c r="A200" s="1" t="s">
        <v>205</v>
      </c>
      <c r="B200" s="19">
        <v>275.12217391304301</v>
      </c>
      <c r="C200" s="10">
        <v>2.0287999999999999</v>
      </c>
      <c r="D200">
        <v>1.9</v>
      </c>
      <c r="E200" s="11">
        <v>4.1687000000000003</v>
      </c>
      <c r="F200" s="52">
        <f>E200-Germany!E200</f>
        <v>0.25870000000000015</v>
      </c>
      <c r="G200" s="45">
        <v>69</v>
      </c>
      <c r="H200">
        <v>915.29899999999998</v>
      </c>
      <c r="I200">
        <v>98.94</v>
      </c>
      <c r="J200">
        <v>11.4648450078121</v>
      </c>
      <c r="L200">
        <v>82.485918750710098</v>
      </c>
      <c r="O200" s="17">
        <v>110.7</v>
      </c>
      <c r="P200" s="17">
        <v>121.48987584368</v>
      </c>
      <c r="R200" s="14">
        <v>2</v>
      </c>
      <c r="S200">
        <f t="shared" si="0"/>
        <v>41.082815218491071</v>
      </c>
      <c r="U200">
        <v>831468.93478475802</v>
      </c>
      <c r="V200">
        <v>2023885</v>
      </c>
      <c r="X200">
        <v>830349</v>
      </c>
    </row>
    <row r="201" spans="1:24">
      <c r="A201" s="1" t="s">
        <v>206</v>
      </c>
      <c r="B201" s="19">
        <v>283.33949999999999</v>
      </c>
      <c r="C201" s="10">
        <v>2.0488</v>
      </c>
      <c r="D201">
        <v>2</v>
      </c>
      <c r="E201" s="11">
        <v>4.3509000000000002</v>
      </c>
      <c r="F201" s="52">
        <f>E201-Germany!E201</f>
        <v>0.25090000000000057</v>
      </c>
      <c r="G201" s="45">
        <v>61</v>
      </c>
      <c r="H201">
        <v>923.51400000000001</v>
      </c>
      <c r="I201">
        <v>98.35</v>
      </c>
      <c r="J201">
        <v>8.7043741640733092</v>
      </c>
      <c r="L201">
        <v>82.648157321302307</v>
      </c>
      <c r="O201" s="17">
        <v>110.8</v>
      </c>
      <c r="P201" s="17">
        <v>123.88967586034499</v>
      </c>
      <c r="R201" s="14">
        <v>2</v>
      </c>
      <c r="S201">
        <f t="shared" ref="S201:S264" si="1">U201/V201*100</f>
        <v>42.121561639705369</v>
      </c>
      <c r="U201">
        <v>855893.19965103397</v>
      </c>
      <c r="V201">
        <v>2031959.8</v>
      </c>
      <c r="X201">
        <v>853538</v>
      </c>
    </row>
    <row r="202" spans="1:24">
      <c r="A202" s="1" t="s">
        <v>207</v>
      </c>
      <c r="B202" s="19">
        <v>276.13047619047597</v>
      </c>
      <c r="C202" s="10">
        <v>2.0859000000000001</v>
      </c>
      <c r="D202">
        <v>2.11</v>
      </c>
      <c r="E202" s="11">
        <v>4.4930000000000003</v>
      </c>
      <c r="F202" s="52">
        <f>E202-Germany!E202</f>
        <v>0.24300000000000033</v>
      </c>
      <c r="G202" s="45">
        <v>63</v>
      </c>
      <c r="H202">
        <v>926.178</v>
      </c>
      <c r="I202">
        <v>98.69</v>
      </c>
      <c r="J202">
        <v>11.8138169656236</v>
      </c>
      <c r="L202">
        <v>82.771928611159197</v>
      </c>
      <c r="O202" s="17">
        <v>109.3</v>
      </c>
      <c r="P202" s="17">
        <v>123.58970085826201</v>
      </c>
      <c r="R202" s="14">
        <v>2</v>
      </c>
      <c r="S202">
        <f t="shared" si="1"/>
        <v>42.817490864442696</v>
      </c>
      <c r="U202">
        <v>871626.04186451097</v>
      </c>
      <c r="V202">
        <v>2035677.5333333299</v>
      </c>
      <c r="X202">
        <v>867250</v>
      </c>
    </row>
    <row r="203" spans="1:24">
      <c r="A203" s="1" t="s">
        <v>208</v>
      </c>
      <c r="B203" s="19">
        <v>280.78090909090901</v>
      </c>
      <c r="C203" s="10">
        <v>2.1126999999999998</v>
      </c>
      <c r="D203">
        <v>2.14</v>
      </c>
      <c r="E203" s="11">
        <v>4.5438999999999998</v>
      </c>
      <c r="F203" s="52">
        <f>E203-Germany!E203</f>
        <v>0.23390000000000022</v>
      </c>
      <c r="G203" s="45">
        <v>63</v>
      </c>
      <c r="H203">
        <v>928.84199999999896</v>
      </c>
      <c r="I203">
        <v>98.64</v>
      </c>
      <c r="J203">
        <v>6.5893662710332599</v>
      </c>
      <c r="L203">
        <v>82.953281568621506</v>
      </c>
      <c r="O203" s="17">
        <v>110.6</v>
      </c>
      <c r="P203" s="17">
        <v>122.889759186734</v>
      </c>
      <c r="R203" s="14">
        <v>2</v>
      </c>
      <c r="S203">
        <f t="shared" si="1"/>
        <v>43.533804264835709</v>
      </c>
      <c r="U203">
        <v>887826.34357698797</v>
      </c>
      <c r="V203">
        <v>2039395.2666666601</v>
      </c>
      <c r="X203">
        <v>895838</v>
      </c>
    </row>
    <row r="204" spans="1:24">
      <c r="A204" s="1" t="s">
        <v>209</v>
      </c>
      <c r="B204" s="19">
        <v>276.77909090908997</v>
      </c>
      <c r="C204" s="10">
        <v>2.1160000000000001</v>
      </c>
      <c r="D204">
        <v>2.12</v>
      </c>
      <c r="E204" s="11">
        <v>4.4398999999999997</v>
      </c>
      <c r="F204" s="52">
        <f>E204-Germany!E204</f>
        <v>0.19989999999999952</v>
      </c>
      <c r="G204" s="45">
        <v>61</v>
      </c>
      <c r="H204">
        <v>931.50599999999997</v>
      </c>
      <c r="I204">
        <v>98.84</v>
      </c>
      <c r="J204">
        <v>7.0244226601345998</v>
      </c>
      <c r="L204">
        <v>83.005362113720594</v>
      </c>
      <c r="O204" s="17">
        <v>109.7</v>
      </c>
      <c r="P204" s="17">
        <v>123.18973418881799</v>
      </c>
      <c r="R204" s="14">
        <v>2</v>
      </c>
      <c r="S204">
        <f t="shared" si="1"/>
        <v>42.815777211533721</v>
      </c>
      <c r="U204">
        <v>874774.71025988297</v>
      </c>
      <c r="V204">
        <v>2043113</v>
      </c>
      <c r="X204">
        <v>883749</v>
      </c>
    </row>
    <row r="205" spans="1:24">
      <c r="A205" s="1" t="s">
        <v>210</v>
      </c>
      <c r="B205" s="19">
        <v>268.77545454545401</v>
      </c>
      <c r="C205" s="10">
        <v>2.1143000000000001</v>
      </c>
      <c r="D205">
        <v>2.09</v>
      </c>
      <c r="E205" s="11">
        <v>4.2770999999999999</v>
      </c>
      <c r="F205" s="52">
        <f>E205-Germany!E205</f>
        <v>0.19709999999999983</v>
      </c>
      <c r="G205" s="45">
        <v>56</v>
      </c>
      <c r="H205">
        <v>942.07066666666606</v>
      </c>
      <c r="I205">
        <v>98.81</v>
      </c>
      <c r="J205">
        <v>8.2006928897751195</v>
      </c>
      <c r="L205">
        <v>83.204632546560902</v>
      </c>
      <c r="O205" s="17">
        <v>109.7</v>
      </c>
      <c r="P205" s="17">
        <v>120.389967502708</v>
      </c>
      <c r="R205" s="14">
        <v>2</v>
      </c>
      <c r="S205">
        <f t="shared" si="1"/>
        <v>43.373880466736416</v>
      </c>
      <c r="U205">
        <v>888709.51418812003</v>
      </c>
      <c r="V205">
        <v>2048950.9</v>
      </c>
      <c r="X205">
        <v>881876</v>
      </c>
    </row>
    <row r="206" spans="1:24">
      <c r="A206" s="1" t="s">
        <v>211</v>
      </c>
      <c r="B206" s="19">
        <v>278.87</v>
      </c>
      <c r="C206" s="10">
        <v>2.1185999999999998</v>
      </c>
      <c r="D206">
        <v>2.16</v>
      </c>
      <c r="E206" s="11">
        <v>4.2507999999999999</v>
      </c>
      <c r="F206" s="52">
        <f>E206-Germany!E206</f>
        <v>0.23080000000000034</v>
      </c>
      <c r="G206" s="45">
        <v>48</v>
      </c>
      <c r="H206">
        <v>952.63533333333305</v>
      </c>
      <c r="I206">
        <v>98.95</v>
      </c>
      <c r="J206">
        <v>6.3384939127948599</v>
      </c>
      <c r="L206">
        <v>83.319110677811906</v>
      </c>
      <c r="O206" s="17">
        <v>109.4</v>
      </c>
      <c r="P206" s="17">
        <v>122.28980918256801</v>
      </c>
      <c r="R206" s="14">
        <v>2</v>
      </c>
      <c r="S206">
        <f t="shared" si="1"/>
        <v>43.216395678521366</v>
      </c>
      <c r="U206">
        <v>888005.65816594101</v>
      </c>
      <c r="V206">
        <v>2054788.8</v>
      </c>
      <c r="X206">
        <v>885811</v>
      </c>
    </row>
    <row r="207" spans="1:24">
      <c r="A207" s="1" t="s">
        <v>212</v>
      </c>
      <c r="B207" s="19">
        <v>286.22904761904698</v>
      </c>
      <c r="C207" s="10">
        <v>2.1473</v>
      </c>
      <c r="D207">
        <v>2.1</v>
      </c>
      <c r="E207" s="11">
        <v>4.1288999999999998</v>
      </c>
      <c r="F207" s="52">
        <f>E207-Germany!E207</f>
        <v>0.23889999999999967</v>
      </c>
      <c r="G207" s="45">
        <v>58</v>
      </c>
      <c r="H207">
        <v>963.2</v>
      </c>
      <c r="I207">
        <v>99.32</v>
      </c>
      <c r="J207">
        <v>7.5968253350537296</v>
      </c>
      <c r="L207">
        <v>83.390420087210401</v>
      </c>
      <c r="O207" s="17">
        <v>109.3</v>
      </c>
      <c r="P207" s="17">
        <v>123.38971752354</v>
      </c>
      <c r="R207" s="14">
        <v>2</v>
      </c>
      <c r="S207">
        <f t="shared" si="1"/>
        <v>43.526252056355133</v>
      </c>
      <c r="U207">
        <v>896913.57138255297</v>
      </c>
      <c r="V207">
        <v>2060626.7</v>
      </c>
      <c r="X207">
        <v>893778</v>
      </c>
    </row>
    <row r="208" spans="1:24">
      <c r="A208" s="1" t="s">
        <v>213</v>
      </c>
      <c r="B208" s="19">
        <v>297.20545454545402</v>
      </c>
      <c r="C208" s="10">
        <v>2.1703000000000001</v>
      </c>
      <c r="D208">
        <v>2.15</v>
      </c>
      <c r="E208" s="11">
        <v>3.9998</v>
      </c>
      <c r="F208" s="52">
        <f>E208-Germany!E208</f>
        <v>0.21980000000000022</v>
      </c>
      <c r="G208" s="45">
        <v>54</v>
      </c>
      <c r="H208">
        <v>968.512333333333</v>
      </c>
      <c r="I208">
        <v>99.69</v>
      </c>
      <c r="J208">
        <v>5.9936291258985204</v>
      </c>
      <c r="L208">
        <v>83.450812063489195</v>
      </c>
      <c r="O208" s="17">
        <v>109.6</v>
      </c>
      <c r="P208" s="17">
        <v>121.289892508958</v>
      </c>
      <c r="R208" s="14">
        <v>2</v>
      </c>
      <c r="S208">
        <f t="shared" si="1"/>
        <v>43.380771944449421</v>
      </c>
      <c r="U208">
        <v>895974.042379622</v>
      </c>
      <c r="V208">
        <v>2065371.3666666599</v>
      </c>
      <c r="X208">
        <v>899065</v>
      </c>
    </row>
    <row r="209" spans="1:24">
      <c r="A209" s="1" t="s">
        <v>214</v>
      </c>
      <c r="B209" s="19">
        <v>307.10333333333301</v>
      </c>
      <c r="C209" s="10">
        <v>2.1732</v>
      </c>
      <c r="D209">
        <v>2.13</v>
      </c>
      <c r="E209" s="11">
        <v>3.7917000000000001</v>
      </c>
      <c r="F209" s="52">
        <f>E209-Germany!E209</f>
        <v>0.2117</v>
      </c>
      <c r="G209" s="45">
        <v>56</v>
      </c>
      <c r="H209">
        <v>973.82466666666596</v>
      </c>
      <c r="I209">
        <v>100.19</v>
      </c>
      <c r="J209">
        <v>4.7026577214845702</v>
      </c>
      <c r="L209">
        <v>83.736967492827702</v>
      </c>
      <c r="O209" s="17">
        <v>110.1</v>
      </c>
      <c r="P209" s="17">
        <v>120.28997583534699</v>
      </c>
      <c r="R209" s="14">
        <v>2</v>
      </c>
      <c r="S209">
        <f t="shared" si="1"/>
        <v>42.115785920812655</v>
      </c>
      <c r="U209">
        <v>871845.63691108394</v>
      </c>
      <c r="V209">
        <v>2070116.0333333299</v>
      </c>
      <c r="X209">
        <v>884324</v>
      </c>
    </row>
    <row r="210" spans="1:24">
      <c r="A210" s="1" t="s">
        <v>215</v>
      </c>
      <c r="B210" s="19">
        <v>314.37333333333299</v>
      </c>
      <c r="C210" s="10">
        <v>2.1454</v>
      </c>
      <c r="D210">
        <v>2.12</v>
      </c>
      <c r="E210" s="11">
        <v>3.7113999999999998</v>
      </c>
      <c r="F210" s="52">
        <f>E210-Germany!E210</f>
        <v>0.15139999999999976</v>
      </c>
      <c r="G210" s="45">
        <v>52</v>
      </c>
      <c r="H210">
        <v>979.13699999999994</v>
      </c>
      <c r="I210">
        <v>99.84</v>
      </c>
      <c r="J210">
        <v>6.0870810472742098</v>
      </c>
      <c r="L210">
        <v>83.697068492889898</v>
      </c>
      <c r="O210" s="17">
        <v>108.5</v>
      </c>
      <c r="P210" s="17">
        <v>120.489959170069</v>
      </c>
      <c r="R210" s="14">
        <v>2</v>
      </c>
      <c r="S210">
        <f t="shared" si="1"/>
        <v>43.27932283709827</v>
      </c>
      <c r="U210">
        <v>897985.66077307705</v>
      </c>
      <c r="V210">
        <v>2074860.7</v>
      </c>
      <c r="X210">
        <v>894782</v>
      </c>
    </row>
    <row r="211" spans="1:24">
      <c r="A211" s="1" t="s">
        <v>216</v>
      </c>
      <c r="B211" s="19">
        <v>322.09699999999998</v>
      </c>
      <c r="C211" s="10">
        <v>2.1383000000000001</v>
      </c>
      <c r="D211">
        <v>2.14</v>
      </c>
      <c r="E211" s="11">
        <v>3.6783999999999999</v>
      </c>
      <c r="F211" s="52">
        <f>E211-Germany!E211</f>
        <v>0.13839999999999986</v>
      </c>
      <c r="G211" s="45">
        <v>46</v>
      </c>
      <c r="H211">
        <v>988.25666666666598</v>
      </c>
      <c r="I211">
        <v>99.64</v>
      </c>
      <c r="J211">
        <v>6.6800498073296799</v>
      </c>
      <c r="L211">
        <v>83.918850073571605</v>
      </c>
      <c r="O211" s="17">
        <v>108.2</v>
      </c>
      <c r="P211" s="17">
        <v>120.98991750687399</v>
      </c>
      <c r="R211" s="14">
        <v>2</v>
      </c>
      <c r="S211">
        <f t="shared" si="1"/>
        <v>44.145310848812571</v>
      </c>
      <c r="U211">
        <v>919327.58465198404</v>
      </c>
      <c r="V211">
        <v>2082503.3666666599</v>
      </c>
      <c r="X211">
        <v>913849</v>
      </c>
    </row>
    <row r="212" spans="1:24">
      <c r="A212" s="1" t="s">
        <v>217</v>
      </c>
      <c r="B212" s="19">
        <v>321.175238095238</v>
      </c>
      <c r="C212" s="10">
        <v>2.1372</v>
      </c>
      <c r="D212">
        <v>2.15</v>
      </c>
      <c r="E212" s="11">
        <v>3.8372999999999999</v>
      </c>
      <c r="F212" s="52">
        <f>E212-Germany!E212</f>
        <v>0.13729999999999976</v>
      </c>
      <c r="G212" s="45">
        <v>64</v>
      </c>
      <c r="H212">
        <v>997.37633333333304</v>
      </c>
      <c r="I212">
        <v>99.85</v>
      </c>
      <c r="J212">
        <v>6.3081106618420897</v>
      </c>
      <c r="L212">
        <v>84.1045821018499</v>
      </c>
      <c r="O212" s="17">
        <v>109</v>
      </c>
      <c r="P212" s="17">
        <v>120.98991750687399</v>
      </c>
      <c r="R212" s="14">
        <v>2</v>
      </c>
      <c r="S212">
        <f t="shared" si="1"/>
        <v>44.446915866558449</v>
      </c>
      <c r="U212">
        <v>929005.44892387395</v>
      </c>
      <c r="V212">
        <v>2090146.0333333299</v>
      </c>
      <c r="X212">
        <v>926434</v>
      </c>
    </row>
    <row r="213" spans="1:24">
      <c r="A213" s="1" t="s">
        <v>218</v>
      </c>
      <c r="B213" s="19">
        <v>319.87523809523799</v>
      </c>
      <c r="C213" s="10">
        <v>2.1372</v>
      </c>
      <c r="D213">
        <v>2.1</v>
      </c>
      <c r="E213" s="11">
        <v>3.6532</v>
      </c>
      <c r="F213" s="52">
        <f>E213-Germany!E213</f>
        <v>0.17320000000000002</v>
      </c>
      <c r="G213" s="45">
        <v>75</v>
      </c>
      <c r="H213">
        <v>1006.496</v>
      </c>
      <c r="I213">
        <v>99.55</v>
      </c>
      <c r="J213">
        <v>11.1172213040175</v>
      </c>
      <c r="L213">
        <v>84.202497789179205</v>
      </c>
      <c r="O213" s="17">
        <v>108.9</v>
      </c>
      <c r="P213" s="17">
        <v>123.689692525623</v>
      </c>
      <c r="R213" s="14">
        <v>2</v>
      </c>
      <c r="S213">
        <f t="shared" si="1"/>
        <v>44.641553890352867</v>
      </c>
      <c r="U213">
        <v>936485.47301623295</v>
      </c>
      <c r="V213">
        <v>2097788.7000000002</v>
      </c>
      <c r="X213">
        <v>934479</v>
      </c>
    </row>
    <row r="214" spans="1:24">
      <c r="A214" s="1" t="s">
        <v>219</v>
      </c>
      <c r="B214" s="19">
        <v>315.01499999999999</v>
      </c>
      <c r="C214" s="10">
        <v>2.1255999999999999</v>
      </c>
      <c r="D214">
        <v>2.0499999999999998</v>
      </c>
      <c r="E214" s="11">
        <v>3.5526</v>
      </c>
      <c r="F214" s="52">
        <f>E214-Germany!E214</f>
        <v>0.25260000000000016</v>
      </c>
      <c r="G214" s="45">
        <v>59</v>
      </c>
      <c r="H214">
        <v>1008.913</v>
      </c>
      <c r="I214">
        <v>99.19</v>
      </c>
      <c r="J214">
        <v>6.6417305076397497</v>
      </c>
      <c r="L214">
        <v>84.373826370519694</v>
      </c>
      <c r="O214" s="17">
        <v>109.7</v>
      </c>
      <c r="P214" s="17">
        <v>120.789934172152</v>
      </c>
      <c r="R214" s="14">
        <v>2</v>
      </c>
      <c r="S214">
        <f t="shared" si="1"/>
        <v>44.35310913199276</v>
      </c>
      <c r="U214">
        <v>933817.08655319095</v>
      </c>
      <c r="V214">
        <v>2105415.16666666</v>
      </c>
      <c r="X214">
        <v>927781</v>
      </c>
    </row>
    <row r="215" spans="1:24">
      <c r="A215" s="1" t="s">
        <v>220</v>
      </c>
      <c r="B215" s="19">
        <v>322.79818181818098</v>
      </c>
      <c r="C215" s="10">
        <v>2.1110000000000002</v>
      </c>
      <c r="D215">
        <v>2.0099999999999998</v>
      </c>
      <c r="E215" s="11">
        <v>3.4049999999999998</v>
      </c>
      <c r="F215" s="52">
        <f>E215-Germany!E215</f>
        <v>0.27499999999999991</v>
      </c>
      <c r="G215" s="45">
        <v>56</v>
      </c>
      <c r="H215">
        <v>1011.33</v>
      </c>
      <c r="I215">
        <v>98.39</v>
      </c>
      <c r="J215">
        <v>8.00825649596527</v>
      </c>
      <c r="L215">
        <v>84.405250221076102</v>
      </c>
      <c r="O215" s="17">
        <v>108.9</v>
      </c>
      <c r="P215" s="17">
        <v>120.789934172152</v>
      </c>
      <c r="R215" s="14">
        <v>2</v>
      </c>
      <c r="S215">
        <f t="shared" si="1"/>
        <v>45.450990771861107</v>
      </c>
      <c r="U215">
        <v>960398.35777191503</v>
      </c>
      <c r="V215">
        <v>2113041.63333333</v>
      </c>
      <c r="X215">
        <v>967868</v>
      </c>
    </row>
    <row r="216" spans="1:24">
      <c r="A216" s="1" t="s">
        <v>221</v>
      </c>
      <c r="B216" s="19">
        <v>331.73285714285697</v>
      </c>
      <c r="C216" s="10">
        <v>2.1194000000000002</v>
      </c>
      <c r="D216">
        <v>2.06</v>
      </c>
      <c r="E216" s="11">
        <v>3.4384000000000001</v>
      </c>
      <c r="F216" s="52">
        <f>E216-Germany!E216</f>
        <v>0.23839999999999995</v>
      </c>
      <c r="G216" s="45">
        <v>51</v>
      </c>
      <c r="H216">
        <v>1013.747</v>
      </c>
      <c r="I216">
        <v>98.64</v>
      </c>
      <c r="J216">
        <v>8.1698597404078495</v>
      </c>
      <c r="L216">
        <v>84.698000775507793</v>
      </c>
      <c r="O216" s="17">
        <v>109</v>
      </c>
      <c r="P216" s="17">
        <v>122.58978418465099</v>
      </c>
      <c r="R216" s="14">
        <v>2</v>
      </c>
      <c r="S216">
        <f t="shared" si="1"/>
        <v>46.793466470581464</v>
      </c>
      <c r="U216">
        <v>992334.11632581695</v>
      </c>
      <c r="V216">
        <v>2120668.1</v>
      </c>
      <c r="X216">
        <v>996796</v>
      </c>
    </row>
    <row r="217" spans="1:24">
      <c r="A217" s="1" t="s">
        <v>222</v>
      </c>
      <c r="B217" s="19">
        <v>335.57</v>
      </c>
      <c r="C217" s="10">
        <v>2.1324999999999998</v>
      </c>
      <c r="D217">
        <v>2.09</v>
      </c>
      <c r="E217" s="11">
        <v>3.4489999999999998</v>
      </c>
      <c r="F217" s="52">
        <f>E217-Germany!E217</f>
        <v>0.21899999999999986</v>
      </c>
      <c r="G217" s="45">
        <v>53</v>
      </c>
      <c r="H217">
        <v>1020.98966666666</v>
      </c>
      <c r="I217">
        <v>98.85</v>
      </c>
      <c r="J217">
        <v>8.7822076453210496</v>
      </c>
      <c r="L217">
        <v>84.816584912324004</v>
      </c>
      <c r="O217" s="17">
        <v>109.3</v>
      </c>
      <c r="P217" s="17">
        <v>121.48987584368</v>
      </c>
      <c r="R217" s="14">
        <v>2</v>
      </c>
      <c r="S217">
        <f t="shared" si="1"/>
        <v>47.119286885613107</v>
      </c>
      <c r="U217">
        <v>1003760.77636797</v>
      </c>
      <c r="V217">
        <v>2130254.6</v>
      </c>
      <c r="X217">
        <v>992270</v>
      </c>
    </row>
    <row r="218" spans="1:24">
      <c r="A218" s="1" t="s">
        <v>223</v>
      </c>
      <c r="B218" s="19">
        <v>344.09863636363599</v>
      </c>
      <c r="C218" s="10">
        <v>2.1391</v>
      </c>
      <c r="D218">
        <v>2.08</v>
      </c>
      <c r="E218" s="11">
        <v>3.2869999999999999</v>
      </c>
      <c r="F218" s="52">
        <f>E218-Germany!E218</f>
        <v>0.21700000000000008</v>
      </c>
      <c r="G218" s="45">
        <v>50</v>
      </c>
      <c r="H218">
        <v>1028.23233333333</v>
      </c>
      <c r="I218">
        <v>98.75</v>
      </c>
      <c r="J218">
        <v>5.41584808116587</v>
      </c>
      <c r="L218">
        <v>84.966274402049905</v>
      </c>
      <c r="O218" s="17">
        <v>110</v>
      </c>
      <c r="P218" s="17">
        <v>122.089825847846</v>
      </c>
      <c r="R218" s="14">
        <v>2</v>
      </c>
      <c r="S218">
        <f t="shared" si="1"/>
        <v>46.618087799962574</v>
      </c>
      <c r="U218">
        <v>997553.00277768495</v>
      </c>
      <c r="V218">
        <v>2139841.1</v>
      </c>
      <c r="X218">
        <v>996044</v>
      </c>
    </row>
    <row r="219" spans="1:24">
      <c r="A219" s="1" t="s">
        <v>224</v>
      </c>
      <c r="B219" s="19">
        <v>332.42095238095197</v>
      </c>
      <c r="C219" s="10">
        <v>2.1966000000000001</v>
      </c>
      <c r="D219">
        <v>2.2000000000000002</v>
      </c>
      <c r="E219" s="11">
        <v>3.4443999999999999</v>
      </c>
      <c r="F219" s="52">
        <f>E219-Germany!E219</f>
        <v>0.20439999999999969</v>
      </c>
      <c r="G219" s="45">
        <v>53</v>
      </c>
      <c r="H219">
        <v>1035.4749999999999</v>
      </c>
      <c r="I219">
        <v>98.64</v>
      </c>
      <c r="J219">
        <v>11.782623396685</v>
      </c>
      <c r="L219">
        <v>85.245319256460206</v>
      </c>
      <c r="O219" s="17">
        <v>109.6</v>
      </c>
      <c r="P219" s="17">
        <v>122.389800849929</v>
      </c>
      <c r="R219" s="14">
        <v>2</v>
      </c>
      <c r="S219">
        <f t="shared" si="1"/>
        <v>46.80232665168392</v>
      </c>
      <c r="U219">
        <v>1005982.12649345</v>
      </c>
      <c r="V219">
        <v>2149427.6</v>
      </c>
      <c r="X219">
        <v>1003504</v>
      </c>
    </row>
    <row r="220" spans="1:24">
      <c r="A220" s="1" t="s">
        <v>225</v>
      </c>
      <c r="B220" s="19">
        <v>337.51272727272698</v>
      </c>
      <c r="C220" s="10">
        <v>2.3609</v>
      </c>
      <c r="D220">
        <v>2.4900000000000002</v>
      </c>
      <c r="E220" s="11">
        <v>3.65516</v>
      </c>
      <c r="F220" s="52">
        <f>E220-Germany!E220</f>
        <v>0.20515999999999979</v>
      </c>
      <c r="G220" s="45">
        <v>57</v>
      </c>
      <c r="H220">
        <v>1045.14333333333</v>
      </c>
      <c r="I220">
        <v>98.43</v>
      </c>
      <c r="J220">
        <v>6.0092992420119096</v>
      </c>
      <c r="L220">
        <v>85.332094689997604</v>
      </c>
      <c r="O220" s="17">
        <v>109.5</v>
      </c>
      <c r="P220" s="17">
        <v>123.58970085826201</v>
      </c>
      <c r="R220" s="14">
        <v>2</v>
      </c>
      <c r="S220">
        <f t="shared" si="1"/>
        <v>46.906182559737822</v>
      </c>
      <c r="U220">
        <v>1012324.07232418</v>
      </c>
      <c r="V220">
        <v>2158189</v>
      </c>
      <c r="X220">
        <v>1017239</v>
      </c>
    </row>
    <row r="221" spans="1:24">
      <c r="A221" s="1" t="s">
        <v>226</v>
      </c>
      <c r="B221" s="19">
        <v>351.26238095238102</v>
      </c>
      <c r="C221" s="10">
        <v>2.4729000000000001</v>
      </c>
      <c r="D221">
        <v>2.57</v>
      </c>
      <c r="E221" s="11">
        <v>3.5531999999999999</v>
      </c>
      <c r="F221" s="52">
        <f>E221-Germany!E221</f>
        <v>0.21320000000000006</v>
      </c>
      <c r="G221" s="45">
        <v>56</v>
      </c>
      <c r="H221">
        <v>1054.8116666666599</v>
      </c>
      <c r="I221">
        <v>98.45</v>
      </c>
      <c r="J221">
        <v>5.4149204104405699</v>
      </c>
      <c r="L221">
        <v>85.4111392134282</v>
      </c>
      <c r="O221" s="17">
        <v>109.5</v>
      </c>
      <c r="P221" s="17">
        <v>121.789850845763</v>
      </c>
      <c r="R221" s="14">
        <v>2.25</v>
      </c>
      <c r="S221">
        <f t="shared" si="1"/>
        <v>46.817488107358159</v>
      </c>
      <c r="U221">
        <v>1014511.74581235</v>
      </c>
      <c r="V221">
        <v>2166950.4</v>
      </c>
      <c r="X221">
        <v>1038616</v>
      </c>
    </row>
    <row r="222" spans="1:24">
      <c r="A222" s="1" t="s">
        <v>227</v>
      </c>
      <c r="B222" s="19">
        <v>361.51318181818101</v>
      </c>
      <c r="C222" s="10">
        <v>2.5116999999999998</v>
      </c>
      <c r="D222">
        <v>2.59</v>
      </c>
      <c r="E222" s="11">
        <v>3.5434999999999999</v>
      </c>
      <c r="F222" s="52">
        <f>E222-Germany!E222</f>
        <v>0.22350000000000003</v>
      </c>
      <c r="G222" s="45">
        <v>55</v>
      </c>
      <c r="H222">
        <v>1064.48</v>
      </c>
      <c r="I222">
        <v>98.63</v>
      </c>
      <c r="J222">
        <v>8.3788680214335294</v>
      </c>
      <c r="L222">
        <v>85.585899157710699</v>
      </c>
      <c r="O222" s="17">
        <v>109.9</v>
      </c>
      <c r="P222" s="17">
        <v>122.189817515207</v>
      </c>
      <c r="R222" s="14">
        <v>2.25</v>
      </c>
      <c r="S222">
        <f t="shared" si="1"/>
        <v>48.518265354984976</v>
      </c>
      <c r="U222">
        <v>1055617.6244837199</v>
      </c>
      <c r="V222">
        <v>2175711.7999999998</v>
      </c>
      <c r="X222">
        <v>1055186</v>
      </c>
    </row>
    <row r="223" spans="1:24">
      <c r="A223" s="1" t="s">
        <v>228</v>
      </c>
      <c r="B223" s="19">
        <v>371.94650000000001</v>
      </c>
      <c r="C223" s="10">
        <v>2.6004</v>
      </c>
      <c r="D223">
        <v>2.71</v>
      </c>
      <c r="E223" s="11">
        <v>3.6972999999999998</v>
      </c>
      <c r="F223" s="52">
        <f>E223-Germany!E223</f>
        <v>0.22729999999999961</v>
      </c>
      <c r="G223" s="45">
        <v>57</v>
      </c>
      <c r="H223">
        <v>1074.22</v>
      </c>
      <c r="I223">
        <v>98.45</v>
      </c>
      <c r="J223">
        <v>9.2988825861064299</v>
      </c>
      <c r="L223">
        <v>85.736946475066205</v>
      </c>
      <c r="O223" s="17">
        <v>110.2</v>
      </c>
      <c r="P223" s="17">
        <v>124.58961753187199</v>
      </c>
      <c r="R223" s="14">
        <v>2.25</v>
      </c>
      <c r="S223">
        <f t="shared" si="1"/>
        <v>48.902704797654849</v>
      </c>
      <c r="U223">
        <v>1070058.38958998</v>
      </c>
      <c r="V223">
        <v>2188137.4333333299</v>
      </c>
      <c r="X223">
        <v>1062732</v>
      </c>
    </row>
    <row r="224" spans="1:24">
      <c r="A224" s="1" t="s">
        <v>229</v>
      </c>
      <c r="B224" s="19">
        <v>380.39869565217299</v>
      </c>
      <c r="C224" s="10">
        <v>2.7225999999999999</v>
      </c>
      <c r="D224">
        <v>2.8</v>
      </c>
      <c r="E224" s="11">
        <v>3.9228000000000001</v>
      </c>
      <c r="F224" s="52">
        <f>E224-Germany!E224</f>
        <v>0.28279999999999994</v>
      </c>
      <c r="G224" s="45">
        <v>56</v>
      </c>
      <c r="H224">
        <v>1083.96</v>
      </c>
      <c r="I224">
        <v>98.68</v>
      </c>
      <c r="J224">
        <v>7.9956837124233298</v>
      </c>
      <c r="L224">
        <v>85.858129824358102</v>
      </c>
      <c r="O224" s="17">
        <v>109.9</v>
      </c>
      <c r="P224" s="17">
        <v>125.18956753603899</v>
      </c>
      <c r="R224" s="14">
        <v>2.5</v>
      </c>
      <c r="S224">
        <f t="shared" si="1"/>
        <v>48.722060475489663</v>
      </c>
      <c r="U224">
        <v>1072159.66814262</v>
      </c>
      <c r="V224">
        <v>2200563.0666666599</v>
      </c>
      <c r="X224">
        <v>1067477</v>
      </c>
    </row>
    <row r="225" spans="1:24">
      <c r="A225" s="1" t="s">
        <v>230</v>
      </c>
      <c r="B225" s="19">
        <v>383.78388888888799</v>
      </c>
      <c r="C225" s="10">
        <v>2.7938000000000001</v>
      </c>
      <c r="D225">
        <v>2.9</v>
      </c>
      <c r="E225" s="11">
        <v>4.22</v>
      </c>
      <c r="F225" s="52">
        <f>E225-Germany!E225</f>
        <v>0.32999999999999963</v>
      </c>
      <c r="G225" s="45">
        <v>53</v>
      </c>
      <c r="H225">
        <v>1093.7</v>
      </c>
      <c r="I225">
        <v>99</v>
      </c>
      <c r="J225">
        <v>11.2585653584295</v>
      </c>
      <c r="L225">
        <v>86.088071659077897</v>
      </c>
      <c r="O225" s="17">
        <v>110</v>
      </c>
      <c r="P225" s="17">
        <v>124.28964252978901</v>
      </c>
      <c r="R225" s="14">
        <v>2.5</v>
      </c>
      <c r="S225">
        <f t="shared" si="1"/>
        <v>48.93961927603381</v>
      </c>
      <c r="U225">
        <v>1083028.24440165</v>
      </c>
      <c r="V225">
        <v>2212988.7000000002</v>
      </c>
      <c r="X225">
        <v>1080389</v>
      </c>
    </row>
    <row r="226" spans="1:24">
      <c r="A226" s="1" t="s">
        <v>231</v>
      </c>
      <c r="B226" s="19">
        <v>372.84</v>
      </c>
      <c r="C226" s="10">
        <v>2.8889999999999998</v>
      </c>
      <c r="D226">
        <v>3.04</v>
      </c>
      <c r="E226" s="11">
        <v>4.2847</v>
      </c>
      <c r="F226" s="52">
        <f>E226-Germany!E226</f>
        <v>0.32469999999999999</v>
      </c>
      <c r="G226" s="45">
        <v>58</v>
      </c>
      <c r="H226">
        <v>1100.355</v>
      </c>
      <c r="I226">
        <v>99.27</v>
      </c>
      <c r="J226">
        <v>17.765573085374101</v>
      </c>
      <c r="L226">
        <v>86.239912069197004</v>
      </c>
      <c r="O226" s="17">
        <v>109.9</v>
      </c>
      <c r="P226" s="17">
        <v>127.089409215899</v>
      </c>
      <c r="R226" s="14">
        <v>2.5</v>
      </c>
      <c r="S226">
        <f t="shared" si="1"/>
        <v>49.272571875435958</v>
      </c>
      <c r="U226">
        <v>1094266.59480911</v>
      </c>
      <c r="V226">
        <v>2220843.2666666601</v>
      </c>
      <c r="X226">
        <v>1084094</v>
      </c>
    </row>
    <row r="227" spans="1:24">
      <c r="A227" s="1" t="s">
        <v>232</v>
      </c>
      <c r="B227" s="19">
        <v>355.597863636363</v>
      </c>
      <c r="C227" s="10">
        <v>2.9857</v>
      </c>
      <c r="D227">
        <v>3.11</v>
      </c>
      <c r="E227" s="11">
        <v>4.2946999999999997</v>
      </c>
      <c r="F227" s="52">
        <f>E227-Germany!E227</f>
        <v>0.33469999999999978</v>
      </c>
      <c r="G227" s="45">
        <v>62</v>
      </c>
      <c r="H227">
        <v>1107.01</v>
      </c>
      <c r="I227">
        <v>99.31</v>
      </c>
      <c r="J227">
        <v>12.9603546343112</v>
      </c>
      <c r="L227">
        <v>86.312124442926901</v>
      </c>
      <c r="O227" s="17">
        <v>110.2</v>
      </c>
      <c r="P227" s="17">
        <v>127.48937588534299</v>
      </c>
      <c r="R227" s="14">
        <v>2.75</v>
      </c>
      <c r="S227">
        <f t="shared" si="1"/>
        <v>49.55695604946019</v>
      </c>
      <c r="U227">
        <v>1104474.8057402701</v>
      </c>
      <c r="V227">
        <v>2228697.8333333302</v>
      </c>
      <c r="X227">
        <v>1112770</v>
      </c>
    </row>
    <row r="228" spans="1:24">
      <c r="A228" s="1" t="s">
        <v>233</v>
      </c>
      <c r="B228" s="19">
        <v>361.46057142857097</v>
      </c>
      <c r="C228" s="10">
        <v>3.1021999999999998</v>
      </c>
      <c r="D228">
        <v>3.29</v>
      </c>
      <c r="E228" s="11">
        <v>4.3064999999999998</v>
      </c>
      <c r="F228" s="52">
        <f>E228-Germany!E228</f>
        <v>0.29649999999999999</v>
      </c>
      <c r="G228" s="45">
        <v>61</v>
      </c>
      <c r="H228">
        <v>1113.665</v>
      </c>
      <c r="I228">
        <v>99.41</v>
      </c>
      <c r="J228">
        <v>11.279370819519499</v>
      </c>
      <c r="L228">
        <v>86.525790085167998</v>
      </c>
      <c r="O228" s="17">
        <v>110.3</v>
      </c>
      <c r="P228" s="17">
        <v>125.58953420548301</v>
      </c>
      <c r="R228" s="14">
        <v>2.75</v>
      </c>
      <c r="S228">
        <f t="shared" si="1"/>
        <v>50.494479606142932</v>
      </c>
      <c r="U228">
        <v>1129335.4954987001</v>
      </c>
      <c r="V228">
        <v>2236552.4</v>
      </c>
      <c r="X228">
        <v>1128285</v>
      </c>
    </row>
    <row r="229" spans="1:24">
      <c r="A229" s="1" t="s">
        <v>234</v>
      </c>
      <c r="B229" s="19">
        <v>372.33590909090901</v>
      </c>
      <c r="C229" s="10">
        <v>3.2265000000000001</v>
      </c>
      <c r="D229">
        <v>3.36</v>
      </c>
      <c r="E229" s="11">
        <v>4.1707000000000001</v>
      </c>
      <c r="F229" s="52">
        <f>E229-Germany!E229</f>
        <v>0.29070000000000018</v>
      </c>
      <c r="G229" s="45">
        <v>60</v>
      </c>
      <c r="H229">
        <v>1126.8586666666599</v>
      </c>
      <c r="I229">
        <v>99.52</v>
      </c>
      <c r="J229">
        <v>8.1275198133459394</v>
      </c>
      <c r="L229">
        <v>86.631960208433796</v>
      </c>
      <c r="O229" s="17">
        <v>110.1</v>
      </c>
      <c r="P229" s="17">
        <v>127.289392550621</v>
      </c>
      <c r="R229" s="14">
        <v>3</v>
      </c>
      <c r="S229">
        <f t="shared" si="1"/>
        <v>50.256860484002573</v>
      </c>
      <c r="U229">
        <v>1130527.2724778701</v>
      </c>
      <c r="V229">
        <v>2249498.4</v>
      </c>
      <c r="X229">
        <v>1113025</v>
      </c>
    </row>
    <row r="230" spans="1:24">
      <c r="A230" s="1" t="s">
        <v>235</v>
      </c>
      <c r="B230" s="19">
        <v>379.92285714285703</v>
      </c>
      <c r="C230" s="10">
        <v>3.3353999999999999</v>
      </c>
      <c r="D230">
        <v>3.49</v>
      </c>
      <c r="E230" s="11">
        <v>4.0358000000000001</v>
      </c>
      <c r="F230" s="52">
        <f>E230-Germany!E230</f>
        <v>0.28580000000000005</v>
      </c>
      <c r="G230" s="45">
        <v>61</v>
      </c>
      <c r="H230">
        <v>1140.0523333333299</v>
      </c>
      <c r="I230">
        <v>99.46</v>
      </c>
      <c r="J230">
        <v>6.5445330521658898</v>
      </c>
      <c r="L230">
        <v>86.760158398427194</v>
      </c>
      <c r="O230" s="17">
        <v>109.7</v>
      </c>
      <c r="P230" s="17">
        <v>126.989417548538</v>
      </c>
      <c r="R230" s="14">
        <v>3</v>
      </c>
      <c r="S230">
        <f t="shared" si="1"/>
        <v>49.508898080694927</v>
      </c>
      <c r="U230">
        <v>1120111.2921283899</v>
      </c>
      <c r="V230">
        <v>2262444.4</v>
      </c>
      <c r="X230">
        <v>1118315</v>
      </c>
    </row>
    <row r="231" spans="1:24">
      <c r="A231" s="1" t="s">
        <v>236</v>
      </c>
      <c r="B231" s="19">
        <v>392.196818181818</v>
      </c>
      <c r="C231" s="10">
        <v>3.5019999999999998</v>
      </c>
      <c r="D231">
        <v>3.59</v>
      </c>
      <c r="E231" s="11">
        <v>4.07</v>
      </c>
      <c r="F231" s="52">
        <f>E231-Germany!E231</f>
        <v>0.28000000000000025</v>
      </c>
      <c r="G231" s="45">
        <v>59</v>
      </c>
      <c r="H231">
        <v>1153.2460000000001</v>
      </c>
      <c r="I231">
        <v>99.36</v>
      </c>
      <c r="J231">
        <v>5.5645630250882299</v>
      </c>
      <c r="L231">
        <v>86.767008743396204</v>
      </c>
      <c r="O231" s="17">
        <v>110.7</v>
      </c>
      <c r="P231" s="17">
        <v>127.289392550621</v>
      </c>
      <c r="R231" s="14">
        <v>3.25</v>
      </c>
      <c r="S231">
        <f t="shared" si="1"/>
        <v>49.269497021464097</v>
      </c>
      <c r="U231">
        <v>1121073.40535468</v>
      </c>
      <c r="V231">
        <v>2275390.4</v>
      </c>
      <c r="X231">
        <v>1118736</v>
      </c>
    </row>
    <row r="232" spans="1:24">
      <c r="A232" s="1" t="s">
        <v>237</v>
      </c>
      <c r="B232" s="19">
        <v>405.38045454545397</v>
      </c>
      <c r="C232" s="10">
        <v>3.5972</v>
      </c>
      <c r="D232">
        <v>3.6</v>
      </c>
      <c r="E232" s="11">
        <v>3.9701</v>
      </c>
      <c r="F232" s="52">
        <f>E232-Germany!E232</f>
        <v>0.2601</v>
      </c>
      <c r="G232" s="45">
        <v>59</v>
      </c>
      <c r="H232">
        <v>1161.3223333333301</v>
      </c>
      <c r="I232">
        <v>99.61</v>
      </c>
      <c r="J232">
        <v>7.42727780085856</v>
      </c>
      <c r="L232">
        <v>86.886412898088196</v>
      </c>
      <c r="O232" s="17">
        <v>110.5</v>
      </c>
      <c r="P232" s="17">
        <v>127.389384217982</v>
      </c>
      <c r="R232" s="14">
        <v>3.25</v>
      </c>
      <c r="S232">
        <f t="shared" si="1"/>
        <v>49.340614726688905</v>
      </c>
      <c r="U232">
        <v>1128266.4588281901</v>
      </c>
      <c r="V232">
        <v>2286689.1</v>
      </c>
      <c r="X232">
        <v>1133314</v>
      </c>
    </row>
    <row r="233" spans="1:24">
      <c r="A233" s="1" t="s">
        <v>238</v>
      </c>
      <c r="B233" s="19">
        <v>410.38684210526299</v>
      </c>
      <c r="C233" s="10">
        <v>3.6842000000000001</v>
      </c>
      <c r="D233">
        <v>3.71</v>
      </c>
      <c r="E233" s="11">
        <v>4.0376000000000003</v>
      </c>
      <c r="F233" s="52">
        <f>E233-Germany!E233</f>
        <v>0.26760000000000028</v>
      </c>
      <c r="G233" s="45">
        <v>57</v>
      </c>
      <c r="H233">
        <v>1169.3986666666599</v>
      </c>
      <c r="I233">
        <v>100</v>
      </c>
      <c r="J233">
        <v>6.5830471155994896</v>
      </c>
      <c r="L233">
        <v>87.021179586689598</v>
      </c>
      <c r="O233" s="17">
        <v>110.9</v>
      </c>
      <c r="P233" s="17">
        <v>129.589200899925</v>
      </c>
      <c r="R233" s="14">
        <v>3.5</v>
      </c>
      <c r="S233">
        <f t="shared" si="1"/>
        <v>48.366365661375141</v>
      </c>
      <c r="U233">
        <v>1111453.1822017899</v>
      </c>
      <c r="V233">
        <v>2297987.7999999998</v>
      </c>
      <c r="X233">
        <v>1150030</v>
      </c>
    </row>
    <row r="234" spans="1:24">
      <c r="A234" s="1" t="s">
        <v>239</v>
      </c>
      <c r="B234" s="19">
        <v>419.70727272727203</v>
      </c>
      <c r="C234" s="10">
        <v>3.7519</v>
      </c>
      <c r="D234">
        <v>3.8</v>
      </c>
      <c r="E234" s="11">
        <v>4.2628000000000004</v>
      </c>
      <c r="F234" s="52">
        <f>E234-Germany!E234</f>
        <v>0.24280000000000079</v>
      </c>
      <c r="G234" s="45">
        <v>53</v>
      </c>
      <c r="H234">
        <v>1177.4749999999999</v>
      </c>
      <c r="I234">
        <v>99.83</v>
      </c>
      <c r="J234">
        <v>7.7000625315725904</v>
      </c>
      <c r="L234">
        <v>87.061772117775305</v>
      </c>
      <c r="O234" s="17">
        <v>110.3</v>
      </c>
      <c r="P234" s="17">
        <v>128.08932588950901</v>
      </c>
      <c r="R234" s="14">
        <v>3.5</v>
      </c>
      <c r="S234">
        <f t="shared" si="1"/>
        <v>49.504656441748999</v>
      </c>
      <c r="U234">
        <v>1143204.34808069</v>
      </c>
      <c r="V234">
        <v>2309286.5</v>
      </c>
      <c r="X234">
        <v>1148148</v>
      </c>
    </row>
    <row r="235" spans="1:24">
      <c r="A235" s="1" t="s">
        <v>240</v>
      </c>
      <c r="B235" s="19">
        <v>424.839</v>
      </c>
      <c r="C235" s="10">
        <v>3.8182</v>
      </c>
      <c r="D235">
        <v>3.87</v>
      </c>
      <c r="E235" s="11">
        <v>4.2801</v>
      </c>
      <c r="F235" s="52">
        <f>E235-Germany!E235</f>
        <v>0.23010000000000019</v>
      </c>
      <c r="G235" s="45">
        <v>51</v>
      </c>
      <c r="H235">
        <v>1188.1113333333301</v>
      </c>
      <c r="I235">
        <v>100.01</v>
      </c>
      <c r="J235">
        <v>10.8299188355799</v>
      </c>
      <c r="L235">
        <v>87.285862648236304</v>
      </c>
      <c r="O235" s="17">
        <v>109.5</v>
      </c>
      <c r="P235" s="17">
        <v>128.989250895759</v>
      </c>
      <c r="R235" s="14">
        <v>3.5</v>
      </c>
      <c r="S235">
        <f t="shared" si="1"/>
        <v>50.016298066558562</v>
      </c>
      <c r="U235">
        <v>1159423.2539977699</v>
      </c>
      <c r="V235">
        <v>2318090.9</v>
      </c>
      <c r="X235">
        <v>1150396</v>
      </c>
    </row>
    <row r="236" spans="1:24">
      <c r="A236" s="1" t="s">
        <v>241</v>
      </c>
      <c r="B236" s="19">
        <v>406.71863636363599</v>
      </c>
      <c r="C236" s="10">
        <v>3.8908999999999998</v>
      </c>
      <c r="D236">
        <v>3.92</v>
      </c>
      <c r="E236" s="11">
        <v>4.1761999999999997</v>
      </c>
      <c r="F236" s="52">
        <f>E236-Germany!E236</f>
        <v>0.23619999999999974</v>
      </c>
      <c r="G236" s="45">
        <v>51</v>
      </c>
      <c r="H236">
        <v>1198.7476666666601</v>
      </c>
      <c r="I236">
        <v>100.25</v>
      </c>
      <c r="J236">
        <v>12.7486581038431</v>
      </c>
      <c r="L236">
        <v>87.338982189143394</v>
      </c>
      <c r="O236" s="17">
        <v>111</v>
      </c>
      <c r="P236" s="17">
        <v>129.88917590200799</v>
      </c>
      <c r="R236" s="14">
        <v>3.75</v>
      </c>
      <c r="S236">
        <f t="shared" si="1"/>
        <v>50.293841950919749</v>
      </c>
      <c r="U236">
        <v>1170285.0445453799</v>
      </c>
      <c r="V236">
        <v>2326895.2999999998</v>
      </c>
      <c r="X236">
        <v>1162604</v>
      </c>
    </row>
    <row r="237" spans="1:24">
      <c r="A237" s="1" t="s">
        <v>242</v>
      </c>
      <c r="B237" s="19">
        <v>429.77052631578903</v>
      </c>
      <c r="C237" s="10">
        <v>3.9752999999999998</v>
      </c>
      <c r="D237">
        <v>4.03</v>
      </c>
      <c r="E237" s="11">
        <v>4.3701999999999996</v>
      </c>
      <c r="F237" s="52">
        <f>E237-Germany!E237</f>
        <v>0.22019999999999929</v>
      </c>
      <c r="G237" s="45">
        <v>50</v>
      </c>
      <c r="H237">
        <v>1209.384</v>
      </c>
      <c r="I237">
        <v>100.61</v>
      </c>
      <c r="J237">
        <v>7.1125221084554102</v>
      </c>
      <c r="L237">
        <v>87.429945968116002</v>
      </c>
      <c r="O237" s="17">
        <v>109.8</v>
      </c>
      <c r="P237" s="17">
        <v>127.589367552704</v>
      </c>
      <c r="R237" s="14">
        <v>3.75</v>
      </c>
      <c r="S237">
        <f t="shared" si="1"/>
        <v>50.596074518577019</v>
      </c>
      <c r="U237">
        <v>1181772.3607421799</v>
      </c>
      <c r="V237">
        <v>2335699.7000000002</v>
      </c>
      <c r="X237">
        <v>1176308</v>
      </c>
    </row>
    <row r="238" spans="1:24">
      <c r="A238" s="1" t="s">
        <v>243</v>
      </c>
      <c r="B238" s="19">
        <v>435.08499999999998</v>
      </c>
      <c r="C238" s="10">
        <v>4.0713999999999997</v>
      </c>
      <c r="D238">
        <v>4.0999999999999996</v>
      </c>
      <c r="E238" s="11">
        <v>4.4897</v>
      </c>
      <c r="F238" s="52">
        <f>E238-Germany!E238</f>
        <v>0.20969999999999978</v>
      </c>
      <c r="G238" s="45">
        <v>49</v>
      </c>
      <c r="H238">
        <v>1218.37633333333</v>
      </c>
      <c r="I238">
        <v>100.68</v>
      </c>
      <c r="J238">
        <v>8.50027087014033</v>
      </c>
      <c r="L238">
        <v>87.568692034650496</v>
      </c>
      <c r="O238" s="17">
        <v>110.3</v>
      </c>
      <c r="P238" s="17">
        <v>130.08915923673001</v>
      </c>
      <c r="R238" s="14">
        <v>3.75</v>
      </c>
      <c r="S238">
        <f t="shared" si="1"/>
        <v>51.136304970140536</v>
      </c>
      <c r="U238">
        <v>1198179.87538586</v>
      </c>
      <c r="V238">
        <v>2343110</v>
      </c>
      <c r="X238">
        <v>1187052</v>
      </c>
    </row>
    <row r="239" spans="1:24">
      <c r="A239" s="1" t="s">
        <v>244</v>
      </c>
      <c r="B239" s="19">
        <v>424.17714285714197</v>
      </c>
      <c r="C239" s="10">
        <v>4.1478000000000002</v>
      </c>
      <c r="D239">
        <v>4.21</v>
      </c>
      <c r="E239" s="11">
        <v>4.7720000000000002</v>
      </c>
      <c r="F239" s="52">
        <f>E239-Germany!E239</f>
        <v>0.21200000000000063</v>
      </c>
      <c r="G239" s="45">
        <v>52</v>
      </c>
      <c r="H239">
        <v>1227.3686666666599</v>
      </c>
      <c r="I239">
        <v>100.54</v>
      </c>
      <c r="J239">
        <v>9.4545902738727197</v>
      </c>
      <c r="L239">
        <v>87.762322315653407</v>
      </c>
      <c r="O239" s="17">
        <v>110.2</v>
      </c>
      <c r="P239" s="17">
        <v>129.38921756520301</v>
      </c>
      <c r="R239" s="14">
        <v>4</v>
      </c>
      <c r="S239">
        <f t="shared" si="1"/>
        <v>50.938951646905153</v>
      </c>
      <c r="U239">
        <v>1197330.3990676899</v>
      </c>
      <c r="V239">
        <v>2350520.2999999998</v>
      </c>
      <c r="X239">
        <v>1208453</v>
      </c>
    </row>
    <row r="240" spans="1:24">
      <c r="A240" s="1" t="s">
        <v>245</v>
      </c>
      <c r="B240" s="19">
        <v>419.13863636363601</v>
      </c>
      <c r="C240" s="10">
        <v>4.2161999999999997</v>
      </c>
      <c r="D240">
        <v>4.2699999999999996</v>
      </c>
      <c r="E240" s="11">
        <v>4.7603</v>
      </c>
      <c r="F240" s="52">
        <f>E240-Germany!E240</f>
        <v>0.26029999999999998</v>
      </c>
      <c r="G240" s="45">
        <v>67</v>
      </c>
      <c r="H240">
        <v>1236.3610000000001</v>
      </c>
      <c r="I240">
        <v>100.79</v>
      </c>
      <c r="J240">
        <v>11.913572721283501</v>
      </c>
      <c r="L240">
        <v>87.898435869977604</v>
      </c>
      <c r="O240" s="17">
        <v>110</v>
      </c>
      <c r="P240" s="17">
        <v>128.489292558953</v>
      </c>
      <c r="R240" s="14">
        <v>4</v>
      </c>
      <c r="S240">
        <f t="shared" si="1"/>
        <v>51.822942666897411</v>
      </c>
      <c r="U240">
        <v>1221949.02296323</v>
      </c>
      <c r="V240">
        <v>2357930.6</v>
      </c>
      <c r="X240">
        <v>1212584</v>
      </c>
    </row>
    <row r="241" spans="1:24">
      <c r="A241" s="1" t="s">
        <v>246</v>
      </c>
      <c r="B241" s="19">
        <v>396.86454545454501</v>
      </c>
      <c r="C241" s="10">
        <v>4.5435999999999996</v>
      </c>
      <c r="D241">
        <v>4.1399999999999997</v>
      </c>
      <c r="E241" s="11">
        <v>4.5834999999999999</v>
      </c>
      <c r="F241" s="52">
        <f>E241-Germany!E241</f>
        <v>0.28350000000000009</v>
      </c>
      <c r="G241" s="45">
        <v>79</v>
      </c>
      <c r="H241">
        <v>1251.7566666666601</v>
      </c>
      <c r="I241">
        <v>100.62</v>
      </c>
      <c r="J241">
        <v>18.677227607337599</v>
      </c>
      <c r="L241">
        <v>87.988312939127994</v>
      </c>
      <c r="O241" s="17">
        <v>110.3</v>
      </c>
      <c r="P241" s="17">
        <v>133.38888425964501</v>
      </c>
      <c r="R241" s="14">
        <v>4</v>
      </c>
      <c r="S241">
        <f t="shared" si="1"/>
        <v>49.800260757469353</v>
      </c>
      <c r="U241">
        <v>1179773.8213740001</v>
      </c>
      <c r="V241">
        <v>2369011.3333333302</v>
      </c>
      <c r="X241">
        <v>1157534</v>
      </c>
    </row>
    <row r="242" spans="1:24">
      <c r="A242" s="1" t="s">
        <v>247</v>
      </c>
      <c r="B242" s="19">
        <v>398.88350000000003</v>
      </c>
      <c r="C242" s="10">
        <v>4.7416999999999998</v>
      </c>
      <c r="D242">
        <v>4.0599999999999996</v>
      </c>
      <c r="E242" s="11">
        <v>4.5735999999999999</v>
      </c>
      <c r="F242" s="52">
        <f>E242-Germany!E242</f>
        <v>0.35360000000000014</v>
      </c>
      <c r="G242" s="45">
        <v>84</v>
      </c>
      <c r="H242">
        <v>1267.15233333333</v>
      </c>
      <c r="I242">
        <v>100.97</v>
      </c>
      <c r="J242">
        <v>14.063431313713</v>
      </c>
      <c r="L242">
        <v>88.230028779567604</v>
      </c>
      <c r="O242" s="17">
        <v>109.8</v>
      </c>
      <c r="P242" s="17">
        <v>130.08915923673001</v>
      </c>
      <c r="R242" s="14">
        <v>4</v>
      </c>
      <c r="S242">
        <f t="shared" si="1"/>
        <v>52.662502242874176</v>
      </c>
      <c r="U242">
        <v>1253416.0379908001</v>
      </c>
      <c r="V242">
        <v>2380092.0666666599</v>
      </c>
      <c r="X242">
        <v>1250396</v>
      </c>
    </row>
    <row r="243" spans="1:24">
      <c r="A243" s="1" t="s">
        <v>248</v>
      </c>
      <c r="B243" s="19">
        <v>408.05565217391302</v>
      </c>
      <c r="C243" s="10">
        <v>4.6874000000000002</v>
      </c>
      <c r="D243">
        <v>4.0199999999999996</v>
      </c>
      <c r="E243" s="11">
        <v>4.5909000000000004</v>
      </c>
      <c r="F243" s="52">
        <f>E243-Germany!E243</f>
        <v>0.31090000000000018</v>
      </c>
      <c r="G243" s="45">
        <v>80</v>
      </c>
      <c r="H243">
        <v>1282.548</v>
      </c>
      <c r="I243">
        <v>101.36</v>
      </c>
      <c r="J243">
        <v>8.8679580209731004</v>
      </c>
      <c r="L243">
        <v>88.557359015103003</v>
      </c>
      <c r="O243" s="17">
        <v>109.5</v>
      </c>
      <c r="P243" s="17">
        <v>128.58928422631399</v>
      </c>
      <c r="R243" s="14">
        <v>4</v>
      </c>
      <c r="S243">
        <f t="shared" si="1"/>
        <v>52.986140039207129</v>
      </c>
      <c r="U243">
        <v>1266990.16838743</v>
      </c>
      <c r="V243">
        <v>2391172.7999999998</v>
      </c>
      <c r="X243">
        <v>1263504</v>
      </c>
    </row>
    <row r="244" spans="1:24">
      <c r="A244" s="1" t="s">
        <v>249</v>
      </c>
      <c r="B244" s="19">
        <v>388.84863636363599</v>
      </c>
      <c r="C244" s="10">
        <v>4.6384999999999996</v>
      </c>
      <c r="D244">
        <v>4.01</v>
      </c>
      <c r="E244" s="11">
        <v>4.4493</v>
      </c>
      <c r="F244" s="52">
        <f>E244-Germany!E244</f>
        <v>0.35930000000000017</v>
      </c>
      <c r="G244" s="45">
        <v>104</v>
      </c>
      <c r="H244">
        <v>1287.2666666666601</v>
      </c>
      <c r="I244">
        <v>101.83</v>
      </c>
      <c r="J244">
        <v>13.781080690334999</v>
      </c>
      <c r="L244">
        <v>88.985252977451907</v>
      </c>
      <c r="O244" s="17">
        <v>109.6</v>
      </c>
      <c r="P244" s="17">
        <v>127.089409215899</v>
      </c>
      <c r="R244" s="14">
        <v>4</v>
      </c>
      <c r="S244">
        <f t="shared" si="1"/>
        <v>53.892693008083668</v>
      </c>
      <c r="U244">
        <v>1292437.85698503</v>
      </c>
      <c r="V244">
        <v>2398169</v>
      </c>
      <c r="X244">
        <v>1297266</v>
      </c>
    </row>
    <row r="245" spans="1:24">
      <c r="A245" s="1" t="s">
        <v>250</v>
      </c>
      <c r="B245" s="19">
        <v>390.46470588235297</v>
      </c>
      <c r="C245" s="10">
        <v>4.8483999999999998</v>
      </c>
      <c r="D245">
        <v>3.99</v>
      </c>
      <c r="E245" s="11">
        <v>4.5385</v>
      </c>
      <c r="F245" s="52">
        <f>E245-Germany!E245</f>
        <v>0.32850000000000001</v>
      </c>
      <c r="G245" s="45">
        <v>112</v>
      </c>
      <c r="H245">
        <v>1291.9853333333299</v>
      </c>
      <c r="I245">
        <v>101.99</v>
      </c>
      <c r="J245">
        <v>9.9827803813855098</v>
      </c>
      <c r="L245">
        <v>89.297304738460795</v>
      </c>
      <c r="O245" s="17">
        <v>108.9</v>
      </c>
      <c r="P245" s="17">
        <v>128.08932588950901</v>
      </c>
      <c r="R245" s="14">
        <v>4</v>
      </c>
      <c r="S245">
        <f t="shared" si="1"/>
        <v>60.047279811960095</v>
      </c>
      <c r="U245">
        <v>1444236.2775838899</v>
      </c>
      <c r="V245">
        <v>2405165.2000000002</v>
      </c>
      <c r="X245">
        <v>1507981</v>
      </c>
    </row>
    <row r="246" spans="1:24">
      <c r="A246" s="1" t="s">
        <v>251</v>
      </c>
      <c r="B246" s="19">
        <v>361.99136363636302</v>
      </c>
      <c r="C246" s="10">
        <v>4.4814999999999996</v>
      </c>
      <c r="D246">
        <v>3.86</v>
      </c>
      <c r="E246" s="11">
        <v>4.3989000000000003</v>
      </c>
      <c r="F246" s="52">
        <f>E246-Germany!E246</f>
        <v>0.36890000000000001</v>
      </c>
      <c r="G246" s="45">
        <v>132</v>
      </c>
      <c r="H246">
        <v>1296.704</v>
      </c>
      <c r="I246">
        <v>102.12</v>
      </c>
      <c r="J246">
        <v>22.011944559761901</v>
      </c>
      <c r="L246">
        <v>89.660306604076496</v>
      </c>
      <c r="O246" s="17">
        <v>108.6</v>
      </c>
      <c r="P246" s="17">
        <v>130.68910924089701</v>
      </c>
      <c r="R246" s="14">
        <v>4</v>
      </c>
      <c r="S246">
        <f t="shared" si="1"/>
        <v>54.959008898053419</v>
      </c>
      <c r="U246">
        <v>1325699.9984614099</v>
      </c>
      <c r="V246">
        <v>2412161.4</v>
      </c>
      <c r="X246">
        <v>1337542</v>
      </c>
    </row>
    <row r="247" spans="1:24">
      <c r="A247" s="1" t="s">
        <v>252</v>
      </c>
      <c r="B247" s="19">
        <v>342.29761904761898</v>
      </c>
      <c r="C247" s="10">
        <v>4.3620999999999999</v>
      </c>
      <c r="D247">
        <v>3.73</v>
      </c>
      <c r="E247" s="11">
        <v>4.3544</v>
      </c>
      <c r="F247" s="52">
        <f>E247-Germany!E247</f>
        <v>0.40439999999999987</v>
      </c>
      <c r="G247" s="45">
        <v>150</v>
      </c>
      <c r="H247">
        <v>1302.3530000000001</v>
      </c>
      <c r="I247">
        <v>102.05</v>
      </c>
      <c r="J247">
        <v>16.917846188732302</v>
      </c>
      <c r="L247">
        <v>89.822562691068896</v>
      </c>
      <c r="O247" s="17">
        <v>108.8</v>
      </c>
      <c r="P247" s="17">
        <v>129.88917590200799</v>
      </c>
      <c r="R247" s="14">
        <v>4</v>
      </c>
      <c r="S247">
        <f t="shared" si="1"/>
        <v>55.802849099526384</v>
      </c>
      <c r="U247">
        <v>1347053.9360921499</v>
      </c>
      <c r="V247">
        <v>2413951.9</v>
      </c>
      <c r="X247">
        <v>1336758</v>
      </c>
    </row>
    <row r="248" spans="1:24">
      <c r="A248" s="1" t="s">
        <v>253</v>
      </c>
      <c r="B248" s="19">
        <v>324.110526315789</v>
      </c>
      <c r="C248" s="10">
        <v>4.5964</v>
      </c>
      <c r="D248">
        <v>4.03</v>
      </c>
      <c r="E248" s="11">
        <v>4.38</v>
      </c>
      <c r="F248" s="52">
        <f>E248-Germany!E248</f>
        <v>0.58000000000000007</v>
      </c>
      <c r="G248" s="45">
        <v>164</v>
      </c>
      <c r="H248">
        <v>1308.002</v>
      </c>
      <c r="I248">
        <v>102.81</v>
      </c>
      <c r="J248">
        <v>22.635210830191799</v>
      </c>
      <c r="L248">
        <v>90.202455153770998</v>
      </c>
      <c r="O248" s="17">
        <v>107.2</v>
      </c>
      <c r="P248" s="17">
        <v>130.58911757353599</v>
      </c>
      <c r="R248" s="14">
        <v>4</v>
      </c>
      <c r="S248">
        <f t="shared" si="1"/>
        <v>58.084653083642536</v>
      </c>
      <c r="U248">
        <v>1403175.5924344601</v>
      </c>
      <c r="V248">
        <v>2415742.4</v>
      </c>
      <c r="X248">
        <v>1390804</v>
      </c>
    </row>
    <row r="249" spans="1:24">
      <c r="A249" s="1" t="s">
        <v>254</v>
      </c>
      <c r="B249" s="19">
        <v>339.511818181818</v>
      </c>
      <c r="C249" s="10">
        <v>4.7835000000000001</v>
      </c>
      <c r="D249">
        <v>4.03</v>
      </c>
      <c r="E249" s="11">
        <v>4.53</v>
      </c>
      <c r="F249" s="52">
        <f>E249-Germany!E249</f>
        <v>0.49000000000000021</v>
      </c>
      <c r="G249" s="45">
        <v>146</v>
      </c>
      <c r="H249">
        <v>1313.6510000000001</v>
      </c>
      <c r="I249">
        <v>103.35</v>
      </c>
      <c r="J249">
        <v>11.8015918021853</v>
      </c>
      <c r="L249">
        <v>90.353707385652598</v>
      </c>
      <c r="O249" s="17">
        <v>108.1</v>
      </c>
      <c r="P249" s="17">
        <v>131.78901758186799</v>
      </c>
      <c r="R249" s="14">
        <v>4</v>
      </c>
      <c r="S249">
        <f t="shared" si="1"/>
        <v>58.599153980272199</v>
      </c>
      <c r="U249">
        <v>1416653.8265947399</v>
      </c>
      <c r="V249">
        <v>2417532.9</v>
      </c>
      <c r="X249">
        <v>1405859</v>
      </c>
    </row>
    <row r="250" spans="1:24">
      <c r="A250" s="1" t="s">
        <v>255</v>
      </c>
      <c r="B250" s="19">
        <v>344.71238095238101</v>
      </c>
      <c r="C250" s="10">
        <v>4.8574000000000002</v>
      </c>
      <c r="D250">
        <v>4.12</v>
      </c>
      <c r="E250" s="11">
        <v>4.7</v>
      </c>
      <c r="F250" s="52">
        <f>E250-Germany!E250</f>
        <v>0.5</v>
      </c>
      <c r="G250" s="45">
        <v>137</v>
      </c>
      <c r="H250">
        <v>1318.3226666666601</v>
      </c>
      <c r="I250">
        <v>103.31</v>
      </c>
      <c r="J250">
        <v>11.431422829611099</v>
      </c>
      <c r="L250">
        <v>90.684473467202196</v>
      </c>
      <c r="O250" s="17">
        <v>107.6</v>
      </c>
      <c r="P250" s="17">
        <v>127.18940088326001</v>
      </c>
      <c r="R250" s="14">
        <v>4</v>
      </c>
      <c r="S250">
        <f t="shared" si="1"/>
        <v>59.48417157197543</v>
      </c>
      <c r="U250">
        <v>1436433.15379111</v>
      </c>
      <c r="V250">
        <v>2414815.7666666601</v>
      </c>
      <c r="X250">
        <v>1423245</v>
      </c>
    </row>
    <row r="251" spans="1:24">
      <c r="A251" s="1" t="s">
        <v>256</v>
      </c>
      <c r="B251" s="19">
        <v>319.33523809523803</v>
      </c>
      <c r="C251" s="10">
        <v>4.9405000000000001</v>
      </c>
      <c r="D251">
        <v>4.5</v>
      </c>
      <c r="E251" s="11">
        <v>5.1055999999999999</v>
      </c>
      <c r="F251" s="52">
        <f>E251-Germany!E251</f>
        <v>0.58560000000000034</v>
      </c>
      <c r="G251" s="45">
        <v>142</v>
      </c>
      <c r="H251">
        <v>1322.9943333333299</v>
      </c>
      <c r="I251">
        <v>103.38</v>
      </c>
      <c r="J251">
        <v>12.212741985717299</v>
      </c>
      <c r="L251">
        <v>91.082020848643793</v>
      </c>
      <c r="O251" s="17">
        <v>107.1</v>
      </c>
      <c r="P251" s="17">
        <v>128.58928422631399</v>
      </c>
      <c r="R251" s="14">
        <v>4</v>
      </c>
      <c r="S251">
        <f t="shared" si="1"/>
        <v>59.92370622776172</v>
      </c>
      <c r="U251">
        <v>1445418.8989625201</v>
      </c>
      <c r="V251">
        <v>2412098.63333333</v>
      </c>
      <c r="X251">
        <v>1462710</v>
      </c>
    </row>
    <row r="252" spans="1:24">
      <c r="A252" s="1" t="s">
        <v>257</v>
      </c>
      <c r="B252" s="19">
        <v>292.81956521739102</v>
      </c>
      <c r="C252" s="10">
        <v>4.9610000000000003</v>
      </c>
      <c r="D252">
        <v>4.46</v>
      </c>
      <c r="E252" s="11">
        <v>5.0945999999999998</v>
      </c>
      <c r="F252" s="52">
        <f>E252-Germany!E252</f>
        <v>0.60459999999999958</v>
      </c>
      <c r="G252" s="45">
        <v>151</v>
      </c>
      <c r="H252">
        <v>1327.6659999999999</v>
      </c>
      <c r="I252">
        <v>103.62</v>
      </c>
      <c r="J252">
        <v>16.015651167814099</v>
      </c>
      <c r="L252">
        <v>91.481926755356</v>
      </c>
      <c r="O252" s="17">
        <v>106.8</v>
      </c>
      <c r="P252" s="17">
        <v>124.38963419715</v>
      </c>
      <c r="R252" s="14">
        <v>4.25</v>
      </c>
      <c r="S252">
        <f t="shared" si="1"/>
        <v>60.937156859164901</v>
      </c>
      <c r="U252">
        <v>1468208.5839907001</v>
      </c>
      <c r="V252">
        <v>2409381.5</v>
      </c>
      <c r="X252">
        <v>1450899</v>
      </c>
    </row>
    <row r="253" spans="1:24">
      <c r="A253" s="1" t="s">
        <v>258</v>
      </c>
      <c r="B253" s="19">
        <v>292.762</v>
      </c>
      <c r="C253" s="10">
        <v>4.9652000000000003</v>
      </c>
      <c r="D253">
        <v>4.3600000000000003</v>
      </c>
      <c r="E253" s="11">
        <v>4.8139000000000003</v>
      </c>
      <c r="F253" s="52">
        <f>E253-Germany!E253</f>
        <v>0.61390000000000011</v>
      </c>
      <c r="G253" s="45">
        <v>153</v>
      </c>
      <c r="H253">
        <v>1332.0896666666599</v>
      </c>
      <c r="I253">
        <v>102.99</v>
      </c>
      <c r="J253">
        <v>14.4274191126076</v>
      </c>
      <c r="L253">
        <v>91.555800948190594</v>
      </c>
      <c r="O253" s="17">
        <v>106.3</v>
      </c>
      <c r="P253" s="17">
        <v>121.389884176319</v>
      </c>
      <c r="R253" s="14">
        <v>4.25</v>
      </c>
      <c r="S253">
        <f t="shared" si="1"/>
        <v>61.759619638172836</v>
      </c>
      <c r="U253">
        <v>1481404.1158745899</v>
      </c>
      <c r="V253">
        <v>2398661.3333333302</v>
      </c>
      <c r="X253">
        <v>1449139</v>
      </c>
    </row>
    <row r="254" spans="1:24">
      <c r="A254" s="1" t="s">
        <v>259</v>
      </c>
      <c r="B254" s="19">
        <v>280.01272727272698</v>
      </c>
      <c r="C254" s="10">
        <v>5.0191999999999997</v>
      </c>
      <c r="D254">
        <v>4.3099999999999996</v>
      </c>
      <c r="E254" s="11">
        <v>4.8041</v>
      </c>
      <c r="F254" s="52">
        <f>E254-Germany!E254</f>
        <v>0.71410000000000018</v>
      </c>
      <c r="G254" s="45">
        <v>220</v>
      </c>
      <c r="H254">
        <v>1336.5133333333299</v>
      </c>
      <c r="I254">
        <v>102.44</v>
      </c>
      <c r="J254">
        <v>32.093377552947203</v>
      </c>
      <c r="L254">
        <v>91.575658099474694</v>
      </c>
      <c r="O254" s="17">
        <v>106.7</v>
      </c>
      <c r="P254" s="17">
        <v>120.489959170069</v>
      </c>
      <c r="R254" s="14">
        <v>4.25</v>
      </c>
      <c r="S254">
        <f t="shared" si="1"/>
        <v>63.656074052326986</v>
      </c>
      <c r="U254">
        <v>1520069.5973793301</v>
      </c>
      <c r="V254">
        <v>2387941.16666666</v>
      </c>
      <c r="X254">
        <v>1518548</v>
      </c>
    </row>
    <row r="255" spans="1:24">
      <c r="A255" s="1" t="s">
        <v>260</v>
      </c>
      <c r="B255" s="19">
        <v>223.892608695652</v>
      </c>
      <c r="C255" s="10">
        <v>5.1131000000000002</v>
      </c>
      <c r="D255">
        <v>2.85</v>
      </c>
      <c r="E255" s="11">
        <v>4.78</v>
      </c>
      <c r="F255" s="52">
        <f>E255-Germany!E255</f>
        <v>0.90000000000000036</v>
      </c>
      <c r="G255" s="45">
        <v>346</v>
      </c>
      <c r="H255">
        <v>1340.9369999999999</v>
      </c>
      <c r="I255">
        <v>101.21</v>
      </c>
      <c r="J255">
        <v>61.0239270316155</v>
      </c>
      <c r="L255">
        <v>91.612937635620597</v>
      </c>
      <c r="O255" s="17">
        <v>105.3</v>
      </c>
      <c r="P255" s="17">
        <v>118.090159153404</v>
      </c>
      <c r="R255" s="14">
        <v>3.25</v>
      </c>
      <c r="S255">
        <f t="shared" si="1"/>
        <v>85.867957140429525</v>
      </c>
      <c r="U255">
        <v>2041271.1094132899</v>
      </c>
      <c r="V255">
        <v>2377221</v>
      </c>
      <c r="X255">
        <v>2031447</v>
      </c>
    </row>
    <row r="256" spans="1:24">
      <c r="A256" s="1" t="s">
        <v>261</v>
      </c>
      <c r="B256" s="19">
        <v>213.53</v>
      </c>
      <c r="C256" s="10">
        <v>4.2382999999999997</v>
      </c>
      <c r="D256">
        <v>2.6</v>
      </c>
      <c r="E256" s="11">
        <v>4.7424999999999997</v>
      </c>
      <c r="F256" s="52">
        <f>E256-Germany!E256</f>
        <v>1.1824999999999997</v>
      </c>
      <c r="G256" s="45">
        <v>366</v>
      </c>
      <c r="H256">
        <v>1340.009</v>
      </c>
      <c r="I256">
        <v>100.89</v>
      </c>
      <c r="J256">
        <v>40.428964233489701</v>
      </c>
      <c r="L256">
        <v>91.415871731311896</v>
      </c>
      <c r="O256" s="17">
        <v>106.4</v>
      </c>
      <c r="P256" s="17">
        <v>113.99050079160099</v>
      </c>
      <c r="R256" s="14">
        <v>2.75</v>
      </c>
      <c r="S256">
        <f t="shared" si="1"/>
        <v>83.960708909461374</v>
      </c>
      <c r="U256">
        <v>1977982.7074891401</v>
      </c>
      <c r="V256">
        <v>2355843.2666666601</v>
      </c>
      <c r="X256">
        <v>1979051</v>
      </c>
    </row>
    <row r="257" spans="1:24">
      <c r="A257" s="1" t="s">
        <v>262</v>
      </c>
      <c r="B257" s="19">
        <v>199.36150000000001</v>
      </c>
      <c r="C257" s="10">
        <v>3.2926000000000002</v>
      </c>
      <c r="D257">
        <v>2.23</v>
      </c>
      <c r="E257" s="11">
        <v>4.4687999999999999</v>
      </c>
      <c r="F257" s="52">
        <f>E257-Germany!E257</f>
        <v>1.4188000000000001</v>
      </c>
      <c r="G257" s="45">
        <v>367</v>
      </c>
      <c r="H257">
        <v>1339.0809999999999</v>
      </c>
      <c r="I257">
        <v>102.21</v>
      </c>
      <c r="J257">
        <v>33.260858383888802</v>
      </c>
      <c r="L257">
        <v>91.296552910823607</v>
      </c>
      <c r="O257" s="17">
        <v>105.4</v>
      </c>
      <c r="P257" s="17">
        <v>109.19090075827</v>
      </c>
      <c r="R257" s="14">
        <v>2</v>
      </c>
      <c r="S257">
        <f t="shared" si="1"/>
        <v>84.572533025805214</v>
      </c>
      <c r="U257">
        <v>1974316.6341543701</v>
      </c>
      <c r="V257">
        <v>2334465.5333333299</v>
      </c>
      <c r="X257">
        <v>2075107</v>
      </c>
    </row>
    <row r="258" spans="1:24">
      <c r="A258" s="1" t="s">
        <v>263</v>
      </c>
      <c r="B258" s="19">
        <v>196.512857142857</v>
      </c>
      <c r="C258" s="10">
        <v>2.4565000000000001</v>
      </c>
      <c r="D258">
        <v>1.62</v>
      </c>
      <c r="E258" s="11">
        <v>4.6212999999999997</v>
      </c>
      <c r="F258" s="52">
        <f>E258-Germany!E258</f>
        <v>1.5512999999999999</v>
      </c>
      <c r="G258" s="45">
        <v>329</v>
      </c>
      <c r="H258">
        <v>1338.153</v>
      </c>
      <c r="I258">
        <v>101.87</v>
      </c>
      <c r="J258">
        <v>22.338282837667901</v>
      </c>
      <c r="L258">
        <v>91.115624819604704</v>
      </c>
      <c r="O258" s="17">
        <v>105.1</v>
      </c>
      <c r="P258" s="17">
        <v>105.091242396467</v>
      </c>
      <c r="R258" s="14">
        <v>1</v>
      </c>
      <c r="S258">
        <f t="shared" si="1"/>
        <v>81.481720710462014</v>
      </c>
      <c r="U258">
        <v>1884743.74098377</v>
      </c>
      <c r="V258">
        <v>2313087.7999999998</v>
      </c>
      <c r="X258">
        <v>1906979</v>
      </c>
    </row>
    <row r="259" spans="1:24">
      <c r="A259" s="1" t="s">
        <v>264</v>
      </c>
      <c r="B259" s="19">
        <v>180.63149999999999</v>
      </c>
      <c r="C259" s="10">
        <v>1.9431</v>
      </c>
      <c r="D259">
        <v>1.28</v>
      </c>
      <c r="E259" s="11">
        <v>4.5358000000000001</v>
      </c>
      <c r="F259" s="52">
        <f>E259-Germany!E259</f>
        <v>1.4058000000000002</v>
      </c>
      <c r="G259" s="45">
        <v>318</v>
      </c>
      <c r="H259">
        <v>1341.6983333333301</v>
      </c>
      <c r="I259">
        <v>101.35</v>
      </c>
      <c r="J259">
        <v>24.364058232679898</v>
      </c>
      <c r="L259">
        <v>91.288212630433094</v>
      </c>
      <c r="O259" s="17">
        <v>105.6</v>
      </c>
      <c r="P259" s="17">
        <v>101.19156736938599</v>
      </c>
      <c r="R259" s="14">
        <v>1</v>
      </c>
      <c r="S259">
        <f t="shared" si="1"/>
        <v>79.33510470120865</v>
      </c>
      <c r="U259">
        <v>1833606.6912724799</v>
      </c>
      <c r="V259">
        <v>2311217.3333333302</v>
      </c>
      <c r="X259">
        <v>1820268</v>
      </c>
    </row>
    <row r="260" spans="1:24">
      <c r="A260" s="1" t="s">
        <v>265</v>
      </c>
      <c r="B260" s="19">
        <v>155.451818181818</v>
      </c>
      <c r="C260" s="10">
        <v>1.6355</v>
      </c>
      <c r="D260">
        <v>1.2</v>
      </c>
      <c r="E260" s="11">
        <v>4.4584000000000001</v>
      </c>
      <c r="F260" s="52">
        <f>E260-Germany!E260</f>
        <v>1.4384000000000001</v>
      </c>
      <c r="G260" s="45">
        <v>309</v>
      </c>
      <c r="H260">
        <v>1345.2436666666599</v>
      </c>
      <c r="I260">
        <v>102.2</v>
      </c>
      <c r="J260">
        <v>42.3461219124218</v>
      </c>
      <c r="L260">
        <v>91.248784134994807</v>
      </c>
      <c r="O260" s="17">
        <v>105.4</v>
      </c>
      <c r="P260" s="17">
        <v>97.191900674943795</v>
      </c>
      <c r="R260" s="14">
        <v>0.5</v>
      </c>
      <c r="S260">
        <f t="shared" si="1"/>
        <v>78.934252681167678</v>
      </c>
      <c r="U260">
        <v>1822865.6910192899</v>
      </c>
      <c r="V260">
        <v>2309346.8666666602</v>
      </c>
      <c r="X260">
        <v>1803083</v>
      </c>
    </row>
    <row r="261" spans="1:24">
      <c r="A261" s="1" t="s">
        <v>266</v>
      </c>
      <c r="B261" s="19">
        <v>184.86750000000001</v>
      </c>
      <c r="C261" s="10">
        <v>1.4222999999999999</v>
      </c>
      <c r="D261">
        <v>1.1599999999999999</v>
      </c>
      <c r="E261" s="11">
        <v>4.3559999999999999</v>
      </c>
      <c r="F261" s="52">
        <f>E261-Germany!E261</f>
        <v>1.226</v>
      </c>
      <c r="G261" s="45">
        <v>264</v>
      </c>
      <c r="H261">
        <v>1348.789</v>
      </c>
      <c r="I261">
        <v>102</v>
      </c>
      <c r="J261">
        <v>22.509059735364399</v>
      </c>
      <c r="L261">
        <v>91.404136100460804</v>
      </c>
      <c r="O261" s="17">
        <v>105.7</v>
      </c>
      <c r="P261" s="17">
        <v>97.691859011749003</v>
      </c>
      <c r="R261" s="14">
        <v>0.25</v>
      </c>
      <c r="S261">
        <f t="shared" si="1"/>
        <v>79.797186592878262</v>
      </c>
      <c r="U261">
        <v>1841301.24849463</v>
      </c>
      <c r="V261">
        <v>2307476.4</v>
      </c>
      <c r="X261">
        <v>1823963</v>
      </c>
    </row>
    <row r="262" spans="1:24">
      <c r="A262" s="1" t="s">
        <v>267</v>
      </c>
      <c r="B262" s="19">
        <v>206.953</v>
      </c>
      <c r="C262" s="10">
        <v>1.2817000000000001</v>
      </c>
      <c r="D262">
        <v>1.03</v>
      </c>
      <c r="E262" s="11">
        <v>4.4150999999999998</v>
      </c>
      <c r="F262" s="52">
        <f>E262-Germany!E262</f>
        <v>1.0450999999999997</v>
      </c>
      <c r="G262" s="45">
        <v>223</v>
      </c>
      <c r="H262">
        <v>1346.8326666666601</v>
      </c>
      <c r="I262">
        <v>102.1</v>
      </c>
      <c r="J262">
        <v>21.562223300394098</v>
      </c>
      <c r="L262">
        <v>91.480321697613803</v>
      </c>
      <c r="O262" s="17">
        <v>105.6</v>
      </c>
      <c r="P262" s="17">
        <v>99.491709024247996</v>
      </c>
      <c r="R262" s="14">
        <v>0.25</v>
      </c>
      <c r="S262">
        <f t="shared" si="1"/>
        <v>78.498331410399956</v>
      </c>
      <c r="U262">
        <v>1813782.9165586899</v>
      </c>
      <c r="V262">
        <v>2310600.6</v>
      </c>
      <c r="X262">
        <v>1799610</v>
      </c>
    </row>
    <row r="263" spans="1:24">
      <c r="A263" s="1" t="s">
        <v>268</v>
      </c>
      <c r="B263" s="19">
        <v>203.767272727272</v>
      </c>
      <c r="C263" s="10">
        <v>1.2279</v>
      </c>
      <c r="D263">
        <v>0.97</v>
      </c>
      <c r="E263" s="11">
        <v>4.6062000000000003</v>
      </c>
      <c r="F263" s="52">
        <f>E263-Germany!E263</f>
        <v>1.1362000000000001</v>
      </c>
      <c r="G263" s="45">
        <v>196</v>
      </c>
      <c r="H263">
        <v>1344.87633333333</v>
      </c>
      <c r="I263">
        <v>102.38</v>
      </c>
      <c r="J263">
        <v>21.2719742754552</v>
      </c>
      <c r="L263">
        <v>91.555752909710094</v>
      </c>
      <c r="O263" s="17">
        <v>105.8</v>
      </c>
      <c r="P263" s="17">
        <v>98.691775685359602</v>
      </c>
      <c r="R263" s="14">
        <v>0.25</v>
      </c>
      <c r="S263">
        <f t="shared" si="1"/>
        <v>85.049349923245416</v>
      </c>
      <c r="U263">
        <v>1967807.9014129101</v>
      </c>
      <c r="V263">
        <v>2313724.7999999998</v>
      </c>
      <c r="X263">
        <v>1997319</v>
      </c>
    </row>
    <row r="264" spans="1:24">
      <c r="A264" s="1" t="s">
        <v>269</v>
      </c>
      <c r="B264" s="19">
        <v>200.45565217391299</v>
      </c>
      <c r="C264" s="10">
        <v>0.97499999999999998</v>
      </c>
      <c r="D264">
        <v>0.67</v>
      </c>
      <c r="E264" s="11">
        <v>4.3728999999999996</v>
      </c>
      <c r="F264" s="52">
        <f>E264-Germany!E264</f>
        <v>1.0328999999999997</v>
      </c>
      <c r="G264" s="45">
        <v>161</v>
      </c>
      <c r="H264">
        <v>1342.92</v>
      </c>
      <c r="I264">
        <v>102.43</v>
      </c>
      <c r="J264">
        <v>19.786019589088699</v>
      </c>
      <c r="L264">
        <v>91.4996999706308</v>
      </c>
      <c r="O264" s="17">
        <v>105.9</v>
      </c>
      <c r="P264" s="17">
        <v>100.89159236730301</v>
      </c>
      <c r="R264" s="14">
        <v>0.25</v>
      </c>
      <c r="S264">
        <f t="shared" si="1"/>
        <v>81.268126945607165</v>
      </c>
      <c r="U264">
        <v>1882859.7864580301</v>
      </c>
      <c r="V264">
        <v>2316849</v>
      </c>
      <c r="X264">
        <v>1854093</v>
      </c>
    </row>
    <row r="265" spans="1:24">
      <c r="A265" s="1" t="s">
        <v>270</v>
      </c>
      <c r="B265" s="19">
        <v>217.61428571428499</v>
      </c>
      <c r="C265" s="10">
        <v>0.86050000000000004</v>
      </c>
      <c r="D265">
        <v>0.71</v>
      </c>
      <c r="E265" s="11">
        <v>4.1159999999999997</v>
      </c>
      <c r="F265" s="52">
        <f>E265-Germany!E265</f>
        <v>0.80599999999999961</v>
      </c>
      <c r="G265" s="45">
        <v>146</v>
      </c>
      <c r="H265">
        <v>1344.7936666666601</v>
      </c>
      <c r="I265">
        <v>102.48</v>
      </c>
      <c r="J265">
        <v>14.119294207102699</v>
      </c>
      <c r="L265">
        <v>91.683610937200896</v>
      </c>
      <c r="O265" s="17">
        <v>105.2</v>
      </c>
      <c r="P265" s="17">
        <v>98.791767352720598</v>
      </c>
      <c r="R265" s="14">
        <v>0.25</v>
      </c>
      <c r="S265">
        <f t="shared" ref="S265:S328" si="2">U265/V265*100</f>
        <v>80.19684086559144</v>
      </c>
      <c r="U265">
        <v>1862686.9254282401</v>
      </c>
      <c r="V265">
        <v>2322643.7666666601</v>
      </c>
      <c r="X265">
        <v>1821371</v>
      </c>
    </row>
    <row r="266" spans="1:24">
      <c r="A266" s="1" t="s">
        <v>271</v>
      </c>
      <c r="B266" s="19">
        <v>230.278636363636</v>
      </c>
      <c r="C266" s="10">
        <v>0.77210000000000001</v>
      </c>
      <c r="D266">
        <v>0.59</v>
      </c>
      <c r="E266" s="11">
        <v>4.0880000000000001</v>
      </c>
      <c r="F266" s="52">
        <f>E266-Germany!E266</f>
        <v>0.82800000000000029</v>
      </c>
      <c r="G266" s="45">
        <v>140</v>
      </c>
      <c r="H266">
        <v>1346.6673333333299</v>
      </c>
      <c r="I266">
        <v>102.76</v>
      </c>
      <c r="J266">
        <v>10.8054691500493</v>
      </c>
      <c r="L266">
        <v>91.787840009810196</v>
      </c>
      <c r="O266" s="17">
        <v>105.7</v>
      </c>
      <c r="P266" s="17">
        <v>101.59153403883001</v>
      </c>
      <c r="R266" s="14">
        <v>0.25</v>
      </c>
      <c r="S266">
        <f t="shared" si="2"/>
        <v>76.849663261962391</v>
      </c>
      <c r="U266">
        <v>1789397.1721284401</v>
      </c>
      <c r="V266">
        <v>2328438.5333333299</v>
      </c>
      <c r="X266">
        <v>1790242</v>
      </c>
    </row>
    <row r="267" spans="1:24">
      <c r="A267" s="1" t="s">
        <v>272</v>
      </c>
      <c r="B267" s="19">
        <v>236.327727272727</v>
      </c>
      <c r="C267" s="10">
        <v>0.73750000000000004</v>
      </c>
      <c r="D267">
        <v>0.74</v>
      </c>
      <c r="E267" s="11">
        <v>4.101</v>
      </c>
      <c r="F267" s="52">
        <f>E267-Germany!E267</f>
        <v>0.89100000000000001</v>
      </c>
      <c r="G267" s="45">
        <v>135</v>
      </c>
      <c r="H267">
        <v>1348.5409999999999</v>
      </c>
      <c r="I267">
        <v>103.03</v>
      </c>
      <c r="J267">
        <v>17.5033780445955</v>
      </c>
      <c r="L267">
        <v>91.867796120718097</v>
      </c>
      <c r="O267" s="17">
        <v>105.3</v>
      </c>
      <c r="P267" s="17">
        <v>103.391384051329</v>
      </c>
      <c r="R267" s="14">
        <v>0.25</v>
      </c>
      <c r="S267">
        <f t="shared" si="2"/>
        <v>76.74376121510349</v>
      </c>
      <c r="U267">
        <v>1791378.4299554301</v>
      </c>
      <c r="V267">
        <v>2334233.2999999998</v>
      </c>
      <c r="X267">
        <v>1779000</v>
      </c>
    </row>
    <row r="268" spans="1:24">
      <c r="A268" s="1" t="s">
        <v>273</v>
      </c>
      <c r="B268" s="19">
        <v>229.56238095238001</v>
      </c>
      <c r="C268" s="10">
        <v>0.71619999999999995</v>
      </c>
      <c r="D268">
        <v>0.75</v>
      </c>
      <c r="E268" s="11">
        <v>4.0564999999999998</v>
      </c>
      <c r="F268" s="52">
        <f>E268-Germany!E268</f>
        <v>0.83649999999999958</v>
      </c>
      <c r="G268" s="45">
        <v>125</v>
      </c>
      <c r="H268">
        <v>1350.77</v>
      </c>
      <c r="I268">
        <v>102.96</v>
      </c>
      <c r="J268">
        <v>17.185931786423701</v>
      </c>
      <c r="L268">
        <v>92.051351309884694</v>
      </c>
      <c r="O268" s="17">
        <v>106</v>
      </c>
      <c r="P268" s="17">
        <v>103.591367386051</v>
      </c>
      <c r="R268" s="14">
        <v>0.25</v>
      </c>
      <c r="S268">
        <f t="shared" si="2"/>
        <v>75.361248740027335</v>
      </c>
      <c r="U268">
        <v>1762401.1021229799</v>
      </c>
      <c r="V268">
        <v>2338603.9</v>
      </c>
      <c r="X268">
        <v>1759186</v>
      </c>
    </row>
    <row r="269" spans="1:24">
      <c r="A269" s="1" t="s">
        <v>274</v>
      </c>
      <c r="B269" s="19">
        <v>230.23849999999999</v>
      </c>
      <c r="C269" s="10">
        <v>0.71199999999999997</v>
      </c>
      <c r="D269">
        <v>0.74</v>
      </c>
      <c r="E269" s="11">
        <v>4.0069999999999997</v>
      </c>
      <c r="F269" s="52">
        <f>E269-Germany!E269</f>
        <v>0.86699999999999955</v>
      </c>
      <c r="G269" s="45">
        <v>119</v>
      </c>
      <c r="H269">
        <v>1352.999</v>
      </c>
      <c r="I269">
        <v>102.64</v>
      </c>
      <c r="J269">
        <v>12.0213905999272</v>
      </c>
      <c r="L269">
        <v>92.227456054839294</v>
      </c>
      <c r="O269" s="17">
        <v>106.3</v>
      </c>
      <c r="P269" s="17">
        <v>101.991500708274</v>
      </c>
      <c r="R269" s="14">
        <v>0.25</v>
      </c>
      <c r="S269">
        <f t="shared" si="2"/>
        <v>77.158852777203933</v>
      </c>
      <c r="U269">
        <v>1807812.2450624299</v>
      </c>
      <c r="V269">
        <v>2342974.5</v>
      </c>
      <c r="X269">
        <v>1903024</v>
      </c>
    </row>
    <row r="270" spans="1:24">
      <c r="A270" s="1" t="s">
        <v>275</v>
      </c>
      <c r="B270" s="19">
        <v>234.45500000000001</v>
      </c>
      <c r="C270" s="10">
        <v>0.67969999999999997</v>
      </c>
      <c r="D270">
        <v>0.61</v>
      </c>
      <c r="E270" s="11">
        <v>4.0778999999999996</v>
      </c>
      <c r="F270" s="52">
        <f>E270-Germany!E270</f>
        <v>0.81789999999999985</v>
      </c>
      <c r="G270" s="45">
        <v>117</v>
      </c>
      <c r="H270">
        <v>1355.2280000000001</v>
      </c>
      <c r="I270">
        <v>101.99</v>
      </c>
      <c r="J270">
        <v>12.3118813010514</v>
      </c>
      <c r="L270">
        <v>92.302040269724998</v>
      </c>
      <c r="O270" s="17">
        <v>105.8</v>
      </c>
      <c r="P270" s="17">
        <v>105.691192400633</v>
      </c>
      <c r="R270" s="14">
        <v>0.25</v>
      </c>
      <c r="S270">
        <f t="shared" si="2"/>
        <v>78.933208066929311</v>
      </c>
      <c r="U270">
        <v>1852834.7918318701</v>
      </c>
      <c r="V270">
        <v>2347345.1</v>
      </c>
      <c r="X270">
        <v>1877655</v>
      </c>
    </row>
    <row r="271" spans="1:24">
      <c r="A271" s="1" t="s">
        <v>276</v>
      </c>
      <c r="B271" s="19">
        <v>218.29050000000001</v>
      </c>
      <c r="C271" s="10">
        <v>0.66169999999999995</v>
      </c>
      <c r="D271">
        <v>0.79</v>
      </c>
      <c r="E271" s="11">
        <v>4.0469999999999997</v>
      </c>
      <c r="F271" s="52">
        <f>E271-Germany!E271</f>
        <v>0.87699999999999978</v>
      </c>
      <c r="G271" s="45">
        <v>120</v>
      </c>
      <c r="H271">
        <v>1382.55</v>
      </c>
      <c r="I271">
        <v>101.19</v>
      </c>
      <c r="J271">
        <v>17.427201529225901</v>
      </c>
      <c r="L271">
        <v>92.341066939650204</v>
      </c>
      <c r="O271" s="17">
        <v>105.8</v>
      </c>
      <c r="P271" s="17">
        <v>104.691275727023</v>
      </c>
      <c r="R271" s="14">
        <v>0.25</v>
      </c>
      <c r="S271">
        <f t="shared" si="2"/>
        <v>80.740275652981595</v>
      </c>
      <c r="U271">
        <v>1901785.73453696</v>
      </c>
      <c r="V271">
        <v>2355436.2666666601</v>
      </c>
      <c r="X271">
        <v>1889017</v>
      </c>
    </row>
    <row r="272" spans="1:24">
      <c r="A272" s="1" t="s">
        <v>277</v>
      </c>
      <c r="B272" s="19">
        <v>229.15217391304299</v>
      </c>
      <c r="C272" s="10">
        <v>0.64500000000000002</v>
      </c>
      <c r="D272">
        <v>0.73</v>
      </c>
      <c r="E272" s="11">
        <v>3.9449999999999998</v>
      </c>
      <c r="F272" s="52">
        <f>E272-Germany!E272</f>
        <v>0.84499999999999975</v>
      </c>
      <c r="G272" s="45">
        <v>112</v>
      </c>
      <c r="H272">
        <v>1409.8720000000001</v>
      </c>
      <c r="I272">
        <v>101.03</v>
      </c>
      <c r="J272">
        <v>8.38380559110227</v>
      </c>
      <c r="L272">
        <v>92.486278029644694</v>
      </c>
      <c r="O272" s="17">
        <v>106.2</v>
      </c>
      <c r="P272" s="17">
        <v>105.091242396467</v>
      </c>
      <c r="R272" s="14">
        <v>0.25</v>
      </c>
      <c r="S272">
        <f t="shared" si="2"/>
        <v>81.168639233584088</v>
      </c>
      <c r="U272">
        <v>1918443.0555491201</v>
      </c>
      <c r="V272">
        <v>2363527.4333333299</v>
      </c>
      <c r="X272">
        <v>1894898</v>
      </c>
    </row>
    <row r="273" spans="1:24">
      <c r="A273" s="1" t="s">
        <v>278</v>
      </c>
      <c r="B273" s="19">
        <v>231.815</v>
      </c>
      <c r="C273" s="10">
        <v>0.64470000000000005</v>
      </c>
      <c r="D273">
        <v>0.79</v>
      </c>
      <c r="E273" s="11">
        <v>3.9956</v>
      </c>
      <c r="F273" s="52">
        <f>E273-Germany!E273</f>
        <v>0.93559999999999999</v>
      </c>
      <c r="G273" s="45">
        <v>119</v>
      </c>
      <c r="H273">
        <v>1437.194</v>
      </c>
      <c r="I273">
        <v>100.62</v>
      </c>
      <c r="J273">
        <v>16.721796272650501</v>
      </c>
      <c r="L273">
        <v>92.782132230198599</v>
      </c>
      <c r="O273" s="17">
        <v>105.2</v>
      </c>
      <c r="P273" s="17">
        <v>106.091159070077</v>
      </c>
      <c r="R273" s="14">
        <v>0.25</v>
      </c>
      <c r="S273">
        <f t="shared" si="2"/>
        <v>83.293608324937225</v>
      </c>
      <c r="U273">
        <v>1975406.7076453599</v>
      </c>
      <c r="V273">
        <v>2371618.6</v>
      </c>
      <c r="X273">
        <v>1956819</v>
      </c>
    </row>
    <row r="274" spans="1:24">
      <c r="A274" s="1" t="s">
        <v>279</v>
      </c>
      <c r="B274" s="19">
        <v>203.811428571428</v>
      </c>
      <c r="C274" s="10">
        <v>0.6865</v>
      </c>
      <c r="D274">
        <v>1.37</v>
      </c>
      <c r="E274" s="11">
        <v>3.99</v>
      </c>
      <c r="F274" s="52">
        <f>E274-Germany!E274</f>
        <v>1.2600000000000002</v>
      </c>
      <c r="G274" s="45">
        <v>163</v>
      </c>
      <c r="H274">
        <v>1441.547</v>
      </c>
      <c r="I274">
        <v>99.49</v>
      </c>
      <c r="J274">
        <v>37.531914696450897</v>
      </c>
      <c r="L274">
        <v>92.7496714387145</v>
      </c>
      <c r="O274" s="17">
        <v>105.9</v>
      </c>
      <c r="P274" s="17">
        <v>106.591117406883</v>
      </c>
      <c r="R274" s="14">
        <v>0.25</v>
      </c>
      <c r="S274">
        <f t="shared" si="2"/>
        <v>88.499514428879252</v>
      </c>
      <c r="U274">
        <v>2105147.5666669798</v>
      </c>
      <c r="V274">
        <v>2378710.8666666602</v>
      </c>
      <c r="X274">
        <v>2088450</v>
      </c>
    </row>
    <row r="275" spans="1:24">
      <c r="A275" s="1" t="s">
        <v>280</v>
      </c>
      <c r="B275" s="19">
        <v>202.58500000000001</v>
      </c>
      <c r="C275" s="10">
        <v>0.72760000000000002</v>
      </c>
      <c r="D275">
        <v>1.1000000000000001</v>
      </c>
      <c r="E275" s="11">
        <v>4.0999999999999996</v>
      </c>
      <c r="F275" s="52">
        <f>E275-Germany!E275</f>
        <v>1.5599999999999996</v>
      </c>
      <c r="G275" s="45">
        <v>161</v>
      </c>
      <c r="H275">
        <v>1445.9</v>
      </c>
      <c r="I275">
        <v>98.73</v>
      </c>
      <c r="J275">
        <v>20.915360815771301</v>
      </c>
      <c r="L275">
        <v>92.763292482571799</v>
      </c>
      <c r="O275" s="17">
        <v>105.2</v>
      </c>
      <c r="P275" s="17">
        <v>109.09090909090899</v>
      </c>
      <c r="R275" s="14">
        <v>0.25</v>
      </c>
      <c r="S275">
        <f t="shared" si="2"/>
        <v>88.850658652194156</v>
      </c>
      <c r="U275">
        <v>2119801.7981113498</v>
      </c>
      <c r="V275">
        <v>2385803.13333333</v>
      </c>
      <c r="X275">
        <v>2154245</v>
      </c>
    </row>
    <row r="276" spans="1:24">
      <c r="A276" s="1" t="s">
        <v>281</v>
      </c>
      <c r="B276" s="19">
        <v>206.37</v>
      </c>
      <c r="C276" s="10">
        <v>0.8488</v>
      </c>
      <c r="D276">
        <v>1.21</v>
      </c>
      <c r="E276" s="11">
        <v>4.03</v>
      </c>
      <c r="F276" s="52">
        <f>E276-Germany!E276</f>
        <v>1.4100000000000001</v>
      </c>
      <c r="G276" s="45">
        <v>138</v>
      </c>
      <c r="H276">
        <v>1450.2529999999999</v>
      </c>
      <c r="I276">
        <v>99.24</v>
      </c>
      <c r="J276">
        <v>16.444234786685001</v>
      </c>
      <c r="L276">
        <v>93.058909838337797</v>
      </c>
      <c r="O276" s="17">
        <v>105.5</v>
      </c>
      <c r="P276" s="17">
        <v>108.890925756187</v>
      </c>
      <c r="R276" s="14">
        <v>0.25</v>
      </c>
      <c r="S276">
        <f t="shared" si="2"/>
        <v>84.877660426371335</v>
      </c>
      <c r="U276">
        <v>2031033.6319702601</v>
      </c>
      <c r="V276">
        <v>2392895.4</v>
      </c>
      <c r="X276">
        <v>2001660</v>
      </c>
    </row>
    <row r="277" spans="1:24">
      <c r="A277" s="1" t="s">
        <v>282</v>
      </c>
      <c r="B277" s="19">
        <v>208.46681818181801</v>
      </c>
      <c r="C277" s="10">
        <v>0.89549999999999996</v>
      </c>
      <c r="D277">
        <v>1.1399999999999999</v>
      </c>
      <c r="E277" s="11">
        <v>3.8</v>
      </c>
      <c r="F277" s="52">
        <f>E277-Germany!E277</f>
        <v>1.4499999999999997</v>
      </c>
      <c r="G277" s="45">
        <v>141</v>
      </c>
      <c r="H277">
        <v>1454.7346666666599</v>
      </c>
      <c r="I277">
        <v>99.13</v>
      </c>
      <c r="J277">
        <v>14.6794304546359</v>
      </c>
      <c r="L277">
        <v>93.145753865053194</v>
      </c>
      <c r="O277" s="17">
        <v>105.5</v>
      </c>
      <c r="P277" s="17">
        <v>112.590617448546</v>
      </c>
      <c r="R277" s="14">
        <v>0.25</v>
      </c>
      <c r="S277">
        <f t="shared" si="2"/>
        <v>83.258391441885578</v>
      </c>
      <c r="U277">
        <v>1997909.5739432501</v>
      </c>
      <c r="V277">
        <v>2399649.5</v>
      </c>
      <c r="X277">
        <v>1957926</v>
      </c>
    </row>
    <row r="278" spans="1:24">
      <c r="A278" s="1" t="s">
        <v>283</v>
      </c>
      <c r="B278" s="19">
        <v>210.375</v>
      </c>
      <c r="C278" s="10">
        <v>0.88049999999999995</v>
      </c>
      <c r="D278">
        <v>1.1399999999999999</v>
      </c>
      <c r="E278" s="11">
        <v>3.86</v>
      </c>
      <c r="F278" s="52">
        <f>E278-Germany!E278</f>
        <v>1.56</v>
      </c>
      <c r="G278" s="45">
        <v>140</v>
      </c>
      <c r="H278">
        <v>1459.2163333333301</v>
      </c>
      <c r="I278">
        <v>99.19</v>
      </c>
      <c r="J278">
        <v>12.291941951241901</v>
      </c>
      <c r="L278">
        <v>93.258256972497094</v>
      </c>
      <c r="O278" s="17">
        <v>105.5</v>
      </c>
      <c r="P278" s="17">
        <v>107.991000749938</v>
      </c>
      <c r="R278" s="14">
        <v>0.25</v>
      </c>
      <c r="S278">
        <f t="shared" si="2"/>
        <v>81.800223497270778</v>
      </c>
      <c r="U278">
        <v>1968443.5230463699</v>
      </c>
      <c r="V278">
        <v>2406403.6</v>
      </c>
      <c r="X278">
        <v>1971356</v>
      </c>
    </row>
    <row r="279" spans="1:24">
      <c r="A279" s="1" t="s">
        <v>284</v>
      </c>
      <c r="B279" s="19">
        <v>215.357</v>
      </c>
      <c r="C279" s="10">
        <v>0.99770000000000003</v>
      </c>
      <c r="D279">
        <v>1.31</v>
      </c>
      <c r="E279" s="11">
        <v>3.8</v>
      </c>
      <c r="F279" s="52">
        <f>E279-Germany!E279</f>
        <v>1.4499999999999997</v>
      </c>
      <c r="G279" s="45">
        <v>133</v>
      </c>
      <c r="H279">
        <v>1463.6980000000001</v>
      </c>
      <c r="I279">
        <v>100.36</v>
      </c>
      <c r="J279">
        <v>10.5698760061264</v>
      </c>
      <c r="L279">
        <v>93.457555938595306</v>
      </c>
      <c r="O279" s="17">
        <v>105.7</v>
      </c>
      <c r="P279" s="17">
        <v>108.490959086743</v>
      </c>
      <c r="R279" s="14">
        <v>0.25</v>
      </c>
      <c r="S279">
        <f t="shared" si="2"/>
        <v>79.167614008246957</v>
      </c>
      <c r="U279">
        <v>1910439.3733462901</v>
      </c>
      <c r="V279">
        <v>2413157.7000000002</v>
      </c>
      <c r="X279">
        <v>1895679</v>
      </c>
    </row>
    <row r="280" spans="1:24">
      <c r="A280" s="1" t="s">
        <v>285</v>
      </c>
      <c r="B280" s="19">
        <v>211.927272727272</v>
      </c>
      <c r="C280" s="10">
        <v>1.042</v>
      </c>
      <c r="D280">
        <v>1.61</v>
      </c>
      <c r="E280" s="11">
        <v>4.18</v>
      </c>
      <c r="F280" s="52">
        <f>E280-Germany!E280</f>
        <v>1.65</v>
      </c>
      <c r="G280" s="45">
        <v>148</v>
      </c>
      <c r="H280">
        <v>1475.44366666666</v>
      </c>
      <c r="I280">
        <v>99.94</v>
      </c>
      <c r="J280">
        <v>14.305911179020599</v>
      </c>
      <c r="L280">
        <v>93.677851516704294</v>
      </c>
      <c r="O280" s="17">
        <v>105.2</v>
      </c>
      <c r="P280" s="17">
        <v>109.09090909090899</v>
      </c>
      <c r="R280" s="14">
        <v>0.25</v>
      </c>
      <c r="S280">
        <f t="shared" si="2"/>
        <v>79.470403433031734</v>
      </c>
      <c r="U280">
        <v>1924512.2963036899</v>
      </c>
      <c r="V280">
        <v>2421671.7333333301</v>
      </c>
      <c r="X280">
        <v>1915961</v>
      </c>
    </row>
    <row r="281" spans="1:24">
      <c r="A281" s="1" t="s">
        <v>286</v>
      </c>
      <c r="B281" s="19">
        <v>210.75952380952299</v>
      </c>
      <c r="C281" s="10">
        <v>1.0217000000000001</v>
      </c>
      <c r="D281">
        <v>1.8</v>
      </c>
      <c r="E281" s="11">
        <v>4.6029999999999998</v>
      </c>
      <c r="F281" s="52">
        <f>E281-Germany!E281</f>
        <v>1.6929999999999996</v>
      </c>
      <c r="G281" s="45">
        <v>146</v>
      </c>
      <c r="H281">
        <v>1487.1893333333301</v>
      </c>
      <c r="I281">
        <v>99.11</v>
      </c>
      <c r="J281">
        <v>12.985021900964499</v>
      </c>
      <c r="L281">
        <v>93.951159772698503</v>
      </c>
      <c r="O281" s="17">
        <v>106.1</v>
      </c>
      <c r="P281" s="17">
        <v>109.79085076243599</v>
      </c>
      <c r="R281" s="14">
        <v>0.25</v>
      </c>
      <c r="S281">
        <f t="shared" si="2"/>
        <v>78.712217301206806</v>
      </c>
      <c r="U281">
        <v>1912853.10148166</v>
      </c>
      <c r="V281">
        <v>2430185.7666666601</v>
      </c>
      <c r="X281">
        <v>2004432</v>
      </c>
    </row>
    <row r="282" spans="1:24">
      <c r="A282" s="1" t="s">
        <v>287</v>
      </c>
      <c r="B282" s="19">
        <v>220.07</v>
      </c>
      <c r="C282" s="10">
        <v>1.0172000000000001</v>
      </c>
      <c r="D282">
        <v>1.73</v>
      </c>
      <c r="E282" s="11">
        <v>4.7290000000000001</v>
      </c>
      <c r="F282" s="52">
        <f>E282-Germany!E282</f>
        <v>1.7090000000000001</v>
      </c>
      <c r="G282" s="45">
        <v>136</v>
      </c>
      <c r="H282">
        <v>1498.9349999999999</v>
      </c>
      <c r="I282">
        <v>99.13</v>
      </c>
      <c r="J282">
        <v>12.880844524765701</v>
      </c>
      <c r="L282">
        <v>94.266421103413407</v>
      </c>
      <c r="O282" s="17">
        <v>104.9</v>
      </c>
      <c r="P282" s="17">
        <v>107.89100908257601</v>
      </c>
      <c r="R282" s="14">
        <v>0.25</v>
      </c>
      <c r="S282">
        <f t="shared" si="2"/>
        <v>79.552252255451037</v>
      </c>
      <c r="U282">
        <v>1940040.61664918</v>
      </c>
      <c r="V282">
        <v>2438699.7999999998</v>
      </c>
      <c r="X282">
        <v>1965568</v>
      </c>
    </row>
    <row r="283" spans="1:24">
      <c r="A283" s="1" t="s">
        <v>288</v>
      </c>
      <c r="B283" s="19">
        <v>230.76750000000001</v>
      </c>
      <c r="C283" s="10">
        <v>1.0867</v>
      </c>
      <c r="D283">
        <v>1.57</v>
      </c>
      <c r="E283" s="11">
        <v>4.7355999999999998</v>
      </c>
      <c r="F283" s="52">
        <f>E283-Germany!E283</f>
        <v>1.5355999999999996</v>
      </c>
      <c r="G283" s="45">
        <v>129</v>
      </c>
      <c r="H283">
        <v>1505.1293333333299</v>
      </c>
      <c r="I283">
        <v>99.56</v>
      </c>
      <c r="J283">
        <v>13.8261643911418</v>
      </c>
      <c r="L283">
        <v>94.528984964987302</v>
      </c>
      <c r="O283" s="17">
        <v>105.2</v>
      </c>
      <c r="P283" s="17">
        <v>110.590784101325</v>
      </c>
      <c r="R283" s="14">
        <v>0.25</v>
      </c>
      <c r="S283">
        <f t="shared" si="2"/>
        <v>80.423686386802672</v>
      </c>
      <c r="U283">
        <v>1963007.9039534801</v>
      </c>
      <c r="V283">
        <v>2440833.0333333299</v>
      </c>
      <c r="X283">
        <v>1952278</v>
      </c>
    </row>
    <row r="284" spans="1:24">
      <c r="A284" s="1" t="s">
        <v>289</v>
      </c>
      <c r="B284" s="19">
        <v>223.668695652173</v>
      </c>
      <c r="C284" s="10">
        <v>1.1755</v>
      </c>
      <c r="D284">
        <v>1.63</v>
      </c>
      <c r="E284" s="11">
        <v>4.8754</v>
      </c>
      <c r="F284" s="52">
        <f>E284-Germany!E284</f>
        <v>1.6654</v>
      </c>
      <c r="G284" s="45">
        <v>127</v>
      </c>
      <c r="H284">
        <v>1511.3236666666601</v>
      </c>
      <c r="I284">
        <v>100.09</v>
      </c>
      <c r="J284">
        <v>12.590588345299199</v>
      </c>
      <c r="L284">
        <v>94.766202400772698</v>
      </c>
      <c r="O284" s="17">
        <v>104.1</v>
      </c>
      <c r="P284" s="17">
        <v>110.890759103408</v>
      </c>
      <c r="R284" s="14">
        <v>0.25</v>
      </c>
      <c r="S284">
        <f t="shared" si="2"/>
        <v>79.961198575816539</v>
      </c>
      <c r="U284">
        <v>1953425.1076295399</v>
      </c>
      <c r="V284">
        <v>2442966.2666666601</v>
      </c>
      <c r="X284">
        <v>1928055</v>
      </c>
    </row>
    <row r="285" spans="1:24">
      <c r="A285" s="1" t="s">
        <v>290</v>
      </c>
      <c r="B285" s="19">
        <v>226.87263157894699</v>
      </c>
      <c r="C285" s="10">
        <v>1.3211999999999999</v>
      </c>
      <c r="D285">
        <v>1.82</v>
      </c>
      <c r="E285" s="11">
        <v>4.8410000000000002</v>
      </c>
      <c r="F285" s="52">
        <f>E285-Germany!E285</f>
        <v>1.5010000000000003</v>
      </c>
      <c r="G285" s="45">
        <v>124</v>
      </c>
      <c r="H285">
        <v>1517.518</v>
      </c>
      <c r="I285">
        <v>100.74</v>
      </c>
      <c r="J285">
        <v>12.583978288174199</v>
      </c>
      <c r="L285">
        <v>95.1935698360397</v>
      </c>
      <c r="O285" s="17">
        <v>105.3</v>
      </c>
      <c r="P285" s="17">
        <v>111.99066744437999</v>
      </c>
      <c r="R285" s="14">
        <v>0.5</v>
      </c>
      <c r="S285">
        <f t="shared" si="2"/>
        <v>78.036268748602666</v>
      </c>
      <c r="U285">
        <v>1908064.41699074</v>
      </c>
      <c r="V285">
        <v>2445099.5</v>
      </c>
      <c r="X285">
        <v>1894101</v>
      </c>
    </row>
    <row r="286" spans="1:24">
      <c r="A286" s="1" t="s">
        <v>291</v>
      </c>
      <c r="B286" s="19">
        <v>222.55545454545401</v>
      </c>
      <c r="C286" s="10">
        <v>1.4251</v>
      </c>
      <c r="D286">
        <v>1.85</v>
      </c>
      <c r="E286" s="11">
        <v>4.7560000000000002</v>
      </c>
      <c r="F286" s="52">
        <f>E286-Germany!E286</f>
        <v>1.6960000000000002</v>
      </c>
      <c r="G286" s="45">
        <v>127</v>
      </c>
      <c r="H286">
        <v>1520.85433333333</v>
      </c>
      <c r="I286">
        <v>100.31</v>
      </c>
      <c r="J286">
        <v>13.3004044589921</v>
      </c>
      <c r="L286">
        <v>95.223669100586406</v>
      </c>
      <c r="O286" s="17">
        <v>104.4</v>
      </c>
      <c r="P286" s="17">
        <v>109.79085076243599</v>
      </c>
      <c r="R286" s="14">
        <v>0.5</v>
      </c>
      <c r="S286">
        <f t="shared" si="2"/>
        <v>78.09725024074325</v>
      </c>
      <c r="U286">
        <v>1912275.3160194601</v>
      </c>
      <c r="V286">
        <v>2448582.13333333</v>
      </c>
      <c r="X286">
        <v>1900610</v>
      </c>
    </row>
    <row r="287" spans="1:24">
      <c r="A287" s="1" t="s">
        <v>292</v>
      </c>
      <c r="B287" s="19">
        <v>209.19136363636301</v>
      </c>
      <c r="C287" s="10">
        <v>1.4885999999999999</v>
      </c>
      <c r="D287">
        <v>2.06</v>
      </c>
      <c r="E287" s="11">
        <v>4.8155999999999999</v>
      </c>
      <c r="F287" s="52">
        <f>E287-Germany!E287</f>
        <v>1.9255999999999998</v>
      </c>
      <c r="G287" s="45">
        <v>140</v>
      </c>
      <c r="H287">
        <v>1524.19066666666</v>
      </c>
      <c r="I287">
        <v>100.25</v>
      </c>
      <c r="J287">
        <v>16.041100030831998</v>
      </c>
      <c r="L287">
        <v>95.325446761686806</v>
      </c>
      <c r="O287" s="17">
        <v>104.1</v>
      </c>
      <c r="P287" s="17">
        <v>108.990917423548</v>
      </c>
      <c r="R287" s="14">
        <v>0.5</v>
      </c>
      <c r="S287">
        <f t="shared" si="2"/>
        <v>79.188300259039863</v>
      </c>
      <c r="U287">
        <v>1941748.4099741201</v>
      </c>
      <c r="V287">
        <v>2452064.7666666601</v>
      </c>
      <c r="X287">
        <v>1972174</v>
      </c>
    </row>
    <row r="288" spans="1:24">
      <c r="A288" s="1" t="s">
        <v>293</v>
      </c>
      <c r="B288" s="19">
        <v>199.69</v>
      </c>
      <c r="C288" s="10">
        <v>1.5975999999999999</v>
      </c>
      <c r="D288">
        <v>2.97</v>
      </c>
      <c r="E288" s="11">
        <v>5.4630000000000001</v>
      </c>
      <c r="F288" s="52">
        <f>E288-Germany!E288</f>
        <v>2.7229999999999999</v>
      </c>
      <c r="G288" s="45">
        <v>154</v>
      </c>
      <c r="H288">
        <v>1527.527</v>
      </c>
      <c r="I288">
        <v>99.81</v>
      </c>
      <c r="J288">
        <v>21.740442526226101</v>
      </c>
      <c r="L288">
        <v>95.580045541861594</v>
      </c>
      <c r="O288" s="17">
        <v>104.2</v>
      </c>
      <c r="P288" s="17">
        <v>108.590950754104</v>
      </c>
      <c r="R288" s="14">
        <v>0.75</v>
      </c>
      <c r="S288">
        <f t="shared" si="2"/>
        <v>82.52063471358484</v>
      </c>
      <c r="U288">
        <v>2026333.3001729299</v>
      </c>
      <c r="V288">
        <v>2455547.4</v>
      </c>
      <c r="X288">
        <v>2000471</v>
      </c>
    </row>
    <row r="289" spans="1:24">
      <c r="A289" s="1" t="s">
        <v>294</v>
      </c>
      <c r="B289" s="19">
        <v>164.83454545454501</v>
      </c>
      <c r="C289" s="10">
        <v>1.5521</v>
      </c>
      <c r="D289">
        <v>2.52</v>
      </c>
      <c r="E289" s="11">
        <v>5.2705000000000002</v>
      </c>
      <c r="F289" s="52">
        <f>E289-Germany!E289</f>
        <v>3.0605000000000002</v>
      </c>
      <c r="G289" s="45">
        <v>203</v>
      </c>
      <c r="H289">
        <v>1523.6286666666599</v>
      </c>
      <c r="I289">
        <v>99.6</v>
      </c>
      <c r="J289">
        <v>32.518208206203397</v>
      </c>
      <c r="L289">
        <v>95.714325943574707</v>
      </c>
      <c r="O289" s="17">
        <v>103.8</v>
      </c>
      <c r="P289" s="17">
        <v>107.89100908257601</v>
      </c>
      <c r="R289" s="14">
        <v>0.75</v>
      </c>
      <c r="S289">
        <f t="shared" si="2"/>
        <v>85.772674299663024</v>
      </c>
      <c r="U289">
        <v>2106089.7206005901</v>
      </c>
      <c r="V289">
        <v>2455432.0333333299</v>
      </c>
      <c r="X289">
        <v>2071633</v>
      </c>
    </row>
    <row r="290" spans="1:24">
      <c r="A290" s="1" t="s">
        <v>295</v>
      </c>
      <c r="B290" s="19">
        <v>154.826818181818</v>
      </c>
      <c r="C290" s="10">
        <v>1.5365</v>
      </c>
      <c r="D290">
        <v>3.1</v>
      </c>
      <c r="E290" s="11">
        <v>5.7460000000000004</v>
      </c>
      <c r="F290" s="52">
        <f>E290-Germany!E290</f>
        <v>3.9160000000000004</v>
      </c>
      <c r="G290" s="45">
        <v>232</v>
      </c>
      <c r="H290">
        <v>1519.73033333333</v>
      </c>
      <c r="I290">
        <v>99.31</v>
      </c>
      <c r="J290">
        <v>36.403052611391502</v>
      </c>
      <c r="L290">
        <v>96.031114561749803</v>
      </c>
      <c r="O290" s="17">
        <v>103.1</v>
      </c>
      <c r="P290" s="17">
        <v>107.391050745771</v>
      </c>
      <c r="R290" s="14">
        <v>0.75</v>
      </c>
      <c r="S290">
        <f t="shared" si="2"/>
        <v>93.072489484369555</v>
      </c>
      <c r="U290">
        <v>2285224.3463913002</v>
      </c>
      <c r="V290">
        <v>2455316.66666666</v>
      </c>
      <c r="X290">
        <v>2288571</v>
      </c>
    </row>
    <row r="291" spans="1:24">
      <c r="A291" s="1" t="s">
        <v>296</v>
      </c>
      <c r="B291" s="19">
        <v>170.51714285714201</v>
      </c>
      <c r="C291" s="10">
        <v>1.5759000000000001</v>
      </c>
      <c r="D291">
        <v>3.33</v>
      </c>
      <c r="E291" s="11">
        <v>5.9718999999999998</v>
      </c>
      <c r="F291" s="52">
        <f>E291-Germany!E291</f>
        <v>3.9718999999999998</v>
      </c>
      <c r="G291" s="45">
        <v>203</v>
      </c>
      <c r="H291">
        <v>1515.8320000000001</v>
      </c>
      <c r="I291">
        <v>99.43</v>
      </c>
      <c r="J291">
        <v>30.764742474661801</v>
      </c>
      <c r="L291">
        <v>96.5842152923085</v>
      </c>
      <c r="O291" s="17">
        <v>104.3</v>
      </c>
      <c r="P291" s="17">
        <v>106.091159070077</v>
      </c>
      <c r="R291" s="14">
        <v>0.75</v>
      </c>
      <c r="S291">
        <f t="shared" si="2"/>
        <v>95.777812770721908</v>
      </c>
      <c r="U291">
        <v>2351538.1042583301</v>
      </c>
      <c r="V291">
        <v>2455201.2999999998</v>
      </c>
      <c r="X291">
        <v>2333373</v>
      </c>
    </row>
    <row r="292" spans="1:24">
      <c r="A292" s="1" t="s">
        <v>297</v>
      </c>
      <c r="B292" s="19">
        <v>163.772272727272</v>
      </c>
      <c r="C292" s="10">
        <v>1.4846999999999999</v>
      </c>
      <c r="D292">
        <v>6.4</v>
      </c>
      <c r="E292" s="11">
        <v>7.0571000000000002</v>
      </c>
      <c r="F292" s="52">
        <f>E292-Germany!E292</f>
        <v>5.1871</v>
      </c>
      <c r="G292" s="45">
        <v>245</v>
      </c>
      <c r="H292">
        <v>1511.65466666666</v>
      </c>
      <c r="I292">
        <v>99.19</v>
      </c>
      <c r="J292">
        <v>32.538934193806099</v>
      </c>
      <c r="L292">
        <v>96.748882888785104</v>
      </c>
      <c r="O292" s="17">
        <v>102.4</v>
      </c>
      <c r="P292" s="17">
        <v>106.79110074160501</v>
      </c>
      <c r="R292" s="14">
        <v>0.5</v>
      </c>
      <c r="S292">
        <f t="shared" si="2"/>
        <v>98.979819029870313</v>
      </c>
      <c r="U292">
        <v>2431215.2631382998</v>
      </c>
      <c r="V292">
        <v>2456273.7000000002</v>
      </c>
      <c r="X292">
        <v>2419548</v>
      </c>
    </row>
    <row r="293" spans="1:24">
      <c r="A293" s="1" t="s">
        <v>298</v>
      </c>
      <c r="B293" s="19">
        <v>164.433333333333</v>
      </c>
      <c r="C293" s="10">
        <v>1.4260999999999999</v>
      </c>
      <c r="D293">
        <v>4.45</v>
      </c>
      <c r="E293" s="11">
        <v>6.8120000000000003</v>
      </c>
      <c r="F293" s="52">
        <f>E293-Germany!E293</f>
        <v>4.8820000000000006</v>
      </c>
      <c r="G293" s="45">
        <v>250</v>
      </c>
      <c r="H293">
        <v>1507.4773333333301</v>
      </c>
      <c r="I293">
        <v>98.59</v>
      </c>
      <c r="J293">
        <v>22.1678022772331</v>
      </c>
      <c r="L293">
        <v>97.027191552967906</v>
      </c>
      <c r="O293" s="17">
        <v>101.6</v>
      </c>
      <c r="P293" s="17">
        <v>107.79101741521499</v>
      </c>
      <c r="R293" s="14">
        <v>0.25</v>
      </c>
      <c r="S293">
        <f t="shared" si="2"/>
        <v>107.1684555167117</v>
      </c>
      <c r="U293">
        <v>2633499.8620701502</v>
      </c>
      <c r="V293">
        <v>2457346.1</v>
      </c>
      <c r="X293">
        <v>2733270</v>
      </c>
    </row>
    <row r="294" spans="1:24">
      <c r="A294" s="1" t="s">
        <v>299</v>
      </c>
      <c r="B294" s="19">
        <v>169.28681818181801</v>
      </c>
      <c r="C294" s="10">
        <v>1.2222</v>
      </c>
      <c r="D294">
        <v>2.2400000000000002</v>
      </c>
      <c r="E294" s="11">
        <v>6.5366</v>
      </c>
      <c r="F294" s="52">
        <f>E294-Germany!E294</f>
        <v>4.7165999999999997</v>
      </c>
      <c r="G294" s="45">
        <v>223</v>
      </c>
      <c r="H294">
        <v>1503.3</v>
      </c>
      <c r="I294">
        <v>97.94</v>
      </c>
      <c r="J294">
        <v>17.125075722387798</v>
      </c>
      <c r="L294">
        <v>97.233902212440697</v>
      </c>
      <c r="O294" s="17">
        <v>103.3</v>
      </c>
      <c r="P294" s="17">
        <v>103.591367386051</v>
      </c>
      <c r="R294" s="14">
        <v>0.25</v>
      </c>
      <c r="S294">
        <f t="shared" si="2"/>
        <v>107.75958947805103</v>
      </c>
      <c r="U294">
        <v>2649181.6832524599</v>
      </c>
      <c r="V294">
        <v>2458418.5</v>
      </c>
      <c r="X294">
        <v>2682576</v>
      </c>
    </row>
    <row r="295" spans="1:24">
      <c r="A295" s="1" t="s">
        <v>300</v>
      </c>
      <c r="B295" s="19">
        <v>179.228571428571</v>
      </c>
      <c r="C295" s="10">
        <v>1.0483</v>
      </c>
      <c r="D295">
        <v>1.64</v>
      </c>
      <c r="E295" s="11">
        <v>5.5460000000000003</v>
      </c>
      <c r="F295" s="52">
        <f>E295-Germany!E295</f>
        <v>3.6960000000000002</v>
      </c>
      <c r="G295" s="45">
        <v>189</v>
      </c>
      <c r="H295">
        <v>1502.81533333333</v>
      </c>
      <c r="I295">
        <v>98.35</v>
      </c>
      <c r="J295">
        <v>9.6779706348565302</v>
      </c>
      <c r="L295">
        <v>97.593648531341501</v>
      </c>
      <c r="O295" s="17">
        <v>100.2</v>
      </c>
      <c r="P295" s="17">
        <v>104.091325722856</v>
      </c>
      <c r="R295" s="14">
        <v>0.25</v>
      </c>
      <c r="S295">
        <f t="shared" si="2"/>
        <v>110.03152066822044</v>
      </c>
      <c r="U295">
        <v>2704239.2185639902</v>
      </c>
      <c r="V295">
        <v>2457695.0333333299</v>
      </c>
      <c r="X295">
        <v>2692598</v>
      </c>
    </row>
    <row r="296" spans="1:24">
      <c r="A296" s="1" t="s">
        <v>301</v>
      </c>
      <c r="B296" s="19">
        <v>181.64681818181799</v>
      </c>
      <c r="C296" s="10">
        <v>0.85850000000000004</v>
      </c>
      <c r="D296">
        <v>1.1299999999999999</v>
      </c>
      <c r="E296" s="11">
        <v>5.0488</v>
      </c>
      <c r="F296" s="52">
        <f>E296-Germany!E296</f>
        <v>3.2187999999999999</v>
      </c>
      <c r="G296" s="45">
        <v>180</v>
      </c>
      <c r="H296">
        <v>1502.3306666666599</v>
      </c>
      <c r="I296">
        <v>98.49</v>
      </c>
      <c r="J296">
        <v>15.4545614847137</v>
      </c>
      <c r="L296">
        <v>97.926546047562496</v>
      </c>
      <c r="O296" s="17">
        <v>101.9</v>
      </c>
      <c r="P296" s="17">
        <v>104.39130072494</v>
      </c>
      <c r="R296" s="14">
        <v>0.25</v>
      </c>
      <c r="S296">
        <f t="shared" si="2"/>
        <v>122.1408193215715</v>
      </c>
      <c r="U296">
        <v>3000965.2020247099</v>
      </c>
      <c r="V296">
        <v>2456971.5666666599</v>
      </c>
      <c r="X296">
        <v>2964427</v>
      </c>
    </row>
    <row r="297" spans="1:24">
      <c r="A297" s="1" t="s">
        <v>302</v>
      </c>
      <c r="B297" s="19">
        <v>163.49</v>
      </c>
      <c r="C297" s="10">
        <v>0.74429999999999996</v>
      </c>
      <c r="D297">
        <v>2.15</v>
      </c>
      <c r="E297" s="11">
        <v>5.6757999999999997</v>
      </c>
      <c r="F297" s="52">
        <f>E297-Germany!E297</f>
        <v>4.0557999999999996</v>
      </c>
      <c r="G297" s="45">
        <v>192</v>
      </c>
      <c r="H297">
        <v>1501.846</v>
      </c>
      <c r="I297">
        <v>98.32</v>
      </c>
      <c r="J297">
        <v>26.780579154669901</v>
      </c>
      <c r="L297">
        <v>98.344866326085395</v>
      </c>
      <c r="O297" s="17">
        <v>100.2</v>
      </c>
      <c r="P297" s="17">
        <v>102.891425714524</v>
      </c>
      <c r="R297" s="14">
        <v>0.25</v>
      </c>
      <c r="S297">
        <f t="shared" si="2"/>
        <v>121.04265739191125</v>
      </c>
      <c r="U297">
        <v>2973107.9723783298</v>
      </c>
      <c r="V297">
        <v>2456248.1</v>
      </c>
      <c r="X297">
        <v>2962103</v>
      </c>
    </row>
    <row r="298" spans="1:24">
      <c r="A298" s="1" t="s">
        <v>303</v>
      </c>
      <c r="B298" s="19">
        <v>151.43727272727199</v>
      </c>
      <c r="C298" s="10">
        <v>0.68489999999999995</v>
      </c>
      <c r="D298">
        <v>2</v>
      </c>
      <c r="E298" s="11">
        <v>5.7832999999999997</v>
      </c>
      <c r="F298" s="52">
        <f>E298-Germany!E298</f>
        <v>4.4432999999999998</v>
      </c>
      <c r="G298" s="45">
        <v>209</v>
      </c>
      <c r="H298">
        <v>1495.73933333333</v>
      </c>
      <c r="I298">
        <v>97.72</v>
      </c>
      <c r="J298">
        <v>19.805488216941601</v>
      </c>
      <c r="L298">
        <v>98.3162367144608</v>
      </c>
      <c r="O298" s="17">
        <v>100.4</v>
      </c>
      <c r="P298" s="17">
        <v>104.39130072494</v>
      </c>
      <c r="R298" s="14">
        <v>0.25</v>
      </c>
      <c r="S298">
        <f t="shared" si="2"/>
        <v>121.73905643324933</v>
      </c>
      <c r="U298">
        <v>2992958.96327841</v>
      </c>
      <c r="V298">
        <v>2458503.5</v>
      </c>
      <c r="X298">
        <v>2980310</v>
      </c>
    </row>
    <row r="299" spans="1:24">
      <c r="A299" s="1" t="s">
        <v>304</v>
      </c>
      <c r="B299" s="19">
        <v>148.694285714285</v>
      </c>
      <c r="C299" s="10">
        <v>0.65890000000000004</v>
      </c>
      <c r="D299">
        <v>3.39</v>
      </c>
      <c r="E299" s="11">
        <v>5.9036999999999997</v>
      </c>
      <c r="F299" s="52">
        <f>E299-Germany!E299</f>
        <v>4.6036999999999999</v>
      </c>
      <c r="G299" s="45">
        <v>208</v>
      </c>
      <c r="H299">
        <v>1489.63266666666</v>
      </c>
      <c r="I299">
        <v>97.37</v>
      </c>
      <c r="J299">
        <v>26.049528406099199</v>
      </c>
      <c r="L299">
        <v>98.480987718073706</v>
      </c>
      <c r="O299" s="17">
        <v>100.7</v>
      </c>
      <c r="P299" s="17">
        <v>102.191484042996</v>
      </c>
      <c r="R299" s="14">
        <v>0.25</v>
      </c>
      <c r="S299">
        <f t="shared" si="2"/>
        <v>124.59976236132155</v>
      </c>
      <c r="U299">
        <v>3066099.7416850701</v>
      </c>
      <c r="V299">
        <v>2460758.9</v>
      </c>
      <c r="X299">
        <v>3102227</v>
      </c>
    </row>
    <row r="300" spans="1:24">
      <c r="A300" s="1" t="s">
        <v>305</v>
      </c>
      <c r="B300" s="19">
        <v>153.42545454545399</v>
      </c>
      <c r="C300" s="10">
        <v>0.497</v>
      </c>
      <c r="D300">
        <v>2.57</v>
      </c>
      <c r="E300" s="11">
        <v>5.9960000000000004</v>
      </c>
      <c r="F300" s="52">
        <f>E300-Germany!E300</f>
        <v>4.7560000000000002</v>
      </c>
      <c r="G300" s="45">
        <v>186</v>
      </c>
      <c r="H300">
        <v>1483.5260000000001</v>
      </c>
      <c r="I300">
        <v>96.76</v>
      </c>
      <c r="J300">
        <v>23.6310476656394</v>
      </c>
      <c r="L300">
        <v>98.572332091844103</v>
      </c>
      <c r="O300" s="17">
        <v>100.4</v>
      </c>
      <c r="P300" s="17">
        <v>103.391384051329</v>
      </c>
      <c r="R300" s="14">
        <v>0</v>
      </c>
      <c r="S300">
        <f t="shared" si="2"/>
        <v>126.82128837706992</v>
      </c>
      <c r="U300">
        <v>3123626.4681714699</v>
      </c>
      <c r="V300">
        <v>2463014.2999999998</v>
      </c>
      <c r="X300">
        <v>3094144</v>
      </c>
    </row>
    <row r="301" spans="1:24">
      <c r="A301" s="1" t="s">
        <v>306</v>
      </c>
      <c r="B301" s="19">
        <v>164.677727272727</v>
      </c>
      <c r="C301" s="10">
        <v>0.33239999999999997</v>
      </c>
      <c r="D301">
        <v>2.12</v>
      </c>
      <c r="E301" s="11">
        <v>5.8220000000000001</v>
      </c>
      <c r="F301" s="52">
        <f>E301-Germany!E301</f>
        <v>4.4820000000000002</v>
      </c>
      <c r="G301" s="45">
        <v>162</v>
      </c>
      <c r="H301">
        <v>1481.86466666666</v>
      </c>
      <c r="I301">
        <v>96.8</v>
      </c>
      <c r="J301">
        <v>19.9198961276288</v>
      </c>
      <c r="L301">
        <v>98.771819550270806</v>
      </c>
      <c r="O301" s="17">
        <v>99.8</v>
      </c>
      <c r="P301" s="17">
        <v>102.691442379802</v>
      </c>
      <c r="R301" s="14">
        <v>0</v>
      </c>
      <c r="S301">
        <f t="shared" si="2"/>
        <v>126.98430435660839</v>
      </c>
      <c r="U301">
        <v>3126347.4780130899</v>
      </c>
      <c r="V301">
        <v>2461995.2000000002</v>
      </c>
      <c r="X301">
        <v>3084769</v>
      </c>
    </row>
    <row r="302" spans="1:24">
      <c r="A302" s="1" t="s">
        <v>307</v>
      </c>
      <c r="B302" s="19">
        <v>173.70050000000001</v>
      </c>
      <c r="C302" s="10">
        <v>0.24629999999999999</v>
      </c>
      <c r="D302">
        <v>1.49</v>
      </c>
      <c r="E302" s="11">
        <v>5.2539999999999996</v>
      </c>
      <c r="F302" s="52">
        <f>E302-Germany!E302</f>
        <v>3.7639999999999993</v>
      </c>
      <c r="G302" s="45">
        <v>160</v>
      </c>
      <c r="H302">
        <v>1480.20333333333</v>
      </c>
      <c r="I302">
        <v>97.51</v>
      </c>
      <c r="J302">
        <v>17.0235273228366</v>
      </c>
      <c r="L302">
        <v>99.098491042978694</v>
      </c>
      <c r="O302" s="17">
        <v>99.9</v>
      </c>
      <c r="P302" s="17">
        <v>102.591450712441</v>
      </c>
      <c r="R302" s="14">
        <v>0</v>
      </c>
      <c r="S302">
        <f t="shared" si="2"/>
        <v>125.01624050010602</v>
      </c>
      <c r="U302">
        <v>3076619.7998261298</v>
      </c>
      <c r="V302">
        <v>2460976.1</v>
      </c>
      <c r="X302">
        <v>3082432</v>
      </c>
    </row>
    <row r="303" spans="1:24">
      <c r="A303" s="1" t="s">
        <v>308</v>
      </c>
      <c r="B303" s="19">
        <v>171.09304347826</v>
      </c>
      <c r="C303" s="10">
        <v>0.2079</v>
      </c>
      <c r="D303">
        <v>1.52</v>
      </c>
      <c r="E303" s="11">
        <v>4.9528999999999996</v>
      </c>
      <c r="F303" s="52">
        <f>E303-Germany!E303</f>
        <v>3.4828999999999999</v>
      </c>
      <c r="G303" s="45">
        <v>142</v>
      </c>
      <c r="H303">
        <v>1478.5419999999999</v>
      </c>
      <c r="I303">
        <v>97.77</v>
      </c>
      <c r="J303">
        <v>13.956397869598399</v>
      </c>
      <c r="L303">
        <v>99.081234606650597</v>
      </c>
      <c r="O303" s="17">
        <v>98.8</v>
      </c>
      <c r="P303" s="17">
        <v>100.49162569785901</v>
      </c>
      <c r="R303" s="14">
        <v>0</v>
      </c>
      <c r="S303">
        <f t="shared" si="2"/>
        <v>124.59549518052025</v>
      </c>
      <c r="U303">
        <v>3064995.6053778701</v>
      </c>
      <c r="V303">
        <v>2459957</v>
      </c>
      <c r="X303">
        <v>3046543</v>
      </c>
    </row>
    <row r="304" spans="1:24">
      <c r="A304" s="1" t="s">
        <v>309</v>
      </c>
      <c r="B304" s="19">
        <v>169.315454545454</v>
      </c>
      <c r="C304" s="10">
        <v>0.192</v>
      </c>
      <c r="D304">
        <v>1.31</v>
      </c>
      <c r="E304" s="11">
        <v>4.8513999999999999</v>
      </c>
      <c r="F304" s="52">
        <f>E304-Germany!E304</f>
        <v>3.5114000000000001</v>
      </c>
      <c r="G304" s="45">
        <v>138</v>
      </c>
      <c r="H304">
        <v>1474.1386666666599</v>
      </c>
      <c r="I304">
        <v>97.57</v>
      </c>
      <c r="J304">
        <v>14.848259311687499</v>
      </c>
      <c r="L304">
        <v>99.176926584424507</v>
      </c>
      <c r="O304" s="17">
        <v>98.6</v>
      </c>
      <c r="P304" s="17">
        <v>99.091742354803799</v>
      </c>
      <c r="R304" s="14">
        <v>0</v>
      </c>
      <c r="S304">
        <f t="shared" si="2"/>
        <v>123.86907218508179</v>
      </c>
      <c r="U304">
        <v>3048215.0102243102</v>
      </c>
      <c r="V304">
        <v>2460836.2333333301</v>
      </c>
      <c r="X304">
        <v>3033294</v>
      </c>
    </row>
    <row r="305" spans="1:24">
      <c r="A305" s="1" t="s">
        <v>310</v>
      </c>
      <c r="B305" s="19">
        <v>174.37647058823501</v>
      </c>
      <c r="C305" s="10">
        <v>0.1855</v>
      </c>
      <c r="D305">
        <v>1.18</v>
      </c>
      <c r="E305" s="11">
        <v>4.5415999999999999</v>
      </c>
      <c r="F305" s="52">
        <f>E305-Germany!E305</f>
        <v>3.2416</v>
      </c>
      <c r="G305" s="45">
        <v>135</v>
      </c>
      <c r="H305">
        <v>1469.7353333333299</v>
      </c>
      <c r="I305">
        <v>98.12</v>
      </c>
      <c r="J305">
        <v>10.084875552485199</v>
      </c>
      <c r="L305">
        <v>99.245138784568397</v>
      </c>
      <c r="O305" s="17">
        <v>99.1</v>
      </c>
      <c r="P305" s="17">
        <v>99.991667361053302</v>
      </c>
      <c r="R305" s="14">
        <v>0</v>
      </c>
      <c r="S305">
        <f t="shared" si="2"/>
        <v>117.07816673838482</v>
      </c>
      <c r="U305">
        <v>2882131.3386885999</v>
      </c>
      <c r="V305">
        <v>2461715.4666666598</v>
      </c>
      <c r="X305">
        <v>2962613</v>
      </c>
    </row>
    <row r="306" spans="1:24">
      <c r="A306" s="1" t="s">
        <v>311</v>
      </c>
      <c r="B306" s="19">
        <v>188.04954545454501</v>
      </c>
      <c r="C306" s="10">
        <v>0.2049</v>
      </c>
      <c r="D306">
        <v>0.8</v>
      </c>
      <c r="E306" s="11">
        <v>4.2077</v>
      </c>
      <c r="F306" s="52">
        <f>E306-Germany!E306</f>
        <v>2.6977000000000002</v>
      </c>
      <c r="G306" s="45">
        <v>139</v>
      </c>
      <c r="H306">
        <v>1465.3320000000001</v>
      </c>
      <c r="I306">
        <v>98.76</v>
      </c>
      <c r="J306">
        <v>14.6175308865425</v>
      </c>
      <c r="L306">
        <v>99.370575899305294</v>
      </c>
      <c r="O306" s="17">
        <v>97.8</v>
      </c>
      <c r="P306" s="17">
        <v>99.891675693692207</v>
      </c>
      <c r="R306" s="14">
        <v>0</v>
      </c>
      <c r="S306">
        <f t="shared" si="2"/>
        <v>117.76461235897688</v>
      </c>
      <c r="U306">
        <v>2900065.1024277098</v>
      </c>
      <c r="V306">
        <v>2462594.7000000002</v>
      </c>
      <c r="X306">
        <v>2928781</v>
      </c>
    </row>
    <row r="307" spans="1:24">
      <c r="A307" s="1" t="s">
        <v>312</v>
      </c>
      <c r="B307" s="19">
        <v>177.56399999999999</v>
      </c>
      <c r="C307" s="10">
        <v>0.22339999999999999</v>
      </c>
      <c r="D307">
        <v>1.17</v>
      </c>
      <c r="E307" s="11">
        <v>4.4928999999999997</v>
      </c>
      <c r="F307" s="52">
        <f>E307-Germany!E307</f>
        <v>2.9528999999999996</v>
      </c>
      <c r="G307" s="45">
        <v>138</v>
      </c>
      <c r="H307">
        <v>1460.21</v>
      </c>
      <c r="I307">
        <v>99.27</v>
      </c>
      <c r="J307">
        <v>19.541353240258498</v>
      </c>
      <c r="L307">
        <v>99.468553961700493</v>
      </c>
      <c r="O307" s="17">
        <v>98.2</v>
      </c>
      <c r="P307" s="17">
        <v>99.291725689525904</v>
      </c>
      <c r="R307" s="14">
        <v>0</v>
      </c>
      <c r="S307">
        <f t="shared" si="2"/>
        <v>111.82109399320133</v>
      </c>
      <c r="U307">
        <v>2761038.9289151798</v>
      </c>
      <c r="V307">
        <v>2469157.5</v>
      </c>
      <c r="X307">
        <v>2748823</v>
      </c>
    </row>
    <row r="308" spans="1:24">
      <c r="A308" s="1" t="s">
        <v>313</v>
      </c>
      <c r="B308" s="19">
        <v>173.78149999999999</v>
      </c>
      <c r="C308" s="10">
        <v>0.20610000000000001</v>
      </c>
      <c r="D308">
        <v>1.03</v>
      </c>
      <c r="E308" s="11">
        <v>4.6403999999999996</v>
      </c>
      <c r="F308" s="52">
        <f>E308-Germany!E308</f>
        <v>3.2903999999999995</v>
      </c>
      <c r="G308" s="45">
        <v>136</v>
      </c>
      <c r="H308">
        <v>1455.088</v>
      </c>
      <c r="I308">
        <v>98.79</v>
      </c>
      <c r="J308">
        <v>14.6396256782146</v>
      </c>
      <c r="L308">
        <v>99.5184386324446</v>
      </c>
      <c r="O308" s="17">
        <v>98.4</v>
      </c>
      <c r="P308" s="17">
        <v>98.891759020081693</v>
      </c>
      <c r="R308" s="14">
        <v>0</v>
      </c>
      <c r="S308">
        <f t="shared" si="2"/>
        <v>108.09715863472906</v>
      </c>
      <c r="U308">
        <v>2676183.3000431899</v>
      </c>
      <c r="V308">
        <v>2475720.2999999998</v>
      </c>
      <c r="X308">
        <v>2648126</v>
      </c>
    </row>
    <row r="309" spans="1:24">
      <c r="A309" s="1" t="s">
        <v>314</v>
      </c>
      <c r="B309" s="19">
        <v>174.16809523809499</v>
      </c>
      <c r="C309" s="10">
        <v>0.2089</v>
      </c>
      <c r="D309">
        <v>0.64</v>
      </c>
      <c r="E309" s="11">
        <v>4.2779999999999996</v>
      </c>
      <c r="F309" s="52">
        <f>E309-Germany!E309</f>
        <v>3.0779999999999994</v>
      </c>
      <c r="G309" s="45">
        <v>121</v>
      </c>
      <c r="H309">
        <v>1449.9659999999999</v>
      </c>
      <c r="I309">
        <v>98.94</v>
      </c>
      <c r="J309">
        <v>15.6701727674489</v>
      </c>
      <c r="L309">
        <v>99.468950349260794</v>
      </c>
      <c r="O309" s="17">
        <v>97.8</v>
      </c>
      <c r="P309" s="17">
        <v>98.0918256811932</v>
      </c>
      <c r="R309" s="14">
        <v>0</v>
      </c>
      <c r="S309">
        <f t="shared" si="2"/>
        <v>105.05524510453338</v>
      </c>
      <c r="U309">
        <v>2607768.5948934099</v>
      </c>
      <c r="V309">
        <v>2482283.1</v>
      </c>
      <c r="X309">
        <v>2611252</v>
      </c>
    </row>
    <row r="310" spans="1:24">
      <c r="A310" s="1" t="s">
        <v>315</v>
      </c>
      <c r="B310" s="19">
        <v>187.62</v>
      </c>
      <c r="C310" s="10">
        <v>0.20119999999999999</v>
      </c>
      <c r="D310">
        <v>0.57999999999999996</v>
      </c>
      <c r="E310" s="11">
        <v>3.964</v>
      </c>
      <c r="F310" s="52">
        <f>E310-Germany!E310</f>
        <v>2.6739999999999999</v>
      </c>
      <c r="G310" s="45">
        <v>111</v>
      </c>
      <c r="H310">
        <v>1445.48033333333</v>
      </c>
      <c r="I310">
        <v>99.12</v>
      </c>
      <c r="J310">
        <v>12.4955755785685</v>
      </c>
      <c r="L310">
        <v>99.455550666400697</v>
      </c>
      <c r="O310" s="17">
        <v>98.1</v>
      </c>
      <c r="P310" s="17">
        <v>99.891675693692207</v>
      </c>
      <c r="R310" s="14">
        <v>0</v>
      </c>
      <c r="S310">
        <f t="shared" si="2"/>
        <v>102.71279635967485</v>
      </c>
      <c r="U310">
        <v>2553483.7704399698</v>
      </c>
      <c r="V310">
        <v>2486042.5</v>
      </c>
      <c r="X310">
        <v>2549449</v>
      </c>
    </row>
    <row r="311" spans="1:24">
      <c r="A311" s="1" t="s">
        <v>316</v>
      </c>
      <c r="B311" s="19">
        <v>174.77600000000001</v>
      </c>
      <c r="C311" s="10">
        <v>0.21029999999999999</v>
      </c>
      <c r="D311">
        <v>1.01</v>
      </c>
      <c r="E311" s="11">
        <v>4.3788999999999998</v>
      </c>
      <c r="F311" s="52">
        <f>E311-Germany!E311</f>
        <v>2.8488999999999995</v>
      </c>
      <c r="G311" s="45">
        <v>132</v>
      </c>
      <c r="H311">
        <v>1440.9946666666599</v>
      </c>
      <c r="I311">
        <v>99.39</v>
      </c>
      <c r="J311">
        <v>13.8105752143316</v>
      </c>
      <c r="L311">
        <v>99.674924804116301</v>
      </c>
      <c r="O311" s="17">
        <v>98</v>
      </c>
      <c r="P311" s="17">
        <v>99.791684026331197</v>
      </c>
      <c r="R311" s="14">
        <v>0</v>
      </c>
      <c r="S311">
        <f t="shared" si="2"/>
        <v>96.927917686881841</v>
      </c>
      <c r="U311">
        <v>2413313.1361984201</v>
      </c>
      <c r="V311">
        <v>2489801.9</v>
      </c>
      <c r="X311">
        <v>2430423</v>
      </c>
    </row>
    <row r="312" spans="1:24">
      <c r="A312" s="1" t="s">
        <v>317</v>
      </c>
      <c r="B312" s="19">
        <v>173.64826086956501</v>
      </c>
      <c r="C312" s="10">
        <v>0.22140000000000001</v>
      </c>
      <c r="D312">
        <v>0.84</v>
      </c>
      <c r="E312" s="11">
        <v>4.4183000000000003</v>
      </c>
      <c r="F312" s="52">
        <f>E312-Germany!E312</f>
        <v>2.8583000000000003</v>
      </c>
      <c r="G312" s="45">
        <v>127</v>
      </c>
      <c r="H312">
        <v>1436.509</v>
      </c>
      <c r="I312">
        <v>99.42</v>
      </c>
      <c r="J312">
        <v>12.4693128968536</v>
      </c>
      <c r="L312">
        <v>99.780890666065602</v>
      </c>
      <c r="O312" s="17">
        <v>97.5</v>
      </c>
      <c r="P312" s="17">
        <v>99.491709024247996</v>
      </c>
      <c r="R312" s="14">
        <v>0</v>
      </c>
      <c r="S312">
        <f t="shared" si="2"/>
        <v>96.783515837533258</v>
      </c>
      <c r="U312">
        <v>2413356.2957040998</v>
      </c>
      <c r="V312">
        <v>2493561.2999999998</v>
      </c>
      <c r="X312">
        <v>2396181</v>
      </c>
    </row>
    <row r="313" spans="1:24">
      <c r="A313" s="1" t="s">
        <v>318</v>
      </c>
      <c r="B313" s="19">
        <v>184.87666666666601</v>
      </c>
      <c r="C313" s="10">
        <v>0.22589999999999999</v>
      </c>
      <c r="D313">
        <v>0.97</v>
      </c>
      <c r="E313" s="11">
        <v>4.4191000000000003</v>
      </c>
      <c r="F313" s="52">
        <f>E313-Germany!E313</f>
        <v>2.6891000000000003</v>
      </c>
      <c r="G313" s="45">
        <v>122</v>
      </c>
      <c r="H313">
        <v>1431.046</v>
      </c>
      <c r="I313">
        <v>99.65</v>
      </c>
      <c r="J313">
        <v>14.5254199579614</v>
      </c>
      <c r="L313">
        <v>99.964204882513798</v>
      </c>
      <c r="O313" s="17">
        <v>97.9</v>
      </c>
      <c r="P313" s="17">
        <v>97.991834013832204</v>
      </c>
      <c r="R313" s="14">
        <v>0</v>
      </c>
      <c r="S313">
        <f t="shared" si="2"/>
        <v>95.532978298306489</v>
      </c>
      <c r="U313">
        <v>2384007.0674137501</v>
      </c>
      <c r="V313">
        <v>2495480.7333333301</v>
      </c>
      <c r="X313">
        <v>2360639</v>
      </c>
    </row>
    <row r="314" spans="1:24">
      <c r="A314" s="1" t="s">
        <v>319</v>
      </c>
      <c r="B314" s="19">
        <v>189.38523809523801</v>
      </c>
      <c r="C314" s="10">
        <v>0.22320000000000001</v>
      </c>
      <c r="D314">
        <v>1</v>
      </c>
      <c r="E314" s="11">
        <v>4.5411000000000001</v>
      </c>
      <c r="F314" s="52">
        <f>E314-Germany!E314</f>
        <v>2.6511000000000005</v>
      </c>
      <c r="G314" s="45">
        <v>127</v>
      </c>
      <c r="H314">
        <v>1425.5830000000001</v>
      </c>
      <c r="I314">
        <v>99.53</v>
      </c>
      <c r="J314">
        <v>10.165538369217099</v>
      </c>
      <c r="L314">
        <v>100.013442299787</v>
      </c>
      <c r="O314" s="17">
        <v>97.9</v>
      </c>
      <c r="P314" s="17">
        <v>99.791684026331197</v>
      </c>
      <c r="R314" s="14">
        <v>0</v>
      </c>
      <c r="S314">
        <f t="shared" si="2"/>
        <v>93.496086745949185</v>
      </c>
      <c r="U314">
        <v>2334971.42622014</v>
      </c>
      <c r="V314">
        <v>2497400.16666666</v>
      </c>
      <c r="X314">
        <v>2338044</v>
      </c>
    </row>
    <row r="315" spans="1:24">
      <c r="A315" s="1" t="s">
        <v>320</v>
      </c>
      <c r="B315" s="19">
        <v>200.70347826086899</v>
      </c>
      <c r="C315" s="10">
        <v>0.2258</v>
      </c>
      <c r="D315">
        <v>0.83</v>
      </c>
      <c r="E315" s="11">
        <v>4.2476000000000003</v>
      </c>
      <c r="F315" s="52">
        <f>E315-Germany!E315</f>
        <v>2.4876000000000005</v>
      </c>
      <c r="G315" s="45">
        <v>119</v>
      </c>
      <c r="H315">
        <v>1420.12</v>
      </c>
      <c r="I315">
        <v>99.85</v>
      </c>
      <c r="J315">
        <v>12.215551822486701</v>
      </c>
      <c r="L315">
        <v>99.815515151516905</v>
      </c>
      <c r="O315" s="17">
        <v>97.9</v>
      </c>
      <c r="P315" s="17">
        <v>100.091659028414</v>
      </c>
      <c r="R315" s="14">
        <v>0</v>
      </c>
      <c r="S315">
        <f t="shared" si="2"/>
        <v>93.118542453480529</v>
      </c>
      <c r="U315">
        <v>2327329.9827741599</v>
      </c>
      <c r="V315">
        <v>2499319.6</v>
      </c>
      <c r="X315">
        <v>2318744</v>
      </c>
    </row>
    <row r="316" spans="1:24">
      <c r="A316" s="1" t="s">
        <v>321</v>
      </c>
      <c r="B316" s="19">
        <v>202.03952380952299</v>
      </c>
      <c r="C316" s="10">
        <v>0.22339999999999999</v>
      </c>
      <c r="D316">
        <v>0.61</v>
      </c>
      <c r="E316" s="11">
        <v>4.0951000000000004</v>
      </c>
      <c r="F316" s="52">
        <f>E316-Germany!E316</f>
        <v>2.4151000000000007</v>
      </c>
      <c r="G316" s="45">
        <v>114</v>
      </c>
      <c r="H316">
        <v>1425.14466666666</v>
      </c>
      <c r="I316">
        <v>99.73</v>
      </c>
      <c r="J316">
        <v>11.8348643516081</v>
      </c>
      <c r="L316">
        <v>99.8344339611224</v>
      </c>
      <c r="O316" s="17">
        <v>97.9</v>
      </c>
      <c r="P316" s="17">
        <v>99.791684026331197</v>
      </c>
      <c r="R316" s="14">
        <v>0</v>
      </c>
      <c r="S316">
        <f t="shared" si="2"/>
        <v>91.688630069893534</v>
      </c>
      <c r="U316">
        <v>2299655.8256343598</v>
      </c>
      <c r="V316">
        <v>2508114.5</v>
      </c>
      <c r="X316">
        <v>2290956</v>
      </c>
    </row>
    <row r="317" spans="1:24">
      <c r="A317" s="1" t="s">
        <v>322</v>
      </c>
      <c r="B317" s="19">
        <v>194.738235294117</v>
      </c>
      <c r="C317" s="10">
        <v>0.27350000000000002</v>
      </c>
      <c r="D317">
        <v>0.78</v>
      </c>
      <c r="E317" s="11">
        <v>4.1139999999999999</v>
      </c>
      <c r="F317" s="52">
        <f>E317-Germany!E317</f>
        <v>2.3140000000000001</v>
      </c>
      <c r="G317" s="45">
        <v>107</v>
      </c>
      <c r="H317">
        <v>1430.1693333333301</v>
      </c>
      <c r="I317">
        <v>100.16</v>
      </c>
      <c r="J317">
        <v>16.079082208994901</v>
      </c>
      <c r="L317">
        <v>99.887657688854702</v>
      </c>
      <c r="O317" s="17">
        <v>97.7</v>
      </c>
      <c r="P317" s="17">
        <v>98.691775685359602</v>
      </c>
      <c r="R317" s="14">
        <v>0</v>
      </c>
      <c r="S317">
        <f t="shared" si="2"/>
        <v>88.700829424997579</v>
      </c>
      <c r="U317">
        <v>2232519.5136757302</v>
      </c>
      <c r="V317">
        <v>2516909.4</v>
      </c>
      <c r="X317">
        <v>2273267</v>
      </c>
    </row>
    <row r="318" spans="1:24">
      <c r="A318" s="1" t="s">
        <v>323</v>
      </c>
      <c r="B318" s="19">
        <v>206.624545454545</v>
      </c>
      <c r="C318" s="10">
        <v>0.29199999999999998</v>
      </c>
      <c r="D318">
        <v>0.67</v>
      </c>
      <c r="E318" s="11">
        <v>3.8660000000000001</v>
      </c>
      <c r="F318" s="52">
        <f>E318-Germany!E318</f>
        <v>2.1059999999999999</v>
      </c>
      <c r="G318" s="45">
        <v>113</v>
      </c>
      <c r="H318">
        <v>1435.194</v>
      </c>
      <c r="I318">
        <v>100.06</v>
      </c>
      <c r="J318">
        <v>9.2203876596679297</v>
      </c>
      <c r="L318">
        <v>100.025268399667</v>
      </c>
      <c r="O318" s="17">
        <v>97.8</v>
      </c>
      <c r="P318" s="17">
        <v>100.49162569785901</v>
      </c>
      <c r="R318" s="14">
        <v>0</v>
      </c>
      <c r="S318">
        <f t="shared" si="2"/>
        <v>87.095779265186351</v>
      </c>
      <c r="U318">
        <v>2199781.84201932</v>
      </c>
      <c r="V318">
        <v>2525704.2999999998</v>
      </c>
      <c r="X318">
        <v>2217061</v>
      </c>
    </row>
    <row r="319" spans="1:24">
      <c r="A319" s="1" t="s">
        <v>324</v>
      </c>
      <c r="B319" s="19">
        <v>211.161</v>
      </c>
      <c r="C319" s="10">
        <v>0.28810000000000002</v>
      </c>
      <c r="D319">
        <v>0.56000000000000005</v>
      </c>
      <c r="E319" s="11">
        <v>3.6511999999999998</v>
      </c>
      <c r="F319" s="52">
        <f>E319-Germany!E319</f>
        <v>2.0911999999999997</v>
      </c>
      <c r="G319" s="45">
        <v>107</v>
      </c>
      <c r="H319">
        <v>1433.30633333333</v>
      </c>
      <c r="I319">
        <v>100.03</v>
      </c>
      <c r="J319">
        <v>10.7798988023265</v>
      </c>
      <c r="L319">
        <v>99.947859785871202</v>
      </c>
      <c r="O319" s="17">
        <v>97.7</v>
      </c>
      <c r="P319" s="17">
        <v>99.591700691609006</v>
      </c>
      <c r="R319" s="14">
        <v>0</v>
      </c>
      <c r="S319">
        <f t="shared" si="2"/>
        <v>86.764424594246648</v>
      </c>
      <c r="U319">
        <v>2193391.69692181</v>
      </c>
      <c r="V319">
        <v>2527985.0666666599</v>
      </c>
      <c r="X319">
        <v>2181079</v>
      </c>
    </row>
    <row r="320" spans="1:24">
      <c r="A320" s="1" t="s">
        <v>325</v>
      </c>
      <c r="B320" s="19">
        <v>217.99285714285699</v>
      </c>
      <c r="C320" s="10">
        <v>0.30530000000000002</v>
      </c>
      <c r="D320">
        <v>0.55000000000000004</v>
      </c>
      <c r="E320" s="11">
        <v>3.3994</v>
      </c>
      <c r="F320" s="52">
        <f>E320-Germany!E320</f>
        <v>1.8894</v>
      </c>
      <c r="G320" s="45">
        <v>106</v>
      </c>
      <c r="H320">
        <v>1431.4186666666601</v>
      </c>
      <c r="I320">
        <v>100.31</v>
      </c>
      <c r="J320">
        <v>16.274992599276299</v>
      </c>
      <c r="L320">
        <v>99.914171634624694</v>
      </c>
      <c r="O320" s="17">
        <v>98.1</v>
      </c>
      <c r="P320" s="17">
        <v>98.591784017998506</v>
      </c>
      <c r="R320" s="14">
        <v>0</v>
      </c>
      <c r="S320">
        <f t="shared" si="2"/>
        <v>85.838517745676114</v>
      </c>
      <c r="U320">
        <v>2171942.6863586102</v>
      </c>
      <c r="V320">
        <v>2530265.8333333302</v>
      </c>
      <c r="X320">
        <v>2152103</v>
      </c>
    </row>
    <row r="321" spans="1:24">
      <c r="A321" s="1" t="s">
        <v>326</v>
      </c>
      <c r="B321" s="19">
        <v>226.5985</v>
      </c>
      <c r="C321" s="10">
        <v>0.32969999999999999</v>
      </c>
      <c r="D321">
        <v>0.59</v>
      </c>
      <c r="E321" s="11">
        <v>3.2280000000000002</v>
      </c>
      <c r="F321" s="52">
        <f>E321-Germany!E321</f>
        <v>1.7680000000000002</v>
      </c>
      <c r="G321" s="45">
        <v>100</v>
      </c>
      <c r="H321">
        <v>1429.5309999999999</v>
      </c>
      <c r="I321">
        <v>100.19</v>
      </c>
      <c r="J321">
        <v>15.6352996576445</v>
      </c>
      <c r="L321">
        <v>100.039714710233</v>
      </c>
      <c r="O321" s="17">
        <v>98.4</v>
      </c>
      <c r="P321" s="17">
        <v>99.591700691609006</v>
      </c>
      <c r="R321" s="14">
        <v>0</v>
      </c>
      <c r="S321">
        <f t="shared" si="2"/>
        <v>85.155143796769224</v>
      </c>
      <c r="U321">
        <v>2156593.6989501901</v>
      </c>
      <c r="V321">
        <v>2532546.6</v>
      </c>
      <c r="X321">
        <v>2169061</v>
      </c>
    </row>
    <row r="322" spans="1:24">
      <c r="A322" s="1" t="s">
        <v>327</v>
      </c>
      <c r="B322" s="19">
        <v>223.337619047619</v>
      </c>
      <c r="C322" s="10">
        <v>0.3246</v>
      </c>
      <c r="D322">
        <v>0.56999999999999995</v>
      </c>
      <c r="E322" s="11">
        <v>3.1233</v>
      </c>
      <c r="F322" s="52">
        <f>E322-Germany!E322</f>
        <v>1.7932999999999999</v>
      </c>
      <c r="G322" s="45">
        <v>98</v>
      </c>
      <c r="H322">
        <v>1427.7143333333299</v>
      </c>
      <c r="I322">
        <v>99.94</v>
      </c>
      <c r="J322">
        <v>16.681087852181399</v>
      </c>
      <c r="L322">
        <v>99.930843186764506</v>
      </c>
      <c r="O322" s="17">
        <v>98.3</v>
      </c>
      <c r="P322" s="17">
        <v>98.0918256811932</v>
      </c>
      <c r="R322" s="14">
        <v>0</v>
      </c>
      <c r="S322">
        <f t="shared" si="2"/>
        <v>86.493424836525165</v>
      </c>
      <c r="U322">
        <v>2195413.50319135</v>
      </c>
      <c r="V322">
        <v>2538243.2333333301</v>
      </c>
      <c r="X322">
        <v>2197095</v>
      </c>
    </row>
    <row r="323" spans="1:24">
      <c r="A323" s="1" t="s">
        <v>328</v>
      </c>
      <c r="B323" s="19">
        <v>230.867619047619</v>
      </c>
      <c r="C323" s="10">
        <v>0.2414</v>
      </c>
      <c r="D323">
        <v>0.39</v>
      </c>
      <c r="E323" s="11">
        <v>2.92</v>
      </c>
      <c r="F323" s="52">
        <f>E323-Germany!E323</f>
        <v>1.66</v>
      </c>
      <c r="G323" s="45">
        <v>95</v>
      </c>
      <c r="H323">
        <v>1425.8976666666599</v>
      </c>
      <c r="I323">
        <v>99.62</v>
      </c>
      <c r="J323">
        <v>8.56137214371347</v>
      </c>
      <c r="L323">
        <v>99.939520759338293</v>
      </c>
      <c r="O323" s="17">
        <v>98</v>
      </c>
      <c r="P323" s="17">
        <v>99.991667361053302</v>
      </c>
      <c r="R323" s="14">
        <v>-0.1</v>
      </c>
      <c r="S323">
        <f t="shared" si="2"/>
        <v>81.820425578828363</v>
      </c>
      <c r="U323">
        <v>2081462.42537614</v>
      </c>
      <c r="V323">
        <v>2543939.8666666602</v>
      </c>
      <c r="X323">
        <v>2088099</v>
      </c>
    </row>
    <row r="324" spans="1:24">
      <c r="A324" s="1" t="s">
        <v>329</v>
      </c>
      <c r="B324" s="19">
        <v>223.04695652173899</v>
      </c>
      <c r="C324" s="10">
        <v>0.20499999999999999</v>
      </c>
      <c r="D324">
        <v>0.31</v>
      </c>
      <c r="E324" s="11">
        <v>2.7936000000000001</v>
      </c>
      <c r="F324" s="52">
        <f>E324-Germany!E324</f>
        <v>1.6836</v>
      </c>
      <c r="G324" s="45">
        <v>93</v>
      </c>
      <c r="H324">
        <v>1424.0809999999999</v>
      </c>
      <c r="I324">
        <v>99.46</v>
      </c>
      <c r="J324">
        <v>16.256305455873001</v>
      </c>
      <c r="L324">
        <v>99.864430108708007</v>
      </c>
      <c r="O324" s="17">
        <v>97.4</v>
      </c>
      <c r="P324" s="17">
        <v>98.591784017998506</v>
      </c>
      <c r="R324" s="14">
        <v>-0.1</v>
      </c>
      <c r="S324">
        <f t="shared" si="2"/>
        <v>80.516302454715401</v>
      </c>
      <c r="U324">
        <v>2052873.03583582</v>
      </c>
      <c r="V324">
        <v>2549636.5</v>
      </c>
      <c r="X324">
        <v>2044312</v>
      </c>
    </row>
    <row r="325" spans="1:24">
      <c r="A325" s="1" t="s">
        <v>330</v>
      </c>
      <c r="B325" s="19">
        <v>212.6985</v>
      </c>
      <c r="C325" s="10">
        <v>0.19159999999999999</v>
      </c>
      <c r="D325">
        <v>0.21</v>
      </c>
      <c r="E325" s="11">
        <v>2.6326999999999998</v>
      </c>
      <c r="F325" s="52">
        <f>E325-Germany!E325</f>
        <v>1.6826999999999999</v>
      </c>
      <c r="G325" s="45">
        <v>92</v>
      </c>
      <c r="H325">
        <v>1418.4476666666601</v>
      </c>
      <c r="I325">
        <v>99.21</v>
      </c>
      <c r="J325">
        <v>14.107136013334401</v>
      </c>
      <c r="L325">
        <v>99.845234907561505</v>
      </c>
      <c r="O325" s="17">
        <v>97.8</v>
      </c>
      <c r="P325" s="17">
        <v>97.291892342304806</v>
      </c>
      <c r="R325" s="14">
        <v>-0.1</v>
      </c>
      <c r="S325">
        <f t="shared" si="2"/>
        <v>80.303582883194338</v>
      </c>
      <c r="U325">
        <v>2051848.46350015</v>
      </c>
      <c r="V325">
        <v>2555114.4666666598</v>
      </c>
      <c r="X325">
        <v>2038716</v>
      </c>
    </row>
    <row r="326" spans="1:24">
      <c r="A326" s="1" t="s">
        <v>331</v>
      </c>
      <c r="B326" s="19">
        <v>222.56</v>
      </c>
      <c r="C326" s="10">
        <v>9.7100000000000006E-2</v>
      </c>
      <c r="D326">
        <v>0.25</v>
      </c>
      <c r="E326" s="11">
        <v>2.4</v>
      </c>
      <c r="F326" s="52">
        <f>E326-Germany!E326</f>
        <v>1.48</v>
      </c>
      <c r="G326" s="45">
        <v>92</v>
      </c>
      <c r="H326">
        <v>1412.8143333333301</v>
      </c>
      <c r="I326">
        <v>98.7</v>
      </c>
      <c r="J326">
        <v>12.276147695413</v>
      </c>
      <c r="L326">
        <v>99.807399968758801</v>
      </c>
      <c r="O326" s="17">
        <v>98.7</v>
      </c>
      <c r="P326" s="17">
        <v>97.891842346471194</v>
      </c>
      <c r="R326" s="14">
        <v>-0.2</v>
      </c>
      <c r="S326">
        <f t="shared" si="2"/>
        <v>79.606005910236917</v>
      </c>
      <c r="U326">
        <v>2038385.3638164101</v>
      </c>
      <c r="V326">
        <v>2560592.4333333299</v>
      </c>
      <c r="X326">
        <v>2038235</v>
      </c>
    </row>
    <row r="327" spans="1:24">
      <c r="A327" s="1" t="s">
        <v>332</v>
      </c>
      <c r="B327" s="19">
        <v>206.75260869565199</v>
      </c>
      <c r="C327" s="10">
        <v>8.2600000000000007E-2</v>
      </c>
      <c r="D327">
        <v>0.34</v>
      </c>
      <c r="E327" s="11">
        <v>2.4239999999999999</v>
      </c>
      <c r="F327" s="52">
        <f>E327-Germany!E327</f>
        <v>1.6339999999999999</v>
      </c>
      <c r="G327" s="45">
        <v>91</v>
      </c>
      <c r="H327">
        <v>1407.181</v>
      </c>
      <c r="I327">
        <v>98.47</v>
      </c>
      <c r="J327">
        <v>21.881679255806901</v>
      </c>
      <c r="L327">
        <v>99.920749277069405</v>
      </c>
      <c r="O327" s="17">
        <v>98.8</v>
      </c>
      <c r="P327" s="17">
        <v>97.691859011749003</v>
      </c>
      <c r="R327" s="14">
        <v>-0.2</v>
      </c>
      <c r="S327">
        <f t="shared" si="2"/>
        <v>80.105032666224986</v>
      </c>
      <c r="U327">
        <v>2055551.5321583301</v>
      </c>
      <c r="V327">
        <v>2566070.4</v>
      </c>
      <c r="X327">
        <v>2052070</v>
      </c>
    </row>
    <row r="328" spans="1:24">
      <c r="A328" s="1" t="s">
        <v>333</v>
      </c>
      <c r="B328" s="19">
        <v>209.018</v>
      </c>
      <c r="C328" s="10">
        <v>8.09E-2</v>
      </c>
      <c r="D328">
        <v>0.3</v>
      </c>
      <c r="E328" s="11">
        <v>2.2904</v>
      </c>
      <c r="F328" s="52">
        <f>E328-Germany!E328</f>
        <v>1.5704</v>
      </c>
      <c r="G328" s="45">
        <v>90</v>
      </c>
      <c r="H328">
        <v>1408.7190000000001</v>
      </c>
      <c r="I328">
        <v>98.5</v>
      </c>
      <c r="J328">
        <v>17.835643666117001</v>
      </c>
      <c r="L328">
        <v>100.025906772252</v>
      </c>
      <c r="O328" s="17">
        <v>99.5</v>
      </c>
      <c r="P328" s="17">
        <v>97.891842346471194</v>
      </c>
      <c r="R328" s="14">
        <v>-0.2</v>
      </c>
      <c r="S328">
        <f t="shared" si="2"/>
        <v>79.961782093441869</v>
      </c>
      <c r="U328">
        <v>2060881.0774352399</v>
      </c>
      <c r="V328">
        <v>2577332.6</v>
      </c>
      <c r="X328">
        <v>2053892</v>
      </c>
    </row>
    <row r="329" spans="1:24">
      <c r="A329" s="1" t="s">
        <v>334</v>
      </c>
      <c r="B329" s="19">
        <v>206.286</v>
      </c>
      <c r="C329" s="10">
        <v>8.09E-2</v>
      </c>
      <c r="D329">
        <v>0.35</v>
      </c>
      <c r="E329" s="11">
        <v>1.9898</v>
      </c>
      <c r="F329" s="52">
        <f>E329-Germany!E329</f>
        <v>1.3997999999999999</v>
      </c>
      <c r="G329" s="45">
        <v>94</v>
      </c>
      <c r="H329">
        <v>1410.2570000000001</v>
      </c>
      <c r="I329">
        <v>98.46</v>
      </c>
      <c r="J329">
        <v>24.675668066014701</v>
      </c>
      <c r="L329">
        <v>99.883271452828296</v>
      </c>
      <c r="O329" s="17">
        <v>99.6</v>
      </c>
      <c r="P329" s="17">
        <v>98.691775685359602</v>
      </c>
      <c r="R329" s="14">
        <v>-0.2</v>
      </c>
      <c r="S329">
        <f t="shared" ref="S329:S384" si="3">U329/V329*100</f>
        <v>82.216485280990298</v>
      </c>
      <c r="U329">
        <v>2128251.66272648</v>
      </c>
      <c r="V329">
        <v>2588594.7999999998</v>
      </c>
      <c r="X329">
        <v>2150247</v>
      </c>
    </row>
    <row r="330" spans="1:24">
      <c r="A330" s="1" t="s">
        <v>335</v>
      </c>
      <c r="B330" s="19">
        <v>216.77090909090899</v>
      </c>
      <c r="C330" s="10">
        <v>6.2700000000000006E-2</v>
      </c>
      <c r="D330">
        <v>0.2</v>
      </c>
      <c r="E330" s="11">
        <v>1.7020999999999999</v>
      </c>
      <c r="F330" s="52">
        <f>E330-Germany!E330</f>
        <v>1.3121</v>
      </c>
      <c r="G330" s="45">
        <v>95</v>
      </c>
      <c r="H330">
        <v>1411.7950000000001</v>
      </c>
      <c r="I330">
        <v>96.81</v>
      </c>
      <c r="J330">
        <v>11.4472991470426</v>
      </c>
      <c r="L330">
        <v>99.466793681228395</v>
      </c>
      <c r="O330" s="17">
        <v>99.7</v>
      </c>
      <c r="P330" s="17">
        <v>98.491792350637397</v>
      </c>
      <c r="R330" s="14">
        <v>-0.2</v>
      </c>
      <c r="S330">
        <f t="shared" si="3"/>
        <v>83.520900161949285</v>
      </c>
      <c r="U330">
        <v>2171423.9693234498</v>
      </c>
      <c r="V330">
        <v>2599857</v>
      </c>
      <c r="X330">
        <v>2181954</v>
      </c>
    </row>
    <row r="331" spans="1:24">
      <c r="A331" s="1" t="s">
        <v>336</v>
      </c>
      <c r="B331" s="19">
        <v>227.90100000000001</v>
      </c>
      <c r="C331" s="10">
        <v>4.82E-2</v>
      </c>
      <c r="D331">
        <v>0.15</v>
      </c>
      <c r="E331" s="11">
        <v>1.5568</v>
      </c>
      <c r="F331" s="52">
        <f>E331-Germany!E331</f>
        <v>1.2567999999999999</v>
      </c>
      <c r="G331" s="45">
        <v>86</v>
      </c>
      <c r="H331">
        <v>1415.3006666666599</v>
      </c>
      <c r="I331">
        <v>96.08</v>
      </c>
      <c r="J331">
        <v>12.2434330966529</v>
      </c>
      <c r="L331">
        <v>99.877221718825396</v>
      </c>
      <c r="O331" s="17">
        <v>99.4</v>
      </c>
      <c r="P331" s="17">
        <v>99.191734022164795</v>
      </c>
      <c r="R331" s="14">
        <v>-0.2</v>
      </c>
      <c r="S331">
        <f t="shared" si="3"/>
        <v>83.166825403791478</v>
      </c>
      <c r="U331">
        <v>2168142.9207458901</v>
      </c>
      <c r="V331">
        <v>2606980.5</v>
      </c>
      <c r="X331">
        <v>2155836</v>
      </c>
    </row>
    <row r="332" spans="1:24">
      <c r="A332" s="1" t="s">
        <v>337</v>
      </c>
      <c r="B332" s="19">
        <v>242.06863636363599</v>
      </c>
      <c r="C332" s="10">
        <v>2.7199999999999998E-2</v>
      </c>
      <c r="D332">
        <v>0.06</v>
      </c>
      <c r="E332" s="11">
        <v>1.2942</v>
      </c>
      <c r="F332" s="52">
        <f>E332-Germany!E332</f>
        <v>1.0642</v>
      </c>
      <c r="G332" s="45">
        <v>93</v>
      </c>
      <c r="H332">
        <v>1418.80633333333</v>
      </c>
      <c r="I332">
        <v>95.1</v>
      </c>
      <c r="J332">
        <v>11.4006906278229</v>
      </c>
      <c r="L332">
        <v>99.840226712625494</v>
      </c>
      <c r="O332" s="17">
        <v>99.7</v>
      </c>
      <c r="P332" s="17">
        <v>99.491709024247996</v>
      </c>
      <c r="R332" s="14">
        <v>-0.2</v>
      </c>
      <c r="S332">
        <f t="shared" si="3"/>
        <v>86.781418796013853</v>
      </c>
      <c r="U332">
        <v>2268556.54000335</v>
      </c>
      <c r="V332">
        <v>2614104</v>
      </c>
      <c r="X332">
        <v>2250801</v>
      </c>
    </row>
    <row r="333" spans="1:24">
      <c r="A333" s="1" t="s">
        <v>338</v>
      </c>
      <c r="B333" s="19">
        <v>249.56950000000001</v>
      </c>
      <c r="C333" s="10">
        <v>4.7000000000000002E-3</v>
      </c>
      <c r="D333">
        <v>0.01</v>
      </c>
      <c r="E333" s="11">
        <v>1.3573999999999999</v>
      </c>
      <c r="F333" s="52">
        <f>E333-Germany!E333</f>
        <v>1.2374000000000001</v>
      </c>
      <c r="G333" s="45">
        <v>92</v>
      </c>
      <c r="H333">
        <v>1422.3119999999999</v>
      </c>
      <c r="I333">
        <v>94.82</v>
      </c>
      <c r="J333">
        <v>14.045669590999999</v>
      </c>
      <c r="L333">
        <v>99.959913063949003</v>
      </c>
      <c r="O333" s="17">
        <v>99.9</v>
      </c>
      <c r="P333" s="17">
        <v>99.791684026331197</v>
      </c>
      <c r="R333" s="14">
        <v>-0.2</v>
      </c>
      <c r="S333">
        <f t="shared" si="3"/>
        <v>89.325783779516655</v>
      </c>
      <c r="U333">
        <v>2341432.00901923</v>
      </c>
      <c r="V333">
        <v>2621227.5</v>
      </c>
      <c r="X333">
        <v>2360790</v>
      </c>
    </row>
    <row r="334" spans="1:24">
      <c r="A334" s="1" t="s">
        <v>339</v>
      </c>
      <c r="B334" s="19">
        <v>247.73050000000001</v>
      </c>
      <c r="C334" s="10">
        <v>-1.04E-2</v>
      </c>
      <c r="D334">
        <v>0.02</v>
      </c>
      <c r="E334" s="11">
        <v>1.8120000000000001</v>
      </c>
      <c r="F334" s="52">
        <f>E334-Germany!E334</f>
        <v>1.252</v>
      </c>
      <c r="G334" s="45">
        <v>95</v>
      </c>
      <c r="H334">
        <v>1420.0163333333301</v>
      </c>
      <c r="I334">
        <v>95.43</v>
      </c>
      <c r="J334">
        <v>16.673098645927901</v>
      </c>
      <c r="L334">
        <v>100.016322659381</v>
      </c>
      <c r="O334" s="17">
        <v>99.6</v>
      </c>
      <c r="P334" s="17">
        <v>100.691609032581</v>
      </c>
      <c r="R334" s="14">
        <v>-0.2</v>
      </c>
      <c r="S334">
        <f t="shared" si="3"/>
        <v>91.61142804762828</v>
      </c>
      <c r="U334">
        <v>2407687.76168516</v>
      </c>
      <c r="V334">
        <v>2628152.2000000002</v>
      </c>
      <c r="X334">
        <v>2416664</v>
      </c>
    </row>
    <row r="335" spans="1:24">
      <c r="A335" s="1" t="s">
        <v>340</v>
      </c>
      <c r="B335" s="19">
        <v>242.46636363636301</v>
      </c>
      <c r="C335" s="10">
        <v>-1.3899999999999999E-2</v>
      </c>
      <c r="D335">
        <v>0.06</v>
      </c>
      <c r="E335" s="11">
        <v>2.1989999999999998</v>
      </c>
      <c r="F335" s="52">
        <f>E335-Germany!E335</f>
        <v>1.4089999999999998</v>
      </c>
      <c r="G335" s="45">
        <v>112</v>
      </c>
      <c r="H335">
        <v>1417.72066666666</v>
      </c>
      <c r="I335">
        <v>95.72</v>
      </c>
      <c r="J335">
        <v>19.730535104700898</v>
      </c>
      <c r="L335">
        <v>100.124227447441</v>
      </c>
      <c r="O335" s="17">
        <v>100</v>
      </c>
      <c r="P335" s="17">
        <v>99.991667361053302</v>
      </c>
      <c r="R335" s="14">
        <v>-0.2</v>
      </c>
      <c r="S335">
        <f t="shared" si="3"/>
        <v>96.175575331056578</v>
      </c>
      <c r="U335">
        <v>2534300.3689907701</v>
      </c>
      <c r="V335">
        <v>2635076.9</v>
      </c>
      <c r="X335">
        <v>2539544</v>
      </c>
    </row>
    <row r="336" spans="1:24">
      <c r="A336" s="1" t="s">
        <v>341</v>
      </c>
      <c r="B336" s="19">
        <v>242.76173913043399</v>
      </c>
      <c r="C336" s="10">
        <v>-1.8700000000000001E-2</v>
      </c>
      <c r="D336">
        <v>7.0000000000000007E-2</v>
      </c>
      <c r="E336" s="11">
        <v>2.0421</v>
      </c>
      <c r="F336" s="52">
        <f>E336-Germany!E336</f>
        <v>1.3321000000000001</v>
      </c>
      <c r="G336" s="45">
        <v>109</v>
      </c>
      <c r="H336">
        <v>1415.425</v>
      </c>
      <c r="I336">
        <v>95.41</v>
      </c>
      <c r="J336">
        <v>21.9939973682805</v>
      </c>
      <c r="L336">
        <v>100.023030298154</v>
      </c>
      <c r="O336" s="17">
        <v>101.2</v>
      </c>
      <c r="P336" s="17">
        <v>100.991584034664</v>
      </c>
      <c r="R336" s="14">
        <v>-0.2</v>
      </c>
      <c r="S336">
        <f t="shared" si="3"/>
        <v>96.221131826510245</v>
      </c>
      <c r="U336">
        <v>2542163.8423945098</v>
      </c>
      <c r="V336">
        <v>2642001.6</v>
      </c>
      <c r="X336">
        <v>2536592</v>
      </c>
    </row>
    <row r="337" spans="1:24">
      <c r="A337" s="1" t="s">
        <v>342</v>
      </c>
      <c r="B337" s="19">
        <v>240.76619047618999</v>
      </c>
      <c r="C337" s="10">
        <v>-2.7699999999999999E-2</v>
      </c>
      <c r="D337">
        <v>0.09</v>
      </c>
      <c r="E337" s="11">
        <v>1.839</v>
      </c>
      <c r="F337" s="52">
        <f>E337-Germany!E337</f>
        <v>1.2290000000000001</v>
      </c>
      <c r="G337" s="45">
        <v>116</v>
      </c>
      <c r="H337">
        <v>1415.645</v>
      </c>
      <c r="I337">
        <v>95.99</v>
      </c>
      <c r="J337">
        <v>29.065009985251901</v>
      </c>
      <c r="L337">
        <v>99.998308974897398</v>
      </c>
      <c r="O337" s="17">
        <v>100.9</v>
      </c>
      <c r="P337" s="17">
        <v>98.791767352720598</v>
      </c>
      <c r="R337" s="14">
        <v>-0.2</v>
      </c>
      <c r="S337">
        <f t="shared" si="3"/>
        <v>97.039252601923721</v>
      </c>
      <c r="U337">
        <v>2568366.4281553798</v>
      </c>
      <c r="V337">
        <v>2646729.4</v>
      </c>
      <c r="X337">
        <v>2558780</v>
      </c>
    </row>
    <row r="338" spans="1:24">
      <c r="A338" s="1" t="s">
        <v>343</v>
      </c>
      <c r="B338" s="19">
        <v>227.04833333333301</v>
      </c>
      <c r="C338" s="10">
        <v>-3.6999999999999998E-2</v>
      </c>
      <c r="D338">
        <v>0.03</v>
      </c>
      <c r="E338" s="11">
        <v>1.92</v>
      </c>
      <c r="F338" s="52">
        <f>E338-Germany!E338</f>
        <v>1.27</v>
      </c>
      <c r="G338" s="45">
        <v>145</v>
      </c>
      <c r="H338">
        <v>1415.865</v>
      </c>
      <c r="I338">
        <v>96.31</v>
      </c>
      <c r="J338">
        <v>25.091405001931101</v>
      </c>
      <c r="L338">
        <v>99.981725376493202</v>
      </c>
      <c r="O338" s="17">
        <v>100.1</v>
      </c>
      <c r="P338" s="17">
        <v>99.791684026331197</v>
      </c>
      <c r="R338" s="14">
        <v>-0.2</v>
      </c>
      <c r="S338">
        <f t="shared" si="3"/>
        <v>98.976254218862366</v>
      </c>
      <c r="U338">
        <v>2624313.0187763302</v>
      </c>
      <c r="V338">
        <v>2651457.2000000002</v>
      </c>
      <c r="X338">
        <v>2620631</v>
      </c>
    </row>
    <row r="339" spans="1:24">
      <c r="A339" s="1" t="s">
        <v>344</v>
      </c>
      <c r="B339" s="19">
        <v>235.885909090909</v>
      </c>
      <c r="C339" s="10">
        <v>-5.3600000000000002E-2</v>
      </c>
      <c r="D339">
        <v>-0.01</v>
      </c>
      <c r="E339" s="11">
        <v>1.696</v>
      </c>
      <c r="F339" s="52">
        <f>E339-Germany!E339</f>
        <v>1.1759999999999999</v>
      </c>
      <c r="G339" s="45">
        <v>132</v>
      </c>
      <c r="H339">
        <v>1416.085</v>
      </c>
      <c r="I339">
        <v>96.2</v>
      </c>
      <c r="J339">
        <v>12.5638875992669</v>
      </c>
      <c r="L339">
        <v>100.22380306503599</v>
      </c>
      <c r="O339" s="17">
        <v>99.5</v>
      </c>
      <c r="P339" s="17">
        <v>99.991667361053302</v>
      </c>
      <c r="R339" s="14">
        <v>-0.2</v>
      </c>
      <c r="S339">
        <f t="shared" si="3"/>
        <v>100.51440508100376</v>
      </c>
      <c r="U339">
        <v>2669848.5506008598</v>
      </c>
      <c r="V339">
        <v>2656185</v>
      </c>
      <c r="X339">
        <v>2664996</v>
      </c>
    </row>
    <row r="340" spans="1:24">
      <c r="A340" s="1" t="s">
        <v>345</v>
      </c>
      <c r="B340" s="19">
        <v>237.123809523809</v>
      </c>
      <c r="C340" s="10">
        <v>-8.7599999999999997E-2</v>
      </c>
      <c r="D340">
        <v>-7.0000000000000007E-2</v>
      </c>
      <c r="E340" s="11">
        <v>1.5702</v>
      </c>
      <c r="F340" s="52">
        <f>E340-Germany!E340</f>
        <v>1.0502</v>
      </c>
      <c r="G340" s="45">
        <v>131</v>
      </c>
      <c r="H340">
        <v>1414.19433333333</v>
      </c>
      <c r="I340">
        <v>95.21</v>
      </c>
      <c r="J340">
        <v>13.6530703619931</v>
      </c>
      <c r="L340">
        <v>100.125995644028</v>
      </c>
      <c r="O340" s="17">
        <v>99.9</v>
      </c>
      <c r="P340" s="17">
        <v>100.59161736522</v>
      </c>
      <c r="R340" s="14">
        <v>-0.2</v>
      </c>
      <c r="S340">
        <f t="shared" si="3"/>
        <v>101.99004678037554</v>
      </c>
      <c r="U340">
        <v>2716530.63148377</v>
      </c>
      <c r="V340">
        <v>2663525.2333333301</v>
      </c>
      <c r="X340">
        <v>2706740</v>
      </c>
    </row>
    <row r="341" spans="1:24">
      <c r="A341" s="1" t="s">
        <v>346</v>
      </c>
      <c r="B341" s="19">
        <v>229.26249999999999</v>
      </c>
      <c r="C341" s="10">
        <v>-0.1263</v>
      </c>
      <c r="D341">
        <v>-0.02</v>
      </c>
      <c r="E341" s="11">
        <v>1.5786</v>
      </c>
      <c r="F341" s="52">
        <f>E341-Germany!E341</f>
        <v>1.0286</v>
      </c>
      <c r="G341" s="45">
        <v>136</v>
      </c>
      <c r="H341">
        <v>1412.3036666666601</v>
      </c>
      <c r="I341">
        <v>95.66</v>
      </c>
      <c r="J341">
        <v>17.200483052265199</v>
      </c>
      <c r="L341">
        <v>99.990246950661103</v>
      </c>
      <c r="O341" s="17">
        <v>100.1</v>
      </c>
      <c r="P341" s="17">
        <v>98.491792350637397</v>
      </c>
      <c r="R341" s="14">
        <v>-0.3</v>
      </c>
      <c r="S341">
        <f t="shared" si="3"/>
        <v>103.20398622763204</v>
      </c>
      <c r="U341">
        <v>2756439.6283772402</v>
      </c>
      <c r="V341">
        <v>2670865.4666666598</v>
      </c>
      <c r="X341">
        <v>2767815</v>
      </c>
    </row>
    <row r="342" spans="1:24">
      <c r="A342" s="1" t="s">
        <v>347</v>
      </c>
      <c r="B342" s="19">
        <v>207.59549999999999</v>
      </c>
      <c r="C342" s="10">
        <v>-0.14610000000000001</v>
      </c>
      <c r="D342">
        <v>-0.08</v>
      </c>
      <c r="E342" s="11">
        <v>1.534</v>
      </c>
      <c r="F342" s="52">
        <f>E342-Germany!E342</f>
        <v>1.1040000000000001</v>
      </c>
      <c r="G342" s="45">
        <v>152</v>
      </c>
      <c r="H342">
        <v>1410.413</v>
      </c>
      <c r="I342">
        <v>95.94</v>
      </c>
      <c r="J342">
        <v>26.123292510557398</v>
      </c>
      <c r="L342">
        <v>99.725506033071198</v>
      </c>
      <c r="O342" s="17">
        <v>99.7</v>
      </c>
      <c r="P342" s="17">
        <v>102.091492375635</v>
      </c>
      <c r="R342" s="14">
        <v>-0.3</v>
      </c>
      <c r="S342">
        <f t="shared" si="3"/>
        <v>104.52838514017648</v>
      </c>
      <c r="U342">
        <v>2799485.16894216</v>
      </c>
      <c r="V342">
        <v>2678205.7000000002</v>
      </c>
      <c r="X342">
        <v>2808331</v>
      </c>
    </row>
    <row r="343" spans="1:24">
      <c r="A343" s="1" t="s">
        <v>348</v>
      </c>
      <c r="B343" s="19">
        <v>185.98809523809501</v>
      </c>
      <c r="C343" s="10">
        <v>-0.18360000000000001</v>
      </c>
      <c r="D343">
        <v>-0.04</v>
      </c>
      <c r="E343" s="11">
        <v>1.5580000000000001</v>
      </c>
      <c r="F343" s="52">
        <f>E343-Germany!E343</f>
        <v>1.3880000000000001</v>
      </c>
      <c r="G343" s="45">
        <v>151</v>
      </c>
      <c r="H343">
        <v>1412.5986666666599</v>
      </c>
      <c r="I343">
        <v>96.44</v>
      </c>
      <c r="J343">
        <v>33.630572202083201</v>
      </c>
      <c r="L343">
        <v>99.565547667210396</v>
      </c>
      <c r="O343" s="17">
        <v>100.5</v>
      </c>
      <c r="P343" s="17">
        <v>100.691609032581</v>
      </c>
      <c r="R343" s="14">
        <v>-0.3</v>
      </c>
      <c r="S343">
        <f t="shared" si="3"/>
        <v>106.75093938801048</v>
      </c>
      <c r="U343">
        <v>2863563.8097348199</v>
      </c>
      <c r="V343">
        <v>2682471.7666666601</v>
      </c>
      <c r="X343">
        <v>2850299</v>
      </c>
    </row>
    <row r="344" spans="1:24">
      <c r="A344" s="1" t="s">
        <v>349</v>
      </c>
      <c r="B344" s="19">
        <v>199.68285714285699</v>
      </c>
      <c r="C344" s="10">
        <v>-0.22850000000000001</v>
      </c>
      <c r="D344">
        <v>-0.06</v>
      </c>
      <c r="E344" s="11">
        <v>1.375</v>
      </c>
      <c r="F344" s="52">
        <f>E344-Germany!E344</f>
        <v>1.2050000000000001</v>
      </c>
      <c r="G344" s="45">
        <v>121</v>
      </c>
      <c r="H344">
        <v>1414.7843333333301</v>
      </c>
      <c r="I344">
        <v>96.23</v>
      </c>
      <c r="J344">
        <v>15.2708158620435</v>
      </c>
      <c r="L344">
        <v>99.632791738343201</v>
      </c>
      <c r="O344" s="17">
        <v>99.8</v>
      </c>
      <c r="P344" s="17">
        <v>100.59161736522</v>
      </c>
      <c r="R344" s="14">
        <v>-0.4</v>
      </c>
      <c r="S344">
        <f t="shared" si="3"/>
        <v>108.43573833854488</v>
      </c>
      <c r="U344">
        <v>2913384.0067960201</v>
      </c>
      <c r="V344">
        <v>2686737.8333333302</v>
      </c>
      <c r="X344">
        <v>2897696</v>
      </c>
    </row>
    <row r="345" spans="1:24">
      <c r="A345" s="1" t="s">
        <v>350</v>
      </c>
      <c r="B345" s="19">
        <v>197.24</v>
      </c>
      <c r="C345" s="10">
        <v>-0.2492</v>
      </c>
      <c r="D345">
        <v>-0.13</v>
      </c>
      <c r="E345" s="11">
        <v>1.4418</v>
      </c>
      <c r="F345" s="52">
        <f>E345-Germany!E345</f>
        <v>1.3117999999999999</v>
      </c>
      <c r="G345" s="45">
        <v>112</v>
      </c>
      <c r="H345">
        <v>1416.97</v>
      </c>
      <c r="I345">
        <v>96.48</v>
      </c>
      <c r="J345">
        <v>19.316923085208298</v>
      </c>
      <c r="L345">
        <v>99.4615798743325</v>
      </c>
      <c r="O345" s="17">
        <v>100.3</v>
      </c>
      <c r="P345" s="17">
        <v>102.29147571035701</v>
      </c>
      <c r="R345" s="14">
        <v>-0.4</v>
      </c>
      <c r="S345">
        <f t="shared" si="3"/>
        <v>110.55359206995985</v>
      </c>
      <c r="U345">
        <v>2975001.4741927101</v>
      </c>
      <c r="V345">
        <v>2691003.9</v>
      </c>
      <c r="X345">
        <v>3000759</v>
      </c>
    </row>
    <row r="346" spans="1:24">
      <c r="A346" s="1" t="s">
        <v>351</v>
      </c>
      <c r="B346" s="19">
        <v>195.96047619047599</v>
      </c>
      <c r="C346" s="10">
        <v>-0.25719999999999998</v>
      </c>
      <c r="D346">
        <v>-0.2</v>
      </c>
      <c r="E346" s="11">
        <v>1.5263</v>
      </c>
      <c r="F346" s="52">
        <f>E346-Germany!E346</f>
        <v>1.3963000000000001</v>
      </c>
      <c r="G346" s="45">
        <v>120</v>
      </c>
      <c r="H346">
        <v>1414.7943333333301</v>
      </c>
      <c r="I346">
        <v>96.47</v>
      </c>
      <c r="J346">
        <v>14.6860941234909</v>
      </c>
      <c r="L346">
        <v>99.7087264366005</v>
      </c>
      <c r="O346" s="17">
        <v>100.2</v>
      </c>
      <c r="P346" s="17">
        <v>100.49162569785901</v>
      </c>
      <c r="R346" s="14">
        <v>-0.4</v>
      </c>
      <c r="S346">
        <f t="shared" si="3"/>
        <v>113.1250568028529</v>
      </c>
      <c r="U346">
        <v>3050969.0561327101</v>
      </c>
      <c r="V346">
        <v>2696987.8666666602</v>
      </c>
      <c r="X346">
        <v>3067481</v>
      </c>
    </row>
    <row r="347" spans="1:24">
      <c r="A347" s="1" t="s">
        <v>352</v>
      </c>
      <c r="B347" s="19">
        <v>187.130909090909</v>
      </c>
      <c r="C347" s="10">
        <v>-0.26790000000000003</v>
      </c>
      <c r="D347">
        <v>-0.14000000000000001</v>
      </c>
      <c r="E347" s="11">
        <v>1.4535</v>
      </c>
      <c r="F347" s="52">
        <f>E347-Germany!E347</f>
        <v>1.4735</v>
      </c>
      <c r="G347" s="45">
        <v>122</v>
      </c>
      <c r="H347">
        <v>1412.6186666666599</v>
      </c>
      <c r="I347">
        <v>96.23</v>
      </c>
      <c r="J347">
        <v>39.498284199477098</v>
      </c>
      <c r="L347">
        <v>99.750241440879705</v>
      </c>
      <c r="O347" s="17">
        <v>99.7</v>
      </c>
      <c r="P347" s="17">
        <v>99.291725689525904</v>
      </c>
      <c r="R347" s="14">
        <v>-0.4</v>
      </c>
      <c r="S347">
        <f t="shared" si="3"/>
        <v>115.6601077734305</v>
      </c>
      <c r="U347">
        <v>3126260.1355188</v>
      </c>
      <c r="V347">
        <v>2702971.8333333302</v>
      </c>
      <c r="X347">
        <v>3131095</v>
      </c>
    </row>
    <row r="348" spans="1:24">
      <c r="A348" s="1" t="s">
        <v>353</v>
      </c>
      <c r="B348" s="19">
        <v>182.67619047618999</v>
      </c>
      <c r="C348" s="10">
        <v>-0.29449999999999998</v>
      </c>
      <c r="D348">
        <v>-0.18</v>
      </c>
      <c r="E348" s="11">
        <v>1.2272000000000001</v>
      </c>
      <c r="F348" s="52">
        <f>E348-Germany!E348</f>
        <v>1.3772</v>
      </c>
      <c r="G348" s="45">
        <v>98</v>
      </c>
      <c r="H348">
        <v>1410.443</v>
      </c>
      <c r="I348">
        <v>96.22</v>
      </c>
      <c r="J348">
        <v>16.962027679800599</v>
      </c>
      <c r="L348">
        <v>99.916546521647106</v>
      </c>
      <c r="O348" s="17">
        <v>100.1</v>
      </c>
      <c r="P348" s="17">
        <v>101.291559036747</v>
      </c>
      <c r="R348" s="14">
        <v>-0.4</v>
      </c>
      <c r="S348">
        <f t="shared" si="3"/>
        <v>121.3208152303024</v>
      </c>
      <c r="U348">
        <v>3286527.2607885599</v>
      </c>
      <c r="V348">
        <v>2708955.8</v>
      </c>
      <c r="X348">
        <v>3284309</v>
      </c>
    </row>
    <row r="349" spans="1:24">
      <c r="A349" s="1" t="s">
        <v>354</v>
      </c>
      <c r="B349" s="19">
        <v>184.738181818181</v>
      </c>
      <c r="C349" s="10">
        <v>-0.29820000000000002</v>
      </c>
      <c r="D349">
        <v>-0.21</v>
      </c>
      <c r="E349" s="11">
        <v>1.1762999999999999</v>
      </c>
      <c r="F349" s="52">
        <f>E349-Germany!E349</f>
        <v>1.3062999999999998</v>
      </c>
      <c r="G349" s="45">
        <v>95</v>
      </c>
      <c r="H349">
        <v>1408.328</v>
      </c>
      <c r="I349">
        <v>96.39</v>
      </c>
      <c r="J349">
        <v>15.264555447964</v>
      </c>
      <c r="L349">
        <v>99.893534201556903</v>
      </c>
      <c r="O349" s="17">
        <v>100.2</v>
      </c>
      <c r="P349" s="17">
        <v>102.191484042996</v>
      </c>
      <c r="R349" s="14">
        <v>-0.4</v>
      </c>
      <c r="S349">
        <f t="shared" si="3"/>
        <v>122.91678373584138</v>
      </c>
      <c r="U349">
        <v>3339019.5162810301</v>
      </c>
      <c r="V349">
        <v>2716487.8666666602</v>
      </c>
      <c r="X349">
        <v>3330487</v>
      </c>
    </row>
    <row r="350" spans="1:24">
      <c r="A350" s="1" t="s">
        <v>355</v>
      </c>
      <c r="B350" s="19">
        <v>184.71681818181801</v>
      </c>
      <c r="C350" s="10">
        <v>-0.30159999999999998</v>
      </c>
      <c r="D350">
        <v>-0.22</v>
      </c>
      <c r="E350" s="11">
        <v>1.2661</v>
      </c>
      <c r="F350" s="52">
        <f>E350-Germany!E350</f>
        <v>1.3561000000000001</v>
      </c>
      <c r="G350" s="45">
        <v>101</v>
      </c>
      <c r="H350">
        <v>1406.213</v>
      </c>
      <c r="I350">
        <v>96.43</v>
      </c>
      <c r="J350">
        <v>14.977503521093199</v>
      </c>
      <c r="L350">
        <v>100.08320661368199</v>
      </c>
      <c r="O350" s="17">
        <v>99.7</v>
      </c>
      <c r="P350" s="17">
        <v>101.89150904091299</v>
      </c>
      <c r="R350" s="14">
        <v>-0.4</v>
      </c>
      <c r="S350">
        <f t="shared" si="3"/>
        <v>126.4797484075582</v>
      </c>
      <c r="U350">
        <v>3445333.5582517302</v>
      </c>
      <c r="V350">
        <v>2724019.9333333299</v>
      </c>
      <c r="X350">
        <v>3438145</v>
      </c>
    </row>
    <row r="351" spans="1:24">
      <c r="A351" s="1" t="s">
        <v>356</v>
      </c>
      <c r="B351" s="19">
        <v>185.638571428571</v>
      </c>
      <c r="C351" s="10">
        <v>-0.309</v>
      </c>
      <c r="D351">
        <v>-0.27</v>
      </c>
      <c r="E351" s="11">
        <v>1.45</v>
      </c>
      <c r="F351" s="52">
        <f>E351-Germany!E351</f>
        <v>1.45</v>
      </c>
      <c r="G351" s="45">
        <v>98</v>
      </c>
      <c r="H351">
        <v>1404.098</v>
      </c>
      <c r="I351">
        <v>96.49</v>
      </c>
      <c r="J351">
        <v>9.8325915172765299</v>
      </c>
      <c r="L351">
        <v>100.063254344017</v>
      </c>
      <c r="O351" s="17">
        <v>100.6</v>
      </c>
      <c r="P351" s="17">
        <v>102.49145904508001</v>
      </c>
      <c r="R351" s="14">
        <v>-0.4</v>
      </c>
      <c r="S351">
        <f t="shared" si="3"/>
        <v>128.74958845019646</v>
      </c>
      <c r="U351">
        <v>3516861.9583031102</v>
      </c>
      <c r="V351">
        <v>2731552</v>
      </c>
      <c r="X351">
        <v>3507401</v>
      </c>
    </row>
    <row r="352" spans="1:24">
      <c r="A352" s="1" t="s">
        <v>357</v>
      </c>
      <c r="B352" s="19">
        <v>184.715</v>
      </c>
      <c r="C352" s="10">
        <v>-0.31269999999999998</v>
      </c>
      <c r="D352">
        <v>-0.21</v>
      </c>
      <c r="E352" s="11">
        <v>1.9430000000000001</v>
      </c>
      <c r="F352" s="52">
        <f>E352-Germany!E352</f>
        <v>1.7530000000000001</v>
      </c>
      <c r="G352" s="45">
        <v>115</v>
      </c>
      <c r="H352">
        <v>1405.94366666666</v>
      </c>
      <c r="I352">
        <v>96.12</v>
      </c>
      <c r="J352">
        <v>12.914005360955301</v>
      </c>
      <c r="L352">
        <v>100.213092661397</v>
      </c>
      <c r="O352" s="17">
        <v>99.7</v>
      </c>
      <c r="P352" s="17">
        <v>103.391384051329</v>
      </c>
      <c r="R352" s="14">
        <v>-0.4</v>
      </c>
      <c r="S352">
        <f t="shared" si="3"/>
        <v>130.68171473889203</v>
      </c>
      <c r="U352">
        <v>3579773.8387287799</v>
      </c>
      <c r="V352">
        <v>2739307.3666666602</v>
      </c>
      <c r="X352">
        <v>3566230</v>
      </c>
    </row>
    <row r="353" spans="1:24">
      <c r="A353" s="1" t="s">
        <v>358</v>
      </c>
      <c r="B353" s="19">
        <v>207.63149999999999</v>
      </c>
      <c r="C353" s="10">
        <v>-0.31580000000000003</v>
      </c>
      <c r="D353">
        <v>-0.27</v>
      </c>
      <c r="E353" s="11">
        <v>1.8859999999999999</v>
      </c>
      <c r="F353" s="52">
        <f>E353-Germany!E353</f>
        <v>1.6359999999999999</v>
      </c>
      <c r="G353" s="45">
        <v>115</v>
      </c>
      <c r="H353">
        <v>1407.78933333333</v>
      </c>
      <c r="I353">
        <v>95.74</v>
      </c>
      <c r="J353">
        <v>12.927839163903499</v>
      </c>
      <c r="L353">
        <v>100.496218533903</v>
      </c>
      <c r="O353" s="17">
        <v>99.4</v>
      </c>
      <c r="P353" s="17">
        <v>104.591284059662</v>
      </c>
      <c r="R353" s="14">
        <v>-0.4</v>
      </c>
      <c r="S353">
        <f t="shared" si="3"/>
        <v>133.15477251637867</v>
      </c>
      <c r="U353">
        <v>3657845.1334522101</v>
      </c>
      <c r="V353">
        <v>2747062.7333333301</v>
      </c>
      <c r="X353">
        <v>3662901</v>
      </c>
    </row>
    <row r="354" spans="1:24">
      <c r="A354" s="1" t="s">
        <v>359</v>
      </c>
      <c r="B354" s="19">
        <v>214.59904761904701</v>
      </c>
      <c r="C354" s="10">
        <v>-0.32550000000000001</v>
      </c>
      <c r="D354">
        <v>-0.27</v>
      </c>
      <c r="E354" s="11">
        <v>1.9911000000000001</v>
      </c>
      <c r="F354" s="52">
        <f>E354-Germany!E354</f>
        <v>1.7411000000000001</v>
      </c>
      <c r="G354" s="45">
        <v>112</v>
      </c>
      <c r="H354">
        <v>1409.635</v>
      </c>
      <c r="I354">
        <v>95.88</v>
      </c>
      <c r="J354">
        <v>10.421894611314301</v>
      </c>
      <c r="L354">
        <v>100.736525153068</v>
      </c>
      <c r="O354" s="17">
        <v>100.9</v>
      </c>
      <c r="P354" s="17">
        <v>102.391467377719</v>
      </c>
      <c r="R354" s="14">
        <v>-0.4</v>
      </c>
      <c r="S354">
        <f t="shared" si="3"/>
        <v>135.62248346009812</v>
      </c>
      <c r="U354">
        <v>3736152.7220282899</v>
      </c>
      <c r="V354">
        <v>2754818.1</v>
      </c>
      <c r="X354">
        <v>3740766</v>
      </c>
    </row>
    <row r="355" spans="1:24">
      <c r="A355" s="1" t="s">
        <v>360</v>
      </c>
      <c r="B355" s="19">
        <v>210.137</v>
      </c>
      <c r="C355" s="10">
        <v>-0.3286</v>
      </c>
      <c r="D355">
        <v>-0.27</v>
      </c>
      <c r="E355" s="11">
        <v>2.3519999999999999</v>
      </c>
      <c r="F355" s="52">
        <f>E355-Germany!E355</f>
        <v>2.0919999999999996</v>
      </c>
      <c r="G355" s="45">
        <v>116</v>
      </c>
      <c r="H355">
        <v>1404.7573333333301</v>
      </c>
      <c r="I355">
        <v>95.65</v>
      </c>
      <c r="J355">
        <v>9.8226368703485694</v>
      </c>
      <c r="L355">
        <v>101.176527847386</v>
      </c>
      <c r="O355" s="17">
        <v>99.8</v>
      </c>
      <c r="P355" s="17">
        <v>103.19140071660701</v>
      </c>
      <c r="R355" s="14">
        <v>-0.4</v>
      </c>
      <c r="S355">
        <f t="shared" si="3"/>
        <v>138.11241185498122</v>
      </c>
      <c r="U355">
        <v>3820437.1776505802</v>
      </c>
      <c r="V355">
        <v>2766179.4666666598</v>
      </c>
      <c r="X355">
        <v>3808242</v>
      </c>
    </row>
    <row r="356" spans="1:24">
      <c r="A356" s="1" t="s">
        <v>361</v>
      </c>
      <c r="B356" s="19">
        <v>219.147826086956</v>
      </c>
      <c r="C356" s="10">
        <v>-0.32929999999999998</v>
      </c>
      <c r="D356">
        <v>-0.26</v>
      </c>
      <c r="E356" s="11">
        <v>2.4009999999999998</v>
      </c>
      <c r="F356" s="52">
        <f>E356-Germany!E356</f>
        <v>2.0509999999999997</v>
      </c>
      <c r="G356" s="45">
        <v>113</v>
      </c>
      <c r="H356">
        <v>1399.8796666666599</v>
      </c>
      <c r="I356">
        <v>95.86</v>
      </c>
      <c r="J356">
        <v>8.3027625284456796</v>
      </c>
      <c r="L356">
        <v>101.022147180234</v>
      </c>
      <c r="O356" s="17">
        <v>100.2</v>
      </c>
      <c r="P356" s="17">
        <v>103.991334055495</v>
      </c>
      <c r="R356" s="14">
        <v>-0.4</v>
      </c>
      <c r="S356">
        <f t="shared" si="3"/>
        <v>148.05317015979486</v>
      </c>
      <c r="U356">
        <v>4112237.2562327799</v>
      </c>
      <c r="V356">
        <v>2777540.8333333302</v>
      </c>
      <c r="X356">
        <v>4100730</v>
      </c>
    </row>
    <row r="357" spans="1:24">
      <c r="A357" s="1" t="s">
        <v>362</v>
      </c>
      <c r="B357" s="19">
        <v>222.872777777777</v>
      </c>
      <c r="C357" s="10">
        <v>-0.33040000000000003</v>
      </c>
      <c r="D357">
        <v>-0.28000000000000003</v>
      </c>
      <c r="E357" s="11">
        <v>2.2570000000000001</v>
      </c>
      <c r="F357" s="52">
        <f>E357-Germany!E357</f>
        <v>2.0369999999999999</v>
      </c>
      <c r="G357" s="45">
        <v>107</v>
      </c>
      <c r="H357">
        <v>1395.002</v>
      </c>
      <c r="I357">
        <v>95.74</v>
      </c>
      <c r="J357">
        <v>14.738729957943001</v>
      </c>
      <c r="L357">
        <v>101.36159686116</v>
      </c>
      <c r="O357" s="17">
        <v>100.2</v>
      </c>
      <c r="P357" s="17">
        <v>103.991334055495</v>
      </c>
      <c r="R357" s="14">
        <v>-0.4</v>
      </c>
      <c r="S357">
        <f t="shared" si="3"/>
        <v>147.51787904897847</v>
      </c>
      <c r="U357">
        <v>4114129.3741902998</v>
      </c>
      <c r="V357">
        <v>2788902.2</v>
      </c>
      <c r="X357">
        <v>4148032</v>
      </c>
    </row>
    <row r="358" spans="1:24">
      <c r="A358" s="1" t="s">
        <v>363</v>
      </c>
      <c r="B358" s="19">
        <v>233.32499999999999</v>
      </c>
      <c r="C358" s="10">
        <v>-0.32950000000000002</v>
      </c>
      <c r="D358">
        <v>-0.33</v>
      </c>
      <c r="E358" s="11">
        <v>2.194</v>
      </c>
      <c r="F358" s="52">
        <f>E358-Germany!E358</f>
        <v>1.8539999999999999</v>
      </c>
      <c r="G358" s="45">
        <v>104</v>
      </c>
      <c r="H358">
        <v>1384.19233333333</v>
      </c>
      <c r="I358">
        <v>96.53</v>
      </c>
      <c r="J358">
        <v>10.9402525940798</v>
      </c>
      <c r="L358">
        <v>101.091593546445</v>
      </c>
      <c r="O358" s="17">
        <v>100</v>
      </c>
      <c r="P358" s="17">
        <v>104.291309057579</v>
      </c>
      <c r="R358" s="14">
        <v>-0.4</v>
      </c>
      <c r="S358">
        <f t="shared" si="3"/>
        <v>149.13665155842233</v>
      </c>
      <c r="U358">
        <v>4173253.2386987</v>
      </c>
      <c r="V358">
        <v>2798274.7333333301</v>
      </c>
      <c r="X358">
        <v>4195685</v>
      </c>
    </row>
    <row r="359" spans="1:24">
      <c r="A359" s="1" t="s">
        <v>364</v>
      </c>
      <c r="B359" s="19">
        <v>230.160454545454</v>
      </c>
      <c r="C359" s="10">
        <v>-0.33</v>
      </c>
      <c r="D359">
        <v>-0.36</v>
      </c>
      <c r="E359" s="11">
        <v>2.0529999999999999</v>
      </c>
      <c r="F359" s="52">
        <f>E359-Germany!E359</f>
        <v>1.8029999999999999</v>
      </c>
      <c r="G359" s="45">
        <v>99</v>
      </c>
      <c r="H359">
        <v>1373.38266666666</v>
      </c>
      <c r="I359">
        <v>96.93</v>
      </c>
      <c r="J359">
        <v>9.3685700030982293</v>
      </c>
      <c r="L359">
        <v>100.957119012672</v>
      </c>
      <c r="O359" s="17">
        <v>100.2</v>
      </c>
      <c r="P359" s="17">
        <v>105.591200733272</v>
      </c>
      <c r="R359" s="14">
        <v>-0.4</v>
      </c>
      <c r="S359">
        <f t="shared" si="3"/>
        <v>149.71372619680167</v>
      </c>
      <c r="U359">
        <v>4203433.3413893096</v>
      </c>
      <c r="V359">
        <v>2807647.2666666601</v>
      </c>
      <c r="X359">
        <v>4209510</v>
      </c>
    </row>
    <row r="360" spans="1:24">
      <c r="A360" s="1" t="s">
        <v>365</v>
      </c>
      <c r="B360" s="21">
        <v>232.64570000000001</v>
      </c>
      <c r="C360" s="10">
        <v>-0.33040000000000003</v>
      </c>
      <c r="D360">
        <v>-0.36</v>
      </c>
      <c r="E360" s="11">
        <v>2.2309999999999999</v>
      </c>
      <c r="F360" s="52">
        <f>E360-Germany!E360</f>
        <v>1.7709999999999999</v>
      </c>
      <c r="G360" s="45">
        <v>91</v>
      </c>
      <c r="H360">
        <v>1362.5730000000001</v>
      </c>
      <c r="I360">
        <v>97.49</v>
      </c>
      <c r="J360" s="21">
        <v>8.7269070000000006</v>
      </c>
      <c r="L360">
        <v>100.998755531622</v>
      </c>
      <c r="O360" s="17">
        <v>100</v>
      </c>
      <c r="P360" s="17">
        <v>106.191150737439</v>
      </c>
      <c r="R360" s="14">
        <v>-0.4</v>
      </c>
      <c r="S360">
        <f t="shared" si="3"/>
        <v>150.79384696603023</v>
      </c>
      <c r="U360">
        <v>4247892.52621477</v>
      </c>
      <c r="V360">
        <v>2817019.8</v>
      </c>
      <c r="X360">
        <v>4248280</v>
      </c>
    </row>
    <row r="361" spans="1:24">
      <c r="A361" s="1" t="s">
        <v>366</v>
      </c>
      <c r="B361" s="19">
        <v>235.915909090909</v>
      </c>
      <c r="C361" s="10">
        <v>-0.3291</v>
      </c>
      <c r="D361">
        <v>-0.35</v>
      </c>
      <c r="E361" s="11">
        <v>2.1099000000000001</v>
      </c>
      <c r="F361" s="52">
        <f>E361-Germany!E361</f>
        <v>1.7599</v>
      </c>
      <c r="G361" s="45">
        <v>98</v>
      </c>
      <c r="H361">
        <v>1362.0746666666601</v>
      </c>
      <c r="I361">
        <v>98.18</v>
      </c>
      <c r="J361">
        <v>9.18687029897497</v>
      </c>
      <c r="L361">
        <v>101.060508033714</v>
      </c>
      <c r="O361" s="17">
        <v>99.9</v>
      </c>
      <c r="P361" s="17">
        <v>108.490959086743</v>
      </c>
      <c r="R361" s="14">
        <v>-0.4</v>
      </c>
      <c r="S361">
        <f t="shared" si="3"/>
        <v>151.61143849486294</v>
      </c>
      <c r="U361">
        <v>4285818.2964971103</v>
      </c>
      <c r="V361">
        <v>2826843.63333333</v>
      </c>
      <c r="X361">
        <v>4278881</v>
      </c>
    </row>
    <row r="362" spans="1:24">
      <c r="A362" s="1" t="s">
        <v>367</v>
      </c>
      <c r="B362" s="19">
        <v>240.9725</v>
      </c>
      <c r="C362" s="10">
        <v>-0.32940000000000003</v>
      </c>
      <c r="D362">
        <v>-0.35</v>
      </c>
      <c r="E362" s="11">
        <v>2.1095000000000002</v>
      </c>
      <c r="F362" s="52">
        <f>E362-Germany!E362</f>
        <v>1.7595000000000001</v>
      </c>
      <c r="G362" s="45">
        <v>95</v>
      </c>
      <c r="H362">
        <v>1361.57633333333</v>
      </c>
      <c r="I362">
        <v>98.26</v>
      </c>
      <c r="J362">
        <v>5.4233066624259099</v>
      </c>
      <c r="L362">
        <v>101.183596693165</v>
      </c>
      <c r="O362" s="17">
        <v>100.1</v>
      </c>
      <c r="P362" s="17">
        <v>105.19123406382801</v>
      </c>
      <c r="R362" s="14">
        <v>-0.4</v>
      </c>
      <c r="S362">
        <f t="shared" si="3"/>
        <v>152.68981291389403</v>
      </c>
      <c r="U362">
        <v>4331302.2478426201</v>
      </c>
      <c r="V362">
        <v>2836667.4666666598</v>
      </c>
      <c r="X362">
        <v>4318624</v>
      </c>
    </row>
    <row r="363" spans="1:24">
      <c r="A363" s="1" t="s">
        <v>368</v>
      </c>
      <c r="B363" s="19">
        <v>244.112727272727</v>
      </c>
      <c r="C363" s="10">
        <v>-0.32950000000000002</v>
      </c>
      <c r="D363">
        <v>-0.37</v>
      </c>
      <c r="E363" s="11">
        <v>2.0737999999999999</v>
      </c>
      <c r="F363" s="52">
        <f>E363-Germany!E363</f>
        <v>1.7037999999999998</v>
      </c>
      <c r="G363" s="45">
        <v>84</v>
      </c>
      <c r="H363">
        <v>1361.078</v>
      </c>
      <c r="I363">
        <v>98.13</v>
      </c>
      <c r="J363">
        <v>8.2348787449697696</v>
      </c>
      <c r="L363">
        <v>101.08862587398499</v>
      </c>
      <c r="O363" s="17">
        <v>99.4</v>
      </c>
      <c r="P363" s="17">
        <v>105.691192400633</v>
      </c>
      <c r="R363" s="14">
        <v>-0.4</v>
      </c>
      <c r="S363">
        <f t="shared" si="3"/>
        <v>154.09707968099852</v>
      </c>
      <c r="U363">
        <v>4386359.9666736899</v>
      </c>
      <c r="V363">
        <v>2846491.3</v>
      </c>
      <c r="X363">
        <v>4371222</v>
      </c>
    </row>
    <row r="364" spans="1:24">
      <c r="A364" s="1" t="s">
        <v>369</v>
      </c>
      <c r="B364" s="19">
        <v>244.94318181818099</v>
      </c>
      <c r="C364" s="10">
        <v>-0.32900000000000001</v>
      </c>
      <c r="D364">
        <v>-0.42</v>
      </c>
      <c r="E364" s="11">
        <v>1.7887999999999999</v>
      </c>
      <c r="F364" s="52">
        <f>E364-Germany!E364</f>
        <v>1.4787999999999999</v>
      </c>
      <c r="G364" s="45">
        <v>86</v>
      </c>
      <c r="H364">
        <v>1363.84733333333</v>
      </c>
      <c r="I364">
        <v>98.12</v>
      </c>
      <c r="J364">
        <v>6.0231818119282101</v>
      </c>
      <c r="L364">
        <v>101.11925440166</v>
      </c>
      <c r="O364" s="17">
        <v>99.8</v>
      </c>
      <c r="P364" s="17">
        <v>107.391050745771</v>
      </c>
      <c r="R364" s="14">
        <v>-0.4</v>
      </c>
      <c r="S364">
        <f t="shared" si="3"/>
        <v>156.18789601025142</v>
      </c>
      <c r="U364">
        <v>4454271.2725612</v>
      </c>
      <c r="V364">
        <v>2851867.13333333</v>
      </c>
      <c r="X364">
        <v>4440791</v>
      </c>
    </row>
    <row r="365" spans="1:24">
      <c r="A365" s="1" t="s">
        <v>370</v>
      </c>
      <c r="B365" s="19">
        <v>243.00894736842099</v>
      </c>
      <c r="C365" s="10">
        <v>-0.32790000000000002</v>
      </c>
      <c r="D365">
        <v>-0.41</v>
      </c>
      <c r="E365" s="11">
        <v>1.794</v>
      </c>
      <c r="F365" s="52">
        <f>E365-Germany!E365</f>
        <v>1.494</v>
      </c>
      <c r="G365" s="45">
        <v>85</v>
      </c>
      <c r="H365">
        <v>1366.61666666666</v>
      </c>
      <c r="I365">
        <v>98.26</v>
      </c>
      <c r="J365">
        <v>9.4265799635443894</v>
      </c>
      <c r="L365">
        <v>101.42209838033899</v>
      </c>
      <c r="O365" s="17">
        <v>99.5</v>
      </c>
      <c r="P365" s="17">
        <v>109.990834097159</v>
      </c>
      <c r="R365" s="14">
        <v>-0.4</v>
      </c>
      <c r="S365">
        <f t="shared" si="3"/>
        <v>156.62497592024187</v>
      </c>
      <c r="U365">
        <v>4475156.1085244603</v>
      </c>
      <c r="V365">
        <v>2857242.9666666598</v>
      </c>
      <c r="X365">
        <v>4471689</v>
      </c>
    </row>
    <row r="366" spans="1:24">
      <c r="A366" s="1" t="s">
        <v>371</v>
      </c>
      <c r="B366" s="19">
        <v>253.05409090909001</v>
      </c>
      <c r="C366" s="10">
        <v>-0.32850000000000001</v>
      </c>
      <c r="D366">
        <v>-0.43</v>
      </c>
      <c r="E366" s="11">
        <v>1.984</v>
      </c>
      <c r="F366" s="52">
        <f>E366-Germany!E366</f>
        <v>1.514</v>
      </c>
      <c r="G366" s="45">
        <v>73</v>
      </c>
      <c r="H366">
        <v>1369.386</v>
      </c>
      <c r="I366">
        <v>98.65</v>
      </c>
      <c r="J366">
        <v>8.8411665445639507</v>
      </c>
      <c r="L366">
        <v>101.647491039568</v>
      </c>
      <c r="O366" s="17">
        <v>98.6</v>
      </c>
      <c r="P366" s="17">
        <v>106.79110074160501</v>
      </c>
      <c r="R366" s="14">
        <v>-0.4</v>
      </c>
      <c r="S366">
        <f t="shared" si="3"/>
        <v>156.71983456085422</v>
      </c>
      <c r="U366">
        <v>4486291.4474679101</v>
      </c>
      <c r="V366">
        <v>2862618.8</v>
      </c>
      <c r="X366">
        <v>4491151</v>
      </c>
    </row>
    <row r="367" spans="1:24">
      <c r="A367" s="1" t="s">
        <v>372</v>
      </c>
      <c r="B367" s="19">
        <v>244.9315</v>
      </c>
      <c r="C367" s="10">
        <v>-0.32850000000000001</v>
      </c>
      <c r="D367">
        <v>-0.4</v>
      </c>
      <c r="E367" s="11">
        <v>2.081</v>
      </c>
      <c r="F367" s="52">
        <f>E367-Germany!E367</f>
        <v>1.4209999999999998</v>
      </c>
      <c r="G367" s="45">
        <v>78</v>
      </c>
      <c r="H367">
        <v>1358.9593333333301</v>
      </c>
      <c r="I367">
        <v>98.81</v>
      </c>
      <c r="J367">
        <v>16.022939338763301</v>
      </c>
      <c r="L367">
        <v>101.67337375582299</v>
      </c>
      <c r="O367" s="17">
        <v>99.8</v>
      </c>
      <c r="P367" s="17">
        <v>105.89117573535501</v>
      </c>
      <c r="R367" s="14">
        <v>-0.4</v>
      </c>
      <c r="S367">
        <f t="shared" si="3"/>
        <v>157.82838524661327</v>
      </c>
      <c r="U367">
        <v>4528895.3526209099</v>
      </c>
      <c r="V367">
        <v>2869506.2333333301</v>
      </c>
      <c r="X367">
        <v>4519360</v>
      </c>
    </row>
    <row r="368" spans="1:24">
      <c r="A368" s="1" t="s">
        <v>373</v>
      </c>
      <c r="B368" s="19">
        <v>244.28476190476101</v>
      </c>
      <c r="C368" s="10">
        <v>-0.32790000000000002</v>
      </c>
      <c r="D368">
        <v>-0.42</v>
      </c>
      <c r="E368" s="11">
        <v>1.9655</v>
      </c>
      <c r="F368" s="52">
        <f>E368-Germany!E368</f>
        <v>1.4355</v>
      </c>
      <c r="G368" s="45">
        <v>93</v>
      </c>
      <c r="H368">
        <v>1348.5326666666599</v>
      </c>
      <c r="I368">
        <v>98.83</v>
      </c>
      <c r="J368">
        <v>12.543384181584599</v>
      </c>
      <c r="L368">
        <v>101.807876248727</v>
      </c>
      <c r="O368" s="17">
        <v>99.8</v>
      </c>
      <c r="P368" s="17">
        <v>107.391050745771</v>
      </c>
      <c r="R368" s="14">
        <v>-0.4</v>
      </c>
      <c r="S368">
        <f t="shared" si="3"/>
        <v>157.62297612715753</v>
      </c>
      <c r="U368">
        <v>4533857.3025330603</v>
      </c>
      <c r="V368">
        <v>2876393.66666666</v>
      </c>
      <c r="X368">
        <v>4529579</v>
      </c>
    </row>
    <row r="369" spans="1:24">
      <c r="A369" s="1" t="s">
        <v>374</v>
      </c>
      <c r="B369" s="19">
        <v>254.59950000000001</v>
      </c>
      <c r="C369" s="10">
        <v>-0.32850000000000001</v>
      </c>
      <c r="D369">
        <v>-0.41</v>
      </c>
      <c r="E369" s="11">
        <v>1.7734000000000001</v>
      </c>
      <c r="F369" s="52">
        <f>E369-Germany!E369</f>
        <v>1.2934000000000001</v>
      </c>
      <c r="G369" s="45">
        <v>89</v>
      </c>
      <c r="H369">
        <v>1338.106</v>
      </c>
      <c r="I369">
        <v>98.81</v>
      </c>
      <c r="J369">
        <v>8.1094006893845805</v>
      </c>
      <c r="L369">
        <v>101.853187821351</v>
      </c>
      <c r="O369" s="17">
        <v>98.7</v>
      </c>
      <c r="P369" s="17">
        <v>106.191150737439</v>
      </c>
      <c r="R369" s="14">
        <v>-0.4</v>
      </c>
      <c r="S369">
        <f t="shared" si="3"/>
        <v>156.81018563160734</v>
      </c>
      <c r="U369">
        <v>4521278.4451910499</v>
      </c>
      <c r="V369">
        <v>2883281.1</v>
      </c>
      <c r="X369">
        <v>4554344</v>
      </c>
    </row>
    <row r="370" spans="1:24">
      <c r="A370" s="1" t="s">
        <v>375</v>
      </c>
      <c r="B370" s="19">
        <v>256.67409090909001</v>
      </c>
      <c r="C370" s="10">
        <v>-0.32519999999999999</v>
      </c>
      <c r="D370">
        <v>0.4</v>
      </c>
      <c r="E370" s="11">
        <v>2.1797</v>
      </c>
      <c r="F370" s="52">
        <f>E370-Germany!E370</f>
        <v>1.7297</v>
      </c>
      <c r="G370" s="45">
        <v>111</v>
      </c>
      <c r="H370">
        <v>1334.9179999999999</v>
      </c>
      <c r="I370">
        <v>98.19</v>
      </c>
      <c r="J370">
        <v>14.306445681782501</v>
      </c>
      <c r="L370">
        <v>102.085171611389</v>
      </c>
      <c r="O370" s="17">
        <v>100.2</v>
      </c>
      <c r="P370" s="17">
        <v>106.39113407216099</v>
      </c>
      <c r="R370" s="14">
        <v>-0.4</v>
      </c>
      <c r="S370">
        <f t="shared" si="3"/>
        <v>157.37820900267155</v>
      </c>
      <c r="U370">
        <v>4544992.9179586098</v>
      </c>
      <c r="V370">
        <v>2887942.9666666598</v>
      </c>
      <c r="X370">
        <v>4567744</v>
      </c>
    </row>
    <row r="371" spans="1:24">
      <c r="A371" s="1" t="s">
        <v>376</v>
      </c>
      <c r="B371" s="19">
        <v>241.46285714285699</v>
      </c>
      <c r="C371" s="10">
        <v>-0.32200000000000001</v>
      </c>
      <c r="D371">
        <v>0.31</v>
      </c>
      <c r="E371" s="11">
        <v>2.7442000000000002</v>
      </c>
      <c r="F371" s="52">
        <f>E371-Germany!E371</f>
        <v>2.4142000000000001</v>
      </c>
      <c r="G371" s="45">
        <v>115</v>
      </c>
      <c r="H371">
        <v>1331.73</v>
      </c>
      <c r="I371">
        <v>97.94</v>
      </c>
      <c r="J371">
        <v>13.625078385978</v>
      </c>
      <c r="L371">
        <v>102.264763683683</v>
      </c>
      <c r="O371" s="17">
        <v>99.3</v>
      </c>
      <c r="P371" s="17">
        <v>106.79110074160501</v>
      </c>
      <c r="R371" s="14">
        <v>-0.4</v>
      </c>
      <c r="S371">
        <f t="shared" si="3"/>
        <v>158.55015138823993</v>
      </c>
      <c r="U371">
        <v>4586229.3423135402</v>
      </c>
      <c r="V371">
        <v>2892604.8333333302</v>
      </c>
      <c r="X371">
        <v>4592518</v>
      </c>
    </row>
    <row r="372" spans="1:24">
      <c r="A372" s="1" t="s">
        <v>377</v>
      </c>
      <c r="B372" s="19">
        <v>240.963181818181</v>
      </c>
      <c r="C372" s="10">
        <v>-0.32069999999999999</v>
      </c>
      <c r="D372">
        <v>0.2</v>
      </c>
      <c r="E372" s="11">
        <v>2.6429999999999998</v>
      </c>
      <c r="F372" s="52">
        <f>E372-Germany!E372</f>
        <v>2.3629999999999995</v>
      </c>
      <c r="G372" s="45">
        <v>106</v>
      </c>
      <c r="H372">
        <v>1328.5419999999999</v>
      </c>
      <c r="I372">
        <v>98.16</v>
      </c>
      <c r="J372">
        <v>10.0212146108934</v>
      </c>
      <c r="L372">
        <v>102.494075288777</v>
      </c>
      <c r="O372" s="17">
        <v>99.4</v>
      </c>
      <c r="P372" s="17">
        <v>105.19123406382801</v>
      </c>
      <c r="R372" s="14">
        <v>-0.4</v>
      </c>
      <c r="S372">
        <f t="shared" si="3"/>
        <v>158.85176156230455</v>
      </c>
      <c r="U372">
        <v>4602359.1901080497</v>
      </c>
      <c r="V372">
        <v>2897266.7</v>
      </c>
      <c r="X372">
        <v>4602258</v>
      </c>
    </row>
    <row r="373" spans="1:24">
      <c r="A373" s="1" t="s">
        <v>378</v>
      </c>
      <c r="B373" s="19">
        <v>232.75227272727199</v>
      </c>
      <c r="C373" s="10">
        <v>-0.31900000000000001</v>
      </c>
      <c r="D373">
        <v>0.56000000000000005</v>
      </c>
      <c r="E373" s="11">
        <v>3.161</v>
      </c>
      <c r="F373" s="52">
        <f>E373-Germany!E373</f>
        <v>2.871</v>
      </c>
      <c r="G373" s="45">
        <v>114</v>
      </c>
      <c r="H373">
        <v>1322.6403333333301</v>
      </c>
      <c r="I373">
        <v>97.93</v>
      </c>
      <c r="J373">
        <v>11.873123113938499</v>
      </c>
      <c r="L373">
        <v>102.627244685932</v>
      </c>
      <c r="O373" s="17">
        <v>100</v>
      </c>
      <c r="P373" s="17">
        <v>106.891092408966</v>
      </c>
      <c r="R373" s="14">
        <v>-0.4</v>
      </c>
      <c r="S373">
        <f t="shared" si="3"/>
        <v>159.22269701635625</v>
      </c>
      <c r="U373">
        <v>4626697.2166171595</v>
      </c>
      <c r="V373">
        <v>2905802.5666666599</v>
      </c>
      <c r="X373">
        <v>4621355</v>
      </c>
    </row>
    <row r="374" spans="1:24">
      <c r="A374" s="1" t="s">
        <v>379</v>
      </c>
      <c r="B374" s="19">
        <v>231.64105263157899</v>
      </c>
      <c r="C374" s="10">
        <v>-0.31879999999999997</v>
      </c>
      <c r="D374">
        <v>0.33</v>
      </c>
      <c r="E374" s="11">
        <v>2.9590000000000001</v>
      </c>
      <c r="F374" s="52">
        <f>E374-Germany!E374</f>
        <v>2.589</v>
      </c>
      <c r="G374" s="45">
        <v>110</v>
      </c>
      <c r="H374">
        <v>1316.73866666666</v>
      </c>
      <c r="I374">
        <v>98.07</v>
      </c>
      <c r="J374">
        <v>13.3115406306958</v>
      </c>
      <c r="L374">
        <v>102.578315023085</v>
      </c>
      <c r="O374" s="17">
        <v>99.4</v>
      </c>
      <c r="P374" s="17">
        <v>106.691109074244</v>
      </c>
      <c r="R374" s="14">
        <v>-0.4</v>
      </c>
      <c r="S374">
        <f t="shared" si="3"/>
        <v>159.16158556766035</v>
      </c>
      <c r="U374">
        <v>4638507.2593010403</v>
      </c>
      <c r="V374">
        <v>2914338.4333333299</v>
      </c>
      <c r="X374">
        <v>4619792</v>
      </c>
    </row>
    <row r="375" spans="1:24">
      <c r="A375" s="1" t="s">
        <v>380</v>
      </c>
      <c r="B375" s="19">
        <v>216.798695652173</v>
      </c>
      <c r="C375" s="10">
        <v>-0.31769999999999998</v>
      </c>
      <c r="D375">
        <v>0.55000000000000004</v>
      </c>
      <c r="E375" s="11">
        <v>3.4689999999999999</v>
      </c>
      <c r="F375" s="52">
        <f>E375-Germany!E375</f>
        <v>3.069</v>
      </c>
      <c r="G375" s="45">
        <v>124</v>
      </c>
      <c r="H375">
        <v>1310.837</v>
      </c>
      <c r="I375">
        <v>97.81</v>
      </c>
      <c r="J375">
        <v>14.3713464887459</v>
      </c>
      <c r="L375">
        <v>102.712209258157</v>
      </c>
      <c r="O375" s="17">
        <v>100</v>
      </c>
      <c r="P375" s="17">
        <v>106.491125739522</v>
      </c>
      <c r="R375" s="14">
        <v>-0.4</v>
      </c>
      <c r="S375">
        <f t="shared" si="3"/>
        <v>158.71833891356292</v>
      </c>
      <c r="U375">
        <v>4639137.5374914296</v>
      </c>
      <c r="V375">
        <v>2922874.3</v>
      </c>
      <c r="X375">
        <v>4622163</v>
      </c>
    </row>
    <row r="376" spans="1:24">
      <c r="A376" s="1" t="s">
        <v>381</v>
      </c>
      <c r="B376" s="19">
        <v>211.85499999999999</v>
      </c>
      <c r="C376" s="10">
        <v>-0.31640000000000001</v>
      </c>
      <c r="D376">
        <v>0.38</v>
      </c>
      <c r="E376" s="11">
        <v>3.39</v>
      </c>
      <c r="F376" s="52">
        <f>E376-Germany!E376</f>
        <v>3.08</v>
      </c>
      <c r="G376" s="45">
        <v>144</v>
      </c>
      <c r="H376">
        <v>1306.90366666666</v>
      </c>
      <c r="I376">
        <v>97.57</v>
      </c>
      <c r="J376">
        <v>13.1291567986513</v>
      </c>
      <c r="L376">
        <v>102.731537600672</v>
      </c>
      <c r="O376" s="17">
        <v>100.1</v>
      </c>
      <c r="P376" s="17">
        <v>104.691275727023</v>
      </c>
      <c r="R376" s="14">
        <v>-0.4</v>
      </c>
      <c r="S376">
        <f t="shared" si="3"/>
        <v>159.2616713687907</v>
      </c>
      <c r="U376">
        <v>4666827.3435102599</v>
      </c>
      <c r="V376">
        <v>2930289.0666666599</v>
      </c>
      <c r="X376">
        <v>4660299</v>
      </c>
    </row>
    <row r="377" spans="1:24">
      <c r="A377" s="1" t="s">
        <v>382</v>
      </c>
      <c r="B377" s="19">
        <v>207.81117647058801</v>
      </c>
      <c r="C377" s="10">
        <v>-0.31190000000000001</v>
      </c>
      <c r="D377">
        <v>0.37</v>
      </c>
      <c r="E377" s="11">
        <v>2.9750000000000001</v>
      </c>
      <c r="F377" s="52">
        <f>E377-Germany!E377</f>
        <v>2.7850000000000001</v>
      </c>
      <c r="G377" s="45">
        <v>150</v>
      </c>
      <c r="H377">
        <v>1302.97033333333</v>
      </c>
      <c r="I377">
        <v>97.67</v>
      </c>
      <c r="J377">
        <v>18.973677104528001</v>
      </c>
      <c r="L377">
        <v>102.538632030291</v>
      </c>
      <c r="O377" s="17">
        <v>100</v>
      </c>
      <c r="P377" s="17">
        <v>103.991334055495</v>
      </c>
      <c r="R377" s="14">
        <v>-0.4</v>
      </c>
      <c r="S377">
        <f t="shared" si="3"/>
        <v>159.21077096433166</v>
      </c>
      <c r="U377">
        <v>4677140.9216987202</v>
      </c>
      <c r="V377">
        <v>2937703.8333333302</v>
      </c>
      <c r="X377">
        <v>4669003</v>
      </c>
    </row>
    <row r="378" spans="1:24">
      <c r="A378" s="1" t="s">
        <v>383</v>
      </c>
      <c r="B378" s="19">
        <v>214.32863636363601</v>
      </c>
      <c r="C378" s="10">
        <v>-0.308</v>
      </c>
      <c r="D378">
        <v>0.16</v>
      </c>
      <c r="E378" s="11">
        <v>2.77</v>
      </c>
      <c r="F378" s="52">
        <f>E378-Germany!E378</f>
        <v>2.64</v>
      </c>
      <c r="G378" s="45">
        <v>141</v>
      </c>
      <c r="H378">
        <v>1299.037</v>
      </c>
      <c r="I378">
        <v>97.55</v>
      </c>
      <c r="J378">
        <v>9.8073140778303394</v>
      </c>
      <c r="L378">
        <v>102.54706783404001</v>
      </c>
      <c r="O378" s="17">
        <v>100.5</v>
      </c>
      <c r="P378" s="17">
        <v>105.89117573535501</v>
      </c>
      <c r="R378" s="14">
        <v>-0.4</v>
      </c>
      <c r="S378">
        <f t="shared" si="3"/>
        <v>159.30640800478253</v>
      </c>
      <c r="U378">
        <v>4691762.6531407395</v>
      </c>
      <c r="V378">
        <v>2945118.6</v>
      </c>
      <c r="X378">
        <v>4695505</v>
      </c>
    </row>
    <row r="379" spans="1:24">
      <c r="A379" s="1" t="s">
        <v>384</v>
      </c>
      <c r="B379" s="19">
        <v>223.226</v>
      </c>
      <c r="C379" s="10">
        <v>-0.30840000000000001</v>
      </c>
      <c r="D379">
        <v>0.09</v>
      </c>
      <c r="E379" s="11">
        <v>2.8119999999999998</v>
      </c>
      <c r="F379" s="52">
        <f>E379-Germany!E379</f>
        <v>2.7519999999999998</v>
      </c>
      <c r="G379" s="45">
        <v>128</v>
      </c>
      <c r="H379">
        <v>1298.31666666666</v>
      </c>
      <c r="I379">
        <v>97.43</v>
      </c>
      <c r="J379">
        <v>10.971465655916701</v>
      </c>
      <c r="L379">
        <v>102.672056103643</v>
      </c>
      <c r="O379" s="17">
        <v>100.1</v>
      </c>
      <c r="P379" s="17">
        <v>106.591117406883</v>
      </c>
      <c r="R379" s="14">
        <v>-0.4</v>
      </c>
      <c r="S379">
        <f t="shared" si="3"/>
        <v>158.95193026989725</v>
      </c>
      <c r="U379">
        <v>4693097.4925923897</v>
      </c>
      <c r="V379">
        <v>2952526.2666666601</v>
      </c>
      <c r="X379">
        <v>4686299</v>
      </c>
    </row>
    <row r="380" spans="1:24">
      <c r="A380" s="1" t="s">
        <v>385</v>
      </c>
      <c r="B380" s="19">
        <v>233.03714285714199</v>
      </c>
      <c r="C380" s="10">
        <v>-0.30919999999999997</v>
      </c>
      <c r="D380">
        <v>0</v>
      </c>
      <c r="E380" s="11">
        <v>2.6899000000000002</v>
      </c>
      <c r="F380" s="52">
        <f>E380-Germany!E380</f>
        <v>2.6799000000000004</v>
      </c>
      <c r="G380" s="45">
        <v>121</v>
      </c>
      <c r="H380">
        <v>1297.59633333333</v>
      </c>
      <c r="I380">
        <v>97.29</v>
      </c>
      <c r="J380">
        <v>7.0969894678848098</v>
      </c>
      <c r="L380">
        <v>102.800219424251</v>
      </c>
      <c r="O380" s="17">
        <v>100</v>
      </c>
      <c r="P380" s="17">
        <v>105.49120906591099</v>
      </c>
      <c r="R380" s="14">
        <v>-0.4</v>
      </c>
      <c r="S380">
        <f t="shared" si="3"/>
        <v>158.65155264405954</v>
      </c>
      <c r="U380">
        <v>4695981.1424717102</v>
      </c>
      <c r="V380">
        <v>2959933.9333333299</v>
      </c>
      <c r="X380">
        <v>4695785</v>
      </c>
    </row>
    <row r="381" spans="1:24">
      <c r="A381" s="1" t="s">
        <v>386</v>
      </c>
      <c r="B381" s="19">
        <v>241.73849999999999</v>
      </c>
      <c r="C381" s="10">
        <v>-0.3105</v>
      </c>
      <c r="D381">
        <v>0.02</v>
      </c>
      <c r="E381" s="11">
        <v>2.6175999999999999</v>
      </c>
      <c r="F381" s="52">
        <f>E381-Germany!E381</f>
        <v>2.6576</v>
      </c>
      <c r="G381" s="45">
        <v>106</v>
      </c>
      <c r="H381">
        <v>1296.876</v>
      </c>
      <c r="I381">
        <v>97.24</v>
      </c>
      <c r="J381">
        <v>5.1314569386351296</v>
      </c>
      <c r="L381">
        <v>102.9450972935</v>
      </c>
      <c r="O381" s="17">
        <v>100.4</v>
      </c>
      <c r="P381" s="17">
        <v>104.691275727023</v>
      </c>
      <c r="R381" s="14">
        <v>-0.4</v>
      </c>
      <c r="S381">
        <f t="shared" si="3"/>
        <v>156.77703879131678</v>
      </c>
      <c r="U381">
        <v>4652110.2913028803</v>
      </c>
      <c r="V381">
        <v>2967341.6</v>
      </c>
      <c r="X381">
        <v>4683918</v>
      </c>
    </row>
    <row r="382" spans="1:24">
      <c r="A382" s="1" t="s">
        <v>387</v>
      </c>
      <c r="B382" s="19">
        <v>230.18</v>
      </c>
      <c r="C382" s="10">
        <v>-0.31190000000000001</v>
      </c>
      <c r="D382">
        <v>0.04</v>
      </c>
      <c r="E382" s="11">
        <v>2.6440000000000001</v>
      </c>
      <c r="F382" s="52">
        <f>E382-Germany!E382</f>
        <v>2.774</v>
      </c>
      <c r="G382" s="45">
        <v>125</v>
      </c>
      <c r="I382">
        <v>97.31</v>
      </c>
      <c r="J382">
        <v>13.608615267549</v>
      </c>
      <c r="L382">
        <v>102.882416859505</v>
      </c>
      <c r="O382" s="17">
        <v>99.7</v>
      </c>
      <c r="P382" s="17">
        <v>105.691192400633</v>
      </c>
      <c r="R382" s="14">
        <v>-0.4</v>
      </c>
      <c r="S382">
        <f t="shared" si="3"/>
        <v>156.92106671248621</v>
      </c>
      <c r="U382">
        <v>4663979.9082645904</v>
      </c>
      <c r="V382">
        <v>2972182.13333333</v>
      </c>
      <c r="X382">
        <v>4685961</v>
      </c>
    </row>
    <row r="383" spans="1:24">
      <c r="A383" s="1" t="s">
        <v>388</v>
      </c>
      <c r="B383" s="19">
        <v>230.48050000000001</v>
      </c>
      <c r="C383" s="10">
        <v>-0.32890000000000003</v>
      </c>
      <c r="D383">
        <v>0</v>
      </c>
      <c r="E383" s="11">
        <v>2.2839999999999998</v>
      </c>
      <c r="F383" s="52">
        <f>E383-Germany!E383</f>
        <v>2.5939999999999999</v>
      </c>
      <c r="G383" s="45">
        <v>112</v>
      </c>
      <c r="I383">
        <v>97.47</v>
      </c>
      <c r="J383">
        <v>8.7218466298379198</v>
      </c>
      <c r="L383">
        <v>102.973681340673</v>
      </c>
      <c r="O383" s="17">
        <v>101</v>
      </c>
      <c r="P383" s="17">
        <v>105.39121739855</v>
      </c>
      <c r="R383" s="14">
        <v>-0.4</v>
      </c>
      <c r="S383">
        <f t="shared" si="3"/>
        <v>157.41117122950428</v>
      </c>
      <c r="U383">
        <v>4686166.2473678105</v>
      </c>
      <c r="V383">
        <v>2977022.66666666</v>
      </c>
      <c r="X383">
        <v>4692614</v>
      </c>
    </row>
    <row r="384" spans="1:24">
      <c r="A384" s="1" t="s">
        <v>389</v>
      </c>
      <c r="B384" s="19">
        <v>242.25130434782599</v>
      </c>
      <c r="C384" s="10">
        <v>-0.3649</v>
      </c>
      <c r="D384">
        <v>-0.13</v>
      </c>
      <c r="E384" s="11">
        <v>1.6538999999999999</v>
      </c>
      <c r="F384" s="52">
        <f>E384-Germany!E384</f>
        <v>2.0438999999999998</v>
      </c>
      <c r="G384" s="45">
        <v>100</v>
      </c>
      <c r="I384">
        <v>97.32</v>
      </c>
      <c r="J384">
        <v>10.5572140171132</v>
      </c>
      <c r="L384">
        <v>102.893271518644</v>
      </c>
      <c r="O384" s="17">
        <v>100.8</v>
      </c>
      <c r="P384" s="17">
        <v>104.691275727023</v>
      </c>
      <c r="R384" s="14">
        <v>-0.4</v>
      </c>
      <c r="S384">
        <f t="shared" si="3"/>
        <v>156.99908956795636</v>
      </c>
      <c r="U384">
        <v>4681498.0761619303</v>
      </c>
      <c r="V384">
        <v>2981863.2</v>
      </c>
      <c r="X384">
        <v>4679180</v>
      </c>
    </row>
    <row r="385" spans="1:24">
      <c r="A385" s="1" t="s">
        <v>390</v>
      </c>
      <c r="B385" s="19">
        <v>229.974285714285</v>
      </c>
      <c r="C385" s="10">
        <v>-0.40770000000000001</v>
      </c>
      <c r="D385">
        <v>-0.05</v>
      </c>
      <c r="E385" s="11">
        <v>1.4036</v>
      </c>
      <c r="F385" s="52">
        <f>E385-Germany!E385</f>
        <v>2.0535999999999999</v>
      </c>
      <c r="G385" s="45">
        <v>109</v>
      </c>
      <c r="I385">
        <v>97.29</v>
      </c>
      <c r="J385">
        <v>17.0917865819474</v>
      </c>
      <c r="L385">
        <v>103.010667698906</v>
      </c>
      <c r="O385" s="17">
        <v>100.5</v>
      </c>
      <c r="R385" s="14">
        <v>-0.4</v>
      </c>
      <c r="U385">
        <v>4687688.1156262103</v>
      </c>
      <c r="X385">
        <v>4683714</v>
      </c>
    </row>
    <row r="386" spans="1:24">
      <c r="A386" s="1" t="s">
        <v>391</v>
      </c>
      <c r="B386" s="19">
        <v>242.55</v>
      </c>
      <c r="C386" s="10">
        <v>-0.41760000000000003</v>
      </c>
      <c r="D386">
        <v>-0.23</v>
      </c>
      <c r="E386" s="11">
        <v>0.90210000000000001</v>
      </c>
      <c r="F386" s="52">
        <f>E386-Germany!E386</f>
        <v>1.4921</v>
      </c>
      <c r="G386" s="45">
        <v>111</v>
      </c>
      <c r="I386">
        <v>96.91</v>
      </c>
      <c r="J386">
        <v>8.2724703186284891</v>
      </c>
      <c r="O386" s="17">
        <v>100.8</v>
      </c>
      <c r="R386" s="14">
        <v>-0.5</v>
      </c>
      <c r="U386">
        <v>4659499.7463627504</v>
      </c>
      <c r="X386">
        <v>4638104</v>
      </c>
    </row>
    <row r="387" spans="1:24">
      <c r="A387" s="1" t="s">
        <v>392</v>
      </c>
      <c r="B387" s="19">
        <v>244.75913043478201</v>
      </c>
      <c r="D387">
        <v>-0.22</v>
      </c>
      <c r="E387" s="11">
        <v>1.0036</v>
      </c>
      <c r="F387" s="52">
        <f>E387-Germany!E387</f>
        <v>1.4736</v>
      </c>
      <c r="G387" s="45">
        <v>103</v>
      </c>
      <c r="I387">
        <v>96.92</v>
      </c>
      <c r="J387">
        <v>11.262779378154001</v>
      </c>
      <c r="R387" s="14">
        <v>-0.5</v>
      </c>
      <c r="U387">
        <v>4693929.1361671099</v>
      </c>
      <c r="X387">
        <v>4676258</v>
      </c>
    </row>
    <row r="388" spans="1:24">
      <c r="A388" s="1" t="s">
        <v>393</v>
      </c>
      <c r="B388" s="19">
        <v>258.24571428571397</v>
      </c>
      <c r="D388">
        <v>-0.18</v>
      </c>
      <c r="F388" s="52"/>
      <c r="G388" s="45">
        <v>104</v>
      </c>
      <c r="I388">
        <v>96.76</v>
      </c>
      <c r="J388">
        <v>7.45955773679482</v>
      </c>
      <c r="R388" s="14">
        <v>-0.5</v>
      </c>
      <c r="U388">
        <v>4701679.9790612804</v>
      </c>
      <c r="X388">
        <v>4698291</v>
      </c>
    </row>
    <row r="389" spans="1:24">
      <c r="A389" s="1" t="s">
        <v>489</v>
      </c>
      <c r="B389" s="19">
        <v>257.52368421052603</v>
      </c>
      <c r="F389" s="52"/>
      <c r="G389" s="45">
        <v>94</v>
      </c>
      <c r="J389">
        <v>10.9296679111534</v>
      </c>
      <c r="U389">
        <v>4699841.5091522103</v>
      </c>
      <c r="X389">
        <v>4691998</v>
      </c>
    </row>
  </sheetData>
  <mergeCells count="2">
    <mergeCell ref="B1:J1"/>
    <mergeCell ref="N2:P2"/>
  </mergeCells>
  <phoneticPr fontId="2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3"/>
  <sheetViews>
    <sheetView workbookViewId="0">
      <pane xSplit="1" ySplit="4" topLeftCell="B255" activePane="bottomRight" state="frozen"/>
      <selection pane="topRight" activeCell="B1" sqref="B1"/>
      <selection pane="bottomLeft" activeCell="A5" sqref="A5"/>
      <selection pane="bottomRight" activeCell="D4" sqref="D4"/>
    </sheetView>
  </sheetViews>
  <sheetFormatPr baseColWidth="10" defaultColWidth="8.5" defaultRowHeight="15" x14ac:dyDescent="0"/>
  <cols>
    <col min="2" max="2" width="8.5" style="22"/>
    <col min="3" max="5" width="9.125" style="22" customWidth="1"/>
    <col min="6" max="17" width="8.5" style="22"/>
  </cols>
  <sheetData>
    <row r="1" spans="1:27">
      <c r="B1" s="59" t="s">
        <v>410</v>
      </c>
      <c r="C1" s="59"/>
      <c r="D1" s="59"/>
      <c r="E1" s="59"/>
      <c r="F1" s="59"/>
      <c r="G1" s="59"/>
      <c r="H1" s="59"/>
      <c r="I1" s="59"/>
    </row>
    <row r="2" spans="1:27">
      <c r="B2" s="23" t="s">
        <v>401</v>
      </c>
      <c r="C2" s="23" t="s">
        <v>402</v>
      </c>
      <c r="D2" s="23" t="s">
        <v>403</v>
      </c>
      <c r="E2" s="51"/>
      <c r="F2" s="23" t="s">
        <v>404</v>
      </c>
      <c r="G2" s="23" t="s">
        <v>405</v>
      </c>
      <c r="H2" s="23" t="s">
        <v>406</v>
      </c>
      <c r="I2" s="23" t="s">
        <v>407</v>
      </c>
    </row>
    <row r="3" spans="1:27" ht="30">
      <c r="B3" s="24" t="s">
        <v>399</v>
      </c>
      <c r="C3" s="24" t="s">
        <v>400</v>
      </c>
      <c r="D3" s="24" t="s">
        <v>397</v>
      </c>
      <c r="E3" s="5" t="s">
        <v>547</v>
      </c>
      <c r="F3" s="24" t="s">
        <v>398</v>
      </c>
      <c r="G3" s="24" t="s">
        <v>411</v>
      </c>
      <c r="H3" s="24" t="s">
        <v>395</v>
      </c>
      <c r="I3" s="24" t="s">
        <v>396</v>
      </c>
      <c r="K3" s="24" t="s">
        <v>409</v>
      </c>
      <c r="L3" s="24"/>
      <c r="M3" s="60" t="s">
        <v>408</v>
      </c>
      <c r="N3" s="60"/>
      <c r="O3" s="60"/>
      <c r="Q3" s="24" t="s">
        <v>394</v>
      </c>
    </row>
    <row r="4" spans="1:27" ht="30">
      <c r="A4" s="28"/>
      <c r="B4" s="29" t="s">
        <v>474</v>
      </c>
      <c r="C4" s="22" t="s">
        <v>569</v>
      </c>
      <c r="D4" s="22" t="s">
        <v>570</v>
      </c>
      <c r="E4" s="5" t="s">
        <v>548</v>
      </c>
      <c r="F4" s="22" t="s">
        <v>553</v>
      </c>
      <c r="G4" s="22" t="s">
        <v>461</v>
      </c>
      <c r="H4" s="22" t="s">
        <v>434</v>
      </c>
      <c r="I4" s="22" t="s">
        <v>484</v>
      </c>
      <c r="K4" s="22" t="s">
        <v>479</v>
      </c>
      <c r="M4" s="22" t="s">
        <v>412</v>
      </c>
      <c r="N4" s="25" t="s">
        <v>446</v>
      </c>
      <c r="O4" s="25" t="s">
        <v>447</v>
      </c>
      <c r="P4" s="25"/>
      <c r="Q4" s="22" t="s">
        <v>436</v>
      </c>
      <c r="R4" t="s">
        <v>562</v>
      </c>
    </row>
    <row r="5" spans="1:27">
      <c r="A5" s="28"/>
      <c r="B5" s="29"/>
      <c r="O5" s="25"/>
      <c r="P5" s="25"/>
    </row>
    <row r="6" spans="1:27">
      <c r="A6" s="1" t="s">
        <v>11</v>
      </c>
      <c r="B6" s="29"/>
      <c r="C6" s="22">
        <f>Italy!C6-Italy!D6</f>
        <v>-1.2733000000000008</v>
      </c>
      <c r="D6" s="22">
        <f>Italy!E6-Italy!D6</f>
        <v>-1.5625</v>
      </c>
      <c r="E6" s="22">
        <f>Italy!F6</f>
        <v>3.7475000000000005</v>
      </c>
      <c r="F6" s="29">
        <f>Italy!G6</f>
        <v>83.313223632656644</v>
      </c>
      <c r="I6" s="22">
        <f>Italy!J6</f>
        <v>22.345999202300799</v>
      </c>
      <c r="Q6" s="26"/>
    </row>
    <row r="7" spans="1:27">
      <c r="A7" s="1" t="s">
        <v>12</v>
      </c>
      <c r="B7" s="29">
        <f>1200*LN(Italy!B7/Italy!B6)</f>
        <v>-56.759284991466757</v>
      </c>
      <c r="C7" s="22">
        <f>Italy!C7-Italy!D7</f>
        <v>-5.3300000000000125E-2</v>
      </c>
      <c r="D7" s="22">
        <f>Italy!E7-Italy!D7</f>
        <v>-0.40249999999999986</v>
      </c>
      <c r="E7" s="22">
        <f>Italy!F7</f>
        <v>3.9575000000000005</v>
      </c>
      <c r="F7" s="29">
        <f>Italy!G7</f>
        <v>83.904199917380367</v>
      </c>
      <c r="G7" s="29">
        <f>1200*LN(Italy!H7/Italy!H6)</f>
        <v>21.512020834822788</v>
      </c>
      <c r="H7" s="29">
        <f>1200*LN(Italy!I7/Italy!I6)</f>
        <v>-7.33720021221332</v>
      </c>
      <c r="I7" s="22">
        <f>Italy!J7</f>
        <v>15.183939003320001</v>
      </c>
      <c r="Q7" s="26"/>
    </row>
    <row r="8" spans="1:27">
      <c r="A8" s="1" t="s">
        <v>13</v>
      </c>
      <c r="B8" s="29">
        <f>1200*LN(Italy!B8/Italy!B7)</f>
        <v>126.88930952753363</v>
      </c>
      <c r="C8" s="22">
        <f>Italy!C8-Italy!D8</f>
        <v>0.19170000000000087</v>
      </c>
      <c r="D8" s="22">
        <f>Italy!E8-Italy!D8</f>
        <v>-0.41000000000000014</v>
      </c>
      <c r="E8" s="22">
        <f>Italy!F8</f>
        <v>4.0699999999999994</v>
      </c>
      <c r="F8" s="29">
        <f>Italy!G8</f>
        <v>71.493697938182208</v>
      </c>
      <c r="G8" s="29">
        <f>1200*LN(Italy!H8/Italy!H7)</f>
        <v>21.133163326189969</v>
      </c>
      <c r="H8" s="29">
        <f>1200*LN(Italy!I8/Italy!I7)</f>
        <v>-6.2580410365453059</v>
      </c>
      <c r="I8" s="22">
        <f>Italy!J8</f>
        <v>13.0728936349512</v>
      </c>
      <c r="Q8" s="26"/>
    </row>
    <row r="9" spans="1:27">
      <c r="A9" s="1" t="s">
        <v>14</v>
      </c>
      <c r="B9" s="29">
        <f>1200*LN(Italy!B9/Italy!B8)</f>
        <v>-0.28657772632240758</v>
      </c>
      <c r="C9" s="22">
        <f>Italy!C9-Italy!D9</f>
        <v>-7.5000000000001066E-2</v>
      </c>
      <c r="D9" s="22">
        <f>Italy!E9-Italy!D9</f>
        <v>-0.44500000000000028</v>
      </c>
      <c r="E9" s="22">
        <f>Italy!F9</f>
        <v>4.0650000000000004</v>
      </c>
      <c r="F9" s="29">
        <f>Italy!G9</f>
        <v>70.311745368734762</v>
      </c>
      <c r="G9" s="29">
        <f>1200*LN(Italy!H9/Italy!H8)</f>
        <v>20.767419644423157</v>
      </c>
      <c r="H9" s="29">
        <f>1200*LN(Italy!I9/Italy!I8)</f>
        <v>-8.4580191959185314</v>
      </c>
      <c r="I9" s="22">
        <f>Italy!J9</f>
        <v>14.3796205859281</v>
      </c>
      <c r="K9" s="22">
        <f>400*LN(Italy!L9/Italy!L6)</f>
        <v>4.0105930711020337</v>
      </c>
      <c r="O9" s="22">
        <f>400*LN(Italy!P9/Italy!P6)</f>
        <v>-2.6815742888748351</v>
      </c>
      <c r="Q9" s="26">
        <f>Italy!R9-Italy!R6</f>
        <v>0</v>
      </c>
      <c r="R9" s="56">
        <v>0.21188602301447668</v>
      </c>
      <c r="T9" s="55" t="s">
        <v>564</v>
      </c>
      <c r="U9" s="55"/>
      <c r="V9" s="55"/>
      <c r="W9" s="55"/>
      <c r="X9" s="55"/>
      <c r="Y9" s="55"/>
      <c r="Z9" s="55"/>
      <c r="AA9" s="55"/>
    </row>
    <row r="10" spans="1:27">
      <c r="A10" s="1" t="s">
        <v>15</v>
      </c>
      <c r="B10" s="29">
        <f>1200*LN(Italy!B10/Italy!B9)</f>
        <v>-74.259835525675257</v>
      </c>
      <c r="C10" s="22">
        <f>Italy!C10-Italy!D10</f>
        <v>-0.3833000000000002</v>
      </c>
      <c r="D10" s="22">
        <f>Italy!E10-Italy!D10</f>
        <v>-0.375</v>
      </c>
      <c r="E10" s="22">
        <f>Italy!F10</f>
        <v>3.8550000000000004</v>
      </c>
      <c r="F10" s="29">
        <f>Italy!G10</f>
        <v>56.7192908200891</v>
      </c>
      <c r="G10" s="29">
        <f>1200*LN(Italy!H10/Italy!H9)</f>
        <v>7.9983602535191274</v>
      </c>
      <c r="H10" s="29">
        <f>1200*LN(Italy!I10/Italy!I9)</f>
        <v>-5.1982911203777151</v>
      </c>
      <c r="I10" s="22">
        <f>Italy!J10</f>
        <v>13.921461075335801</v>
      </c>
      <c r="K10" s="22">
        <f>400*LN(Italy!L10/Italy!L7)</f>
        <v>4.7844338169185958</v>
      </c>
      <c r="O10" s="22">
        <f>400*LN(Italy!P10/Italy!P7)</f>
        <v>4.4893849479401826</v>
      </c>
      <c r="Q10" s="26">
        <f>Italy!R10-Italy!R7</f>
        <v>0</v>
      </c>
      <c r="R10" s="56">
        <v>0.21188602301447668</v>
      </c>
    </row>
    <row r="11" spans="1:27">
      <c r="A11" s="1" t="s">
        <v>16</v>
      </c>
      <c r="B11" s="29">
        <f>1200*LN(Italy!B11/Italy!B10)</f>
        <v>15.076684095879202</v>
      </c>
      <c r="C11" s="22">
        <f>Italy!C11-Italy!D11</f>
        <v>-0.20500000000000007</v>
      </c>
      <c r="D11" s="22">
        <f>Italy!E11-Italy!D11</f>
        <v>-0.21400000000000219</v>
      </c>
      <c r="E11" s="22">
        <f>Italy!F11</f>
        <v>3.895999999999999</v>
      </c>
      <c r="F11" s="29">
        <f>Italy!G11</f>
        <v>64.401982521497501</v>
      </c>
      <c r="G11" s="29">
        <f>1200*LN(Italy!H11/Italy!H10)</f>
        <v>7.9454015719786799</v>
      </c>
      <c r="H11" s="29">
        <f>1200*LN(Italy!I11/Italy!I10)</f>
        <v>-5.0306579510147431</v>
      </c>
      <c r="I11" s="22">
        <f>Italy!J11</f>
        <v>13.74468661471</v>
      </c>
      <c r="K11" s="22">
        <f>400*LN(Italy!L11/Italy!L8)</f>
        <v>4.9533897192424439</v>
      </c>
      <c r="O11" s="22">
        <f>400*LN(Italy!P11/Italy!P8)</f>
        <v>3.105950159093549</v>
      </c>
      <c r="Q11" s="26">
        <f>Italy!R11-Italy!R8</f>
        <v>0</v>
      </c>
      <c r="R11" s="56">
        <v>0.21188602301447668</v>
      </c>
    </row>
    <row r="12" spans="1:27">
      <c r="A12" s="1" t="s">
        <v>17</v>
      </c>
      <c r="B12" s="29">
        <f>1200*LN(Italy!B12/Italy!B11)</f>
        <v>57.295346775512023</v>
      </c>
      <c r="C12" s="22">
        <f>Italy!C12-Italy!D12</f>
        <v>-0.70330000000000048</v>
      </c>
      <c r="D12" s="22">
        <f>Italy!E12-Italy!D12</f>
        <v>-0.80000000000000071</v>
      </c>
      <c r="E12" s="22">
        <f>Italy!F12</f>
        <v>3.8</v>
      </c>
      <c r="F12" s="29">
        <f>Italy!G12</f>
        <v>62.629053667326318</v>
      </c>
      <c r="G12" s="29">
        <f>1200*LN(Italy!H12/Italy!H11)</f>
        <v>7.8931395792873564</v>
      </c>
      <c r="H12" s="29">
        <f>1200*LN(Italy!I12/Italy!I11)</f>
        <v>-5.7206528172361413</v>
      </c>
      <c r="I12" s="22">
        <f>Italy!J12</f>
        <v>12.4536044048546</v>
      </c>
      <c r="K12" s="22">
        <f>400*LN(Italy!L12/Italy!L9)</f>
        <v>5.1676170920400146</v>
      </c>
      <c r="O12" s="22">
        <f>400*LN(Italy!P12/Italy!P9)</f>
        <v>4.9025683347912867</v>
      </c>
      <c r="Q12" s="26">
        <f>Italy!R12-Italy!R9</f>
        <v>0</v>
      </c>
      <c r="R12" s="56">
        <v>0.21188602301447668</v>
      </c>
    </row>
    <row r="13" spans="1:27">
      <c r="A13" s="1" t="s">
        <v>18</v>
      </c>
      <c r="B13" s="29">
        <f>1200*LN(Italy!B13/Italy!B12)</f>
        <v>41.528752261334262</v>
      </c>
      <c r="C13" s="22">
        <f>Italy!C13-Italy!D13</f>
        <v>-0.60170000000000101</v>
      </c>
      <c r="D13" s="22">
        <f>Italy!E13-Italy!D13</f>
        <v>-0.60500000000000043</v>
      </c>
      <c r="E13" s="22">
        <f>Italy!F13</f>
        <v>3.915</v>
      </c>
      <c r="F13" s="29">
        <f>Italy!G13</f>
        <v>56.7192908200891</v>
      </c>
      <c r="G13" s="29">
        <f>1200*LN(Italy!H13/Italy!H12)</f>
        <v>32.808192537960657</v>
      </c>
      <c r="H13" s="29">
        <f>1200*LN(Italy!I13/Italy!I12)</f>
        <v>-4.0207456842424429</v>
      </c>
      <c r="I13" s="22">
        <f>Italy!J13</f>
        <v>8.6501658048597303</v>
      </c>
      <c r="K13" s="22">
        <f>400*LN(Italy!L13/Italy!L10)</f>
        <v>5.3263161995497112</v>
      </c>
      <c r="O13" s="22">
        <f>400*LN(Italy!P13/Italy!P10)</f>
        <v>-2.2383942016505443</v>
      </c>
      <c r="Q13" s="26">
        <f>Italy!R13-Italy!R10</f>
        <v>0.5</v>
      </c>
      <c r="R13" s="56">
        <v>0.21188602301447668</v>
      </c>
    </row>
    <row r="14" spans="1:27">
      <c r="A14" s="1" t="s">
        <v>19</v>
      </c>
      <c r="B14" s="29">
        <f>1200*LN(Italy!B14/Italy!B13)</f>
        <v>-16.38709877634841</v>
      </c>
      <c r="C14" s="22">
        <f>Italy!C14-Italy!D14</f>
        <v>-0.53830000000000133</v>
      </c>
      <c r="D14" s="22">
        <f>Italy!E14-Italy!D14</f>
        <v>-0.60999999999999943</v>
      </c>
      <c r="E14" s="22">
        <f>Italy!F14</f>
        <v>4.2600000000000016</v>
      </c>
      <c r="F14" s="29">
        <f>Italy!G14</f>
        <v>54.94636196591793</v>
      </c>
      <c r="G14" s="29">
        <f>1200*LN(Italy!H14/Italy!H13)</f>
        <v>31.935030733675848</v>
      </c>
      <c r="H14" s="29">
        <f>1200*LN(Italy!I14/Italy!I13)</f>
        <v>-1.9193862057523261</v>
      </c>
      <c r="I14" s="22">
        <f>Italy!J14</f>
        <v>10.8587133624166</v>
      </c>
      <c r="K14" s="22">
        <f>400*LN(Italy!L14/Italy!L11)</f>
        <v>5.8645851104261748</v>
      </c>
      <c r="O14" s="22">
        <f>400*LN(Italy!P14/Italy!P11)</f>
        <v>4.3956486302385054</v>
      </c>
      <c r="Q14" s="26">
        <f>Italy!R14-Italy!R11</f>
        <v>0.5</v>
      </c>
      <c r="R14" s="56">
        <v>0.21188602301447668</v>
      </c>
    </row>
    <row r="15" spans="1:27">
      <c r="A15" s="1" t="s">
        <v>20</v>
      </c>
      <c r="B15" s="29">
        <f>1200*LN(Italy!B15/Italy!B14)</f>
        <v>101.9903774822388</v>
      </c>
      <c r="C15" s="22">
        <f>Italy!C15-Italy!D15</f>
        <v>-0.4933000000000014</v>
      </c>
      <c r="D15" s="22">
        <f>Italy!E15-Italy!D15</f>
        <v>-0.78750000000000142</v>
      </c>
      <c r="E15" s="22">
        <f>Italy!F15</f>
        <v>4.2824999999999989</v>
      </c>
      <c r="F15" s="29">
        <f>Italy!G15</f>
        <v>36.626097139482525</v>
      </c>
      <c r="G15" s="29">
        <f>1200*LN(Italy!H15/Italy!H14)</f>
        <v>31.107143488242091</v>
      </c>
      <c r="H15" s="29">
        <f>1200*LN(Italy!I15/Italy!I14)</f>
        <v>3.2611322124830897</v>
      </c>
      <c r="I15" s="22">
        <f>Italy!J15</f>
        <v>9.4425407560149903</v>
      </c>
      <c r="K15" s="22">
        <f>400*LN(Italy!L15/Italy!L12)</f>
        <v>6.0529611839998374</v>
      </c>
      <c r="O15" s="22">
        <f>400*LN(Italy!P15/Italy!P12)</f>
        <v>3.0888184375632464</v>
      </c>
      <c r="Q15" s="26">
        <f>Italy!R15-Italy!R12</f>
        <v>0.5</v>
      </c>
      <c r="R15" s="56">
        <v>0.21188602301447668</v>
      </c>
    </row>
    <row r="16" spans="1:27">
      <c r="A16" s="1" t="s">
        <v>21</v>
      </c>
      <c r="B16" s="29">
        <f>1200*LN(Italy!B16/Italy!B15)</f>
        <v>12.579727231911617</v>
      </c>
      <c r="C16" s="22">
        <f>Italy!C16-Italy!D16</f>
        <v>-0.34169999999999945</v>
      </c>
      <c r="D16" s="22">
        <f>Italy!E16-Italy!D16</f>
        <v>-0.89000000000000057</v>
      </c>
      <c r="E16" s="22">
        <f>Italy!F16</f>
        <v>4.2099999999999991</v>
      </c>
      <c r="F16" s="29">
        <f>Italy!G16</f>
        <v>31.307310576969016</v>
      </c>
      <c r="G16" s="29">
        <f>1200*LN(Italy!H16/Italy!H15)</f>
        <v>10.309625037302334</v>
      </c>
      <c r="H16" s="29">
        <f>1200*LN(Italy!I16/Italy!I15)</f>
        <v>7.5432912008219297</v>
      </c>
      <c r="I16" s="22">
        <f>Italy!J16</f>
        <v>8.0134843132441702</v>
      </c>
      <c r="K16" s="22">
        <f>400*LN(Italy!L16/Italy!L13)</f>
        <v>6.3378429089895665</v>
      </c>
      <c r="O16" s="22">
        <f>400*LN(Italy!P16/Italy!P13)</f>
        <v>15.411922870147576</v>
      </c>
      <c r="Q16" s="26">
        <f>Italy!R16-Italy!R13</f>
        <v>0</v>
      </c>
      <c r="R16" s="56">
        <v>0.21188602301447668</v>
      </c>
    </row>
    <row r="17" spans="1:18">
      <c r="A17" s="1" t="s">
        <v>22</v>
      </c>
      <c r="B17" s="29">
        <f>1200*LN(Italy!B17/Italy!B16)</f>
        <v>-2.071353813160342</v>
      </c>
      <c r="C17" s="22">
        <f>Italy!C17-Italy!D17</f>
        <v>4.830000000000112E-2</v>
      </c>
      <c r="D17" s="22">
        <f>Italy!E17-Italy!D17</f>
        <v>-0.96400000000000041</v>
      </c>
      <c r="E17" s="22">
        <f>Italy!F17</f>
        <v>4.2159999999999993</v>
      </c>
      <c r="F17" s="29">
        <f>Italy!G17</f>
        <v>32.489263146416462</v>
      </c>
      <c r="G17" s="29">
        <f>1200*LN(Italy!H17/Italy!H16)</f>
        <v>10.221805351417332</v>
      </c>
      <c r="H17" s="29">
        <f>1200*LN(Italy!I17/Italy!I16)</f>
        <v>6.3605227826316204</v>
      </c>
      <c r="I17" s="22">
        <f>Italy!J17</f>
        <v>7.5561016577358</v>
      </c>
      <c r="K17" s="22">
        <f>400*LN(Italy!L17/Italy!L14)</f>
        <v>6.4391799154466893</v>
      </c>
      <c r="O17" s="22">
        <f>400*LN(Italy!P17/Italy!P14)</f>
        <v>12.904344887286095</v>
      </c>
      <c r="Q17" s="26">
        <f>Italy!R17-Italy!R14</f>
        <v>0</v>
      </c>
      <c r="R17" s="56">
        <v>0.21188602301447668</v>
      </c>
    </row>
    <row r="18" spans="1:18">
      <c r="A18" s="1" t="s">
        <v>23</v>
      </c>
      <c r="B18" s="29">
        <f>1200*LN(Italy!B18/Italy!B17)</f>
        <v>40.146747396273952</v>
      </c>
      <c r="C18" s="22">
        <f>Italy!C18-Italy!D18</f>
        <v>0.45149999999999935</v>
      </c>
      <c r="D18" s="22">
        <f>Italy!E18-Italy!D18</f>
        <v>0.23227272727269899</v>
      </c>
      <c r="E18" s="22">
        <f>Italy!F18</f>
        <v>5.1022727272726991</v>
      </c>
      <c r="F18" s="29">
        <f>Italy!G18</f>
        <v>33.671215715863909</v>
      </c>
      <c r="G18" s="29">
        <f>1200*LN(Italy!H18/Italy!H17)</f>
        <v>10.135469172928268</v>
      </c>
      <c r="H18" s="29">
        <f>1200*LN(Italy!I18/Italy!I17)</f>
        <v>-5.1237525459096398</v>
      </c>
      <c r="I18" s="22">
        <f>Italy!J18</f>
        <v>11.481817068327199</v>
      </c>
      <c r="K18" s="22">
        <f>400*LN(Italy!L18/Italy!L15)</f>
        <v>6.30751130382487</v>
      </c>
      <c r="O18" s="22">
        <f>400*LN(Italy!P18/Italy!P15)</f>
        <v>9.5552860698797986</v>
      </c>
      <c r="Q18" s="26">
        <f>Italy!R18-Italy!R15</f>
        <v>0</v>
      </c>
      <c r="R18" s="56">
        <v>0.21188602301447668</v>
      </c>
    </row>
    <row r="19" spans="1:18">
      <c r="A19" s="1" t="s">
        <v>24</v>
      </c>
      <c r="B19" s="29">
        <f>1200*LN(Italy!B19/Italy!B18)</f>
        <v>-44.13000568517235</v>
      </c>
      <c r="C19" s="22">
        <f>Italy!C19-Italy!D19</f>
        <v>0.62820000000000142</v>
      </c>
      <c r="D19" s="22">
        <f>Italy!E19-Italy!D19</f>
        <v>0.49550000000000161</v>
      </c>
      <c r="E19" s="22">
        <f>Italy!F19</f>
        <v>5.2155000000000005</v>
      </c>
      <c r="F19" s="29">
        <f>Italy!G19</f>
        <v>26.57950029917923</v>
      </c>
      <c r="G19" s="29">
        <f>1200*LN(Italy!H19/Italy!H18)</f>
        <v>23.074068169878963</v>
      </c>
      <c r="H19" s="29">
        <f>1200*LN(Italy!I19/Italy!I18)</f>
        <v>0.19015925877687206</v>
      </c>
      <c r="I19" s="22">
        <f>Italy!J19</f>
        <v>16.973667164114602</v>
      </c>
      <c r="K19" s="22">
        <f>400*LN(Italy!L19/Italy!L16)</f>
        <v>6.6643333696795954</v>
      </c>
      <c r="O19" s="22">
        <f>400*LN(Italy!P19/Italy!P16)</f>
        <v>3.4408814330649626</v>
      </c>
      <c r="Q19" s="26">
        <f>Italy!R19-Italy!R16</f>
        <v>0</v>
      </c>
      <c r="R19" s="56">
        <v>0.21188602301447668</v>
      </c>
    </row>
    <row r="20" spans="1:18">
      <c r="A20" s="1" t="s">
        <v>25</v>
      </c>
      <c r="B20" s="29">
        <f>1200*LN(Italy!B20/Italy!B19)</f>
        <v>13.148112287868639</v>
      </c>
      <c r="C20" s="22">
        <f>Italy!C20-Italy!D20</f>
        <v>-9.4300000000000495E-2</v>
      </c>
      <c r="D20" s="22">
        <f>Italy!E20-Italy!D20</f>
        <v>-0.41869565217399973</v>
      </c>
      <c r="E20" s="22">
        <f>Italy!F20</f>
        <v>5.7513043478260002</v>
      </c>
      <c r="F20" s="29">
        <f>Italy!G20</f>
        <v>18.896808597770828</v>
      </c>
      <c r="G20" s="29">
        <f>1200*LN(Italy!H20/Italy!H19)</f>
        <v>22.638748325441089</v>
      </c>
      <c r="H20" s="29">
        <f>1200*LN(Italy!I20/Italy!I19)</f>
        <v>-3.4274856687671593</v>
      </c>
      <c r="I20" s="22">
        <f>Italy!J20</f>
        <v>8.6404546747984501</v>
      </c>
      <c r="K20" s="22">
        <f>400*LN(Italy!L20/Italy!L17)</f>
        <v>6.4242506394502312</v>
      </c>
      <c r="O20" s="22">
        <f>400*LN(Italy!P20/Italy!P17)</f>
        <v>-10.289956495373142</v>
      </c>
      <c r="Q20" s="26">
        <f>Italy!R20-Italy!R17</f>
        <v>1</v>
      </c>
      <c r="R20" s="56">
        <v>0.21188602301447668</v>
      </c>
    </row>
    <row r="21" spans="1:18">
      <c r="A21" s="1" t="s">
        <v>26</v>
      </c>
      <c r="B21" s="29">
        <f>1200*LN(Italy!B21/Italy!B20)</f>
        <v>23.674847572382571</v>
      </c>
      <c r="C21" s="22">
        <f>Italy!C21-Italy!D21</f>
        <v>0.18629999999999924</v>
      </c>
      <c r="D21" s="22">
        <f>Italy!E21-Italy!D21</f>
        <v>0.17849999999999966</v>
      </c>
      <c r="E21" s="22">
        <f>Italy!F21</f>
        <v>5.9284999999999997</v>
      </c>
      <c r="F21" s="29">
        <f>Italy!G21</f>
        <v>25.988524014455507</v>
      </c>
      <c r="G21" s="29">
        <f>1200*LN(Italy!H21/Italy!H20)</f>
        <v>22.219550447353573</v>
      </c>
      <c r="H21" s="29">
        <f>1200*LN(Italy!I21/Italy!I20)</f>
        <v>2.3812366427946241</v>
      </c>
      <c r="I21" s="22">
        <f>Italy!J21</f>
        <v>6.9190896283255396</v>
      </c>
      <c r="K21" s="22">
        <f>400*LN(Italy!L21/Italy!L18)</f>
        <v>7.0669187116293424</v>
      </c>
      <c r="O21" s="22">
        <f>400*LN(Italy!P21/Italy!P18)</f>
        <v>-1.7204327597578399</v>
      </c>
      <c r="Q21" s="26">
        <f>Italy!R21-Italy!R18</f>
        <v>1</v>
      </c>
      <c r="R21" s="56">
        <v>0.21188602301447668</v>
      </c>
    </row>
    <row r="22" spans="1:18">
      <c r="A22" s="1" t="s">
        <v>27</v>
      </c>
      <c r="B22" s="29">
        <f>1200*LN(Italy!B22/Italy!B21)</f>
        <v>-15.799095798161234</v>
      </c>
      <c r="C22" s="22">
        <f>Italy!C22-Italy!D22</f>
        <v>0.29380000000000095</v>
      </c>
      <c r="D22" s="22">
        <f>Italy!E22-Italy!D22</f>
        <v>0.67130434782600013</v>
      </c>
      <c r="E22" s="22">
        <f>Italy!F22</f>
        <v>5.8413043478260001</v>
      </c>
      <c r="F22" s="29">
        <f>Italy!G22</f>
        <v>36.035120854758802</v>
      </c>
      <c r="G22" s="29">
        <f>1200*LN(Italy!H22/Italy!H21)</f>
        <v>6.3967052552624297</v>
      </c>
      <c r="H22" s="29">
        <f>1200*LN(Italy!I22/Italy!I21)</f>
        <v>4.8431197778367592</v>
      </c>
      <c r="I22" s="22">
        <f>Italy!J22</f>
        <v>6.8594299702697201</v>
      </c>
      <c r="K22" s="22">
        <f>400*LN(Italy!L22/Italy!L19)</f>
        <v>6.7916329542400735</v>
      </c>
      <c r="O22" s="22">
        <f>400*LN(Italy!P22/Italy!P19)</f>
        <v>-6.0411072743010292</v>
      </c>
      <c r="Q22" s="26">
        <f>Italy!R22-Italy!R19</f>
        <v>1</v>
      </c>
      <c r="R22" s="56">
        <v>0.21188602301447668</v>
      </c>
    </row>
    <row r="23" spans="1:18">
      <c r="A23" s="1" t="s">
        <v>28</v>
      </c>
      <c r="B23" s="29">
        <f>1200*LN(Italy!B23/Italy!B22)</f>
        <v>63.92364247588791</v>
      </c>
      <c r="C23" s="22">
        <f>Italy!C23-Italy!D23</f>
        <v>1.5990000000000002</v>
      </c>
      <c r="D23" s="22">
        <f>Italy!E23-Italy!D23</f>
        <v>1.9327272727271989</v>
      </c>
      <c r="E23" s="22">
        <f>Italy!F23</f>
        <v>6.012727272727199</v>
      </c>
      <c r="F23" s="29">
        <f>Italy!G23</f>
        <v>44.89976512561465</v>
      </c>
      <c r="G23" s="29">
        <f>1200*LN(Italy!H23/Italy!H22)</f>
        <v>6.3627877770312917</v>
      </c>
      <c r="H23" s="29">
        <f>1200*LN(Italy!I23/Italy!I22)</f>
        <v>7.2753264068580759</v>
      </c>
      <c r="I23" s="22">
        <f>Italy!J23</f>
        <v>7.7676830175619198</v>
      </c>
      <c r="K23" s="22">
        <f>400*LN(Italy!L23/Italy!L20)</f>
        <v>6.6227080021915627</v>
      </c>
      <c r="O23" s="22">
        <f>400*LN(Italy!P23/Italy!P20)</f>
        <v>9.4424985512581827</v>
      </c>
      <c r="Q23" s="26">
        <f>Italy!R23-Italy!R20</f>
        <v>0</v>
      </c>
      <c r="R23" s="56">
        <v>0.21188602301447668</v>
      </c>
    </row>
    <row r="24" spans="1:18">
      <c r="A24" s="1" t="s">
        <v>29</v>
      </c>
      <c r="B24" s="29">
        <f>1200*LN(Italy!B24/Italy!B23)</f>
        <v>63.899064645172437</v>
      </c>
      <c r="C24" s="22">
        <f>Italy!C24-Italy!D24</f>
        <v>1.2199999999999989E-2</v>
      </c>
      <c r="D24" s="22">
        <f>Italy!E24-Italy!D24</f>
        <v>0.47571428571420071</v>
      </c>
      <c r="E24" s="22">
        <f>Italy!F24</f>
        <v>6.2957142857142001</v>
      </c>
      <c r="F24" s="29">
        <f>Italy!G24</f>
        <v>50.809527972851882</v>
      </c>
      <c r="G24" s="29">
        <f>1200*LN(Italy!H24/Italy!H23)</f>
        <v>6.3292280862318515</v>
      </c>
      <c r="H24" s="29">
        <f>1200*LN(Italy!I24/Italy!I23)</f>
        <v>8.8221889616090419</v>
      </c>
      <c r="I24" s="22">
        <f>Italy!J24</f>
        <v>6.4148694845636802</v>
      </c>
      <c r="K24" s="22">
        <f>400*LN(Italy!L24/Italy!L21)</f>
        <v>5.8279483310027507</v>
      </c>
      <c r="O24" s="22">
        <f>400*LN(Italy!P24/Italy!P21)</f>
        <v>1.7204327597578724</v>
      </c>
      <c r="Q24" s="26">
        <f>Italy!R24-Italy!R21</f>
        <v>0</v>
      </c>
      <c r="R24" s="56">
        <v>0.21188602301447668</v>
      </c>
    </row>
    <row r="25" spans="1:18">
      <c r="A25" s="1" t="s">
        <v>30</v>
      </c>
      <c r="B25" s="29">
        <f>1200*LN(Italy!B25/Italy!B24)</f>
        <v>72.508767616472795</v>
      </c>
      <c r="C25" s="22">
        <f>Italy!C25-Italy!D25</f>
        <v>-0.26670000000000016</v>
      </c>
      <c r="D25" s="22">
        <f>Italy!E25-Italy!D25</f>
        <v>0.14869565217390068</v>
      </c>
      <c r="E25" s="22">
        <f>Italy!F25</f>
        <v>6.2686956521739008</v>
      </c>
      <c r="F25" s="29">
        <f>Italy!G25</f>
        <v>46.081717695062096</v>
      </c>
      <c r="G25" s="29">
        <f>1200*LN(Italy!H25/Italy!H24)</f>
        <v>35.234161305806886</v>
      </c>
      <c r="H25" s="29">
        <f>1200*LN(Italy!I25/Italy!I24)</f>
        <v>3.64131771330959</v>
      </c>
      <c r="I25" s="22">
        <f>Italy!J25</f>
        <v>7.0326266250896996</v>
      </c>
      <c r="K25" s="22">
        <f>400*LN(Italy!L25/Italy!L22)</f>
        <v>4.731293403821355</v>
      </c>
      <c r="O25" s="22">
        <f>400*LN(Italy!P25/Italy!P22)</f>
        <v>3.4632250972454601</v>
      </c>
      <c r="Q25" s="26">
        <f>Italy!R25-Italy!R22</f>
        <v>0</v>
      </c>
      <c r="R25" s="56">
        <v>0.21188602301447668</v>
      </c>
    </row>
    <row r="26" spans="1:18">
      <c r="A26" s="1" t="s">
        <v>31</v>
      </c>
      <c r="B26" s="29">
        <f>1200*LN(Italy!B26/Italy!B25)</f>
        <v>10.73069063950868</v>
      </c>
      <c r="C26" s="22">
        <f>Italy!C26-Italy!D26</f>
        <v>-0.19169999999999909</v>
      </c>
      <c r="D26" s="22">
        <f>Italy!E26-Italy!D26</f>
        <v>0.39809523809520009</v>
      </c>
      <c r="E26" s="22">
        <f>Italy!F26</f>
        <v>6.2680952380951993</v>
      </c>
      <c r="F26" s="29">
        <f>Italy!G26</f>
        <v>43.12683627144348</v>
      </c>
      <c r="G26" s="29">
        <f>1200*LN(Italy!H26/Italy!H25)</f>
        <v>34.229064185417037</v>
      </c>
      <c r="H26" s="29">
        <f>1200*LN(Italy!I26/Italy!I25)</f>
        <v>-2.5197349538823692</v>
      </c>
      <c r="I26" s="22">
        <f>Italy!J26</f>
        <v>6.4951494716474096</v>
      </c>
      <c r="K26" s="22">
        <f>400*LN(Italy!L26/Italy!L23)</f>
        <v>4.9266494000093015</v>
      </c>
      <c r="O26" s="22">
        <f>400*LN(Italy!P26/Italy!P23)</f>
        <v>2.9582807844544181</v>
      </c>
      <c r="Q26" s="26">
        <f>Italy!R26-Italy!R23</f>
        <v>0</v>
      </c>
      <c r="R26" s="56">
        <v>0.21188602301447668</v>
      </c>
    </row>
    <row r="27" spans="1:18">
      <c r="A27" s="1" t="s">
        <v>32</v>
      </c>
      <c r="B27" s="29">
        <f>1200*LN(Italy!B27/Italy!B26)</f>
        <v>-81.231222336545372</v>
      </c>
      <c r="C27" s="22">
        <f>Italy!C27-Italy!D27</f>
        <v>-0.54400000000000048</v>
      </c>
      <c r="D27" s="22">
        <f>Italy!E27-Italy!D27</f>
        <v>0.30318181818180001</v>
      </c>
      <c r="E27" s="22">
        <f>Italy!F27</f>
        <v>6.3331818181818003</v>
      </c>
      <c r="F27" s="29">
        <f>Italy!G27</f>
        <v>47.854646549233266</v>
      </c>
      <c r="G27" s="29">
        <f>1200*LN(Italy!H27/Italy!H26)</f>
        <v>33.279723447077082</v>
      </c>
      <c r="H27" s="29">
        <f>1200*LN(Italy!I27/Italy!I26)</f>
        <v>-7.6851246735518393</v>
      </c>
      <c r="I27" s="22">
        <f>Italy!J27</f>
        <v>22.767587327883199</v>
      </c>
      <c r="K27" s="22">
        <f>400*LN(Italy!L27/Italy!L24)</f>
        <v>5.7341820258840501</v>
      </c>
      <c r="O27" s="22">
        <f>400*LN(Italy!P27/Italy!P24)</f>
        <v>9.3323427050761101</v>
      </c>
      <c r="Q27" s="26">
        <f>Italy!R27-Italy!R24</f>
        <v>0</v>
      </c>
      <c r="R27" s="56">
        <v>0.21188602301447668</v>
      </c>
    </row>
    <row r="28" spans="1:18">
      <c r="A28" s="1" t="s">
        <v>33</v>
      </c>
      <c r="B28" s="29">
        <f>1200*LN(Italy!B28/Italy!B27)</f>
        <v>-26.088447171401889</v>
      </c>
      <c r="C28" s="22">
        <f>Italy!C28-Italy!D28</f>
        <v>-1.0329999999999995</v>
      </c>
      <c r="D28" s="22">
        <f>Italy!E28-Italy!D28</f>
        <v>0.15954545454540003</v>
      </c>
      <c r="E28" s="22">
        <f>Italy!F28</f>
        <v>6.3995454545454002</v>
      </c>
      <c r="F28" s="29">
        <f>Italy!G28</f>
        <v>56.128314535365377</v>
      </c>
      <c r="G28" s="29">
        <f>1200*LN(Italy!H28/Italy!H27)</f>
        <v>3.4258008974569432</v>
      </c>
      <c r="H28" s="29">
        <f>1200*LN(Italy!I28/Italy!I27)</f>
        <v>7.4048272455634674</v>
      </c>
      <c r="I28" s="22">
        <f>Italy!J28</f>
        <v>7.6446159743635604</v>
      </c>
      <c r="K28" s="22">
        <f>400*LN(Italy!L28/Italy!L25)</f>
        <v>6.2310381426521024</v>
      </c>
      <c r="O28" s="22">
        <f>400*LN(Italy!P28/Italy!P25)</f>
        <v>11.471843077811851</v>
      </c>
      <c r="Q28" s="26">
        <f>Italy!R28-Italy!R25</f>
        <v>0</v>
      </c>
      <c r="R28" s="56">
        <v>0.21188602301447668</v>
      </c>
    </row>
    <row r="29" spans="1:18">
      <c r="A29" s="1" t="s">
        <v>34</v>
      </c>
      <c r="B29" s="29">
        <f>1200*LN(Italy!B29/Italy!B28)</f>
        <v>28.187844339903538</v>
      </c>
      <c r="C29" s="22">
        <f>Italy!C29-Italy!D29</f>
        <v>-0.5600000000000005</v>
      </c>
      <c r="D29" s="22">
        <f>Italy!E29-Italy!D29</f>
        <v>0.59285714285709901</v>
      </c>
      <c r="E29" s="22">
        <f>Italy!F29</f>
        <v>6.4128571428570993</v>
      </c>
      <c r="F29" s="29">
        <f>Italy!G29</f>
        <v>58.492219674260269</v>
      </c>
      <c r="G29" s="29">
        <f>1200*LN(Italy!H29/Italy!H28)</f>
        <v>3.4160486387787312</v>
      </c>
      <c r="H29" s="29">
        <f>1200*LN(Italy!I29/Italy!I28)</f>
        <v>3.8250761250374121</v>
      </c>
      <c r="I29" s="22">
        <f>Italy!J29</f>
        <v>7.6609070440594103</v>
      </c>
      <c r="K29" s="22">
        <f>400*LN(Italy!L29/Italy!L26)</f>
        <v>6.3431310644625025</v>
      </c>
      <c r="O29" s="22">
        <f>400*LN(Italy!P29/Italy!P26)</f>
        <v>5.0209864284456707</v>
      </c>
      <c r="Q29" s="26">
        <f>Italy!R29-Italy!R26</f>
        <v>0</v>
      </c>
      <c r="R29" s="56">
        <v>0.21188602301447668</v>
      </c>
    </row>
    <row r="30" spans="1:18">
      <c r="A30" s="1" t="s">
        <v>35</v>
      </c>
      <c r="B30" s="29">
        <f>1200*LN(Italy!B30/Italy!B29)</f>
        <v>21.775164624571172</v>
      </c>
      <c r="C30" s="22">
        <f>Italy!C30-Italy!D30</f>
        <v>-9.7799999999999443E-2</v>
      </c>
      <c r="D30" s="22">
        <f>Italy!E30-Italy!D30</f>
        <v>0.95652173913039995</v>
      </c>
      <c r="E30" s="22">
        <f>Italy!F30</f>
        <v>6.2765217391303993</v>
      </c>
      <c r="F30" s="29">
        <f>Italy!G30</f>
        <v>43.717812556167203</v>
      </c>
      <c r="G30" s="29">
        <f>1200*LN(Italy!H30/Italy!H29)</f>
        <v>3.406351746210845</v>
      </c>
      <c r="H30" s="29">
        <f>1200*LN(Italy!I30/Italy!I29)</f>
        <v>0.46563967834265241</v>
      </c>
      <c r="I30" s="22">
        <f>Italy!J30</f>
        <v>9.7700175615453499</v>
      </c>
      <c r="K30" s="22">
        <f>400*LN(Italy!L30/Italy!L27)</f>
        <v>6.8585224942872074</v>
      </c>
      <c r="O30" s="22">
        <f>400*LN(Italy!P30/Italy!P27)</f>
        <v>-8.6849483545454351</v>
      </c>
      <c r="Q30" s="26">
        <f>Italy!R30-Italy!R27</f>
        <v>0</v>
      </c>
      <c r="R30" s="56">
        <v>0.21188602301447668</v>
      </c>
    </row>
    <row r="31" spans="1:18">
      <c r="A31" s="1" t="s">
        <v>36</v>
      </c>
      <c r="B31" s="29">
        <f>1200*LN(Italy!B31/Italy!B30)</f>
        <v>-49.94476131813542</v>
      </c>
      <c r="C31" s="22">
        <f>Italy!C31-Italy!D31</f>
        <v>0.2159999999999993</v>
      </c>
      <c r="D31" s="22">
        <f>Italy!E31-Italy!D31</f>
        <v>1.3434999999999988</v>
      </c>
      <c r="E31" s="22">
        <f>Italy!F31</f>
        <v>5.6234999999999999</v>
      </c>
      <c r="F31" s="29">
        <f>Italy!G31</f>
        <v>40.171954847824864</v>
      </c>
      <c r="G31" s="29">
        <f>1200*LN(Italy!H31/Italy!H30)</f>
        <v>16.224654028625078</v>
      </c>
      <c r="H31" s="29">
        <f>1200*LN(Italy!I31/Italy!I30)</f>
        <v>6.1295698632623337</v>
      </c>
      <c r="I31" s="22">
        <f>Italy!J31</f>
        <v>13.5413155745161</v>
      </c>
      <c r="K31" s="22">
        <f>400*LN(Italy!L31/Italy!L28)</f>
        <v>7.5725595811363071</v>
      </c>
      <c r="O31" s="22">
        <f>400*LN(Italy!P31/Italy!P28)</f>
        <v>-6.9320649297767556</v>
      </c>
      <c r="Q31" s="26">
        <f>Italy!R31-Italy!R28</f>
        <v>0</v>
      </c>
      <c r="R31" s="56">
        <v>0.21188602301447668</v>
      </c>
    </row>
    <row r="32" spans="1:18">
      <c r="A32" s="1" t="s">
        <v>37</v>
      </c>
      <c r="B32" s="29">
        <f>1200*LN(Italy!B32/Italy!B31)</f>
        <v>0.68532005228520532</v>
      </c>
      <c r="C32" s="22">
        <f>Italy!C32-Italy!D32</f>
        <v>-0.16999999999999993</v>
      </c>
      <c r="D32" s="22">
        <f>Italy!E32-Italy!D32</f>
        <v>0.94818181818179958</v>
      </c>
      <c r="E32" s="22">
        <f>Italy!F32</f>
        <v>5.4081818181818004</v>
      </c>
      <c r="F32" s="29">
        <f>Italy!G32</f>
        <v>37.217073424206248</v>
      </c>
      <c r="G32" s="29">
        <f>1200*LN(Italy!H32/Italy!H31)</f>
        <v>16.00821103732186</v>
      </c>
      <c r="H32" s="29">
        <f>1200*LN(Italy!I32/Italy!I31)</f>
        <v>6.8355199839142555</v>
      </c>
      <c r="I32" s="22">
        <f>Italy!J32</f>
        <v>11.201941599696401</v>
      </c>
      <c r="K32" s="22">
        <f>400*LN(Italy!L32/Italy!L29)</f>
        <v>6.7080079360017013</v>
      </c>
      <c r="O32" s="22">
        <f>400*LN(Italy!P32/Italy!P29)</f>
        <v>-8.4118660024478515</v>
      </c>
      <c r="Q32" s="26">
        <f>Italy!R32-Italy!R29</f>
        <v>0</v>
      </c>
      <c r="R32" s="56">
        <v>0.21188602301447668</v>
      </c>
    </row>
    <row r="33" spans="1:18">
      <c r="A33" s="1" t="s">
        <v>38</v>
      </c>
      <c r="B33" s="29">
        <f>1200*LN(Italy!B33/Italy!B32)</f>
        <v>47.209160053234562</v>
      </c>
      <c r="C33" s="22">
        <f>Italy!C33-Italy!D33</f>
        <v>-0.60999999999999943</v>
      </c>
      <c r="D33" s="22">
        <f>Italy!E33-Italy!D33</f>
        <v>0.9138095238095012</v>
      </c>
      <c r="E33" s="22">
        <f>Italy!F33</f>
        <v>5.1538095238095014</v>
      </c>
      <c r="F33" s="29">
        <f>Italy!G33</f>
        <v>30.716334292245293</v>
      </c>
      <c r="G33" s="29">
        <f>1200*LN(Italy!H33/Italy!H32)</f>
        <v>15.79746696561973</v>
      </c>
      <c r="H33" s="29">
        <f>1200*LN(Italy!I33/Italy!I32)</f>
        <v>6.9799676360717093</v>
      </c>
      <c r="I33" s="22">
        <f>Italy!J33</f>
        <v>13.2113730723453</v>
      </c>
      <c r="K33" s="22">
        <f>400*LN(Italy!L33/Italy!L30)</f>
        <v>5.705762143965905</v>
      </c>
      <c r="N33" s="22">
        <f>400*LN(Italy!O33/Italy!O30)</f>
        <v>15.418885133785043</v>
      </c>
      <c r="O33" s="22">
        <f>400*LN(Italy!P33/Italy!P30)</f>
        <v>6.8377733437200163</v>
      </c>
      <c r="Q33" s="26">
        <f>Italy!R33-Italy!R30</f>
        <v>0</v>
      </c>
      <c r="R33" s="56">
        <v>0.21188602301447668</v>
      </c>
    </row>
    <row r="34" spans="1:18">
      <c r="A34" s="1" t="s">
        <v>39</v>
      </c>
      <c r="B34" s="29">
        <f>1200*LN(Italy!B34/Italy!B33)</f>
        <v>33.505283365701018</v>
      </c>
      <c r="C34" s="22">
        <f>Italy!C34-Italy!D34</f>
        <v>0.21999999999999886</v>
      </c>
      <c r="D34" s="22">
        <f>Italy!E34-Italy!D34</f>
        <v>1.5726086956521002</v>
      </c>
      <c r="E34" s="22">
        <f>Italy!F34</f>
        <v>4.8826086956521006</v>
      </c>
      <c r="F34" s="29">
        <f>Italy!G34</f>
        <v>38.990002278377418</v>
      </c>
      <c r="G34" s="29">
        <f>1200*LN(Italy!H34/Italy!H33)</f>
        <v>3.3648486088343281</v>
      </c>
      <c r="H34" s="29">
        <f>1200*LN(Italy!I34/Italy!I33)</f>
        <v>-1.8329009214912193</v>
      </c>
      <c r="I34" s="22">
        <f>Italy!J34</f>
        <v>8.2825153978729098</v>
      </c>
      <c r="K34" s="22">
        <f>400*LN(Italy!L34/Italy!L31)</f>
        <v>4.8070536830941366</v>
      </c>
      <c r="N34" s="22">
        <f>400*LN(Italy!O34/Italy!O31)</f>
        <v>2.4108292019853339</v>
      </c>
      <c r="O34" s="22">
        <f>400*LN(Italy!P34/Italy!P31)</f>
        <v>0</v>
      </c>
      <c r="Q34" s="26">
        <f>Italy!R34-Italy!R31</f>
        <v>-1</v>
      </c>
      <c r="R34" s="56">
        <v>0.21188602301447668</v>
      </c>
    </row>
    <row r="35" spans="1:18">
      <c r="A35" s="1" t="s">
        <v>40</v>
      </c>
      <c r="B35" s="29">
        <f>1200*LN(Italy!B35/Italy!B34)</f>
        <v>61.242861360543806</v>
      </c>
      <c r="C35" s="22">
        <f>Italy!C35-Italy!D35</f>
        <v>0.12000000000000099</v>
      </c>
      <c r="D35" s="22">
        <f>Italy!E35-Italy!D35</f>
        <v>1.5923809523809016</v>
      </c>
      <c r="E35" s="22">
        <f>Italy!F35</f>
        <v>4.1423809523809005</v>
      </c>
      <c r="F35" s="29">
        <f>Italy!G35</f>
        <v>44.308788840890927</v>
      </c>
      <c r="G35" s="29">
        <f>1200*LN(Italy!H35/Italy!H34)</f>
        <v>3.3554398135328256</v>
      </c>
      <c r="H35" s="29">
        <f>1200*LN(Italy!I35/Italy!I34)</f>
        <v>-6.0685134311302136</v>
      </c>
      <c r="I35" s="22">
        <f>Italy!J35</f>
        <v>9.1188117182964401</v>
      </c>
      <c r="K35" s="22">
        <f>400*LN(Italy!L35/Italy!L32)</f>
        <v>5.5059656295400483</v>
      </c>
      <c r="N35" s="22">
        <f>400*LN(Italy!O35/Italy!O32)</f>
        <v>3.0017102680044561</v>
      </c>
      <c r="O35" s="22">
        <f>400*LN(Italy!P35/Italy!P32)</f>
        <v>-5.4324058141197522</v>
      </c>
      <c r="Q35" s="26">
        <f>Italy!R35-Italy!R32</f>
        <v>-1</v>
      </c>
      <c r="R35" s="56">
        <v>0.21188602301447668</v>
      </c>
    </row>
    <row r="36" spans="1:18">
      <c r="A36" s="1" t="s">
        <v>41</v>
      </c>
      <c r="B36" s="29">
        <f>1200*LN(Italy!B36/Italy!B35)</f>
        <v>-33.632967619127641</v>
      </c>
      <c r="C36" s="22">
        <f>Italy!C36-Italy!D36</f>
        <v>-7.0000000000000284E-2</v>
      </c>
      <c r="D36" s="22">
        <f>Italy!E36-Italy!D36</f>
        <v>1.25</v>
      </c>
      <c r="E36" s="22">
        <f>Italy!F36</f>
        <v>4.33</v>
      </c>
      <c r="F36" s="29">
        <f>Italy!G36</f>
        <v>43.717812556167203</v>
      </c>
      <c r="G36" s="29">
        <f>1200*LN(Italy!H36/Italy!H35)</f>
        <v>3.3460834893209648</v>
      </c>
      <c r="H36" s="29">
        <f>1200*LN(Italy!I36/Italy!I35)</f>
        <v>2.6702485600984067</v>
      </c>
      <c r="I36" s="22">
        <f>Italy!J36</f>
        <v>9.0608974919624607</v>
      </c>
      <c r="K36" s="22">
        <f>400*LN(Italy!L36/Italy!L33)</f>
        <v>5.6881043736870227</v>
      </c>
      <c r="N36" s="22">
        <f>400*LN(Italy!O36/Italy!O33)</f>
        <v>-6.5461674716401204</v>
      </c>
      <c r="O36" s="22">
        <f>400*LN(Italy!P36/Italy!P33)</f>
        <v>-7.5643857142787594</v>
      </c>
      <c r="Q36" s="26">
        <f>Italy!R36-Italy!R33</f>
        <v>-1</v>
      </c>
      <c r="R36" s="56">
        <v>0.21188602301447668</v>
      </c>
    </row>
    <row r="37" spans="1:18">
      <c r="A37" s="1" t="s">
        <v>42</v>
      </c>
      <c r="B37" s="29">
        <f>1200*LN(Italy!B37/Italy!B36)</f>
        <v>-160.91205124591107</v>
      </c>
      <c r="C37" s="22">
        <f>Italy!C37-Italy!D37</f>
        <v>-0.39999999999999858</v>
      </c>
      <c r="D37" s="22">
        <f>Italy!E37-Italy!D37</f>
        <v>1.4234782608695014</v>
      </c>
      <c r="E37" s="22">
        <f>Italy!F37</f>
        <v>4.5634782608695001</v>
      </c>
      <c r="F37" s="29">
        <f>Italy!G37</f>
        <v>39.580978563101141</v>
      </c>
      <c r="G37" s="29">
        <f>1200*LN(Italy!H37/Italy!H36)</f>
        <v>38.485212135185179</v>
      </c>
      <c r="H37" s="29">
        <f>1200*LN(Italy!I37/Italy!I36)</f>
        <v>0.18393623579863</v>
      </c>
      <c r="I37" s="22">
        <f>Italy!J37</f>
        <v>31.979580865822999</v>
      </c>
      <c r="K37" s="22">
        <f>400*LN(Italy!L37/Italy!L34)</f>
        <v>7.1691486051031772</v>
      </c>
      <c r="N37" s="22">
        <f>400*LN(Italy!O37/Italy!O34)</f>
        <v>-4.1136682136397615</v>
      </c>
      <c r="O37" s="22">
        <f>400*LN(Italy!P37/Italy!P34)</f>
        <v>1.4414430013186506</v>
      </c>
      <c r="Q37" s="26">
        <f>Italy!R37-Italy!R34</f>
        <v>0</v>
      </c>
      <c r="R37" s="56">
        <v>0.21188602301447668</v>
      </c>
    </row>
    <row r="38" spans="1:18">
      <c r="A38" s="1" t="s">
        <v>43</v>
      </c>
      <c r="B38" s="29">
        <f>1200*LN(Italy!B38/Italy!B37)</f>
        <v>-90.782964139312924</v>
      </c>
      <c r="C38" s="22">
        <f>Italy!C38-Italy!D38</f>
        <v>-0.78999999999999915</v>
      </c>
      <c r="D38" s="22">
        <f>Italy!E38-Italy!D38</f>
        <v>1.6710000000000012</v>
      </c>
      <c r="E38" s="22">
        <f>Italy!F38</f>
        <v>4.1910000000000007</v>
      </c>
      <c r="F38" s="29">
        <f>Italy!G38</f>
        <v>44.89976512561465</v>
      </c>
      <c r="G38" s="29">
        <f>1200*LN(Italy!H38/Italy!H37)</f>
        <v>37.289210176937949</v>
      </c>
      <c r="H38" s="29">
        <f>1200*LN(Italy!I38/Italy!I37)</f>
        <v>-17.134548052199314</v>
      </c>
      <c r="I38" s="22">
        <f>Italy!J38</f>
        <v>17.567864609596398</v>
      </c>
      <c r="K38" s="22">
        <f>400*LN(Italy!L38/Italy!L35)</f>
        <v>7.4396272904998009</v>
      </c>
      <c r="N38" s="22">
        <f>400*LN(Italy!O38/Italy!O35)</f>
        <v>5.5997012787751856</v>
      </c>
      <c r="O38" s="22">
        <f>400*LN(Italy!P38/Italy!P35)</f>
        <v>4.3518108300560527</v>
      </c>
      <c r="Q38" s="26">
        <f>Italy!R38-Italy!R35</f>
        <v>0</v>
      </c>
      <c r="R38" s="56">
        <v>0.21188602301447668</v>
      </c>
    </row>
    <row r="39" spans="1:18">
      <c r="A39" s="1" t="s">
        <v>44</v>
      </c>
      <c r="B39" s="29">
        <f>1200*LN(Italy!B39/Italy!B38)</f>
        <v>-46.732797301229454</v>
      </c>
      <c r="C39" s="22">
        <f>Italy!C39-Italy!D39</f>
        <v>-0.40000000000000036</v>
      </c>
      <c r="D39" s="22">
        <f>Italy!E39-Italy!D39</f>
        <v>1.379999999999999</v>
      </c>
      <c r="E39" s="22">
        <f>Italy!F39</f>
        <v>4.18</v>
      </c>
      <c r="F39" s="29">
        <f>Italy!G39</f>
        <v>60.856124813155162</v>
      </c>
      <c r="G39" s="29">
        <f>1200*LN(Italy!H39/Italy!H38)</f>
        <v>36.165309286344943</v>
      </c>
      <c r="H39" s="29">
        <f>1200*LN(Italy!I39/Italy!I38)</f>
        <v>-1.4934662786456625</v>
      </c>
      <c r="I39" s="22">
        <f>Italy!J39</f>
        <v>17.6891004827609</v>
      </c>
      <c r="K39" s="22">
        <f>400*LN(Italy!L39/Italy!L36)</f>
        <v>7.8856757921845269</v>
      </c>
      <c r="N39" s="22">
        <f>400*LN(Italy!O39/Italy!O36)</f>
        <v>0.6033404481643283</v>
      </c>
      <c r="O39" s="22">
        <f>400*LN(Italy!P39/Italy!P36)</f>
        <v>1.0894241868156769</v>
      </c>
      <c r="Q39" s="26">
        <f>Italy!R39-Italy!R36</f>
        <v>0</v>
      </c>
      <c r="R39" s="56">
        <v>0.21188602301447668</v>
      </c>
    </row>
    <row r="40" spans="1:18">
      <c r="A40" s="1" t="s">
        <v>45</v>
      </c>
      <c r="B40" s="29">
        <f>1200*LN(Italy!B40/Italy!B39)</f>
        <v>-97.596759981281039</v>
      </c>
      <c r="C40" s="22">
        <f>Italy!C40-Italy!D40</f>
        <v>2.9999999999999361E-2</v>
      </c>
      <c r="D40" s="22">
        <f>Italy!E40-Italy!D40</f>
        <v>0.74954545454539989</v>
      </c>
      <c r="E40" s="22">
        <f>Italy!F40</f>
        <v>4.4395454545454012</v>
      </c>
      <c r="F40" s="29">
        <f>Italy!G40</f>
        <v>73.26662679235335</v>
      </c>
      <c r="G40" s="29">
        <f>1200*LN(Italy!H40/Italy!H39)</f>
        <v>-2.5258236185163976</v>
      </c>
      <c r="H40" s="29">
        <f>1200*LN(Italy!I40/Italy!I39)</f>
        <v>5.1260223183638356</v>
      </c>
      <c r="I40" s="22">
        <f>Italy!J40</f>
        <v>10.644641300580099</v>
      </c>
      <c r="K40" s="22">
        <f>400*LN(Italy!L40/Italy!L37)</f>
        <v>6.7469217685283054</v>
      </c>
      <c r="N40" s="22">
        <f>400*LN(Italy!O40/Italy!O37)</f>
        <v>16.45564867114572</v>
      </c>
      <c r="O40" s="22">
        <f>400*LN(Italy!P40/Italy!P37)</f>
        <v>-9.0954350757261029</v>
      </c>
      <c r="Q40" s="26">
        <f>Italy!R40-Italy!R37</f>
        <v>0</v>
      </c>
      <c r="R40" s="56">
        <v>0.21188602301447668</v>
      </c>
    </row>
    <row r="41" spans="1:18">
      <c r="A41" s="1" t="s">
        <v>46</v>
      </c>
      <c r="B41" s="29">
        <f>1200*LN(Italy!B41/Italy!B40)</f>
        <v>4.1883066992651106</v>
      </c>
      <c r="C41" s="22">
        <f>Italy!C41-Italy!D41</f>
        <v>0.16999999999999993</v>
      </c>
      <c r="D41" s="22">
        <f>Italy!E41-Italy!D41</f>
        <v>0.1352380952379999</v>
      </c>
      <c r="E41" s="22">
        <f>Italy!F41</f>
        <v>4.835238095238001</v>
      </c>
      <c r="F41" s="29">
        <f>Italy!G41</f>
        <v>80.358342209038028</v>
      </c>
      <c r="G41" s="29">
        <f>1200*LN(Italy!H41/Italy!H40)</f>
        <v>-2.5311513219800896</v>
      </c>
      <c r="H41" s="29">
        <f>1200*LN(Italy!I41/Italy!I40)</f>
        <v>2.415609363248552</v>
      </c>
      <c r="I41" s="22">
        <f>Italy!J41</f>
        <v>13.9037869061985</v>
      </c>
      <c r="K41" s="22">
        <f>400*LN(Italy!L41/Italy!L38)</f>
        <v>5.9650915601871661</v>
      </c>
      <c r="N41" s="22">
        <f>400*LN(Italy!O41/Italy!O38)</f>
        <v>21.258830134184922</v>
      </c>
      <c r="O41" s="22">
        <f>400*LN(Italy!P41/Italy!P38)</f>
        <v>-1.4453493594047682</v>
      </c>
      <c r="Q41" s="26">
        <f>Italy!R41-Italy!R38</f>
        <v>0</v>
      </c>
      <c r="R41" s="56">
        <v>0.21188602301447668</v>
      </c>
    </row>
    <row r="42" spans="1:18">
      <c r="A42" s="1" t="s">
        <v>47</v>
      </c>
      <c r="B42" s="29">
        <f>1200*LN(Italy!B42/Italy!B41)</f>
        <v>-54.31745996466654</v>
      </c>
      <c r="C42" s="22">
        <f>Italy!C42-Italy!D42</f>
        <v>0.38000000000000078</v>
      </c>
      <c r="D42" s="22">
        <f>Italy!E42-Italy!D42</f>
        <v>0.78521739130430035</v>
      </c>
      <c r="E42" s="22">
        <f>Italy!F42</f>
        <v>4.8552173913043006</v>
      </c>
      <c r="F42" s="29">
        <f>Italy!G42</f>
        <v>80.949318493761751</v>
      </c>
      <c r="G42" s="29">
        <f>1200*LN(Italy!H42/Italy!H41)</f>
        <v>-2.5365015483406101</v>
      </c>
      <c r="H42" s="29">
        <f>1200*LN(Italy!I42/Italy!I41)</f>
        <v>-1.485953289481952</v>
      </c>
      <c r="I42" s="22">
        <f>Italy!J42</f>
        <v>26.030476837176099</v>
      </c>
      <c r="K42" s="22">
        <f>400*LN(Italy!L42/Italy!L39)</f>
        <v>5.1114307388255797</v>
      </c>
      <c r="N42" s="22">
        <f>400*LN(Italy!O42/Italy!O39)</f>
        <v>9.3711858116853666</v>
      </c>
      <c r="O42" s="22">
        <f>400*LN(Italy!P42/Italy!P39)</f>
        <v>2.8907081544494115</v>
      </c>
      <c r="Q42" s="26">
        <f>Italy!R42-Italy!R39</f>
        <v>0</v>
      </c>
      <c r="R42" s="56">
        <v>0.21188602301447668</v>
      </c>
    </row>
    <row r="43" spans="1:18">
      <c r="A43" s="1" t="s">
        <v>48</v>
      </c>
      <c r="B43" s="29">
        <f>1200*LN(Italy!B43/Italy!B42)</f>
        <v>96.387506000240535</v>
      </c>
      <c r="C43" s="22">
        <f>Italy!C43-Italy!D43</f>
        <v>0.25</v>
      </c>
      <c r="D43" s="22">
        <f>Italy!E43-Italy!D43</f>
        <v>0.5105000000000004</v>
      </c>
      <c r="E43" s="22">
        <f>Italy!F43</f>
        <v>5.3605</v>
      </c>
      <c r="F43" s="29">
        <f>Italy!G43</f>
        <v>72.675650507629655</v>
      </c>
      <c r="G43" s="29">
        <f>1200*LN(Italy!H43/Italy!H42)</f>
        <v>20.439629904484264</v>
      </c>
      <c r="H43" s="29">
        <f>1200*LN(Italy!I43/Italy!I42)</f>
        <v>5.470359096668366</v>
      </c>
      <c r="I43" s="22">
        <f>Italy!J43</f>
        <v>11.3065338849906</v>
      </c>
      <c r="K43" s="22">
        <f>400*LN(Italy!L43/Italy!L40)</f>
        <v>5.7446173523798123</v>
      </c>
      <c r="N43" s="22">
        <f>400*LN(Italy!O43/Italy!O40)</f>
        <v>-16.639243024929499</v>
      </c>
      <c r="O43" s="22">
        <f>400*LN(Italy!P43/Italy!P40)</f>
        <v>1.1024352407913736</v>
      </c>
      <c r="Q43" s="26">
        <f>Italy!R43-Italy!R40</f>
        <v>0</v>
      </c>
      <c r="R43" s="56">
        <v>0.21188602301447668</v>
      </c>
    </row>
    <row r="44" spans="1:18">
      <c r="A44" s="1" t="s">
        <v>49</v>
      </c>
      <c r="B44" s="29">
        <f>1200*LN(Italy!B44/Italy!B43)</f>
        <v>73.96180090659621</v>
      </c>
      <c r="C44" s="22">
        <f>Italy!C44-Italy!D44</f>
        <v>-0.10999999999999943</v>
      </c>
      <c r="D44" s="22">
        <f>Italy!E44-Italy!D44</f>
        <v>1.0169999999999995</v>
      </c>
      <c r="E44" s="22">
        <f>Italy!F44</f>
        <v>5.3569999999999993</v>
      </c>
      <c r="F44" s="29">
        <f>Italy!G44</f>
        <v>58.492219674260269</v>
      </c>
      <c r="G44" s="29">
        <f>1200*LN(Italy!H44/Italy!H43)</f>
        <v>20.097303888832851</v>
      </c>
      <c r="H44" s="29">
        <f>1200*LN(Italy!I44/Italy!I43)</f>
        <v>-6.8651134282631192</v>
      </c>
      <c r="I44" s="22">
        <f>Italy!J44</f>
        <v>13.534349962400301</v>
      </c>
      <c r="K44" s="22">
        <f>400*LN(Italy!L44/Italy!L41)</f>
        <v>6.3516062810596878</v>
      </c>
      <c r="N44" s="22">
        <f>400*LN(Italy!O44/Italy!O41)</f>
        <v>-18.977646415504488</v>
      </c>
      <c r="O44" s="22">
        <f>400*LN(Italy!P44/Italy!P41)</f>
        <v>-7.6749727809042341</v>
      </c>
      <c r="Q44" s="26">
        <f>Italy!R44-Italy!R41</f>
        <v>0</v>
      </c>
      <c r="R44" s="56">
        <v>0.21188602301447668</v>
      </c>
    </row>
    <row r="45" spans="1:18">
      <c r="A45" s="1" t="s">
        <v>50</v>
      </c>
      <c r="B45" s="29">
        <f>1200*LN(Italy!B45/Italy!B44)</f>
        <v>25.653151064664105</v>
      </c>
      <c r="C45" s="22">
        <f>Italy!C45-Italy!D45</f>
        <v>-0.30000000000000071</v>
      </c>
      <c r="D45" s="22">
        <f>Italy!E45-Italy!D45</f>
        <v>1.093</v>
      </c>
      <c r="E45" s="22">
        <f>Italy!F45</f>
        <v>5.0429999999999993</v>
      </c>
      <c r="F45" s="29">
        <f>Italy!G45</f>
        <v>53.764409396470498</v>
      </c>
      <c r="G45" s="29">
        <f>1200*LN(Italy!H45/Italy!H44)</f>
        <v>19.766255902161756</v>
      </c>
      <c r="H45" s="29">
        <f>1200*LN(Italy!I45/Italy!I44)</f>
        <v>-9.9027420678388651</v>
      </c>
      <c r="I45" s="22">
        <f>Italy!J45</f>
        <v>10.708678319923401</v>
      </c>
      <c r="K45" s="22">
        <f>400*LN(Italy!L45/Italy!L42)</f>
        <v>6.4720464351363516</v>
      </c>
      <c r="N45" s="22">
        <f>400*LN(Italy!O45/Italy!O42)</f>
        <v>-24.470548972058211</v>
      </c>
      <c r="O45" s="22">
        <f>400*LN(Italy!P45/Italy!P42)</f>
        <v>-13.548205828328108</v>
      </c>
      <c r="Q45" s="26">
        <f>Italy!R45-Italy!R42</f>
        <v>0</v>
      </c>
      <c r="R45" s="56">
        <v>0.21188602301447668</v>
      </c>
    </row>
    <row r="46" spans="1:18">
      <c r="A46" s="1" t="s">
        <v>51</v>
      </c>
      <c r="B46" s="29">
        <f>1200*LN(Italy!B46/Italy!B45)</f>
        <v>-17.652769116331502</v>
      </c>
      <c r="C46" s="22">
        <f>Italy!C46-Italy!D46</f>
        <v>-0.33000000000000007</v>
      </c>
      <c r="D46" s="22">
        <f>Italy!E46-Italy!D46</f>
        <v>1.1589999999999989</v>
      </c>
      <c r="E46" s="22">
        <f>Italy!F46</f>
        <v>4.6689999999999987</v>
      </c>
      <c r="F46" s="29">
        <f>Italy!G46</f>
        <v>47.263670264509543</v>
      </c>
      <c r="G46" s="29">
        <f>1200*LN(Italy!H46/Italy!H45)</f>
        <v>7.0549837491460723</v>
      </c>
      <c r="H46" s="29">
        <f>1200*LN(Italy!I46/Italy!I45)</f>
        <v>-1.68974447070694</v>
      </c>
      <c r="I46" s="22">
        <f>Italy!J46</f>
        <v>10.3376089387378</v>
      </c>
      <c r="K46" s="22">
        <f>400*LN(Italy!L46/Italy!L43)</f>
        <v>5.6651555772118058</v>
      </c>
      <c r="N46" s="22">
        <f>400*LN(Italy!O46/Italy!O43)</f>
        <v>-1.1313594045263973</v>
      </c>
      <c r="O46" s="22">
        <f>400*LN(Italy!P46/Italy!P43)</f>
        <v>-1.1024352407914086</v>
      </c>
      <c r="Q46" s="26">
        <f>Italy!R46-Italy!R43</f>
        <v>-1</v>
      </c>
      <c r="R46" s="56">
        <v>0.21188602301447668</v>
      </c>
    </row>
    <row r="47" spans="1:18">
      <c r="A47" s="1" t="s">
        <v>52</v>
      </c>
      <c r="B47" s="29">
        <f>1200*LN(Italy!B47/Italy!B46)</f>
        <v>45.54850363173162</v>
      </c>
      <c r="C47" s="22">
        <f>Italy!C47-Italy!D47</f>
        <v>-0.38999999999999879</v>
      </c>
      <c r="D47" s="22">
        <f>Italy!E47-Italy!D47</f>
        <v>1.1430000000000007</v>
      </c>
      <c r="E47" s="22">
        <f>Italy!F47</f>
        <v>4.7029999999999994</v>
      </c>
      <c r="F47" s="29">
        <f>Italy!G47</f>
        <v>40.762931132548587</v>
      </c>
      <c r="G47" s="29">
        <f>1200*LN(Italy!H47/Italy!H46)</f>
        <v>7.0137487283192481</v>
      </c>
      <c r="H47" s="29">
        <f>1200*LN(Italy!I47/Italy!I46)</f>
        <v>-6.8773495406579235</v>
      </c>
      <c r="I47" s="22">
        <f>Italy!J47</f>
        <v>10.403730788087501</v>
      </c>
      <c r="K47" s="22">
        <f>400*LN(Italy!L47/Italy!L44)</f>
        <v>5.5724020235581175</v>
      </c>
      <c r="N47" s="22">
        <f>400*LN(Italy!O47/Italy!O44)</f>
        <v>-8.3435344621890728</v>
      </c>
      <c r="O47" s="22">
        <f>400*LN(Italy!P47/Italy!P44)</f>
        <v>2.5747215333903837</v>
      </c>
      <c r="Q47" s="26">
        <f>Italy!R47-Italy!R44</f>
        <v>-1</v>
      </c>
      <c r="R47" s="56">
        <v>0.21188602301447668</v>
      </c>
    </row>
    <row r="48" spans="1:18">
      <c r="A48" s="1" t="s">
        <v>53</v>
      </c>
      <c r="B48" s="29">
        <f>1200*LN(Italy!B48/Italy!B47)</f>
        <v>-67.464147308712271</v>
      </c>
      <c r="C48" s="22">
        <f>Italy!C48-Italy!D48</f>
        <v>-0.5</v>
      </c>
      <c r="D48" s="22">
        <f>Italy!E48-Italy!D48</f>
        <v>1.0269999999999992</v>
      </c>
      <c r="E48" s="22">
        <f>Italy!F48</f>
        <v>4.7270000000000003</v>
      </c>
      <c r="F48" s="29">
        <f>Italy!G48</f>
        <v>37.217073424206248</v>
      </c>
      <c r="G48" s="29">
        <f>1200*LN(Italy!H48/Italy!H47)</f>
        <v>6.9729929293970976</v>
      </c>
      <c r="H48" s="29">
        <f>1200*LN(Italy!I48/Italy!I47)</f>
        <v>-2.6483813067063142</v>
      </c>
      <c r="I48" s="22">
        <f>Italy!J48</f>
        <v>9.2804755749308292</v>
      </c>
      <c r="K48" s="22">
        <f>400*LN(Italy!L48/Italy!L45)</f>
        <v>6.0505596624809241</v>
      </c>
      <c r="N48" s="22">
        <f>400*LN(Italy!O48/Italy!O45)</f>
        <v>13.973665149425498</v>
      </c>
      <c r="O48" s="22">
        <f>400*LN(Italy!P48/Italy!P45)</f>
        <v>6.2818843057047049</v>
      </c>
      <c r="Q48" s="26">
        <f>Italy!R48-Italy!R45</f>
        <v>-1</v>
      </c>
      <c r="R48" s="56">
        <v>0.21188602301447668</v>
      </c>
    </row>
    <row r="49" spans="1:18">
      <c r="A49" s="1" t="s">
        <v>54</v>
      </c>
      <c r="B49" s="29">
        <f>1200*LN(Italy!B49/Italy!B48)</f>
        <v>-25.035229689137701</v>
      </c>
      <c r="C49" s="22">
        <f>Italy!C49-Italy!D49</f>
        <v>-0.69999999999999929</v>
      </c>
      <c r="D49" s="22">
        <f>Italy!E49-Italy!D49</f>
        <v>0.77800000000000047</v>
      </c>
      <c r="E49" s="22">
        <f>Italy!F49</f>
        <v>4.8879999999999999</v>
      </c>
      <c r="F49" s="29">
        <f>Italy!G49</f>
        <v>44.89976512561465</v>
      </c>
      <c r="G49" s="29">
        <f>1200*LN(Italy!H49/Italy!H48)</f>
        <v>29.5977746798347</v>
      </c>
      <c r="H49" s="29">
        <f>1200*LN(Italy!I49/Italy!I48)</f>
        <v>0.75727698340256799</v>
      </c>
      <c r="I49" s="22">
        <f>Italy!J49</f>
        <v>24.130128553017801</v>
      </c>
      <c r="K49" s="22">
        <f>400*LN(Italy!L49/Italy!L46)</f>
        <v>5.8066596421574195</v>
      </c>
      <c r="N49" s="22">
        <f>400*LN(Italy!O49/Italy!O46)</f>
        <v>2.1356421650086244</v>
      </c>
      <c r="O49" s="22">
        <f>400*LN(Italy!P49/Italy!P46)</f>
        <v>3.6630292616063826</v>
      </c>
      <c r="Q49" s="26">
        <f>Italy!R49-Italy!R46</f>
        <v>0</v>
      </c>
      <c r="R49" s="56">
        <v>0.21188602301447668</v>
      </c>
    </row>
    <row r="50" spans="1:18">
      <c r="A50" s="1" t="s">
        <v>55</v>
      </c>
      <c r="B50" s="29">
        <f>1200*LN(Italy!B50/Italy!B49)</f>
        <v>-30.053208373707115</v>
      </c>
      <c r="C50" s="22">
        <f>Italy!C50-Italy!D50</f>
        <v>-0.59999999999999964</v>
      </c>
      <c r="D50" s="22">
        <f>Italy!E50-Italy!D50</f>
        <v>0.66699999999999982</v>
      </c>
      <c r="E50" s="22">
        <f>Italy!F50</f>
        <v>4.5670000000000002</v>
      </c>
      <c r="F50" s="29">
        <f>Italy!G50</f>
        <v>51.400504257575605</v>
      </c>
      <c r="G50" s="29">
        <f>1200*LN(Italy!H50/Italy!H49)</f>
        <v>28.885289195838716</v>
      </c>
      <c r="H50" s="29">
        <f>1200*LN(Italy!I50/Italy!I49)</f>
        <v>5.5702078695056976</v>
      </c>
      <c r="I50" s="22">
        <f>Italy!J50</f>
        <v>5.7010034930118696</v>
      </c>
      <c r="K50" s="22">
        <f>400*LN(Italy!L50/Italy!L47)</f>
        <v>5.8772792017895723</v>
      </c>
      <c r="N50" s="22">
        <f>400*LN(Italy!O50/Italy!O47)</f>
        <v>-10.561275029640324</v>
      </c>
      <c r="O50" s="22">
        <f>400*LN(Italy!P50/Italy!P47)</f>
        <v>6.5456006069186614</v>
      </c>
      <c r="Q50" s="26">
        <f>Italy!R50-Italy!R47</f>
        <v>0</v>
      </c>
      <c r="R50" s="56">
        <v>0.21188602301447668</v>
      </c>
    </row>
    <row r="51" spans="1:18">
      <c r="A51" s="1" t="s">
        <v>56</v>
      </c>
      <c r="B51" s="29">
        <f>1200*LN(Italy!B51/Italy!B50)</f>
        <v>-52.929636756139956</v>
      </c>
      <c r="C51" s="22">
        <f>Italy!C51-Italy!D51</f>
        <v>-0.54000000000000092</v>
      </c>
      <c r="D51" s="22">
        <f>Italy!E51-Italy!D51</f>
        <v>0.73999999999999844</v>
      </c>
      <c r="E51" s="22">
        <f>Italy!F51</f>
        <v>4.43</v>
      </c>
      <c r="F51" s="29">
        <f>Italy!G51</f>
        <v>57.310267104812823</v>
      </c>
      <c r="G51" s="29">
        <f>1200*LN(Italy!H51/Italy!H50)</f>
        <v>28.206301209662492</v>
      </c>
      <c r="H51" s="29">
        <f>1200*LN(Italy!I51/Italy!I50)</f>
        <v>0.470865220873809</v>
      </c>
      <c r="I51" s="22">
        <f>Italy!J51</f>
        <v>6.5768712558580003</v>
      </c>
      <c r="K51" s="22">
        <f>400*LN(Italy!L51/Italy!L48)</f>
        <v>4.7641763729414377</v>
      </c>
      <c r="N51" s="22">
        <f>400*LN(Italy!O51/Italy!O48)</f>
        <v>5.9970320370465275</v>
      </c>
      <c r="O51" s="22">
        <f>400*LN(Italy!P51/Italy!P48)</f>
        <v>4.012801551917125</v>
      </c>
      <c r="Q51" s="26">
        <f>Italy!R51-Italy!R48</f>
        <v>0</v>
      </c>
      <c r="R51" s="56">
        <v>0.21188602301447668</v>
      </c>
    </row>
    <row r="52" spans="1:18">
      <c r="A52" s="1" t="s">
        <v>57</v>
      </c>
      <c r="B52" s="29">
        <f>1200*LN(Italy!B52/Italy!B51)</f>
        <v>-29.038700164817481</v>
      </c>
      <c r="C52" s="22">
        <f>Italy!C52-Italy!D52</f>
        <v>-0.66999999999999993</v>
      </c>
      <c r="D52" s="22">
        <f>Italy!E52-Italy!D52</f>
        <v>0.41699999999999982</v>
      </c>
      <c r="E52" s="22">
        <f>Italy!F52</f>
        <v>4.5670000000000002</v>
      </c>
      <c r="F52" s="29">
        <f>Italy!G52</f>
        <v>61.447101097878871</v>
      </c>
      <c r="G52" s="29">
        <f>1200*LN(Italy!H52/Italy!H51)</f>
        <v>4.1990557702317108</v>
      </c>
      <c r="H52" s="29">
        <f>1200*LN(Italy!I52/Italy!I51)</f>
        <v>1.9756188069441591</v>
      </c>
      <c r="I52" s="22">
        <f>Italy!J52</f>
        <v>12.632810723628401</v>
      </c>
      <c r="K52" s="22">
        <f>400*LN(Italy!L52/Italy!L49)</f>
        <v>5.4230545922950837</v>
      </c>
      <c r="N52" s="22">
        <f>400*LN(Italy!O52/Italy!O49)</f>
        <v>2.1544227086521577</v>
      </c>
      <c r="O52" s="22">
        <f>400*LN(Italy!P52/Italy!P49)</f>
        <v>3.9909628128010839</v>
      </c>
      <c r="Q52" s="26">
        <f>Italy!R52-Italy!R49</f>
        <v>0</v>
      </c>
      <c r="R52" s="56">
        <v>0.21188602301447668</v>
      </c>
    </row>
    <row r="53" spans="1:18">
      <c r="A53" s="1" t="s">
        <v>58</v>
      </c>
      <c r="B53" s="29">
        <f>1200*LN(Italy!B53/Italy!B52)</f>
        <v>-35.41078591877681</v>
      </c>
      <c r="C53" s="22">
        <f>Italy!C53-Italy!D53</f>
        <v>-0.4399999999999995</v>
      </c>
      <c r="D53" s="22">
        <f>Italy!E53-Italy!D53</f>
        <v>-0.40799999999999947</v>
      </c>
      <c r="E53" s="22">
        <f>Italy!F53</f>
        <v>4.7119999999999997</v>
      </c>
      <c r="F53" s="29">
        <f>Italy!G53</f>
        <v>69.72076908401101</v>
      </c>
      <c r="G53" s="29">
        <f>1200*LN(Italy!H53/Italy!H52)</f>
        <v>4.1844136002852474</v>
      </c>
      <c r="H53" s="29">
        <f>1200*LN(Italy!I53/Italy!I52)</f>
        <v>4.5035236595571302</v>
      </c>
      <c r="I53" s="22">
        <f>Italy!J53</f>
        <v>17.053753161154599</v>
      </c>
      <c r="K53" s="22">
        <f>400*LN(Italy!L53/Italy!L50)</f>
        <v>5.0721592760970946</v>
      </c>
      <c r="N53" s="22">
        <f>400*LN(Italy!O53/Italy!O50)</f>
        <v>14.657519408193606</v>
      </c>
      <c r="O53" s="22">
        <f>400*LN(Italy!P53/Italy!P50)</f>
        <v>-5.8129996695319281</v>
      </c>
      <c r="Q53" s="26">
        <f>Italy!R53-Italy!R50</f>
        <v>0.5</v>
      </c>
      <c r="R53" s="56">
        <v>0.21188602301447668</v>
      </c>
    </row>
    <row r="54" spans="1:18">
      <c r="A54" s="1" t="s">
        <v>59</v>
      </c>
      <c r="B54" s="29">
        <f>1200*LN(Italy!B54/Italy!B53)</f>
        <v>93.747738565292494</v>
      </c>
      <c r="C54" s="22">
        <f>Italy!C54-Italy!D54</f>
        <v>-2.9999999999999361E-2</v>
      </c>
      <c r="D54" s="22">
        <f>Italy!E54-Italy!D54</f>
        <v>0.49699999999999989</v>
      </c>
      <c r="E54" s="22">
        <f>Italy!F54</f>
        <v>4.6969999999999992</v>
      </c>
      <c r="F54" s="29">
        <f>Italy!G54</f>
        <v>65.583935090944948</v>
      </c>
      <c r="G54" s="29">
        <f>1200*LN(Italy!H54/Italy!H53)</f>
        <v>4.1698731905279454</v>
      </c>
      <c r="H54" s="29">
        <f>1200*LN(Italy!I54/Italy!I53)</f>
        <v>0.37453183824656966</v>
      </c>
      <c r="I54" s="22">
        <f>Italy!J54</f>
        <v>11.1960001848811</v>
      </c>
      <c r="K54" s="22">
        <f>400*LN(Italy!L54/Italy!L51)</f>
        <v>5.7350958352906751</v>
      </c>
      <c r="N54" s="22">
        <f>400*LN(Italy!O54/Italy!O51)</f>
        <v>-4.529210931754962</v>
      </c>
      <c r="O54" s="22">
        <f>400*LN(Italy!P54/Italy!P51)</f>
        <v>0</v>
      </c>
      <c r="Q54" s="26">
        <f>Italy!R54-Italy!R51</f>
        <v>0.5</v>
      </c>
      <c r="R54" s="56">
        <v>0.21188602301447668</v>
      </c>
    </row>
    <row r="55" spans="1:18">
      <c r="A55" s="1" t="s">
        <v>60</v>
      </c>
      <c r="B55" s="29">
        <f>1200*LN(Italy!B55/Italy!B54)</f>
        <v>16.210422371196742</v>
      </c>
      <c r="C55" s="22">
        <f>Italy!C55-Italy!D55</f>
        <v>-0.10999999999999943</v>
      </c>
      <c r="D55" s="22">
        <f>Italy!E55-Italy!D55</f>
        <v>0.28699999999999903</v>
      </c>
      <c r="E55" s="22">
        <f>Italy!F55</f>
        <v>4.6869999999999994</v>
      </c>
      <c r="F55" s="29">
        <f>Italy!G55</f>
        <v>53.173433111746775</v>
      </c>
      <c r="G55" s="29">
        <f>1200*LN(Italy!H55/Italy!H54)</f>
        <v>13.739319967898941</v>
      </c>
      <c r="H55" s="29">
        <f>1200*LN(Italy!I55/Italy!I54)</f>
        <v>-1.4988292346680911</v>
      </c>
      <c r="I55" s="22">
        <f>Italy!J55</f>
        <v>9.4725309393650203</v>
      </c>
      <c r="K55" s="22">
        <f>400*LN(Italy!L55/Italy!L52)</f>
        <v>5.3365195795954046</v>
      </c>
      <c r="N55" s="22">
        <f>400*LN(Italy!O55/Italy!O52)</f>
        <v>-15.63999641887532</v>
      </c>
      <c r="O55" s="22">
        <f>400*LN(Italy!P55/Italy!P52)</f>
        <v>-2.1719510377465991</v>
      </c>
      <c r="Q55" s="26">
        <f>Italy!R55-Italy!R52</f>
        <v>0.5</v>
      </c>
      <c r="R55" s="56">
        <v>0.21188602301447668</v>
      </c>
    </row>
    <row r="56" spans="1:18">
      <c r="A56" s="1" t="s">
        <v>61</v>
      </c>
      <c r="B56" s="29">
        <f>1200*LN(Italy!B56/Italy!B55)</f>
        <v>-58.589335949470836</v>
      </c>
      <c r="C56" s="22">
        <f>Italy!C56-Italy!D56</f>
        <v>-0.52999999999999936</v>
      </c>
      <c r="D56" s="22">
        <f>Italy!E56-Italy!D56</f>
        <v>-0.25600000000000023</v>
      </c>
      <c r="E56" s="22">
        <f>Italy!F56</f>
        <v>4.5739999999999998</v>
      </c>
      <c r="F56" s="29">
        <f>Italy!G56</f>
        <v>42.535859986719757</v>
      </c>
      <c r="G56" s="29">
        <f>1200*LN(Italy!H56/Italy!H55)</f>
        <v>13.583791572471156</v>
      </c>
      <c r="H56" s="29">
        <f>1200*LN(Italy!I56/Italy!I55)</f>
        <v>-2.1578521118944822</v>
      </c>
      <c r="I56" s="22">
        <f>Italy!J56</f>
        <v>10.272187949152</v>
      </c>
      <c r="K56" s="22">
        <f>400*LN(Italy!L56/Italy!L53)</f>
        <v>5.2313908182831899</v>
      </c>
      <c r="N56" s="22">
        <f>400*LN(Italy!O56/Italy!O53)</f>
        <v>-1.4187126051865127</v>
      </c>
      <c r="O56" s="22">
        <f>400*LN(Italy!P56/Italy!P53)</f>
        <v>2.5535882439716202</v>
      </c>
      <c r="Q56" s="26">
        <f>Italy!R56-Italy!R53</f>
        <v>0</v>
      </c>
      <c r="R56" s="56">
        <v>0.21188602301447668</v>
      </c>
    </row>
    <row r="57" spans="1:18">
      <c r="A57" s="1" t="s">
        <v>62</v>
      </c>
      <c r="B57" s="29">
        <f>1200*LN(Italy!B57/Italy!B56)</f>
        <v>-12.09292071080551</v>
      </c>
      <c r="C57" s="22">
        <f>Italy!C57-Italy!D57</f>
        <v>-0.9399999999999995</v>
      </c>
      <c r="D57" s="22">
        <f>Italy!E57-Italy!D57</f>
        <v>-0.66099999999999959</v>
      </c>
      <c r="E57" s="22">
        <f>Italy!F57</f>
        <v>4.6490000000000009</v>
      </c>
      <c r="F57" s="29">
        <f>Italy!G57</f>
        <v>43.717812556167203</v>
      </c>
      <c r="G57" s="29">
        <f>1200*LN(Italy!H57/Italy!H56)</f>
        <v>13.431744947221288</v>
      </c>
      <c r="H57" s="29">
        <f>1200*LN(Italy!I57/Italy!I56)</f>
        <v>-1.973607368163304</v>
      </c>
      <c r="I57" s="22">
        <f>Italy!J57</f>
        <v>13.3255912356508</v>
      </c>
      <c r="K57" s="22">
        <f>400*LN(Italy!L57/Italy!L54)</f>
        <v>5.0116686054464905</v>
      </c>
      <c r="N57" s="22">
        <f>400*LN(Italy!O57/Italy!O54)</f>
        <v>-7.0446180545495753</v>
      </c>
      <c r="O57" s="22">
        <f>400*LN(Italy!P57/Italy!P54)</f>
        <v>0.36281181625687181</v>
      </c>
      <c r="Q57" s="26">
        <f>Italy!R57-Italy!R54</f>
        <v>0</v>
      </c>
      <c r="R57" s="56">
        <v>0.21188602301447668</v>
      </c>
    </row>
    <row r="58" spans="1:18">
      <c r="A58" s="1" t="s">
        <v>63</v>
      </c>
      <c r="B58" s="29">
        <f>1200*LN(Italy!B58/Italy!B57)</f>
        <v>-37.17546658158733</v>
      </c>
      <c r="C58" s="22">
        <f>Italy!C58-Italy!D58</f>
        <v>-0.83000000000000007</v>
      </c>
      <c r="D58" s="22">
        <f>Italy!E58-Italy!D58</f>
        <v>-0.66200000000000081</v>
      </c>
      <c r="E58" s="22">
        <f>Italy!F58</f>
        <v>4.4979999999999993</v>
      </c>
      <c r="F58" s="29">
        <f>Italy!G58</f>
        <v>44.308788840890927</v>
      </c>
      <c r="G58" s="29">
        <f>1200*LN(Italy!H58/Italy!H57)</f>
        <v>7.5226756759818159</v>
      </c>
      <c r="H58" s="29">
        <f>1200*LN(Italy!I58/Italy!I57)</f>
        <v>-0.56448452628526602</v>
      </c>
      <c r="I58" s="22">
        <f>Italy!J58</f>
        <v>10.0154996079148</v>
      </c>
      <c r="K58" s="22">
        <f>400*LN(Italy!L58/Italy!L55)</f>
        <v>5.1189191538408414</v>
      </c>
      <c r="N58" s="22">
        <f>400*LN(Italy!O58/Italy!O55)</f>
        <v>18.663731083857286</v>
      </c>
      <c r="O58" s="22">
        <f>400*LN(Italy!P58/Italy!P55)</f>
        <v>-0.72661237055880168</v>
      </c>
      <c r="Q58" s="26">
        <f>Italy!R58-Italy!R55</f>
        <v>0</v>
      </c>
      <c r="R58" s="56">
        <v>0.21188602301447668</v>
      </c>
    </row>
    <row r="59" spans="1:18">
      <c r="A59" s="1" t="s">
        <v>64</v>
      </c>
      <c r="B59" s="29">
        <f>1200*LN(Italy!B59/Italy!B58)</f>
        <v>-27.639183679053481</v>
      </c>
      <c r="C59" s="22">
        <f>Italy!C59-Italy!D59</f>
        <v>-0.53999999999999915</v>
      </c>
      <c r="D59" s="22">
        <f>Italy!E59-Italy!D59</f>
        <v>-0.89899999999999913</v>
      </c>
      <c r="E59" s="22">
        <f>Italy!F59</f>
        <v>5.0410000000000004</v>
      </c>
      <c r="F59" s="29">
        <f>Italy!G59</f>
        <v>47.263670264509543</v>
      </c>
      <c r="G59" s="29">
        <f>1200*LN(Italy!H59/Italy!H58)</f>
        <v>7.47581044231422</v>
      </c>
      <c r="H59" s="29">
        <f>1200*LN(Italy!I59/Italy!I58)</f>
        <v>-0.37647059132301575</v>
      </c>
      <c r="I59" s="22">
        <f>Italy!J59</f>
        <v>9.3937190848082199</v>
      </c>
      <c r="K59" s="22">
        <f>400*LN(Italy!L59/Italy!L56)</f>
        <v>4.6214037521052074</v>
      </c>
      <c r="N59" s="22">
        <f>400*LN(Italy!O59/Italy!O56)</f>
        <v>-1.9341893543645905</v>
      </c>
      <c r="O59" s="22">
        <f>400*LN(Italy!P59/Italy!P56)</f>
        <v>-0.72793468679764095</v>
      </c>
      <c r="Q59" s="26">
        <f>Italy!R59-Italy!R56</f>
        <v>0</v>
      </c>
      <c r="R59" s="56">
        <v>0.21188602301447668</v>
      </c>
    </row>
    <row r="60" spans="1:18">
      <c r="A60" s="1" t="s">
        <v>65</v>
      </c>
      <c r="B60" s="29">
        <f>1200*LN(Italy!B60/Italy!B59)</f>
        <v>-127.70299266411679</v>
      </c>
      <c r="C60" s="22">
        <f>Italy!C60-Italy!D60</f>
        <v>0.40000000000000036</v>
      </c>
      <c r="D60" s="22">
        <f>Italy!E60-Italy!D60</f>
        <v>-1.6110000000000007</v>
      </c>
      <c r="E60" s="22">
        <f>Italy!F60</f>
        <v>5.5090000000000003</v>
      </c>
      <c r="F60" s="29">
        <f>Italy!G60</f>
        <v>59.674172243707716</v>
      </c>
      <c r="G60" s="29">
        <f>1200*LN(Italy!H60/Italy!H59)</f>
        <v>7.4295255231386133</v>
      </c>
      <c r="H60" s="29">
        <f>1200*LN(Italy!I60/Italy!I59)</f>
        <v>11.243055386028031</v>
      </c>
      <c r="I60" s="22">
        <f>Italy!J60</f>
        <v>13.4149842673467</v>
      </c>
      <c r="K60" s="22">
        <f>400*LN(Italy!L60/Italy!L57)</f>
        <v>4.4123334805884786</v>
      </c>
      <c r="N60" s="22">
        <f>400*LN(Italy!O60/Italy!O57)</f>
        <v>15.855568373684797</v>
      </c>
      <c r="O60" s="22">
        <f>400*LN(Italy!P60/Italy!P57)</f>
        <v>-6.9503349015643314</v>
      </c>
      <c r="Q60" s="26">
        <f>Italy!R60-Italy!R57</f>
        <v>1.75</v>
      </c>
      <c r="R60" s="56">
        <v>0.21188602301447668</v>
      </c>
    </row>
    <row r="61" spans="1:18">
      <c r="A61" s="1" t="s">
        <v>66</v>
      </c>
      <c r="B61" s="29">
        <f>1200*LN(Italy!B61/Italy!B60)</f>
        <v>-58.880298922641018</v>
      </c>
      <c r="C61" s="22">
        <f>Italy!C61-Italy!D61</f>
        <v>0.26999999999999957</v>
      </c>
      <c r="D61" s="22">
        <f>Italy!E61-Italy!D61</f>
        <v>-1.4809999999999999</v>
      </c>
      <c r="E61" s="22">
        <f>Italy!F61</f>
        <v>5.5990000000000002</v>
      </c>
      <c r="F61" s="29">
        <f>Italy!G61</f>
        <v>63.220029952050055</v>
      </c>
      <c r="G61" s="29">
        <f>1200*LN(Italy!H61/Italy!H60)</f>
        <v>19.002308623624039</v>
      </c>
      <c r="H61" s="29">
        <f>1200*LN(Italy!I61/Italy!I60)</f>
        <v>6.7883477553036116</v>
      </c>
      <c r="I61" s="22">
        <f>Italy!J61</f>
        <v>13.629057954515799</v>
      </c>
      <c r="K61" s="22">
        <f>400*LN(Italy!L61/Italy!L58)</f>
        <v>4.0682848773181455</v>
      </c>
      <c r="N61" s="22">
        <f>400*LN(Italy!O61/Italy!O58)</f>
        <v>-7.0934639603942635</v>
      </c>
      <c r="O61" s="22">
        <f>400*LN(Italy!P61/Italy!P58)</f>
        <v>-12.934152257174999</v>
      </c>
      <c r="Q61" s="26">
        <f>Italy!R61-Italy!R58</f>
        <v>1.25</v>
      </c>
      <c r="R61" s="56">
        <v>0.21188602301447668</v>
      </c>
    </row>
    <row r="62" spans="1:18">
      <c r="A62" s="1" t="s">
        <v>67</v>
      </c>
      <c r="B62" s="29">
        <f>1200*LN(Italy!B62/Italy!B61)</f>
        <v>-113.80434938094996</v>
      </c>
      <c r="C62" s="22">
        <f>Italy!C62-Italy!D62</f>
        <v>0.23999999999999844</v>
      </c>
      <c r="D62" s="22">
        <f>Italy!E62-Italy!D62</f>
        <v>-3.8680000000000003</v>
      </c>
      <c r="E62" s="22">
        <f>Italy!F62</f>
        <v>6.4020000000000001</v>
      </c>
      <c r="F62" s="29">
        <f>Italy!G62</f>
        <v>71.493697938182208</v>
      </c>
      <c r="G62" s="29">
        <f>1200*LN(Italy!H62/Italy!H61)</f>
        <v>18.706086834287309</v>
      </c>
      <c r="H62" s="29">
        <f>1200*LN(Italy!I62/Italy!I61)</f>
        <v>-64.576760471572939</v>
      </c>
      <c r="I62" s="22">
        <f>Italy!J62</f>
        <v>23.411638879541002</v>
      </c>
      <c r="K62" s="22">
        <f>400*LN(Italy!L62/Italy!L59)</f>
        <v>3.8956024361831396</v>
      </c>
      <c r="N62" s="22">
        <f>400*LN(Italy!O62/Italy!O59)</f>
        <v>-3.6096849666470998</v>
      </c>
      <c r="O62" s="22">
        <f>400*LN(Italy!P62/Italy!P59)</f>
        <v>-15.222254479694664</v>
      </c>
      <c r="Q62" s="26">
        <f>Italy!R62-Italy!R59</f>
        <v>3</v>
      </c>
      <c r="R62" s="56">
        <v>0.21188602301447668</v>
      </c>
    </row>
    <row r="63" spans="1:18">
      <c r="A63" s="1" t="s">
        <v>68</v>
      </c>
      <c r="B63" s="29">
        <f>1200*LN(Italy!B63/Italy!B62)</f>
        <v>105.13583519083235</v>
      </c>
      <c r="C63" s="22">
        <f>Italy!C63-Italy!D63</f>
        <v>-0.26999999999999957</v>
      </c>
      <c r="D63" s="22">
        <f>Italy!E63-Italy!D63</f>
        <v>-1.4309999999999992</v>
      </c>
      <c r="E63" s="22">
        <f>Italy!F63</f>
        <v>6.9490000000000007</v>
      </c>
      <c r="F63" s="29">
        <f>Italy!G63</f>
        <v>74.448579361800796</v>
      </c>
      <c r="G63" s="29">
        <f>1200*LN(Italy!H63/Italy!H62)</f>
        <v>18.418958905401457</v>
      </c>
      <c r="H63" s="29">
        <f>1200*LN(Italy!I63/Italy!I62)</f>
        <v>-98.246847063335821</v>
      </c>
      <c r="I63" s="22">
        <f>Italy!J63</f>
        <v>20.135858497315699</v>
      </c>
      <c r="K63" s="22">
        <f>400*LN(Italy!L63/Italy!L60)</f>
        <v>3.6968432206734221</v>
      </c>
      <c r="N63" s="22">
        <f>400*LN(Italy!O63/Italy!O60)</f>
        <v>-11.378452235622454</v>
      </c>
      <c r="O63" s="22">
        <f>400*LN(Italy!P63/Italy!P60)</f>
        <v>-7.4490048392004473</v>
      </c>
      <c r="Q63" s="26">
        <f>Italy!R63-Italy!R60</f>
        <v>0.25</v>
      </c>
      <c r="R63" s="56">
        <v>0.21188602301447668</v>
      </c>
    </row>
    <row r="64" spans="1:18">
      <c r="A64" s="1" t="s">
        <v>69</v>
      </c>
      <c r="B64" s="29">
        <f>1200*LN(Italy!B64/Italy!B63)</f>
        <v>129.22556623870545</v>
      </c>
      <c r="C64" s="22">
        <f>Italy!C64-Italy!D64</f>
        <v>-0.83000000000000007</v>
      </c>
      <c r="D64" s="22">
        <f>Italy!E64-Italy!D64</f>
        <v>-1.8650000000000002</v>
      </c>
      <c r="E64" s="22">
        <f>Italy!F64</f>
        <v>6.085</v>
      </c>
      <c r="F64" s="29">
        <f>Italy!G64</f>
        <v>64.992958806221225</v>
      </c>
      <c r="G64" s="29">
        <f>1200*LN(Italy!H64/Italy!H63)</f>
        <v>0.48317209322193527</v>
      </c>
      <c r="H64" s="29">
        <f>1200*LN(Italy!I64/Italy!I63)</f>
        <v>20.219872858065045</v>
      </c>
      <c r="I64" s="22">
        <f>Italy!J64</f>
        <v>16.318620967440101</v>
      </c>
      <c r="K64" s="22">
        <f>400*LN(Italy!L64/Italy!L61)</f>
        <v>4.5900098653684163</v>
      </c>
      <c r="N64" s="22">
        <f>400*LN(Italy!O64/Italy!O61)</f>
        <v>-12.669384782246551</v>
      </c>
      <c r="O64" s="22">
        <f>400*LN(Italy!P64/Italy!P61)</f>
        <v>2.2471969216880732</v>
      </c>
      <c r="Q64" s="26">
        <f>Italy!R64-Italy!R61</f>
        <v>-0.25</v>
      </c>
      <c r="R64" s="56">
        <v>0.21188602301447668</v>
      </c>
    </row>
    <row r="65" spans="1:18">
      <c r="A65" s="1" t="s">
        <v>70</v>
      </c>
      <c r="B65" s="29">
        <f>1200*LN(Italy!B65/Italy!B64)</f>
        <v>-59.851586897355944</v>
      </c>
      <c r="C65" s="22">
        <f>Italy!C65-Italy!D65</f>
        <v>-0.48000000000000043</v>
      </c>
      <c r="D65" s="22">
        <f>Italy!E65-Italy!D65</f>
        <v>-0.67099999999999937</v>
      </c>
      <c r="E65" s="22">
        <f>Italy!F65</f>
        <v>6.3290000000000006</v>
      </c>
      <c r="F65" s="29">
        <f>Italy!G65</f>
        <v>62.038077382602609</v>
      </c>
      <c r="G65" s="29">
        <f>1200*LN(Italy!H65/Italy!H64)</f>
        <v>0.48297762546090678</v>
      </c>
      <c r="H65" s="29">
        <f>1200*LN(Italy!I65/Italy!I64)</f>
        <v>-42.516181983470517</v>
      </c>
      <c r="I65" s="22">
        <f>Italy!J65</f>
        <v>12.1925649210072</v>
      </c>
      <c r="K65" s="22">
        <f>400*LN(Italy!L65/Italy!L62)</f>
        <v>5.3214945753455192</v>
      </c>
      <c r="N65" s="22">
        <f>400*LN(Italy!O65/Italy!O62)</f>
        <v>-10.889390099366876</v>
      </c>
      <c r="O65" s="22">
        <f>400*LN(Italy!P65/Italy!P62)</f>
        <v>-1.5165894945040519</v>
      </c>
      <c r="Q65" s="26">
        <f>Italy!R65-Italy!R62</f>
        <v>-3</v>
      </c>
      <c r="R65" s="56">
        <v>0.21188602301447668</v>
      </c>
    </row>
    <row r="66" spans="1:18">
      <c r="A66" s="1" t="s">
        <v>71</v>
      </c>
      <c r="B66" s="29">
        <f>1200*LN(Italy!B66/Italy!B65)</f>
        <v>63.915766420803635</v>
      </c>
      <c r="C66" s="22">
        <f>Italy!C66-Italy!D66</f>
        <v>0.28999999999999915</v>
      </c>
      <c r="D66" s="22">
        <f>Italy!E66-Italy!D66</f>
        <v>1.0499999999999989</v>
      </c>
      <c r="E66" s="22">
        <f>Italy!F66</f>
        <v>6.2799999999999994</v>
      </c>
      <c r="F66" s="29">
        <f>Italy!G66</f>
        <v>63.811006236773764</v>
      </c>
      <c r="G66" s="29">
        <f>1200*LN(Italy!H66/Italy!H65)</f>
        <v>0.48278331417587472</v>
      </c>
      <c r="H66" s="29">
        <f>1200*LN(Italy!I66/Italy!I65)</f>
        <v>-43.853576217701857</v>
      </c>
      <c r="I66" s="22">
        <f>Italy!J66</f>
        <v>20.612250336977901</v>
      </c>
      <c r="K66" s="22">
        <f>400*LN(Italy!L66/Italy!L63)</f>
        <v>5.533668145512463</v>
      </c>
      <c r="N66" s="22">
        <f>400*LN(Italy!O66/Italy!O63)</f>
        <v>-5.8210103373481408</v>
      </c>
      <c r="O66" s="22">
        <f>400*LN(Italy!P66/Italy!P63)</f>
        <v>2.6229602184622043</v>
      </c>
      <c r="Q66" s="26">
        <f>Italy!R66-Italy!R63</f>
        <v>-2</v>
      </c>
      <c r="R66" s="56">
        <v>0.21188602301447668</v>
      </c>
    </row>
    <row r="67" spans="1:18">
      <c r="A67" s="1" t="s">
        <v>72</v>
      </c>
      <c r="B67" s="29">
        <f>1200*LN(Italy!B67/Italy!B66)</f>
        <v>92.618253998961578</v>
      </c>
      <c r="C67" s="22">
        <f>Italy!C67-Italy!D67</f>
        <v>-0.55000000000000071</v>
      </c>
      <c r="D67" s="22">
        <f>Italy!E67-Italy!D67</f>
        <v>1.0119999999999987</v>
      </c>
      <c r="E67" s="22">
        <f>Italy!F67</f>
        <v>6.121999999999999</v>
      </c>
      <c r="F67" s="29">
        <f>Italy!G67</f>
        <v>67.356863945116118</v>
      </c>
      <c r="G67" s="29">
        <f>1200*LN(Italy!H67/Italy!H66)</f>
        <v>4.1505161392267995</v>
      </c>
      <c r="H67" s="29">
        <f>1200*LN(Italy!I67/Italy!I66)</f>
        <v>-23.8013091649009</v>
      </c>
      <c r="I67" s="22">
        <f>Italy!J67</f>
        <v>16.160610776107301</v>
      </c>
      <c r="K67" s="22">
        <f>400*LN(Italy!L67/Italy!L64)</f>
        <v>4.1997031443612611</v>
      </c>
      <c r="N67" s="22">
        <f>400*LN(Italy!O67/Italy!O64)</f>
        <v>7.5839245807909084</v>
      </c>
      <c r="O67" s="22">
        <f>400*LN(Italy!P67/Italy!P64)</f>
        <v>-1.1220203710428205</v>
      </c>
      <c r="Q67" s="26">
        <f>Italy!R67-Italy!R64</f>
        <v>-1.5</v>
      </c>
      <c r="R67" s="56">
        <v>0.21188602301447668</v>
      </c>
    </row>
    <row r="68" spans="1:18">
      <c r="A68" s="1" t="s">
        <v>73</v>
      </c>
      <c r="B68" s="29">
        <f>1200*LN(Italy!B68/Italy!B67)</f>
        <v>16.246124410846992</v>
      </c>
      <c r="C68" s="22">
        <f>Italy!C68-Italy!D68</f>
        <v>-1.1500000000000004</v>
      </c>
      <c r="D68" s="22">
        <f>Italy!E68-Italy!D68</f>
        <v>0.4009999999999998</v>
      </c>
      <c r="E68" s="22">
        <f>Italy!F68</f>
        <v>6.2409999999999997</v>
      </c>
      <c r="F68" s="29">
        <f>Italy!G68</f>
        <v>69.72076908401101</v>
      </c>
      <c r="G68" s="29">
        <f>1200*LN(Italy!H68/Italy!H67)</f>
        <v>4.1362099532110319</v>
      </c>
      <c r="H68" s="29">
        <f>1200*LN(Italy!I68/Italy!I67)</f>
        <v>-34.370999835007439</v>
      </c>
      <c r="I68" s="22">
        <f>Italy!J68</f>
        <v>21.416379387285701</v>
      </c>
      <c r="K68" s="22">
        <f>400*LN(Italy!L68/Italy!L65)</f>
        <v>3.6903108781897238</v>
      </c>
      <c r="N68" s="22">
        <f>400*LN(Italy!O68/Italy!O65)</f>
        <v>-1.7730422695264703</v>
      </c>
      <c r="O68" s="22">
        <f>400*LN(Italy!P68/Italy!P65)</f>
        <v>3.7807464831907263</v>
      </c>
      <c r="Q68" s="26">
        <f>Italy!R68-Italy!R65</f>
        <v>-0.5</v>
      </c>
      <c r="R68" s="56">
        <v>0.21188602301447668</v>
      </c>
    </row>
    <row r="69" spans="1:18">
      <c r="A69" s="1" t="s">
        <v>74</v>
      </c>
      <c r="B69" s="29">
        <f>1200*LN(Italy!B69/Italy!B68)</f>
        <v>25.579526564977996</v>
      </c>
      <c r="C69" s="22">
        <f>Italy!C69-Italy!D69</f>
        <v>-0.98000000000000043</v>
      </c>
      <c r="D69" s="22">
        <f>Italy!E69-Italy!D69</f>
        <v>0.6769999999999996</v>
      </c>
      <c r="E69" s="22">
        <f>Italy!F69</f>
        <v>6.4269999999999996</v>
      </c>
      <c r="F69" s="29">
        <f>Italy!G69</f>
        <v>69.72076908401101</v>
      </c>
      <c r="G69" s="29">
        <f>1200*LN(Italy!H69/Italy!H68)</f>
        <v>4.1220020509342268</v>
      </c>
      <c r="H69" s="29">
        <f>1200*LN(Italy!I69/Italy!I68)</f>
        <v>9.5038384811575494</v>
      </c>
      <c r="I69" s="22">
        <f>Italy!J69</f>
        <v>17.671242040974999</v>
      </c>
      <c r="K69" s="22">
        <f>400*LN(Italy!L69/Italy!L66)</f>
        <v>4.0465231096991205</v>
      </c>
      <c r="N69" s="22">
        <f>400*LN(Italy!O69/Italy!O66)</f>
        <v>10.242647271957967</v>
      </c>
      <c r="O69" s="22">
        <f>400*LN(Italy!P69/Italy!P66)</f>
        <v>-3.7523727335079879</v>
      </c>
      <c r="Q69" s="26">
        <f>Italy!R69-Italy!R66</f>
        <v>-1</v>
      </c>
      <c r="R69" s="56">
        <v>0.21188602301447668</v>
      </c>
    </row>
    <row r="70" spans="1:18">
      <c r="A70" s="1" t="s">
        <v>75</v>
      </c>
      <c r="B70" s="29">
        <f>1200*LN(Italy!B70/Italy!B69)</f>
        <v>73.139502619210347</v>
      </c>
      <c r="C70" s="22">
        <f>Italy!C70-Italy!D70</f>
        <v>-0.67999999999999972</v>
      </c>
      <c r="D70" s="22">
        <f>Italy!E70-Italy!D70</f>
        <v>0.97299999999999898</v>
      </c>
      <c r="E70" s="22">
        <f>Italy!F70</f>
        <v>5.6329999999999991</v>
      </c>
      <c r="F70" s="29">
        <f>Italy!G70</f>
        <v>69.72076908401101</v>
      </c>
      <c r="G70" s="29">
        <f>1200*LN(Italy!H70/Italy!H69)</f>
        <v>-1.8379773859660617</v>
      </c>
      <c r="H70" s="29">
        <f>1200*LN(Italy!I70/Italy!I69)</f>
        <v>51.694671160514375</v>
      </c>
      <c r="I70" s="22">
        <f>Italy!J70</f>
        <v>16.994673387983799</v>
      </c>
      <c r="K70" s="22">
        <f>400*LN(Italy!L70/Italy!L67)</f>
        <v>4.2116643136254925</v>
      </c>
      <c r="N70" s="22">
        <f>400*LN(Italy!O70/Italy!O67)</f>
        <v>-9.4728563441233753</v>
      </c>
      <c r="O70" s="22">
        <f>400*LN(Italy!P70/Italy!P67)</f>
        <v>-4.8987894439905144</v>
      </c>
      <c r="Q70" s="26">
        <f>Italy!R70-Italy!R67</f>
        <v>-1</v>
      </c>
      <c r="R70" s="56">
        <v>0.21188602301447668</v>
      </c>
    </row>
    <row r="71" spans="1:18">
      <c r="A71" s="1" t="s">
        <v>76</v>
      </c>
      <c r="B71" s="29">
        <f>1200*LN(Italy!B71/Italy!B70)</f>
        <v>-16.139984359830336</v>
      </c>
      <c r="C71" s="22">
        <f>Italy!C71-Italy!D71</f>
        <v>-0.21000000000000085</v>
      </c>
      <c r="D71" s="22">
        <f>Italy!E71-Italy!D71</f>
        <v>1.2129999999999992</v>
      </c>
      <c r="E71" s="22">
        <f>Italy!F71</f>
        <v>4.8630000000000004</v>
      </c>
      <c r="F71" s="29">
        <f>Italy!G71</f>
        <v>66.174911375668671</v>
      </c>
      <c r="G71" s="29">
        <f>1200*LN(Italy!H71/Italy!H70)</f>
        <v>-1.8407968389867857</v>
      </c>
      <c r="H71" s="29">
        <f>1200*LN(Italy!I71/Italy!I70)</f>
        <v>5.1382373953314078</v>
      </c>
      <c r="I71" s="22">
        <f>Italy!J71</f>
        <v>17.0544924153983</v>
      </c>
      <c r="K71" s="22">
        <f>400*LN(Italy!L71/Italy!L68)</f>
        <v>5.4822802952174863</v>
      </c>
      <c r="N71" s="22">
        <f>400*LN(Italy!O71/Italy!O68)</f>
        <v>0.41477187509159719</v>
      </c>
      <c r="O71" s="22">
        <f>400*LN(Italy!P71/Italy!P68)</f>
        <v>-4.5412029860000818</v>
      </c>
      <c r="Q71" s="26">
        <f>Italy!R71-Italy!R68</f>
        <v>-1.5</v>
      </c>
      <c r="R71" s="56">
        <v>0.21188602301447668</v>
      </c>
    </row>
    <row r="72" spans="1:18">
      <c r="A72" s="1" t="s">
        <v>77</v>
      </c>
      <c r="B72" s="29">
        <f>1200*LN(Italy!B72/Italy!B71)</f>
        <v>63.411334260232799</v>
      </c>
      <c r="C72" s="22">
        <f>Italy!C72-Italy!D72</f>
        <v>-0.51000000000000156</v>
      </c>
      <c r="D72" s="22">
        <f>Italy!E72-Italy!D72</f>
        <v>1.0459999999999994</v>
      </c>
      <c r="E72" s="22">
        <f>Italy!F72</f>
        <v>4.476</v>
      </c>
      <c r="F72" s="29">
        <f>Italy!G72</f>
        <v>66.765887660392394</v>
      </c>
      <c r="G72" s="29">
        <f>1200*LN(Italy!H72/Italy!H71)</f>
        <v>-1.8436249553646806</v>
      </c>
      <c r="H72" s="29">
        <f>1200*LN(Italy!I72/Italy!I71)</f>
        <v>-25.003250854336976</v>
      </c>
      <c r="I72" s="22">
        <f>Italy!J72</f>
        <v>11.2881930554499</v>
      </c>
      <c r="K72" s="22">
        <f>400*LN(Italy!L72/Italy!L69)</f>
        <v>5.7382041323807105</v>
      </c>
      <c r="N72" s="22">
        <f>400*LN(Italy!O72/Italy!O69)</f>
        <v>-9.252854168977775</v>
      </c>
      <c r="O72" s="22">
        <f>400*LN(Italy!P72/Italy!P69)</f>
        <v>-6.0779896860254432</v>
      </c>
      <c r="Q72" s="26">
        <f>Italy!R72-Italy!R69</f>
        <v>-2</v>
      </c>
      <c r="R72" s="56">
        <v>0.21188602301447668</v>
      </c>
    </row>
    <row r="73" spans="1:18">
      <c r="A73" s="1" t="s">
        <v>78</v>
      </c>
      <c r="B73" s="29">
        <f>1200*LN(Italy!B73/Italy!B72)</f>
        <v>117.12959409037686</v>
      </c>
      <c r="C73" s="22">
        <f>Italy!C73-Italy!D73</f>
        <v>-0.38000000000000078</v>
      </c>
      <c r="D73" s="22">
        <f>Italy!E73-Italy!D73</f>
        <v>5.2999999999999048E-2</v>
      </c>
      <c r="E73" s="22">
        <f>Italy!F73</f>
        <v>3.3529999999999998</v>
      </c>
      <c r="F73" s="29">
        <f>Italy!G73</f>
        <v>54.94636196591793</v>
      </c>
      <c r="G73" s="29">
        <f>1200*LN(Italy!H73/Italy!H72)</f>
        <v>12.928259691415573</v>
      </c>
      <c r="H73" s="29">
        <f>1200*LN(Italy!I73/Italy!I72)</f>
        <v>-15.463393472184094</v>
      </c>
      <c r="I73" s="22">
        <f>Italy!J73</f>
        <v>11.2194466726791</v>
      </c>
      <c r="K73" s="22">
        <f>400*LN(Italy!L73/Italy!L70)</f>
        <v>5.3217667884885644</v>
      </c>
      <c r="N73" s="22">
        <f>400*LN(Italy!O73/Italy!O70)</f>
        <v>10.420488027013242</v>
      </c>
      <c r="O73" s="22">
        <f>400*LN(Italy!P73/Italy!P70)</f>
        <v>-3.4269605141176185</v>
      </c>
      <c r="Q73" s="26">
        <f>Italy!R73-Italy!R70</f>
        <v>-1.5</v>
      </c>
      <c r="R73" s="56">
        <v>0.21188602301447668</v>
      </c>
    </row>
    <row r="74" spans="1:18">
      <c r="A74" s="1" t="s">
        <v>79</v>
      </c>
      <c r="B74" s="29">
        <f>1200*LN(Italy!B74/Italy!B73)</f>
        <v>-12.383861315533201</v>
      </c>
      <c r="C74" s="22">
        <f>Italy!C74-Italy!D74</f>
        <v>9.9999999999997868E-3</v>
      </c>
      <c r="D74" s="22">
        <f>Italy!E74-Italy!D74</f>
        <v>0.36899999999999977</v>
      </c>
      <c r="E74" s="22">
        <f>Italy!F74</f>
        <v>3.2689999999999992</v>
      </c>
      <c r="F74" s="29">
        <f>Italy!G74</f>
        <v>58.492219674260269</v>
      </c>
      <c r="G74" s="29">
        <f>1200*LN(Italy!H74/Italy!H73)</f>
        <v>12.790459718752983</v>
      </c>
      <c r="H74" s="29">
        <f>1200*LN(Italy!I74/Italy!I73)</f>
        <v>-10.769674217079686</v>
      </c>
      <c r="I74" s="22">
        <f>Italy!J74</f>
        <v>17.686411911860802</v>
      </c>
      <c r="K74" s="22">
        <f>400*LN(Italy!L74/Italy!L71)</f>
        <v>4.1723362668388555</v>
      </c>
      <c r="N74" s="22">
        <f>400*LN(Italy!O74/Italy!O71)</f>
        <v>14.938076361643619</v>
      </c>
      <c r="O74" s="22">
        <f>400*LN(Italy!P74/Italy!P71)</f>
        <v>0.38040896828148402</v>
      </c>
      <c r="Q74" s="26">
        <f>Italy!R74-Italy!R71</f>
        <v>-1.5</v>
      </c>
      <c r="R74" s="56">
        <v>0.21188602301447668</v>
      </c>
    </row>
    <row r="75" spans="1:18">
      <c r="A75" s="1" t="s">
        <v>80</v>
      </c>
      <c r="B75" s="29">
        <f>1200*LN(Italy!B75/Italy!B74)</f>
        <v>-20.345639127069283</v>
      </c>
      <c r="C75" s="22">
        <f>Italy!C75-Italy!D75</f>
        <v>-0.28000000000000114</v>
      </c>
      <c r="D75" s="22">
        <f>Italy!E75-Italy!D75</f>
        <v>-4.4999999999999929E-2</v>
      </c>
      <c r="E75" s="22">
        <f>Italy!F75</f>
        <v>3.0150000000000006</v>
      </c>
      <c r="F75" s="29">
        <f>Italy!G75</f>
        <v>58.492219674260269</v>
      </c>
      <c r="G75" s="29">
        <f>1200*LN(Italy!H75/Italy!H74)</f>
        <v>12.655566362005329</v>
      </c>
      <c r="H75" s="29">
        <f>1200*LN(Italy!I75/Italy!I74)</f>
        <v>-12.276620934836872</v>
      </c>
      <c r="I75" s="22">
        <f>Italy!J75</f>
        <v>14.166996168108</v>
      </c>
      <c r="K75" s="22">
        <f>400*LN(Italy!L75/Italy!L72)</f>
        <v>3.725988358519841</v>
      </c>
      <c r="N75" s="22">
        <f>400*LN(Italy!O75/Italy!O72)</f>
        <v>0.7213732533064845</v>
      </c>
      <c r="O75" s="22">
        <f>400*LN(Italy!P75/Italy!P72)</f>
        <v>2.2900825912146212</v>
      </c>
      <c r="Q75" s="26">
        <f>Italy!R75-Italy!R72</f>
        <v>-1</v>
      </c>
      <c r="R75" s="56">
        <v>0.21188602301447668</v>
      </c>
    </row>
    <row r="76" spans="1:18">
      <c r="A76" s="1" t="s">
        <v>81</v>
      </c>
      <c r="B76" s="29">
        <f>1200*LN(Italy!B76/Italy!B75)</f>
        <v>-95.073270816763767</v>
      </c>
      <c r="C76" s="22">
        <f>Italy!C76-Italy!D76</f>
        <v>-0.35999999999999943</v>
      </c>
      <c r="D76" s="22">
        <f>Italy!E76-Italy!D76</f>
        <v>-3.7999999999998479E-2</v>
      </c>
      <c r="E76" s="22">
        <f>Italy!F76</f>
        <v>3.3520000000000003</v>
      </c>
      <c r="F76" s="29">
        <f>Italy!G76</f>
        <v>56.128314535365377</v>
      </c>
      <c r="G76" s="29">
        <f>1200*LN(Italy!H76/Italy!H75)</f>
        <v>-8.899453855020651</v>
      </c>
      <c r="H76" s="29">
        <f>1200*LN(Italy!I76/Italy!I75)</f>
        <v>-18.713367780141432</v>
      </c>
      <c r="I76" s="22">
        <f>Italy!J76</f>
        <v>24.066323564985101</v>
      </c>
      <c r="K76" s="22">
        <f>400*LN(Italy!L76/Italy!L73)</f>
        <v>3.8639565239618201</v>
      </c>
      <c r="N76" s="22">
        <f>400*LN(Italy!O76/Italy!O73)</f>
        <v>-4.5859696734256232</v>
      </c>
      <c r="O76" s="22">
        <f>400*LN(Italy!P76/Italy!P73)</f>
        <v>4.9406803906127115</v>
      </c>
      <c r="Q76" s="26">
        <f>Italy!R76-Italy!R73</f>
        <v>-1</v>
      </c>
      <c r="R76" s="56">
        <v>0.21188602301447668</v>
      </c>
    </row>
    <row r="77" spans="1:18">
      <c r="A77" s="1" t="s">
        <v>82</v>
      </c>
      <c r="B77" s="29">
        <f>1200*LN(Italy!B77/Italy!B76)</f>
        <v>96.783105886628618</v>
      </c>
      <c r="C77" s="22">
        <f>Italy!C77-Italy!D77</f>
        <v>0.20999999999999908</v>
      </c>
      <c r="D77" s="22">
        <f>Italy!E77-Italy!D77</f>
        <v>0.5519999999999996</v>
      </c>
      <c r="E77" s="22">
        <f>Italy!F77</f>
        <v>3.0820000000000007</v>
      </c>
      <c r="F77" s="29">
        <f>Italy!G77</f>
        <v>54.94636196591793</v>
      </c>
      <c r="G77" s="29">
        <f>1200*LN(Italy!H77/Italy!H76)</f>
        <v>-8.9659475256196881</v>
      </c>
      <c r="H77" s="29">
        <f>1200*LN(Italy!I77/Italy!I76)</f>
        <v>-14.410260228077053</v>
      </c>
      <c r="I77" s="22">
        <f>Italy!J77</f>
        <v>12.1374405666248</v>
      </c>
      <c r="K77" s="22">
        <f>400*LN(Italy!L77/Italy!L74)</f>
        <v>3.8323207216915622</v>
      </c>
      <c r="N77" s="22">
        <f>400*LN(Italy!O77/Italy!O74)</f>
        <v>-6.4429855570390142</v>
      </c>
      <c r="O77" s="22">
        <f>400*LN(Italy!P77/Italy!P74)</f>
        <v>2.2748876482345692</v>
      </c>
      <c r="Q77" s="26">
        <f>Italy!R77-Italy!R74</f>
        <v>-0.5</v>
      </c>
      <c r="R77" s="56">
        <v>0.21188602301447668</v>
      </c>
    </row>
    <row r="78" spans="1:18">
      <c r="A78" s="1" t="s">
        <v>83</v>
      </c>
      <c r="B78" s="29">
        <f>1200*LN(Italy!B78/Italy!B77)</f>
        <v>38.680479415715816</v>
      </c>
      <c r="C78" s="22">
        <f>Italy!C78-Italy!D78</f>
        <v>-0.16999999999999993</v>
      </c>
      <c r="D78" s="22">
        <f>Italy!E78-Italy!D78</f>
        <v>8.0999999999999517E-2</v>
      </c>
      <c r="E78" s="22">
        <f>Italy!F78</f>
        <v>2.8709999999999996</v>
      </c>
      <c r="F78" s="29">
        <f>Italy!G78</f>
        <v>53.764409396470498</v>
      </c>
      <c r="G78" s="29">
        <f>1200*LN(Italy!H78/Italy!H77)</f>
        <v>-9.0334423167956892</v>
      </c>
      <c r="H78" s="29">
        <f>1200*LN(Italy!I78/Italy!I77)</f>
        <v>4.1005065025203713</v>
      </c>
      <c r="I78" s="22">
        <f>Italy!J78</f>
        <v>16.993866668397398</v>
      </c>
      <c r="K78" s="22">
        <f>400*LN(Italy!L78/Italy!L75)</f>
        <v>3.6542875026431139</v>
      </c>
      <c r="N78" s="22">
        <f>400*LN(Italy!O78/Italy!O75)</f>
        <v>-2.7589825958536451</v>
      </c>
      <c r="O78" s="22">
        <f>400*LN(Italy!P78/Italy!P75)</f>
        <v>3.787907094810774</v>
      </c>
      <c r="Q78" s="26">
        <f>Italy!R78-Italy!R75</f>
        <v>0</v>
      </c>
      <c r="R78" s="56">
        <v>0.21188602301447668</v>
      </c>
    </row>
    <row r="79" spans="1:18">
      <c r="A79" s="1" t="s">
        <v>84</v>
      </c>
      <c r="B79" s="29">
        <f>1200*LN(Italy!B79/Italy!B78)</f>
        <v>96.146601640903867</v>
      </c>
      <c r="C79" s="22">
        <f>Italy!C79-Italy!D79</f>
        <v>-0.33000000000000007</v>
      </c>
      <c r="D79" s="22">
        <f>Italy!E79-Italy!D79</f>
        <v>-1.3999999999999346E-2</v>
      </c>
      <c r="E79" s="22">
        <f>Italy!F79</f>
        <v>2.6959999999999997</v>
      </c>
      <c r="F79" s="29">
        <f>Italy!G79</f>
        <v>47.263670264509543</v>
      </c>
      <c r="G79" s="29">
        <f>1200*LN(Italy!H79/Italy!H78)</f>
        <v>3.2993916590044479</v>
      </c>
      <c r="H79" s="29">
        <f>1200*LN(Italy!I79/Italy!I78)</f>
        <v>3.006164205548802</v>
      </c>
      <c r="I79" s="22">
        <f>Italy!J79</f>
        <v>14.230810206076301</v>
      </c>
      <c r="K79" s="22">
        <f>400*LN(Italy!L79/Italy!L76)</f>
        <v>4.1459387841249979</v>
      </c>
      <c r="N79" s="22">
        <f>400*LN(Italy!O79/Italy!O76)</f>
        <v>-4.3757144305894595</v>
      </c>
      <c r="O79" s="22">
        <f>400*LN(Italy!P79/Italy!P76)</f>
        <v>7.1129623470143368</v>
      </c>
      <c r="Q79" s="26">
        <f>Italy!R79-Italy!R76</f>
        <v>-0.5</v>
      </c>
      <c r="R79" s="56">
        <v>0.21188602301447668</v>
      </c>
    </row>
    <row r="80" spans="1:18">
      <c r="A80" s="1" t="s">
        <v>85</v>
      </c>
      <c r="B80" s="29">
        <f>1200*LN(Italy!B80/Italy!B79)</f>
        <v>-8.6391047786231265</v>
      </c>
      <c r="C80" s="22">
        <f>Italy!C80-Italy!D80</f>
        <v>-0.54000000000000092</v>
      </c>
      <c r="D80" s="22">
        <f>Italy!E80-Italy!D80</f>
        <v>0.48499999999999943</v>
      </c>
      <c r="E80" s="22">
        <f>Italy!F80</f>
        <v>3.1050000000000004</v>
      </c>
      <c r="F80" s="29">
        <f>Italy!G80</f>
        <v>38.990002278377418</v>
      </c>
      <c r="G80" s="29">
        <f>1200*LN(Italy!H80/Italy!H79)</f>
        <v>3.2903448729632077</v>
      </c>
      <c r="H80" s="29">
        <f>1200*LN(Italy!I80/Italy!I79)</f>
        <v>-8.3153734694065093</v>
      </c>
      <c r="I80" s="22">
        <f>Italy!J80</f>
        <v>19.172858557453502</v>
      </c>
      <c r="K80" s="22">
        <f>400*LN(Italy!L80/Italy!L77)</f>
        <v>3.5906987409076345</v>
      </c>
      <c r="N80" s="22">
        <f>400*LN(Italy!O80/Italy!O77)</f>
        <v>-17.240488224812687</v>
      </c>
      <c r="O80" s="22">
        <f>400*LN(Italy!P80/Italy!P77)</f>
        <v>13.018350303318144</v>
      </c>
      <c r="Q80" s="26">
        <f>Italy!R80-Italy!R77</f>
        <v>-0.5</v>
      </c>
      <c r="R80" s="56">
        <v>0.21188602301447668</v>
      </c>
    </row>
    <row r="81" spans="1:18">
      <c r="A81" s="1" t="s">
        <v>86</v>
      </c>
      <c r="B81" s="29">
        <f>1200*LN(Italy!B81/Italy!B80)</f>
        <v>165.40426143109477</v>
      </c>
      <c r="C81" s="22">
        <f>Italy!C81-Italy!D81</f>
        <v>-0.60000000000000142</v>
      </c>
      <c r="D81" s="22">
        <f>Italy!E81-Italy!D81</f>
        <v>0.33599999999999852</v>
      </c>
      <c r="E81" s="22">
        <f>Italy!F81</f>
        <v>2.5659999999999989</v>
      </c>
      <c r="F81" s="29">
        <f>Italy!G81</f>
        <v>33.080239431140186</v>
      </c>
      <c r="G81" s="29">
        <f>1200*LN(Italy!H81/Italy!H80)</f>
        <v>3.2813475630684441</v>
      </c>
      <c r="H81" s="29">
        <f>1200*LN(Italy!I81/Italy!I80)</f>
        <v>34.097267105728655</v>
      </c>
      <c r="I81" s="22">
        <f>Italy!J81</f>
        <v>22.5266171838825</v>
      </c>
      <c r="K81" s="22">
        <f>400*LN(Italy!L81/Italy!L78)</f>
        <v>2.7948409104275989</v>
      </c>
      <c r="N81" s="22">
        <f>400*LN(Italy!O81/Italy!O78)</f>
        <v>-10.811076304942763</v>
      </c>
      <c r="O81" s="22">
        <f>400*LN(Italy!P81/Italy!P78)</f>
        <v>18.419460410260012</v>
      </c>
      <c r="Q81" s="26">
        <f>Italy!R81-Italy!R78</f>
        <v>-0.5</v>
      </c>
      <c r="R81" s="56">
        <v>0.21188602301447668</v>
      </c>
    </row>
    <row r="82" spans="1:18">
      <c r="A82" s="1" t="s">
        <v>87</v>
      </c>
      <c r="B82" s="29">
        <f>1200*LN(Italy!B82/Italy!B81)</f>
        <v>6.061960987621247</v>
      </c>
      <c r="C82" s="22">
        <f>Italy!C82-Italy!D82</f>
        <v>-0.28000000000000025</v>
      </c>
      <c r="D82" s="22">
        <f>Italy!E82-Italy!D82</f>
        <v>1.2810000000000006</v>
      </c>
      <c r="E82" s="22">
        <f>Italy!F82</f>
        <v>2.7110000000000003</v>
      </c>
      <c r="F82" s="29">
        <f>Italy!G82</f>
        <v>26.57950029917923</v>
      </c>
      <c r="G82" s="29">
        <f>1200*LN(Italy!H82/Italy!H81)</f>
        <v>-3.7461096763503448</v>
      </c>
      <c r="H82" s="29">
        <f>1200*LN(Italy!I82/Italy!I81)</f>
        <v>2.1139171643967063</v>
      </c>
      <c r="I82" s="22">
        <f>Italy!J82</f>
        <v>19.246277866878899</v>
      </c>
      <c r="K82" s="22">
        <f>400*LN(Italy!L82/Italy!L79)</f>
        <v>3.3557404002002711</v>
      </c>
      <c r="N82" s="22">
        <f>400*LN(Italy!O82/Italy!O79)</f>
        <v>-1.2426484623181311</v>
      </c>
      <c r="O82" s="22">
        <f>400*LN(Italy!P82/Italy!P79)</f>
        <v>13.498772970110833</v>
      </c>
      <c r="Q82" s="26">
        <f>Italy!R82-Italy!R79</f>
        <v>-0.5</v>
      </c>
      <c r="R82" s="56">
        <v>0.21188602301447668</v>
      </c>
    </row>
    <row r="83" spans="1:18">
      <c r="A83" s="1" t="s">
        <v>88</v>
      </c>
      <c r="B83" s="29">
        <f>1200*LN(Italy!B83/Italy!B82)</f>
        <v>-101.03254124423832</v>
      </c>
      <c r="C83" s="22">
        <f>Italy!C83-Italy!D83</f>
        <v>-0.65000000000000036</v>
      </c>
      <c r="D83" s="22">
        <f>Italy!E83-Italy!D83</f>
        <v>1.7160000000000011</v>
      </c>
      <c r="E83" s="22">
        <f>Italy!F83</f>
        <v>3.426000000000001</v>
      </c>
      <c r="F83" s="29">
        <f>Italy!G83</f>
        <v>33.080239431140186</v>
      </c>
      <c r="G83" s="29">
        <f>1200*LN(Italy!H83/Italy!H82)</f>
        <v>-3.7578407555879667</v>
      </c>
      <c r="H83" s="29">
        <f>1200*LN(Italy!I83/Italy!I82)</f>
        <v>-15.827001080583807</v>
      </c>
      <c r="I83" s="22">
        <f>Italy!J83</f>
        <v>21.447215241479899</v>
      </c>
      <c r="K83" s="22">
        <f>400*LN(Italy!L83/Italy!L80)</f>
        <v>3.3577000732903963</v>
      </c>
      <c r="N83" s="22">
        <f>400*LN(Italy!O83/Italy!O80)</f>
        <v>6.6638656175823776</v>
      </c>
      <c r="O83" s="22">
        <f>400*LN(Italy!P83/Italy!P80)</f>
        <v>11.898128209239731</v>
      </c>
      <c r="Q83" s="26">
        <f>Italy!R83-Italy!R80</f>
        <v>-0.5</v>
      </c>
      <c r="R83" s="56">
        <v>0.21188602301447668</v>
      </c>
    </row>
    <row r="84" spans="1:18">
      <c r="A84" s="1" t="s">
        <v>89</v>
      </c>
      <c r="B84" s="29">
        <f>1200*LN(Italy!B84/Italy!B83)</f>
        <v>-19.37810402049951</v>
      </c>
      <c r="C84" s="22">
        <f>Italy!C84-Italy!D84</f>
        <v>-0.5</v>
      </c>
      <c r="D84" s="22">
        <f>Italy!E84-Italy!D84</f>
        <v>1.786999999999999</v>
      </c>
      <c r="E84" s="22">
        <f>Italy!F84</f>
        <v>3.8669999999999991</v>
      </c>
      <c r="F84" s="29">
        <f>Italy!G84</f>
        <v>30.125358007521569</v>
      </c>
      <c r="G84" s="29">
        <f>1200*LN(Italy!H84/Italy!H83)</f>
        <v>-3.769645538296722</v>
      </c>
      <c r="H84" s="29">
        <f>1200*LN(Italy!I84/Italy!I83)</f>
        <v>-13.270371851166086</v>
      </c>
      <c r="I84" s="22">
        <f>Italy!J84</f>
        <v>20.2904835153638</v>
      </c>
      <c r="K84" s="22">
        <f>400*LN(Italy!L84/Italy!L81)</f>
        <v>4.4326106825206493</v>
      </c>
      <c r="N84" s="22">
        <f>400*LN(Italy!O84/Italy!O81)</f>
        <v>0.82583563431038876</v>
      </c>
      <c r="O84" s="22">
        <f>400*LN(Italy!P84/Italy!P81)</f>
        <v>6.0742569673501112</v>
      </c>
      <c r="Q84" s="26">
        <f>Italy!R84-Italy!R81</f>
        <v>-0.5</v>
      </c>
      <c r="R84" s="56">
        <v>0.21188602301447668</v>
      </c>
    </row>
    <row r="85" spans="1:18">
      <c r="A85" s="1" t="s">
        <v>90</v>
      </c>
      <c r="B85" s="29">
        <f>1200*LN(Italy!B85/Italy!B84)</f>
        <v>-26.19906145572368</v>
      </c>
      <c r="C85" s="22">
        <f>Italy!C85-Italy!D85</f>
        <v>-0.88000000000000078</v>
      </c>
      <c r="D85" s="22">
        <f>Italy!E85-Italy!D85</f>
        <v>1.6579999999999995</v>
      </c>
      <c r="E85" s="22">
        <f>Italy!F85</f>
        <v>4.3680000000000003</v>
      </c>
      <c r="F85" s="29">
        <f>Italy!G85</f>
        <v>30.125358007521569</v>
      </c>
      <c r="G85" s="29">
        <f>1200*LN(Italy!H85/Italy!H84)</f>
        <v>13.982452521799752</v>
      </c>
      <c r="H85" s="29">
        <f>1200*LN(Italy!I85/Italy!I84)</f>
        <v>-15.852597808650405</v>
      </c>
      <c r="I85" s="22">
        <f>Italy!J85</f>
        <v>19.819684593125501</v>
      </c>
      <c r="K85" s="22">
        <f>400*LN(Italy!L85/Italy!L82)</f>
        <v>3.5656130258142835</v>
      </c>
      <c r="N85" s="22">
        <f>400*LN(Italy!O85/Italy!O82)</f>
        <v>-3.6821666666518302</v>
      </c>
      <c r="O85" s="22">
        <f>400*LN(Italy!P85/Italy!P82)</f>
        <v>6.052629947563994</v>
      </c>
      <c r="Q85" s="26">
        <f>Italy!R85-Italy!R82</f>
        <v>0.5</v>
      </c>
      <c r="R85" s="56">
        <v>0.21188602301447668</v>
      </c>
    </row>
    <row r="86" spans="1:18">
      <c r="A86" s="1" t="s">
        <v>91</v>
      </c>
      <c r="B86" s="29">
        <f>1200*LN(Italy!B86/Italy!B85)</f>
        <v>-21.941873266375996</v>
      </c>
      <c r="C86" s="22">
        <f>Italy!C86-Italy!D86</f>
        <v>-1.0099999999999998</v>
      </c>
      <c r="D86" s="22">
        <f>Italy!E86-Italy!D86</f>
        <v>2.206999999999999</v>
      </c>
      <c r="E86" s="22">
        <f>Italy!F86</f>
        <v>4.4169999999999998</v>
      </c>
      <c r="F86" s="29">
        <f>Italy!G86</f>
        <v>31.307310576969016</v>
      </c>
      <c r="G86" s="29">
        <f>1200*LN(Italy!H86/Italy!H85)</f>
        <v>13.821403126492685</v>
      </c>
      <c r="H86" s="29">
        <f>1200*LN(Italy!I86/Italy!I85)</f>
        <v>0.36538949787518538</v>
      </c>
      <c r="I86" s="22">
        <f>Italy!J86</f>
        <v>16.620401467540098</v>
      </c>
      <c r="K86" s="22">
        <f>400*LN(Italy!L86/Italy!L83)</f>
        <v>4.4780205679319822</v>
      </c>
      <c r="N86" s="22">
        <f>400*LN(Italy!O86/Italy!O83)</f>
        <v>6.0512594733880238</v>
      </c>
      <c r="O86" s="22">
        <f>400*LN(Italy!P86/Italy!P83)</f>
        <v>4.2403223946575377</v>
      </c>
      <c r="Q86" s="26">
        <f>Italy!R86-Italy!R83</f>
        <v>0.5</v>
      </c>
      <c r="R86" s="56">
        <v>0.21188602301447668</v>
      </c>
    </row>
    <row r="87" spans="1:18">
      <c r="A87" s="1" t="s">
        <v>92</v>
      </c>
      <c r="B87" s="29">
        <f>1200*LN(Italy!B87/Italy!B86)</f>
        <v>-78.048582291038755</v>
      </c>
      <c r="C87" s="22">
        <f>Italy!C87-Italy!D87</f>
        <v>-1.2200000000000006</v>
      </c>
      <c r="D87" s="22">
        <f>Italy!E87-Italy!D87</f>
        <v>2</v>
      </c>
      <c r="E87" s="22">
        <f>Italy!F87</f>
        <v>4.53</v>
      </c>
      <c r="F87" s="29">
        <f>Italy!G87</f>
        <v>27.761452868626677</v>
      </c>
      <c r="G87" s="29">
        <f>1200*LN(Italy!H87/Italy!H86)</f>
        <v>13.664021449139392</v>
      </c>
      <c r="H87" s="29">
        <f>1200*LN(Italy!I87/Italy!I86)</f>
        <v>-6.7165493617080791</v>
      </c>
      <c r="I87" s="22">
        <f>Italy!J87</f>
        <v>20.455968030881401</v>
      </c>
      <c r="K87" s="22">
        <f>400*LN(Italy!L87/Italy!L84)</f>
        <v>4.3883066445935581</v>
      </c>
      <c r="N87" s="22">
        <f>400*LN(Italy!O87/Italy!O84)</f>
        <v>7.2000580491601571</v>
      </c>
      <c r="O87" s="22">
        <f>400*LN(Italy!P87/Italy!P84)</f>
        <v>2.4745991429982661</v>
      </c>
      <c r="Q87" s="26">
        <f>Italy!R87-Italy!R84</f>
        <v>0.5</v>
      </c>
      <c r="R87" s="56">
        <v>0.21188602301447668</v>
      </c>
    </row>
    <row r="88" spans="1:18">
      <c r="A88" s="1" t="s">
        <v>93</v>
      </c>
      <c r="B88" s="29">
        <f>1200*LN(Italy!B88/Italy!B87)</f>
        <v>-2.4919771168046205</v>
      </c>
      <c r="C88" s="22">
        <f>Italy!C88-Italy!D88</f>
        <v>-0.9399999999999995</v>
      </c>
      <c r="D88" s="22">
        <f>Italy!E88-Italy!D88</f>
        <v>2.3230000000000004</v>
      </c>
      <c r="E88" s="22">
        <f>Italy!F88</f>
        <v>4.5329999999999995</v>
      </c>
      <c r="F88" s="29">
        <f>Italy!G88</f>
        <v>21.851690021389444</v>
      </c>
      <c r="G88" s="29">
        <f>1200*LN(Italy!H88/Italy!H87)</f>
        <v>1.7928542439771944</v>
      </c>
      <c r="H88" s="29">
        <f>1200*LN(Italy!I88/Italy!I87)</f>
        <v>-13.299263881522133</v>
      </c>
      <c r="I88" s="22">
        <f>Italy!J88</f>
        <v>15.9570343510748</v>
      </c>
      <c r="K88" s="22">
        <f>400*LN(Italy!L88/Italy!L85)</f>
        <v>4.5009047883170767</v>
      </c>
      <c r="N88" s="22">
        <f>400*LN(Italy!O88/Italy!O85)</f>
        <v>4.5600102305578876</v>
      </c>
      <c r="O88" s="22">
        <f>400*LN(Italy!P88/Italy!P85)</f>
        <v>7.6992753219660077</v>
      </c>
      <c r="Q88" s="26">
        <f>Italy!R88-Italy!R85</f>
        <v>0</v>
      </c>
      <c r="R88" s="56">
        <v>0.21188602301447668</v>
      </c>
    </row>
    <row r="89" spans="1:18">
      <c r="A89" s="1" t="s">
        <v>94</v>
      </c>
      <c r="B89" s="29">
        <f>1200*LN(Italy!B89/Italy!B88)</f>
        <v>-35.768161806282123</v>
      </c>
      <c r="C89" s="22">
        <f>Italy!C89-Italy!D89</f>
        <v>-0.77000000000000135</v>
      </c>
      <c r="D89" s="22">
        <f>Italy!E89-Italy!D89</f>
        <v>2.3859999999999992</v>
      </c>
      <c r="E89" s="22">
        <f>Italy!F89</f>
        <v>4.7359999999999998</v>
      </c>
      <c r="F89" s="29">
        <f>Italy!G89</f>
        <v>17.714856028323382</v>
      </c>
      <c r="G89" s="29">
        <f>1200*LN(Italy!H89/Italy!H88)</f>
        <v>1.790179634185163</v>
      </c>
      <c r="H89" s="29">
        <f>1200*LN(Italy!I89/Italy!I88)</f>
        <v>-14.450501622843879</v>
      </c>
      <c r="I89" s="22">
        <f>Italy!J89</f>
        <v>22.898017327998101</v>
      </c>
      <c r="K89" s="22">
        <f>400*LN(Italy!L89/Italy!L86)</f>
        <v>4.4053160445620758</v>
      </c>
      <c r="N89" s="22">
        <f>400*LN(Italy!O89/Italy!O86)</f>
        <v>14.855279040487087</v>
      </c>
      <c r="O89" s="22">
        <f>400*LN(Italy!P89/Italy!P86)</f>
        <v>15.174233311905692</v>
      </c>
      <c r="Q89" s="26">
        <f>Italy!R89-Italy!R86</f>
        <v>0</v>
      </c>
      <c r="R89" s="56">
        <v>0.21188602301447668</v>
      </c>
    </row>
    <row r="90" spans="1:18">
      <c r="A90" s="1" t="s">
        <v>95</v>
      </c>
      <c r="B90" s="29">
        <f>1200*LN(Italy!B90/Italy!B89)</f>
        <v>81.337032599470689</v>
      </c>
      <c r="C90" s="22">
        <f>Italy!C90-Italy!D90</f>
        <v>-0.87999999999999901</v>
      </c>
      <c r="D90" s="22">
        <f>Italy!E90-Italy!D90</f>
        <v>2.3599999999999994</v>
      </c>
      <c r="E90" s="22">
        <f>Italy!F90</f>
        <v>4.7699999999999996</v>
      </c>
      <c r="F90" s="29">
        <f>Italy!G90</f>
        <v>18.305832313047105</v>
      </c>
      <c r="G90" s="29">
        <f>1200*LN(Italy!H90/Italy!H89)</f>
        <v>1.7875129925619753</v>
      </c>
      <c r="H90" s="29">
        <f>1200*LN(Italy!I90/Italy!I89)</f>
        <v>-3.7656934667984121</v>
      </c>
      <c r="I90" s="22">
        <f>Italy!J90</f>
        <v>21.225476865355599</v>
      </c>
      <c r="K90" s="22">
        <f>400*LN(Italy!L90/Italy!L87)</f>
        <v>3.8592150312340472</v>
      </c>
      <c r="N90" s="22">
        <f>400*LN(Italy!O90/Italy!O87)</f>
        <v>6.7929816965461018</v>
      </c>
      <c r="O90" s="22">
        <f>400*LN(Italy!P90/Italy!P87)</f>
        <v>14.874173718414028</v>
      </c>
      <c r="Q90" s="26">
        <f>Italy!R90-Italy!R87</f>
        <v>0</v>
      </c>
      <c r="R90" s="56">
        <v>0.21188602301447668</v>
      </c>
    </row>
    <row r="91" spans="1:18">
      <c r="A91" s="1" t="s">
        <v>96</v>
      </c>
      <c r="B91" s="29">
        <f>1200*LN(Italy!B91/Italy!B90)</f>
        <v>5.854380151272955</v>
      </c>
      <c r="C91" s="22">
        <f>Italy!C91-Italy!D91</f>
        <v>-1.0600000000000005</v>
      </c>
      <c r="D91" s="22">
        <f>Italy!E91-Italy!D91</f>
        <v>2.2409999999999997</v>
      </c>
      <c r="E91" s="22">
        <f>Italy!F91</f>
        <v>4.9710000000000001</v>
      </c>
      <c r="F91" s="29">
        <f>Italy!G91</f>
        <v>23.033642590836891</v>
      </c>
      <c r="G91" s="29">
        <f>1200*LN(Italy!H91/Italy!H90)</f>
        <v>5.3575229075017203</v>
      </c>
      <c r="H91" s="29">
        <f>1200*LN(Italy!I91/Italy!I90)</f>
        <v>-21.82108969603464</v>
      </c>
      <c r="I91" s="22">
        <f>Italy!J91</f>
        <v>12.7860609206028</v>
      </c>
      <c r="K91" s="22">
        <f>400*LN(Italy!L91/Italy!L88)</f>
        <v>5.3191632243247771</v>
      </c>
      <c r="N91" s="22">
        <f>400*LN(Italy!O91/Italy!O88)</f>
        <v>6.8454326872896472</v>
      </c>
      <c r="O91" s="22">
        <f>400*LN(Italy!P91/Italy!P88)</f>
        <v>5.8495666118693768</v>
      </c>
      <c r="Q91" s="26">
        <f>Italy!R91-Italy!R88</f>
        <v>0.75</v>
      </c>
      <c r="R91" s="56">
        <v>0.21188602301447668</v>
      </c>
    </row>
    <row r="92" spans="1:18">
      <c r="A92" s="1" t="s">
        <v>97</v>
      </c>
      <c r="B92" s="29">
        <f>1200*LN(Italy!B92/Italy!B91)</f>
        <v>-98.906053000411646</v>
      </c>
      <c r="C92" s="22">
        <f>Italy!C92-Italy!D92</f>
        <v>-0.85999999999999943</v>
      </c>
      <c r="D92" s="22">
        <f>Italy!E92-Italy!D92</f>
        <v>1.5820000000000007</v>
      </c>
      <c r="E92" s="22">
        <f>Italy!F92</f>
        <v>6.1719999999999997</v>
      </c>
      <c r="F92" s="29">
        <f>Italy!G92</f>
        <v>30.125358007521569</v>
      </c>
      <c r="G92" s="29">
        <f>1200*LN(Italy!H92/Italy!H91)</f>
        <v>5.3337099736541287</v>
      </c>
      <c r="H92" s="29">
        <f>1200*LN(Italy!I92/Italy!I91)</f>
        <v>-107.19856578362183</v>
      </c>
      <c r="I92" s="22">
        <f>Italy!J92</f>
        <v>21.261206210610499</v>
      </c>
      <c r="K92" s="22">
        <f>400*LN(Italy!L92/Italy!L89)</f>
        <v>6.9220550402287504</v>
      </c>
      <c r="N92" s="22">
        <f>400*LN(Italy!O92/Italy!O89)</f>
        <v>-14.012385110822315</v>
      </c>
      <c r="O92" s="22">
        <f>400*LN(Italy!P92/Italy!P89)</f>
        <v>-2.7164790311992175</v>
      </c>
      <c r="Q92" s="26">
        <f>Italy!R92-Italy!R89</f>
        <v>0.75</v>
      </c>
      <c r="R92" s="56">
        <v>0.21188602301447668</v>
      </c>
    </row>
    <row r="93" spans="1:18">
      <c r="A93" s="1" t="s">
        <v>98</v>
      </c>
      <c r="B93" s="29">
        <f>1200*LN(Italy!B93/Italy!B92)</f>
        <v>15.110193140671528</v>
      </c>
      <c r="C93" s="22">
        <f>Italy!C93-Italy!D93</f>
        <v>-0.60999999999999943</v>
      </c>
      <c r="D93" s="22">
        <f>Italy!E93-Italy!D93</f>
        <v>1.8339999999999996</v>
      </c>
      <c r="E93" s="22">
        <f>Italy!F93</f>
        <v>6.3140000000000001</v>
      </c>
      <c r="F93" s="29">
        <f>Italy!G93</f>
        <v>32.489263146416462</v>
      </c>
      <c r="G93" s="29">
        <f>1200*LN(Italy!H93/Italy!H92)</f>
        <v>5.3101077892384412</v>
      </c>
      <c r="H93" s="29">
        <f>1200*LN(Italy!I93/Italy!I92)</f>
        <v>-41.010160893591411</v>
      </c>
      <c r="I93" s="22">
        <f>Italy!J93</f>
        <v>12.078199705726901</v>
      </c>
      <c r="K93" s="22">
        <f>400*LN(Italy!L93/Italy!L90)</f>
        <v>7.3600810060007724</v>
      </c>
      <c r="N93" s="22">
        <f>400*LN(Italy!O93/Italy!O90)</f>
        <v>-0.99760887177240876</v>
      </c>
      <c r="O93" s="22">
        <f>400*LN(Italy!P93/Italy!P90)</f>
        <v>-1.0199750533085248</v>
      </c>
      <c r="Q93" s="26">
        <f>Italy!R93-Italy!R90</f>
        <v>0.75</v>
      </c>
      <c r="R93" s="56">
        <v>0.21188602301447668</v>
      </c>
    </row>
    <row r="94" spans="1:18">
      <c r="A94" s="1" t="s">
        <v>99</v>
      </c>
      <c r="B94" s="29">
        <f>1200*LN(Italy!B94/Italy!B93)</f>
        <v>80.043234996941294</v>
      </c>
      <c r="C94" s="22">
        <f>Italy!C94-Italy!D94</f>
        <v>-0.27000000000000135</v>
      </c>
      <c r="D94" s="22">
        <f>Italy!E94-Italy!D94</f>
        <v>1.5789999999999988</v>
      </c>
      <c r="E94" s="22">
        <f>Italy!F94</f>
        <v>5.4389999999999992</v>
      </c>
      <c r="F94" s="29">
        <f>Italy!G94</f>
        <v>34.262192000587632</v>
      </c>
      <c r="G94" s="29">
        <f>1200*LN(Italy!H94/Italy!H93)</f>
        <v>-5.8972627205880617</v>
      </c>
      <c r="H94" s="29">
        <f>1200*LN(Italy!I94/Italy!I93)</f>
        <v>60.588263658974228</v>
      </c>
      <c r="I94" s="22">
        <f>Italy!J94</f>
        <v>12.280034398114999</v>
      </c>
      <c r="K94" s="22">
        <f>400*LN(Italy!L94/Italy!L91)</f>
        <v>6.7532788457622797</v>
      </c>
      <c r="N94" s="22">
        <f>400*LN(Italy!O94/Italy!O91)</f>
        <v>9.1638708520286656</v>
      </c>
      <c r="O94" s="22">
        <f>400*LN(Italy!P94/Italy!P91)</f>
        <v>3.7399337473318854</v>
      </c>
      <c r="Q94" s="26">
        <f>Italy!R94-Italy!R91</f>
        <v>0.75</v>
      </c>
      <c r="R94" s="56">
        <v>0.21188602301447668</v>
      </c>
    </row>
    <row r="95" spans="1:18">
      <c r="A95" s="1" t="s">
        <v>100</v>
      </c>
      <c r="B95" s="29">
        <f>1200*LN(Italy!B95/Italy!B94)</f>
        <v>-47.138864059592187</v>
      </c>
      <c r="C95" s="22">
        <f>Italy!C95-Italy!D95</f>
        <v>-0.16999999999999993</v>
      </c>
      <c r="D95" s="22">
        <f>Italy!E95-Italy!D95</f>
        <v>1.2629999999999999</v>
      </c>
      <c r="E95" s="22">
        <f>Italy!F95</f>
        <v>5.6029999999999989</v>
      </c>
      <c r="F95" s="29">
        <f>Italy!G95</f>
        <v>43.717812556167203</v>
      </c>
      <c r="G95" s="29">
        <f>1200*LN(Italy!H95/Italy!H94)</f>
        <v>-5.9263873320612497</v>
      </c>
      <c r="H95" s="29">
        <f>1200*LN(Italy!I95/Italy!I94)</f>
        <v>1.5140221082793828</v>
      </c>
      <c r="I95" s="22">
        <f>Italy!J95</f>
        <v>10.4039601476954</v>
      </c>
      <c r="K95" s="22">
        <f>400*LN(Italy!L95/Italy!L92)</f>
        <v>6.2311099685543336</v>
      </c>
      <c r="N95" s="22">
        <f>400*LN(Italy!O95/Italy!O92)</f>
        <v>0.9779528993655584</v>
      </c>
      <c r="O95" s="22">
        <f>400*LN(Italy!P95/Italy!P92)</f>
        <v>2.0390868286663717</v>
      </c>
      <c r="Q95" s="26">
        <f>Italy!R95-Italy!R92</f>
        <v>0.75</v>
      </c>
      <c r="R95" s="56">
        <v>0.21188602301447668</v>
      </c>
    </row>
    <row r="96" spans="1:18">
      <c r="A96" s="1" t="s">
        <v>101</v>
      </c>
      <c r="B96" s="29">
        <f>1200*LN(Italy!B96/Italy!B95)</f>
        <v>31.848392345960768</v>
      </c>
      <c r="C96" s="22">
        <f>Italy!C96-Italy!D96</f>
        <v>-7.9999999999998295E-2</v>
      </c>
      <c r="D96" s="22">
        <f>Italy!E96-Italy!D96</f>
        <v>1.1720000000000006</v>
      </c>
      <c r="E96" s="22">
        <f>Italy!F96</f>
        <v>5.3519999999999994</v>
      </c>
      <c r="F96" s="29">
        <f>Italy!G96</f>
        <v>45.490741410338373</v>
      </c>
      <c r="G96" s="29">
        <f>1200*LN(Italy!H96/Italy!H95)</f>
        <v>-5.9558010453653738</v>
      </c>
      <c r="H96" s="29">
        <f>1200*LN(Italy!I96/Italy!I95)</f>
        <v>14.900231308335053</v>
      </c>
      <c r="I96" s="22">
        <f>Italy!J96</f>
        <v>13.250271143427</v>
      </c>
      <c r="K96" s="22">
        <f>400*LN(Italy!L96/Italy!L93)</f>
        <v>6.0868002636310559</v>
      </c>
      <c r="N96" s="22">
        <f>400*LN(Italy!O96/Italy!O93)</f>
        <v>-6.4219860962895714</v>
      </c>
      <c r="O96" s="22">
        <f>400*LN(Italy!P96/Italy!P93)</f>
        <v>1.3593895836439125</v>
      </c>
      <c r="Q96" s="26">
        <f>Italy!R96-Italy!R93</f>
        <v>0.75</v>
      </c>
      <c r="R96" s="56">
        <v>0.21188602301447668</v>
      </c>
    </row>
    <row r="97" spans="1:18">
      <c r="A97" s="1" t="s">
        <v>102</v>
      </c>
      <c r="B97" s="29">
        <f>1200*LN(Italy!B97/Italy!B96)</f>
        <v>38.729492100404961</v>
      </c>
      <c r="C97" s="22">
        <f>Italy!C97-Italy!D97</f>
        <v>-0.14999999999999858</v>
      </c>
      <c r="D97" s="22">
        <f>Italy!E97-Italy!D97</f>
        <v>1.0350000000000001</v>
      </c>
      <c r="E97" s="22">
        <f>Italy!F97</f>
        <v>4.9149999999999991</v>
      </c>
      <c r="F97" s="29">
        <f>Italy!G97</f>
        <v>41.944883701996034</v>
      </c>
      <c r="G97" s="29">
        <f>1200*LN(Italy!H97/Italy!H96)</f>
        <v>11.641658901413715</v>
      </c>
      <c r="H97" s="29">
        <f>1200*LN(Italy!I97/Italy!I96)</f>
        <v>39.685184212658221</v>
      </c>
      <c r="I97" s="22">
        <f>Italy!J97</f>
        <v>11.403097407768501</v>
      </c>
      <c r="K97" s="22">
        <f>400*LN(Italy!L97/Italy!L94)</f>
        <v>5.6669434151922093</v>
      </c>
      <c r="N97" s="22">
        <f>400*LN(Italy!O97/Italy!O94)</f>
        <v>-17.96214895868706</v>
      </c>
      <c r="O97" s="22">
        <f>400*LN(Italy!P97/Italy!P94)</f>
        <v>6.0454551240194174</v>
      </c>
      <c r="Q97" s="26">
        <f>Italy!R97-Italy!R94</f>
        <v>0</v>
      </c>
      <c r="R97" s="56">
        <v>0.21188602301447668</v>
      </c>
    </row>
    <row r="98" spans="1:18">
      <c r="A98" s="1" t="s">
        <v>103</v>
      </c>
      <c r="B98" s="29">
        <f>1200*LN(Italy!B98/Italy!B97)</f>
        <v>-27.41602661694105</v>
      </c>
      <c r="C98" s="22">
        <f>Italy!C98-Italy!D98</f>
        <v>-0.37999999999999901</v>
      </c>
      <c r="D98" s="22">
        <f>Italy!E98-Italy!D98</f>
        <v>0.76400000000000112</v>
      </c>
      <c r="E98" s="22">
        <f>Italy!F98</f>
        <v>4.9540000000000006</v>
      </c>
      <c r="F98" s="29">
        <f>Italy!G98</f>
        <v>43.717812556167203</v>
      </c>
      <c r="G98" s="29">
        <f>1200*LN(Italy!H98/Italy!H97)</f>
        <v>11.529803004407645</v>
      </c>
      <c r="H98" s="29">
        <f>1200*LN(Italy!I98/Italy!I97)</f>
        <v>8.121415127492936</v>
      </c>
      <c r="I98" s="22">
        <f>Italy!J98</f>
        <v>14.487781319702499</v>
      </c>
      <c r="K98" s="22">
        <f>400*LN(Italy!L98/Italy!L95)</f>
        <v>4.3181995077371393</v>
      </c>
      <c r="N98" s="22">
        <f>400*LN(Italy!O98/Italy!O95)</f>
        <v>-7.1985584741124136</v>
      </c>
      <c r="O98" s="22">
        <f>400*LN(Italy!P98/Italy!P95)</f>
        <v>4.0472520662316764</v>
      </c>
      <c r="Q98" s="26">
        <f>Italy!R98-Italy!R95</f>
        <v>0</v>
      </c>
      <c r="R98" s="56">
        <v>0.21188602301447668</v>
      </c>
    </row>
    <row r="99" spans="1:18">
      <c r="A99" s="1" t="s">
        <v>104</v>
      </c>
      <c r="B99" s="29">
        <f>1200*LN(Italy!B99/Italy!B98)</f>
        <v>-101.52044470455729</v>
      </c>
      <c r="C99" s="22">
        <f>Italy!C99-Italy!D99</f>
        <v>-0.41000000000000014</v>
      </c>
      <c r="D99" s="22">
        <f>Italy!E99-Italy!D99</f>
        <v>0.78200000000000003</v>
      </c>
      <c r="E99" s="22">
        <f>Italy!F99</f>
        <v>5.3919999999999995</v>
      </c>
      <c r="F99" s="29">
        <f>Italy!G99</f>
        <v>42.535859986719757</v>
      </c>
      <c r="G99" s="29">
        <f>1200*LN(Italy!H99/Italy!H98)</f>
        <v>11.420076144770682</v>
      </c>
      <c r="H99" s="29">
        <f>1200*LN(Italy!I99/Italy!I98)</f>
        <v>-20.009239370843236</v>
      </c>
      <c r="I99" s="22">
        <f>Italy!J99</f>
        <v>16.248314838239899</v>
      </c>
      <c r="K99" s="22">
        <f>400*LN(Italy!L99/Italy!L96)</f>
        <v>4.1954642683412624</v>
      </c>
      <c r="N99" s="22">
        <f>400*LN(Italy!O99/Italy!O96)</f>
        <v>-5.0177903158156862</v>
      </c>
      <c r="O99" s="22">
        <f>400*LN(Italy!P99/Italy!P96)</f>
        <v>7.0619740954879484</v>
      </c>
      <c r="Q99" s="26">
        <f>Italy!R99-Italy!R96</f>
        <v>0</v>
      </c>
      <c r="R99" s="56">
        <v>0.21188602301447668</v>
      </c>
    </row>
    <row r="100" spans="1:18">
      <c r="A100" s="1" t="s">
        <v>105</v>
      </c>
      <c r="B100" s="29">
        <f>1200*LN(Italy!B100/Italy!B99)</f>
        <v>-28.227541901220096</v>
      </c>
      <c r="C100" s="22">
        <f>Italy!C100-Italy!D100</f>
        <v>-9.9999999999997868E-3</v>
      </c>
      <c r="D100" s="22">
        <f>Italy!E100-Italy!D100</f>
        <v>0.93700000000000117</v>
      </c>
      <c r="E100" s="22">
        <f>Italy!F100</f>
        <v>5.2870000000000008</v>
      </c>
      <c r="F100" s="29">
        <f>Italy!G100</f>
        <v>44.89976512561465</v>
      </c>
      <c r="G100" s="29">
        <f>1200*LN(Italy!H100/Italy!H99)</f>
        <v>-5.3385320511933454</v>
      </c>
      <c r="H100" s="29">
        <f>1200*LN(Italy!I100/Italy!I99)</f>
        <v>8.2019942284378224</v>
      </c>
      <c r="I100" s="22">
        <f>Italy!J100</f>
        <v>10.9662514189489</v>
      </c>
      <c r="K100" s="22">
        <f>400*LN(Italy!L100/Italy!L97)</f>
        <v>4.3307854783911663</v>
      </c>
      <c r="N100" s="22">
        <f>400*LN(Italy!O100/Italy!O97)</f>
        <v>5.2616581876574902</v>
      </c>
      <c r="O100" s="22">
        <f>400*LN(Italy!P100/Italy!P97)</f>
        <v>0</v>
      </c>
      <c r="Q100" s="26">
        <f>Italy!R100-Italy!R97</f>
        <v>0</v>
      </c>
      <c r="R100" s="56">
        <v>0.21188602301447668</v>
      </c>
    </row>
    <row r="101" spans="1:18">
      <c r="A101" s="1" t="s">
        <v>106</v>
      </c>
      <c r="B101" s="29">
        <f>1200*LN(Italy!B101/Italy!B100)</f>
        <v>12.83965076630597</v>
      </c>
      <c r="C101" s="22">
        <f>Italy!C101-Italy!D101</f>
        <v>0.16999999999999993</v>
      </c>
      <c r="D101" s="22">
        <f>Italy!E101-Italy!D101</f>
        <v>0.73099999999999987</v>
      </c>
      <c r="E101" s="22">
        <f>Italy!F101</f>
        <v>5.1009999999999991</v>
      </c>
      <c r="F101" s="29">
        <f>Italy!G101</f>
        <v>46.672693979785819</v>
      </c>
      <c r="G101" s="29">
        <f>1200*LN(Italy!H101/Italy!H100)</f>
        <v>-5.3623881582572359</v>
      </c>
      <c r="H101" s="29">
        <f>1200*LN(Italy!I101/Italy!I100)</f>
        <v>14.936321230902307</v>
      </c>
      <c r="I101" s="22">
        <f>Italy!J101</f>
        <v>15.6580123903636</v>
      </c>
      <c r="K101" s="22">
        <f>400*LN(Italy!L101/Italy!L98)</f>
        <v>4.2071844909255756</v>
      </c>
      <c r="N101" s="22">
        <f>400*LN(Italy!O101/Italy!O98)</f>
        <v>-9.4707721050525322</v>
      </c>
      <c r="O101" s="22">
        <f>400*LN(Italy!P101/Italy!P98)</f>
        <v>9.287316040804571</v>
      </c>
      <c r="Q101" s="26">
        <f>Italy!R101-Italy!R98</f>
        <v>0</v>
      </c>
      <c r="R101" s="56">
        <v>0.21188602301447668</v>
      </c>
    </row>
    <row r="102" spans="1:18">
      <c r="A102" s="1" t="s">
        <v>107</v>
      </c>
      <c r="B102" s="29">
        <f>1200*LN(Italy!B102/Italy!B101)</f>
        <v>47.809954638961365</v>
      </c>
      <c r="C102" s="22">
        <f>Italy!C102-Italy!D102</f>
        <v>0.4399999999999995</v>
      </c>
      <c r="D102" s="22">
        <f>Italy!E102-Italy!D102</f>
        <v>0.80099999999999838</v>
      </c>
      <c r="E102" s="22">
        <f>Italy!F102</f>
        <v>4.5409999999999995</v>
      </c>
      <c r="F102" s="29">
        <f>Italy!G102</f>
        <v>49.036599118680712</v>
      </c>
      <c r="G102" s="29">
        <f>1200*LN(Italy!H102/Italy!H101)</f>
        <v>-5.3864584325869096</v>
      </c>
      <c r="H102" s="29">
        <f>1200*LN(Italy!I102/Italy!I101)</f>
        <v>20.910500056630962</v>
      </c>
      <c r="I102" s="22">
        <f>Italy!J102</f>
        <v>14.9223845117004</v>
      </c>
      <c r="K102" s="22">
        <f>400*LN(Italy!L102/Italy!L99)</f>
        <v>4.1350455723131887</v>
      </c>
      <c r="N102" s="22">
        <f>400*LN(Italy!O102/Italy!O99)</f>
        <v>12.190215852266345</v>
      </c>
      <c r="O102" s="22">
        <f>400*LN(Italy!P102/Italy!P99)</f>
        <v>0.66611172762414483</v>
      </c>
      <c r="Q102" s="26">
        <f>Italy!R102-Italy!R99</f>
        <v>0</v>
      </c>
      <c r="R102" s="56">
        <v>0.21188602301447668</v>
      </c>
    </row>
    <row r="103" spans="1:18">
      <c r="A103" s="1" t="s">
        <v>108</v>
      </c>
      <c r="B103" s="29">
        <f>1200*LN(Italy!B103/Italy!B102)</f>
        <v>13.669707918917206</v>
      </c>
      <c r="C103" s="22">
        <f>Italy!C103-Italy!D103</f>
        <v>0.21999999999999886</v>
      </c>
      <c r="D103" s="22">
        <f>Italy!E103-Italy!D103</f>
        <v>0.80799999999999983</v>
      </c>
      <c r="E103" s="22">
        <f>Italy!F103</f>
        <v>4.3180000000000005</v>
      </c>
      <c r="F103" s="29">
        <f>Italy!G103</f>
        <v>49.036599118680712</v>
      </c>
      <c r="G103" s="29">
        <f>1200*LN(Italy!H103/Italy!H102)</f>
        <v>5.470178282193042</v>
      </c>
      <c r="H103" s="29">
        <f>1200*LN(Italy!I103/Italy!I102)</f>
        <v>12.474918754973356</v>
      </c>
      <c r="I103" s="22">
        <f>Italy!J103</f>
        <v>20.261243105359402</v>
      </c>
      <c r="K103" s="22">
        <f>400*LN(Italy!L103/Italy!L100)</f>
        <v>3.7269304417853104</v>
      </c>
      <c r="N103" s="22">
        <f>400*LN(Italy!O103/Italy!O100)</f>
        <v>-0.10538896313829343</v>
      </c>
      <c r="O103" s="22">
        <f>400*LN(Italy!P103/Italy!P100)</f>
        <v>-3.6835756341253689</v>
      </c>
      <c r="Q103" s="26">
        <f>Italy!R103-Italy!R100</f>
        <v>0</v>
      </c>
      <c r="R103" s="56">
        <v>0.21188602301447668</v>
      </c>
    </row>
    <row r="104" spans="1:18">
      <c r="A104" s="1" t="s">
        <v>109</v>
      </c>
      <c r="B104" s="29">
        <f>1200*LN(Italy!B104/Italy!B103)</f>
        <v>-47.000603144180637</v>
      </c>
      <c r="C104" s="22">
        <f>Italy!C104-Italy!D104</f>
        <v>9.9999999999999645E-2</v>
      </c>
      <c r="D104" s="22">
        <f>Italy!E104-Italy!D104</f>
        <v>0.93699999999999939</v>
      </c>
      <c r="E104" s="22">
        <f>Italy!F104</f>
        <v>4.246999999999999</v>
      </c>
      <c r="F104" s="29">
        <f>Italy!G104</f>
        <v>45.490741410338373</v>
      </c>
      <c r="G104" s="29">
        <f>1200*LN(Italy!H104/Italy!H103)</f>
        <v>5.4453556840716537</v>
      </c>
      <c r="H104" s="29">
        <f>1200*LN(Italy!I104/Italy!I103)</f>
        <v>12.346565608533673</v>
      </c>
      <c r="I104" s="22">
        <f>Italy!J104</f>
        <v>11.5208593412196</v>
      </c>
      <c r="K104" s="22">
        <f>400*LN(Italy!L104/Italy!L101)</f>
        <v>3.6899486930504586</v>
      </c>
      <c r="N104" s="22">
        <f>400*LN(Italy!O104/Italy!O101)</f>
        <v>23.360712340544008</v>
      </c>
      <c r="O104" s="22">
        <f>400*LN(Italy!P104/Italy!P101)</f>
        <v>-14.352812186809199</v>
      </c>
      <c r="Q104" s="26">
        <f>Italy!R104-Italy!R101</f>
        <v>0</v>
      </c>
      <c r="R104" s="56">
        <v>0.21188602301447668</v>
      </c>
    </row>
    <row r="105" spans="1:18">
      <c r="A105" s="1" t="s">
        <v>110</v>
      </c>
      <c r="B105" s="29">
        <f>1200*LN(Italy!B105/Italy!B104)</f>
        <v>64.763841346330864</v>
      </c>
      <c r="C105" s="22">
        <f>Italy!C105-Italy!D105</f>
        <v>0.54999999999999893</v>
      </c>
      <c r="D105" s="22">
        <f>Italy!E105-Italy!D105</f>
        <v>1.2690000000000001</v>
      </c>
      <c r="E105" s="22">
        <f>Italy!F105</f>
        <v>3.9590000000000005</v>
      </c>
      <c r="F105" s="29">
        <f>Italy!G105</f>
        <v>40.762931132548587</v>
      </c>
      <c r="G105" s="29">
        <f>1200*LN(Italy!H105/Italy!H104)</f>
        <v>5.4207573488510876</v>
      </c>
      <c r="H105" s="29">
        <f>1200*LN(Italy!I105/Italy!I104)</f>
        <v>12.344889876111353</v>
      </c>
      <c r="I105" s="22">
        <f>Italy!J105</f>
        <v>19.385442705492501</v>
      </c>
      <c r="K105" s="22">
        <f>400*LN(Italy!L105/Italy!L102)</f>
        <v>3.9943600954750051</v>
      </c>
      <c r="N105" s="22">
        <f>400*LN(Italy!O105/Italy!O102)</f>
        <v>0.39574636791300255</v>
      </c>
      <c r="O105" s="22">
        <f>400*LN(Italy!P105/Italy!P102)</f>
        <v>-12.849794721507799</v>
      </c>
      <c r="Q105" s="26">
        <f>Italy!R105-Italy!R102</f>
        <v>0</v>
      </c>
      <c r="R105" s="56">
        <v>0.21188602301447668</v>
      </c>
    </row>
    <row r="106" spans="1:18">
      <c r="A106" s="1" t="s">
        <v>111</v>
      </c>
      <c r="B106" s="29">
        <f>1200*LN(Italy!B106/Italy!B105)</f>
        <v>87.334859283524509</v>
      </c>
      <c r="C106" s="22">
        <f>Italy!C106-Italy!D106</f>
        <v>0.20999999999999908</v>
      </c>
      <c r="D106" s="22">
        <f>Italy!E106-Italy!D106</f>
        <v>0.98499999999999943</v>
      </c>
      <c r="E106" s="22">
        <f>Italy!F106</f>
        <v>3.2450000000000001</v>
      </c>
      <c r="F106" s="29">
        <f>Italy!G106</f>
        <v>33.671215715863909</v>
      </c>
      <c r="G106" s="29">
        <f>1200*LN(Italy!H106/Italy!H105)</f>
        <v>-3.9155030889159965</v>
      </c>
      <c r="H106" s="29">
        <f>1200*LN(Italy!I106/Italy!I105)</f>
        <v>20.29672700728565</v>
      </c>
      <c r="I106" s="22">
        <f>Italy!J106</f>
        <v>8.6523405186670406</v>
      </c>
      <c r="K106" s="22">
        <f>400*LN(Italy!L106/Italy!L103)</f>
        <v>3.7142519453351728</v>
      </c>
      <c r="N106" s="22">
        <f>400*LN(Italy!O106/Italy!O103)</f>
        <v>-0.77846060068428768</v>
      </c>
      <c r="O106" s="22">
        <f>400*LN(Italy!P106/Italy!P103)</f>
        <v>-8.8438976688456723</v>
      </c>
      <c r="Q106" s="26">
        <f>Italy!R106-Italy!R103</f>
        <v>0</v>
      </c>
      <c r="R106" s="56">
        <v>0.21188602301447668</v>
      </c>
    </row>
    <row r="107" spans="1:18">
      <c r="A107" s="1" t="s">
        <v>112</v>
      </c>
      <c r="B107" s="29">
        <f>1200*LN(Italy!B107/Italy!B106)</f>
        <v>-2.5871767450812406</v>
      </c>
      <c r="C107" s="22">
        <f>Italy!C107-Italy!D107</f>
        <v>0.46999999999999886</v>
      </c>
      <c r="D107" s="22">
        <f>Italy!E107-Italy!D107</f>
        <v>1.2699999999999996</v>
      </c>
      <c r="E107" s="22">
        <f>Italy!F107</f>
        <v>3.0100000000000007</v>
      </c>
      <c r="F107" s="29">
        <f>Italy!G107</f>
        <v>29.534381722797846</v>
      </c>
      <c r="G107" s="29">
        <f>1200*LN(Italy!H107/Italy!H106)</f>
        <v>-3.9283208941547767</v>
      </c>
      <c r="H107" s="29">
        <f>1200*LN(Italy!I107/Italy!I106)</f>
        <v>9.9605795083600412</v>
      </c>
      <c r="I107" s="22">
        <f>Italy!J107</f>
        <v>8.7302180001522398</v>
      </c>
      <c r="K107" s="22">
        <f>400*LN(Italy!L107/Italy!L104)</f>
        <v>3.5228696496736505</v>
      </c>
      <c r="N107" s="22">
        <f>400*LN(Italy!O107/Italy!O104)</f>
        <v>-7.7961850634473961</v>
      </c>
      <c r="O107" s="22">
        <f>400*LN(Italy!P107/Italy!P104)</f>
        <v>-4.099096504191535</v>
      </c>
      <c r="Q107" s="26">
        <f>Italy!R107-Italy!R104</f>
        <v>0</v>
      </c>
      <c r="R107" s="56">
        <v>0.21188602301447668</v>
      </c>
    </row>
    <row r="108" spans="1:18">
      <c r="A108" s="1" t="s">
        <v>113</v>
      </c>
      <c r="B108" s="29">
        <f>1200*LN(Italy!B108/Italy!B107)</f>
        <v>-57.5628621631258</v>
      </c>
      <c r="C108" s="22">
        <f>Italy!C108-Italy!D108</f>
        <v>0.27999999999999936</v>
      </c>
      <c r="D108" s="22">
        <f>Italy!E108-Italy!D108</f>
        <v>0.95800000000000018</v>
      </c>
      <c r="E108" s="22">
        <f>Italy!F108</f>
        <v>2.9480000000000004</v>
      </c>
      <c r="F108" s="29">
        <f>Italy!G108</f>
        <v>28.943405438074123</v>
      </c>
      <c r="G108" s="29">
        <f>1200*LN(Italy!H108/Italy!H107)</f>
        <v>-3.9412228959233944</v>
      </c>
      <c r="H108" s="29">
        <f>1200*LN(Italy!I108/Italy!I107)</f>
        <v>-1.2102875458618629</v>
      </c>
      <c r="I108" s="22">
        <f>Italy!J108</f>
        <v>15.487158397693101</v>
      </c>
      <c r="K108" s="22">
        <f>400*LN(Italy!L108/Italy!L105)</f>
        <v>2.3855118905702231</v>
      </c>
      <c r="N108" s="22">
        <f>400*LN(Italy!O108/Italy!O105)</f>
        <v>-3.2219871547798618</v>
      </c>
      <c r="O108" s="22">
        <f>400*LN(Italy!P108/Italy!P105)</f>
        <v>0</v>
      </c>
      <c r="Q108" s="26">
        <f>Italy!R108-Italy!R105</f>
        <v>-0.75</v>
      </c>
      <c r="R108" s="56">
        <v>0.21188602301447668</v>
      </c>
    </row>
    <row r="109" spans="1:18">
      <c r="A109" s="1" t="s">
        <v>114</v>
      </c>
      <c r="B109" s="29">
        <f>1200*LN(Italy!B109/Italy!B108)</f>
        <v>-50.231154526513293</v>
      </c>
      <c r="C109" s="22">
        <f>Italy!C109-Italy!D109</f>
        <v>0.16000000000000014</v>
      </c>
      <c r="D109" s="22">
        <f>Italy!E109-Italy!D109</f>
        <v>0.83300000000000018</v>
      </c>
      <c r="E109" s="22">
        <f>Italy!F109</f>
        <v>3.1830000000000007</v>
      </c>
      <c r="F109" s="29">
        <f>Italy!G109</f>
        <v>32.489263146416462</v>
      </c>
      <c r="G109" s="29">
        <f>1200*LN(Italy!H109/Italy!H108)</f>
        <v>10.409672851015188</v>
      </c>
      <c r="H109" s="29">
        <f>1200*LN(Italy!I109/Italy!I108)</f>
        <v>-3.1524722586394915</v>
      </c>
      <c r="I109" s="22">
        <f>Italy!J109</f>
        <v>10.6754389359351</v>
      </c>
      <c r="K109" s="22">
        <f>400*LN(Italy!L109/Italy!L106)</f>
        <v>2.0506133671601727</v>
      </c>
      <c r="N109" s="22">
        <f>400*LN(Italy!O109/Italy!O106)</f>
        <v>1.4735563986581357</v>
      </c>
      <c r="O109" s="22">
        <f>400*LN(Italy!P109/Italy!P106)</f>
        <v>2.4003501092536994</v>
      </c>
      <c r="Q109" s="26">
        <f>Italy!R109-Italy!R106</f>
        <v>-0.75</v>
      </c>
      <c r="R109" s="56">
        <v>0.21188602301447668</v>
      </c>
    </row>
    <row r="110" spans="1:18">
      <c r="A110" s="1" t="s">
        <v>115</v>
      </c>
      <c r="B110" s="29">
        <f>1200*LN(Italy!B110/Italy!B109)</f>
        <v>-4.9155357321816862</v>
      </c>
      <c r="C110" s="22">
        <f>Italy!C110-Italy!D110</f>
        <v>0.33999999999999986</v>
      </c>
      <c r="D110" s="22">
        <f>Italy!E110-Italy!D110</f>
        <v>1.0679999999999996</v>
      </c>
      <c r="E110" s="22">
        <f>Italy!F110</f>
        <v>2.9379999999999988</v>
      </c>
      <c r="F110" s="29">
        <f>Italy!G110</f>
        <v>31.307310576969016</v>
      </c>
      <c r="G110" s="29">
        <f>1200*LN(Italy!H110/Italy!H109)</f>
        <v>10.320147825577065</v>
      </c>
      <c r="H110" s="29">
        <f>1200*LN(Italy!I110/Italy!I109)</f>
        <v>9.9144140794188242</v>
      </c>
      <c r="I110" s="22">
        <f>Italy!J110</f>
        <v>14.6314456637477</v>
      </c>
      <c r="K110" s="22">
        <f>400*LN(Italy!L110/Italy!L107)</f>
        <v>1.8432126966624656</v>
      </c>
      <c r="N110" s="22">
        <f>400*LN(Italy!O110/Italy!O107)</f>
        <v>-1.3296489878995712</v>
      </c>
      <c r="O110" s="22">
        <f>400*LN(Italy!P110/Italy!P107)</f>
        <v>-3.7947675727038672</v>
      </c>
      <c r="Q110" s="26">
        <f>Italy!R110-Italy!R107</f>
        <v>-0.75</v>
      </c>
      <c r="R110" s="56">
        <v>0.21188602301447668</v>
      </c>
    </row>
    <row r="111" spans="1:18">
      <c r="A111" s="1" t="s">
        <v>116</v>
      </c>
      <c r="B111" s="29">
        <f>1200*LN(Italy!B111/Italy!B110)</f>
        <v>49.100669931720681</v>
      </c>
      <c r="C111" s="22">
        <f>Italy!C111-Italy!D111</f>
        <v>0.53999999999999915</v>
      </c>
      <c r="D111" s="22">
        <f>Italy!E111-Italy!D111</f>
        <v>0.75199999999999889</v>
      </c>
      <c r="E111" s="22">
        <f>Italy!F111</f>
        <v>2.2219999999999995</v>
      </c>
      <c r="F111" s="29">
        <f>Italy!G111</f>
        <v>32.489263146416462</v>
      </c>
      <c r="G111" s="29">
        <f>1200*LN(Italy!H111/Italy!H110)</f>
        <v>10.232149541292435</v>
      </c>
      <c r="H111" s="29">
        <f>1200*LN(Italy!I111/Italy!I110)</f>
        <v>6.4845549570072309</v>
      </c>
      <c r="I111" s="22">
        <f>Italy!J111</f>
        <v>12.029715457944</v>
      </c>
      <c r="K111" s="22">
        <f>400*LN(Italy!L111/Italy!L108)</f>
        <v>1.6236849132811804</v>
      </c>
      <c r="N111" s="22">
        <f>400*LN(Italy!O111/Italy!O108)</f>
        <v>4.8223222142437043</v>
      </c>
      <c r="O111" s="22">
        <f>400*LN(Italy!P111/Italy!P108)</f>
        <v>-1.7219139806516712</v>
      </c>
      <c r="Q111" s="26">
        <f>Italy!R111-Italy!R108</f>
        <v>-0.75</v>
      </c>
      <c r="R111" s="56">
        <v>0.21188602301447668</v>
      </c>
    </row>
    <row r="112" spans="1:18">
      <c r="A112" s="1" t="s">
        <v>117</v>
      </c>
      <c r="B112" s="29">
        <f>1200*LN(Italy!B112/Italy!B111)</f>
        <v>34.092016944258276</v>
      </c>
      <c r="C112" s="22">
        <f>Italy!C112-Italy!D112</f>
        <v>0.48000000000000043</v>
      </c>
      <c r="D112" s="22">
        <f>Italy!E112-Italy!D112</f>
        <v>0.76200000000000045</v>
      </c>
      <c r="E112" s="22">
        <f>Italy!F112</f>
        <v>1.8319999999999999</v>
      </c>
      <c r="F112" s="29">
        <f>Italy!G112</f>
        <v>35.444144570035078</v>
      </c>
      <c r="G112" s="29">
        <f>1200*LN(Italy!H112/Italy!H111)</f>
        <v>-1.1825917175211971</v>
      </c>
      <c r="H112" s="29">
        <f>1200*LN(Italy!I112/Italy!I111)</f>
        <v>-3.9586180748654272</v>
      </c>
      <c r="I112" s="22">
        <f>Italy!J112</f>
        <v>13.5531431828745</v>
      </c>
      <c r="K112" s="22">
        <f>400*LN(Italy!L112/Italy!L109)</f>
        <v>2.0337185923223937</v>
      </c>
      <c r="N112" s="22">
        <f>400*LN(Italy!O112/Italy!O109)</f>
        <v>2.2707930491777151</v>
      </c>
      <c r="O112" s="22">
        <f>400*LN(Italy!P112/Italy!P109)</f>
        <v>-5.5078322895032938</v>
      </c>
      <c r="Q112" s="26">
        <f>Italy!R112-Italy!R109</f>
        <v>-0.75</v>
      </c>
      <c r="R112" s="56">
        <v>0.21188602301447668</v>
      </c>
    </row>
    <row r="113" spans="1:18">
      <c r="A113" s="1" t="s">
        <v>118</v>
      </c>
      <c r="B113" s="29">
        <f>1200*LN(Italy!B113/Italy!B112)</f>
        <v>13.508471863672286</v>
      </c>
      <c r="C113" s="22">
        <f>Italy!C113-Italy!D113</f>
        <v>0.49000000000000021</v>
      </c>
      <c r="D113" s="22">
        <f>Italy!E113-Italy!D113</f>
        <v>0.8050000000000006</v>
      </c>
      <c r="E113" s="22">
        <f>Italy!F113</f>
        <v>1.7750000000000004</v>
      </c>
      <c r="F113" s="29">
        <f>Italy!G113</f>
        <v>29</v>
      </c>
      <c r="G113" s="29">
        <f>1200*LN(Italy!H113/Italy!H112)</f>
        <v>-1.1837583032533536</v>
      </c>
      <c r="H113" s="29">
        <f>1200*LN(Italy!I113/Italy!I112)</f>
        <v>11.955862574040816</v>
      </c>
      <c r="I113" s="22">
        <f>Italy!J113</f>
        <v>11.673586371063401</v>
      </c>
      <c r="K113" s="22">
        <f>400*LN(Italy!L113/Italy!L110)</f>
        <v>2.2184783037918212</v>
      </c>
      <c r="N113" s="22">
        <f>400*LN(Italy!O113/Italy!O110)</f>
        <v>2.5223992188525948</v>
      </c>
      <c r="O113" s="22">
        <f>400*LN(Italy!P113/Italy!P110)</f>
        <v>-1.041215338464303</v>
      </c>
      <c r="Q113" s="26">
        <f>Italy!R113-Italy!R110</f>
        <v>-0.75</v>
      </c>
      <c r="R113" s="56">
        <v>0.21188602301447668</v>
      </c>
    </row>
    <row r="114" spans="1:18">
      <c r="A114" s="1" t="s">
        <v>119</v>
      </c>
      <c r="B114" s="29">
        <f>1200*LN(Italy!B114/Italy!B113)</f>
        <v>157.00421063443531</v>
      </c>
      <c r="C114" s="22">
        <f>Italy!C114-Italy!D114</f>
        <v>0.49000000000000021</v>
      </c>
      <c r="D114" s="22">
        <f>Italy!E114-Italy!D114</f>
        <v>0.63499999999999979</v>
      </c>
      <c r="E114" s="22">
        <f>Italy!F114</f>
        <v>1.5750000000000002</v>
      </c>
      <c r="F114" s="29">
        <f>Italy!G114</f>
        <v>30</v>
      </c>
      <c r="G114" s="29">
        <f>1200*LN(Italy!H114/Italy!H113)</f>
        <v>-1.1849271928507867</v>
      </c>
      <c r="H114" s="29">
        <f>1200*LN(Italy!I114/Italy!I113)</f>
        <v>0.47576569163202748</v>
      </c>
      <c r="I114" s="22">
        <f>Italy!J114</f>
        <v>22.133345130909898</v>
      </c>
      <c r="K114" s="22">
        <f>400*LN(Italy!L114/Italy!L111)</f>
        <v>2.8169414583224994</v>
      </c>
      <c r="N114" s="22">
        <f>400*LN(Italy!O114/Italy!O111)</f>
        <v>-5.4415183431795695</v>
      </c>
      <c r="O114" s="22">
        <f>400*LN(Italy!P114/Italy!P111)</f>
        <v>0.34497630426330411</v>
      </c>
      <c r="Q114" s="26">
        <f>Italy!R114-Italy!R111</f>
        <v>-0.75</v>
      </c>
      <c r="R114" s="56">
        <v>0.21188602301447668</v>
      </c>
    </row>
    <row r="115" spans="1:18">
      <c r="A115" s="1" t="s">
        <v>120</v>
      </c>
      <c r="B115" s="29">
        <f>1200*LN(Italy!B115/Italy!B114)</f>
        <v>47.746238355283374</v>
      </c>
      <c r="C115" s="22">
        <f>Italy!C115-Italy!D115</f>
        <v>0.60000000000000053</v>
      </c>
      <c r="D115" s="22">
        <f>Italy!E115-Italy!D115</f>
        <v>0.60300000000000065</v>
      </c>
      <c r="E115" s="22">
        <f>Italy!F115</f>
        <v>1.8130000000000006</v>
      </c>
      <c r="F115" s="29">
        <f>Italy!G115</f>
        <v>25</v>
      </c>
      <c r="G115" s="29">
        <f>1200*LN(Italy!H115/Italy!H114)</f>
        <v>11.235151439517246</v>
      </c>
      <c r="H115" s="29">
        <f>1200*LN(Italy!I115/Italy!I114)</f>
        <v>-22.325108798252987</v>
      </c>
      <c r="I115" s="22">
        <f>Italy!J115</f>
        <v>15.2336667908541</v>
      </c>
      <c r="K115" s="22">
        <f>400*LN(Italy!L115/Italy!L112)</f>
        <v>1.8137579797333241</v>
      </c>
      <c r="N115" s="22">
        <f>400*LN(Italy!O115/Italy!O112)</f>
        <v>6.4736301688370759</v>
      </c>
      <c r="O115" s="22">
        <f>400*LN(Italy!P115/Italy!P112)</f>
        <v>8.9121081566684133</v>
      </c>
      <c r="Q115" s="26">
        <f>Italy!R115-Italy!R112</f>
        <v>-0.75</v>
      </c>
      <c r="R115" s="56">
        <v>0.21188602301447668</v>
      </c>
    </row>
    <row r="116" spans="1:18">
      <c r="A116" s="1" t="s">
        <v>121</v>
      </c>
      <c r="B116" s="29">
        <f>1200*LN(Italy!B116/Italy!B115)</f>
        <v>-55.262464622267942</v>
      </c>
      <c r="C116" s="22">
        <f>Italy!C116-Italy!D116</f>
        <v>0.22999999999999954</v>
      </c>
      <c r="D116" s="22">
        <f>Italy!E116-Italy!D116</f>
        <v>0.66899999999999959</v>
      </c>
      <c r="E116" s="22">
        <f>Italy!F116</f>
        <v>2.1589999999999998</v>
      </c>
      <c r="F116" s="29">
        <f>Italy!G116</f>
        <v>20</v>
      </c>
      <c r="G116" s="29">
        <f>1200*LN(Italy!H116/Italy!H115)</f>
        <v>11.130935893277897</v>
      </c>
      <c r="H116" s="29">
        <f>1200*LN(Italy!I116/Italy!I115)</f>
        <v>-15.117542210589994</v>
      </c>
      <c r="I116" s="22">
        <f>Italy!J116</f>
        <v>16.0753801426699</v>
      </c>
      <c r="K116" s="22">
        <f>400*LN(Italy!L116/Italy!L113)</f>
        <v>1.5875288313957125</v>
      </c>
      <c r="N116" s="22">
        <f>400*LN(Italy!O116/Italy!O113)</f>
        <v>6.6808250227308683</v>
      </c>
      <c r="O116" s="22">
        <f>400*LN(Italy!P116/Italy!P113)</f>
        <v>11.982068334315736</v>
      </c>
      <c r="Q116" s="26">
        <f>Italy!R116-Italy!R113</f>
        <v>-0.75</v>
      </c>
      <c r="R116" s="56">
        <v>0.21188602301447668</v>
      </c>
    </row>
    <row r="117" spans="1:18">
      <c r="A117" s="1" t="s">
        <v>122</v>
      </c>
      <c r="B117" s="29">
        <f>1200*LN(Italy!B117/Italy!B116)</f>
        <v>22.192915777750017</v>
      </c>
      <c r="C117" s="22">
        <f>Italy!C117-Italy!D117</f>
        <v>0.45999999999999996</v>
      </c>
      <c r="D117" s="22">
        <f>Italy!E117-Italy!D117</f>
        <v>1.0659999999999998</v>
      </c>
      <c r="E117" s="22">
        <f>Italy!F117</f>
        <v>1.8659999999999997</v>
      </c>
      <c r="F117" s="29">
        <f>Italy!G117</f>
        <v>26</v>
      </c>
      <c r="G117" s="29">
        <f>1200*LN(Italy!H117/Italy!H116)</f>
        <v>11.028635966587784</v>
      </c>
      <c r="H117" s="29">
        <f>1200*LN(Italy!I117/Italy!I116)</f>
        <v>7.094821890326922</v>
      </c>
      <c r="I117" s="22">
        <f>Italy!J117</f>
        <v>14.4371772291304</v>
      </c>
      <c r="K117" s="22">
        <f>400*LN(Italy!L117/Italy!L114)</f>
        <v>1.1940091327887514</v>
      </c>
      <c r="N117" s="22">
        <f>400*LN(Italy!O117/Italy!O114)</f>
        <v>7.1610018741004682</v>
      </c>
      <c r="O117" s="22">
        <f>400*LN(Italy!P117/Italy!P114)</f>
        <v>15.887174798846804</v>
      </c>
      <c r="Q117" s="26">
        <f>Italy!R117-Italy!R114</f>
        <v>0</v>
      </c>
      <c r="R117" s="56">
        <v>0.21188602301447668</v>
      </c>
    </row>
    <row r="118" spans="1:18">
      <c r="A118" s="1" t="s">
        <v>123</v>
      </c>
      <c r="B118" s="29">
        <f>1200*LN(Italy!B118/Italy!B117)</f>
        <v>33.271031385784781</v>
      </c>
      <c r="C118" s="22">
        <f>Italy!C118-Italy!D118</f>
        <v>0.38999999999999968</v>
      </c>
      <c r="D118" s="22">
        <f>Italy!E118-Italy!D118</f>
        <v>0.87899999999999956</v>
      </c>
      <c r="E118" s="22">
        <f>Italy!F118</f>
        <v>1.5590000000000002</v>
      </c>
      <c r="F118" s="29">
        <f>Italy!G118</f>
        <v>27</v>
      </c>
      <c r="G118" s="29">
        <f>1200*LN(Italy!H118/Italy!H117)</f>
        <v>-2.368932583311179</v>
      </c>
      <c r="H118" s="29">
        <f>1200*LN(Italy!I118/Italy!I117)</f>
        <v>0.97531245844394299</v>
      </c>
      <c r="I118" s="22">
        <f>Italy!J118</f>
        <v>9.4022073179225991</v>
      </c>
      <c r="K118" s="22">
        <f>400*LN(Italy!L118/Italy!L115)</f>
        <v>1.7672602311849366</v>
      </c>
      <c r="N118" s="22">
        <f>400*LN(Italy!O118/Italy!O115)</f>
        <v>-5.1809304206836533</v>
      </c>
      <c r="O118" s="22">
        <f>400*LN(Italy!P118/Italy!P115)</f>
        <v>8.0539633636214525</v>
      </c>
      <c r="Q118" s="26">
        <f>Italy!R118-Italy!R115</f>
        <v>0</v>
      </c>
      <c r="R118" s="56">
        <v>0.21188602301447668</v>
      </c>
    </row>
    <row r="119" spans="1:18">
      <c r="A119" s="1" t="s">
        <v>124</v>
      </c>
      <c r="B119" s="29">
        <f>1200*LN(Italy!B119/Italy!B118)</f>
        <v>53.465913261720729</v>
      </c>
      <c r="C119" s="22">
        <f>Italy!C119-Italy!D119</f>
        <v>0.33999999999999986</v>
      </c>
      <c r="D119" s="22">
        <f>Italy!E119-Italy!D119</f>
        <v>0.5259999999999998</v>
      </c>
      <c r="E119" s="22">
        <f>Italy!F119</f>
        <v>1.3460000000000001</v>
      </c>
      <c r="F119" s="29">
        <f>Italy!G119</f>
        <v>23</v>
      </c>
      <c r="G119" s="29">
        <f>1200*LN(Italy!H119/Italy!H118)</f>
        <v>-2.3736183697496465</v>
      </c>
      <c r="H119" s="29">
        <f>1200*LN(Italy!I119/Italy!I118)</f>
        <v>0.48735912945266718</v>
      </c>
      <c r="I119" s="22">
        <f>Italy!J119</f>
        <v>12.694075109561901</v>
      </c>
      <c r="K119" s="22">
        <f>400*LN(Italy!L119/Italy!L116)</f>
        <v>1.2434268001332718</v>
      </c>
      <c r="N119" s="22">
        <f>400*LN(Italy!O119/Italy!O116)</f>
        <v>5.3873157479715973E-2</v>
      </c>
      <c r="O119" s="22">
        <f>400*LN(Italy!P119/Italy!P116)</f>
        <v>9.3337568247108713</v>
      </c>
      <c r="Q119" s="26">
        <f>Italy!R119-Italy!R116</f>
        <v>-0.5</v>
      </c>
      <c r="R119" s="56">
        <v>0.21188602301447668</v>
      </c>
    </row>
    <row r="120" spans="1:18">
      <c r="A120" s="1" t="s">
        <v>125</v>
      </c>
      <c r="B120" s="29">
        <f>1200*LN(Italy!B120/Italy!B119)</f>
        <v>147.72167976850801</v>
      </c>
      <c r="C120" s="22">
        <f>Italy!C120-Italy!D120</f>
        <v>0.39999999999999947</v>
      </c>
      <c r="D120" s="22">
        <f>Italy!E120-Italy!D120</f>
        <v>2.7999999999999581E-2</v>
      </c>
      <c r="E120" s="22">
        <f>Italy!F120</f>
        <v>0.95800000000000018</v>
      </c>
      <c r="F120" s="29">
        <f>Italy!G120</f>
        <v>20</v>
      </c>
      <c r="G120" s="29">
        <f>1200*LN(Italy!H120/Italy!H119)</f>
        <v>-2.3783227300519951</v>
      </c>
      <c r="H120" s="29">
        <f>1200*LN(Italy!I120/Italy!I119)</f>
        <v>-5.2495124156239275</v>
      </c>
      <c r="I120" s="22">
        <f>Italy!J120</f>
        <v>17.9373328994701</v>
      </c>
      <c r="K120" s="22">
        <f>400*LN(Italy!L120/Italy!L117)</f>
        <v>1.5992529041280359</v>
      </c>
      <c r="N120" s="22">
        <f>400*LN(Italy!O120/Italy!O117)</f>
        <v>-2.9248750262567364E-2</v>
      </c>
      <c r="O120" s="22">
        <f>400*LN(Italy!P120/Italy!P117)</f>
        <v>4.9403674536042645</v>
      </c>
      <c r="Q120" s="26">
        <f>Italy!R120-Italy!R117</f>
        <v>-0.5</v>
      </c>
      <c r="R120" s="56">
        <v>0.21188602301447668</v>
      </c>
    </row>
    <row r="121" spans="1:18">
      <c r="A121" s="1" t="s">
        <v>126</v>
      </c>
      <c r="B121" s="29">
        <f>1200*LN(Italy!B121/Italy!B120)</f>
        <v>-4.9767282256049805</v>
      </c>
      <c r="C121" s="22">
        <f>Italy!C121-Italy!D121</f>
        <v>0.37000000000000011</v>
      </c>
      <c r="D121" s="22">
        <f>Italy!E121-Italy!D121</f>
        <v>0.15700000000000003</v>
      </c>
      <c r="E121" s="22">
        <f>Italy!F121</f>
        <v>0.99699999999999989</v>
      </c>
      <c r="F121" s="29">
        <f>Italy!G121</f>
        <v>22</v>
      </c>
      <c r="G121" s="29">
        <f>1200*LN(Italy!H121/Italy!H120)</f>
        <v>17.548662175231541</v>
      </c>
      <c r="H121" s="29">
        <f>1200*LN(Italy!I121/Italy!I120)</f>
        <v>-6.9942424090483399</v>
      </c>
      <c r="I121" s="22">
        <f>Italy!J121</f>
        <v>18.779669017582101</v>
      </c>
      <c r="K121" s="22">
        <f>400*LN(Italy!L121/Italy!L118)</f>
        <v>1.588334460291184</v>
      </c>
      <c r="N121" s="22">
        <f>400*LN(Italy!O121/Italy!O118)</f>
        <v>7.3838317692750497</v>
      </c>
      <c r="O121" s="22">
        <f>400*LN(Italy!P121/Italy!P118)</f>
        <v>8.2205934789063217</v>
      </c>
      <c r="Q121" s="26">
        <f>Italy!R121-Italy!R118</f>
        <v>-0.5</v>
      </c>
      <c r="R121" s="56">
        <v>0.21188602301447668</v>
      </c>
    </row>
    <row r="122" spans="1:18">
      <c r="A122" s="1" t="s">
        <v>127</v>
      </c>
      <c r="B122" s="29">
        <f>1200*LN(Italy!B122/Italy!B121)</f>
        <v>57.767872514360107</v>
      </c>
      <c r="C122" s="22">
        <f>Italy!C122-Italy!D122</f>
        <v>0.84999999999999964</v>
      </c>
      <c r="D122" s="22">
        <f>Italy!E122-Italy!D122</f>
        <v>0.53500000000000014</v>
      </c>
      <c r="E122" s="22">
        <f>Italy!F122</f>
        <v>0.76500000000000057</v>
      </c>
      <c r="F122" s="29">
        <f>Italy!G122</f>
        <v>23</v>
      </c>
      <c r="G122" s="29">
        <f>1200*LN(Italy!H122/Italy!H121)</f>
        <v>17.29572700729339</v>
      </c>
      <c r="H122" s="29">
        <f>1200*LN(Italy!I122/Italy!I121)</f>
        <v>12.000100001499815</v>
      </c>
      <c r="I122" s="22">
        <f>Italy!J122</f>
        <v>18.926206204780801</v>
      </c>
      <c r="K122" s="22">
        <f>400*LN(Italy!L122/Italy!L119)</f>
        <v>2.1254661062224898</v>
      </c>
      <c r="N122" s="22">
        <f>400*LN(Italy!O122/Italy!O119)</f>
        <v>-2.3718610603541652</v>
      </c>
      <c r="O122" s="22">
        <f>400*LN(Italy!P122/Italy!P119)</f>
        <v>4.5864548350552319</v>
      </c>
      <c r="Q122" s="26">
        <f>Italy!R122-Italy!R119</f>
        <v>0</v>
      </c>
      <c r="R122" s="56">
        <v>0.21188602301447668</v>
      </c>
    </row>
    <row r="123" spans="1:18">
      <c r="A123" s="1" t="s">
        <v>128</v>
      </c>
      <c r="B123" s="29">
        <f>1200*LN(Italy!B123/Italy!B122)</f>
        <v>16.785941424811874</v>
      </c>
      <c r="C123" s="22">
        <f>Italy!C123-Italy!D123</f>
        <v>0.66999999999999993</v>
      </c>
      <c r="D123" s="22">
        <f>Italy!E123-Italy!D123</f>
        <v>0.2159999999999993</v>
      </c>
      <c r="E123" s="22">
        <f>Italy!F123</f>
        <v>0.61599999999999966</v>
      </c>
      <c r="F123" s="29">
        <f>Italy!G123</f>
        <v>25</v>
      </c>
      <c r="G123" s="29">
        <f>1200*LN(Italy!H123/Italy!H122)</f>
        <v>17.049979652247522</v>
      </c>
      <c r="H123" s="29">
        <f>1200*LN(Italy!I123/Italy!I122)</f>
        <v>0.60904432104737427</v>
      </c>
      <c r="I123" s="22">
        <f>Italy!J123</f>
        <v>28.8618221818937</v>
      </c>
      <c r="K123" s="22">
        <f>400*LN(Italy!L123/Italy!L120)</f>
        <v>2.30035696648928</v>
      </c>
      <c r="N123" s="22">
        <f>400*LN(Italy!O123/Italy!O120)</f>
        <v>0.6036759479326923</v>
      </c>
      <c r="O123" s="22">
        <f>400*LN(Italy!P123/Italy!P120)</f>
        <v>6.8155807116678204</v>
      </c>
      <c r="Q123" s="26">
        <f>Italy!R123-Italy!R120</f>
        <v>0</v>
      </c>
      <c r="R123" s="56">
        <v>0.21188602301447668</v>
      </c>
    </row>
    <row r="124" spans="1:18">
      <c r="A124" s="1" t="s">
        <v>129</v>
      </c>
      <c r="B124" s="29">
        <f>1200*LN(Italy!B124/Italy!B123)</f>
        <v>-39.127090076341361</v>
      </c>
      <c r="C124" s="22">
        <f>Italy!C124-Italy!D124</f>
        <v>0.73000000000000043</v>
      </c>
      <c r="D124" s="22">
        <f>Italy!E124-Italy!D124</f>
        <v>0.37199999999999989</v>
      </c>
      <c r="E124" s="22">
        <f>Italy!F124</f>
        <v>0.57200000000000006</v>
      </c>
      <c r="F124" s="29">
        <f>Italy!G124</f>
        <v>35</v>
      </c>
      <c r="G124" s="29">
        <f>1200*LN(Italy!H124/Italy!H123)</f>
        <v>-0.96754436298840629</v>
      </c>
      <c r="H124" s="29">
        <f>1200*LN(Italy!I124/Italy!I123)</f>
        <v>5.5887516225274076</v>
      </c>
      <c r="I124" s="22">
        <f>Italy!J124</f>
        <v>14.821184261748</v>
      </c>
      <c r="K124" s="22">
        <f>400*LN(Italy!L124/Italy!L121)</f>
        <v>2.7650980962392815</v>
      </c>
      <c r="N124" s="22">
        <f>400*LN(Italy!O124/Italy!O121)</f>
        <v>-2.2914435080127022</v>
      </c>
      <c r="O124" s="22">
        <f>400*LN(Italy!P124/Italy!P121)</f>
        <v>2.2718113806425846</v>
      </c>
      <c r="Q124" s="26">
        <f>Italy!R124-Italy!R121</f>
        <v>0</v>
      </c>
      <c r="R124" s="56">
        <v>0.21188602301447668</v>
      </c>
    </row>
    <row r="125" spans="1:18">
      <c r="A125" s="1" t="s">
        <v>130</v>
      </c>
      <c r="B125" s="29">
        <f>1200*LN(Italy!B125/Italy!B124)</f>
        <v>75.131814943345987</v>
      </c>
      <c r="C125" s="22">
        <f>Italy!C125-Italy!D125</f>
        <v>0.98000000000000043</v>
      </c>
      <c r="D125" s="22">
        <f>Italy!E125-Italy!D125</f>
        <v>0.63700000000000045</v>
      </c>
      <c r="E125" s="22">
        <f>Italy!F125</f>
        <v>0.40700000000000003</v>
      </c>
      <c r="F125" s="29">
        <f>Italy!G125</f>
        <v>32</v>
      </c>
      <c r="G125" s="29">
        <f>1200*LN(Italy!H125/Italy!H124)</f>
        <v>-0.96832511095175067</v>
      </c>
      <c r="H125" s="29">
        <f>1200*LN(Italy!I125/Italy!I124)</f>
        <v>1.574723892259497</v>
      </c>
      <c r="I125" s="22">
        <f>Italy!J125</f>
        <v>15.137863330589401</v>
      </c>
      <c r="K125" s="22">
        <f>400*LN(Italy!L125/Italy!L122)</f>
        <v>2.5592614248513916</v>
      </c>
      <c r="N125" s="22">
        <f>400*LN(Italy!O125/Italy!O122)</f>
        <v>1.1831598689561349</v>
      </c>
      <c r="O125" s="22">
        <f>400*LN(Italy!P125/Italy!P122)</f>
        <v>5.4994800766883953</v>
      </c>
      <c r="Q125" s="26">
        <f>Italy!R125-Italy!R122</f>
        <v>-0.75</v>
      </c>
      <c r="R125" s="56">
        <v>0.21188602301447668</v>
      </c>
    </row>
    <row r="126" spans="1:18">
      <c r="A126" s="1" t="s">
        <v>131</v>
      </c>
      <c r="B126" s="29">
        <f>1200*LN(Italy!B126/Italy!B125)</f>
        <v>139.7689814086001</v>
      </c>
      <c r="C126" s="22">
        <f>Italy!C126-Italy!D126</f>
        <v>0.66000000000000014</v>
      </c>
      <c r="D126" s="22">
        <f>Italy!E126-Italy!D126</f>
        <v>4.0000000000004476E-3</v>
      </c>
      <c r="E126" s="22">
        <f>Italy!F126</f>
        <v>0.32399999999999984</v>
      </c>
      <c r="F126" s="29">
        <f>Italy!G126</f>
        <v>33</v>
      </c>
      <c r="G126" s="29">
        <f>1200*LN(Italy!H126/Italy!H125)</f>
        <v>-0.96910711995634158</v>
      </c>
      <c r="H126" s="29">
        <f>1200*LN(Italy!I126/Italy!I125)</f>
        <v>-6.0679740946847023</v>
      </c>
      <c r="I126" s="22">
        <f>Italy!J126</f>
        <v>14.360386495727299</v>
      </c>
      <c r="K126" s="22">
        <f>400*LN(Italy!L126/Italy!L123)</f>
        <v>2.4243370841491307</v>
      </c>
      <c r="N126" s="22">
        <f>400*LN(Italy!O126/Italy!O123)</f>
        <v>-1.7154295300871438</v>
      </c>
      <c r="O126" s="22">
        <f>400*LN(Italy!P126/Italy!P123)</f>
        <v>-2.2589813972288106</v>
      </c>
      <c r="Q126" s="26">
        <f>Italy!R126-Italy!R123</f>
        <v>-0.75</v>
      </c>
      <c r="R126" s="56">
        <v>0.21188602301447668</v>
      </c>
    </row>
    <row r="127" spans="1:18">
      <c r="A127" s="1" t="s">
        <v>132</v>
      </c>
      <c r="B127" s="29">
        <f>1200*LN(Italy!B127/Italy!B126)</f>
        <v>80.700190205577229</v>
      </c>
      <c r="C127" s="22">
        <f>Italy!C127-Italy!D127</f>
        <v>0.46999999999999975</v>
      </c>
      <c r="D127" s="22">
        <f>Italy!E127-Italy!D127</f>
        <v>-0.28500000000000014</v>
      </c>
      <c r="E127" s="22">
        <f>Italy!F127</f>
        <v>0.38499999999999979</v>
      </c>
      <c r="F127" s="29">
        <f>Italy!G127</f>
        <v>32</v>
      </c>
      <c r="G127" s="29">
        <f>1200*LN(Italy!H127/Italy!H126)</f>
        <v>6.1813634058879066</v>
      </c>
      <c r="H127" s="29">
        <f>1200*LN(Italy!I127/Italy!I126)</f>
        <v>-6.2211066907362707</v>
      </c>
      <c r="I127" s="22">
        <f>Italy!J127</f>
        <v>13.6729616107738</v>
      </c>
      <c r="K127" s="22">
        <f>400*LN(Italy!L127/Italy!L124)</f>
        <v>2.1405241315763952</v>
      </c>
      <c r="N127" s="22">
        <f>400*LN(Italy!O127/Italy!O124)</f>
        <v>1.8666829404705896</v>
      </c>
      <c r="O127" s="22">
        <f>400*LN(Italy!P127/Italy!P124)</f>
        <v>-0.32375558222325584</v>
      </c>
      <c r="Q127" s="26">
        <f>Italy!R127-Italy!R124</f>
        <v>-0.75</v>
      </c>
      <c r="R127" s="56">
        <v>0.21188602301447668</v>
      </c>
    </row>
    <row r="128" spans="1:18">
      <c r="A128" s="1" t="s">
        <v>133</v>
      </c>
      <c r="B128" s="29">
        <f>1200*LN(Italy!B128/Italy!B127)</f>
        <v>135.03270178424859</v>
      </c>
      <c r="C128" s="22">
        <f>Italy!C128-Italy!D128</f>
        <v>0.52000000000000046</v>
      </c>
      <c r="D128" s="22">
        <f>Italy!E128-Italy!D128</f>
        <v>9.8000000000000753E-2</v>
      </c>
      <c r="E128" s="22">
        <f>Italy!F128</f>
        <v>0.29800000000000004</v>
      </c>
      <c r="F128" s="29">
        <f>Italy!G128</f>
        <v>27</v>
      </c>
      <c r="G128" s="29">
        <f>1200*LN(Italy!H128/Italy!H127)</f>
        <v>6.1496854689405795</v>
      </c>
      <c r="H128" s="29">
        <f>1200*LN(Italy!I128/Italy!I127)</f>
        <v>-0.1223054579869879</v>
      </c>
      <c r="I128" s="22">
        <f>Italy!J128</f>
        <v>12.112848704214001</v>
      </c>
      <c r="K128" s="22">
        <f>400*LN(Italy!L128/Italy!L125)</f>
        <v>2.3247685441453632</v>
      </c>
      <c r="N128" s="22">
        <f>400*LN(Italy!O128/Italy!O125)</f>
        <v>5.2003830984096613</v>
      </c>
      <c r="O128" s="22">
        <f>400*LN(Italy!P128/Italy!P125)</f>
        <v>-5.1738797331097732</v>
      </c>
      <c r="Q128" s="26">
        <f>Italy!R128-Italy!R125</f>
        <v>0</v>
      </c>
      <c r="R128" s="56">
        <v>0.21188602301447668</v>
      </c>
    </row>
    <row r="129" spans="1:18">
      <c r="A129" s="1" t="s">
        <v>134</v>
      </c>
      <c r="B129" s="29">
        <f>1200*LN(Italy!B129/Italy!B128)</f>
        <v>125.11477674797372</v>
      </c>
      <c r="C129" s="22">
        <f>Italy!C129-Italy!D129</f>
        <v>0.3100000000000005</v>
      </c>
      <c r="D129" s="22">
        <f>Italy!E129-Italy!D129</f>
        <v>0.22599999999999998</v>
      </c>
      <c r="E129" s="22">
        <f>Italy!F129</f>
        <v>0.24599999999999955</v>
      </c>
      <c r="F129" s="29">
        <f>Italy!G129</f>
        <v>27</v>
      </c>
      <c r="G129" s="29">
        <f>1200*LN(Italy!H129/Italy!H128)</f>
        <v>6.1183305602173226</v>
      </c>
      <c r="H129" s="29">
        <f>1200*LN(Italy!I129/Italy!I128)</f>
        <v>-0.36699118487782029</v>
      </c>
      <c r="I129" s="22">
        <f>Italy!J129</f>
        <v>36.397178701225997</v>
      </c>
      <c r="K129" s="22">
        <f>400*LN(Italy!L129/Italy!L126)</f>
        <v>1.9169719845868989</v>
      </c>
      <c r="N129" s="22">
        <f>400*LN(Italy!O129/Italy!O126)</f>
        <v>5.8513898383687968</v>
      </c>
      <c r="O129" s="22">
        <f>400*LN(Italy!P129/Italy!P126)</f>
        <v>0.96969744460197005</v>
      </c>
      <c r="Q129" s="26">
        <f>Italy!R129-Italy!R126</f>
        <v>-0.5</v>
      </c>
      <c r="R129" s="56">
        <v>0.21188602301447668</v>
      </c>
    </row>
    <row r="130" spans="1:18">
      <c r="A130" s="1" t="s">
        <v>135</v>
      </c>
      <c r="B130" s="29">
        <f>1200*LN(Italy!B130/Italy!B129)</f>
        <v>-22.351885004903895</v>
      </c>
      <c r="C130" s="22">
        <f>Italy!C130-Italy!D130</f>
        <v>0.26000000000000068</v>
      </c>
      <c r="D130" s="22">
        <f>Italy!E130-Italy!D130</f>
        <v>0.35800000000000054</v>
      </c>
      <c r="E130" s="22">
        <f>Italy!F130</f>
        <v>0.24800000000000022</v>
      </c>
      <c r="F130" s="29">
        <f>Italy!G130</f>
        <v>27</v>
      </c>
      <c r="G130" s="29">
        <f>1200*LN(Italy!H130/Italy!H129)</f>
        <v>-3.6039709709658743</v>
      </c>
      <c r="H130" s="29">
        <f>1200*LN(Italy!I130/Italy!I129)</f>
        <v>13.625450523511018</v>
      </c>
      <c r="I130" s="22">
        <f>Italy!J130</f>
        <v>25.566399934530299</v>
      </c>
      <c r="K130" s="22">
        <f>400*LN(Italy!L130/Italy!L127)</f>
        <v>1.448610767325722</v>
      </c>
      <c r="N130" s="22">
        <f>400*LN(Italy!O130/Italy!O127)</f>
        <v>4.3141163230778057</v>
      </c>
      <c r="O130" s="22">
        <f>400*LN(Italy!P130/Italy!P127)</f>
        <v>0.64724933216376512</v>
      </c>
      <c r="Q130" s="26">
        <f>Italy!R130-Italy!R127</f>
        <v>-0.5</v>
      </c>
      <c r="R130" s="56">
        <v>0.21188602301447668</v>
      </c>
    </row>
    <row r="131" spans="1:18">
      <c r="A131" s="1" t="s">
        <v>136</v>
      </c>
      <c r="B131" s="29">
        <f>1200*LN(Italy!B131/Italy!B130)</f>
        <v>-20.305907650847427</v>
      </c>
      <c r="C131" s="22">
        <f>Italy!C131-Italy!D131</f>
        <v>0.29000000000000004</v>
      </c>
      <c r="D131" s="22">
        <f>Italy!E131-Italy!D131</f>
        <v>0.24800000000000022</v>
      </c>
      <c r="E131" s="22">
        <f>Italy!F131</f>
        <v>0.27800000000000047</v>
      </c>
      <c r="F131" s="29">
        <f>Italy!G131</f>
        <v>29</v>
      </c>
      <c r="G131" s="29">
        <f>1200*LN(Italy!H131/Italy!H130)</f>
        <v>-3.614827423398014</v>
      </c>
      <c r="H131" s="29">
        <f>1200*LN(Italy!I131/Italy!I130)</f>
        <v>0.36284836238757384</v>
      </c>
      <c r="I131" s="22">
        <f>Italy!J131</f>
        <v>20.221807102488601</v>
      </c>
      <c r="K131" s="22">
        <f>400*LN(Italy!L131/Italy!L128)</f>
        <v>1.2383821564655551</v>
      </c>
      <c r="N131" s="22">
        <f>400*LN(Italy!O131/Italy!O128)</f>
        <v>-2.2444180424080624</v>
      </c>
      <c r="O131" s="22">
        <f>400*LN(Italy!P131/Italy!P128)</f>
        <v>1.9480557984193014</v>
      </c>
      <c r="Q131" s="26">
        <f>Italy!R131-Italy!R128</f>
        <v>-0.5</v>
      </c>
      <c r="R131" s="56">
        <v>0.21188602301447668</v>
      </c>
    </row>
    <row r="132" spans="1:18">
      <c r="A132" s="1" t="s">
        <v>137</v>
      </c>
      <c r="B132" s="29">
        <f>1200*LN(Italy!B132/Italy!B131)</f>
        <v>92.337620776986697</v>
      </c>
      <c r="C132" s="22">
        <f>Italy!C132-Italy!D132</f>
        <v>0.32000000000000028</v>
      </c>
      <c r="D132" s="22">
        <f>Italy!E132-Italy!D132</f>
        <v>0.41000000000000014</v>
      </c>
      <c r="E132" s="22">
        <f>Italy!F132</f>
        <v>0.29000000000000004</v>
      </c>
      <c r="F132" s="29">
        <f>Italy!G132</f>
        <v>28</v>
      </c>
      <c r="G132" s="29">
        <f>1200*LN(Italy!H132/Italy!H131)</f>
        <v>-3.6257494805590751</v>
      </c>
      <c r="H132" s="29">
        <f>1200*LN(Italy!I132/Italy!I131)</f>
        <v>-2.4210640715266312</v>
      </c>
      <c r="I132" s="22">
        <f>Italy!J132</f>
        <v>14.2379370398113</v>
      </c>
      <c r="K132" s="22">
        <f>400*LN(Italy!L132/Italy!L129)</f>
        <v>1.5319075600525875</v>
      </c>
      <c r="N132" s="22">
        <f>400*LN(Italy!O132/Italy!O129)</f>
        <v>-1.2148601141671707</v>
      </c>
      <c r="O132" s="22">
        <f>400*LN(Italy!P132/Italy!P129)</f>
        <v>-1.9417513859182092</v>
      </c>
      <c r="Q132" s="26">
        <f>Italy!R132-Italy!R129</f>
        <v>0</v>
      </c>
      <c r="R132" s="56">
        <v>0.21188602301447668</v>
      </c>
    </row>
    <row r="133" spans="1:18">
      <c r="A133" s="1" t="s">
        <v>138</v>
      </c>
      <c r="B133" s="29">
        <f>1200*LN(Italy!B133/Italy!B132)</f>
        <v>-74.75988239052505</v>
      </c>
      <c r="C133" s="22">
        <f>Italy!C133-Italy!D133</f>
        <v>0.39999999999999947</v>
      </c>
      <c r="D133" s="22">
        <f>Italy!E133-Italy!D133</f>
        <v>0.29599999999999937</v>
      </c>
      <c r="E133" s="22">
        <f>Italy!F133</f>
        <v>0.36599999999999966</v>
      </c>
      <c r="F133" s="29">
        <f>Italy!G133</f>
        <v>37</v>
      </c>
      <c r="G133" s="29">
        <f>1200*LN(Italy!H133/Italy!H132)</f>
        <v>15.420351782789476</v>
      </c>
      <c r="H133" s="29">
        <f>1200*LN(Italy!I133/Italy!I132)</f>
        <v>4.9579352030931876</v>
      </c>
      <c r="I133" s="22">
        <f>Italy!J133</f>
        <v>25.0236338952095</v>
      </c>
      <c r="K133" s="22">
        <f>400*LN(Italy!L133/Italy!L130)</f>
        <v>1.8241370154032079</v>
      </c>
      <c r="N133" s="22">
        <f>400*LN(Italy!O133/Italy!O130)</f>
        <v>-2.4014408967144387</v>
      </c>
      <c r="O133" s="22">
        <f>400*LN(Italy!P133/Italy!P130)</f>
        <v>-6.8489239465498395</v>
      </c>
      <c r="Q133" s="26">
        <f>Italy!R133-Italy!R130</f>
        <v>0</v>
      </c>
      <c r="R133" s="56">
        <v>0.21188602301447668</v>
      </c>
    </row>
    <row r="134" spans="1:18">
      <c r="A134" s="1" t="s">
        <v>139</v>
      </c>
      <c r="B134" s="29">
        <f>1200*LN(Italy!B134/Italy!B133)</f>
        <v>-202.01852021900214</v>
      </c>
      <c r="C134" s="22">
        <f>Italy!C134-Italy!D134</f>
        <v>0.72999999999999954</v>
      </c>
      <c r="D134" s="22">
        <f>Italy!E134-Italy!D134</f>
        <v>0.29000000000000004</v>
      </c>
      <c r="E134" s="22">
        <f>Italy!F134</f>
        <v>0.47000000000000064</v>
      </c>
      <c r="F134" s="29">
        <f>Italy!G134</f>
        <v>43</v>
      </c>
      <c r="G134" s="29">
        <f>1200*LN(Italy!H134/Italy!H133)</f>
        <v>15.224707174385944</v>
      </c>
      <c r="H134" s="29">
        <f>1200*LN(Italy!I134/Italy!I133)</f>
        <v>9.0167232824591856</v>
      </c>
      <c r="I134" s="22">
        <f>Italy!J134</f>
        <v>40.731886009875304</v>
      </c>
      <c r="K134" s="22">
        <f>400*LN(Italy!L134/Italy!L131)</f>
        <v>1.6700885234325977</v>
      </c>
      <c r="N134" s="22">
        <f>400*LN(Italy!O134/Italy!O131)</f>
        <v>-2.3729212874261272</v>
      </c>
      <c r="O134" s="22">
        <f>400*LN(Italy!P134/Italy!P131)</f>
        <v>-0.32401783869759526</v>
      </c>
      <c r="Q134" s="26">
        <f>Italy!R134-Italy!R131</f>
        <v>0</v>
      </c>
      <c r="R134" s="56">
        <v>0.21188602301447668</v>
      </c>
    </row>
    <row r="135" spans="1:18">
      <c r="A135" s="1" t="s">
        <v>140</v>
      </c>
      <c r="B135" s="29">
        <f>1200*LN(Italy!B135/Italy!B134)</f>
        <v>-66.877208366526077</v>
      </c>
      <c r="C135" s="22">
        <f>Italy!C135-Italy!D135</f>
        <v>0.41999999999999993</v>
      </c>
      <c r="D135" s="22">
        <f>Italy!E135-Italy!D135</f>
        <v>0.37999999999999989</v>
      </c>
      <c r="E135" s="22">
        <f>Italy!F135</f>
        <v>0.4300000000000006</v>
      </c>
      <c r="F135" s="29">
        <f>Italy!G135</f>
        <v>43</v>
      </c>
      <c r="G135" s="29">
        <f>1200*LN(Italy!H135/Italy!H134)</f>
        <v>15.033964886975751</v>
      </c>
      <c r="H135" s="29">
        <f>1200*LN(Italy!I135/Italy!I134)</f>
        <v>2.8711009608913103</v>
      </c>
      <c r="I135" s="22">
        <f>Italy!J135</f>
        <v>38.617391592273499</v>
      </c>
      <c r="K135" s="22">
        <f>400*LN(Italy!L135/Italy!L132)</f>
        <v>1.5083520178374974</v>
      </c>
      <c r="N135" s="22">
        <f>400*LN(Italy!O135/Italy!O132)</f>
        <v>-2.5821923567752298</v>
      </c>
      <c r="O135" s="22">
        <f>400*LN(Italy!P135/Italy!P132)</f>
        <v>-2.2773546672771023</v>
      </c>
      <c r="Q135" s="26">
        <f>Italy!R135-Italy!R132</f>
        <v>-1</v>
      </c>
      <c r="R135" s="56">
        <v>0.21188602301447668</v>
      </c>
    </row>
    <row r="136" spans="1:18">
      <c r="A136" s="1" t="s">
        <v>141</v>
      </c>
      <c r="B136" s="29">
        <f>1200*LN(Italy!B136/Italy!B135)</f>
        <v>140.8860868504737</v>
      </c>
      <c r="C136" s="22">
        <f>Italy!C136-Italy!D136</f>
        <v>9.0000000000000302E-2</v>
      </c>
      <c r="D136" s="22">
        <f>Italy!E136-Italy!D136</f>
        <v>0.52</v>
      </c>
      <c r="E136" s="22">
        <f>Italy!F136</f>
        <v>0.25999999999999979</v>
      </c>
      <c r="F136" s="29">
        <f>Italy!G136</f>
        <v>43</v>
      </c>
      <c r="G136" s="29">
        <f>1200*LN(Italy!H136/Italy!H135)</f>
        <v>5.34655833405394</v>
      </c>
      <c r="H136" s="29">
        <f>1200*LN(Italy!I136/Italy!I135)</f>
        <v>-8.5136504998686799</v>
      </c>
      <c r="I136" s="22">
        <f>Italy!J136</f>
        <v>20.309394798644</v>
      </c>
      <c r="K136" s="22">
        <f>400*LN(Italy!L136/Italy!L133)</f>
        <v>0.90890053831290207</v>
      </c>
      <c r="N136" s="22">
        <f>400*LN(Italy!O136/Italy!O133)</f>
        <v>5.2797624269180332</v>
      </c>
      <c r="O136" s="22">
        <f>400*LN(Italy!P136/Italy!P133)</f>
        <v>1.9688308821702334</v>
      </c>
      <c r="Q136" s="26">
        <f>Italy!R136-Italy!R133</f>
        <v>-1</v>
      </c>
      <c r="R136" s="56">
        <v>0.21188602301447668</v>
      </c>
    </row>
    <row r="137" spans="1:18">
      <c r="A137" s="1" t="s">
        <v>142</v>
      </c>
      <c r="B137" s="29">
        <f>1200*LN(Italy!B137/Italy!B136)</f>
        <v>58.140595414310276</v>
      </c>
      <c r="C137" s="22">
        <f>Italy!C137-Italy!D137</f>
        <v>0.31000000000000005</v>
      </c>
      <c r="D137" s="22">
        <f>Italy!E137-Italy!D137</f>
        <v>0.92500000000000027</v>
      </c>
      <c r="E137" s="22">
        <f>Italy!F137</f>
        <v>0.13500000000000023</v>
      </c>
      <c r="F137" s="29">
        <f>Italy!G137</f>
        <v>48</v>
      </c>
      <c r="G137" s="29">
        <f>1200*LN(Italy!H137/Italy!H136)</f>
        <v>5.3228425548105633</v>
      </c>
      <c r="H137" s="29">
        <f>1200*LN(Italy!I137/Italy!I136)</f>
        <v>-1.0835215183107041</v>
      </c>
      <c r="I137" s="22">
        <f>Italy!J137</f>
        <v>20.617981674491499</v>
      </c>
      <c r="K137" s="22">
        <f>400*LN(Italy!L137/Italy!L134)</f>
        <v>1.4493857961455081</v>
      </c>
      <c r="N137" s="22">
        <f>400*LN(Italy!O137/Italy!O134)</f>
        <v>6.3130311119852029</v>
      </c>
      <c r="O137" s="22">
        <f>400*LN(Italy!P137/Italy!P134)</f>
        <v>-13.515912946966132</v>
      </c>
      <c r="Q137" s="26">
        <f>Italy!R137-Italy!R134</f>
        <v>-2</v>
      </c>
      <c r="R137" s="56">
        <v>0.21188602301447668</v>
      </c>
    </row>
    <row r="138" spans="1:18">
      <c r="A138" s="1" t="s">
        <v>143</v>
      </c>
      <c r="B138" s="29">
        <f>1200*LN(Italy!B138/Italy!B137)</f>
        <v>89.789293391530805</v>
      </c>
      <c r="C138" s="22">
        <f>Italy!C138-Italy!D138</f>
        <v>6.2100000000000044E-2</v>
      </c>
      <c r="D138" s="22">
        <f>Italy!E138-Italy!D138</f>
        <v>0.85200000000000031</v>
      </c>
      <c r="E138" s="22">
        <f>Italy!F138</f>
        <v>0.22199999999999998</v>
      </c>
      <c r="F138" s="29">
        <f>Italy!G138</f>
        <v>46</v>
      </c>
      <c r="G138" s="29">
        <f>1200*LN(Italy!H138/Italy!H137)</f>
        <v>5.2993362394017289</v>
      </c>
      <c r="H138" s="29">
        <f>1200*LN(Italy!I138/Italy!I137)</f>
        <v>-5.3113455586349723</v>
      </c>
      <c r="I138" s="22">
        <f>Italy!J138</f>
        <v>29.2242477776737</v>
      </c>
      <c r="K138" s="22">
        <f>400*LN(Italy!L138/Italy!L135)</f>
        <v>0.9582966012817582</v>
      </c>
      <c r="N138" s="22">
        <f>400*LN(Italy!O138/Italy!O135)</f>
        <v>4.5440620230859992</v>
      </c>
      <c r="O138" s="22">
        <f>400*LN(Italy!P138/Italy!P135)</f>
        <v>-3.276021588015956</v>
      </c>
      <c r="Q138" s="26">
        <f>Italy!R138-Italy!R135</f>
        <v>-1</v>
      </c>
      <c r="R138" s="56">
        <v>0.21188602301447668</v>
      </c>
    </row>
    <row r="139" spans="1:18">
      <c r="A139" s="1" t="s">
        <v>144</v>
      </c>
      <c r="B139" s="29">
        <f>1200*LN(Italy!B139/Italy!B138)</f>
        <v>-38.905815207471825</v>
      </c>
      <c r="C139" s="22">
        <f>Italy!C139-Italy!D139</f>
        <v>7.339999999999991E-2</v>
      </c>
      <c r="D139" s="22">
        <f>Italy!E139-Italy!D139</f>
        <v>1.0340000000000003</v>
      </c>
      <c r="E139" s="22">
        <f>Italy!F139</f>
        <v>0.20400000000000018</v>
      </c>
      <c r="F139" s="29">
        <f>Italy!G139</f>
        <v>36</v>
      </c>
      <c r="G139" s="29">
        <f>1200*LN(Italy!H139/Italy!H138)</f>
        <v>13.219643034485362</v>
      </c>
      <c r="H139" s="29">
        <f>1200*LN(Italy!I139/Italy!I138)</f>
        <v>-9.4737334164099138</v>
      </c>
      <c r="I139" s="22">
        <f>Italy!J139</f>
        <v>20.611613817651001</v>
      </c>
      <c r="K139" s="22">
        <f>400*LN(Italy!L139/Italy!L136)</f>
        <v>1.3119099490189283</v>
      </c>
      <c r="N139" s="22">
        <f>400*LN(Italy!O139/Italy!O136)</f>
        <v>-7.3102974968635088</v>
      </c>
      <c r="O139" s="22">
        <f>400*LN(Italy!P139/Italy!P136)</f>
        <v>-3.9474004563027671</v>
      </c>
      <c r="Q139" s="26">
        <f>Italy!R139-Italy!R136</f>
        <v>-1</v>
      </c>
      <c r="R139" s="56">
        <v>0.21188602301447668</v>
      </c>
    </row>
    <row r="140" spans="1:18">
      <c r="A140" s="1" t="s">
        <v>145</v>
      </c>
      <c r="B140" s="29">
        <f>1200*LN(Italy!B140/Italy!B139)</f>
        <v>66.003067689010621</v>
      </c>
      <c r="C140" s="22">
        <f>Italy!C140-Italy!D140</f>
        <v>3.6700000000000177E-2</v>
      </c>
      <c r="D140" s="22">
        <f>Italy!E140-Italy!D140</f>
        <v>1.2599999999999998</v>
      </c>
      <c r="E140" s="22">
        <f>Italy!F140</f>
        <v>0.22999999999999954</v>
      </c>
      <c r="F140" s="29">
        <f>Italy!G140</f>
        <v>41</v>
      </c>
      <c r="G140" s="29">
        <f>1200*LN(Italy!H140/Italy!H139)</f>
        <v>13.075596000577018</v>
      </c>
      <c r="H140" s="29">
        <f>1200*LN(Italy!I140/Italy!I139)</f>
        <v>-7.0933757298679527</v>
      </c>
      <c r="I140" s="22">
        <f>Italy!J140</f>
        <v>18.471835070222699</v>
      </c>
      <c r="K140" s="22">
        <f>400*LN(Italy!L140/Italy!L137)</f>
        <v>0.82035068849168913</v>
      </c>
      <c r="N140" s="22">
        <f>400*LN(Italy!O140/Italy!O137)</f>
        <v>-0.94023143377680485</v>
      </c>
      <c r="O140" s="22">
        <f>400*LN(Italy!P140/Italy!P137)</f>
        <v>6.9798198086105421</v>
      </c>
      <c r="Q140" s="26">
        <f>Italy!R140-Italy!R137</f>
        <v>0</v>
      </c>
      <c r="R140" s="29">
        <f>Italy!S140-Italy!S137</f>
        <v>-0.25757976292859297</v>
      </c>
    </row>
    <row r="141" spans="1:18">
      <c r="A141" s="1" t="s">
        <v>146</v>
      </c>
      <c r="B141" s="29">
        <f>1200*LN(Italy!B141/Italy!B140)</f>
        <v>18.298673833149582</v>
      </c>
      <c r="C141" s="22">
        <f>Italy!C141-Italy!D141</f>
        <v>6.6500000000000004E-2</v>
      </c>
      <c r="D141" s="22">
        <f>Italy!E141-Italy!D141</f>
        <v>1.4800000000000004</v>
      </c>
      <c r="E141" s="22">
        <f>Italy!F141</f>
        <v>0.26000000000000023</v>
      </c>
      <c r="F141" s="29">
        <f>Italy!G141</f>
        <v>41</v>
      </c>
      <c r="G141" s="29">
        <f>1200*LN(Italy!H141/Italy!H140)</f>
        <v>12.93465435878103</v>
      </c>
      <c r="H141" s="29">
        <f>1200*LN(Italy!I141/Italy!I140)</f>
        <v>-5.6557481744071119</v>
      </c>
      <c r="I141" s="22">
        <f>Italy!J141</f>
        <v>9.94066221389566</v>
      </c>
      <c r="K141" s="22">
        <f>400*LN(Italy!L141/Italy!L138)</f>
        <v>1.9014450197370723</v>
      </c>
      <c r="N141" s="22">
        <f>400*LN(Italy!O141/Italy!O138)</f>
        <v>-0.13357840978362592</v>
      </c>
      <c r="O141" s="22">
        <f>400*LN(Italy!P141/Italy!P138)</f>
        <v>-3.634886640544182</v>
      </c>
      <c r="Q141" s="26">
        <f>Italy!R141-Italy!R138</f>
        <v>-0.5</v>
      </c>
      <c r="R141" s="29">
        <f>Italy!S141-Italy!S138</f>
        <v>0.41445721822864101</v>
      </c>
    </row>
    <row r="142" spans="1:18">
      <c r="A142" s="1" t="s">
        <v>147</v>
      </c>
      <c r="B142" s="29">
        <f>1200*LN(Italy!B142/Italy!B141)</f>
        <v>-32.703792320334912</v>
      </c>
      <c r="C142" s="22">
        <f>Italy!C142-Italy!D142</f>
        <v>-3.0999999999999694E-2</v>
      </c>
      <c r="D142" s="22">
        <f>Italy!E142-Italy!D142</f>
        <v>1.669</v>
      </c>
      <c r="E142" s="22">
        <f>Italy!F142</f>
        <v>0.26900000000000013</v>
      </c>
      <c r="F142" s="29">
        <f>Italy!G142</f>
        <v>38</v>
      </c>
      <c r="G142" s="29">
        <f>1200*LN(Italy!H142/Italy!H141)</f>
        <v>3.0818035103271861</v>
      </c>
      <c r="H142" s="29">
        <f>1200*LN(Italy!I142/Italy!I141)</f>
        <v>-2.2203953703428665</v>
      </c>
      <c r="I142" s="22">
        <f>Italy!J142</f>
        <v>13.935340290656001</v>
      </c>
      <c r="K142" s="22">
        <f>400*LN(Italy!L142/Italy!L139)</f>
        <v>1.9193606430168562</v>
      </c>
      <c r="N142" s="22">
        <f>400*LN(Italy!O142/Italy!O139)</f>
        <v>5.766907347483059</v>
      </c>
      <c r="O142" s="22">
        <f>400*LN(Italy!P142/Italy!P139)</f>
        <v>-4.655081632081413</v>
      </c>
      <c r="Q142" s="26">
        <f>Italy!R142-Italy!R139</f>
        <v>-0.5</v>
      </c>
      <c r="R142" s="29">
        <f>Italy!S142-Italy!S139</f>
        <v>0.23950625881970211</v>
      </c>
    </row>
    <row r="143" spans="1:18">
      <c r="A143" s="1" t="s">
        <v>148</v>
      </c>
      <c r="B143" s="29">
        <f>1200*LN(Italy!B143/Italy!B142)</f>
        <v>-12.997168156007843</v>
      </c>
      <c r="C143" s="22">
        <f>Italy!C143-Italy!D143</f>
        <v>-7.3300000000000143E-2</v>
      </c>
      <c r="D143" s="22">
        <f>Italy!E143-Italy!D143</f>
        <v>1.915</v>
      </c>
      <c r="E143" s="22">
        <f>Italy!F143</f>
        <v>0.25499999999999989</v>
      </c>
      <c r="F143" s="29">
        <f>Italy!G143</f>
        <v>36</v>
      </c>
      <c r="G143" s="29">
        <f>1200*LN(Italy!H143/Italy!H142)</f>
        <v>3.0739091859020631</v>
      </c>
      <c r="H143" s="29">
        <f>1200*LN(Italy!I143/Italy!I142)</f>
        <v>-8.5497806045267506</v>
      </c>
      <c r="I143" s="22">
        <f>Italy!J143</f>
        <v>8.3374577862467394</v>
      </c>
      <c r="K143" s="22">
        <f>400*LN(Italy!L143/Italy!L140)</f>
        <v>1.6079155809458674</v>
      </c>
      <c r="N143" s="22">
        <f>400*LN(Italy!O143/Italy!O140)</f>
        <v>-0.5058847526773993</v>
      </c>
      <c r="O143" s="22">
        <f>400*LN(Italy!P143/Italy!P140)</f>
        <v>0.3293536620818765</v>
      </c>
      <c r="Q143" s="26">
        <f>Italy!R143-Italy!R140</f>
        <v>-0.5</v>
      </c>
      <c r="R143" s="29">
        <f>Italy!S143-Italy!S140</f>
        <v>-1.1011669544902745</v>
      </c>
    </row>
    <row r="144" spans="1:18">
      <c r="A144" s="1" t="s">
        <v>149</v>
      </c>
      <c r="B144" s="29">
        <f>1200*LN(Italy!B144/Italy!B143)</f>
        <v>-16.315916459721787</v>
      </c>
      <c r="C144" s="22">
        <f>Italy!C144-Italy!D144</f>
        <v>-0.14349999999999996</v>
      </c>
      <c r="D144" s="22">
        <f>Italy!E144-Italy!D144</f>
        <v>2.1179999999999999</v>
      </c>
      <c r="E144" s="22">
        <f>Italy!F144</f>
        <v>0.25800000000000001</v>
      </c>
      <c r="F144" s="29">
        <f>Italy!G144</f>
        <v>55</v>
      </c>
      <c r="G144" s="29">
        <f>1200*LN(Italy!H144/Italy!H143)</f>
        <v>3.0660552022426071</v>
      </c>
      <c r="H144" s="29">
        <f>1200*LN(Italy!I144/Italy!I143)</f>
        <v>0.24867889426879469</v>
      </c>
      <c r="I144" s="22">
        <f>Italy!J144</f>
        <v>15.647340707629599</v>
      </c>
      <c r="K144" s="22">
        <f>400*LN(Italy!L144/Italy!L141)</f>
        <v>2.1641494207874334</v>
      </c>
      <c r="N144" s="22">
        <f>400*LN(Italy!O144/Italy!O141)</f>
        <v>-7.6705386598282477</v>
      </c>
      <c r="O144" s="22">
        <f>400*LN(Italy!P144/Italy!P141)</f>
        <v>6.2578468590063867</v>
      </c>
      <c r="Q144" s="26">
        <f>Italy!R144-Italy!R141</f>
        <v>0</v>
      </c>
      <c r="R144" s="29">
        <f>Italy!S144-Italy!S141</f>
        <v>1.0597113720783753</v>
      </c>
    </row>
    <row r="145" spans="1:18">
      <c r="A145" s="1" t="s">
        <v>150</v>
      </c>
      <c r="B145" s="29">
        <f>1200*LN(Italy!B145/Italy!B144)</f>
        <v>-61.128251262201843</v>
      </c>
      <c r="C145" s="22">
        <f>Italy!C145-Italy!D145</f>
        <v>-0.24500000000000011</v>
      </c>
      <c r="D145" s="22">
        <f>Italy!E145-Italy!D145</f>
        <v>2.19</v>
      </c>
      <c r="E145" s="22">
        <f>Italy!F145</f>
        <v>0.25</v>
      </c>
      <c r="F145" s="29">
        <f>Italy!G145</f>
        <v>66</v>
      </c>
      <c r="G145" s="29">
        <f>1200*LN(Italy!H145/Italy!H144)</f>
        <v>15.401433197902909</v>
      </c>
      <c r="H145" s="29">
        <f>1200*LN(Italy!I145/Italy!I144)</f>
        <v>3.4761042308404964</v>
      </c>
      <c r="I145" s="22">
        <f>Italy!J145</f>
        <v>15.5170078651014</v>
      </c>
      <c r="K145" s="22">
        <f>400*LN(Italy!L145/Italy!L142)</f>
        <v>2.4103850661562358</v>
      </c>
      <c r="N145" s="22">
        <f>400*LN(Italy!O145/Italy!O142)</f>
        <v>-6.5161165461949224</v>
      </c>
      <c r="O145" s="22">
        <f>400*LN(Italy!P145/Italy!P142)</f>
        <v>11.862483833155467</v>
      </c>
      <c r="Q145" s="26">
        <f>Italy!R145-Italy!R142</f>
        <v>0</v>
      </c>
      <c r="R145" s="29">
        <f>Italy!S145-Italy!S142</f>
        <v>1.2549266131790446</v>
      </c>
    </row>
    <row r="146" spans="1:18">
      <c r="A146" s="1" t="s">
        <v>151</v>
      </c>
      <c r="B146" s="29">
        <f>1200*LN(Italy!B146/Italy!B145)</f>
        <v>42.47133355209656</v>
      </c>
      <c r="C146" s="22">
        <f>Italy!C146-Italy!D146</f>
        <v>-0.21329999999999982</v>
      </c>
      <c r="D146" s="22">
        <f>Italy!E146-Italy!D146</f>
        <v>2.3420000000000001</v>
      </c>
      <c r="E146" s="22">
        <f>Italy!F146</f>
        <v>0.24199999999999999</v>
      </c>
      <c r="F146" s="29">
        <f>Italy!G146</f>
        <v>65</v>
      </c>
      <c r="G146" s="29">
        <f>1200*LN(Italy!H146/Italy!H145)</f>
        <v>15.206265319858765</v>
      </c>
      <c r="H146" s="29">
        <f>1200*LN(Italy!I146/Italy!I145)</f>
        <v>-7.7106701196175953</v>
      </c>
      <c r="I146" s="22">
        <f>Italy!J146</f>
        <v>11.4503059488496</v>
      </c>
      <c r="K146" s="22">
        <f>400*LN(Italy!L146/Italy!L143)</f>
        <v>3.3810341563382216</v>
      </c>
      <c r="N146" s="22">
        <f>400*LN(Italy!O146/Italy!O143)</f>
        <v>1.1096196735220478</v>
      </c>
      <c r="O146" s="22">
        <f>400*LN(Italy!P146/Italy!P143)</f>
        <v>7.1780066471350361</v>
      </c>
      <c r="Q146" s="26">
        <f>Italy!R146-Italy!R143</f>
        <v>0</v>
      </c>
      <c r="R146" s="29">
        <f>Italy!S146-Italy!S143</f>
        <v>2.2518511225880431</v>
      </c>
    </row>
    <row r="147" spans="1:18">
      <c r="A147" s="1" t="s">
        <v>152</v>
      </c>
      <c r="B147" s="29">
        <f>1200*LN(Italy!B147/Italy!B146)</f>
        <v>-50.640596276947576</v>
      </c>
      <c r="C147" s="22">
        <f>Italy!C147-Italy!D147</f>
        <v>-2.4299999999999766E-2</v>
      </c>
      <c r="D147" s="22">
        <f>Italy!E147-Italy!D147</f>
        <v>2.1199999999999997</v>
      </c>
      <c r="E147" s="22">
        <f>Italy!F147</f>
        <v>0.22999999999999954</v>
      </c>
      <c r="F147" s="29">
        <f>Italy!G147</f>
        <v>71</v>
      </c>
      <c r="G147" s="29">
        <f>1200*LN(Italy!H147/Italy!H146)</f>
        <v>15.015981967292577</v>
      </c>
      <c r="H147" s="29">
        <f>1200*LN(Italy!I147/Italy!I146)</f>
        <v>4.2345658887770146</v>
      </c>
      <c r="I147" s="22">
        <f>Italy!J147</f>
        <v>13.4442683143451</v>
      </c>
      <c r="K147" s="22">
        <f>400*LN(Italy!L147/Italy!L144)</f>
        <v>2.9540200716439147</v>
      </c>
      <c r="N147" s="22">
        <f>400*LN(Italy!O147/Italy!O144)</f>
        <v>14.920094027817127</v>
      </c>
      <c r="O147" s="22">
        <f>400*LN(Italy!P147/Italy!P144)</f>
        <v>8.0876188213246625</v>
      </c>
      <c r="Q147" s="26">
        <f>Italy!R147-Italy!R144</f>
        <v>0</v>
      </c>
      <c r="R147" s="29">
        <f>Italy!S147-Italy!S144</f>
        <v>0.41415637679141781</v>
      </c>
    </row>
    <row r="148" spans="1:18">
      <c r="A148" s="1" t="s">
        <v>153</v>
      </c>
      <c r="B148" s="29">
        <f>1200*LN(Italy!B148/Italy!B147)</f>
        <v>48.993713555988613</v>
      </c>
      <c r="C148" s="22">
        <f>Italy!C148-Italy!D148</f>
        <v>0.11769999999999969</v>
      </c>
      <c r="D148" s="22">
        <f>Italy!E148-Italy!D148</f>
        <v>1.9</v>
      </c>
      <c r="E148" s="22">
        <f>Italy!F148</f>
        <v>0.20999999999999996</v>
      </c>
      <c r="F148" s="29">
        <f>Italy!G148</f>
        <v>73</v>
      </c>
      <c r="G148" s="29">
        <f>1200*LN(Italy!H148/Italy!H147)</f>
        <v>10.694475491758993</v>
      </c>
      <c r="H148" s="29">
        <f>1200*LN(Italy!I148/Italy!I147)</f>
        <v>-11.116394874455674</v>
      </c>
      <c r="I148" s="22">
        <f>Italy!J148</f>
        <v>10.248754163075899</v>
      </c>
      <c r="K148" s="22">
        <f>400*LN(Italy!L148/Italy!L145)</f>
        <v>2.777919835167693</v>
      </c>
      <c r="N148" s="22">
        <f>400*LN(Italy!O148/Italy!O145)</f>
        <v>19.308907091697165</v>
      </c>
      <c r="O148" s="22">
        <f>400*LN(Italy!P148/Italy!P145)</f>
        <v>8.0356257987119157</v>
      </c>
      <c r="Q148" s="26">
        <f>Italy!R148-Italy!R145</f>
        <v>0.5</v>
      </c>
      <c r="R148" s="29">
        <f>Italy!S148-Italy!S145</f>
        <v>-0.30403778319450936</v>
      </c>
    </row>
    <row r="149" spans="1:18">
      <c r="A149" s="1" t="s">
        <v>154</v>
      </c>
      <c r="B149" s="29">
        <f>1200*LN(Italy!B149/Italy!B148)</f>
        <v>174.49367551636351</v>
      </c>
      <c r="C149" s="22">
        <f>Italy!C149-Italy!D149</f>
        <v>-0.12399999999999967</v>
      </c>
      <c r="D149" s="22">
        <f>Italy!E149-Italy!D149</f>
        <v>1.7900000000000005</v>
      </c>
      <c r="E149" s="22">
        <f>Italy!F149</f>
        <v>0.20999999999999996</v>
      </c>
      <c r="F149" s="29">
        <f>Italy!G149</f>
        <v>69</v>
      </c>
      <c r="G149" s="29">
        <f>1200*LN(Italy!H149/Italy!H148)</f>
        <v>10.600006943300729</v>
      </c>
      <c r="H149" s="29">
        <f>1200*LN(Italy!I149/Italy!I148)</f>
        <v>-8.8161605612928557</v>
      </c>
      <c r="I149" s="22">
        <f>Italy!J149</f>
        <v>11.8431004977393</v>
      </c>
      <c r="K149" s="22">
        <f>400*LN(Italy!L149/Italy!L146)</f>
        <v>2.6029159362860281</v>
      </c>
      <c r="N149" s="22">
        <f>400*LN(Italy!O149/Italy!O146)</f>
        <v>8.8858142855785864</v>
      </c>
      <c r="O149" s="22">
        <f>400*LN(Italy!P149/Italy!P146)</f>
        <v>1.9354876472882785</v>
      </c>
      <c r="Q149" s="26">
        <f>Italy!R149-Italy!R146</f>
        <v>0.5</v>
      </c>
      <c r="R149" s="29">
        <f>Italy!S149-Italy!S146</f>
        <v>3.3543334041685355</v>
      </c>
    </row>
    <row r="150" spans="1:18">
      <c r="A150" s="1" t="s">
        <v>155</v>
      </c>
      <c r="B150" s="29">
        <f>1200*LN(Italy!B150/Italy!B149)</f>
        <v>49.089112092016236</v>
      </c>
      <c r="C150" s="22">
        <f>Italy!C150-Italy!D150</f>
        <v>-0.27689999999999992</v>
      </c>
      <c r="D150" s="22">
        <f>Italy!E150-Italy!D150</f>
        <v>2.13</v>
      </c>
      <c r="E150" s="22">
        <f>Italy!F150</f>
        <v>0.20999999999999996</v>
      </c>
      <c r="F150" s="29">
        <f>Italy!G150</f>
        <v>72</v>
      </c>
      <c r="G150" s="29">
        <f>1200*LN(Italy!H150/Italy!H149)</f>
        <v>10.507192748340273</v>
      </c>
      <c r="H150" s="29">
        <f>1200*LN(Italy!I150/Italy!I149)</f>
        <v>0.25279123750514049</v>
      </c>
      <c r="I150" s="22">
        <f>Italy!J150</f>
        <v>24.656395100532102</v>
      </c>
      <c r="K150" s="22">
        <f>400*LN(Italy!L150/Italy!L147)</f>
        <v>1.6808952956929908</v>
      </c>
      <c r="N150" s="22">
        <f>400*LN(Italy!O150/Italy!O147)</f>
        <v>-12.110225234682183</v>
      </c>
      <c r="O150" s="22">
        <f>400*LN(Italy!P150/Italy!P147)</f>
        <v>-0.96192431127442923</v>
      </c>
      <c r="Q150" s="26">
        <f>Italy!R150-Italy!R147</f>
        <v>0.5</v>
      </c>
      <c r="R150" s="29">
        <f>Italy!S150-Italy!S147</f>
        <v>0.55345654143047796</v>
      </c>
    </row>
    <row r="151" spans="1:18">
      <c r="A151" s="1" t="s">
        <v>156</v>
      </c>
      <c r="B151" s="29">
        <f>1200*LN(Italy!B151/Italy!B150)</f>
        <v>149.05408258120079</v>
      </c>
      <c r="C151" s="22">
        <f>Italy!C151-Italy!D151</f>
        <v>-0.25320000000000009</v>
      </c>
      <c r="D151" s="22">
        <f>Italy!E151-Italy!D151</f>
        <v>1.9400000000000004</v>
      </c>
      <c r="E151" s="22">
        <f>Italy!F151</f>
        <v>0.22000000000000064</v>
      </c>
      <c r="F151" s="29">
        <f>Italy!G151</f>
        <v>72</v>
      </c>
      <c r="G151" s="29">
        <f>1200*LN(Italy!H151/Italy!H150)</f>
        <v>11.555749629909734</v>
      </c>
      <c r="H151" s="29">
        <f>1200*LN(Italy!I151/Italy!I150)</f>
        <v>-5.7007233103174375</v>
      </c>
      <c r="I151" s="22">
        <f>Italy!J151</f>
        <v>22.2125691169189</v>
      </c>
      <c r="K151" s="22">
        <f>400*LN(Italy!L151/Italy!L148)</f>
        <v>2.3095010464548782</v>
      </c>
      <c r="N151" s="22">
        <f>400*LN(Italy!O151/Italy!O148)</f>
        <v>-21.589008144418813</v>
      </c>
      <c r="O151" s="22">
        <f>400*LN(Italy!P151/Italy!P148)</f>
        <v>-1.5942627720806208</v>
      </c>
      <c r="Q151" s="26">
        <f>Italy!R151-Italy!R148</f>
        <v>0.25</v>
      </c>
      <c r="R151" s="29">
        <f>Italy!S151-Italy!S148</f>
        <v>6.9075205982855437E-2</v>
      </c>
    </row>
    <row r="152" spans="1:18">
      <c r="A152" s="1" t="s">
        <v>157</v>
      </c>
      <c r="B152" s="29">
        <f>1200*LN(Italy!B152/Italy!B151)</f>
        <v>53.210353340993862</v>
      </c>
      <c r="C152" s="22">
        <f>Italy!C152-Italy!D152</f>
        <v>-0.28300000000000036</v>
      </c>
      <c r="D152" s="22">
        <f>Italy!E152-Italy!D152</f>
        <v>1.5499999999999998</v>
      </c>
      <c r="E152" s="22">
        <f>Italy!F152</f>
        <v>0.25</v>
      </c>
      <c r="F152" s="29">
        <f>Italy!G152</f>
        <v>78</v>
      </c>
      <c r="G152" s="29">
        <f>1200*LN(Italy!H152/Italy!H151)</f>
        <v>11.445530713538666</v>
      </c>
      <c r="H152" s="29">
        <f>1200*LN(Italy!I152/Italy!I151)</f>
        <v>-7.1322646810177268</v>
      </c>
      <c r="I152" s="22">
        <f>Italy!J152</f>
        <v>18.9497878753752</v>
      </c>
      <c r="K152" s="22">
        <f>400*LN(Italy!L152/Italy!L149)</f>
        <v>2.2074814629388859</v>
      </c>
      <c r="N152" s="22">
        <f>400*LN(Italy!O152/Italy!O149)</f>
        <v>-12.832865659954196</v>
      </c>
      <c r="O152" s="22">
        <f>400*LN(Italy!P152/Italy!P149)</f>
        <v>6.3848123359118336</v>
      </c>
      <c r="Q152" s="26">
        <f>Italy!R152-Italy!R149</f>
        <v>0.5</v>
      </c>
      <c r="R152" s="29">
        <f>Italy!S152-Italy!S149</f>
        <v>-2.4700996062568805</v>
      </c>
    </row>
    <row r="153" spans="1:18">
      <c r="A153" s="1" t="s">
        <v>158</v>
      </c>
      <c r="B153" s="29">
        <f>1200*LN(Italy!B153/Italy!B152)</f>
        <v>-95.737483362401363</v>
      </c>
      <c r="C153" s="22">
        <f>Italy!C153-Italy!D153</f>
        <v>-0.22470000000000034</v>
      </c>
      <c r="D153" s="22">
        <f>Italy!E153-Italy!D153</f>
        <v>1.3159999999999998</v>
      </c>
      <c r="E153" s="22">
        <f>Italy!F153</f>
        <v>0.24600000000000044</v>
      </c>
      <c r="F153" s="29">
        <f>Italy!G153</f>
        <v>85</v>
      </c>
      <c r="G153" s="29">
        <f>1200*LN(Italy!H153/Italy!H152)</f>
        <v>11.337394487488677</v>
      </c>
      <c r="H153" s="29">
        <f>1200*LN(Italy!I153/Italy!I152)</f>
        <v>-7.946200134743842</v>
      </c>
      <c r="I153" s="22">
        <f>Italy!J153</f>
        <v>21.914239244762999</v>
      </c>
      <c r="K153" s="22">
        <f>400*LN(Italy!L153/Italy!L150)</f>
        <v>2.2222252912175362</v>
      </c>
      <c r="N153" s="22">
        <f>400*LN(Italy!O153/Italy!O150)</f>
        <v>3.762962840758219</v>
      </c>
      <c r="O153" s="22">
        <f>400*LN(Italy!P153/Italy!P150)</f>
        <v>8.5751596840050546</v>
      </c>
      <c r="Q153" s="26">
        <f>Italy!R153-Italy!R150</f>
        <v>0.75</v>
      </c>
      <c r="R153" s="29">
        <f>Italy!S153-Italy!S150</f>
        <v>0.52296533793494859</v>
      </c>
    </row>
    <row r="154" spans="1:18">
      <c r="A154" s="1" t="s">
        <v>159</v>
      </c>
      <c r="B154" s="29">
        <f>1200*LN(Italy!B154/Italy!B153)</f>
        <v>23.376205281869137</v>
      </c>
      <c r="C154" s="22">
        <f>Italy!C154-Italy!D154</f>
        <v>-0.16800000000000015</v>
      </c>
      <c r="D154" s="22">
        <f>Italy!E154-Italy!D154</f>
        <v>1.1399999999999997</v>
      </c>
      <c r="E154" s="22">
        <f>Italy!F154</f>
        <v>0.29000000000000004</v>
      </c>
      <c r="F154" s="29">
        <f>Italy!G154</f>
        <v>97</v>
      </c>
      <c r="G154" s="29">
        <f>1200*LN(Italy!H154/Italy!H153)</f>
        <v>10.312925247127559</v>
      </c>
      <c r="H154" s="29">
        <f>1200*LN(Italy!I154/Italy!I153)</f>
        <v>-8.6465933062324059</v>
      </c>
      <c r="I154" s="22">
        <f>Italy!J154</f>
        <v>23.9715936619824</v>
      </c>
      <c r="K154" s="22">
        <f>400*LN(Italy!L154/Italy!L151)</f>
        <v>2.2683422271342044</v>
      </c>
      <c r="N154" s="22">
        <f>400*LN(Italy!O154/Italy!O151)</f>
        <v>5.2681852758980909</v>
      </c>
      <c r="O154" s="22">
        <f>400*LN(Italy!P154/Italy!P151)</f>
        <v>8.8471221014461108</v>
      </c>
      <c r="Q154" s="26">
        <f>Italy!R154-Italy!R151</f>
        <v>0.5</v>
      </c>
      <c r="R154" s="29">
        <f>Italy!S154-Italy!S151</f>
        <v>0.90415105620784431</v>
      </c>
    </row>
    <row r="155" spans="1:18">
      <c r="A155" s="1" t="s">
        <v>160</v>
      </c>
      <c r="B155" s="29">
        <f>1200*LN(Italy!B155/Italy!B154)</f>
        <v>19.363678571459072</v>
      </c>
      <c r="C155" s="22">
        <f>Italy!C155-Italy!D155</f>
        <v>-0.29830000000000023</v>
      </c>
      <c r="D155" s="22">
        <f>Italy!E155-Italy!D155</f>
        <v>0.71</v>
      </c>
      <c r="E155" s="22">
        <f>Italy!F155</f>
        <v>0.3199999999999994</v>
      </c>
      <c r="F155" s="29">
        <f>Italy!G155</f>
        <v>101</v>
      </c>
      <c r="G155" s="29">
        <f>1200*LN(Italy!H155/Italy!H154)</f>
        <v>10.22504956767388</v>
      </c>
      <c r="H155" s="29">
        <f>1200*LN(Italy!I155/Italy!I154)</f>
        <v>14.547193116085744</v>
      </c>
      <c r="I155" s="22">
        <f>Italy!J155</f>
        <v>13.253119258315101</v>
      </c>
      <c r="K155" s="22">
        <f>400*LN(Italy!L155/Italy!L152)</f>
        <v>2.6351542092574709</v>
      </c>
      <c r="N155" s="22">
        <f>400*LN(Italy!O155/Italy!O152)</f>
        <v>2.9962686916630634</v>
      </c>
      <c r="O155" s="22">
        <f>400*LN(Italy!P155/Italy!P152)</f>
        <v>4.7226050347962314</v>
      </c>
      <c r="Q155" s="26">
        <f>Italy!R155-Italy!R152</f>
        <v>0.75</v>
      </c>
      <c r="R155" s="29">
        <f>Italy!S155-Italy!S152</f>
        <v>1.2865414705009783</v>
      </c>
    </row>
    <row r="156" spans="1:18">
      <c r="A156" s="1" t="s">
        <v>161</v>
      </c>
      <c r="B156" s="29">
        <f>1200*LN(Italy!B156/Italy!B155)</f>
        <v>23.200604486351939</v>
      </c>
      <c r="C156" s="22">
        <f>Italy!C156-Italy!D156</f>
        <v>-0.14710000000000001</v>
      </c>
      <c r="D156" s="22">
        <f>Italy!E156-Italy!D156</f>
        <v>0.86099999999999977</v>
      </c>
      <c r="E156" s="22">
        <f>Italy!F156</f>
        <v>0.32100000000000062</v>
      </c>
      <c r="F156" s="29">
        <f>Italy!G156</f>
        <v>99</v>
      </c>
      <c r="G156" s="29">
        <f>1200*LN(Italy!H156/Italy!H155)</f>
        <v>10.138658808666001</v>
      </c>
      <c r="H156" s="29">
        <f>1200*LN(Italy!I156/Italy!I155)</f>
        <v>-2.3054762134727191</v>
      </c>
      <c r="I156" s="22">
        <f>Italy!J156</f>
        <v>10.640879343447301</v>
      </c>
      <c r="K156" s="22">
        <f>400*LN(Italy!L156/Italy!L153)</f>
        <v>3.4742992390136651</v>
      </c>
      <c r="N156" s="22">
        <f>400*LN(Italy!O156/Italy!O153)</f>
        <v>2.2409022194679893</v>
      </c>
      <c r="O156" s="22">
        <f>400*LN(Italy!P156/Italy!P153)</f>
        <v>-1.5741854240933191</v>
      </c>
      <c r="Q156" s="26">
        <f>Italy!R156-Italy!R153</f>
        <v>0.5</v>
      </c>
      <c r="R156" s="29">
        <f>Italy!S156-Italy!S153</f>
        <v>-0.35279634175047647</v>
      </c>
    </row>
    <row r="157" spans="1:18">
      <c r="A157" s="1" t="s">
        <v>162</v>
      </c>
      <c r="B157" s="29">
        <f>1200*LN(Italy!B157/Italy!B156)</f>
        <v>-17.605207559702905</v>
      </c>
      <c r="C157" s="22">
        <f>Italy!C157-Italy!D157</f>
        <v>-0.13290000000000024</v>
      </c>
      <c r="D157" s="22">
        <f>Italy!E157-Italy!D157</f>
        <v>0.64999999999999947</v>
      </c>
      <c r="E157" s="22">
        <f>Italy!F157</f>
        <v>0.34999999999999964</v>
      </c>
      <c r="F157" s="29">
        <f>Italy!G157</f>
        <v>97</v>
      </c>
      <c r="G157" s="29">
        <f>1200*LN(Italy!H157/Italy!H156)</f>
        <v>13.511593291519542</v>
      </c>
      <c r="H157" s="29">
        <f>1200*LN(Italy!I157/Italy!I156)</f>
        <v>-11.85322070324491</v>
      </c>
      <c r="I157" s="22">
        <f>Italy!J157</f>
        <v>9.92687709483695</v>
      </c>
      <c r="K157" s="22">
        <f>400*LN(Italy!L157/Italy!L154)</f>
        <v>2.9579464480257585</v>
      </c>
      <c r="N157" s="22">
        <f>400*LN(Italy!O157/Italy!O154)</f>
        <v>1.4925390451432736</v>
      </c>
      <c r="O157" s="22">
        <f>400*LN(Italy!P157/Italy!P154)</f>
        <v>0</v>
      </c>
      <c r="Q157" s="26">
        <f>Italy!R157-Italy!R154</f>
        <v>0.5</v>
      </c>
      <c r="R157" s="29">
        <f>Italy!S157-Italy!S154</f>
        <v>0.65781823508430648</v>
      </c>
    </row>
    <row r="158" spans="1:18">
      <c r="A158" s="1" t="s">
        <v>163</v>
      </c>
      <c r="B158" s="29">
        <f>1200*LN(Italy!B158/Italy!B157)</f>
        <v>-0.56556128188544474</v>
      </c>
      <c r="C158" s="22">
        <f>Italy!C158-Italy!D158</f>
        <v>-0.16719999999999935</v>
      </c>
      <c r="D158" s="22">
        <f>Italy!E158-Italy!D158</f>
        <v>0.61000000000000032</v>
      </c>
      <c r="E158" s="22">
        <f>Italy!F158</f>
        <v>0.37000000000000011</v>
      </c>
      <c r="F158" s="29">
        <f>Italy!G158</f>
        <v>97</v>
      </c>
      <c r="G158" s="29">
        <f>1200*LN(Italy!H158/Italy!H157)</f>
        <v>13.361149702549151</v>
      </c>
      <c r="H158" s="29">
        <f>1200*LN(Italy!I158/Italy!I157)</f>
        <v>-9.489298216614511</v>
      </c>
      <c r="I158" s="22">
        <f>Italy!J158</f>
        <v>11.855887497565501</v>
      </c>
      <c r="K158" s="22">
        <f>400*LN(Italy!L158/Italy!L155)</f>
        <v>2.84412052969037</v>
      </c>
      <c r="N158" s="22">
        <f>400*LN(Italy!O158/Italy!O155)</f>
        <v>3.7140471102717911</v>
      </c>
      <c r="O158" s="22">
        <f>400*LN(Italy!P158/Italy!P155)</f>
        <v>0.31286665654490203</v>
      </c>
      <c r="Q158" s="26">
        <f>Italy!R158-Italy!R155</f>
        <v>0.25</v>
      </c>
      <c r="R158" s="29">
        <f>Italy!S158-Italy!S155</f>
        <v>1.1450933131790393</v>
      </c>
    </row>
    <row r="159" spans="1:18">
      <c r="A159" s="1" t="s">
        <v>164</v>
      </c>
      <c r="B159" s="29">
        <f>1200*LN(Italy!B159/Italy!B158)</f>
        <v>-37.978023656740312</v>
      </c>
      <c r="C159" s="22">
        <f>Italy!C159-Italy!D159</f>
        <v>5.1299999999999457E-2</v>
      </c>
      <c r="D159" s="22">
        <f>Italy!E159-Italy!D159</f>
        <v>0.58800000000000008</v>
      </c>
      <c r="E159" s="22">
        <f>Italy!F159</f>
        <v>0.36800000000000033</v>
      </c>
      <c r="F159" s="29">
        <f>Italy!G159</f>
        <v>112</v>
      </c>
      <c r="G159" s="29">
        <f>1200*LN(Italy!H159/Italy!H158)</f>
        <v>13.214019455856461</v>
      </c>
      <c r="H159" s="29">
        <f>1200*LN(Italy!I159/Italy!I158)</f>
        <v>-5.887174522625422</v>
      </c>
      <c r="I159" s="22">
        <f>Italy!J159</f>
        <v>13.6828938190343</v>
      </c>
      <c r="K159" s="22">
        <f>400*LN(Italy!L159/Italy!L156)</f>
        <v>2.9681713039046076</v>
      </c>
      <c r="N159" s="22">
        <f>400*LN(Italy!O159/Italy!O156)</f>
        <v>1.115760835031437</v>
      </c>
      <c r="O159" s="22">
        <f>400*LN(Italy!P159/Italy!P156)</f>
        <v>5.0157397010914382</v>
      </c>
      <c r="Q159" s="26">
        <f>Italy!R159-Italy!R156</f>
        <v>0.5</v>
      </c>
      <c r="R159" s="29">
        <f>Italy!S159-Italy!S156</f>
        <v>1.5780482113797021</v>
      </c>
    </row>
    <row r="160" spans="1:18">
      <c r="A160" s="1" t="s">
        <v>165</v>
      </c>
      <c r="B160" s="29">
        <f>1200*LN(Italy!B160/Italy!B159)</f>
        <v>59.210263435640549</v>
      </c>
      <c r="C160" s="22">
        <f>Italy!C160-Italy!D160</f>
        <v>5.1999999999999602E-2</v>
      </c>
      <c r="D160" s="22">
        <f>Italy!E160-Italy!D160</f>
        <v>0.50999999999999979</v>
      </c>
      <c r="E160" s="22">
        <f>Italy!F160</f>
        <v>0.39999999999999947</v>
      </c>
      <c r="F160" s="29">
        <f>Italy!G160</f>
        <v>125</v>
      </c>
      <c r="G160" s="29">
        <f>1200*LN(Italy!H160/Italy!H159)</f>
        <v>6.194059228730965</v>
      </c>
      <c r="H160" s="29">
        <f>1200*LN(Italy!I160/Italy!I159)</f>
        <v>3.7972643394289722</v>
      </c>
      <c r="I160" s="22">
        <f>Italy!J160</f>
        <v>15.1538396844084</v>
      </c>
      <c r="K160" s="22">
        <f>400*LN(Italy!L160/Italy!L157)</f>
        <v>3.1709082398787745</v>
      </c>
      <c r="N160" s="22">
        <f>400*LN(Italy!O160/Italy!O157)</f>
        <v>3.7071627723125826</v>
      </c>
      <c r="O160" s="22">
        <f>400*LN(Italy!P160/Italy!P157)</f>
        <v>6.2016746143858397</v>
      </c>
      <c r="Q160" s="26">
        <f>Italy!R160-Italy!R157</f>
        <v>0.5</v>
      </c>
      <c r="R160" s="29">
        <f>Italy!S160-Italy!S157</f>
        <v>1.1389293752109282</v>
      </c>
    </row>
    <row r="161" spans="1:18">
      <c r="A161" s="1" t="s">
        <v>166</v>
      </c>
      <c r="B161" s="29">
        <f>1200*LN(Italy!B161/Italy!B160)</f>
        <v>-78.994951511246427</v>
      </c>
      <c r="C161" s="22">
        <f>Italy!C161-Italy!D161</f>
        <v>0.21919999999999984</v>
      </c>
      <c r="D161" s="22">
        <f>Italy!E161-Italy!D161</f>
        <v>0.57800000000000029</v>
      </c>
      <c r="E161" s="22">
        <f>Italy!F161</f>
        <v>0.40800000000000036</v>
      </c>
      <c r="F161" s="29">
        <f>Italy!G161</f>
        <v>121</v>
      </c>
      <c r="G161" s="29">
        <f>1200*LN(Italy!H161/Italy!H160)</f>
        <v>6.1622513668493646</v>
      </c>
      <c r="H161" s="29">
        <f>1200*LN(Italy!I161/Italy!I160)</f>
        <v>15.586321510927304</v>
      </c>
      <c r="I161" s="22">
        <f>Italy!J161</f>
        <v>16.356213450168301</v>
      </c>
      <c r="K161" s="22">
        <f>400*LN(Italy!L161/Italy!L158)</f>
        <v>3.0116256964947223</v>
      </c>
      <c r="N161" s="22">
        <f>400*LN(Italy!O161/Italy!O158)</f>
        <v>-1.1105976593168381</v>
      </c>
      <c r="O161" s="22">
        <f>400*LN(Italy!P161/Italy!P158)</f>
        <v>12.014765393443717</v>
      </c>
      <c r="Q161" s="26">
        <f>Italy!R161-Italy!R158</f>
        <v>0.25</v>
      </c>
      <c r="R161" s="29">
        <f>Italy!S161-Italy!S158</f>
        <v>-0.68256989092694909</v>
      </c>
    </row>
    <row r="162" spans="1:18">
      <c r="A162" s="1" t="s">
        <v>167</v>
      </c>
      <c r="B162" s="29">
        <f>1200*LN(Italy!B162/Italy!B161)</f>
        <v>-22.057597258479859</v>
      </c>
      <c r="C162" s="22">
        <f>Italy!C162-Italy!D162</f>
        <v>0.20069999999999943</v>
      </c>
      <c r="D162" s="22">
        <f>Italy!E162-Italy!D162</f>
        <v>0.61299999999999955</v>
      </c>
      <c r="E162" s="22">
        <f>Italy!F162</f>
        <v>0.38300000000000001</v>
      </c>
      <c r="F162" s="29">
        <f>Italy!G162</f>
        <v>109</v>
      </c>
      <c r="G162" s="29">
        <f>1200*LN(Italy!H162/Italy!H161)</f>
        <v>6.1307685174543982</v>
      </c>
      <c r="H162" s="29">
        <f>1200*LN(Italy!I162/Italy!I161)</f>
        <v>17.931809816096504</v>
      </c>
      <c r="I162" s="22">
        <f>Italy!J162</f>
        <v>13.2890273920613</v>
      </c>
      <c r="K162" s="22">
        <f>400*LN(Italy!L162/Italy!L159)</f>
        <v>3.0515734593391874</v>
      </c>
      <c r="N162" s="22">
        <f>400*LN(Italy!O162/Italy!O159)</f>
        <v>4.0647001037997166</v>
      </c>
      <c r="O162" s="22">
        <f>400*LN(Italy!P162/Italy!P159)</f>
        <v>-0.31164785370783343</v>
      </c>
      <c r="Q162" s="26">
        <f>Italy!R162-Italy!R159</f>
        <v>0</v>
      </c>
      <c r="R162" s="29">
        <f>Italy!S162-Italy!S159</f>
        <v>0.4853912113757417</v>
      </c>
    </row>
    <row r="163" spans="1:18">
      <c r="A163" s="1" t="s">
        <v>168</v>
      </c>
      <c r="B163" s="29">
        <f>1200*LN(Italy!B163/Italy!B162)</f>
        <v>-51.122812823184177</v>
      </c>
      <c r="C163" s="22">
        <f>Italy!C163-Italy!D163</f>
        <v>0.17579999999999973</v>
      </c>
      <c r="D163" s="22">
        <f>Italy!E163-Italy!D163</f>
        <v>0.59999999999999964</v>
      </c>
      <c r="E163" s="22">
        <f>Italy!F163</f>
        <v>0.39999999999999947</v>
      </c>
      <c r="F163" s="29">
        <f>Italy!G163</f>
        <v>117</v>
      </c>
      <c r="G163" s="29">
        <f>1200*LN(Italy!H163/Italy!H162)</f>
        <v>5.0047920340099257</v>
      </c>
      <c r="H163" s="29">
        <f>1200*LN(Italy!I163/Italy!I162)</f>
        <v>-4.585506057441008</v>
      </c>
      <c r="I163" s="22">
        <f>Italy!J163</f>
        <v>11.2959739388308</v>
      </c>
      <c r="K163" s="22">
        <f>400*LN(Italy!L163/Italy!L160)</f>
        <v>3.276999544177678</v>
      </c>
      <c r="N163" s="22">
        <f>400*LN(Italy!O163/Italy!O160)</f>
        <v>4.4037142033476702</v>
      </c>
      <c r="O163" s="22">
        <f>400*LN(Italy!P163/Italy!P160)</f>
        <v>-7.7672343428396085</v>
      </c>
      <c r="Q163" s="26">
        <f>Italy!R163-Italy!R160</f>
        <v>0</v>
      </c>
      <c r="R163" s="29">
        <f>Italy!S163-Italy!S160</f>
        <v>1.7688881922535913</v>
      </c>
    </row>
    <row r="164" spans="1:18">
      <c r="A164" s="1" t="s">
        <v>169</v>
      </c>
      <c r="B164" s="29">
        <f>1200*LN(Italy!B164/Italy!B163)</f>
        <v>-112.99394613920983</v>
      </c>
      <c r="C164" s="22">
        <f>Italy!C164-Italy!D164</f>
        <v>0.2585999999999995</v>
      </c>
      <c r="D164" s="22">
        <f>Italy!E164-Italy!D164</f>
        <v>0.68100000000000005</v>
      </c>
      <c r="E164" s="22">
        <f>Italy!F164</f>
        <v>0.4610000000000003</v>
      </c>
      <c r="F164" s="29">
        <f>Italy!G164</f>
        <v>125</v>
      </c>
      <c r="G164" s="29">
        <f>1200*LN(Italy!H164/Italy!H163)</f>
        <v>4.984005411851788</v>
      </c>
      <c r="H164" s="29">
        <f>1200*LN(Italy!I164/Italy!I163)</f>
        <v>0.25521054966446621</v>
      </c>
      <c r="I164" s="22">
        <f>Italy!J164</f>
        <v>23.0458004788055</v>
      </c>
      <c r="K164" s="22">
        <f>400*LN(Italy!L164/Italy!L161)</f>
        <v>2.4628292495737281</v>
      </c>
      <c r="N164" s="22">
        <f>400*LN(Italy!O164/Italy!O161)</f>
        <v>4.0572039860219062</v>
      </c>
      <c r="O164" s="22">
        <f>400*LN(Italy!P164/Italy!P161)</f>
        <v>-12.954100463086188</v>
      </c>
      <c r="Q164" s="26">
        <f>Italy!R164-Italy!R161</f>
        <v>0</v>
      </c>
      <c r="R164" s="29">
        <f>Italy!S164-Italy!S161</f>
        <v>0.20395711731238464</v>
      </c>
    </row>
    <row r="165" spans="1:18">
      <c r="A165" s="1" t="s">
        <v>170</v>
      </c>
      <c r="B165" s="29">
        <f>1200*LN(Italy!B165/Italy!B164)</f>
        <v>45.773307887165601</v>
      </c>
      <c r="C165" s="22">
        <f>Italy!C165-Italy!D165</f>
        <v>0.24199999999999999</v>
      </c>
      <c r="D165" s="22">
        <f>Italy!E165-Italy!D165</f>
        <v>0.84199999999999964</v>
      </c>
      <c r="E165" s="22">
        <f>Italy!F165</f>
        <v>0.45199999999999996</v>
      </c>
      <c r="F165" s="29">
        <f>Italy!G165</f>
        <v>114</v>
      </c>
      <c r="G165" s="29">
        <f>1200*LN(Italy!H165/Italy!H164)</f>
        <v>4.9633907437339078</v>
      </c>
      <c r="H165" s="29">
        <f>1200*LN(Italy!I165/Italy!I164)</f>
        <v>-4.2179305289333966</v>
      </c>
      <c r="I165" s="22">
        <f>Italy!J165</f>
        <v>14.3314569451408</v>
      </c>
      <c r="K165" s="22">
        <f>400*LN(Italy!L165/Italy!L162)</f>
        <v>2.8070769872421102</v>
      </c>
      <c r="N165" s="22">
        <f>400*LN(Italy!O165/Italy!O162)</f>
        <v>0.36747820682903454</v>
      </c>
      <c r="O165" s="22">
        <f>400*LN(Italy!P165/Italy!P162)</f>
        <v>-6.6013286057908571</v>
      </c>
      <c r="Q165" s="26">
        <f>Italy!R165-Italy!R162</f>
        <v>0</v>
      </c>
      <c r="R165" s="29">
        <f>Italy!S165-Italy!S162</f>
        <v>-0.66446306914107822</v>
      </c>
    </row>
    <row r="166" spans="1:18">
      <c r="A166" s="1" t="s">
        <v>171</v>
      </c>
      <c r="B166" s="29">
        <f>1200*LN(Italy!B166/Italy!B165)</f>
        <v>-1.6880476502539052</v>
      </c>
      <c r="C166" s="22">
        <f>Italy!C166-Italy!D166</f>
        <v>0.11670000000000069</v>
      </c>
      <c r="D166" s="22">
        <f>Italy!E166-Italy!D166</f>
        <v>0.92900000000000027</v>
      </c>
      <c r="E166" s="22">
        <f>Italy!F166</f>
        <v>0.39900000000000002</v>
      </c>
      <c r="F166" s="29">
        <f>Italy!G166</f>
        <v>107</v>
      </c>
      <c r="G166" s="29">
        <f>1200*LN(Italy!H166/Italy!H165)</f>
        <v>2.8226925046139102</v>
      </c>
      <c r="H166" s="29">
        <f>1200*LN(Italy!I166/Italy!I165)</f>
        <v>-7.9649152278882918</v>
      </c>
      <c r="I166" s="22">
        <f>Italy!J166</f>
        <v>11.937316811184701</v>
      </c>
      <c r="K166" s="22">
        <f>400*LN(Italy!L166/Italy!L163)</f>
        <v>2.5161414943087639</v>
      </c>
      <c r="N166" s="22">
        <f>400*LN(Italy!O166/Italy!O163)</f>
        <v>-1.4625244812441727</v>
      </c>
      <c r="O166" s="22">
        <f>400*LN(Italy!P166/Italy!P163)</f>
        <v>-4.0993657965481853</v>
      </c>
      <c r="Q166" s="26">
        <f>Italy!R166-Italy!R163</f>
        <v>-0.25</v>
      </c>
      <c r="R166" s="29">
        <f>Italy!S166-Italy!S163</f>
        <v>-3.0712775912294106</v>
      </c>
    </row>
    <row r="167" spans="1:18">
      <c r="A167" s="1" t="s">
        <v>172</v>
      </c>
      <c r="B167" s="29">
        <f>1200*LN(Italy!B167/Italy!B166)</f>
        <v>-70.365770996649005</v>
      </c>
      <c r="C167" s="22">
        <f>Italy!C167-Italy!D167</f>
        <v>0.18360000000000021</v>
      </c>
      <c r="D167" s="22">
        <f>Italy!E167-Italy!D167</f>
        <v>1.1200000000000001</v>
      </c>
      <c r="E167" s="22">
        <f>Italy!F167</f>
        <v>0.38999999999999968</v>
      </c>
      <c r="F167" s="29">
        <f>Italy!G167</f>
        <v>108</v>
      </c>
      <c r="G167" s="29">
        <f>1200*LN(Italy!H167/Italy!H166)</f>
        <v>2.8160684222102796</v>
      </c>
      <c r="H167" s="29">
        <f>1200*LN(Italy!I167/Italy!I166)</f>
        <v>-6.2028998764984573</v>
      </c>
      <c r="I167" s="22">
        <f>Italy!J167</f>
        <v>11.6885927034829</v>
      </c>
      <c r="K167" s="22">
        <f>400*LN(Italy!L167/Italy!L164)</f>
        <v>3.582451734543231</v>
      </c>
      <c r="N167" s="22">
        <f>400*LN(Italy!O167/Italy!O164)</f>
        <v>1.4652031034948967</v>
      </c>
      <c r="O167" s="22">
        <f>400*LN(Italy!P167/Italy!P164)</f>
        <v>-3.4632250972471605</v>
      </c>
      <c r="Q167" s="26">
        <f>Italy!R167-Italy!R164</f>
        <v>-0.25</v>
      </c>
      <c r="R167" s="29">
        <f>Italy!S167-Italy!S164</f>
        <v>6.6796952612982352E-2</v>
      </c>
    </row>
    <row r="168" spans="1:18">
      <c r="A168" s="1" t="s">
        <v>173</v>
      </c>
      <c r="B168" s="29">
        <f>1200*LN(Italy!B168/Italy!B167)</f>
        <v>-33.82084443110238</v>
      </c>
      <c r="C168" s="22">
        <f>Italy!C168-Italy!D168</f>
        <v>0.16710000000000047</v>
      </c>
      <c r="D168" s="22">
        <f>Italy!E168-Italy!D168</f>
        <v>1.1000000000000005</v>
      </c>
      <c r="E168" s="22">
        <f>Italy!F168</f>
        <v>0.38000000000000078</v>
      </c>
      <c r="F168" s="29">
        <f>Italy!G168</f>
        <v>109</v>
      </c>
      <c r="G168" s="29">
        <f>1200*LN(Italy!H168/Italy!H167)</f>
        <v>2.8094753568285888</v>
      </c>
      <c r="H168" s="29">
        <f>1200*LN(Italy!I168/Italy!I167)</f>
        <v>3.4930756161883241</v>
      </c>
      <c r="I168" s="22">
        <f>Italy!J168</f>
        <v>12.688712235553799</v>
      </c>
      <c r="K168" s="22">
        <f>400*LN(Italy!L168/Italy!L165)</f>
        <v>2.6465790397838163</v>
      </c>
      <c r="N168" s="22">
        <f>400*LN(Italy!O168/Italy!O165)</f>
        <v>1.8323440195864213</v>
      </c>
      <c r="O168" s="22">
        <f>400*LN(Italy!P168/Italy!P165)</f>
        <v>-7.0345538008298041</v>
      </c>
      <c r="Q168" s="26">
        <f>Italy!R168-Italy!R165</f>
        <v>-0.25</v>
      </c>
      <c r="R168" s="29">
        <f>Italy!S168-Italy!S165</f>
        <v>-2.4969359264943591E-3</v>
      </c>
    </row>
    <row r="169" spans="1:18">
      <c r="A169" s="1" t="s">
        <v>174</v>
      </c>
      <c r="B169" s="29">
        <f>1200*LN(Italy!B169/Italy!B168)</f>
        <v>-17.373710289331026</v>
      </c>
      <c r="C169" s="22">
        <f>Italy!C169-Italy!D169</f>
        <v>0.24350000000000005</v>
      </c>
      <c r="D169" s="22">
        <f>Italy!E169-Italy!D169</f>
        <v>1.1099999999999994</v>
      </c>
      <c r="E169" s="22">
        <f>Italy!F169</f>
        <v>0.39999999999999947</v>
      </c>
      <c r="F169" s="29">
        <f>Italy!G169</f>
        <v>114</v>
      </c>
      <c r="G169" s="29">
        <f>1200*LN(Italy!H169/Italy!H168)</f>
        <v>11.762747710938028</v>
      </c>
      <c r="H169" s="29">
        <f>1200*LN(Italy!I169/Italy!I168)</f>
        <v>11.954466601058964</v>
      </c>
      <c r="I169" s="22">
        <f>Italy!J169</f>
        <v>10.9948959182623</v>
      </c>
      <c r="K169" s="22">
        <f>400*LN(Italy!L169/Italy!L166)</f>
        <v>2.0752297964809348</v>
      </c>
      <c r="N169" s="22">
        <f>400*LN(Italy!O169/Italy!O166)</f>
        <v>3.2831921671318329</v>
      </c>
      <c r="O169" s="22">
        <f>400*LN(Italy!P169/Italy!P166)</f>
        <v>0</v>
      </c>
      <c r="Q169" s="26">
        <f>Italy!R169-Italy!R166</f>
        <v>-0.25</v>
      </c>
      <c r="R169" s="29">
        <f>Italy!S169-Italy!S166</f>
        <v>0.23597659148622796</v>
      </c>
    </row>
    <row r="170" spans="1:18">
      <c r="A170" s="1" t="s">
        <v>175</v>
      </c>
      <c r="B170" s="29">
        <f>1200*LN(Italy!B170/Italy!B169)</f>
        <v>-251.58929004316971</v>
      </c>
      <c r="C170" s="22">
        <f>Italy!C170-Italy!D170</f>
        <v>0.23289999999999988</v>
      </c>
      <c r="D170" s="22">
        <f>Italy!E170-Italy!D170</f>
        <v>1.4500000000000002</v>
      </c>
      <c r="E170" s="22">
        <f>Italy!F170</f>
        <v>0.39000000000000057</v>
      </c>
      <c r="F170" s="29">
        <f>Italy!G170</f>
        <v>160</v>
      </c>
      <c r="G170" s="29">
        <f>1200*LN(Italy!H170/Italy!H169)</f>
        <v>11.648564203936882</v>
      </c>
      <c r="H170" s="29">
        <f>1200*LN(Italy!I170/Italy!I169)</f>
        <v>1.7893282684799681</v>
      </c>
      <c r="I170" s="22">
        <f>Italy!J170</f>
        <v>45.963165674721502</v>
      </c>
      <c r="K170" s="22">
        <f>400*LN(Italy!L170/Italy!L167)</f>
        <v>1.279238622457207</v>
      </c>
      <c r="N170" s="22">
        <f>400*LN(Italy!O170/Italy!O167)</f>
        <v>1.4598556350197325</v>
      </c>
      <c r="O170" s="22">
        <f>400*LN(Italy!P170/Italy!P167)</f>
        <v>-6.6960511449979876</v>
      </c>
      <c r="Q170" s="26">
        <f>Italy!R170-Italy!R167</f>
        <v>-0.75</v>
      </c>
      <c r="R170" s="29">
        <f>Italy!S170-Italy!S167</f>
        <v>-2.0725759627058409</v>
      </c>
    </row>
    <row r="171" spans="1:18">
      <c r="A171" s="1" t="s">
        <v>176</v>
      </c>
      <c r="B171" s="29">
        <f>1200*LN(Italy!B171/Italy!B170)</f>
        <v>54.345968098564548</v>
      </c>
      <c r="C171" s="22">
        <f>Italy!C171-Italy!D171</f>
        <v>0.22989999999999977</v>
      </c>
      <c r="D171" s="22">
        <f>Italy!E171-Italy!D171</f>
        <v>1.5899999999999999</v>
      </c>
      <c r="E171" s="22">
        <f>Italy!F171</f>
        <v>0.36000000000000032</v>
      </c>
      <c r="F171" s="29">
        <f>Italy!G171</f>
        <v>161</v>
      </c>
      <c r="G171" s="29">
        <f>1200*LN(Italy!H171/Italy!H170)</f>
        <v>11.536576209136879</v>
      </c>
      <c r="H171" s="29">
        <f>1200*LN(Italy!I171/Italy!I170)</f>
        <v>-0.12772071748519323</v>
      </c>
      <c r="I171" s="22">
        <f>Italy!J171</f>
        <v>26.2316569233591</v>
      </c>
      <c r="K171" s="22">
        <f>400*LN(Italy!L171/Italy!L168)</f>
        <v>1.2596752987994932</v>
      </c>
      <c r="N171" s="22">
        <f>400*LN(Italy!O171/Italy!O168)</f>
        <v>1.4598556350197325</v>
      </c>
      <c r="O171" s="22">
        <f>400*LN(Italy!P171/Italy!P168)</f>
        <v>-1.6161638148011426</v>
      </c>
      <c r="Q171" s="26">
        <f>Italy!R171-Italy!R168</f>
        <v>-0.75</v>
      </c>
      <c r="R171" s="29">
        <f>Italy!S171-Italy!S168</f>
        <v>-2.3531914801638223</v>
      </c>
    </row>
    <row r="172" spans="1:18">
      <c r="A172" s="1" t="s">
        <v>177</v>
      </c>
      <c r="B172" s="29">
        <f>1200*LN(Italy!B172/Italy!B171)</f>
        <v>46.35163575762806</v>
      </c>
      <c r="C172" s="22">
        <f>Italy!C172-Italy!D172</f>
        <v>0.27570000000000006</v>
      </c>
      <c r="D172" s="22">
        <f>Italy!E172-Italy!D172</f>
        <v>1.69</v>
      </c>
      <c r="E172" s="22">
        <f>Italy!F172</f>
        <v>0.34999999999999964</v>
      </c>
      <c r="F172" s="29">
        <f>Italy!G172</f>
        <v>135</v>
      </c>
      <c r="G172" s="29">
        <f>1200*LN(Italy!H172/Italy!H171)</f>
        <v>1.2351535653613881</v>
      </c>
      <c r="H172" s="29">
        <f>1200*LN(Italy!I172/Italy!I171)</f>
        <v>-6.2750263046331414</v>
      </c>
      <c r="I172" s="22">
        <f>Italy!J172</f>
        <v>17.727415113825799</v>
      </c>
      <c r="K172" s="22">
        <f>400*LN(Italy!L172/Italy!L169)</f>
        <v>1.551120247943796</v>
      </c>
      <c r="N172" s="22">
        <f>400*LN(Italy!O172/Italy!O169)</f>
        <v>0</v>
      </c>
      <c r="O172" s="22">
        <f>400*LN(Italy!P172/Italy!P169)</f>
        <v>-14.523580045451222</v>
      </c>
      <c r="Q172" s="26">
        <f>Italy!R172-Italy!R169</f>
        <v>-1</v>
      </c>
      <c r="R172" s="29">
        <f>Italy!S172-Italy!S169</f>
        <v>-1.9464760206488947</v>
      </c>
    </row>
    <row r="173" spans="1:18">
      <c r="A173" s="1" t="s">
        <v>178</v>
      </c>
      <c r="B173" s="29">
        <f>1200*LN(Italy!B173/Italy!B172)</f>
        <v>10.450783596830227</v>
      </c>
      <c r="C173" s="22">
        <f>Italy!C173-Italy!D173</f>
        <v>0.19490000000000007</v>
      </c>
      <c r="D173" s="22">
        <f>Italy!E173-Italy!D173</f>
        <v>1.9</v>
      </c>
      <c r="E173" s="22">
        <f>Italy!F173</f>
        <v>0.30999999999999961</v>
      </c>
      <c r="F173" s="29">
        <f>Italy!G173</f>
        <v>124</v>
      </c>
      <c r="G173" s="29">
        <f>1200*LN(Italy!H173/Italy!H172)</f>
        <v>1.2338835355427356</v>
      </c>
      <c r="H173" s="29">
        <f>1200*LN(Italy!I173/Italy!I172)</f>
        <v>3.9737257911044885</v>
      </c>
      <c r="I173" s="22">
        <f>Italy!J173</f>
        <v>21.197460519276099</v>
      </c>
      <c r="K173" s="22">
        <f>400*LN(Italy!L173/Italy!L170)</f>
        <v>2.0557791259144937</v>
      </c>
      <c r="N173" s="22">
        <f>400*LN(Italy!O173/Italy!O170)</f>
        <v>2.541996752950888</v>
      </c>
      <c r="O173" s="22">
        <f>400*LN(Italy!P173/Italy!P170)</f>
        <v>-2.9044096948173452</v>
      </c>
      <c r="Q173" s="26">
        <f>Italy!R173-Italy!R170</f>
        <v>-0.5</v>
      </c>
      <c r="R173" s="29">
        <f>Italy!S173-Italy!S170</f>
        <v>-0.96873592270004139</v>
      </c>
    </row>
    <row r="174" spans="1:18">
      <c r="A174" s="1" t="s">
        <v>179</v>
      </c>
      <c r="B174" s="29">
        <f>1200*LN(Italy!B174/Italy!B173)</f>
        <v>-0.6425644952051125</v>
      </c>
      <c r="C174" s="22">
        <f>Italy!C174-Italy!D174</f>
        <v>-2.1199999999999886E-2</v>
      </c>
      <c r="D174" s="22">
        <f>Italy!E174-Italy!D174</f>
        <v>1.7820000000000005</v>
      </c>
      <c r="E174" s="22">
        <f>Italy!F174</f>
        <v>0.28200000000000003</v>
      </c>
      <c r="F174" s="29">
        <f>Italy!G174</f>
        <v>119</v>
      </c>
      <c r="G174" s="29">
        <f>1200*LN(Italy!H174/Italy!H173)</f>
        <v>1.2326161148244783</v>
      </c>
      <c r="H174" s="29">
        <f>1200*LN(Italy!I174/Italy!I173)</f>
        <v>-0.51200000776712107</v>
      </c>
      <c r="I174" s="22">
        <f>Italy!J174</f>
        <v>14.4798196079102</v>
      </c>
      <c r="K174" s="22">
        <f>400*LN(Italy!L174/Italy!L171)</f>
        <v>2.6474353058511562</v>
      </c>
      <c r="N174" s="22">
        <f>400*LN(Italy!O174/Italy!O171)</f>
        <v>7.935336887865752</v>
      </c>
      <c r="O174" s="22">
        <f>400*LN(Italy!P174/Italy!P171)</f>
        <v>-3.5787143959237961</v>
      </c>
      <c r="Q174" s="26">
        <f>Italy!R174-Italy!R171</f>
        <v>-0.5</v>
      </c>
      <c r="R174" s="29">
        <f>Italy!S174-Italy!S171</f>
        <v>1.0038903727256496</v>
      </c>
    </row>
    <row r="175" spans="1:18">
      <c r="A175" s="1" t="s">
        <v>180</v>
      </c>
      <c r="B175" s="29">
        <f>1200*LN(Italy!B175/Italy!B174)</f>
        <v>-46.369294290046199</v>
      </c>
      <c r="C175" s="22">
        <f>Italy!C175-Italy!D175</f>
        <v>-2.289999999999992E-2</v>
      </c>
      <c r="D175" s="22">
        <f>Italy!E175-Italy!D175</f>
        <v>1.819</v>
      </c>
      <c r="E175" s="22">
        <f>Italy!F175</f>
        <v>0.27899999999999991</v>
      </c>
      <c r="F175" s="29">
        <f>Italy!G175</f>
        <v>131</v>
      </c>
      <c r="G175" s="29">
        <f>1200*LN(Italy!H175/Italy!H174)</f>
        <v>9.002573849600747</v>
      </c>
      <c r="H175" s="29">
        <f>1200*LN(Italy!I175/Italy!I174)</f>
        <v>-3.7185476141731422</v>
      </c>
      <c r="I175" s="22">
        <f>Italy!J175</f>
        <v>16.553214134567099</v>
      </c>
      <c r="K175" s="22">
        <f>400*LN(Italy!L175/Italy!L172)</f>
        <v>3.2197746455925635</v>
      </c>
      <c r="N175" s="22">
        <f>400*LN(Italy!O175/Italy!O172)</f>
        <v>5.0542188686156546</v>
      </c>
      <c r="O175" s="22">
        <f>400*LN(Italy!P175/Italy!P172)</f>
        <v>7.166315456645485</v>
      </c>
      <c r="Q175" s="26">
        <f>Italy!R175-Italy!R172</f>
        <v>0</v>
      </c>
      <c r="R175" s="29">
        <f>Italy!S175-Italy!S172</f>
        <v>-1.7789157078691815</v>
      </c>
    </row>
    <row r="176" spans="1:18">
      <c r="A176" s="1" t="s">
        <v>181</v>
      </c>
      <c r="B176" s="29">
        <f>1200*LN(Italy!B176/Italy!B175)</f>
        <v>78.587000565312948</v>
      </c>
      <c r="C176" s="22">
        <f>Italy!C176-Italy!D176</f>
        <v>-0.1492</v>
      </c>
      <c r="D176" s="22">
        <f>Italy!E176-Italy!D176</f>
        <v>1.8709999999999996</v>
      </c>
      <c r="E176" s="22">
        <f>Italy!F176</f>
        <v>0.25099999999999945</v>
      </c>
      <c r="F176" s="29">
        <f>Italy!G176</f>
        <v>116</v>
      </c>
      <c r="G176" s="29">
        <f>1200*LN(Italy!H176/Italy!H175)</f>
        <v>8.9355378381368258</v>
      </c>
      <c r="H176" s="29">
        <f>1200*LN(Italy!I176/Italy!I175)</f>
        <v>0.25682183083581478</v>
      </c>
      <c r="I176" s="22">
        <f>Italy!J176</f>
        <v>10.882761108755901</v>
      </c>
      <c r="K176" s="22">
        <f>400*LN(Italy!L176/Italy!L173)</f>
        <v>3.0687970867193779</v>
      </c>
      <c r="N176" s="22">
        <f>400*LN(Italy!O176/Italy!O173)</f>
        <v>4.678415905276494</v>
      </c>
      <c r="O176" s="22">
        <f>400*LN(Italy!P176/Italy!P173)</f>
        <v>4.1885199469159771</v>
      </c>
      <c r="Q176" s="26">
        <f>Italy!R176-Italy!R173</f>
        <v>0</v>
      </c>
      <c r="R176" s="29">
        <f>Italy!S176-Italy!S173</f>
        <v>-0.18881968638367397</v>
      </c>
    </row>
    <row r="177" spans="1:18">
      <c r="A177" s="1" t="s">
        <v>182</v>
      </c>
      <c r="B177" s="29">
        <f>1200*LN(Italy!B177/Italy!B176)</f>
        <v>-8.7094727940357881</v>
      </c>
      <c r="C177" s="22">
        <f>Italy!C177-Italy!D177</f>
        <v>-0.13310000000000022</v>
      </c>
      <c r="D177" s="22">
        <f>Italy!E177-Italy!D177</f>
        <v>1.8600000000000003</v>
      </c>
      <c r="E177" s="22">
        <f>Italy!F177</f>
        <v>0.25</v>
      </c>
      <c r="F177" s="29">
        <f>Italy!G177</f>
        <v>129</v>
      </c>
      <c r="G177" s="29">
        <f>1200*LN(Italy!H177/Italy!H176)</f>
        <v>8.8694927948318281</v>
      </c>
      <c r="H177" s="29">
        <f>1200*LN(Italy!I177/Italy!I176)</f>
        <v>1.7962154535195372</v>
      </c>
      <c r="I177" s="22">
        <f>Italy!J177</f>
        <v>17.909627439001401</v>
      </c>
      <c r="K177" s="22">
        <f>400*LN(Italy!L177/Italy!L174)</f>
        <v>2.7103593694536086</v>
      </c>
      <c r="N177" s="22">
        <f>400*LN(Italy!O177/Italy!O174)</f>
        <v>-1.789712157968431</v>
      </c>
      <c r="O177" s="22">
        <f>400*LN(Italy!P177/Italy!P174)</f>
        <v>-4.9322449829921888</v>
      </c>
      <c r="Q177" s="26">
        <f>Italy!R177-Italy!R174</f>
        <v>0</v>
      </c>
      <c r="R177" s="29">
        <f>Italy!S177-Italy!S174</f>
        <v>-2.8401510652150463</v>
      </c>
    </row>
    <row r="178" spans="1:18">
      <c r="A178" s="1" t="s">
        <v>183</v>
      </c>
      <c r="B178" s="29">
        <f>1200*LN(Italy!B178/Italy!B177)</f>
        <v>-58.630023037248513</v>
      </c>
      <c r="C178" s="22">
        <f>Italy!C178-Italy!D178</f>
        <v>-5.2900000000000169E-2</v>
      </c>
      <c r="D178" s="22">
        <f>Italy!E178-Italy!D178</f>
        <v>1.8859999999999997</v>
      </c>
      <c r="E178" s="22">
        <f>Italy!F178</f>
        <v>0.23599999999999977</v>
      </c>
      <c r="F178" s="29">
        <f>Italy!G178</f>
        <v>127</v>
      </c>
      <c r="G178" s="29">
        <f>1200*LN(Italy!H178/Italy!H177)</f>
        <v>2.4542472286934531</v>
      </c>
      <c r="H178" s="29">
        <f>1200*LN(Italy!I178/Italy!I177)</f>
        <v>6.2656650421537385</v>
      </c>
      <c r="I178" s="22">
        <f>Italy!J178</f>
        <v>13.176870411521801</v>
      </c>
      <c r="K178" s="22">
        <f>400*LN(Italy!L178/Italy!L175)</f>
        <v>2.3442030371812592</v>
      </c>
      <c r="N178" s="22">
        <f>400*LN(Italy!O178/Italy!O175)</f>
        <v>0.35858361881479356</v>
      </c>
      <c r="O178" s="22">
        <f>400*LN(Italy!P178/Italy!P175)</f>
        <v>4.4944293067711794</v>
      </c>
      <c r="Q178" s="26">
        <f>Italy!R178-Italy!R175</f>
        <v>0</v>
      </c>
      <c r="R178" s="29">
        <f>Italy!S178-Italy!S175</f>
        <v>0.27021794276788569</v>
      </c>
    </row>
    <row r="179" spans="1:18">
      <c r="A179" s="1" t="s">
        <v>184</v>
      </c>
      <c r="B179" s="29">
        <f>1200*LN(Italy!B179/Italy!B178)</f>
        <v>-116.38503987441497</v>
      </c>
      <c r="C179" s="22">
        <f>Italy!C179-Italy!D179</f>
        <v>-8.5999999999999854E-2</v>
      </c>
      <c r="D179" s="22">
        <f>Italy!E179-Italy!D179</f>
        <v>1.7050000000000001</v>
      </c>
      <c r="E179" s="22">
        <f>Italy!F179</f>
        <v>0.23500000000000032</v>
      </c>
      <c r="F179" s="29">
        <f>Italy!G179</f>
        <v>157</v>
      </c>
      <c r="G179" s="29">
        <f>1200*LN(Italy!H179/Italy!H178)</f>
        <v>2.4492380305766814</v>
      </c>
      <c r="H179" s="29">
        <f>1200*LN(Italy!I179/Italy!I178)</f>
        <v>8.8945769355311022</v>
      </c>
      <c r="I179" s="22">
        <f>Italy!J179</f>
        <v>22.909113549703399</v>
      </c>
      <c r="K179" s="22">
        <f>400*LN(Italy!L179/Italy!L176)</f>
        <v>2.1412097905806435</v>
      </c>
      <c r="N179" s="22">
        <f>400*LN(Italy!O179/Italy!O176)</f>
        <v>0.35762183875237441</v>
      </c>
      <c r="O179" s="22">
        <f>400*LN(Italy!P179/Italy!P176)</f>
        <v>-2.2499054899050921</v>
      </c>
      <c r="Q179" s="26">
        <f>Italy!R179-Italy!R176</f>
        <v>0</v>
      </c>
      <c r="R179" s="29">
        <f>Italy!S179-Italy!S176</f>
        <v>-2.6091767336380371</v>
      </c>
    </row>
    <row r="180" spans="1:18">
      <c r="A180" s="1" t="s">
        <v>185</v>
      </c>
      <c r="B180" s="29">
        <f>1200*LN(Italy!B180/Italy!B179)</f>
        <v>-101.66714019825416</v>
      </c>
      <c r="C180" s="22">
        <f>Italy!C180-Italy!D180</f>
        <v>3.0000000000000249E-2</v>
      </c>
      <c r="D180" s="22">
        <f>Italy!E180-Italy!D180</f>
        <v>1.7290000000000001</v>
      </c>
      <c r="E180" s="22">
        <f>Italy!F180</f>
        <v>0.23899999999999988</v>
      </c>
      <c r="F180" s="29">
        <f>Italy!G180</f>
        <v>164</v>
      </c>
      <c r="G180" s="29">
        <f>1200*LN(Italy!H180/Italy!H179)</f>
        <v>2.4442492386888199</v>
      </c>
      <c r="H180" s="29">
        <f>1200*LN(Italy!I180/Italy!I179)</f>
        <v>4.9271006736171161</v>
      </c>
      <c r="I180" s="22">
        <f>Italy!J180</f>
        <v>29.0429773652066</v>
      </c>
      <c r="K180" s="22">
        <f>400*LN(Italy!L180/Italy!L177)</f>
        <v>2.173181061149418</v>
      </c>
      <c r="N180" s="22">
        <f>400*LN(Italy!O180/Italy!O177)</f>
        <v>2.5033608753689864</v>
      </c>
      <c r="O180" s="22">
        <f>400*LN(Italy!P180/Italy!P177)</f>
        <v>8.5109593789159508</v>
      </c>
      <c r="Q180" s="26">
        <f>Italy!R180-Italy!R177</f>
        <v>0</v>
      </c>
      <c r="R180" s="29">
        <f>Italy!S180-Italy!S177</f>
        <v>-1.4816499246829267</v>
      </c>
    </row>
    <row r="181" spans="1:18">
      <c r="A181" s="1" t="s">
        <v>186</v>
      </c>
      <c r="B181" s="29">
        <f>1200*LN(Italy!B181/Italy!B180)</f>
        <v>-14.143181054342044</v>
      </c>
      <c r="C181" s="22">
        <f>Italy!C181-Italy!D181</f>
        <v>0.15189999999999992</v>
      </c>
      <c r="D181" s="22">
        <f>Italy!E181-Italy!D181</f>
        <v>1.6280000000000001</v>
      </c>
      <c r="E181" s="22">
        <f>Italy!F181</f>
        <v>0.23800000000000043</v>
      </c>
      <c r="F181" s="29">
        <f>Italy!G181</f>
        <v>152</v>
      </c>
      <c r="G181" s="29">
        <f>1200*LN(Italy!H181/Italy!H180)</f>
        <v>12.270196421454093</v>
      </c>
      <c r="H181" s="29">
        <f>1200*LN(Italy!I181/Italy!I180)</f>
        <v>-2.2715329109083222</v>
      </c>
      <c r="I181" s="22">
        <f>Italy!J181</f>
        <v>28.087032341883301</v>
      </c>
      <c r="K181" s="22">
        <f>400*LN(Italy!L181/Italy!L178)</f>
        <v>2.2376743455355088</v>
      </c>
      <c r="N181" s="22">
        <f>400*LN(Italy!O181/Italy!O178)</f>
        <v>2.1447772565541494</v>
      </c>
      <c r="O181" s="22">
        <f>400*LN(Italy!P181/Italy!P178)</f>
        <v>-11.003930165919359</v>
      </c>
      <c r="Q181" s="26">
        <f>Italy!R181-Italy!R178</f>
        <v>0</v>
      </c>
      <c r="R181" s="29">
        <f>Italy!S181-Italy!S178</f>
        <v>-1.4409878814244621</v>
      </c>
    </row>
    <row r="182" spans="1:18">
      <c r="A182" s="1" t="s">
        <v>187</v>
      </c>
      <c r="B182" s="29">
        <f>1200*LN(Italy!B182/Italy!B181)</f>
        <v>-90.452323852968917</v>
      </c>
      <c r="C182" s="22">
        <f>Italy!C182-Italy!D182</f>
        <v>0.18009999999999993</v>
      </c>
      <c r="D182" s="22">
        <f>Italy!E182-Italy!D182</f>
        <v>1.4880000000000004</v>
      </c>
      <c r="E182" s="22">
        <f>Italy!F182</f>
        <v>0.23800000000000043</v>
      </c>
      <c r="F182" s="29">
        <f>Italy!G182</f>
        <v>166</v>
      </c>
      <c r="G182" s="29">
        <f>1200*LN(Italy!H182/Italy!H181)</f>
        <v>12.146000507017748</v>
      </c>
      <c r="H182" s="29">
        <f>1200*LN(Italy!I182/Italy!I181)</f>
        <v>0.88388492447786815</v>
      </c>
      <c r="I182" s="22">
        <f>Italy!J182</f>
        <v>28.067318847148801</v>
      </c>
      <c r="K182" s="22">
        <f>400*LN(Italy!L182/Italy!L179)</f>
        <v>2.7963221438450514</v>
      </c>
      <c r="N182" s="22">
        <f>400*LN(Italy!O182/Italy!O179)</f>
        <v>-0.35762183875232056</v>
      </c>
      <c r="O182" s="22">
        <f>400*LN(Italy!P182/Italy!P179)</f>
        <v>0.96579523780648957</v>
      </c>
      <c r="Q182" s="26">
        <f>Italy!R182-Italy!R179</f>
        <v>0</v>
      </c>
      <c r="R182" s="29">
        <f>Italy!S182-Italy!S179</f>
        <v>-9.9406279670823494E-2</v>
      </c>
    </row>
    <row r="183" spans="1:18">
      <c r="A183" s="1" t="s">
        <v>188</v>
      </c>
      <c r="B183" s="29">
        <f>1200*LN(Italy!B183/Italy!B182)</f>
        <v>-54.85449185358199</v>
      </c>
      <c r="C183" s="22">
        <f>Italy!C183-Italy!D183</f>
        <v>0.29129999999999967</v>
      </c>
      <c r="D183" s="22">
        <f>Italy!E183-Italy!D183</f>
        <v>1.7869999999999995</v>
      </c>
      <c r="E183" s="22">
        <f>Italy!F183</f>
        <v>0.29699999999999971</v>
      </c>
      <c r="F183" s="29">
        <f>Italy!G183</f>
        <v>175</v>
      </c>
      <c r="G183" s="29">
        <f>1200*LN(Italy!H183/Italy!H182)</f>
        <v>12.02429358176332</v>
      </c>
      <c r="H183" s="29">
        <f>1200*LN(Italy!I183/Italy!I182)</f>
        <v>1.7658191119930129</v>
      </c>
      <c r="I183" s="22">
        <f>Italy!J183</f>
        <v>27.751147095854101</v>
      </c>
      <c r="K183" s="22">
        <f>400*LN(Italy!L183/Italy!L180)</f>
        <v>3.0134269035188779</v>
      </c>
      <c r="N183" s="22">
        <f>400*LN(Italy!O183/Italy!O180)</f>
        <v>2.4877912268081963</v>
      </c>
      <c r="O183" s="22">
        <f>400*LN(Italy!P183/Italy!P180)</f>
        <v>-2.2736561419979329</v>
      </c>
      <c r="Q183" s="26">
        <f>Italy!R183-Italy!R180</f>
        <v>0</v>
      </c>
      <c r="R183" s="29">
        <f>Italy!S183-Italy!S180</f>
        <v>1.2824882118268164</v>
      </c>
    </row>
    <row r="184" spans="1:18">
      <c r="A184" s="1" t="s">
        <v>189</v>
      </c>
      <c r="B184" s="29">
        <f>1200*LN(Italy!B184/Italy!B183)</f>
        <v>99.557859448217428</v>
      </c>
      <c r="C184" s="22">
        <f>Italy!C184-Italy!D184</f>
        <v>0.25409999999999977</v>
      </c>
      <c r="D184" s="22">
        <f>Italy!E184-Italy!D184</f>
        <v>1.8650000000000002</v>
      </c>
      <c r="E184" s="22">
        <f>Italy!F184</f>
        <v>0.25499999999999989</v>
      </c>
      <c r="F184" s="29">
        <f>Italy!G184</f>
        <v>139</v>
      </c>
      <c r="G184" s="29">
        <f>1200*LN(Italy!H184/Italy!H183)</f>
        <v>4.9191808386814682</v>
      </c>
      <c r="H184" s="29">
        <f>1200*LN(Italy!I184/Italy!I183)</f>
        <v>3.6495230269015857</v>
      </c>
      <c r="I184" s="22">
        <f>Italy!J184</f>
        <v>23.206086012274699</v>
      </c>
      <c r="K184" s="22">
        <f>400*LN(Italy!L184/Italy!L181)</f>
        <v>3.3877363388060888</v>
      </c>
      <c r="N184" s="22">
        <f>400*LN(Italy!O184/Italy!O181)</f>
        <v>-1.0709511082865613</v>
      </c>
      <c r="O184" s="22">
        <f>400*LN(Italy!P184/Italy!P181)</f>
        <v>10.364952394256811</v>
      </c>
      <c r="Q184" s="26">
        <f>Italy!R184-Italy!R181</f>
        <v>0</v>
      </c>
      <c r="R184" s="29">
        <f>Italy!S184-Italy!S181</f>
        <v>0.83174011622530486</v>
      </c>
    </row>
    <row r="185" spans="1:18">
      <c r="A185" s="1" t="s">
        <v>190</v>
      </c>
      <c r="B185" s="29">
        <f>1200*LN(Italy!B185/Italy!B184)</f>
        <v>-1.6639082205097138</v>
      </c>
      <c r="C185" s="22">
        <f>Italy!C185-Italy!D185</f>
        <v>0.20099999999999962</v>
      </c>
      <c r="D185" s="22">
        <f>Italy!E185-Italy!D185</f>
        <v>1.8099999999999996</v>
      </c>
      <c r="E185" s="22">
        <f>Italy!F185</f>
        <v>0.21999999999999975</v>
      </c>
      <c r="F185" s="29">
        <f>Italy!G185</f>
        <v>129</v>
      </c>
      <c r="G185" s="29">
        <f>1200*LN(Italy!H185/Italy!H184)</f>
        <v>4.8990978537649799</v>
      </c>
      <c r="H185" s="29">
        <f>1200*LN(Italy!I185/Italy!I184)</f>
        <v>4.5150554937608121</v>
      </c>
      <c r="I185" s="22">
        <f>Italy!J185</f>
        <v>19.967547713209601</v>
      </c>
      <c r="K185" s="22">
        <f>400*LN(Italy!L185/Italy!L182)</f>
        <v>3.1524426511642436</v>
      </c>
      <c r="N185" s="22">
        <f>400*LN(Italy!O185/Italy!O182)</f>
        <v>1.7849204093594744</v>
      </c>
      <c r="O185" s="22">
        <f>400*LN(Italy!P185/Italy!P182)</f>
        <v>-1.9339280218323354</v>
      </c>
      <c r="Q185" s="26">
        <f>Italy!R185-Italy!R182</f>
        <v>-0.5</v>
      </c>
      <c r="R185" s="29">
        <f>Italy!S185-Italy!S182</f>
        <v>0.59668069212558805</v>
      </c>
    </row>
    <row r="186" spans="1:18">
      <c r="A186" s="1" t="s">
        <v>191</v>
      </c>
      <c r="B186" s="29">
        <f>1200*LN(Italy!B186/Italy!B185)</f>
        <v>-33.43970100599072</v>
      </c>
      <c r="C186" s="22">
        <f>Italy!C186-Italy!D186</f>
        <v>0.29179999999999984</v>
      </c>
      <c r="D186" s="22">
        <f>Italy!E186-Italy!D186</f>
        <v>1.8399999999999999</v>
      </c>
      <c r="E186" s="22">
        <f>Italy!F186</f>
        <v>0.20000000000000018</v>
      </c>
      <c r="F186" s="29">
        <f>Italy!G186</f>
        <v>130</v>
      </c>
      <c r="G186" s="29">
        <f>1200*LN(Italy!H186/Italy!H185)</f>
        <v>4.8791781834047532</v>
      </c>
      <c r="H186" s="29">
        <f>1200*LN(Italy!I186/Italy!I185)</f>
        <v>8.979464056692791</v>
      </c>
      <c r="I186" s="22">
        <f>Italy!J186</f>
        <v>18.025127180015499</v>
      </c>
      <c r="K186" s="22">
        <f>400*LN(Italy!L186/Italy!L183)</f>
        <v>3.2932385140274905</v>
      </c>
      <c r="N186" s="22">
        <f>400*LN(Italy!O186/Italy!O183)</f>
        <v>-2.8444564310008937</v>
      </c>
      <c r="O186" s="22">
        <f>400*LN(Italy!P186/Italy!P183)</f>
        <v>7.4225607039318353</v>
      </c>
      <c r="Q186" s="26">
        <f>Italy!R186-Italy!R183</f>
        <v>-0.5</v>
      </c>
      <c r="R186" s="29">
        <f>Italy!S186-Italy!S183</f>
        <v>-0.81358258632153735</v>
      </c>
    </row>
    <row r="187" spans="1:18">
      <c r="A187" s="1" t="s">
        <v>192</v>
      </c>
      <c r="B187" s="29">
        <f>1200*LN(Italy!B187/Italy!B186)</f>
        <v>-42.576392025848399</v>
      </c>
      <c r="C187" s="22">
        <f>Italy!C187-Italy!D187</f>
        <v>0.29749999999999988</v>
      </c>
      <c r="D187" s="22">
        <f>Italy!E187-Italy!D187</f>
        <v>1.77</v>
      </c>
      <c r="E187" s="22">
        <f>Italy!F187</f>
        <v>0.20999999999999996</v>
      </c>
      <c r="F187" s="29">
        <f>Italy!G187</f>
        <v>129</v>
      </c>
      <c r="G187" s="29">
        <f>1200*LN(Italy!H187/Italy!H186)</f>
        <v>7.3531097510810639</v>
      </c>
      <c r="H187" s="29">
        <f>1200*LN(Italy!I187/Italy!I186)</f>
        <v>5.3308626333556033</v>
      </c>
      <c r="I187" s="22">
        <f>Italy!J187</f>
        <v>18.8433156707483</v>
      </c>
      <c r="K187" s="22">
        <f>400*LN(Italy!L187/Italy!L184)</f>
        <v>2.5206917328241518</v>
      </c>
      <c r="N187" s="22">
        <f>400*LN(Italy!O187/Italy!O184)</f>
        <v>4.9734210864323769</v>
      </c>
      <c r="O187" s="22">
        <f>400*LN(Italy!P187/Italy!P184)</f>
        <v>-8.4009549952354696</v>
      </c>
      <c r="Q187" s="26">
        <f>Italy!R187-Italy!R184</f>
        <v>-0.5</v>
      </c>
      <c r="R187" s="29">
        <f>Italy!S187-Italy!S184</f>
        <v>-0.12680414136477225</v>
      </c>
    </row>
    <row r="188" spans="1:18">
      <c r="A188" s="1" t="s">
        <v>193</v>
      </c>
      <c r="B188" s="29">
        <f>1200*LN(Italy!B188/Italy!B187)</f>
        <v>-40.297022196412421</v>
      </c>
      <c r="C188" s="22">
        <f>Italy!C188-Italy!D188</f>
        <v>0.19999999999999973</v>
      </c>
      <c r="D188" s="22">
        <f>Italy!E188-Italy!D188</f>
        <v>1.8499999999999996</v>
      </c>
      <c r="E188" s="22">
        <f>Italy!F188</f>
        <v>0.17999999999999972</v>
      </c>
      <c r="F188" s="29">
        <f>Italy!G188</f>
        <v>123</v>
      </c>
      <c r="G188" s="29">
        <f>1200*LN(Italy!H188/Italy!H187)</f>
        <v>7.3083271686724638</v>
      </c>
      <c r="H188" s="29">
        <f>1200*LN(Italy!I188/Italy!I187)</f>
        <v>2.7182878180482937</v>
      </c>
      <c r="I188" s="22">
        <f>Italy!J188</f>
        <v>27.242383008566399</v>
      </c>
      <c r="K188" s="22">
        <f>400*LN(Italy!L188/Italy!L185)</f>
        <v>2.6629604631193189</v>
      </c>
      <c r="N188" s="22">
        <f>400*LN(Italy!O188/Italy!O185)</f>
        <v>0.71174396003094309</v>
      </c>
      <c r="O188" s="22">
        <f>400*LN(Italy!P188/Italy!P185)</f>
        <v>-3.2441378149829725</v>
      </c>
      <c r="Q188" s="26">
        <f>Italy!R188-Italy!R185</f>
        <v>-0.25</v>
      </c>
      <c r="R188" s="29">
        <f>Italy!S188-Italy!S185</f>
        <v>0.17410367207218513</v>
      </c>
    </row>
    <row r="189" spans="1:18">
      <c r="A189" s="1" t="s">
        <v>194</v>
      </c>
      <c r="B189" s="29">
        <f>1200*LN(Italy!B189/Italy!B188)</f>
        <v>73.830326253991998</v>
      </c>
      <c r="C189" s="22">
        <f>Italy!C189-Italy!D189</f>
        <v>0.20330000000000004</v>
      </c>
      <c r="D189" s="22">
        <f>Italy!E189-Italy!D189</f>
        <v>1.9799999999999995</v>
      </c>
      <c r="E189" s="22">
        <f>Italy!F189</f>
        <v>0.15999999999999925</v>
      </c>
      <c r="F189" s="29">
        <f>Italy!G189</f>
        <v>98</v>
      </c>
      <c r="G189" s="29">
        <f>1200*LN(Italy!H189/Italy!H188)</f>
        <v>7.2640867638787343</v>
      </c>
      <c r="H189" s="29">
        <f>1200*LN(Italy!I189/Italy!I188)</f>
        <v>2.8352779125531762</v>
      </c>
      <c r="I189" s="22">
        <f>Italy!J189</f>
        <v>14.2253926538594</v>
      </c>
      <c r="K189" s="22">
        <f>400*LN(Italy!L189/Italy!L186)</f>
        <v>2.2532416797119588</v>
      </c>
      <c r="N189" s="22">
        <f>400*LN(Italy!O189/Italy!O186)</f>
        <v>2.1352363870465596</v>
      </c>
      <c r="O189" s="22">
        <f>400*LN(Italy!P189/Italy!P186)</f>
        <v>-2.2444948671165355</v>
      </c>
      <c r="Q189" s="26">
        <f>Italy!R189-Italy!R186</f>
        <v>-0.25</v>
      </c>
      <c r="R189" s="29">
        <f>Italy!S189-Italy!S186</f>
        <v>0.47823674710141972</v>
      </c>
    </row>
    <row r="190" spans="1:18">
      <c r="A190" s="1" t="s">
        <v>195</v>
      </c>
      <c r="B190" s="29">
        <f>1200*LN(Italy!B190/Italy!B189)</f>
        <v>42.19717180294046</v>
      </c>
      <c r="C190" s="22">
        <f>Italy!C190-Italy!D190</f>
        <v>0.24049999999999994</v>
      </c>
      <c r="D190" s="22">
        <f>Italy!E190-Italy!D190</f>
        <v>1.88</v>
      </c>
      <c r="E190" s="22">
        <f>Italy!F190</f>
        <v>0.2200000000000002</v>
      </c>
      <c r="F190" s="29">
        <f>Italy!G190</f>
        <v>91</v>
      </c>
      <c r="G190" s="29">
        <f>1200*LN(Italy!H190/Italy!H189)</f>
        <v>7.7890785600129551</v>
      </c>
      <c r="H190" s="29">
        <f>1200*LN(Italy!I190/Italy!I189)</f>
        <v>15.171490828891066</v>
      </c>
      <c r="I190" s="22">
        <f>Italy!J190</f>
        <v>12.793030292488099</v>
      </c>
      <c r="K190" s="22">
        <f>400*LN(Italy!L190/Italy!L187)</f>
        <v>2.4800811808631051</v>
      </c>
      <c r="N190" s="22">
        <f>400*LN(Italy!O190/Italy!O187)</f>
        <v>-2.4789809313482647</v>
      </c>
      <c r="O190" s="22">
        <f>400*LN(Italy!P190/Italy!P187)</f>
        <v>-7.2489628016588483</v>
      </c>
      <c r="Q190" s="26">
        <f>Italy!R190-Italy!R187</f>
        <v>-0.25</v>
      </c>
      <c r="R190" s="29">
        <f>Italy!S190-Italy!S187</f>
        <v>2.9537990858365504E-2</v>
      </c>
    </row>
    <row r="191" spans="1:18">
      <c r="A191" s="1" t="s">
        <v>196</v>
      </c>
      <c r="B191" s="29">
        <f>1200*LN(Italy!B191/Italy!B190)</f>
        <v>53.626401297437972</v>
      </c>
      <c r="C191" s="22">
        <f>Italy!C191-Italy!D191</f>
        <v>0.2319</v>
      </c>
      <c r="D191" s="22">
        <f>Italy!E191-Italy!D191</f>
        <v>2.21</v>
      </c>
      <c r="E191" s="22">
        <f>Italy!F191</f>
        <v>0.50999999999999979</v>
      </c>
      <c r="F191" s="29">
        <f>Italy!G191</f>
        <v>96</v>
      </c>
      <c r="G191" s="29">
        <f>1200*LN(Italy!H191/Italy!H190)</f>
        <v>7.7388463165153372</v>
      </c>
      <c r="H191" s="29">
        <f>1200*LN(Italy!I191/Italy!I190)</f>
        <v>0.97225040765130455</v>
      </c>
      <c r="I191" s="22">
        <f>Italy!J191</f>
        <v>12.078456230827801</v>
      </c>
      <c r="K191" s="22">
        <f>400*LN(Italy!L191/Italy!L188)</f>
        <v>2.0703627700621818</v>
      </c>
      <c r="N191" s="22">
        <f>400*LN(Italy!O191/Italy!O188)</f>
        <v>-1.7817401397521235</v>
      </c>
      <c r="O191" s="22">
        <f>400*LN(Italy!P191/Italy!P188)</f>
        <v>-3.2706641748964307</v>
      </c>
      <c r="Q191" s="26">
        <f>Italy!R191-Italy!R188</f>
        <v>-0.5</v>
      </c>
      <c r="R191" s="29">
        <f>Italy!S191-Italy!S188</f>
        <v>-9.5392697974894247E-2</v>
      </c>
    </row>
    <row r="192" spans="1:18">
      <c r="A192" s="1" t="s">
        <v>197</v>
      </c>
      <c r="B192" s="29">
        <f>1200*LN(Italy!B192/Italy!B191)</f>
        <v>-21.307685444161191</v>
      </c>
      <c r="C192" s="22">
        <f>Italy!C192-Italy!D192</f>
        <v>0.14999999999999991</v>
      </c>
      <c r="D192" s="22">
        <f>Italy!E192-Italy!D192</f>
        <v>2.31</v>
      </c>
      <c r="E192" s="22">
        <f>Italy!F192</f>
        <v>0.31999999999999984</v>
      </c>
      <c r="F192" s="29">
        <f>Italy!G192</f>
        <v>86</v>
      </c>
      <c r="G192" s="29">
        <f>1200*LN(Italy!H192/Italy!H191)</f>
        <v>7.6892578252558668</v>
      </c>
      <c r="H192" s="29">
        <f>1200*LN(Italy!I192/Italy!I191)</f>
        <v>-5.2351323328929436</v>
      </c>
      <c r="I192" s="22">
        <f>Italy!J192</f>
        <v>11.1970202505759</v>
      </c>
      <c r="K192" s="22">
        <f>400*LN(Italy!L192/Italy!L189)</f>
        <v>1.9864827177574702</v>
      </c>
      <c r="N192" s="22">
        <f>400*LN(Italy!O192/Italy!O189)</f>
        <v>-1.7785711828538799</v>
      </c>
      <c r="O192" s="22">
        <f>400*LN(Italy!P192/Italy!P189)</f>
        <v>-2.9044096948173452</v>
      </c>
      <c r="Q192" s="26">
        <f>Italy!R192-Italy!R189</f>
        <v>-0.5</v>
      </c>
      <c r="R192" s="29">
        <f>Italy!S192-Italy!S189</f>
        <v>0.25015773048687606</v>
      </c>
    </row>
    <row r="193" spans="1:18">
      <c r="A193" s="1" t="s">
        <v>198</v>
      </c>
      <c r="B193" s="29">
        <f>1200*LN(Italy!B193/Italy!B192)</f>
        <v>9.1980190552378485</v>
      </c>
      <c r="C193" s="22">
        <f>Italy!C193-Italy!D193</f>
        <v>5.0400000000000222E-2</v>
      </c>
      <c r="D193" s="22">
        <f>Italy!E193-Italy!D193</f>
        <v>2.2199999999999998</v>
      </c>
      <c r="E193" s="22">
        <f>Italy!F193</f>
        <v>0.17999999999999972</v>
      </c>
      <c r="F193" s="29">
        <f>Italy!G193</f>
        <v>81</v>
      </c>
      <c r="G193" s="29">
        <f>1200*LN(Italy!H193/Italy!H192)</f>
        <v>12.324766481616255</v>
      </c>
      <c r="H193" s="29">
        <f>1200*LN(Italy!I193/Italy!I192)</f>
        <v>-4.7679753013213757</v>
      </c>
      <c r="I193" s="22">
        <f>Italy!J193</f>
        <v>8.0971778262038594</v>
      </c>
      <c r="K193" s="22">
        <f>400*LN(Italy!L193/Italy!L190)</f>
        <v>2.3348361408194402</v>
      </c>
      <c r="N193" s="22">
        <f>400*LN(Italy!O193/Italy!O190)</f>
        <v>-3.5682663033517956</v>
      </c>
      <c r="O193" s="22">
        <f>400*LN(Italy!P193/Italy!P190)</f>
        <v>1.9900538560445109</v>
      </c>
      <c r="Q193" s="26">
        <f>Italy!R193-Italy!R190</f>
        <v>-0.5</v>
      </c>
      <c r="R193" s="29">
        <f>Italy!S193-Italy!S190</f>
        <v>0.32788864890110858</v>
      </c>
    </row>
    <row r="194" spans="1:18">
      <c r="A194" s="1" t="s">
        <v>199</v>
      </c>
      <c r="B194" s="29">
        <f>1200*LN(Italy!B194/Italy!B193)</f>
        <v>13.533016103880326</v>
      </c>
      <c r="C194" s="22">
        <f>Italy!C194-Italy!D194</f>
        <v>5.7300000000000129E-2</v>
      </c>
      <c r="D194" s="22">
        <f>Italy!E194-Italy!D194</f>
        <v>2.3100000000000005</v>
      </c>
      <c r="E194" s="22">
        <f>Italy!F194</f>
        <v>0.23000000000000043</v>
      </c>
      <c r="F194" s="29">
        <f>Italy!G194</f>
        <v>84</v>
      </c>
      <c r="G194" s="29">
        <f>1200*LN(Italy!H194/Italy!H193)</f>
        <v>12.199469052005268</v>
      </c>
      <c r="H194" s="29">
        <f>1200*LN(Italy!I194/Italy!I193)</f>
        <v>-1.2256154675873017</v>
      </c>
      <c r="I194" s="22">
        <f>Italy!J194</f>
        <v>10.750871406465899</v>
      </c>
      <c r="K194" s="22">
        <f>400*LN(Italy!L194/Italy!L191)</f>
        <v>2.8904652427082289</v>
      </c>
      <c r="N194" s="22">
        <f>400*LN(Italy!O194/Italy!O191)</f>
        <v>-0.35730239088599636</v>
      </c>
      <c r="O194" s="22">
        <f>400*LN(Italy!P194/Italy!P191)</f>
        <v>-1.6454157303159647</v>
      </c>
      <c r="Q194" s="26">
        <f>Italy!R194-Italy!R191</f>
        <v>0</v>
      </c>
      <c r="R194" s="29">
        <f>Italy!S194-Italy!S191</f>
        <v>0.95265951626482348</v>
      </c>
    </row>
    <row r="195" spans="1:18">
      <c r="A195" s="1" t="s">
        <v>200</v>
      </c>
      <c r="B195" s="29">
        <f>1200*LN(Italy!B195/Italy!B194)</f>
        <v>-4.8378005187689368</v>
      </c>
      <c r="C195" s="22">
        <f>Italy!C195-Italy!D195</f>
        <v>3.3600000000000296E-2</v>
      </c>
      <c r="D195" s="22">
        <f>Italy!E195-Italy!D195</f>
        <v>2.27</v>
      </c>
      <c r="E195" s="22">
        <f>Italy!F195</f>
        <v>0.16000000000000014</v>
      </c>
      <c r="F195" s="29">
        <f>Italy!G195</f>
        <v>76</v>
      </c>
      <c r="G195" s="29">
        <f>1200*LN(Italy!H195/Italy!H194)</f>
        <v>12.076693630068913</v>
      </c>
      <c r="H195" s="29">
        <f>1200*LN(Italy!I195/Italy!I194)</f>
        <v>6.1155977844172487</v>
      </c>
      <c r="I195" s="22">
        <f>Italy!J195</f>
        <v>9.2746276088410102</v>
      </c>
      <c r="K195" s="22">
        <f>400*LN(Italy!L195/Italy!L192)</f>
        <v>2.726097287503952</v>
      </c>
      <c r="N195" s="22">
        <f>400*LN(Italy!O195/Italy!O192)</f>
        <v>-1.0709511082865613</v>
      </c>
      <c r="O195" s="22">
        <f>400*LN(Italy!P195/Italy!P192)</f>
        <v>-2.5995217404682838</v>
      </c>
      <c r="Q195" s="26">
        <f>Italy!R195-Italy!R192</f>
        <v>0</v>
      </c>
      <c r="R195" s="29">
        <f>Italy!S195-Italy!S192</f>
        <v>-0.19356510880041355</v>
      </c>
    </row>
    <row r="196" spans="1:18">
      <c r="A196" s="1" t="s">
        <v>201</v>
      </c>
      <c r="B196" s="29">
        <f>1200*LN(Italy!B196/Italy!B195)</f>
        <v>41.027828139338261</v>
      </c>
      <c r="C196" s="22">
        <f>Italy!C196-Italy!D196</f>
        <v>-1.000000000000334E-3</v>
      </c>
      <c r="D196" s="22">
        <f>Italy!E196-Italy!D196</f>
        <v>2.3499999999999996</v>
      </c>
      <c r="E196" s="22">
        <f>Italy!F196</f>
        <v>0.16000000000000014</v>
      </c>
      <c r="F196" s="29">
        <f>Italy!G196</f>
        <v>69</v>
      </c>
      <c r="G196" s="29">
        <f>1200*LN(Italy!H196/Italy!H195)</f>
        <v>1.788882129412148</v>
      </c>
      <c r="H196" s="29">
        <f>1200*LN(Italy!I196/Italy!I195)</f>
        <v>-0.48810250825495144</v>
      </c>
      <c r="I196" s="22">
        <f>Italy!J196</f>
        <v>8.8713432944734194</v>
      </c>
      <c r="K196" s="22">
        <f>400*LN(Italy!L196/Italy!L193)</f>
        <v>2.5783131496350657</v>
      </c>
      <c r="N196" s="22">
        <f>400*LN(Italy!O196/Italy!O193)</f>
        <v>-1.4362672522913937</v>
      </c>
      <c r="O196" s="22">
        <f>400*LN(Italy!P196/Italy!P193)</f>
        <v>10.771764751453397</v>
      </c>
      <c r="Q196" s="26">
        <f>Italy!R196-Italy!R193</f>
        <v>0</v>
      </c>
      <c r="R196" s="29">
        <f>Italy!S196-Italy!S193</f>
        <v>0.18120023919678374</v>
      </c>
    </row>
    <row r="197" spans="1:18">
      <c r="A197" s="1" t="s">
        <v>202</v>
      </c>
      <c r="B197" s="29">
        <f>1200*LN(Italy!B197/Italy!B196)</f>
        <v>29.962161346154534</v>
      </c>
      <c r="C197" s="22">
        <f>Italy!C197-Italy!D197</f>
        <v>-1.3700000000000045E-2</v>
      </c>
      <c r="D197" s="22">
        <f>Italy!E197-Italy!D197</f>
        <v>2.2999999999999998</v>
      </c>
      <c r="E197" s="22">
        <f>Italy!F197</f>
        <v>0.16999999999999993</v>
      </c>
      <c r="F197" s="29">
        <f>Italy!G197</f>
        <v>66</v>
      </c>
      <c r="G197" s="29">
        <f>1200*LN(Italy!H197/Italy!H196)</f>
        <v>1.7862193490262417</v>
      </c>
      <c r="H197" s="29">
        <f>1200*LN(Italy!I197/Italy!I196)</f>
        <v>11.176432278985049</v>
      </c>
      <c r="I197" s="22">
        <f>Italy!J197</f>
        <v>8.4914086710164192</v>
      </c>
      <c r="K197" s="22">
        <f>400*LN(Italy!L197/Italy!L194)</f>
        <v>2.2455340164935125</v>
      </c>
      <c r="N197" s="22">
        <f>400*LN(Italy!O197/Italy!O194)</f>
        <v>-3.5906883846232964</v>
      </c>
      <c r="O197" s="22">
        <f>400*LN(Italy!P197/Italy!P194)</f>
        <v>9.4505414197477844</v>
      </c>
      <c r="Q197" s="26">
        <f>Italy!R197-Italy!R194</f>
        <v>0</v>
      </c>
      <c r="R197" s="29">
        <f>Italy!S197-Italy!S194</f>
        <v>-0.65361532951062884</v>
      </c>
    </row>
    <row r="198" spans="1:18">
      <c r="A198" s="1" t="s">
        <v>203</v>
      </c>
      <c r="B198" s="29">
        <f>1200*LN(Italy!B198/Italy!B197)</f>
        <v>21.035017299789118</v>
      </c>
      <c r="C198" s="22">
        <f>Italy!C198-Italy!D198</f>
        <v>6.9500000000000117E-2</v>
      </c>
      <c r="D198" s="22">
        <f>Italy!E198-Italy!D198</f>
        <v>2.2966000000000002</v>
      </c>
      <c r="E198" s="22">
        <f>Italy!F198</f>
        <v>0.14660000000000029</v>
      </c>
      <c r="F198" s="29">
        <f>Italy!G198</f>
        <v>70</v>
      </c>
      <c r="G198" s="29">
        <f>1200*LN(Italy!H198/Italy!H197)</f>
        <v>1.7835644840436347</v>
      </c>
      <c r="H198" s="29">
        <f>1200*LN(Italy!I198/Italy!I197)</f>
        <v>3.9837066916711796</v>
      </c>
      <c r="I198" s="22">
        <f>Italy!J198</f>
        <v>8.9159161485126699</v>
      </c>
      <c r="K198" s="22">
        <f>400*LN(Italy!L198/Italy!L195)</f>
        <v>2.0123524549266056</v>
      </c>
      <c r="N198" s="22">
        <f>400*LN(Italy!O198/Italy!O195)</f>
        <v>-0.7155636970898398</v>
      </c>
      <c r="O198" s="22">
        <f>400*LN(Italy!P198/Italy!P195)</f>
        <v>5.1822587199203323</v>
      </c>
      <c r="Q198" s="26">
        <f>Italy!R198-Italy!R195</f>
        <v>0</v>
      </c>
      <c r="R198" s="29">
        <f>Italy!S198-Italy!S195</f>
        <v>-0.14188878867645371</v>
      </c>
    </row>
    <row r="199" spans="1:18">
      <c r="A199" s="1" t="s">
        <v>204</v>
      </c>
      <c r="B199" s="29">
        <f>1200*LN(Italy!B199/Italy!B198)</f>
        <v>4.470978981979056</v>
      </c>
      <c r="C199" s="22">
        <f>Italy!C199-Italy!D199</f>
        <v>5.0499999999999989E-2</v>
      </c>
      <c r="D199" s="22">
        <f>Italy!E199-Italy!D199</f>
        <v>2.3228000000000004</v>
      </c>
      <c r="E199" s="22">
        <f>Italy!F199</f>
        <v>0.23280000000000012</v>
      </c>
      <c r="F199" s="29">
        <f>Italy!G199</f>
        <v>69</v>
      </c>
      <c r="G199" s="29">
        <f>1200*LN(Italy!H199/Italy!H198)</f>
        <v>10.917302936146681</v>
      </c>
      <c r="H199" s="29">
        <f>1200*LN(Italy!I199/Italy!I198)</f>
        <v>-1.0851545577467152</v>
      </c>
      <c r="I199" s="22">
        <f>Italy!J199</f>
        <v>6.3169928140034104</v>
      </c>
      <c r="K199" s="22">
        <f>400*LN(Italy!L199/Italy!L196)</f>
        <v>1.8722311667763873</v>
      </c>
      <c r="N199" s="22">
        <f>400*LN(Italy!O199/Italy!O196)</f>
        <v>-1.0805949840642535</v>
      </c>
      <c r="O199" s="22">
        <f>400*LN(Italy!P199/Italy!P196)</f>
        <v>-0.6446415577362572</v>
      </c>
      <c r="Q199" s="26">
        <f>Italy!R199-Italy!R196</f>
        <v>0</v>
      </c>
      <c r="R199" s="29">
        <f>Italy!S199-Italy!S196</f>
        <v>-0.5760654402031733</v>
      </c>
    </row>
    <row r="200" spans="1:18">
      <c r="A200" s="1" t="s">
        <v>205</v>
      </c>
      <c r="B200" s="29">
        <f>1200*LN(Italy!B200/Italy!B199)</f>
        <v>-11.08547752162629</v>
      </c>
      <c r="C200" s="22">
        <f>Italy!C200-Italy!D200</f>
        <v>0.12880000000000003</v>
      </c>
      <c r="D200" s="22">
        <f>Italy!E200-Italy!D200</f>
        <v>2.2687000000000004</v>
      </c>
      <c r="E200" s="22">
        <f>Italy!F200</f>
        <v>0.25870000000000015</v>
      </c>
      <c r="F200" s="29">
        <f>Italy!G200</f>
        <v>69</v>
      </c>
      <c r="G200" s="29">
        <f>1200*LN(Italy!H200/Italy!H199)</f>
        <v>10.818874818518188</v>
      </c>
      <c r="H200" s="29">
        <f>1200*LN(Italy!I200/Italy!I199)</f>
        <v>-6.5316157627696967</v>
      </c>
      <c r="I200" s="22">
        <f>Italy!J200</f>
        <v>11.4648450078121</v>
      </c>
      <c r="K200" s="22">
        <f>400*LN(Italy!L200/Italy!L197)</f>
        <v>2.0175603321940896</v>
      </c>
      <c r="N200" s="22">
        <f>400*LN(Italy!O200/Italy!O197)</f>
        <v>-0.72202185669205687</v>
      </c>
      <c r="O200" s="22">
        <f>400*LN(Italy!P200/Italy!P197)</f>
        <v>-8.7915626875086836</v>
      </c>
      <c r="Q200" s="26">
        <f>Italy!R200-Italy!R197</f>
        <v>0</v>
      </c>
      <c r="R200" s="29">
        <f>Italy!S200-Italy!S197</f>
        <v>-0.2900942453820079</v>
      </c>
    </row>
    <row r="201" spans="1:18">
      <c r="A201" s="1" t="s">
        <v>206</v>
      </c>
      <c r="B201" s="29">
        <f>1200*LN(Italy!B201/Italy!B200)</f>
        <v>35.316669002599717</v>
      </c>
      <c r="C201" s="22">
        <f>Italy!C201-Italy!D201</f>
        <v>4.8799999999999955E-2</v>
      </c>
      <c r="D201" s="22">
        <f>Italy!E201-Italy!D201</f>
        <v>2.3509000000000002</v>
      </c>
      <c r="E201" s="22">
        <f>Italy!F201</f>
        <v>0.25090000000000057</v>
      </c>
      <c r="F201" s="29">
        <f>Italy!G201</f>
        <v>61</v>
      </c>
      <c r="G201" s="29">
        <f>1200*LN(Italy!H201/Italy!H200)</f>
        <v>10.722205668814135</v>
      </c>
      <c r="H201" s="29">
        <f>1200*LN(Italy!I201/Italy!I200)</f>
        <v>-7.1772731573934578</v>
      </c>
      <c r="I201" s="22">
        <f>Italy!J201</f>
        <v>8.7043741640733092</v>
      </c>
      <c r="K201" s="22">
        <f>400*LN(Italy!L201/Italy!L198)</f>
        <v>2.4754247294565142</v>
      </c>
      <c r="N201" s="22">
        <f>400*LN(Italy!O201/Italy!O198)</f>
        <v>-3.2359727047886611</v>
      </c>
      <c r="O201" s="22">
        <f>400*LN(Italy!P201/Italy!P198)</f>
        <v>-1.2892839526267998</v>
      </c>
      <c r="Q201" s="26">
        <f>Italy!R201-Italy!R198</f>
        <v>0</v>
      </c>
      <c r="R201" s="29">
        <f>Italy!S201-Italy!S198</f>
        <v>0.87198368364885681</v>
      </c>
    </row>
    <row r="202" spans="1:18">
      <c r="A202" s="1" t="s">
        <v>207</v>
      </c>
      <c r="B202" s="29">
        <f>1200*LN(Italy!B202/Italy!B201)</f>
        <v>-30.926797744604265</v>
      </c>
      <c r="C202" s="22">
        <f>Italy!C202-Italy!D202</f>
        <v>-2.4099999999999788E-2</v>
      </c>
      <c r="D202" s="22">
        <f>Italy!E202-Italy!D202</f>
        <v>2.3830000000000005</v>
      </c>
      <c r="E202" s="22">
        <f>Italy!F202</f>
        <v>0.24300000000000033</v>
      </c>
      <c r="F202" s="29">
        <f>Italy!G202</f>
        <v>63</v>
      </c>
      <c r="G202" s="29">
        <f>1200*LN(Italy!H202/Italy!H201)</f>
        <v>3.4565778630893442</v>
      </c>
      <c r="H202" s="29">
        <f>1200*LN(Italy!I202/Italy!I201)</f>
        <v>4.1412952186174108</v>
      </c>
      <c r="I202" s="22">
        <f>Italy!J202</f>
        <v>11.8138169656236</v>
      </c>
      <c r="K202" s="22">
        <f>400*LN(Italy!L202/Italy!L199)</f>
        <v>2.300633298043322</v>
      </c>
      <c r="N202" s="22">
        <f>400*LN(Italy!O202/Italy!O199)</f>
        <v>-5.8129996695314325</v>
      </c>
      <c r="O202" s="22">
        <f>400*LN(Italy!P202/Italy!P199)</f>
        <v>-1.2924082325778998</v>
      </c>
      <c r="Q202" s="26">
        <f>Italy!R202-Italy!R199</f>
        <v>0</v>
      </c>
      <c r="R202" s="29">
        <f>Italy!S202-Italy!S199</f>
        <v>1.6834426736456649</v>
      </c>
    </row>
    <row r="203" spans="1:18">
      <c r="A203" s="1" t="s">
        <v>208</v>
      </c>
      <c r="B203" s="29">
        <f>1200*LN(Italy!B203/Italy!B202)</f>
        <v>20.041426129150317</v>
      </c>
      <c r="C203" s="22">
        <f>Italy!C203-Italy!D203</f>
        <v>-2.7300000000000324E-2</v>
      </c>
      <c r="D203" s="22">
        <f>Italy!E203-Italy!D203</f>
        <v>2.4038999999999997</v>
      </c>
      <c r="E203" s="22">
        <f>Italy!F203</f>
        <v>0.23390000000000022</v>
      </c>
      <c r="F203" s="29">
        <f>Italy!G203</f>
        <v>63</v>
      </c>
      <c r="G203" s="29">
        <f>1200*LN(Italy!H203/Italy!H202)</f>
        <v>3.4466498449467982</v>
      </c>
      <c r="H203" s="29">
        <f>1200*LN(Italy!I203/Italy!I202)</f>
        <v>-0.60811839339229001</v>
      </c>
      <c r="I203" s="22">
        <f>Italy!J203</f>
        <v>6.5893662710332599</v>
      </c>
      <c r="K203" s="22">
        <f>400*LN(Italy!L203/Italy!L200)</f>
        <v>2.2599918775340089</v>
      </c>
      <c r="N203" s="22">
        <f>400*LN(Italy!O203/Italy!O200)</f>
        <v>-0.3615002505427245</v>
      </c>
      <c r="O203" s="22">
        <f>400*LN(Italy!P203/Italy!P200)</f>
        <v>4.5827015165519338</v>
      </c>
      <c r="Q203" s="26">
        <f>Italy!R203-Italy!R200</f>
        <v>0</v>
      </c>
      <c r="R203" s="29">
        <f>Italy!S203-Italy!S200</f>
        <v>2.4509890463446382</v>
      </c>
    </row>
    <row r="204" spans="1:18">
      <c r="A204" s="1" t="s">
        <v>209</v>
      </c>
      <c r="B204" s="29">
        <f>1200*LN(Italy!B204/Italy!B203)</f>
        <v>-17.226000006371439</v>
      </c>
      <c r="C204" s="22">
        <f>Italy!C204-Italy!D204</f>
        <v>-4.0000000000000036E-3</v>
      </c>
      <c r="D204" s="22">
        <f>Italy!E204-Italy!D204</f>
        <v>2.3198999999999996</v>
      </c>
      <c r="E204" s="22">
        <f>Italy!F204</f>
        <v>0.19989999999999952</v>
      </c>
      <c r="F204" s="29">
        <f>Italy!G204</f>
        <v>61</v>
      </c>
      <c r="G204" s="29">
        <f>1200*LN(Italy!H204/Italy!H203)</f>
        <v>3.4367786942213563</v>
      </c>
      <c r="H204" s="29">
        <f>1200*LN(Italy!I204/Italy!I203)</f>
        <v>2.4306267171846656</v>
      </c>
      <c r="I204" s="22">
        <f>Italy!J204</f>
        <v>7.0244226601345998</v>
      </c>
      <c r="K204" s="22">
        <f>400*LN(Italy!L204/Italy!L201)</f>
        <v>1.7250721736809975</v>
      </c>
      <c r="N204" s="22">
        <f>400*LN(Italy!O204/Italy!O201)</f>
        <v>-3.9909628127995167</v>
      </c>
      <c r="O204" s="22">
        <f>400*LN(Italy!P204/Italy!P201)</f>
        <v>-2.2662950142697174</v>
      </c>
      <c r="Q204" s="26">
        <f>Italy!R204-Italy!R201</f>
        <v>0</v>
      </c>
      <c r="R204" s="29">
        <f>Italy!S204-Italy!S201</f>
        <v>0.69421557182835159</v>
      </c>
    </row>
    <row r="205" spans="1:18">
      <c r="A205" s="1" t="s">
        <v>210</v>
      </c>
      <c r="B205" s="29">
        <f>1200*LN(Italy!B205/Italy!B204)</f>
        <v>-35.212071267160958</v>
      </c>
      <c r="C205" s="22">
        <f>Italy!C205-Italy!D205</f>
        <v>2.430000000000021E-2</v>
      </c>
      <c r="D205" s="22">
        <f>Italy!E205-Italy!D205</f>
        <v>2.1871</v>
      </c>
      <c r="E205" s="22">
        <f>Italy!F205</f>
        <v>0.19709999999999983</v>
      </c>
      <c r="F205" s="29">
        <f>Italy!G205</f>
        <v>56</v>
      </c>
      <c r="G205" s="29">
        <f>1200*LN(Italy!H205/Italy!H204)</f>
        <v>13.533189852956484</v>
      </c>
      <c r="H205" s="29">
        <f>1200*LN(Italy!I205/Italy!I204)</f>
        <v>-0.36428029624543401</v>
      </c>
      <c r="I205" s="22">
        <f>Italy!J205</f>
        <v>8.2006928897751195</v>
      </c>
      <c r="K205" s="22">
        <f>400*LN(Italy!L205/Italy!L202)</f>
        <v>2.0856193799157285</v>
      </c>
      <c r="N205" s="22">
        <f>400*LN(Italy!O205/Italy!O202)</f>
        <v>1.4611888394766654</v>
      </c>
      <c r="O205" s="22">
        <f>400*LN(Italy!P205/Italy!P202)</f>
        <v>-10.492404859548861</v>
      </c>
      <c r="Q205" s="26">
        <f>Italy!R205-Italy!R202</f>
        <v>0</v>
      </c>
      <c r="R205" s="29">
        <f>Italy!S205-Italy!S202</f>
        <v>0.55638960229372003</v>
      </c>
    </row>
    <row r="206" spans="1:18">
      <c r="A206" s="1" t="s">
        <v>211</v>
      </c>
      <c r="B206" s="29">
        <f>1200*LN(Italy!B206/Italy!B205)</f>
        <v>44.243320641314341</v>
      </c>
      <c r="C206" s="22">
        <f>Italy!C206-Italy!D206</f>
        <v>-4.1400000000000325E-2</v>
      </c>
      <c r="D206" s="22">
        <f>Italy!E206-Italy!D206</f>
        <v>2.0907999999999998</v>
      </c>
      <c r="E206" s="22">
        <f>Italy!F206</f>
        <v>0.23080000000000034</v>
      </c>
      <c r="F206" s="29">
        <f>Italy!G206</f>
        <v>48</v>
      </c>
      <c r="G206" s="29">
        <f>1200*LN(Italy!H206/Italy!H205)</f>
        <v>13.3822676307866</v>
      </c>
      <c r="H206" s="29">
        <f>1200*LN(Italy!I206/Italy!I205)</f>
        <v>1.6990294100438594</v>
      </c>
      <c r="I206" s="22">
        <f>Italy!J206</f>
        <v>6.3384939127948599</v>
      </c>
      <c r="K206" s="22">
        <f>400*LN(Italy!L206/Italy!L203)</f>
        <v>1.7601464418724744</v>
      </c>
      <c r="N206" s="22">
        <f>400*LN(Italy!O206/Italy!O203)</f>
        <v>-4.3636796401414033</v>
      </c>
      <c r="O206" s="22">
        <f>400*LN(Italy!P206/Italy!P203)</f>
        <v>-1.9575895515439072</v>
      </c>
      <c r="Q206" s="26">
        <f>Italy!R206-Italy!R203</f>
        <v>0</v>
      </c>
      <c r="R206" s="29">
        <f>Italy!S206-Italy!S203</f>
        <v>-0.31740858631434321</v>
      </c>
    </row>
    <row r="207" spans="1:18">
      <c r="A207" s="1" t="s">
        <v>212</v>
      </c>
      <c r="B207" s="29">
        <f>1200*LN(Italy!B207/Italy!B206)</f>
        <v>31.255959223910782</v>
      </c>
      <c r="C207" s="22">
        <f>Italy!C207-Italy!D207</f>
        <v>4.7299999999999898E-2</v>
      </c>
      <c r="D207" s="22">
        <f>Italy!E207-Italy!D207</f>
        <v>2.0288999999999997</v>
      </c>
      <c r="E207" s="22">
        <f>Italy!F207</f>
        <v>0.23889999999999967</v>
      </c>
      <c r="F207" s="29">
        <f>Italy!G207</f>
        <v>58</v>
      </c>
      <c r="G207" s="29">
        <f>1200*LN(Italy!H207/Italy!H206)</f>
        <v>13.234674488047601</v>
      </c>
      <c r="H207" s="29">
        <f>1200*LN(Italy!I207/Italy!I206)</f>
        <v>4.4787463096692584</v>
      </c>
      <c r="I207" s="22">
        <f>Italy!J207</f>
        <v>7.5968253350537296</v>
      </c>
      <c r="K207" s="22">
        <f>400*LN(Italy!L207/Italy!L204)</f>
        <v>1.8512904870072302</v>
      </c>
      <c r="N207" s="22">
        <f>400*LN(Italy!O207/Italy!O204)</f>
        <v>-1.4611888394766805</v>
      </c>
      <c r="O207" s="22">
        <f>400*LN(Italy!P207/Italy!P204)</f>
        <v>0.64882414874686567</v>
      </c>
      <c r="Q207" s="26">
        <f>Italy!R207-Italy!R204</f>
        <v>0</v>
      </c>
      <c r="R207" s="29">
        <f>Italy!S207-Italy!S204</f>
        <v>0.71047484482141243</v>
      </c>
    </row>
    <row r="208" spans="1:18">
      <c r="A208" s="1" t="s">
        <v>213</v>
      </c>
      <c r="B208" s="29">
        <f>1200*LN(Italy!B208/Italy!B207)</f>
        <v>45.157571628333969</v>
      </c>
      <c r="C208" s="22">
        <f>Italy!C208-Italy!D208</f>
        <v>2.0300000000000207E-2</v>
      </c>
      <c r="D208" s="22">
        <f>Italy!E208-Italy!D208</f>
        <v>1.8498000000000001</v>
      </c>
      <c r="E208" s="22">
        <f>Italy!F208</f>
        <v>0.21980000000000022</v>
      </c>
      <c r="F208" s="29">
        <f>Italy!G208</f>
        <v>54</v>
      </c>
      <c r="G208" s="29">
        <f>1200*LN(Italy!H208/Italy!H207)</f>
        <v>6.6001712166255508</v>
      </c>
      <c r="H208" s="29">
        <f>1200*LN(Italy!I208/Italy!I207)</f>
        <v>4.4620924735762184</v>
      </c>
      <c r="I208" s="22">
        <f>Italy!J208</f>
        <v>5.9936291258985204</v>
      </c>
      <c r="K208" s="22">
        <f>400*LN(Italy!L208/Italy!L205)</f>
        <v>1.1817421101999661</v>
      </c>
      <c r="N208" s="22">
        <f>400*LN(Italy!O208/Italy!O205)</f>
        <v>-0.36479710690778477</v>
      </c>
      <c r="O208" s="22">
        <f>400*LN(Italy!P208/Italy!P205)</f>
        <v>2.9789132301152188</v>
      </c>
      <c r="Q208" s="26">
        <f>Italy!R208-Italy!R205</f>
        <v>0</v>
      </c>
      <c r="R208" s="29">
        <f>Italy!S208-Italy!S205</f>
        <v>6.89147771300469E-3</v>
      </c>
    </row>
    <row r="209" spans="1:23">
      <c r="A209" s="1" t="s">
        <v>214</v>
      </c>
      <c r="B209" s="29">
        <f>1200*LN(Italy!B209/Italy!B208)</f>
        <v>39.312738991791626</v>
      </c>
      <c r="C209" s="22">
        <f>Italy!C209-Italy!D209</f>
        <v>4.3200000000000127E-2</v>
      </c>
      <c r="D209" s="22">
        <f>Italy!E209-Italy!D209</f>
        <v>1.6617000000000002</v>
      </c>
      <c r="E209" s="22">
        <f>Italy!F209</f>
        <v>0.2117</v>
      </c>
      <c r="F209" s="29">
        <f>Italy!G209</f>
        <v>56</v>
      </c>
      <c r="G209" s="29">
        <f>1200*LN(Italy!H209/Italy!H208)</f>
        <v>6.5640678165524928</v>
      </c>
      <c r="H209" s="29">
        <f>1200*LN(Italy!I209/Italy!I208)</f>
        <v>6.003614683870941</v>
      </c>
      <c r="I209" s="22">
        <f>Italy!J209</f>
        <v>4.7026577214845702</v>
      </c>
      <c r="K209" s="22">
        <f>400*LN(Italy!L209/Italy!L206)</f>
        <v>2.0010415234604402</v>
      </c>
      <c r="N209" s="22">
        <f>400*LN(Italy!O209/Italy!O206)</f>
        <v>2.5512614963013571</v>
      </c>
      <c r="O209" s="22">
        <f>400*LN(Italy!P209/Italy!P206)</f>
        <v>-6.5953678849972359</v>
      </c>
      <c r="Q209" s="26">
        <f>Italy!R209-Italy!R206</f>
        <v>0</v>
      </c>
      <c r="R209" s="29">
        <f>Italy!S209-Italy!S206</f>
        <v>-1.1006097577087104</v>
      </c>
    </row>
    <row r="210" spans="1:23">
      <c r="A210" s="1" t="s">
        <v>215</v>
      </c>
      <c r="B210" s="29">
        <f>1200*LN(Italy!B210/Italy!B209)</f>
        <v>28.076349240204816</v>
      </c>
      <c r="C210" s="22">
        <f>Italy!C210-Italy!D210</f>
        <v>2.5399999999999867E-2</v>
      </c>
      <c r="D210" s="22">
        <f>Italy!E210-Italy!D210</f>
        <v>1.5913999999999997</v>
      </c>
      <c r="E210" s="22">
        <f>Italy!F210</f>
        <v>0.15139999999999976</v>
      </c>
      <c r="F210" s="29">
        <f>Italy!G210</f>
        <v>52</v>
      </c>
      <c r="G210" s="29">
        <f>1200*LN(Italy!H210/Italy!H209)</f>
        <v>6.5283572449235123</v>
      </c>
      <c r="H210" s="29">
        <f>1200*LN(Italy!I210/Italy!I209)</f>
        <v>-4.1993743800648016</v>
      </c>
      <c r="I210" s="22">
        <f>Italy!J210</f>
        <v>6.0870810472742098</v>
      </c>
      <c r="K210" s="22">
        <f>400*LN(Italy!L210/Italy!L207)</f>
        <v>1.4682068780471784</v>
      </c>
      <c r="N210" s="22">
        <f>400*LN(Italy!O210/Italy!O207)</f>
        <v>-2.9384888807914362</v>
      </c>
      <c r="O210" s="22">
        <f>400*LN(Italy!P210/Italy!P207)</f>
        <v>-9.5125434162325746</v>
      </c>
      <c r="Q210" s="26">
        <f>Italy!R210-Italy!R207</f>
        <v>0</v>
      </c>
      <c r="R210" s="29">
        <f>Italy!S210-Italy!S207</f>
        <v>-0.24692921925686306</v>
      </c>
    </row>
    <row r="211" spans="1:23">
      <c r="A211" s="1" t="s">
        <v>216</v>
      </c>
      <c r="B211" s="29">
        <f>1200*LN(Italy!B211/Italy!B210)</f>
        <v>29.125803720407625</v>
      </c>
      <c r="C211" s="22">
        <f>Italy!C211-Italy!D211</f>
        <v>-1.7000000000000348E-3</v>
      </c>
      <c r="D211" s="22">
        <f>Italy!E211-Italy!D211</f>
        <v>1.5383999999999998</v>
      </c>
      <c r="E211" s="22">
        <f>Italy!F211</f>
        <v>0.13839999999999986</v>
      </c>
      <c r="F211" s="29">
        <f>Italy!G211</f>
        <v>46</v>
      </c>
      <c r="G211" s="29">
        <f>1200*LN(Italy!H211/Italy!H210)</f>
        <v>11.125051958911406</v>
      </c>
      <c r="H211" s="29">
        <f>1200*LN(Italy!I211/Italy!I210)</f>
        <v>-2.4062570725654937</v>
      </c>
      <c r="I211" s="22">
        <f>Italy!J211</f>
        <v>6.6800498073296799</v>
      </c>
      <c r="K211" s="22">
        <f>400*LN(Italy!L211/Italy!L208)</f>
        <v>2.2371520579617958</v>
      </c>
      <c r="N211" s="22">
        <f>400*LN(Italy!O211/Italy!O208)</f>
        <v>-5.1424032406135645</v>
      </c>
      <c r="O211" s="22">
        <f>400*LN(Italy!P211/Italy!P208)</f>
        <v>-0.990508141308165</v>
      </c>
      <c r="Q211" s="26">
        <f>Italy!R211-Italy!R208</f>
        <v>0</v>
      </c>
      <c r="R211" s="29">
        <f>Italy!S211-Italy!S208</f>
        <v>0.76453890436314964</v>
      </c>
    </row>
    <row r="212" spans="1:23">
      <c r="A212" s="1" t="s">
        <v>217</v>
      </c>
      <c r="B212" s="29">
        <f>1200*LN(Italy!B212/Italy!B211)</f>
        <v>-3.4390262077660236</v>
      </c>
      <c r="C212" s="22">
        <f>Italy!C212-Italy!D212</f>
        <v>-1.2799999999999923E-2</v>
      </c>
      <c r="D212" s="22">
        <f>Italy!E212-Italy!D212</f>
        <v>1.6873</v>
      </c>
      <c r="E212" s="22">
        <f>Italy!F212</f>
        <v>0.13729999999999976</v>
      </c>
      <c r="F212" s="29">
        <f>Italy!G212</f>
        <v>64</v>
      </c>
      <c r="G212" s="29">
        <f>1200*LN(Italy!H212/Italy!H211)</f>
        <v>11.022859661634708</v>
      </c>
      <c r="H212" s="29">
        <f>1200*LN(Italy!I212/Italy!I211)</f>
        <v>2.5264433614133144</v>
      </c>
      <c r="I212" s="22">
        <f>Italy!J212</f>
        <v>6.3081106618420897</v>
      </c>
      <c r="K212" s="22">
        <f>400*LN(Italy!L212/Italy!L209)</f>
        <v>1.7522011575808709</v>
      </c>
      <c r="N212" s="22">
        <f>400*LN(Italy!O212/Italy!O209)</f>
        <v>-4.0164645997962012</v>
      </c>
      <c r="O212" s="22">
        <f>400*LN(Italy!P212/Italy!P209)</f>
        <v>2.3207690464419395</v>
      </c>
      <c r="Q212" s="26">
        <f>Italy!R212-Italy!R209</f>
        <v>0</v>
      </c>
      <c r="R212" s="29">
        <f>Italy!S212-Italy!S209</f>
        <v>2.3311299457457935</v>
      </c>
    </row>
    <row r="213" spans="1:23">
      <c r="A213" s="1" t="s">
        <v>218</v>
      </c>
      <c r="B213" s="29">
        <f>1200*LN(Italy!B213/Italy!B212)</f>
        <v>-4.8670181098929639</v>
      </c>
      <c r="C213" s="22">
        <f>Italy!C213-Italy!D213</f>
        <v>3.71999999999999E-2</v>
      </c>
      <c r="D213" s="22">
        <f>Italy!E213-Italy!D213</f>
        <v>1.5531999999999999</v>
      </c>
      <c r="E213" s="22">
        <f>Italy!F213</f>
        <v>0.17320000000000002</v>
      </c>
      <c r="F213" s="29">
        <f>Italy!G213</f>
        <v>75</v>
      </c>
      <c r="G213" s="29">
        <f>1200*LN(Italy!H213/Italy!H212)</f>
        <v>10.922527720733331</v>
      </c>
      <c r="H213" s="29">
        <f>1200*LN(Italy!I213/Italy!I212)</f>
        <v>-3.6108352219426862</v>
      </c>
      <c r="I213" s="22">
        <f>Italy!J213</f>
        <v>11.1172213040175</v>
      </c>
      <c r="K213" s="22">
        <f>400*LN(Italy!L213/Italy!L210)</f>
        <v>2.4082531442567183</v>
      </c>
      <c r="N213" s="22">
        <f>400*LN(Italy!O213/Italy!O210)</f>
        <v>1.4719427833602472</v>
      </c>
      <c r="O213" s="22">
        <f>400*LN(Italy!P213/Italy!P210)</f>
        <v>10.483810587094013</v>
      </c>
      <c r="Q213" s="26">
        <f>Italy!R213-Italy!R210</f>
        <v>0</v>
      </c>
      <c r="R213" s="29">
        <f>Italy!S213-Italy!S210</f>
        <v>1.3622310532545967</v>
      </c>
    </row>
    <row r="214" spans="1:23">
      <c r="A214" s="1" t="s">
        <v>219</v>
      </c>
      <c r="B214" s="29">
        <f>1200*LN(Italy!B214/Italy!B213)</f>
        <v>-18.37293849426062</v>
      </c>
      <c r="C214" s="22">
        <f>Italy!C214-Italy!D214</f>
        <v>7.5600000000000112E-2</v>
      </c>
      <c r="D214" s="22">
        <f>Italy!E214-Italy!D214</f>
        <v>1.5026000000000002</v>
      </c>
      <c r="E214" s="22">
        <f>Italy!F214</f>
        <v>0.25260000000000016</v>
      </c>
      <c r="F214" s="29">
        <f>Italy!G214</f>
        <v>59</v>
      </c>
      <c r="G214" s="29">
        <f>1200*LN(Italy!H214/Italy!H213)</f>
        <v>2.8782260975092795</v>
      </c>
      <c r="H214" s="29">
        <f>1200*LN(Italy!I214/Italy!I213)</f>
        <v>-4.3473933027634395</v>
      </c>
      <c r="I214" s="22">
        <f>Italy!J214</f>
        <v>6.6417305076397497</v>
      </c>
      <c r="K214" s="22">
        <f>400*LN(Italy!L214/Italy!L211)</f>
        <v>2.1627912278182664</v>
      </c>
      <c r="N214" s="22">
        <f>400*LN(Italy!O214/Italy!O211)</f>
        <v>5.5072003475213913</v>
      </c>
      <c r="O214" s="22">
        <f>400*LN(Italy!P214/Italy!P211)</f>
        <v>-0.66170403841023018</v>
      </c>
      <c r="Q214" s="26">
        <f>Italy!R214-Italy!R211</f>
        <v>0</v>
      </c>
      <c r="R214" s="29">
        <f>Italy!S214-Italy!S211</f>
        <v>0.207798283180189</v>
      </c>
    </row>
    <row r="215" spans="1:23">
      <c r="A215" s="1" t="s">
        <v>220</v>
      </c>
      <c r="B215" s="29">
        <f>1200*LN(Italy!B215/Italy!B214)</f>
        <v>29.288456528296301</v>
      </c>
      <c r="C215" s="22">
        <f>Italy!C215-Italy!D215</f>
        <v>0.10100000000000042</v>
      </c>
      <c r="D215" s="22">
        <f>Italy!E215-Italy!D215</f>
        <v>1.395</v>
      </c>
      <c r="E215" s="22">
        <f>Italy!F215</f>
        <v>0.27499999999999991</v>
      </c>
      <c r="F215" s="29">
        <f>Italy!G215</f>
        <v>56</v>
      </c>
      <c r="G215" s="29">
        <f>1200*LN(Italy!H215/Italy!H214)</f>
        <v>2.8713391248787032</v>
      </c>
      <c r="H215" s="29">
        <f>1200*LN(Italy!I215/Italy!I214)</f>
        <v>-9.71763585627391</v>
      </c>
      <c r="I215" s="22">
        <f>Italy!J215</f>
        <v>8.00825649596527</v>
      </c>
      <c r="K215" s="22">
        <f>400*LN(Italy!L215/Italy!L212)</f>
        <v>1.4274226454578145</v>
      </c>
      <c r="N215" s="22">
        <f>400*LN(Italy!O215/Italy!O212)</f>
        <v>-0.3671409160915543</v>
      </c>
      <c r="O215" s="22">
        <f>400*LN(Italy!P215/Italy!P212)</f>
        <v>-0.66170403841023018</v>
      </c>
      <c r="Q215" s="26">
        <f>Italy!R215-Italy!R212</f>
        <v>0</v>
      </c>
      <c r="R215" s="29">
        <f>Italy!S215-Italy!S212</f>
        <v>1.0040749053026587</v>
      </c>
      <c r="S215" s="28"/>
      <c r="T215" s="28"/>
      <c r="U215" s="28"/>
      <c r="V215" s="28"/>
      <c r="W215" s="28"/>
    </row>
    <row r="216" spans="1:23">
      <c r="A216" s="1" t="s">
        <v>221</v>
      </c>
      <c r="B216" s="29">
        <f>1200*LN(Italy!B216/Italy!B215)</f>
        <v>32.763232809258369</v>
      </c>
      <c r="C216" s="22">
        <f>Italy!C216-Italy!D216</f>
        <v>5.9400000000000119E-2</v>
      </c>
      <c r="D216" s="22">
        <f>Italy!E216-Italy!D216</f>
        <v>1.3784000000000001</v>
      </c>
      <c r="E216" s="22">
        <f>Italy!F216</f>
        <v>0.23839999999999995</v>
      </c>
      <c r="F216" s="29">
        <f>Italy!G216</f>
        <v>51</v>
      </c>
      <c r="G216" s="29">
        <f>1200*LN(Italy!H216/Italy!H215)</f>
        <v>2.8644850316627624</v>
      </c>
      <c r="H216" s="29">
        <f>1200*LN(Italy!I216/Italy!I215)</f>
        <v>3.0452231740976359</v>
      </c>
      <c r="I216" s="22">
        <f>Italy!J216</f>
        <v>8.1698597404078495</v>
      </c>
      <c r="K216" s="22">
        <f>400*LN(Italy!L216/Italy!L213)</f>
        <v>2.3469648086330919</v>
      </c>
      <c r="N216" s="22">
        <f>400*LN(Italy!O216/Italy!O213)</f>
        <v>0.36714091609158389</v>
      </c>
      <c r="O216" s="22">
        <f>400*LN(Italy!P216/Italy!P213)</f>
        <v>-3.5729023585338311</v>
      </c>
      <c r="Q216" s="26">
        <f>Italy!R216-Italy!R213</f>
        <v>0</v>
      </c>
      <c r="R216" s="29">
        <f>Italy!S216-Italy!S213</f>
        <v>2.151912580228597</v>
      </c>
      <c r="S216" s="28"/>
      <c r="T216" s="28"/>
      <c r="U216" s="28"/>
      <c r="V216" s="28"/>
      <c r="W216" s="28"/>
    </row>
    <row r="217" spans="1:23">
      <c r="A217" s="1" t="s">
        <v>222</v>
      </c>
      <c r="B217" s="29">
        <f>1200*LN(Italy!B217/Italy!B216)</f>
        <v>13.800696731656606</v>
      </c>
      <c r="C217" s="22">
        <f>Italy!C217-Italy!D217</f>
        <v>4.2499999999999982E-2</v>
      </c>
      <c r="D217" s="22">
        <f>Italy!E217-Italy!D217</f>
        <v>1.359</v>
      </c>
      <c r="E217" s="22">
        <f>Italy!F217</f>
        <v>0.21899999999999986</v>
      </c>
      <c r="F217" s="29">
        <f>Italy!G217</f>
        <v>53</v>
      </c>
      <c r="G217" s="29">
        <f>1200*LN(Italy!H217/Italy!H216)</f>
        <v>8.5428614413072577</v>
      </c>
      <c r="H217" s="29">
        <f>1200*LN(Italy!I217/Italy!I216)</f>
        <v>2.5520289126443179</v>
      </c>
      <c r="I217" s="22">
        <f>Italy!J217</f>
        <v>8.7822076453210496</v>
      </c>
      <c r="K217" s="22">
        <f>400*LN(Italy!L217/Italy!L214)</f>
        <v>2.0935444233034999</v>
      </c>
      <c r="N217" s="22">
        <f>400*LN(Italy!O217/Italy!O214)</f>
        <v>-1.4611888394766805</v>
      </c>
      <c r="O217" s="22">
        <f>400*LN(Italy!P217/Italy!P214)</f>
        <v>2.3111909119574836</v>
      </c>
      <c r="Q217" s="26">
        <f>Italy!R217-Italy!R214</f>
        <v>0</v>
      </c>
      <c r="R217" s="29">
        <f>Italy!S217-Italy!S214</f>
        <v>2.7661777536203473</v>
      </c>
      <c r="S217" s="28"/>
      <c r="T217" s="28"/>
      <c r="U217" s="28"/>
      <c r="V217" s="28"/>
      <c r="W217" s="28"/>
    </row>
    <row r="218" spans="1:23">
      <c r="A218" s="1" t="s">
        <v>223</v>
      </c>
      <c r="B218" s="29">
        <f>1200*LN(Italy!B218/Italy!B217)</f>
        <v>30.11732570945831</v>
      </c>
      <c r="C218" s="22">
        <f>Italy!C218-Italy!D218</f>
        <v>5.909999999999993E-2</v>
      </c>
      <c r="D218" s="22">
        <f>Italy!E218-Italy!D218</f>
        <v>1.2069999999999999</v>
      </c>
      <c r="E218" s="22">
        <f>Italy!F218</f>
        <v>0.21700000000000008</v>
      </c>
      <c r="F218" s="29">
        <f>Italy!G218</f>
        <v>50</v>
      </c>
      <c r="G218" s="29">
        <f>1200*LN(Italy!H218/Italy!H217)</f>
        <v>8.4824740212128198</v>
      </c>
      <c r="H218" s="29">
        <f>1200*LN(Italy!I218/Italy!I217)</f>
        <v>-1.2145750024735549</v>
      </c>
      <c r="I218" s="22">
        <f>Italy!J218</f>
        <v>5.41584808116587</v>
      </c>
      <c r="K218" s="22">
        <f>400*LN(Italy!L218/Italy!L215)</f>
        <v>2.6499199747862421</v>
      </c>
      <c r="N218" s="22">
        <f>400*LN(Italy!O218/Italy!O215)</f>
        <v>4.0201343414005146</v>
      </c>
      <c r="O218" s="22">
        <f>400*LN(Italy!P218/Italy!P215)</f>
        <v>4.2816382463787903</v>
      </c>
      <c r="Q218" s="26">
        <f>Italy!R218-Italy!R215</f>
        <v>0</v>
      </c>
      <c r="R218" s="29">
        <f>Italy!S218-Italy!S215</f>
        <v>1.1670970281014661</v>
      </c>
    </row>
    <row r="219" spans="1:23">
      <c r="A219" s="1" t="s">
        <v>224</v>
      </c>
      <c r="B219" s="29">
        <f>1200*LN(Italy!B219/Italy!B218)</f>
        <v>-41.431506307915228</v>
      </c>
      <c r="C219" s="22">
        <f>Italy!C219-Italy!D219</f>
        <v>-3.4000000000000696E-3</v>
      </c>
      <c r="D219" s="22">
        <f>Italy!E219-Italy!D219</f>
        <v>1.2443999999999997</v>
      </c>
      <c r="E219" s="22">
        <f>Italy!F219</f>
        <v>0.20439999999999969</v>
      </c>
      <c r="F219" s="29">
        <f>Italy!G219</f>
        <v>53</v>
      </c>
      <c r="G219" s="29">
        <f>1200*LN(Italy!H219/Italy!H218)</f>
        <v>8.4229343402659307</v>
      </c>
      <c r="H219" s="29">
        <f>1200*LN(Italy!I219/Italy!I218)</f>
        <v>-1.3374539101708931</v>
      </c>
      <c r="I219" s="22">
        <f>Italy!J219</f>
        <v>11.782623396685</v>
      </c>
      <c r="K219" s="22">
        <f>400*LN(Italy!L219/Italy!L216)</f>
        <v>2.5764843156654322</v>
      </c>
      <c r="N219" s="22">
        <f>400*LN(Italy!O219/Italy!O216)</f>
        <v>2.1957969139086058</v>
      </c>
      <c r="O219" s="22">
        <f>400*LN(Italy!P219/Italy!P216)</f>
        <v>-0.65306136955373362</v>
      </c>
      <c r="Q219" s="26">
        <f>Italy!R219-Italy!R216</f>
        <v>0</v>
      </c>
      <c r="R219" s="29">
        <f>Italy!S219-Italy!S216</f>
        <v>8.8601811024560106E-3</v>
      </c>
    </row>
    <row r="220" spans="1:23">
      <c r="A220" s="1" t="s">
        <v>225</v>
      </c>
      <c r="B220" s="29">
        <f>1200*LN(Italy!B220/Italy!B219)</f>
        <v>18.241350488972227</v>
      </c>
      <c r="C220" s="22">
        <f>Italy!C220-Italy!D220</f>
        <v>-0.12910000000000021</v>
      </c>
      <c r="D220" s="22">
        <f>Italy!E220-Italy!D220</f>
        <v>1.1651599999999998</v>
      </c>
      <c r="E220" s="22">
        <f>Italy!F220</f>
        <v>0.20515999999999979</v>
      </c>
      <c r="F220" s="29">
        <f>Italy!G220</f>
        <v>57</v>
      </c>
      <c r="G220" s="29">
        <f>1200*LN(Italy!H220/Italy!H219)</f>
        <v>11.152534151574232</v>
      </c>
      <c r="H220" s="29">
        <f>1200*LN(Italy!I220/Italy!I219)</f>
        <v>-2.5574678579626635</v>
      </c>
      <c r="I220" s="22">
        <f>Italy!J220</f>
        <v>6.0092992420119096</v>
      </c>
      <c r="K220" s="22">
        <f>400*LN(Italy!L220/Italy!L217)</f>
        <v>2.4238159532122929</v>
      </c>
      <c r="N220" s="22">
        <f>400*LN(Italy!O220/Italy!O217)</f>
        <v>0.73126162962504937</v>
      </c>
      <c r="O220" s="22">
        <f>400*LN(Italy!P220/Italy!P217)</f>
        <v>6.854512897194545</v>
      </c>
      <c r="Q220" s="26">
        <f>Italy!R220-Italy!R217</f>
        <v>0</v>
      </c>
      <c r="R220" s="29">
        <f>Italy!S220-Italy!S217</f>
        <v>-0.21310432587528538</v>
      </c>
    </row>
    <row r="221" spans="1:23">
      <c r="A221" s="1" t="s">
        <v>226</v>
      </c>
      <c r="B221" s="29">
        <f>1200*LN(Italy!B221/Italy!B220)</f>
        <v>47.916297900579821</v>
      </c>
      <c r="C221" s="22">
        <f>Italy!C221-Italy!D221</f>
        <v>-9.7099999999999742E-2</v>
      </c>
      <c r="D221" s="22">
        <f>Italy!E221-Italy!D221</f>
        <v>0.98320000000000007</v>
      </c>
      <c r="E221" s="22">
        <f>Italy!F221</f>
        <v>0.21320000000000006</v>
      </c>
      <c r="F221" s="29">
        <f>Italy!G221</f>
        <v>56</v>
      </c>
      <c r="G221" s="29">
        <f>1200*LN(Italy!H221/Italy!H220)</f>
        <v>11.049838666613638</v>
      </c>
      <c r="H221" s="29">
        <f>1200*LN(Italy!I221/Italy!I220)</f>
        <v>0.24380333281739555</v>
      </c>
      <c r="I221" s="22">
        <f>Italy!J221</f>
        <v>5.4149204104405699</v>
      </c>
      <c r="K221" s="22">
        <f>400*LN(Italy!L221/Italy!L218)</f>
        <v>2.0888488111825678</v>
      </c>
      <c r="N221" s="22">
        <f>400*LN(Italy!O221/Italy!O218)</f>
        <v>-1.8223266143442762</v>
      </c>
      <c r="O221" s="22">
        <f>400*LN(Italy!P221/Italy!P218)</f>
        <v>-0.98401033634443491</v>
      </c>
      <c r="Q221" s="26">
        <f>Italy!R221-Italy!R218</f>
        <v>0.25</v>
      </c>
      <c r="R221" s="29">
        <f>Italy!S221-Italy!S218</f>
        <v>0.19940030739558523</v>
      </c>
    </row>
    <row r="222" spans="1:23">
      <c r="A222" s="1" t="s">
        <v>227</v>
      </c>
      <c r="B222" s="29">
        <f>1200*LN(Italy!B222/Italy!B221)</f>
        <v>34.518044245911</v>
      </c>
      <c r="C222" s="22">
        <f>Italy!C222-Italy!D222</f>
        <v>-7.8300000000000036E-2</v>
      </c>
      <c r="D222" s="22">
        <f>Italy!E222-Italy!D222</f>
        <v>0.95350000000000001</v>
      </c>
      <c r="E222" s="22">
        <f>Italy!F222</f>
        <v>0.22350000000000003</v>
      </c>
      <c r="F222" s="29">
        <f>Italy!G222</f>
        <v>55</v>
      </c>
      <c r="G222" s="29">
        <f>1200*LN(Italy!H222/Italy!H221)</f>
        <v>10.949017232419749</v>
      </c>
      <c r="H222" s="29">
        <f>1200*LN(Italy!I222/Italy!I221)</f>
        <v>2.1920038569210418</v>
      </c>
      <c r="I222" s="22">
        <f>Italy!J222</f>
        <v>8.3788680214335294</v>
      </c>
      <c r="K222" s="22">
        <f>400*LN(Italy!L222/Italy!L219)</f>
        <v>1.5949326154629346</v>
      </c>
      <c r="N222" s="22">
        <f>400*LN(Italy!O222/Italy!O219)</f>
        <v>1.093394758264256</v>
      </c>
      <c r="O222" s="22">
        <f>400*LN(Italy!P222/Italy!P219)</f>
        <v>-0.65412933629198988</v>
      </c>
      <c r="Q222" s="26">
        <f>Italy!R222-Italy!R219</f>
        <v>0.25</v>
      </c>
      <c r="R222" s="29">
        <f>Italy!S222-Italy!S219</f>
        <v>1.715938703301056</v>
      </c>
    </row>
    <row r="223" spans="1:23">
      <c r="A223" s="1" t="s">
        <v>228</v>
      </c>
      <c r="B223" s="29">
        <f>1200*LN(Italy!B223/Italy!B222)</f>
        <v>34.141825877773051</v>
      </c>
      <c r="C223" s="22">
        <f>Italy!C223-Italy!D223</f>
        <v>-0.10959999999999992</v>
      </c>
      <c r="D223" s="22">
        <f>Italy!E223-Italy!D223</f>
        <v>0.98729999999999984</v>
      </c>
      <c r="E223" s="22">
        <f>Italy!F223</f>
        <v>0.22729999999999961</v>
      </c>
      <c r="F223" s="29">
        <f>Italy!G223</f>
        <v>57</v>
      </c>
      <c r="G223" s="29">
        <f>1200*LN(Italy!H223/Italy!H222)</f>
        <v>10.93007977350603</v>
      </c>
      <c r="H223" s="29">
        <f>1200*LN(Italy!I223/Italy!I222)</f>
        <v>-2.1920038569209779</v>
      </c>
      <c r="I223" s="22">
        <f>Italy!J223</f>
        <v>9.2988825861064299</v>
      </c>
      <c r="K223" s="22">
        <f>400*LN(Italy!L223/Italy!L220)</f>
        <v>1.8932825630812309</v>
      </c>
      <c r="N223" s="22">
        <f>400*LN(Italy!O223/Italy!O220)</f>
        <v>2.5489389849034447</v>
      </c>
      <c r="O223" s="22">
        <f>400*LN(Italy!P223/Italy!P220)</f>
        <v>3.2232245319032149</v>
      </c>
      <c r="Q223" s="26">
        <f>Italy!R223-Italy!R220</f>
        <v>0.25</v>
      </c>
      <c r="R223" s="29">
        <f>Italy!S223-Italy!S220</f>
        <v>1.9965222379170271</v>
      </c>
    </row>
    <row r="224" spans="1:23">
      <c r="A224" s="1" t="s">
        <v>229</v>
      </c>
      <c r="B224" s="29">
        <f>1200*LN(Italy!B224/Italy!B223)</f>
        <v>26.96385006512142</v>
      </c>
      <c r="C224" s="22">
        <f>Italy!C224-Italy!D224</f>
        <v>-7.7399999999999913E-2</v>
      </c>
      <c r="D224" s="22">
        <f>Italy!E224-Italy!D224</f>
        <v>1.1228000000000002</v>
      </c>
      <c r="E224" s="22">
        <f>Italy!F224</f>
        <v>0.28279999999999994</v>
      </c>
      <c r="F224" s="29">
        <f>Italy!G224</f>
        <v>56</v>
      </c>
      <c r="G224" s="29">
        <f>1200*LN(Italy!H224/Italy!H223)</f>
        <v>10.831422173904016</v>
      </c>
      <c r="H224" s="29">
        <f>1200*LN(Italy!I224/Italy!I223)</f>
        <v>2.8001838912256014</v>
      </c>
      <c r="I224" s="22">
        <f>Italy!J224</f>
        <v>7.9956837124233298</v>
      </c>
      <c r="K224" s="22">
        <f>400*LN(Italy!L224/Italy!L221)</f>
        <v>2.0879011317146192</v>
      </c>
      <c r="N224" s="22">
        <f>400*LN(Italy!O224/Italy!O221)</f>
        <v>1.4585248612081201</v>
      </c>
      <c r="O224" s="22">
        <f>400*LN(Italy!P224/Italy!P221)</f>
        <v>11.012841356081148</v>
      </c>
      <c r="Q224" s="26">
        <f>Italy!R224-Italy!R221</f>
        <v>0.25</v>
      </c>
      <c r="R224" s="29">
        <f>Italy!S224-Italy!S221</f>
        <v>1.9045723681315039</v>
      </c>
    </row>
    <row r="225" spans="1:18">
      <c r="A225" s="1" t="s">
        <v>230</v>
      </c>
      <c r="B225" s="29">
        <f>1200*LN(Italy!B225/Italy!B224)</f>
        <v>10.631643636089908</v>
      </c>
      <c r="C225" s="22">
        <f>Italy!C225-Italy!D225</f>
        <v>-0.10619999999999985</v>
      </c>
      <c r="D225" s="22">
        <f>Italy!E225-Italy!D225</f>
        <v>1.3199999999999998</v>
      </c>
      <c r="E225" s="22">
        <f>Italy!F225</f>
        <v>0.32999999999999963</v>
      </c>
      <c r="F225" s="29">
        <f>Italy!G225</f>
        <v>53</v>
      </c>
      <c r="G225" s="29">
        <f>1200*LN(Italy!H225/Italy!H224)</f>
        <v>10.734529669713226</v>
      </c>
      <c r="H225" s="29">
        <f>1200*LN(Italy!I225/Italy!I224)</f>
        <v>3.8850701681207513</v>
      </c>
      <c r="I225" s="22">
        <f>Italy!J225</f>
        <v>11.2585653584295</v>
      </c>
      <c r="K225" s="22">
        <f>400*LN(Italy!L225/Italy!L222)</f>
        <v>2.3401284715096069</v>
      </c>
      <c r="N225" s="22">
        <f>400*LN(Italy!O225/Italy!O222)</f>
        <v>0.36380175313615637</v>
      </c>
      <c r="O225" s="22">
        <f>400*LN(Italy!P225/Italy!P222)</f>
        <v>6.8155807116678204</v>
      </c>
      <c r="Q225" s="26">
        <f>Italy!R225-Italy!R222</f>
        <v>0.25</v>
      </c>
      <c r="R225" s="29">
        <f>Italy!S225-Italy!S222</f>
        <v>0.42135392104883351</v>
      </c>
    </row>
    <row r="226" spans="1:18">
      <c r="A226" s="1" t="s">
        <v>231</v>
      </c>
      <c r="B226" s="29">
        <f>1200*LN(Italy!B226/Italy!B225)</f>
        <v>-34.716277941055424</v>
      </c>
      <c r="C226" s="22">
        <f>Italy!C226-Italy!D226</f>
        <v>-0.15100000000000025</v>
      </c>
      <c r="D226" s="22">
        <f>Italy!E226-Italy!D226</f>
        <v>1.2446999999999999</v>
      </c>
      <c r="E226" s="22">
        <f>Italy!F226</f>
        <v>0.32469999999999999</v>
      </c>
      <c r="F226" s="29">
        <f>Italy!G226</f>
        <v>58</v>
      </c>
      <c r="G226" s="29">
        <f>1200*LN(Italy!H226/Italy!H225)</f>
        <v>7.2796939833173315</v>
      </c>
      <c r="H226" s="29">
        <f>1200*LN(Italy!I226/Italy!I225)</f>
        <v>3.2682725604486249</v>
      </c>
      <c r="I226" s="22">
        <f>Italy!J226</f>
        <v>17.765573085374101</v>
      </c>
      <c r="K226" s="22">
        <f>400*LN(Italy!L226/Italy!L223)</f>
        <v>2.3396963168657825</v>
      </c>
      <c r="N226" s="22">
        <f>400*LN(Italy!O226/Italy!O223)</f>
        <v>-1.0904141236953571</v>
      </c>
      <c r="O226" s="22">
        <f>400*LN(Italy!P226/Italy!P223)</f>
        <v>7.9462287368243789</v>
      </c>
      <c r="Q226" s="26">
        <f>Italy!R226-Italy!R223</f>
        <v>0.25</v>
      </c>
      <c r="R226" s="29">
        <f>Italy!S226-Italy!S223</f>
        <v>0.36986707778110883</v>
      </c>
    </row>
    <row r="227" spans="1:18">
      <c r="A227" s="1" t="s">
        <v>232</v>
      </c>
      <c r="B227" s="29">
        <f>1200*LN(Italy!B227/Italy!B226)</f>
        <v>-56.818652811613319</v>
      </c>
      <c r="C227" s="22">
        <f>Italy!C227-Italy!D227</f>
        <v>-0.12429999999999986</v>
      </c>
      <c r="D227" s="22">
        <f>Italy!E227-Italy!D227</f>
        <v>1.1846999999999999</v>
      </c>
      <c r="E227" s="22">
        <f>Italy!F227</f>
        <v>0.33469999999999978</v>
      </c>
      <c r="F227" s="29">
        <f>Italy!G227</f>
        <v>62</v>
      </c>
      <c r="G227" s="29">
        <f>1200*LN(Italy!H227/Italy!H226)</f>
        <v>7.2357985170705037</v>
      </c>
      <c r="H227" s="29">
        <f>1200*LN(Italy!I227/Italy!I226)</f>
        <v>0.48343237636406972</v>
      </c>
      <c r="I227" s="22">
        <f>Italy!J227</f>
        <v>12.9603546343112</v>
      </c>
      <c r="K227" s="22">
        <f>400*LN(Italy!L227/Italy!L224)</f>
        <v>2.1095196623590158</v>
      </c>
      <c r="N227" s="22">
        <f>400*LN(Italy!O227/Italy!O224)</f>
        <v>1.0904141236953606</v>
      </c>
      <c r="O227" s="22">
        <f>400*LN(Italy!P227/Italy!P224)</f>
        <v>7.2815623729923509</v>
      </c>
      <c r="Q227" s="26">
        <f>Italy!R227-Italy!R224</f>
        <v>0.25</v>
      </c>
      <c r="R227" s="29">
        <f>Italy!S227-Italy!S224</f>
        <v>0.83489557397052749</v>
      </c>
    </row>
    <row r="228" spans="1:18">
      <c r="A228" s="1" t="s">
        <v>233</v>
      </c>
      <c r="B228" s="29">
        <f>1200*LN(Italy!B228/Italy!B227)</f>
        <v>19.622964535795045</v>
      </c>
      <c r="C228" s="22">
        <f>Italy!C228-Italy!D228</f>
        <v>-0.18780000000000019</v>
      </c>
      <c r="D228" s="22">
        <f>Italy!E228-Italy!D228</f>
        <v>1.0164999999999997</v>
      </c>
      <c r="E228" s="22">
        <f>Italy!F228</f>
        <v>0.29649999999999999</v>
      </c>
      <c r="F228" s="29">
        <f>Italy!G228</f>
        <v>61</v>
      </c>
      <c r="G228" s="29">
        <f>1200*LN(Italy!H228/Italy!H227)</f>
        <v>7.1924292457283387</v>
      </c>
      <c r="H228" s="29">
        <f>1200*LN(Italy!I228/Italy!I227)</f>
        <v>1.2077295705439133</v>
      </c>
      <c r="I228" s="22">
        <f>Italy!J228</f>
        <v>11.279370819519499</v>
      </c>
      <c r="K228" s="22">
        <f>400*LN(Italy!L228/Italy!L225)</f>
        <v>2.0286637928433922</v>
      </c>
      <c r="N228" s="22">
        <f>400*LN(Italy!O228/Italy!O225)</f>
        <v>1.0894241868162082</v>
      </c>
      <c r="O228" s="22">
        <f>400*LN(Italy!P228/Italy!P225)</f>
        <v>4.1617022069741223</v>
      </c>
      <c r="Q228" s="26">
        <f>Italy!R228-Italy!R225</f>
        <v>0.25</v>
      </c>
      <c r="R228" s="29">
        <f>Italy!S228-Italy!S225</f>
        <v>1.5548603301091219</v>
      </c>
    </row>
    <row r="229" spans="1:18">
      <c r="A229" s="1" t="s">
        <v>234</v>
      </c>
      <c r="B229" s="29">
        <f>1200*LN(Italy!B229/Italy!B228)</f>
        <v>35.572154353689953</v>
      </c>
      <c r="C229" s="22">
        <f>Italy!C229-Italy!D229</f>
        <v>-0.13349999999999973</v>
      </c>
      <c r="D229" s="22">
        <f>Italy!E229-Italy!D229</f>
        <v>0.8107000000000002</v>
      </c>
      <c r="E229" s="22">
        <f>Italy!F229</f>
        <v>0.29070000000000018</v>
      </c>
      <c r="F229" s="29">
        <f>Italy!G229</f>
        <v>60</v>
      </c>
      <c r="G229" s="29">
        <f>1200*LN(Italy!H229/Italy!H228)</f>
        <v>14.132930834005819</v>
      </c>
      <c r="H229" s="29">
        <f>1200*LN(Italy!I229/Italy!I228)</f>
        <v>1.3271001201785826</v>
      </c>
      <c r="I229" s="22">
        <f>Italy!J229</f>
        <v>8.1275198133459394</v>
      </c>
      <c r="K229" s="22">
        <f>400*LN(Italy!L229/Italy!L226)</f>
        <v>1.8142861817634452</v>
      </c>
      <c r="N229" s="22">
        <f>400*LN(Italy!O229/Italy!O226)</f>
        <v>0.72727292762340201</v>
      </c>
      <c r="O229" s="22">
        <f>400*LN(Italy!P229/Italy!P226)</f>
        <v>0.62893094718068243</v>
      </c>
      <c r="Q229" s="26">
        <f>Italy!R229-Italy!R226</f>
        <v>0.5</v>
      </c>
      <c r="R229" s="29">
        <f>Italy!S229-Italy!S226</f>
        <v>0.98428860856661515</v>
      </c>
    </row>
    <row r="230" spans="1:18">
      <c r="A230" s="1" t="s">
        <v>235</v>
      </c>
      <c r="B230" s="29">
        <f>1200*LN(Italy!B230/Italy!B229)</f>
        <v>24.2061556019633</v>
      </c>
      <c r="C230" s="22">
        <f>Italy!C230-Italy!D230</f>
        <v>-0.15460000000000029</v>
      </c>
      <c r="D230" s="22">
        <f>Italy!E230-Italy!D230</f>
        <v>0.54579999999999984</v>
      </c>
      <c r="E230" s="22">
        <f>Italy!F230</f>
        <v>0.28580000000000005</v>
      </c>
      <c r="F230" s="29">
        <f>Italy!G230</f>
        <v>61</v>
      </c>
      <c r="G230" s="29">
        <f>1200*LN(Italy!H230/Italy!H229)</f>
        <v>13.968416731604202</v>
      </c>
      <c r="H230" s="29">
        <f>1200*LN(Italy!I230/Italy!I229)</f>
        <v>-0.72369084513220172</v>
      </c>
      <c r="I230" s="22">
        <f>Italy!J230</f>
        <v>6.5445330521658898</v>
      </c>
      <c r="K230" s="22">
        <f>400*LN(Italy!L230/Italy!L227)</f>
        <v>2.0709726547546414</v>
      </c>
      <c r="N230" s="22">
        <f>400*LN(Italy!O230/Italy!O227)</f>
        <v>-1.8190117750518073</v>
      </c>
      <c r="O230" s="22">
        <f>400*LN(Italy!P230/Italy!P227)</f>
        <v>-1.5717112559549729</v>
      </c>
      <c r="Q230" s="26">
        <f>Italy!R230-Italy!R227</f>
        <v>0.25</v>
      </c>
      <c r="R230" s="29">
        <f>Italy!S230-Italy!S227</f>
        <v>-4.8057968765263581E-2</v>
      </c>
    </row>
    <row r="231" spans="1:18">
      <c r="A231" s="1" t="s">
        <v>236</v>
      </c>
      <c r="B231" s="29">
        <f>1200*LN(Italy!B231/Italy!B230)</f>
        <v>38.154691671068001</v>
      </c>
      <c r="C231" s="22">
        <f>Italy!C231-Italy!D231</f>
        <v>-8.8000000000000078E-2</v>
      </c>
      <c r="D231" s="22">
        <f>Italy!E231-Italy!D231</f>
        <v>0.48000000000000043</v>
      </c>
      <c r="E231" s="22">
        <f>Italy!F231</f>
        <v>0.28000000000000025</v>
      </c>
      <c r="F231" s="29">
        <f>Italy!G231</f>
        <v>59</v>
      </c>
      <c r="G231" s="29">
        <f>1200*LN(Italy!H231/Italy!H230)</f>
        <v>13.807688646711052</v>
      </c>
      <c r="H231" s="29">
        <f>1200*LN(Italy!I231/Italy!I230)</f>
        <v>-1.2071221217084969</v>
      </c>
      <c r="I231" s="22">
        <f>Italy!J231</f>
        <v>5.5645630250882299</v>
      </c>
      <c r="K231" s="22">
        <f>400*LN(Italy!L231/Italy!L228)</f>
        <v>1.1135780166418079</v>
      </c>
      <c r="N231" s="22">
        <f>400*LN(Italy!O231/Italy!O228)</f>
        <v>1.4479653820537575</v>
      </c>
      <c r="O231" s="22">
        <f>400*LN(Italy!P231/Italy!P228)</f>
        <v>5.3777006117053299</v>
      </c>
      <c r="Q231" s="26">
        <f>Italy!R231-Italy!R228</f>
        <v>0.5</v>
      </c>
      <c r="R231" s="29">
        <f>Italy!S231-Italy!S228</f>
        <v>-1.224982584678834</v>
      </c>
    </row>
    <row r="232" spans="1:18">
      <c r="A232" s="1" t="s">
        <v>237</v>
      </c>
      <c r="B232" s="29">
        <f>1200*LN(Italy!B232/Italy!B231)</f>
        <v>39.674662927441744</v>
      </c>
      <c r="C232" s="22">
        <f>Italy!C232-Italy!D232</f>
        <v>-2.8000000000001357E-3</v>
      </c>
      <c r="D232" s="22">
        <f>Italy!E232-Italy!D232</f>
        <v>0.37009999999999987</v>
      </c>
      <c r="E232" s="22">
        <f>Italy!F232</f>
        <v>0.2601</v>
      </c>
      <c r="F232" s="29">
        <f>Italy!G232</f>
        <v>59</v>
      </c>
      <c r="G232" s="29">
        <f>1200*LN(Italy!H232/Italy!H231)</f>
        <v>8.3744680977588253</v>
      </c>
      <c r="H232" s="29">
        <f>1200*LN(Italy!I232/Italy!I231)</f>
        <v>3.0155315662867528</v>
      </c>
      <c r="I232" s="22">
        <f>Italy!J232</f>
        <v>7.42727780085856</v>
      </c>
      <c r="K232" s="22">
        <f>400*LN(Italy!L232/Italy!L229)</f>
        <v>1.1731454945892257</v>
      </c>
      <c r="N232" s="22">
        <f>400*LN(Italy!O232/Italy!O229)</f>
        <v>1.4505908916693127</v>
      </c>
      <c r="O232" s="22">
        <f>400*LN(Italy!P232/Italy!P229)</f>
        <v>0.31409502988068716</v>
      </c>
      <c r="Q232" s="26">
        <f>Italy!R232-Italy!R229</f>
        <v>0.25</v>
      </c>
      <c r="R232" s="29">
        <f>Italy!S232-Italy!S229</f>
        <v>-0.91624575731366775</v>
      </c>
    </row>
    <row r="233" spans="1:18">
      <c r="A233" s="1" t="s">
        <v>238</v>
      </c>
      <c r="B233" s="29">
        <f>1200*LN(Italy!B233/Italy!B232)</f>
        <v>14.729054524792286</v>
      </c>
      <c r="C233" s="22">
        <f>Italy!C233-Italy!D233</f>
        <v>-2.5799999999999823E-2</v>
      </c>
      <c r="D233" s="22">
        <f>Italy!E233-Italy!D233</f>
        <v>0.32760000000000034</v>
      </c>
      <c r="E233" s="22">
        <f>Italy!F233</f>
        <v>0.26760000000000028</v>
      </c>
      <c r="F233" s="29">
        <f>Italy!G233</f>
        <v>57</v>
      </c>
      <c r="G233" s="29">
        <f>1200*LN(Italy!H233/Italy!H232)</f>
        <v>8.3164298004645616</v>
      </c>
      <c r="H233" s="29">
        <f>1200*LN(Italy!I233/Italy!I232)</f>
        <v>4.6891497972204785</v>
      </c>
      <c r="I233" s="22">
        <f>Italy!J233</f>
        <v>6.5830471155994896</v>
      </c>
      <c r="K233" s="22">
        <f>400*LN(Italy!L233/Italy!L230)</f>
        <v>1.2016083548660279</v>
      </c>
      <c r="N233" s="22">
        <f>400*LN(Italy!O233/Italy!O230)</f>
        <v>4.3518108300547347</v>
      </c>
      <c r="O233" s="22">
        <f>400*LN(Italy!P233/Italy!P230)</f>
        <v>8.1062789838320377</v>
      </c>
      <c r="Q233" s="26">
        <f>Italy!R233-Italy!R230</f>
        <v>0.5</v>
      </c>
      <c r="R233" s="29">
        <f>Italy!S233-Italy!S230</f>
        <v>-1.1425324193197852</v>
      </c>
    </row>
    <row r="234" spans="1:18">
      <c r="A234" s="1" t="s">
        <v>239</v>
      </c>
      <c r="B234" s="29">
        <f>1200*LN(Italy!B234/Italy!B233)</f>
        <v>26.948719666295073</v>
      </c>
      <c r="C234" s="22">
        <f>Italy!C234-Italy!D234</f>
        <v>-4.809999999999981E-2</v>
      </c>
      <c r="D234" s="22">
        <f>Italy!E234-Italy!D234</f>
        <v>0.46280000000000054</v>
      </c>
      <c r="E234" s="22">
        <f>Italy!F234</f>
        <v>0.24280000000000079</v>
      </c>
      <c r="F234" s="29">
        <f>Italy!G234</f>
        <v>53</v>
      </c>
      <c r="G234" s="29">
        <f>1200*LN(Italy!H234/Italy!H233)</f>
        <v>8.2591904251363939</v>
      </c>
      <c r="H234" s="29">
        <f>1200*LN(Italy!I234/Italy!I233)</f>
        <v>-2.0417359677090845</v>
      </c>
      <c r="I234" s="22">
        <f>Italy!J234</f>
        <v>7.7000625315725904</v>
      </c>
      <c r="K234" s="22">
        <f>400*LN(Italy!L234/Italy!L231)</f>
        <v>1.3565700935998088</v>
      </c>
      <c r="N234" s="22">
        <f>400*LN(Italy!O234/Italy!O231)</f>
        <v>-1.4479653820537857</v>
      </c>
      <c r="O234" s="22">
        <f>400*LN(Italy!P234/Italy!P231)</f>
        <v>2.5058813357297596</v>
      </c>
      <c r="Q234" s="26">
        <f>Italy!R234-Italy!R231</f>
        <v>0.25</v>
      </c>
      <c r="R234" s="29">
        <f>Italy!S234-Italy!S231</f>
        <v>0.23515942028490144</v>
      </c>
    </row>
    <row r="235" spans="1:18">
      <c r="A235" s="1" t="s">
        <v>240</v>
      </c>
      <c r="B235" s="29">
        <f>1200*LN(Italy!B235/Italy!B234)</f>
        <v>14.583330046915011</v>
      </c>
      <c r="C235" s="22">
        <f>Italy!C235-Italy!D235</f>
        <v>-5.1800000000000068E-2</v>
      </c>
      <c r="D235" s="22">
        <f>Italy!E235-Italy!D235</f>
        <v>0.41009999999999991</v>
      </c>
      <c r="E235" s="22">
        <f>Italy!F235</f>
        <v>0.23010000000000019</v>
      </c>
      <c r="F235" s="29">
        <f>Italy!G235</f>
        <v>51</v>
      </c>
      <c r="G235" s="29">
        <f>1200*LN(Italy!H235/Italy!H234)</f>
        <v>10.791139459186617</v>
      </c>
      <c r="H235" s="29">
        <f>1200*LN(Italy!I235/Italy!I234)</f>
        <v>2.1617299681090492</v>
      </c>
      <c r="I235" s="22">
        <f>Italy!J235</f>
        <v>10.8299188355799</v>
      </c>
      <c r="K235" s="22">
        <f>400*LN(Italy!L235/Italy!L232)</f>
        <v>1.8347372415477472</v>
      </c>
      <c r="N235" s="22">
        <f>400*LN(Italy!O235/Italy!O232)</f>
        <v>-3.6363886805007848</v>
      </c>
      <c r="O235" s="22">
        <f>400*LN(Italy!P235/Italy!P232)</f>
        <v>4.9922644894441284</v>
      </c>
      <c r="Q235" s="26">
        <f>Italy!R235-Italy!R232</f>
        <v>0.25</v>
      </c>
      <c r="R235" s="29">
        <f>Italy!S235-Italy!S232</f>
        <v>0.67568333986965712</v>
      </c>
    </row>
    <row r="236" spans="1:18">
      <c r="A236" s="1" t="s">
        <v>241</v>
      </c>
      <c r="B236" s="29">
        <f>1200*LN(Italy!B236/Italy!B235)</f>
        <v>-52.306366070692405</v>
      </c>
      <c r="C236" s="22">
        <f>Italy!C236-Italy!D236</f>
        <v>-2.9100000000000126E-2</v>
      </c>
      <c r="D236" s="22">
        <f>Italy!E236-Italy!D236</f>
        <v>0.25619999999999976</v>
      </c>
      <c r="E236" s="22">
        <f>Italy!F236</f>
        <v>0.23619999999999974</v>
      </c>
      <c r="F236" s="29">
        <f>Italy!G236</f>
        <v>51</v>
      </c>
      <c r="G236" s="29">
        <f>1200*LN(Italy!H236/Italy!H235)</f>
        <v>10.694963118074812</v>
      </c>
      <c r="H236" s="29">
        <f>1200*LN(Italy!I236/Italy!I235)</f>
        <v>2.8762622379046143</v>
      </c>
      <c r="I236" s="22">
        <f>Italy!J236</f>
        <v>12.7486581038431</v>
      </c>
      <c r="K236" s="22">
        <f>400*LN(Italy!L236/Italy!L233)</f>
        <v>1.4581448016471039</v>
      </c>
      <c r="N236" s="22">
        <f>400*LN(Italy!O236/Italy!O233)</f>
        <v>0.36052278240506663</v>
      </c>
      <c r="O236" s="22">
        <f>400*LN(Italy!P236/Italy!P233)</f>
        <v>0.92485590335130841</v>
      </c>
      <c r="Q236" s="26">
        <f>Italy!R236-Italy!R233</f>
        <v>0.25</v>
      </c>
      <c r="R236" s="29">
        <f>Italy!S236-Italy!S233</f>
        <v>1.9274762895446074</v>
      </c>
    </row>
    <row r="237" spans="1:18">
      <c r="A237" s="1" t="s">
        <v>242</v>
      </c>
      <c r="B237" s="29">
        <f>1200*LN(Italy!B237/Italy!B236)</f>
        <v>66.155725534617574</v>
      </c>
      <c r="C237" s="22">
        <f>Italy!C237-Italy!D237</f>
        <v>-5.4700000000000415E-2</v>
      </c>
      <c r="D237" s="22">
        <f>Italy!E237-Italy!D237</f>
        <v>0.34019999999999939</v>
      </c>
      <c r="E237" s="22">
        <f>Italy!F237</f>
        <v>0.22019999999999929</v>
      </c>
      <c r="F237" s="29">
        <f>Italy!G237</f>
        <v>50</v>
      </c>
      <c r="G237" s="29">
        <f>1200*LN(Italy!H237/Italy!H236)</f>
        <v>10.60048599263105</v>
      </c>
      <c r="H237" s="29">
        <f>1200*LN(Italy!I237/Italy!I236)</f>
        <v>4.301508140736825</v>
      </c>
      <c r="I237" s="22">
        <f>Italy!J237</f>
        <v>7.1125221084554102</v>
      </c>
      <c r="K237" s="22">
        <f>400*LN(Italy!L237/Italy!L234)</f>
        <v>1.6879856568655787</v>
      </c>
      <c r="N237" s="22">
        <f>400*LN(Italy!O237/Italy!O234)</f>
        <v>-1.817358873610627</v>
      </c>
      <c r="O237" s="22">
        <f>400*LN(Italy!P237/Italy!P234)</f>
        <v>-1.5643351967988213</v>
      </c>
      <c r="Q237" s="26">
        <f>Italy!R237-Italy!R234</f>
        <v>0.25</v>
      </c>
      <c r="R237" s="29">
        <f>Italy!S237-Italy!S234</f>
        <v>1.0914180768280204</v>
      </c>
    </row>
    <row r="238" spans="1:18">
      <c r="A238" s="1" t="s">
        <v>243</v>
      </c>
      <c r="B238" s="29">
        <f>1200*LN(Italy!B238/Italy!B237)</f>
        <v>14.748009346970651</v>
      </c>
      <c r="C238" s="22">
        <f>Italy!C238-Italy!D238</f>
        <v>-2.8599999999999959E-2</v>
      </c>
      <c r="D238" s="22">
        <f>Italy!E238-Italy!D238</f>
        <v>0.38970000000000038</v>
      </c>
      <c r="E238" s="22">
        <f>Italy!F238</f>
        <v>0.20969999999999978</v>
      </c>
      <c r="F238" s="29">
        <f>Italy!G238</f>
        <v>49</v>
      </c>
      <c r="G238" s="29">
        <f>1200*LN(Italy!H238/Italy!H237)</f>
        <v>8.8895507516033891</v>
      </c>
      <c r="H238" s="29">
        <f>1200*LN(Italy!I238/Italy!I237)</f>
        <v>0.83461675578712402</v>
      </c>
      <c r="I238" s="22">
        <f>Italy!J238</f>
        <v>8.50027087014033</v>
      </c>
      <c r="K238" s="22">
        <f>400*LN(Italy!L238/Italy!L235)</f>
        <v>1.2940109388049634</v>
      </c>
      <c r="N238" s="22">
        <f>400*LN(Italy!O238/Italy!O235)</f>
        <v>2.9117508011605278</v>
      </c>
      <c r="O238" s="22">
        <f>400*LN(Italy!P238/Italy!P235)</f>
        <v>3.3963924627131825</v>
      </c>
      <c r="Q238" s="26">
        <f>Italy!R238-Italy!R235</f>
        <v>0.25</v>
      </c>
      <c r="R238" s="29">
        <f>Italy!S238-Italy!S235</f>
        <v>1.1200069035819737</v>
      </c>
    </row>
    <row r="239" spans="1:18">
      <c r="A239" s="1" t="s">
        <v>244</v>
      </c>
      <c r="B239" s="29">
        <f>1200*LN(Italy!B239/Italy!B238)</f>
        <v>-30.468307871356949</v>
      </c>
      <c r="C239" s="22">
        <f>Italy!C239-Italy!D239</f>
        <v>-6.2199999999999811E-2</v>
      </c>
      <c r="D239" s="22">
        <f>Italy!E239-Italy!D239</f>
        <v>0.56200000000000028</v>
      </c>
      <c r="E239" s="22">
        <f>Italy!F239</f>
        <v>0.21200000000000063</v>
      </c>
      <c r="F239" s="29">
        <f>Italy!G239</f>
        <v>52</v>
      </c>
      <c r="G239" s="29">
        <f>1200*LN(Italy!H239/Italy!H238)</f>
        <v>8.8241812820677072</v>
      </c>
      <c r="H239" s="29">
        <f>1200*LN(Italy!I239/Italy!I238)</f>
        <v>-1.6698144032231428</v>
      </c>
      <c r="I239" s="22">
        <f>Italy!J239</f>
        <v>9.4545902738727197</v>
      </c>
      <c r="K239" s="22">
        <f>400*LN(Italy!L239/Italy!L236)</f>
        <v>1.9341532722326458</v>
      </c>
      <c r="N239" s="22">
        <f>400*LN(Italy!O239/Italy!O236)</f>
        <v>-2.8933218374079797</v>
      </c>
      <c r="O239" s="22">
        <f>400*LN(Italy!P239/Italy!P236)</f>
        <v>-1.5426166439005671</v>
      </c>
      <c r="Q239" s="26">
        <f>Italy!R239-Italy!R236</f>
        <v>0.25</v>
      </c>
      <c r="R239" s="29">
        <f>Italy!S239-Italy!S236</f>
        <v>0.64510969598540413</v>
      </c>
    </row>
    <row r="240" spans="1:18">
      <c r="A240" s="1" t="s">
        <v>245</v>
      </c>
      <c r="B240" s="29">
        <f>1200*LN(Italy!B240/Italy!B239)</f>
        <v>-14.339301801630599</v>
      </c>
      <c r="C240" s="22">
        <f>Italy!C240-Italy!D240</f>
        <v>-5.3799999999999848E-2</v>
      </c>
      <c r="D240" s="22">
        <f>Italy!E240-Italy!D240</f>
        <v>0.4903000000000004</v>
      </c>
      <c r="E240" s="22">
        <f>Italy!F240</f>
        <v>0.26029999999999998</v>
      </c>
      <c r="F240" s="29">
        <f>Italy!G240</f>
        <v>67</v>
      </c>
      <c r="G240" s="29">
        <f>1200*LN(Italy!H240/Italy!H239)</f>
        <v>8.7597661898933374</v>
      </c>
      <c r="H240" s="29">
        <f>1200*LN(Italy!I240/Italy!I239)</f>
        <v>2.9801833228289105</v>
      </c>
      <c r="I240" s="22">
        <f>Italy!J240</f>
        <v>11.913572721283501</v>
      </c>
      <c r="K240" s="22">
        <f>400*LN(Italy!L240/Italy!L237)</f>
        <v>2.1376619664434808</v>
      </c>
      <c r="N240" s="22">
        <f>400*LN(Italy!O240/Italy!O237)</f>
        <v>0.72793468679435969</v>
      </c>
      <c r="O240" s="22">
        <f>400*LN(Italy!P240/Italy!P237)</f>
        <v>2.8114133698324975</v>
      </c>
      <c r="Q240" s="26">
        <f>Italy!R240-Italy!R237</f>
        <v>0.25</v>
      </c>
      <c r="R240" s="29">
        <f>Italy!S240-Italy!S237</f>
        <v>1.226868148320392</v>
      </c>
    </row>
    <row r="241" spans="1:18">
      <c r="A241" s="1" t="s">
        <v>246</v>
      </c>
      <c r="B241" s="29">
        <f>1200*LN(Italy!B241/Italy!B240)</f>
        <v>-65.528054919940217</v>
      </c>
      <c r="C241" s="22">
        <f>Italy!C241-Italy!D241</f>
        <v>0.40359999999999996</v>
      </c>
      <c r="D241" s="22">
        <f>Italy!E241-Italy!D241</f>
        <v>0.44350000000000023</v>
      </c>
      <c r="E241" s="22">
        <f>Italy!F241</f>
        <v>0.28350000000000009</v>
      </c>
      <c r="F241" s="29">
        <f>Italy!G241</f>
        <v>79</v>
      </c>
      <c r="G241" s="29">
        <f>1200*LN(Italy!H241/Italy!H240)</f>
        <v>14.850612602896369</v>
      </c>
      <c r="H241" s="29">
        <f>1200*LN(Italy!I241/Italy!I240)</f>
        <v>-2.0257191643369037</v>
      </c>
      <c r="I241" s="22">
        <f>Italy!J241</f>
        <v>18.677227607337599</v>
      </c>
      <c r="K241" s="22">
        <f>400*LN(Italy!L241/Italy!L238)</f>
        <v>1.9121843809816981</v>
      </c>
      <c r="N241" s="22">
        <f>400*LN(Italy!O241/Italy!O238)</f>
        <v>0</v>
      </c>
      <c r="O241" s="22">
        <f>400*LN(Italy!P241/Italy!P238)</f>
        <v>10.0194991852262</v>
      </c>
      <c r="Q241" s="26">
        <f>Italy!R241-Italy!R238</f>
        <v>0.25</v>
      </c>
      <c r="R241" s="29">
        <f>Italy!S241-Italy!S238</f>
        <v>-1.3360442126711831</v>
      </c>
    </row>
    <row r="242" spans="1:18">
      <c r="A242" s="1" t="s">
        <v>247</v>
      </c>
      <c r="B242" s="29">
        <f>1200*LN(Italy!B242/Italy!B241)</f>
        <v>6.0892406007904087</v>
      </c>
      <c r="C242" s="22">
        <f>Italy!C242-Italy!D242</f>
        <v>0.68170000000000019</v>
      </c>
      <c r="D242" s="22">
        <f>Italy!E242-Italy!D242</f>
        <v>0.51360000000000028</v>
      </c>
      <c r="E242" s="22">
        <f>Italy!F242</f>
        <v>0.35360000000000014</v>
      </c>
      <c r="F242" s="29">
        <f>Italy!G242</f>
        <v>84</v>
      </c>
      <c r="G242" s="29">
        <f>1200*LN(Italy!H242/Italy!H241)</f>
        <v>14.669073046747858</v>
      </c>
      <c r="H242" s="29">
        <f>1200*LN(Italy!I242/Italy!I241)</f>
        <v>4.1668775436686616</v>
      </c>
      <c r="I242" s="22">
        <f>Italy!J242</f>
        <v>14.063431313713</v>
      </c>
      <c r="K242" s="22">
        <f>400*LN(Italy!L242/Italy!L239)</f>
        <v>2.1260358740319965</v>
      </c>
      <c r="N242" s="22">
        <f>400*LN(Italy!O242/Italy!O239)</f>
        <v>-1.4545470573535497</v>
      </c>
      <c r="O242" s="22">
        <f>400*LN(Italy!P242/Italy!P239)</f>
        <v>2.1580013806626321</v>
      </c>
      <c r="Q242" s="26">
        <f>Italy!R242-Italy!R239</f>
        <v>0</v>
      </c>
      <c r="R242" s="29">
        <f>Italy!S242-Italy!S239</f>
        <v>1.7235505959690229</v>
      </c>
    </row>
    <row r="243" spans="1:18">
      <c r="A243" s="1" t="s">
        <v>248</v>
      </c>
      <c r="B243" s="29">
        <f>1200*LN(Italy!B243/Italy!B242)</f>
        <v>27.281007820439505</v>
      </c>
      <c r="C243" s="22">
        <f>Italy!C243-Italy!D243</f>
        <v>0.66740000000000066</v>
      </c>
      <c r="D243" s="22">
        <f>Italy!E243-Italy!D243</f>
        <v>0.57090000000000085</v>
      </c>
      <c r="E243" s="22">
        <f>Italy!F243</f>
        <v>0.31090000000000018</v>
      </c>
      <c r="F243" s="29">
        <f>Italy!G243</f>
        <v>80</v>
      </c>
      <c r="G243" s="29">
        <f>1200*LN(Italy!H243/Italy!H242)</f>
        <v>14.491918359854534</v>
      </c>
      <c r="H243" s="29">
        <f>1200*LN(Italy!I243/Italy!I242)</f>
        <v>4.6261115959847281</v>
      </c>
      <c r="I243" s="22">
        <f>Italy!J243</f>
        <v>8.8679580209731004</v>
      </c>
      <c r="K243" s="22">
        <f>400*LN(Italy!L243/Italy!L240)</f>
        <v>2.9873825717203788</v>
      </c>
      <c r="N243" s="22">
        <f>400*LN(Italy!O243/Italy!O240)</f>
        <v>-1.8223266143442762</v>
      </c>
      <c r="O243" s="22">
        <f>400*LN(Italy!P243/Italy!P240)</f>
        <v>0.31116298729763087</v>
      </c>
      <c r="Q243" s="26">
        <f>Italy!R243-Italy!R240</f>
        <v>0</v>
      </c>
      <c r="R243" s="29">
        <f>Italy!S243-Italy!S240</f>
        <v>1.1631973723097175</v>
      </c>
    </row>
    <row r="244" spans="1:18">
      <c r="A244" s="1" t="s">
        <v>249</v>
      </c>
      <c r="B244" s="29">
        <f>1200*LN(Italy!B244/Italy!B243)</f>
        <v>-57.85609103835862</v>
      </c>
      <c r="C244" s="22">
        <f>Italy!C244-Italy!D244</f>
        <v>0.62849999999999984</v>
      </c>
      <c r="D244" s="22">
        <f>Italy!E244-Italy!D244</f>
        <v>0.43930000000000025</v>
      </c>
      <c r="E244" s="22">
        <f>Italy!F244</f>
        <v>0.35930000000000017</v>
      </c>
      <c r="F244" s="29">
        <f>Italy!G244</f>
        <v>104</v>
      </c>
      <c r="G244" s="29">
        <f>1200*LN(Italy!H244/Italy!H243)</f>
        <v>4.4068597142197516</v>
      </c>
      <c r="H244" s="29">
        <f>1200*LN(Italy!I244/Italy!I243)</f>
        <v>5.5514642048284983</v>
      </c>
      <c r="I244" s="22">
        <f>Italy!J244</f>
        <v>13.781080690334999</v>
      </c>
      <c r="K244" s="22">
        <f>400*LN(Italy!L244/Italy!L241)</f>
        <v>4.5066643886931494</v>
      </c>
      <c r="N244" s="22">
        <f>400*LN(Italy!O244/Italy!O241)</f>
        <v>-2.5466206982166635</v>
      </c>
      <c r="O244" s="22">
        <f>400*LN(Italy!P244/Italy!P241)</f>
        <v>-19.351182114444939</v>
      </c>
      <c r="Q244" s="26">
        <f>Italy!R244-Italy!R241</f>
        <v>0</v>
      </c>
      <c r="R244" s="29">
        <f>Italy!S244-Italy!S241</f>
        <v>4.0924322506143156</v>
      </c>
    </row>
    <row r="245" spans="1:18">
      <c r="A245" s="1" t="s">
        <v>250</v>
      </c>
      <c r="B245" s="29">
        <f>1200*LN(Italy!B245/Italy!B244)</f>
        <v>4.9769100492837257</v>
      </c>
      <c r="C245" s="22">
        <f>Italy!C245-Italy!D245</f>
        <v>0.85839999999999961</v>
      </c>
      <c r="D245" s="22">
        <f>Italy!E245-Italy!D245</f>
        <v>0.54849999999999977</v>
      </c>
      <c r="E245" s="22">
        <f>Italy!F245</f>
        <v>0.32850000000000001</v>
      </c>
      <c r="F245" s="29">
        <f>Italy!G245</f>
        <v>112</v>
      </c>
      <c r="G245" s="29">
        <f>1200*LN(Italy!H245/Italy!H244)</f>
        <v>4.3907352343233201</v>
      </c>
      <c r="H245" s="29">
        <f>1200*LN(Italy!I245/Italy!I244)</f>
        <v>1.8840156946231021</v>
      </c>
      <c r="I245" s="22">
        <f>Italy!J245</f>
        <v>9.9827803813855098</v>
      </c>
      <c r="K245" s="22">
        <f>400*LN(Italy!L245/Italy!L242)</f>
        <v>4.8095751619588691</v>
      </c>
      <c r="N245" s="22">
        <f>400*LN(Italy!O245/Italy!O242)</f>
        <v>-3.2921996546061467</v>
      </c>
      <c r="O245" s="22">
        <f>400*LN(Italy!P245/Italy!P242)</f>
        <v>-6.1968706463082084</v>
      </c>
      <c r="Q245" s="26">
        <f>Italy!R245-Italy!R242</f>
        <v>0</v>
      </c>
      <c r="R245" s="29">
        <f>Italy!S245-Italy!S242</f>
        <v>7.3847775690859194</v>
      </c>
    </row>
    <row r="246" spans="1:18">
      <c r="A246" s="1" t="s">
        <v>251</v>
      </c>
      <c r="B246" s="29">
        <f>1200*LN(Italy!B246/Italy!B245)</f>
        <v>-90.860674978337627</v>
      </c>
      <c r="C246" s="22">
        <f>Italy!C246-Italy!D246</f>
        <v>0.62149999999999972</v>
      </c>
      <c r="D246" s="22">
        <f>Italy!E246-Italy!D246</f>
        <v>0.53890000000000038</v>
      </c>
      <c r="E246" s="22">
        <f>Italy!F246</f>
        <v>0.36890000000000001</v>
      </c>
      <c r="F246" s="29">
        <f>Italy!G246</f>
        <v>132</v>
      </c>
      <c r="G246" s="29">
        <f>1200*LN(Italy!H246/Italy!H245)</f>
        <v>4.374728321711574</v>
      </c>
      <c r="H246" s="29">
        <f>1200*LN(Italy!I246/Italy!I245)</f>
        <v>1.5285877330275597</v>
      </c>
      <c r="I246" s="22">
        <f>Italy!J246</f>
        <v>22.011944559761901</v>
      </c>
      <c r="K246" s="22">
        <f>400*LN(Italy!L246/Italy!L243)</f>
        <v>4.951076726256229</v>
      </c>
      <c r="N246" s="22">
        <f>400*LN(Italy!O246/Italy!O243)</f>
        <v>-3.3012567026882103</v>
      </c>
      <c r="O246" s="22">
        <f>400*LN(Italy!P246/Italy!P243)</f>
        <v>6.4791235306656452</v>
      </c>
      <c r="Q246" s="26">
        <f>Italy!R246-Italy!R243</f>
        <v>0</v>
      </c>
      <c r="R246" s="29">
        <f>Italy!S246-Italy!S243</f>
        <v>1.9728688588462902</v>
      </c>
    </row>
    <row r="247" spans="1:18">
      <c r="A247" s="1" t="s">
        <v>252</v>
      </c>
      <c r="B247" s="29">
        <f>1200*LN(Italy!B247/Italy!B246)</f>
        <v>-67.127717302383161</v>
      </c>
      <c r="C247" s="22">
        <f>Italy!C247-Italy!D247</f>
        <v>0.63209999999999988</v>
      </c>
      <c r="D247" s="22">
        <f>Italy!E247-Italy!D247</f>
        <v>0.62440000000000007</v>
      </c>
      <c r="E247" s="22">
        <f>Italy!F247</f>
        <v>0.40439999999999987</v>
      </c>
      <c r="F247" s="29">
        <f>Italy!G247</f>
        <v>150</v>
      </c>
      <c r="G247" s="29">
        <f>1200*LN(Italy!H247/Italy!H246)</f>
        <v>5.2163616838117557</v>
      </c>
      <c r="H247" s="29">
        <f>1200*LN(Italy!I247/Italy!I246)</f>
        <v>-0.82284374091522294</v>
      </c>
      <c r="I247" s="22">
        <f>Italy!J247</f>
        <v>16.917846188732302</v>
      </c>
      <c r="K247" s="22">
        <f>400*LN(Italy!L247/Italy!L244)</f>
        <v>3.7462158161092813</v>
      </c>
      <c r="N247" s="22">
        <f>400*LN(Italy!O247/Italy!O244)</f>
        <v>-2.930416036829159</v>
      </c>
      <c r="O247" s="22">
        <f>400*LN(Italy!P247/Italy!P244)</f>
        <v>8.7162981924566107</v>
      </c>
      <c r="Q247" s="26">
        <f>Italy!R247-Italy!R244</f>
        <v>0</v>
      </c>
      <c r="R247" s="29">
        <f>Italy!S247-Italy!S244</f>
        <v>1.9101560914427154</v>
      </c>
    </row>
    <row r="248" spans="1:18">
      <c r="A248" s="1" t="s">
        <v>253</v>
      </c>
      <c r="B248" s="29">
        <f>1200*LN(Italy!B248/Italy!B247)</f>
        <v>-65.515201847535593</v>
      </c>
      <c r="C248" s="22">
        <f>Italy!C248-Italy!D248</f>
        <v>0.56639999999999979</v>
      </c>
      <c r="D248" s="22">
        <f>Italy!E248-Italy!D248</f>
        <v>0.34999999999999964</v>
      </c>
      <c r="E248" s="22">
        <f>Italy!F248</f>
        <v>0.58000000000000007</v>
      </c>
      <c r="F248" s="29">
        <f>Italy!G248</f>
        <v>164</v>
      </c>
      <c r="G248" s="29">
        <f>1200*LN(Italy!H248/Italy!H247)</f>
        <v>5.1937844333202028</v>
      </c>
      <c r="H248" s="29">
        <f>1200*LN(Italy!I248/Italy!I247)</f>
        <v>8.9036823585281457</v>
      </c>
      <c r="I248" s="22">
        <f>Italy!J248</f>
        <v>22.635210830191799</v>
      </c>
      <c r="K248" s="22">
        <f>400*LN(Italy!L248/Italy!L245)</f>
        <v>4.0341361483858593</v>
      </c>
      <c r="N248" s="22">
        <f>400*LN(Italy!O248/Italy!O245)</f>
        <v>-6.2935125208852734</v>
      </c>
      <c r="O248" s="22">
        <f>400*LN(Italy!P248/Italy!P245)</f>
        <v>7.7312031758588624</v>
      </c>
      <c r="Q248" s="26">
        <f>Italy!R248-Italy!R245</f>
        <v>0</v>
      </c>
      <c r="R248" s="29">
        <f>Italy!S248-Italy!S245</f>
        <v>-1.9626267283175594</v>
      </c>
    </row>
    <row r="249" spans="1:18">
      <c r="A249" s="1" t="s">
        <v>254</v>
      </c>
      <c r="B249" s="29">
        <f>1200*LN(Italy!B249/Italy!B248)</f>
        <v>55.709002462020806</v>
      </c>
      <c r="C249" s="22">
        <f>Italy!C249-Italy!D249</f>
        <v>0.75349999999999984</v>
      </c>
      <c r="D249" s="22">
        <f>Italy!E249-Italy!D249</f>
        <v>0.5</v>
      </c>
      <c r="E249" s="22">
        <f>Italy!F249</f>
        <v>0.49000000000000021</v>
      </c>
      <c r="F249" s="29">
        <f>Italy!G249</f>
        <v>146</v>
      </c>
      <c r="G249" s="29">
        <f>1200*LN(Italy!H249/Italy!H248)</f>
        <v>5.1714017768243963</v>
      </c>
      <c r="H249" s="29">
        <f>1200*LN(Italy!I249/Italy!I248)</f>
        <v>6.2863938877800001</v>
      </c>
      <c r="I249" s="22">
        <f>Italy!J249</f>
        <v>11.8015918021853</v>
      </c>
      <c r="K249" s="22">
        <f>400*LN(Italy!L249/Italy!L246)</f>
        <v>3.0815565772727278</v>
      </c>
      <c r="N249" s="22">
        <f>400*LN(Italy!O249/Italy!O246)</f>
        <v>-1.8458731418690058</v>
      </c>
      <c r="O249" s="22">
        <f>400*LN(Italy!P249/Italy!P246)</f>
        <v>3.3524005752904129</v>
      </c>
      <c r="Q249" s="26">
        <f>Italy!R249-Italy!R246</f>
        <v>0</v>
      </c>
      <c r="R249" s="29">
        <f>Italy!S249-Italy!S246</f>
        <v>3.6401450822187797</v>
      </c>
    </row>
    <row r="250" spans="1:18">
      <c r="A250" s="1" t="s">
        <v>255</v>
      </c>
      <c r="B250" s="29">
        <f>1200*LN(Italy!B250/Italy!B249)</f>
        <v>18.241960783457188</v>
      </c>
      <c r="C250" s="22">
        <f>Italy!C250-Italy!D250</f>
        <v>0.73740000000000006</v>
      </c>
      <c r="D250" s="22">
        <f>Italy!E250-Italy!D250</f>
        <v>0.58000000000000007</v>
      </c>
      <c r="E250" s="22">
        <f>Italy!F250</f>
        <v>0.5</v>
      </c>
      <c r="F250" s="29">
        <f>Italy!G250</f>
        <v>137</v>
      </c>
      <c r="G250" s="29">
        <f>1200*LN(Italy!H250/Italy!H249)</f>
        <v>4.259925513884629</v>
      </c>
      <c r="H250" s="29">
        <f>1200*LN(Italy!I250/Italy!I249)</f>
        <v>-0.4645311197077891</v>
      </c>
      <c r="I250" s="22">
        <f>Italy!J250</f>
        <v>11.431422829611099</v>
      </c>
      <c r="K250" s="22">
        <f>400*LN(Italy!L250/Italy!L247)</f>
        <v>3.8199832875732884</v>
      </c>
      <c r="N250" s="22">
        <f>400*LN(Italy!O250/Italy!O247)</f>
        <v>-4.4362746776633131</v>
      </c>
      <c r="O250" s="22">
        <f>400*LN(Italy!P250/Italy!P247)</f>
        <v>-8.4017091082114437</v>
      </c>
      <c r="Q250" s="26">
        <f>Italy!R250-Italy!R247</f>
        <v>0</v>
      </c>
      <c r="R250" s="29">
        <f>Italy!S250-Italy!S247</f>
        <v>3.6813224724490468</v>
      </c>
    </row>
    <row r="251" spans="1:18">
      <c r="A251" s="1" t="s">
        <v>256</v>
      </c>
      <c r="B251" s="29">
        <f>1200*LN(Italy!B251/Italy!B250)</f>
        <v>-91.762724204123742</v>
      </c>
      <c r="C251" s="22">
        <f>Italy!C251-Italy!D251</f>
        <v>0.44050000000000011</v>
      </c>
      <c r="D251" s="22">
        <f>Italy!E251-Italy!D251</f>
        <v>0.60559999999999992</v>
      </c>
      <c r="E251" s="22">
        <f>Italy!F251</f>
        <v>0.58560000000000034</v>
      </c>
      <c r="F251" s="29">
        <f>Italy!G251</f>
        <v>142</v>
      </c>
      <c r="G251" s="29">
        <f>1200*LN(Italy!H251/Italy!H250)</f>
        <v>4.2448565209607532</v>
      </c>
      <c r="H251" s="29">
        <f>1200*LN(Italy!I251/Italy!I250)</f>
        <v>0.81281148784696544</v>
      </c>
      <c r="I251" s="22">
        <f>Italy!J251</f>
        <v>12.212741985717299</v>
      </c>
      <c r="K251" s="22">
        <f>400*LN(Italy!L251/Italy!L248)</f>
        <v>3.8815131495690762</v>
      </c>
      <c r="N251" s="22">
        <f>400*LN(Italy!O251/Italy!O248)</f>
        <v>-0.37330847319946275</v>
      </c>
      <c r="O251" s="22">
        <f>400*LN(Italy!P251/Italy!P248)</f>
        <v>-6.172962015527542</v>
      </c>
      <c r="Q251" s="26">
        <f>Italy!R251-Italy!R248</f>
        <v>0</v>
      </c>
      <c r="R251" s="29">
        <f>Italy!S251-Italy!S248</f>
        <v>1.839053144119184</v>
      </c>
    </row>
    <row r="252" spans="1:18">
      <c r="A252" s="1" t="s">
        <v>257</v>
      </c>
      <c r="B252" s="29">
        <f>1200*LN(Italy!B252/Italy!B251)</f>
        <v>-104.02182376826744</v>
      </c>
      <c r="C252" s="22">
        <f>Italy!C252-Italy!D252</f>
        <v>0.50100000000000033</v>
      </c>
      <c r="D252" s="22">
        <f>Italy!E252-Italy!D252</f>
        <v>0.63459999999999983</v>
      </c>
      <c r="E252" s="22">
        <f>Italy!F252</f>
        <v>0.60459999999999958</v>
      </c>
      <c r="F252" s="29">
        <f>Italy!G252</f>
        <v>151</v>
      </c>
      <c r="G252" s="29">
        <f>1200*LN(Italy!H252/Italy!H251)</f>
        <v>4.2298937619813808</v>
      </c>
      <c r="H252" s="29">
        <f>1200*LN(Italy!I252/Italy!I251)</f>
        <v>2.7826099424988882</v>
      </c>
      <c r="I252" s="22">
        <f>Italy!J252</f>
        <v>16.015651167814099</v>
      </c>
      <c r="K252" s="22">
        <f>400*LN(Italy!L252/Italy!L249)</f>
        <v>4.9637524707576812</v>
      </c>
      <c r="N252" s="22">
        <f>400*LN(Italy!O252/Italy!O249)</f>
        <v>-4.8395192476272255</v>
      </c>
      <c r="O252" s="22">
        <f>400*LN(Italy!P252/Italy!P249)</f>
        <v>-23.113376705331319</v>
      </c>
      <c r="Q252" s="26">
        <f>Italy!R252-Italy!R249</f>
        <v>0.25</v>
      </c>
      <c r="R252" s="29">
        <f>Italy!S252-Italy!S249</f>
        <v>2.3380028788927021</v>
      </c>
    </row>
    <row r="253" spans="1:18">
      <c r="A253" s="1" t="s">
        <v>258</v>
      </c>
      <c r="B253" s="29">
        <f>1200*LN(Italy!B253/Italy!B252)</f>
        <v>-0.23593044998299673</v>
      </c>
      <c r="C253" s="22">
        <f>Italy!C253-Italy!D253</f>
        <v>0.60519999999999996</v>
      </c>
      <c r="D253" s="22">
        <f>Italy!E253-Italy!D253</f>
        <v>0.45389999999999997</v>
      </c>
      <c r="E253" s="22">
        <f>Italy!F253</f>
        <v>0.61390000000000011</v>
      </c>
      <c r="F253" s="29">
        <f>Italy!G253</f>
        <v>153</v>
      </c>
      <c r="G253" s="29">
        <f>1200*LN(Italy!H253/Italy!H252)</f>
        <v>3.9916485271189339</v>
      </c>
      <c r="H253" s="29">
        <f>1200*LN(Italy!I253/Italy!I252)</f>
        <v>-7.3181582987183704</v>
      </c>
      <c r="I253" s="22">
        <f>Italy!J253</f>
        <v>14.4274191126076</v>
      </c>
      <c r="K253" s="22">
        <f>400*LN(Italy!L253/Italy!L250)</f>
        <v>3.8249903797941331</v>
      </c>
      <c r="N253" s="22">
        <f>400*LN(Italy!O253/Italy!O250)</f>
        <v>-4.8621449519127236</v>
      </c>
      <c r="O253" s="22">
        <f>400*LN(Italy!P253/Italy!P250)</f>
        <v>-18.667908912249246</v>
      </c>
      <c r="Q253" s="26">
        <f>Italy!R253-Italy!R250</f>
        <v>0.25</v>
      </c>
      <c r="R253" s="29">
        <f>Italy!S253-Italy!S250</f>
        <v>2.2754480661974057</v>
      </c>
    </row>
    <row r="254" spans="1:18">
      <c r="A254" s="1" t="s">
        <v>259</v>
      </c>
      <c r="B254" s="29">
        <f>1200*LN(Italy!B254/Italy!B253)</f>
        <v>-53.429922674853131</v>
      </c>
      <c r="C254" s="22">
        <f>Italy!C254-Italy!D254</f>
        <v>0.70920000000000005</v>
      </c>
      <c r="D254" s="22">
        <f>Italy!E254-Italy!D254</f>
        <v>0.49410000000000043</v>
      </c>
      <c r="E254" s="22">
        <f>Italy!F254</f>
        <v>0.71410000000000018</v>
      </c>
      <c r="F254" s="29">
        <f>Italy!G254</f>
        <v>220</v>
      </c>
      <c r="G254" s="29">
        <f>1200*LN(Italy!H254/Italy!H253)</f>
        <v>3.978414820251563</v>
      </c>
      <c r="H254" s="29">
        <f>1200*LN(Italy!I254/Italy!I253)</f>
        <v>-6.4255617676630665</v>
      </c>
      <c r="I254" s="22">
        <f>Italy!J254</f>
        <v>32.093377552947203</v>
      </c>
      <c r="K254" s="22">
        <f>400*LN(Italy!L254/Italy!L251)</f>
        <v>2.16202660830269</v>
      </c>
      <c r="N254" s="22">
        <f>400*LN(Italy!O254/Italy!O251)</f>
        <v>-1.4967276583981108</v>
      </c>
      <c r="O254" s="22">
        <f>400*LN(Italy!P254/Italy!P251)</f>
        <v>-26.02282354912278</v>
      </c>
      <c r="Q254" s="26">
        <f>Italy!R254-Italy!R251</f>
        <v>0.25</v>
      </c>
      <c r="R254" s="29">
        <f>Italy!S254-Italy!S251</f>
        <v>3.7323678245652658</v>
      </c>
    </row>
    <row r="255" spans="1:18">
      <c r="A255" s="1" t="s">
        <v>260</v>
      </c>
      <c r="B255" s="29">
        <f>1200*LN(Italy!B255/Italy!B254)</f>
        <v>-268.40225430433145</v>
      </c>
      <c r="C255" s="22">
        <f>Italy!C255-Italy!D255</f>
        <v>2.2631000000000001</v>
      </c>
      <c r="D255" s="22">
        <f>Italy!E255-Italy!D255</f>
        <v>1.9300000000000002</v>
      </c>
      <c r="E255" s="22">
        <f>Italy!F255</f>
        <v>0.90000000000000036</v>
      </c>
      <c r="F255" s="29">
        <f>Italy!G255</f>
        <v>346</v>
      </c>
      <c r="G255" s="29">
        <f>1200*LN(Italy!H255/Italy!H254)</f>
        <v>3.9652685722049719</v>
      </c>
      <c r="H255" s="29">
        <f>1200*LN(Italy!I255/Italy!I254)</f>
        <v>-14.495634156617596</v>
      </c>
      <c r="I255" s="22">
        <f>Italy!J255</f>
        <v>61.0239270316155</v>
      </c>
      <c r="K255" s="22">
        <f>400*LN(Italy!L255/Italy!L252)</f>
        <v>0.57242851921237914</v>
      </c>
      <c r="N255" s="22">
        <f>400*LN(Italy!O255/Italy!O252)</f>
        <v>-5.6578029544658497</v>
      </c>
      <c r="O255" s="22">
        <f>400*LN(Italy!P255/Italy!P252)</f>
        <v>-20.788182840703804</v>
      </c>
      <c r="Q255" s="26">
        <f>Italy!R255-Italy!R252</f>
        <v>-1</v>
      </c>
      <c r="R255" s="29">
        <f>Italy!S255-Italy!S252</f>
        <v>24.930800281264624</v>
      </c>
    </row>
    <row r="256" spans="1:18">
      <c r="A256" s="1" t="s">
        <v>261</v>
      </c>
      <c r="B256" s="29">
        <f>1200*LN(Italy!B256/Italy!B255)</f>
        <v>-56.86700808989324</v>
      </c>
      <c r="C256" s="22">
        <f>Italy!C256-Italy!D256</f>
        <v>1.6382999999999996</v>
      </c>
      <c r="D256" s="22">
        <f>Italy!E256-Italy!D256</f>
        <v>2.1424999999999996</v>
      </c>
      <c r="E256" s="22">
        <f>Italy!F256</f>
        <v>1.1824999999999997</v>
      </c>
      <c r="F256" s="29">
        <f>Italy!G256</f>
        <v>366</v>
      </c>
      <c r="G256" s="29">
        <f>1200*LN(Italy!H256/Italy!H255)</f>
        <v>-0.83075156640686854</v>
      </c>
      <c r="H256" s="29">
        <f>1200*LN(Italy!I256/Italy!I255)</f>
        <v>-3.800102136626232</v>
      </c>
      <c r="I256" s="22">
        <f>Italy!J256</f>
        <v>40.428964233489701</v>
      </c>
      <c r="K256" s="22">
        <f>400*LN(Italy!L256/Italy!L253)</f>
        <v>-0.61180724692091126</v>
      </c>
      <c r="N256" s="22">
        <f>400*LN(Italy!O256/Italy!O253)</f>
        <v>0.37611662385677735</v>
      </c>
      <c r="O256" s="22">
        <f>400*LN(Italy!P256/Italy!P253)</f>
        <v>-25.156972092361141</v>
      </c>
      <c r="Q256" s="26">
        <f>Italy!R256-Italy!R253</f>
        <v>-1.5</v>
      </c>
      <c r="R256" s="29">
        <f>Italy!S256-Italy!S253</f>
        <v>22.201089271288538</v>
      </c>
    </row>
    <row r="257" spans="1:18">
      <c r="A257" s="1" t="s">
        <v>262</v>
      </c>
      <c r="B257" s="29">
        <f>1200*LN(Italy!B257/Italy!B256)</f>
        <v>-82.389094046391989</v>
      </c>
      <c r="C257" s="22">
        <f>Italy!C257-Italy!D257</f>
        <v>1.0626000000000002</v>
      </c>
      <c r="D257" s="22">
        <f>Italy!E257-Italy!D257</f>
        <v>2.2387999999999999</v>
      </c>
      <c r="E257" s="22">
        <f>Italy!F257</f>
        <v>1.4188000000000001</v>
      </c>
      <c r="F257" s="29">
        <f>Italy!G257</f>
        <v>367</v>
      </c>
      <c r="G257" s="29">
        <f>1200*LN(Italy!H257/Italy!H256)</f>
        <v>-0.83132708833071223</v>
      </c>
      <c r="H257" s="29">
        <f>1200*LN(Italy!I257/Italy!I256)</f>
        <v>15.598447104836323</v>
      </c>
      <c r="I257" s="22">
        <f>Italy!J257</f>
        <v>33.260858383888802</v>
      </c>
      <c r="K257" s="22">
        <f>400*LN(Italy!L257/Italy!L254)</f>
        <v>-1.2209855344274891</v>
      </c>
      <c r="N257" s="22">
        <f>400*LN(Italy!O257/Italy!O254)</f>
        <v>-4.903408880178266</v>
      </c>
      <c r="O257" s="22">
        <f>400*LN(Italy!P257/Italy!P254)</f>
        <v>-39.387475847962008</v>
      </c>
      <c r="Q257" s="26">
        <f>Italy!R257-Italy!R254</f>
        <v>-2.25</v>
      </c>
      <c r="R257" s="29">
        <f>Italy!S257-Italy!S254</f>
        <v>20.916458973478228</v>
      </c>
    </row>
    <row r="258" spans="1:18">
      <c r="A258" s="1" t="s">
        <v>263</v>
      </c>
      <c r="B258" s="29">
        <f>1200*LN(Italy!B258/Italy!B257)</f>
        <v>-17.270279671870355</v>
      </c>
      <c r="C258" s="22">
        <f>Italy!C258-Italy!D258</f>
        <v>0.83650000000000002</v>
      </c>
      <c r="D258" s="22">
        <f>Italy!E258-Italy!D258</f>
        <v>3.0012999999999996</v>
      </c>
      <c r="E258" s="22">
        <f>Italy!F258</f>
        <v>1.5512999999999999</v>
      </c>
      <c r="F258" s="29">
        <f>Italy!G258</f>
        <v>329</v>
      </c>
      <c r="G258" s="29">
        <f>1200*LN(Italy!H258/Italy!H257)</f>
        <v>-0.83190340821867614</v>
      </c>
      <c r="H258" s="29">
        <f>1200*LN(Italy!I258/Italy!I257)</f>
        <v>-3.9984356868118009</v>
      </c>
      <c r="I258" s="22">
        <f>Italy!J258</f>
        <v>22.338282837667901</v>
      </c>
      <c r="K258" s="22">
        <f>400*LN(Italy!L258/Italy!L255)</f>
        <v>-2.1772799488644554</v>
      </c>
      <c r="N258" s="22">
        <f>400*LN(Italy!O258/Italy!O255)</f>
        <v>-0.76045650280976751</v>
      </c>
      <c r="O258" s="22">
        <f>400*LN(Italy!P258/Italy!P255)</f>
        <v>-46.647778128164724</v>
      </c>
      <c r="Q258" s="26">
        <f>Italy!R258-Italy!R255</f>
        <v>-2.25</v>
      </c>
      <c r="R258" s="29">
        <f>Italy!S258-Italy!S255</f>
        <v>-4.3862364299675107</v>
      </c>
    </row>
    <row r="259" spans="1:18">
      <c r="A259" s="1" t="s">
        <v>264</v>
      </c>
      <c r="B259" s="29">
        <f>1200*LN(Italy!B259/Italy!B258)</f>
        <v>-101.12257865146893</v>
      </c>
      <c r="C259" s="22">
        <f>Italy!C259-Italy!D259</f>
        <v>0.66310000000000002</v>
      </c>
      <c r="D259" s="22">
        <f>Italy!E259-Italy!D259</f>
        <v>3.2557999999999998</v>
      </c>
      <c r="E259" s="22">
        <f>Italy!F259</f>
        <v>1.4058000000000002</v>
      </c>
      <c r="F259" s="29">
        <f>Italy!G259</f>
        <v>318</v>
      </c>
      <c r="G259" s="29">
        <f>1200*LN(Italy!H259/Italy!H258)</f>
        <v>3.1751033567618347</v>
      </c>
      <c r="H259" s="29">
        <f>1200*LN(Italy!I259/Italy!I258)</f>
        <v>-6.141141244759317</v>
      </c>
      <c r="I259" s="22">
        <f>Italy!J259</f>
        <v>24.364058232679898</v>
      </c>
      <c r="K259" s="22">
        <f>400*LN(Italy!L259/Italy!L256)</f>
        <v>-0.55897654220309556</v>
      </c>
      <c r="N259" s="22">
        <f>400*LN(Italy!O259/Italy!O256)</f>
        <v>-3.0188822541531866</v>
      </c>
      <c r="O259" s="22">
        <f>400*LN(Italy!P259/Italy!P256)</f>
        <v>-47.639876616452725</v>
      </c>
      <c r="Q259" s="26">
        <f>Italy!R259-Italy!R256</f>
        <v>-1.75</v>
      </c>
      <c r="R259" s="29">
        <f>Italy!S259-Italy!S256</f>
        <v>-4.6256042082527244</v>
      </c>
    </row>
    <row r="260" spans="1:18">
      <c r="A260" s="1" t="s">
        <v>265</v>
      </c>
      <c r="B260" s="29">
        <f>1200*LN(Italy!B260/Italy!B259)</f>
        <v>-180.14785403230843</v>
      </c>
      <c r="C260" s="22">
        <f>Italy!C260-Italy!D260</f>
        <v>0.4355</v>
      </c>
      <c r="D260" s="22">
        <f>Italy!E260-Italy!D260</f>
        <v>3.2584</v>
      </c>
      <c r="E260" s="22">
        <f>Italy!F260</f>
        <v>1.4384000000000001</v>
      </c>
      <c r="F260" s="29">
        <f>Italy!G260</f>
        <v>309</v>
      </c>
      <c r="G260" s="29">
        <f>1200*LN(Italy!H260/Italy!H259)</f>
        <v>3.1667244540162711</v>
      </c>
      <c r="H260" s="29">
        <f>1200*LN(Italy!I260/Italy!I259)</f>
        <v>10.022165845914104</v>
      </c>
      <c r="I260" s="22">
        <f>Italy!J260</f>
        <v>42.3461219124218</v>
      </c>
      <c r="K260" s="22">
        <f>400*LN(Italy!L260/Italy!L257)</f>
        <v>-0.20934537224433358</v>
      </c>
      <c r="N260" s="22">
        <f>400*LN(Italy!O260/Italy!O257)</f>
        <v>0</v>
      </c>
      <c r="O260" s="22">
        <f>400*LN(Italy!P260/Italy!P257)</f>
        <v>-46.564140737763836</v>
      </c>
      <c r="Q260" s="26">
        <f>Italy!R260-Italy!R257</f>
        <v>-1.5</v>
      </c>
      <c r="R260" s="29">
        <f>Italy!S260-Italy!S257</f>
        <v>-5.6382803446375362</v>
      </c>
    </row>
    <row r="261" spans="1:18">
      <c r="A261" s="1" t="s">
        <v>266</v>
      </c>
      <c r="B261" s="29">
        <f>1200*LN(Italy!B261/Italy!B260)</f>
        <v>207.96422348634536</v>
      </c>
      <c r="C261" s="22">
        <f>Italy!C261-Italy!D261</f>
        <v>0.26229999999999998</v>
      </c>
      <c r="D261" s="22">
        <f>Italy!E261-Italy!D261</f>
        <v>3.1959999999999997</v>
      </c>
      <c r="E261" s="22">
        <f>Italy!F261</f>
        <v>1.226</v>
      </c>
      <c r="F261" s="29">
        <f>Italy!G261</f>
        <v>264</v>
      </c>
      <c r="G261" s="29">
        <f>1200*LN(Italy!H261/Italy!H260)</f>
        <v>3.1583896577308344</v>
      </c>
      <c r="H261" s="29">
        <f>1200*LN(Italy!I261/Italy!I260)</f>
        <v>-2.3506373823996407</v>
      </c>
      <c r="I261" s="22">
        <f>Italy!J261</f>
        <v>22.509059735364399</v>
      </c>
      <c r="K261" s="22">
        <f>400*LN(Italy!L261/Italy!L258)</f>
        <v>1.2645711114173861</v>
      </c>
      <c r="N261" s="22">
        <f>400*LN(Italy!O261/Italy!O258)</f>
        <v>2.2770459973145996</v>
      </c>
      <c r="O261" s="22">
        <f>400*LN(Italy!P261/Italy!P258)</f>
        <v>-29.204287533667543</v>
      </c>
      <c r="Q261" s="26">
        <f>Italy!R261-Italy!R258</f>
        <v>-0.75</v>
      </c>
      <c r="R261" s="29">
        <f>Italy!S261-Italy!S258</f>
        <v>-1.6845341175837518</v>
      </c>
    </row>
    <row r="262" spans="1:18">
      <c r="A262" s="1" t="s">
        <v>267</v>
      </c>
      <c r="B262" s="29">
        <f>1200*LN(Italy!B262/Italy!B261)</f>
        <v>135.42283450567427</v>
      </c>
      <c r="C262" s="22">
        <f>Italy!C262-Italy!D262</f>
        <v>0.25170000000000003</v>
      </c>
      <c r="D262" s="22">
        <f>Italy!E262-Italy!D262</f>
        <v>3.3850999999999996</v>
      </c>
      <c r="E262" s="22">
        <f>Italy!F262</f>
        <v>1.0450999999999997</v>
      </c>
      <c r="F262" s="29">
        <f>Italy!G262</f>
        <v>223</v>
      </c>
      <c r="G262" s="29">
        <f>1200*LN(Italy!H262/Italy!H261)</f>
        <v>-1.7417877599088472</v>
      </c>
      <c r="H262" s="29">
        <f>1200*LN(Italy!I262/Italy!I261)</f>
        <v>1.1758942636185445</v>
      </c>
      <c r="I262" s="22">
        <f>Italy!J262</f>
        <v>21.562223300394098</v>
      </c>
      <c r="K262" s="22">
        <f>400*LN(Italy!L262/Italy!L259)</f>
        <v>0.84088495270115948</v>
      </c>
      <c r="N262" s="22">
        <f>400*LN(Italy!O262/Italy!O259)</f>
        <v>0</v>
      </c>
      <c r="O262" s="22">
        <f>400*LN(Italy!P262/Italy!P259)</f>
        <v>-6.7764450755276009</v>
      </c>
      <c r="Q262" s="26">
        <f>Italy!R262-Italy!R259</f>
        <v>-0.75</v>
      </c>
      <c r="R262" s="29">
        <f>Italy!S262-Italy!S259</f>
        <v>-0.83677329080869356</v>
      </c>
    </row>
    <row r="263" spans="1:18">
      <c r="A263" s="1" t="s">
        <v>268</v>
      </c>
      <c r="B263" s="29">
        <f>1200*LN(Italy!B263/Italy!B262)</f>
        <v>-18.615830034451321</v>
      </c>
      <c r="C263" s="22">
        <f>Italy!C263-Italy!D263</f>
        <v>0.25790000000000002</v>
      </c>
      <c r="D263" s="22">
        <f>Italy!E263-Italy!D263</f>
        <v>3.6362000000000005</v>
      </c>
      <c r="E263" s="22">
        <f>Italy!F263</f>
        <v>1.1362000000000001</v>
      </c>
      <c r="F263" s="29">
        <f>Italy!G263</f>
        <v>196</v>
      </c>
      <c r="G263" s="29">
        <f>1200*LN(Italy!H263/Italy!H262)</f>
        <v>-1.7443196224851782</v>
      </c>
      <c r="H263" s="29">
        <f>1200*LN(Italy!I263/Italy!I262)</f>
        <v>3.2863870305808192</v>
      </c>
      <c r="I263" s="22">
        <f>Italy!J263</f>
        <v>21.2719742754552</v>
      </c>
      <c r="K263" s="22">
        <f>400*LN(Italy!L263/Italy!L260)</f>
        <v>1.3433761249299248</v>
      </c>
      <c r="N263" s="22">
        <f>400*LN(Italy!O263/Italy!O260)</f>
        <v>1.5151533267747741</v>
      </c>
      <c r="O263" s="22">
        <f>400*LN(Italy!P263/Italy!P260)</f>
        <v>6.1256939892170301</v>
      </c>
      <c r="Q263" s="26">
        <f>Italy!R263-Italy!R260</f>
        <v>-0.25</v>
      </c>
      <c r="R263" s="29">
        <f>Italy!S263-Italy!S260</f>
        <v>6.1150972420777379</v>
      </c>
    </row>
    <row r="264" spans="1:18">
      <c r="A264" s="1" t="s">
        <v>269</v>
      </c>
      <c r="B264" s="29">
        <f>1200*LN(Italy!B264/Italy!B263)</f>
        <v>-19.662583839714898</v>
      </c>
      <c r="C264" s="22">
        <f>Italy!C264-Italy!D264</f>
        <v>0.30499999999999994</v>
      </c>
      <c r="D264" s="22">
        <f>Italy!E264-Italy!D264</f>
        <v>3.7028999999999996</v>
      </c>
      <c r="E264" s="22">
        <f>Italy!F264</f>
        <v>1.0328999999999997</v>
      </c>
      <c r="F264" s="29">
        <f>Italy!G264</f>
        <v>161</v>
      </c>
      <c r="G264" s="29">
        <f>1200*LN(Italy!H264/Italy!H263)</f>
        <v>-1.7468588564168288</v>
      </c>
      <c r="H264" s="29">
        <f>1200*LN(Italy!I264/Italy!I263)</f>
        <v>0.58590890280749941</v>
      </c>
      <c r="I264" s="22">
        <f>Italy!J264</f>
        <v>19.786019589088699</v>
      </c>
      <c r="K264" s="22">
        <f>400*LN(Italy!L264/Italy!L261)</f>
        <v>0.4179852360395121</v>
      </c>
      <c r="N264" s="22">
        <f>400*LN(Italy!O264/Italy!O261)</f>
        <v>0.75614389246750846</v>
      </c>
      <c r="O264" s="22">
        <f>400*LN(Italy!P264/Italy!P261)</f>
        <v>12.89134732433164</v>
      </c>
      <c r="Q264" s="26">
        <f>Italy!R264-Italy!R261</f>
        <v>0</v>
      </c>
      <c r="R264" s="29">
        <f>Italy!S264-Italy!S261</f>
        <v>1.4709403527289027</v>
      </c>
    </row>
    <row r="265" spans="1:18">
      <c r="A265" s="1" t="s">
        <v>270</v>
      </c>
      <c r="B265" s="29">
        <f>1200*LN(Italy!B265/Italy!B264)</f>
        <v>98.557353565205815</v>
      </c>
      <c r="C265" s="22">
        <f>Italy!C265-Italy!D265</f>
        <v>0.15050000000000008</v>
      </c>
      <c r="D265" s="22">
        <f>Italy!E265-Italy!D265</f>
        <v>3.4059999999999997</v>
      </c>
      <c r="E265" s="22">
        <f>Italy!F265</f>
        <v>0.80599999999999961</v>
      </c>
      <c r="F265" s="29">
        <f>Italy!G265</f>
        <v>146</v>
      </c>
      <c r="G265" s="29">
        <f>1200*LN(Italy!H265/Italy!H264)</f>
        <v>1.6730951604728013</v>
      </c>
      <c r="H265" s="29">
        <f>1200*LN(Italy!I265/Italy!I264)</f>
        <v>0.58562296804268599</v>
      </c>
      <c r="I265" s="22">
        <f>Italy!J265</f>
        <v>14.119294207102699</v>
      </c>
      <c r="K265" s="22">
        <f>400*LN(Italy!L265/Italy!L262)</f>
        <v>0.88790110644629183</v>
      </c>
      <c r="N265" s="22">
        <f>400*LN(Italy!O265/Italy!O262)</f>
        <v>-1.5180283874205991</v>
      </c>
      <c r="O265" s="22">
        <f>400*LN(Italy!P265/Italy!P262)</f>
        <v>-2.8240157642901016</v>
      </c>
      <c r="Q265" s="26">
        <f>Italy!R265-Italy!R262</f>
        <v>0</v>
      </c>
      <c r="R265" s="29">
        <f>Italy!S265-Italy!S262</f>
        <v>1.6985094551914841</v>
      </c>
    </row>
    <row r="266" spans="1:18">
      <c r="A266" s="1" t="s">
        <v>271</v>
      </c>
      <c r="B266" s="29">
        <f>1200*LN(Italy!B266/Italy!B265)</f>
        <v>67.879048869527381</v>
      </c>
      <c r="C266" s="22">
        <f>Italy!C266-Italy!D266</f>
        <v>0.18210000000000004</v>
      </c>
      <c r="D266" s="22">
        <f>Italy!E266-Italy!D266</f>
        <v>3.4980000000000002</v>
      </c>
      <c r="E266" s="22">
        <f>Italy!F266</f>
        <v>0.82800000000000029</v>
      </c>
      <c r="F266" s="29">
        <f>Italy!G266</f>
        <v>140</v>
      </c>
      <c r="G266" s="29">
        <f>1200*LN(Italy!H266/Italy!H265)</f>
        <v>1.6707657017630071</v>
      </c>
      <c r="H266" s="29">
        <f>1200*LN(Italy!I266/Italy!I265)</f>
        <v>3.2742175838449628</v>
      </c>
      <c r="I266" s="22">
        <f>Italy!J266</f>
        <v>10.8054691500493</v>
      </c>
      <c r="K266" s="22">
        <f>400*LN(Italy!L266/Italy!L263)</f>
        <v>1.012687579074236</v>
      </c>
      <c r="N266" s="22">
        <f>400*LN(Italy!O266/Italy!O263)</f>
        <v>-0.37825061920278202</v>
      </c>
      <c r="O266" s="22">
        <f>400*LN(Italy!P266/Italy!P263)</f>
        <v>11.583435481977727</v>
      </c>
      <c r="Q266" s="26">
        <f>Italy!R266-Italy!R263</f>
        <v>0</v>
      </c>
      <c r="R266" s="29">
        <f>Italy!S266-Italy!S263</f>
        <v>-8.1996866612830246</v>
      </c>
    </row>
    <row r="267" spans="1:18">
      <c r="A267" s="1" t="s">
        <v>272</v>
      </c>
      <c r="B267" s="29">
        <f>1200*LN(Italy!B267/Italy!B266)</f>
        <v>31.115374137024997</v>
      </c>
      <c r="C267" s="22">
        <f>Italy!C267-Italy!D267</f>
        <v>-2.4999999999999467E-3</v>
      </c>
      <c r="D267" s="22">
        <f>Italy!E267-Italy!D267</f>
        <v>3.3609999999999998</v>
      </c>
      <c r="E267" s="22">
        <f>Italy!F267</f>
        <v>0.89100000000000001</v>
      </c>
      <c r="F267" s="29">
        <f>Italy!G267</f>
        <v>135</v>
      </c>
      <c r="G267" s="29">
        <f>1200*LN(Italy!H267/Italy!H266)</f>
        <v>1.6684427206608388</v>
      </c>
      <c r="H267" s="29">
        <f>1200*LN(Italy!I267/Italy!I266)</f>
        <v>3.1488428583526482</v>
      </c>
      <c r="I267" s="22">
        <f>Italy!J267</f>
        <v>17.5033780445955</v>
      </c>
      <c r="K267" s="22">
        <f>400*LN(Italy!L267/Italy!L264)</f>
        <v>1.6059406487176853</v>
      </c>
      <c r="N267" s="22">
        <f>400*LN(Italy!O267/Italy!O264)</f>
        <v>-2.2727333869724231</v>
      </c>
      <c r="O267" s="22">
        <f>400*LN(Italy!P267/Italy!P264)</f>
        <v>9.7900138859048802</v>
      </c>
      <c r="Q267" s="26">
        <f>Italy!R267-Italy!R264</f>
        <v>0</v>
      </c>
      <c r="R267" s="29">
        <f>Italy!S267-Italy!S264</f>
        <v>-4.5243657305036749</v>
      </c>
    </row>
    <row r="268" spans="1:18">
      <c r="A268" s="1" t="s">
        <v>273</v>
      </c>
      <c r="B268" s="29">
        <f>1200*LN(Italy!B268/Italy!B267)</f>
        <v>-34.853653917400393</v>
      </c>
      <c r="C268" s="22">
        <f>Italy!C268-Italy!D268</f>
        <v>-3.3800000000000052E-2</v>
      </c>
      <c r="D268" s="22">
        <f>Italy!E268-Italy!D268</f>
        <v>3.3064999999999998</v>
      </c>
      <c r="E268" s="22">
        <f>Italy!F268</f>
        <v>0.83649999999999958</v>
      </c>
      <c r="F268" s="29">
        <f>Italy!G268</f>
        <v>125</v>
      </c>
      <c r="G268" s="29">
        <f>1200*LN(Italy!H268/Italy!H267)</f>
        <v>1.9818395197689198</v>
      </c>
      <c r="H268" s="29">
        <f>1200*LN(Italy!I268/Italy!I267)</f>
        <v>-0.81557360292664571</v>
      </c>
      <c r="I268" s="22">
        <f>Italy!J268</f>
        <v>17.185931786423701</v>
      </c>
      <c r="K268" s="22">
        <f>400*LN(Italy!L268/Italy!L265)</f>
        <v>1.6011796959271407</v>
      </c>
      <c r="N268" s="22">
        <f>400*LN(Italy!O268/Italy!O265)</f>
        <v>3.030317523383089</v>
      </c>
      <c r="O268" s="22">
        <f>400*LN(Italy!P268/Italy!P265)</f>
        <v>18.975890028623635</v>
      </c>
      <c r="Q268" s="26">
        <f>Italy!R268-Italy!R265</f>
        <v>0</v>
      </c>
      <c r="R268" s="29">
        <f>Italy!S268-Italy!S265</f>
        <v>-4.835592125564105</v>
      </c>
    </row>
    <row r="269" spans="1:18">
      <c r="A269" s="1" t="s">
        <v>274</v>
      </c>
      <c r="B269" s="29">
        <f>1200*LN(Italy!B269/Italy!B268)</f>
        <v>3.5291078183265734</v>
      </c>
      <c r="C269" s="22">
        <f>Italy!C269-Italy!D269</f>
        <v>-2.8000000000000025E-2</v>
      </c>
      <c r="D269" s="22">
        <f>Italy!E269-Italy!D269</f>
        <v>3.2669999999999995</v>
      </c>
      <c r="E269" s="22">
        <f>Italy!F269</f>
        <v>0.86699999999999955</v>
      </c>
      <c r="F269" s="29">
        <f>Italy!G269</f>
        <v>119</v>
      </c>
      <c r="G269" s="29">
        <f>1200*LN(Italy!H269/Italy!H268)</f>
        <v>1.9785718424689982</v>
      </c>
      <c r="H269" s="29">
        <f>1200*LN(Italy!I269/Italy!I268)</f>
        <v>-3.7354115765882443</v>
      </c>
      <c r="I269" s="22">
        <f>Italy!J269</f>
        <v>12.0213905999272</v>
      </c>
      <c r="K269" s="22">
        <f>400*LN(Italy!L269/Italy!L266)</f>
        <v>1.9112188640411378</v>
      </c>
      <c r="N269" s="22">
        <f>400*LN(Italy!O269/Italy!O266)</f>
        <v>2.2641569886840536</v>
      </c>
      <c r="O269" s="22">
        <f>400*LN(Italy!P269/Italy!P266)</f>
        <v>1.5717112559550266</v>
      </c>
      <c r="Q269" s="26">
        <f>Italy!R269-Italy!R266</f>
        <v>0</v>
      </c>
      <c r="R269" s="29">
        <f>Italy!S269-Italy!S266</f>
        <v>0.30918951524154181</v>
      </c>
    </row>
    <row r="270" spans="1:18">
      <c r="A270" s="1" t="s">
        <v>275</v>
      </c>
      <c r="B270" s="29">
        <f>1200*LN(Italy!B270/Italy!B269)</f>
        <v>21.777532368161907</v>
      </c>
      <c r="C270" s="22">
        <f>Italy!C270-Italy!D270</f>
        <v>6.9699999999999984E-2</v>
      </c>
      <c r="D270" s="22">
        <f>Italy!E270-Italy!D270</f>
        <v>3.4678999999999998</v>
      </c>
      <c r="E270" s="22">
        <f>Italy!F270</f>
        <v>0.81789999999999985</v>
      </c>
      <c r="F270" s="29">
        <f>Italy!G270</f>
        <v>117</v>
      </c>
      <c r="G270" s="29">
        <f>1200*LN(Italy!H270/Italy!H269)</f>
        <v>1.9753149229933453</v>
      </c>
      <c r="H270" s="29">
        <f>1200*LN(Italy!I270/Italy!I269)</f>
        <v>-7.6235412539451728</v>
      </c>
      <c r="I270" s="22">
        <f>Italy!J270</f>
        <v>12.3118813010514</v>
      </c>
      <c r="K270" s="22">
        <f>400*LN(Italy!L270/Italy!L267)</f>
        <v>1.88628045607598</v>
      </c>
      <c r="N270" s="22">
        <f>400*LN(Italy!O270/Italy!O267)</f>
        <v>1.8948401137077182</v>
      </c>
      <c r="O270" s="22">
        <f>400*LN(Italy!P270/Italy!P267)</f>
        <v>8.79997232074445</v>
      </c>
      <c r="Q270" s="26">
        <f>Italy!R270-Italy!R267</f>
        <v>0</v>
      </c>
      <c r="R270" s="29">
        <f>Italy!S270-Italy!S267</f>
        <v>2.1894468518258208</v>
      </c>
    </row>
    <row r="271" spans="1:18">
      <c r="A271" s="1" t="s">
        <v>276</v>
      </c>
      <c r="B271" s="29">
        <f>1200*LN(Italy!B271/Italy!B270)</f>
        <v>-85.724312762935398</v>
      </c>
      <c r="C271" s="22">
        <f>Italy!C271-Italy!D271</f>
        <v>-0.12830000000000008</v>
      </c>
      <c r="D271" s="22">
        <f>Italy!E271-Italy!D271</f>
        <v>3.2569999999999997</v>
      </c>
      <c r="E271" s="22">
        <f>Italy!F271</f>
        <v>0.87699999999999978</v>
      </c>
      <c r="F271" s="29">
        <f>Italy!G271</f>
        <v>120</v>
      </c>
      <c r="G271" s="29">
        <f>1200*LN(Italy!H271/Italy!H270)</f>
        <v>23.951897119688162</v>
      </c>
      <c r="H271" s="29">
        <f>1200*LN(Italy!I271/Italy!I270)</f>
        <v>-9.4497978249097532</v>
      </c>
      <c r="I271" s="22">
        <f>Italy!J271</f>
        <v>17.427201529225901</v>
      </c>
      <c r="K271" s="22">
        <f>400*LN(Italy!L271/Italy!L268)</f>
        <v>1.2569534948014049</v>
      </c>
      <c r="N271" s="22">
        <f>400*LN(Italy!O271/Italy!O268)</f>
        <v>-0.75542987514725446</v>
      </c>
      <c r="O271" s="22">
        <f>400*LN(Italy!P271/Italy!P268)</f>
        <v>4.22471522044499</v>
      </c>
      <c r="Q271" s="26">
        <f>Italy!R271-Italy!R268</f>
        <v>0</v>
      </c>
      <c r="R271" s="29">
        <f>Italy!S271-Italy!S268</f>
        <v>5.3790269129542594</v>
      </c>
    </row>
    <row r="272" spans="1:18">
      <c r="A272" s="1" t="s">
        <v>277</v>
      </c>
      <c r="B272" s="29">
        <f>1200*LN(Italy!B272/Italy!B271)</f>
        <v>58.271463901798896</v>
      </c>
      <c r="C272" s="22">
        <f>Italy!C272-Italy!D272</f>
        <v>-8.4999999999999964E-2</v>
      </c>
      <c r="D272" s="22">
        <f>Italy!E272-Italy!D272</f>
        <v>3.2149999999999999</v>
      </c>
      <c r="E272" s="22">
        <f>Italy!F272</f>
        <v>0.84499999999999975</v>
      </c>
      <c r="F272" s="29">
        <f>Italy!G272</f>
        <v>112</v>
      </c>
      <c r="G272" s="29">
        <f>1200*LN(Italy!H272/Italy!H271)</f>
        <v>23.483160002184913</v>
      </c>
      <c r="H272" s="29">
        <f>1200*LN(Italy!I272/Italy!I271)</f>
        <v>-1.8989223624331826</v>
      </c>
      <c r="I272" s="22">
        <f>Italy!J272</f>
        <v>8.38380559110227</v>
      </c>
      <c r="K272" s="22">
        <f>400*LN(Italy!L272/Italy!L269)</f>
        <v>1.1209654570707095</v>
      </c>
      <c r="N272" s="22">
        <f>400*LN(Italy!O272/Italy!O269)</f>
        <v>-0.37647061602549686</v>
      </c>
      <c r="O272" s="22">
        <f>400*LN(Italy!P272/Italy!P269)</f>
        <v>11.975785839455082</v>
      </c>
      <c r="Q272" s="26">
        <f>Italy!R272-Italy!R269</f>
        <v>0</v>
      </c>
      <c r="R272" s="29">
        <f>Italy!S272-Italy!S269</f>
        <v>4.0097864563801551</v>
      </c>
    </row>
    <row r="273" spans="1:18">
      <c r="A273" s="1" t="s">
        <v>278</v>
      </c>
      <c r="B273" s="29">
        <f>1200*LN(Italy!B273/Italy!B272)</f>
        <v>13.86401040434126</v>
      </c>
      <c r="C273" s="22">
        <f>Italy!C273-Italy!D273</f>
        <v>-0.14529999999999998</v>
      </c>
      <c r="D273" s="22">
        <f>Italy!E273-Italy!D273</f>
        <v>3.2056</v>
      </c>
      <c r="E273" s="22">
        <f>Italy!F273</f>
        <v>0.93559999999999999</v>
      </c>
      <c r="F273" s="29">
        <f>Italy!G273</f>
        <v>119</v>
      </c>
      <c r="G273" s="29">
        <f>1200*LN(Italy!H273/Italy!H272)</f>
        <v>23.032417604091385</v>
      </c>
      <c r="H273" s="29">
        <f>1200*LN(Italy!I273/Italy!I272)</f>
        <v>-4.879748851762062</v>
      </c>
      <c r="I273" s="22">
        <f>Italy!J273</f>
        <v>16.721796272650501</v>
      </c>
      <c r="K273" s="22">
        <f>400*LN(Italy!L273/Italy!L270)</f>
        <v>2.0751338409541393</v>
      </c>
      <c r="N273" s="22">
        <f>400*LN(Italy!O273/Italy!O270)</f>
        <v>-2.2748876482357856</v>
      </c>
      <c r="O273" s="22">
        <f>400*LN(Italy!P273/Italy!P270)</f>
        <v>1.5108610974973613</v>
      </c>
      <c r="Q273" s="26">
        <f>Italy!R273-Italy!R270</f>
        <v>0</v>
      </c>
      <c r="R273" s="29">
        <f>Italy!S273-Italy!S270</f>
        <v>4.360400258007914</v>
      </c>
    </row>
    <row r="274" spans="1:18">
      <c r="A274" s="1" t="s">
        <v>279</v>
      </c>
      <c r="B274" s="29">
        <f>1200*LN(Italy!B274/Italy!B273)</f>
        <v>-154.49333179988679</v>
      </c>
      <c r="C274" s="22">
        <f>Italy!C274-Italy!D274</f>
        <v>-0.68350000000000011</v>
      </c>
      <c r="D274" s="22">
        <f>Italy!E274-Italy!D274</f>
        <v>2.62</v>
      </c>
      <c r="E274" s="22">
        <f>Italy!F274</f>
        <v>1.2600000000000002</v>
      </c>
      <c r="F274" s="29">
        <f>Italy!G274</f>
        <v>163</v>
      </c>
      <c r="G274" s="29">
        <f>1200*LN(Italy!H274/Italy!H273)</f>
        <v>3.6290892312077103</v>
      </c>
      <c r="H274" s="29">
        <f>1200*LN(Italy!I274/Italy!I273)</f>
        <v>-13.552690154285015</v>
      </c>
      <c r="I274" s="22">
        <f>Italy!J274</f>
        <v>37.531914696450897</v>
      </c>
      <c r="K274" s="22">
        <f>400*LN(Italy!L274/Italy!L271)</f>
        <v>1.7660750242522782</v>
      </c>
      <c r="N274" s="22">
        <f>400*LN(Italy!O274/Italy!O271)</f>
        <v>0.37789327326475508</v>
      </c>
      <c r="O274" s="22">
        <f>400*LN(Italy!P274/Italy!P271)</f>
        <v>7.1937575421011548</v>
      </c>
      <c r="Q274" s="26">
        <f>Italy!R274-Italy!R271</f>
        <v>0</v>
      </c>
      <c r="R274" s="29">
        <f>Italy!S274-Italy!S271</f>
        <v>7.7592387758976571</v>
      </c>
    </row>
    <row r="275" spans="1:18">
      <c r="A275" s="1" t="s">
        <v>280</v>
      </c>
      <c r="B275" s="29">
        <f>1200*LN(Italy!B275/Italy!B274)</f>
        <v>-7.2427740501670863</v>
      </c>
      <c r="C275" s="22">
        <f>Italy!C275-Italy!D275</f>
        <v>-0.37240000000000006</v>
      </c>
      <c r="D275" s="22">
        <f>Italy!E275-Italy!D275</f>
        <v>2.9999999999999996</v>
      </c>
      <c r="E275" s="22">
        <f>Italy!F275</f>
        <v>1.5599999999999996</v>
      </c>
      <c r="F275" s="29">
        <f>Italy!G275</f>
        <v>161</v>
      </c>
      <c r="G275" s="29">
        <f>1200*LN(Italy!H275/Italy!H274)</f>
        <v>3.6181470740734309</v>
      </c>
      <c r="H275" s="29">
        <f>1200*LN(Italy!I275/Italy!I274)</f>
        <v>-9.2019419734919854</v>
      </c>
      <c r="I275" s="22">
        <f>Italy!J275</f>
        <v>20.915360815771301</v>
      </c>
      <c r="K275" s="22">
        <f>400*LN(Italy!L275/Italy!L272)</f>
        <v>1.196287402506407</v>
      </c>
      <c r="N275" s="22">
        <f>400*LN(Italy!O275/Italy!O272)</f>
        <v>-3.7843234016915841</v>
      </c>
      <c r="O275" s="22">
        <f>400*LN(Italy!P275/Italy!P272)</f>
        <v>14.941045982447426</v>
      </c>
      <c r="Q275" s="26">
        <f>Italy!R275-Italy!R272</f>
        <v>0</v>
      </c>
      <c r="R275" s="29">
        <f>Italy!S275-Italy!S272</f>
        <v>7.6820194186100679</v>
      </c>
    </row>
    <row r="276" spans="1:18">
      <c r="A276" s="1" t="s">
        <v>281</v>
      </c>
      <c r="B276" s="29">
        <f>1200*LN(Italy!B276/Italy!B275)</f>
        <v>22.213347173641221</v>
      </c>
      <c r="C276" s="22">
        <f>Italy!C276-Italy!D276</f>
        <v>-0.36119999999999997</v>
      </c>
      <c r="D276" s="22">
        <f>Italy!E276-Italy!D276</f>
        <v>2.8200000000000003</v>
      </c>
      <c r="E276" s="22">
        <f>Italy!F276</f>
        <v>1.4100000000000001</v>
      </c>
      <c r="F276" s="29">
        <f>Italy!G276</f>
        <v>138</v>
      </c>
      <c r="G276" s="29">
        <f>1200*LN(Italy!H276/Italy!H275)</f>
        <v>3.6072707025766282</v>
      </c>
      <c r="H276" s="29">
        <f>1200*LN(Italy!I276/Italy!I275)</f>
        <v>6.1827686402904014</v>
      </c>
      <c r="I276" s="22">
        <f>Italy!J276</f>
        <v>16.444234786685001</v>
      </c>
      <c r="K276" s="22">
        <f>400*LN(Italy!L276/Italy!L273)</f>
        <v>1.1914604425274815</v>
      </c>
      <c r="N276" s="22">
        <f>400*LN(Italy!O276/Italy!O273)</f>
        <v>1.139061045004679</v>
      </c>
      <c r="O276" s="22">
        <f>400*LN(Italy!P276/Italy!P273)</f>
        <v>10.419193727592837</v>
      </c>
      <c r="Q276" s="26">
        <f>Italy!R276-Italy!R273</f>
        <v>0</v>
      </c>
      <c r="R276" s="29">
        <f>Italy!S276-Italy!S273</f>
        <v>1.5840521014341107</v>
      </c>
    </row>
    <row r="277" spans="1:18">
      <c r="A277" s="1" t="s">
        <v>282</v>
      </c>
      <c r="B277" s="29">
        <f>1200*LN(Italy!B277/Italy!B276)</f>
        <v>12.13105074828516</v>
      </c>
      <c r="C277" s="22">
        <f>Italy!C277-Italy!D277</f>
        <v>-0.24449999999999994</v>
      </c>
      <c r="D277" s="22">
        <f>Italy!E277-Italy!D277</f>
        <v>2.66</v>
      </c>
      <c r="E277" s="22">
        <f>Italy!F277</f>
        <v>1.4499999999999997</v>
      </c>
      <c r="F277" s="29">
        <f>Italy!G277</f>
        <v>141</v>
      </c>
      <c r="G277" s="29">
        <f>1200*LN(Italy!H277/Italy!H276)</f>
        <v>3.7026004126543919</v>
      </c>
      <c r="H277" s="29">
        <f>1200*LN(Italy!I277/Italy!I276)</f>
        <v>-1.3308465345529192</v>
      </c>
      <c r="I277" s="22">
        <f>Italy!J277</f>
        <v>14.6794304546359</v>
      </c>
      <c r="K277" s="22">
        <f>400*LN(Italy!L277/Italy!L274)</f>
        <v>1.7045412497583143</v>
      </c>
      <c r="N277" s="22">
        <f>400*LN(Italy!O277/Italy!O274)</f>
        <v>-1.5137198764958473</v>
      </c>
      <c r="O277" s="22">
        <f>400*LN(Italy!P277/Italy!P274)</f>
        <v>21.903281589537592</v>
      </c>
      <c r="Q277" s="26">
        <f>Italy!R277-Italy!R274</f>
        <v>0</v>
      </c>
      <c r="R277" s="29">
        <f>Italy!S277-Italy!S274</f>
        <v>-5.2411229869936733</v>
      </c>
    </row>
    <row r="278" spans="1:18">
      <c r="A278" s="1" t="s">
        <v>283</v>
      </c>
      <c r="B278" s="29">
        <f>1200*LN(Italy!B278/Italy!B277)</f>
        <v>10.934123217640119</v>
      </c>
      <c r="C278" s="22">
        <f>Italy!C278-Italy!D278</f>
        <v>-0.25949999999999995</v>
      </c>
      <c r="D278" s="22">
        <f>Italy!E278-Italy!D278</f>
        <v>2.7199999999999998</v>
      </c>
      <c r="E278" s="22">
        <f>Italy!F278</f>
        <v>1.56</v>
      </c>
      <c r="F278" s="29">
        <f>Italy!G278</f>
        <v>140</v>
      </c>
      <c r="G278" s="29">
        <f>1200*LN(Italy!H278/Italy!H277)</f>
        <v>3.6912111703196473</v>
      </c>
      <c r="H278" s="29">
        <f>1200*LN(Italy!I278/Italy!I277)</f>
        <v>0.72609925571566469</v>
      </c>
      <c r="I278" s="22">
        <f>Italy!J278</f>
        <v>12.291941951241901</v>
      </c>
      <c r="K278" s="22">
        <f>400*LN(Italy!L278/Italy!L275)</f>
        <v>2.128637932389926</v>
      </c>
      <c r="N278" s="22">
        <f>400*LN(Italy!O278/Italy!O275)</f>
        <v>1.139061045004679</v>
      </c>
      <c r="O278" s="22">
        <f>400*LN(Italy!P278/Italy!P275)</f>
        <v>-4.0534662859200177</v>
      </c>
      <c r="Q278" s="26">
        <f>Italy!R278-Italy!R275</f>
        <v>0</v>
      </c>
      <c r="R278" s="29">
        <f>Italy!S278-Italy!S275</f>
        <v>-7.0504351549233775</v>
      </c>
    </row>
    <row r="279" spans="1:18">
      <c r="A279" s="1" t="s">
        <v>284</v>
      </c>
      <c r="B279" s="29">
        <f>1200*LN(Italy!B279/Italy!B278)</f>
        <v>28.086556421903911</v>
      </c>
      <c r="C279" s="22">
        <f>Italy!C279-Italy!D279</f>
        <v>-0.31230000000000002</v>
      </c>
      <c r="D279" s="22">
        <f>Italy!E279-Italy!D279</f>
        <v>2.4899999999999998</v>
      </c>
      <c r="E279" s="22">
        <f>Italy!F279</f>
        <v>1.4499999999999997</v>
      </c>
      <c r="F279" s="29">
        <f>Italy!G279</f>
        <v>133</v>
      </c>
      <c r="G279" s="29">
        <f>1200*LN(Italy!H279/Italy!H278)</f>
        <v>3.6798917800514652</v>
      </c>
      <c r="H279" s="29">
        <f>1200*LN(Italy!I279/Italy!I278)</f>
        <v>14.07182248838299</v>
      </c>
      <c r="I279" s="22">
        <f>Italy!J279</f>
        <v>10.5698760061264</v>
      </c>
      <c r="K279" s="22">
        <f>400*LN(Italy!L279/Italy!L276)</f>
        <v>1.7098617245362373</v>
      </c>
      <c r="N279" s="22">
        <f>400*LN(Italy!O279/Italy!O276)</f>
        <v>0.75757598402831328</v>
      </c>
      <c r="O279" s="22">
        <f>400*LN(Italy!P279/Italy!P276)</f>
        <v>-1.4719427833594456</v>
      </c>
      <c r="Q279" s="26">
        <f>Italy!R279-Italy!R276</f>
        <v>0</v>
      </c>
      <c r="R279" s="29">
        <f>Italy!S279-Italy!S276</f>
        <v>-5.710046418124378</v>
      </c>
    </row>
    <row r="280" spans="1:18">
      <c r="A280" s="1" t="s">
        <v>285</v>
      </c>
      <c r="B280" s="29">
        <f>1200*LN(Italy!B280/Italy!B279)</f>
        <v>-19.264744263988476</v>
      </c>
      <c r="C280" s="22">
        <f>Italy!C280-Italy!D280</f>
        <v>-0.56800000000000006</v>
      </c>
      <c r="D280" s="22">
        <f>Italy!E280-Italy!D280</f>
        <v>2.5699999999999994</v>
      </c>
      <c r="E280" s="22">
        <f>Italy!F280</f>
        <v>1.65</v>
      </c>
      <c r="F280" s="29">
        <f>Italy!G280</f>
        <v>148</v>
      </c>
      <c r="G280" s="29">
        <f>1200*LN(Italy!H280/Italy!H279)</f>
        <v>9.5911505005043978</v>
      </c>
      <c r="H280" s="29">
        <f>1200*LN(Italy!I280/Italy!I279)</f>
        <v>-5.032458698595101</v>
      </c>
      <c r="I280" s="22">
        <f>Italy!J280</f>
        <v>14.305911179020599</v>
      </c>
      <c r="K280" s="22">
        <f>400*LN(Italy!L280/Italy!L277)</f>
        <v>2.2785090324484272</v>
      </c>
      <c r="N280" s="22">
        <f>400*LN(Italy!O280/Italy!O277)</f>
        <v>-1.1390610450046474</v>
      </c>
      <c r="O280" s="22">
        <f>400*LN(Italy!P280/Italy!P277)</f>
        <v>-12.630729146626472</v>
      </c>
      <c r="Q280" s="26">
        <f>Italy!R280-Italy!R277</f>
        <v>0</v>
      </c>
      <c r="R280" s="29">
        <f>Italy!S280-Italy!S277</f>
        <v>-3.7879880088538442</v>
      </c>
    </row>
    <row r="281" spans="1:18">
      <c r="A281" s="1" t="s">
        <v>286</v>
      </c>
      <c r="B281" s="29">
        <f>1200*LN(Italy!B281/Italy!B280)</f>
        <v>-6.630452041042977</v>
      </c>
      <c r="C281" s="22">
        <f>Italy!C281-Italy!D281</f>
        <v>-0.77829999999999999</v>
      </c>
      <c r="D281" s="22">
        <f>Italy!E281-Italy!D281</f>
        <v>2.8029999999999999</v>
      </c>
      <c r="E281" s="22">
        <f>Italy!F281</f>
        <v>1.6929999999999996</v>
      </c>
      <c r="F281" s="29">
        <f>Italy!G281</f>
        <v>146</v>
      </c>
      <c r="G281" s="29">
        <f>1200*LN(Italy!H281/Italy!H280)</f>
        <v>9.5150994729721941</v>
      </c>
      <c r="H281" s="29">
        <f>1200*LN(Italy!I281/Italy!I280)</f>
        <v>-10.007593796930232</v>
      </c>
      <c r="I281" s="22">
        <f>Italy!J281</f>
        <v>12.985021900964499</v>
      </c>
      <c r="K281" s="22">
        <f>400*LN(Italy!L281/Italy!L278)</f>
        <v>2.9609876524468537</v>
      </c>
      <c r="N281" s="22">
        <f>400*LN(Italy!O281/Italy!O278)</f>
        <v>2.2684370815264412</v>
      </c>
      <c r="O281" s="22">
        <f>400*LN(Italy!P281/Italy!P278)</f>
        <v>6.6117207804807077</v>
      </c>
      <c r="Q281" s="26">
        <f>Italy!R281-Italy!R278</f>
        <v>0</v>
      </c>
      <c r="R281" s="29">
        <f>Italy!S281-Italy!S278</f>
        <v>-3.0880061960639722</v>
      </c>
    </row>
    <row r="282" spans="1:18">
      <c r="A282" s="1" t="s">
        <v>287</v>
      </c>
      <c r="B282" s="29">
        <f>1200*LN(Italy!B282/Italy!B281)</f>
        <v>51.873469943695696</v>
      </c>
      <c r="C282" s="22">
        <f>Italy!C282-Italy!D282</f>
        <v>-0.71279999999999988</v>
      </c>
      <c r="D282" s="22">
        <f>Italy!E282-Italy!D282</f>
        <v>2.9990000000000001</v>
      </c>
      <c r="E282" s="22">
        <f>Italy!F282</f>
        <v>1.7090000000000001</v>
      </c>
      <c r="F282" s="29">
        <f>Italy!G282</f>
        <v>136</v>
      </c>
      <c r="G282" s="29">
        <f>1200*LN(Italy!H282/Italy!H281)</f>
        <v>9.4402450251455452</v>
      </c>
      <c r="H282" s="29">
        <f>1200*LN(Italy!I282/Italy!I281)</f>
        <v>0.24213075142687535</v>
      </c>
      <c r="I282" s="22">
        <f>Italy!J282</f>
        <v>12.880844524765701</v>
      </c>
      <c r="K282" s="22">
        <f>400*LN(Italy!L282/Italy!L279)</f>
        <v>3.4470617269119139</v>
      </c>
      <c r="N282" s="22">
        <f>400*LN(Italy!O282/Italy!O279)</f>
        <v>-3.0389509895761861</v>
      </c>
      <c r="O282" s="22">
        <f>400*LN(Italy!P282/Italy!P279)</f>
        <v>-2.2181202865726064</v>
      </c>
      <c r="Q282" s="26">
        <f>Italy!R282-Italy!R279</f>
        <v>0</v>
      </c>
      <c r="R282" s="29">
        <f>Italy!S282-Italy!S279</f>
        <v>0.38463824720408013</v>
      </c>
    </row>
    <row r="283" spans="1:18">
      <c r="A283" s="1" t="s">
        <v>288</v>
      </c>
      <c r="B283" s="29">
        <f>1200*LN(Italy!B283/Italy!B282)</f>
        <v>56.958039118969545</v>
      </c>
      <c r="C283" s="22">
        <f>Italy!C283-Italy!D283</f>
        <v>-0.48330000000000006</v>
      </c>
      <c r="D283" s="22">
        <f>Italy!E283-Italy!D283</f>
        <v>3.1655999999999995</v>
      </c>
      <c r="E283" s="22">
        <f>Italy!F283</f>
        <v>1.5355999999999996</v>
      </c>
      <c r="F283" s="29">
        <f>Italy!G283</f>
        <v>129</v>
      </c>
      <c r="G283" s="29">
        <f>1200*LN(Italy!H283/Italy!H282)</f>
        <v>4.9487692073155989</v>
      </c>
      <c r="H283" s="29">
        <f>1200*LN(Italy!I283/Italy!I282)</f>
        <v>5.1940289455022652</v>
      </c>
      <c r="I283" s="22">
        <f>Italy!J283</f>
        <v>13.8261643911418</v>
      </c>
      <c r="K283" s="22">
        <f>400*LN(Italy!L283/Italy!L280)</f>
        <v>3.6178887720564967</v>
      </c>
      <c r="N283" s="22">
        <f>400*LN(Italy!O283/Italy!O280)</f>
        <v>0</v>
      </c>
      <c r="O283" s="22">
        <f>400*LN(Italy!P283/Italy!P280)</f>
        <v>5.4620784996844458</v>
      </c>
      <c r="Q283" s="26">
        <f>Italy!R283-Italy!R280</f>
        <v>0</v>
      </c>
      <c r="R283" s="29">
        <f>Italy!S283-Italy!S280</f>
        <v>0.95328295377093752</v>
      </c>
    </row>
    <row r="284" spans="1:18">
      <c r="A284" s="1" t="s">
        <v>289</v>
      </c>
      <c r="B284" s="29">
        <f>1200*LN(Italy!B284/Italy!B283)</f>
        <v>-37.493748513523549</v>
      </c>
      <c r="C284" s="22">
        <f>Italy!C284-Italy!D284</f>
        <v>-0.4544999999999999</v>
      </c>
      <c r="D284" s="22">
        <f>Italy!E284-Italy!D284</f>
        <v>3.2454000000000001</v>
      </c>
      <c r="E284" s="22">
        <f>Italy!F284</f>
        <v>1.6654</v>
      </c>
      <c r="F284" s="29">
        <f>Italy!G284</f>
        <v>127</v>
      </c>
      <c r="G284" s="29">
        <f>1200*LN(Italy!H284/Italy!H283)</f>
        <v>4.9284444003880044</v>
      </c>
      <c r="H284" s="29">
        <f>1200*LN(Italy!I284/Italy!I283)</f>
        <v>6.37116447784347</v>
      </c>
      <c r="I284" s="22">
        <f>Italy!J284</f>
        <v>12.590588345299199</v>
      </c>
      <c r="K284" s="22">
        <f>400*LN(Italy!L284/Italy!L281)</f>
        <v>3.4551042310898645</v>
      </c>
      <c r="N284" s="22">
        <f>400*LN(Italy!O284/Italy!O281)</f>
        <v>-7.612027999605707</v>
      </c>
      <c r="O284" s="22">
        <f>400*LN(Italy!P284/Italy!P281)</f>
        <v>3.9873461123579514</v>
      </c>
      <c r="Q284" s="26">
        <f>Italy!R284-Italy!R281</f>
        <v>0</v>
      </c>
      <c r="R284" s="29">
        <f>Italy!S284-Italy!S281</f>
        <v>1.2489812746097328</v>
      </c>
    </row>
    <row r="285" spans="1:18">
      <c r="A285" s="1" t="s">
        <v>290</v>
      </c>
      <c r="B285" s="29">
        <f>1200*LN(Italy!B285/Italy!B284)</f>
        <v>17.067415092636995</v>
      </c>
      <c r="C285" s="22">
        <f>Italy!C285-Italy!D285</f>
        <v>-0.49880000000000013</v>
      </c>
      <c r="D285" s="22">
        <f>Italy!E285-Italy!D285</f>
        <v>3.0209999999999999</v>
      </c>
      <c r="E285" s="22">
        <f>Italy!F285</f>
        <v>1.5010000000000003</v>
      </c>
      <c r="F285" s="29">
        <f>Italy!G285</f>
        <v>124</v>
      </c>
      <c r="G285" s="29">
        <f>1200*LN(Italy!H285/Italy!H284)</f>
        <v>4.908285860538494</v>
      </c>
      <c r="H285" s="29">
        <f>1200*LN(Italy!I285/Italy!I284)</f>
        <v>7.7677909038923829</v>
      </c>
      <c r="I285" s="22">
        <f>Italy!J285</f>
        <v>12.583978288174199</v>
      </c>
      <c r="K285" s="22">
        <f>400*LN(Italy!L285/Italy!L282)</f>
        <v>3.914942164460427</v>
      </c>
      <c r="N285" s="22">
        <f>400*LN(Italy!O285/Italy!O282)</f>
        <v>1.522361495071276</v>
      </c>
      <c r="O285" s="22">
        <f>400*LN(Italy!P285/Italy!P282)</f>
        <v>14.91759961240518</v>
      </c>
      <c r="Q285" s="26">
        <f>Italy!R285-Italy!R282</f>
        <v>0.25</v>
      </c>
      <c r="R285" s="29">
        <f>Italy!S285-Italy!S282</f>
        <v>-1.5159835068483716</v>
      </c>
    </row>
    <row r="286" spans="1:18">
      <c r="A286" s="1" t="s">
        <v>291</v>
      </c>
      <c r="B286" s="29">
        <f>1200*LN(Italy!B286/Italy!B285)</f>
        <v>-23.054953414012161</v>
      </c>
      <c r="C286" s="22">
        <f>Italy!C286-Italy!D286</f>
        <v>-0.42490000000000006</v>
      </c>
      <c r="D286" s="22">
        <f>Italy!E286-Italy!D286</f>
        <v>2.9060000000000001</v>
      </c>
      <c r="E286" s="22">
        <f>Italy!F286</f>
        <v>1.6960000000000002</v>
      </c>
      <c r="F286" s="29">
        <f>Italy!G286</f>
        <v>127</v>
      </c>
      <c r="G286" s="29">
        <f>1200*LN(Italy!H286/Italy!H285)</f>
        <v>2.6353594424137814</v>
      </c>
      <c r="H286" s="29">
        <f>1200*LN(Italy!I286/Italy!I285)</f>
        <v>-5.13305930653266</v>
      </c>
      <c r="I286" s="22">
        <f>Italy!J286</f>
        <v>13.3004044589921</v>
      </c>
      <c r="K286" s="22">
        <f>400*LN(Italy!L286/Italy!L283)</f>
        <v>2.9288116896848089</v>
      </c>
      <c r="N286" s="22">
        <f>400*LN(Italy!O286/Italy!O283)</f>
        <v>-3.053449942028438</v>
      </c>
      <c r="O286" s="22">
        <f>400*LN(Italy!P286/Italy!P283)</f>
        <v>-2.9038240051237914</v>
      </c>
      <c r="Q286" s="26">
        <f>Italy!R286-Italy!R283</f>
        <v>0.25</v>
      </c>
      <c r="R286" s="29">
        <f>Italy!S286-Italy!S283</f>
        <v>-2.3264361460594216</v>
      </c>
    </row>
    <row r="287" spans="1:18">
      <c r="A287" s="1" t="s">
        <v>292</v>
      </c>
      <c r="B287" s="29">
        <f>1200*LN(Italy!B287/Italy!B286)</f>
        <v>-74.312227122238667</v>
      </c>
      <c r="C287" s="22">
        <f>Italy!C287-Italy!D287</f>
        <v>-0.57140000000000013</v>
      </c>
      <c r="D287" s="22">
        <f>Italy!E287-Italy!D287</f>
        <v>2.7555999999999998</v>
      </c>
      <c r="E287" s="22">
        <f>Italy!F287</f>
        <v>1.9255999999999998</v>
      </c>
      <c r="F287" s="29">
        <f>Italy!G287</f>
        <v>140</v>
      </c>
      <c r="G287" s="29">
        <f>1200*LN(Italy!H287/Italy!H286)</f>
        <v>2.6295845230957631</v>
      </c>
      <c r="H287" s="29">
        <f>1200*LN(Italy!I287/Italy!I286)</f>
        <v>-0.7179896504582437</v>
      </c>
      <c r="I287" s="22">
        <f>Italy!J287</f>
        <v>16.041100030831998</v>
      </c>
      <c r="K287" s="22">
        <f>400*LN(Italy!L287/Italy!L284)</f>
        <v>2.3535846076097542</v>
      </c>
      <c r="N287" s="22">
        <f>400*LN(Italy!O287/Italy!O284)</f>
        <v>0</v>
      </c>
      <c r="O287" s="22">
        <f>400*LN(Italy!P287/Italy!P284)</f>
        <v>-6.9124048508710487</v>
      </c>
      <c r="Q287" s="26">
        <f>Italy!R287-Italy!R284</f>
        <v>0.25</v>
      </c>
      <c r="R287" s="29">
        <f>Italy!S287-Italy!S284</f>
        <v>-0.77289831677667564</v>
      </c>
    </row>
    <row r="288" spans="1:18">
      <c r="A288" s="1" t="s">
        <v>293</v>
      </c>
      <c r="B288" s="29">
        <f>1200*LN(Italy!B288/Italy!B287)</f>
        <v>-55.779941369204089</v>
      </c>
      <c r="C288" s="22">
        <f>Italy!C288-Italy!D288</f>
        <v>-1.3724000000000003</v>
      </c>
      <c r="D288" s="22">
        <f>Italy!E288-Italy!D288</f>
        <v>2.4929999999999999</v>
      </c>
      <c r="E288" s="22">
        <f>Italy!F288</f>
        <v>2.7229999999999999</v>
      </c>
      <c r="F288" s="29">
        <f>Italy!G288</f>
        <v>154</v>
      </c>
      <c r="G288" s="29">
        <f>1200*LN(Italy!H288/Italy!H287)</f>
        <v>2.6238348578632871</v>
      </c>
      <c r="H288" s="29">
        <f>1200*LN(Italy!I288/Italy!I287)</f>
        <v>-5.2784249858202177</v>
      </c>
      <c r="I288" s="22">
        <f>Italy!J288</f>
        <v>21.740442526226101</v>
      </c>
      <c r="K288" s="22">
        <f>400*LN(Italy!L288/Italy!L285)</f>
        <v>1.620669540730435</v>
      </c>
      <c r="N288" s="22">
        <f>400*LN(Italy!O288/Italy!O285)</f>
        <v>-4.2005159282652702</v>
      </c>
      <c r="O288" s="22">
        <f>400*LN(Italy!P288/Italy!P285)</f>
        <v>-12.330985518104434</v>
      </c>
      <c r="Q288" s="26">
        <f>Italy!R288-Italy!R285</f>
        <v>0.25</v>
      </c>
      <c r="R288" s="29">
        <f>Italy!S288-Italy!S285</f>
        <v>4.4843659649821745</v>
      </c>
    </row>
    <row r="289" spans="1:18">
      <c r="A289" s="1" t="s">
        <v>294</v>
      </c>
      <c r="B289" s="29">
        <f>1200*LN(Italy!B289/Italy!B288)</f>
        <v>-230.18873768474779</v>
      </c>
      <c r="C289" s="22">
        <f>Italy!C289-Italy!D289</f>
        <v>-0.96789999999999998</v>
      </c>
      <c r="D289" s="22">
        <f>Italy!E289-Italy!D289</f>
        <v>2.7505000000000002</v>
      </c>
      <c r="E289" s="22">
        <f>Italy!F289</f>
        <v>3.0605000000000002</v>
      </c>
      <c r="F289" s="29">
        <f>Italy!G289</f>
        <v>203</v>
      </c>
      <c r="G289" s="29">
        <f>1200*LN(Italy!H289/Italy!H288)</f>
        <v>-3.0663807793146773</v>
      </c>
      <c r="H289" s="29">
        <f>1200*LN(Italy!I289/Italy!I288)</f>
        <v>-2.5274569295311577</v>
      </c>
      <c r="I289" s="22">
        <f>Italy!J289</f>
        <v>32.518208206203397</v>
      </c>
      <c r="K289" s="22">
        <f>400*LN(Italy!L289/Italy!L286)</f>
        <v>2.0557790936839928</v>
      </c>
      <c r="N289" s="22">
        <f>400*LN(Italy!O289/Italy!O286)</f>
        <v>-2.3054818867000519</v>
      </c>
      <c r="O289" s="22">
        <f>400*LN(Italy!P289/Italy!P286)</f>
        <v>-6.9822627245364606</v>
      </c>
      <c r="Q289" s="26">
        <f>Italy!R289-Italy!R286</f>
        <v>0.25</v>
      </c>
      <c r="R289" s="29">
        <f>Italy!S289-Italy!S286</f>
        <v>7.6754240589197735</v>
      </c>
    </row>
    <row r="290" spans="1:18">
      <c r="A290" s="1" t="s">
        <v>295</v>
      </c>
      <c r="B290" s="29">
        <f>1200*LN(Italy!B290/Italy!B289)</f>
        <v>-75.162030918575141</v>
      </c>
      <c r="C290" s="22">
        <f>Italy!C290-Italy!D290</f>
        <v>-1.5635000000000001</v>
      </c>
      <c r="D290" s="22">
        <f>Italy!E290-Italy!D290</f>
        <v>2.6460000000000004</v>
      </c>
      <c r="E290" s="22">
        <f>Italy!F290</f>
        <v>3.9160000000000004</v>
      </c>
      <c r="F290" s="29">
        <f>Italy!G290</f>
        <v>232</v>
      </c>
      <c r="G290" s="29">
        <f>1200*LN(Italy!H290/Italy!H289)</f>
        <v>-3.0742364331836218</v>
      </c>
      <c r="H290" s="29">
        <f>1200*LN(Italy!I290/Italy!I289)</f>
        <v>-3.4990724103423987</v>
      </c>
      <c r="I290" s="22">
        <f>Italy!J290</f>
        <v>36.403052611391502</v>
      </c>
      <c r="K290" s="22">
        <f>400*LN(Italy!L290/Italy!L287)</f>
        <v>2.9501826080137192</v>
      </c>
      <c r="N290" s="22">
        <f>400*LN(Italy!O290/Italy!O287)</f>
        <v>-3.8610338392035768</v>
      </c>
      <c r="O290" s="22">
        <f>400*LN(Italy!P290/Italy!P287)</f>
        <v>-5.9150800617522963</v>
      </c>
      <c r="Q290" s="26">
        <f>Italy!R290-Italy!R287</f>
        <v>0.25</v>
      </c>
      <c r="R290" s="29">
        <f>Italy!S290-Italy!S287</f>
        <v>13.884189225329692</v>
      </c>
    </row>
    <row r="291" spans="1:18">
      <c r="A291" s="1" t="s">
        <v>296</v>
      </c>
      <c r="B291" s="29">
        <f>1200*LN(Italy!B291/Italy!B290)</f>
        <v>115.83437528012536</v>
      </c>
      <c r="C291" s="22">
        <f>Italy!C291-Italy!D291</f>
        <v>-1.7541</v>
      </c>
      <c r="D291" s="22">
        <f>Italy!E291-Italy!D291</f>
        <v>2.6418999999999997</v>
      </c>
      <c r="E291" s="22">
        <f>Italy!F291</f>
        <v>3.9718999999999998</v>
      </c>
      <c r="F291" s="29">
        <f>Italy!G291</f>
        <v>203</v>
      </c>
      <c r="G291" s="29">
        <f>1200*LN(Italy!H291/Italy!H290)</f>
        <v>-3.082132440714155</v>
      </c>
      <c r="H291" s="29">
        <f>1200*LN(Italy!I291/Italy!I290)</f>
        <v>1.4491296920580614</v>
      </c>
      <c r="I291" s="22">
        <f>Italy!J291</f>
        <v>30.764742474661801</v>
      </c>
      <c r="K291" s="22">
        <f>400*LN(Italy!L291/Italy!L288)</f>
        <v>4.1805021867062253</v>
      </c>
      <c r="N291" s="22">
        <f>400*LN(Italy!O291/Italy!O288)</f>
        <v>0.38369307498405369</v>
      </c>
      <c r="O291" s="22">
        <f>400*LN(Italy!P291/Italy!P288)</f>
        <v>-9.3157447519615442</v>
      </c>
      <c r="Q291" s="26">
        <f>Italy!R291-Italy!R288</f>
        <v>0</v>
      </c>
      <c r="R291" s="29">
        <f>Italy!S291-Italy!S288</f>
        <v>13.257178057137068</v>
      </c>
    </row>
    <row r="292" spans="1:18">
      <c r="A292" s="1" t="s">
        <v>297</v>
      </c>
      <c r="B292" s="29">
        <f>1200*LN(Italy!B292/Italy!B291)</f>
        <v>-48.430745237925571</v>
      </c>
      <c r="C292" s="22">
        <f>Italy!C292-Italy!D292</f>
        <v>-4.9153000000000002</v>
      </c>
      <c r="D292" s="22">
        <f>Italy!E292-Italy!D292</f>
        <v>0.6570999999999998</v>
      </c>
      <c r="E292" s="22">
        <f>Italy!F292</f>
        <v>5.1871</v>
      </c>
      <c r="F292" s="29">
        <f>Italy!G292</f>
        <v>245</v>
      </c>
      <c r="G292" s="29">
        <f>1200*LN(Italy!H292/Italy!H291)</f>
        <v>-3.311527833577729</v>
      </c>
      <c r="H292" s="29">
        <f>1200*LN(Italy!I292/Italy!I291)</f>
        <v>-2.9000114808959503</v>
      </c>
      <c r="I292" s="22">
        <f>Italy!J292</f>
        <v>32.538934193806099</v>
      </c>
      <c r="K292" s="22">
        <f>400*LN(Italy!L292/Italy!L289)</f>
        <v>4.3003207353882331</v>
      </c>
      <c r="N292" s="22">
        <f>400*LN(Italy!O292/Italy!O289)</f>
        <v>-5.4317032505523013</v>
      </c>
      <c r="O292" s="22">
        <f>400*LN(Italy!P292/Italy!P289)</f>
        <v>-4.0987782951956229</v>
      </c>
      <c r="Q292" s="26">
        <f>Italy!R292-Italy!R289</f>
        <v>-0.25</v>
      </c>
      <c r="R292" s="29">
        <f>Italy!S292-Italy!S289</f>
        <v>13.20714473020729</v>
      </c>
    </row>
    <row r="293" spans="1:18">
      <c r="A293" s="1" t="s">
        <v>298</v>
      </c>
      <c r="B293" s="29">
        <f>1200*LN(Italy!B293/Italy!B292)</f>
        <v>4.8340051806598137</v>
      </c>
      <c r="C293" s="22">
        <f>Italy!C293-Italy!D293</f>
        <v>-3.0239000000000003</v>
      </c>
      <c r="D293" s="22">
        <f>Italy!E293-Italy!D293</f>
        <v>2.3620000000000001</v>
      </c>
      <c r="E293" s="22">
        <f>Italy!F293</f>
        <v>4.8820000000000006</v>
      </c>
      <c r="F293" s="29">
        <f>Italy!G293</f>
        <v>250</v>
      </c>
      <c r="G293" s="29">
        <f>1200*LN(Italy!H293/Italy!H292)</f>
        <v>-3.320691641733045</v>
      </c>
      <c r="H293" s="29">
        <f>1200*LN(Italy!I293/Italy!I292)</f>
        <v>-7.2808394051427712</v>
      </c>
      <c r="I293" s="22">
        <f>Italy!J293</f>
        <v>22.1678022772331</v>
      </c>
      <c r="K293" s="22">
        <f>400*LN(Italy!L293/Italy!L290)</f>
        <v>4.1276062136646985</v>
      </c>
      <c r="N293" s="22">
        <f>400*LN(Italy!O293/Italy!O290)</f>
        <v>-5.8623423514130986</v>
      </c>
      <c r="O293" s="22">
        <f>400*LN(Italy!P293/Italy!P290)</f>
        <v>1.4869905600522328</v>
      </c>
      <c r="Q293" s="26">
        <f>Italy!R293-Italy!R290</f>
        <v>-0.5</v>
      </c>
      <c r="R293" s="29">
        <f>Italy!S293-Italy!S290</f>
        <v>14.095966032342147</v>
      </c>
    </row>
    <row r="294" spans="1:18">
      <c r="A294" s="1" t="s">
        <v>299</v>
      </c>
      <c r="B294" s="29">
        <f>1200*LN(Italy!B294/Italy!B293)</f>
        <v>34.907046991596637</v>
      </c>
      <c r="C294" s="22">
        <f>Italy!C294-Italy!D294</f>
        <v>-1.0178000000000003</v>
      </c>
      <c r="D294" s="22">
        <f>Italy!E294-Italy!D294</f>
        <v>4.2965999999999998</v>
      </c>
      <c r="E294" s="22">
        <f>Italy!F294</f>
        <v>4.7165999999999997</v>
      </c>
      <c r="F294" s="29">
        <f>Italy!G294</f>
        <v>223</v>
      </c>
      <c r="G294" s="29">
        <f>1200*LN(Italy!H294/Italy!H293)</f>
        <v>-3.3299063076661337</v>
      </c>
      <c r="H294" s="29">
        <f>1200*LN(Italy!I294/Italy!I293)</f>
        <v>-7.9377483753344178</v>
      </c>
      <c r="I294" s="22">
        <f>Italy!J294</f>
        <v>17.125075722387798</v>
      </c>
      <c r="K294" s="22">
        <f>400*LN(Italy!L294/Italy!L291)</f>
        <v>2.6816455008456557</v>
      </c>
      <c r="N294" s="22">
        <f>400*LN(Italy!O294/Italy!O291)</f>
        <v>-3.8535943524535736</v>
      </c>
      <c r="O294" s="22">
        <f>400*LN(Italy!P294/Italy!P291)</f>
        <v>-9.5378863178206306</v>
      </c>
      <c r="Q294" s="26">
        <f>Italy!R294-Italy!R291</f>
        <v>-0.5</v>
      </c>
      <c r="R294" s="29">
        <f>Italy!S294-Italy!S291</f>
        <v>11.981776707329118</v>
      </c>
    </row>
    <row r="295" spans="1:18">
      <c r="A295" s="1" t="s">
        <v>300</v>
      </c>
      <c r="B295" s="29">
        <f>1200*LN(Italy!B295/Italy!B294)</f>
        <v>68.48100145129915</v>
      </c>
      <c r="C295" s="22">
        <f>Italy!C295-Italy!D295</f>
        <v>-0.59169999999999989</v>
      </c>
      <c r="D295" s="22">
        <f>Italy!E295-Italy!D295</f>
        <v>3.9060000000000006</v>
      </c>
      <c r="E295" s="22">
        <f>Italy!F295</f>
        <v>3.6960000000000002</v>
      </c>
      <c r="F295" s="29">
        <f>Italy!G295</f>
        <v>189</v>
      </c>
      <c r="G295" s="29">
        <f>1200*LN(Italy!H295/Italy!H294)</f>
        <v>-0.38694457168303958</v>
      </c>
      <c r="H295" s="29">
        <f>1200*LN(Italy!I295/Italy!I294)</f>
        <v>5.0129982730761569</v>
      </c>
      <c r="I295" s="22">
        <f>Italy!J295</f>
        <v>9.6779706348565302</v>
      </c>
      <c r="K295" s="22">
        <f>400*LN(Italy!L295/Italy!L292)</f>
        <v>3.4774517217009624</v>
      </c>
      <c r="N295" s="22">
        <f>400*LN(Italy!O295/Italy!O292)</f>
        <v>-8.6874095818571941</v>
      </c>
      <c r="O295" s="22">
        <f>400*LN(Italy!P295/Italy!P292)</f>
        <v>-10.242380362070696</v>
      </c>
      <c r="Q295" s="26">
        <f>Italy!R295-Italy!R292</f>
        <v>-0.25</v>
      </c>
      <c r="R295" s="29">
        <f>Italy!S295-Italy!S292</f>
        <v>11.051701638350124</v>
      </c>
    </row>
    <row r="296" spans="1:18">
      <c r="A296" s="1" t="s">
        <v>301</v>
      </c>
      <c r="B296" s="29">
        <f>1200*LN(Italy!B296/Italy!B295)</f>
        <v>16.08277884478191</v>
      </c>
      <c r="C296" s="22">
        <f>Italy!C296-Italy!D296</f>
        <v>-0.27149999999999985</v>
      </c>
      <c r="D296" s="22">
        <f>Italy!E296-Italy!D296</f>
        <v>3.9188000000000001</v>
      </c>
      <c r="E296" s="22">
        <f>Italy!F296</f>
        <v>3.2187999999999999</v>
      </c>
      <c r="F296" s="29">
        <f>Italy!G296</f>
        <v>180</v>
      </c>
      <c r="G296" s="29">
        <f>1200*LN(Italy!H296/Italy!H295)</f>
        <v>-0.38706938368167459</v>
      </c>
      <c r="H296" s="29">
        <f>1200*LN(Italy!I296/Italy!I295)</f>
        <v>1.7069704158516006</v>
      </c>
      <c r="I296" s="22">
        <f>Italy!J296</f>
        <v>15.4545614847137</v>
      </c>
      <c r="K296" s="22">
        <f>400*LN(Italy!L296/Italy!L293)</f>
        <v>3.6905611990375258</v>
      </c>
      <c r="N296" s="22">
        <f>400*LN(Italy!O296/Italy!O293)</f>
        <v>1.1793620337191315</v>
      </c>
      <c r="O296" s="22">
        <f>400*LN(Italy!P296/Italy!P293)</f>
        <v>-12.8191932105403</v>
      </c>
      <c r="Q296" s="26">
        <f>Italy!R296-Italy!R293</f>
        <v>0</v>
      </c>
      <c r="R296" s="29">
        <f>Italy!S296-Italy!S293</f>
        <v>14.972363804859796</v>
      </c>
    </row>
    <row r="297" spans="1:18">
      <c r="A297" s="1" t="s">
        <v>302</v>
      </c>
      <c r="B297" s="29">
        <f>1200*LN(Italy!B297/Italy!B296)</f>
        <v>-126.37489910878911</v>
      </c>
      <c r="C297" s="22">
        <f>Italy!C297-Italy!D297</f>
        <v>-1.4056999999999999</v>
      </c>
      <c r="D297" s="22">
        <f>Italy!E297-Italy!D297</f>
        <v>3.5257999999999998</v>
      </c>
      <c r="E297" s="22">
        <f>Italy!F297</f>
        <v>4.0557999999999996</v>
      </c>
      <c r="F297" s="29">
        <f>Italy!G297</f>
        <v>192</v>
      </c>
      <c r="G297" s="29">
        <f>1200*LN(Italy!H297/Italy!H296)</f>
        <v>-0.38719427621621127</v>
      </c>
      <c r="H297" s="29">
        <f>1200*LN(Italy!I297/Italy!I296)</f>
        <v>-2.0730659085979166</v>
      </c>
      <c r="I297" s="22">
        <f>Italy!J297</f>
        <v>26.780579154669901</v>
      </c>
      <c r="K297" s="22">
        <f>400*LN(Italy!L297/Italy!L294)</f>
        <v>4.5443626474759737</v>
      </c>
      <c r="N297" s="22">
        <f>400*LN(Italy!O297/Italy!O294)</f>
        <v>-12.187674989931345</v>
      </c>
      <c r="O297" s="22">
        <f>400*LN(Italy!P297/Italy!P294)</f>
        <v>-2.7118747941500461</v>
      </c>
      <c r="Q297" s="26">
        <f>Italy!R297-Italy!R294</f>
        <v>0</v>
      </c>
      <c r="R297" s="29">
        <f>Italy!S297-Italy!S294</f>
        <v>13.283067913860222</v>
      </c>
    </row>
    <row r="298" spans="1:18">
      <c r="A298" s="1" t="s">
        <v>303</v>
      </c>
      <c r="B298" s="29">
        <f>1200*LN(Italy!B298/Italy!B297)</f>
        <v>-91.896394297022354</v>
      </c>
      <c r="C298" s="22">
        <f>Italy!C298-Italy!D298</f>
        <v>-1.3151000000000002</v>
      </c>
      <c r="D298" s="22">
        <f>Italy!E298-Italy!D298</f>
        <v>3.7832999999999997</v>
      </c>
      <c r="E298" s="22">
        <f>Italy!F298</f>
        <v>4.4432999999999998</v>
      </c>
      <c r="F298" s="29">
        <f>Italy!G298</f>
        <v>209</v>
      </c>
      <c r="G298" s="29">
        <f>1200*LN(Italy!H298/Italy!H297)</f>
        <v>-4.8892754151215696</v>
      </c>
      <c r="H298" s="29">
        <f>1200*LN(Italy!I298/Italy!I297)</f>
        <v>-7.3454626418875648</v>
      </c>
      <c r="I298" s="22">
        <f>Italy!J298</f>
        <v>19.805488216941601</v>
      </c>
      <c r="K298" s="22">
        <f>400*LN(Italy!L298/Italy!L295)</f>
        <v>2.9507095426205145</v>
      </c>
      <c r="N298" s="22">
        <f>400*LN(Italy!O298/Italy!O295)</f>
        <v>0.79760744274577977</v>
      </c>
      <c r="O298" s="22">
        <f>400*LN(Italy!P298/Italy!P295)</f>
        <v>1.1510799310492665</v>
      </c>
      <c r="Q298" s="26">
        <f>Italy!R298-Italy!R295</f>
        <v>0</v>
      </c>
      <c r="R298" s="29">
        <f>Italy!S298-Italy!S295</f>
        <v>11.707535765028894</v>
      </c>
    </row>
    <row r="299" spans="1:18">
      <c r="A299" s="1" t="s">
        <v>304</v>
      </c>
      <c r="B299" s="29">
        <f>1200*LN(Italy!B299/Italy!B298)</f>
        <v>-21.934888034359819</v>
      </c>
      <c r="C299" s="22">
        <f>Italy!C299-Italy!D299</f>
        <v>-2.7311000000000001</v>
      </c>
      <c r="D299" s="22">
        <f>Italy!E299-Italy!D299</f>
        <v>2.5136999999999996</v>
      </c>
      <c r="E299" s="22">
        <f>Italy!F299</f>
        <v>4.6036999999999999</v>
      </c>
      <c r="F299" s="29">
        <f>Italy!G299</f>
        <v>208</v>
      </c>
      <c r="G299" s="29">
        <f>1200*LN(Italy!H299/Italy!H298)</f>
        <v>-4.9092777855584098</v>
      </c>
      <c r="H299" s="29">
        <f>1200*LN(Italy!I299/Italy!I298)</f>
        <v>-4.3057096786497713</v>
      </c>
      <c r="I299" s="22">
        <f>Italy!J299</f>
        <v>26.049528406099199</v>
      </c>
      <c r="K299" s="22">
        <f>400*LN(Italy!L299/Italy!L296)</f>
        <v>2.2583375806074635</v>
      </c>
      <c r="N299" s="22">
        <f>400*LN(Italy!O299/Italy!O296)</f>
        <v>-4.7384562016650342</v>
      </c>
      <c r="O299" s="22">
        <f>400*LN(Italy!P299/Italy!P296)</f>
        <v>-8.5191990715769172</v>
      </c>
      <c r="Q299" s="26">
        <f>Italy!R299-Italy!R296</f>
        <v>0</v>
      </c>
      <c r="R299" s="29">
        <f>Italy!S299-Italy!S296</f>
        <v>2.4589430397500536</v>
      </c>
    </row>
    <row r="300" spans="1:18">
      <c r="A300" s="1" t="s">
        <v>305</v>
      </c>
      <c r="B300" s="29">
        <f>1200*LN(Italy!B300/Italy!B299)</f>
        <v>37.586863778388413</v>
      </c>
      <c r="C300" s="22">
        <f>Italy!C300-Italy!D300</f>
        <v>-2.073</v>
      </c>
      <c r="D300" s="22">
        <f>Italy!E300-Italy!D300</f>
        <v>3.4260000000000006</v>
      </c>
      <c r="E300" s="22">
        <f>Italy!F300</f>
        <v>4.7560000000000002</v>
      </c>
      <c r="F300" s="29">
        <f>Italy!G300</f>
        <v>186</v>
      </c>
      <c r="G300" s="29">
        <f>1200*LN(Italy!H300/Italy!H299)</f>
        <v>-4.9294444907375929</v>
      </c>
      <c r="H300" s="29">
        <f>1200*LN(Italy!I300/Italy!I299)</f>
        <v>-7.5413630986060181</v>
      </c>
      <c r="I300" s="22">
        <f>Italy!J300</f>
        <v>23.6310476656394</v>
      </c>
      <c r="K300" s="22">
        <f>400*LN(Italy!L300/Italy!L297)</f>
        <v>0.92410767066814004</v>
      </c>
      <c r="N300" s="22">
        <f>400*LN(Italy!O300/Italy!O297)</f>
        <v>0.79760744274577977</v>
      </c>
      <c r="O300" s="22">
        <f>400*LN(Italy!P300/Italy!P297)</f>
        <v>1.9389276937288498</v>
      </c>
      <c r="Q300" s="26">
        <f>Italy!R300-Italy!R297</f>
        <v>-0.25</v>
      </c>
      <c r="R300" s="29">
        <f>Italy!S300-Italy!S297</f>
        <v>5.7786309851586708</v>
      </c>
    </row>
    <row r="301" spans="1:18">
      <c r="A301" s="1" t="s">
        <v>306</v>
      </c>
      <c r="B301" s="29">
        <f>1200*LN(Italy!B301/Italy!B300)</f>
        <v>84.930702011963405</v>
      </c>
      <c r="C301" s="22">
        <f>Italy!C301-Italy!D301</f>
        <v>-1.7876000000000001</v>
      </c>
      <c r="D301" s="22">
        <f>Italy!E301-Italy!D301</f>
        <v>3.702</v>
      </c>
      <c r="E301" s="22">
        <f>Italy!F301</f>
        <v>4.4820000000000002</v>
      </c>
      <c r="F301" s="29">
        <f>Italy!G301</f>
        <v>162</v>
      </c>
      <c r="G301" s="29">
        <f>1200*LN(Italy!H301/Italy!H300)</f>
        <v>-1.3445784604334108</v>
      </c>
      <c r="H301" s="29">
        <f>1200*LN(Italy!I301/Italy!I300)</f>
        <v>0.49597024884558982</v>
      </c>
      <c r="I301" s="22">
        <f>Italy!J301</f>
        <v>19.9198961276288</v>
      </c>
      <c r="K301" s="22">
        <f>400*LN(Italy!L301/Italy!L298)</f>
        <v>1.8492592839729198</v>
      </c>
      <c r="N301" s="22">
        <f>400*LN(Italy!O301/Italy!O298)</f>
        <v>-2.3976095760842546</v>
      </c>
      <c r="O301" s="22">
        <f>400*LN(Italy!P301/Italy!P298)</f>
        <v>-6.5670234056106462</v>
      </c>
      <c r="Q301" s="26">
        <f>Italy!R301-Italy!R298</f>
        <v>-0.25</v>
      </c>
      <c r="R301" s="29">
        <f>Italy!S301-Italy!S298</f>
        <v>5.2452479233590594</v>
      </c>
    </row>
    <row r="302" spans="1:18">
      <c r="A302" s="1" t="s">
        <v>307</v>
      </c>
      <c r="B302" s="29">
        <f>1200*LN(Italy!B302/Italy!B301)</f>
        <v>64.010586999178102</v>
      </c>
      <c r="C302" s="22">
        <f>Italy!C302-Italy!D302</f>
        <v>-1.2437</v>
      </c>
      <c r="D302" s="22">
        <f>Italy!E302-Italy!D302</f>
        <v>3.7639999999999993</v>
      </c>
      <c r="E302" s="22">
        <f>Italy!F302</f>
        <v>3.7639999999999993</v>
      </c>
      <c r="F302" s="29">
        <f>Italy!G302</f>
        <v>160</v>
      </c>
      <c r="G302" s="29">
        <f>1200*LN(Italy!H302/Italy!H301)</f>
        <v>-1.3460867265987406</v>
      </c>
      <c r="H302" s="29">
        <f>1200*LN(Italy!I302/Italy!I301)</f>
        <v>8.7695310773956994</v>
      </c>
      <c r="I302" s="22">
        <f>Italy!J302</f>
        <v>17.0235273228366</v>
      </c>
      <c r="K302" s="22">
        <f>400*LN(Italy!L302/Italy!L299)</f>
        <v>2.5002812613136252</v>
      </c>
      <c r="N302" s="22">
        <f>400*LN(Italy!O302/Italy!O299)</f>
        <v>-3.190445628003503</v>
      </c>
      <c r="O302" s="22">
        <f>400*LN(Italy!P302/Italy!P299)</f>
        <v>1.5625019868291807</v>
      </c>
      <c r="Q302" s="26">
        <f>Italy!R302-Italy!R299</f>
        <v>-0.25</v>
      </c>
      <c r="R302" s="29">
        <f>Italy!S302-Italy!S299</f>
        <v>0.41647813878446982</v>
      </c>
    </row>
    <row r="303" spans="1:18">
      <c r="A303" s="1" t="s">
        <v>308</v>
      </c>
      <c r="B303" s="29">
        <f>1200*LN(Italy!B303/Italy!B302)</f>
        <v>-18.150035201754498</v>
      </c>
      <c r="C303" s="22">
        <f>Italy!C303-Italy!D303</f>
        <v>-1.3121</v>
      </c>
      <c r="D303" s="22">
        <f>Italy!E303-Italy!D303</f>
        <v>3.4328999999999996</v>
      </c>
      <c r="E303" s="22">
        <f>Italy!F303</f>
        <v>3.4828999999999999</v>
      </c>
      <c r="F303" s="29">
        <f>Italy!G303</f>
        <v>142</v>
      </c>
      <c r="G303" s="29">
        <f>1200*LN(Italy!H303/Italy!H302)</f>
        <v>-1.3475983803345444</v>
      </c>
      <c r="H303" s="29">
        <f>1200*LN(Italy!I303/Italy!I302)</f>
        <v>3.1954136046624488</v>
      </c>
      <c r="I303" s="22">
        <f>Italy!J303</f>
        <v>13.956397869598399</v>
      </c>
      <c r="K303" s="22">
        <f>400*LN(Italy!L303/Italy!L300)</f>
        <v>2.0597802421563212</v>
      </c>
      <c r="N303" s="22">
        <f>400*LN(Italy!O303/Italy!O300)</f>
        <v>-6.4258410015227154</v>
      </c>
      <c r="O303" s="22">
        <f>400*LN(Italy!P303/Italy!P300)</f>
        <v>-11.378893830077139</v>
      </c>
      <c r="Q303" s="26">
        <f>Italy!R303-Italy!R300</f>
        <v>0</v>
      </c>
      <c r="R303" s="29">
        <f>Italy!S303-Italy!S300</f>
        <v>-2.2257931965496738</v>
      </c>
    </row>
    <row r="304" spans="1:18">
      <c r="A304" s="1" t="s">
        <v>309</v>
      </c>
      <c r="B304" s="29">
        <f>1200*LN(Italy!B304/Italy!B303)</f>
        <v>-12.532742989500376</v>
      </c>
      <c r="C304" s="22">
        <f>Italy!C304-Italy!D304</f>
        <v>-1.1180000000000001</v>
      </c>
      <c r="D304" s="22">
        <f>Italy!E304-Italy!D304</f>
        <v>3.5413999999999999</v>
      </c>
      <c r="E304" s="22">
        <f>Italy!F304</f>
        <v>3.5114000000000001</v>
      </c>
      <c r="F304" s="29">
        <f>Italy!G304</f>
        <v>138</v>
      </c>
      <c r="G304" s="29">
        <f>1200*LN(Italy!H304/Italy!H303)</f>
        <v>-3.5791231858080388</v>
      </c>
      <c r="H304" s="29">
        <f>1200*LN(Italy!I304/Italy!I303)</f>
        <v>-2.4572548772654623</v>
      </c>
      <c r="I304" s="22">
        <f>Italy!J304</f>
        <v>14.848259311687499</v>
      </c>
      <c r="K304" s="22">
        <f>400*LN(Italy!L304/Italy!L301)</f>
        <v>1.6372221906150846</v>
      </c>
      <c r="N304" s="22">
        <f>400*LN(Italy!O304/Italy!O301)</f>
        <v>-4.8387686835314279</v>
      </c>
      <c r="O304" s="22">
        <f>400*LN(Italy!P304/Italy!P301)</f>
        <v>-14.273070239429209</v>
      </c>
      <c r="Q304" s="26">
        <f>Italy!R304-Italy!R301</f>
        <v>0</v>
      </c>
      <c r="R304" s="29">
        <f>Italy!S304-Italy!S301</f>
        <v>-3.1152321715265998</v>
      </c>
    </row>
    <row r="305" spans="1:18">
      <c r="A305" s="1" t="s">
        <v>310</v>
      </c>
      <c r="B305" s="29">
        <f>1200*LN(Italy!B305/Italy!B304)</f>
        <v>35.343619293505057</v>
      </c>
      <c r="C305" s="22">
        <f>Italy!C305-Italy!D305</f>
        <v>-0.99449999999999994</v>
      </c>
      <c r="D305" s="22">
        <f>Italy!E305-Italy!D305</f>
        <v>3.3616000000000001</v>
      </c>
      <c r="E305" s="22">
        <f>Italy!F305</f>
        <v>3.2416</v>
      </c>
      <c r="F305" s="29">
        <f>Italy!G305</f>
        <v>135</v>
      </c>
      <c r="G305" s="29">
        <f>1200*LN(Italy!H305/Italy!H304)</f>
        <v>-3.5898302309383476</v>
      </c>
      <c r="H305" s="29">
        <f>1200*LN(Italy!I305/Italy!I304)</f>
        <v>6.7453803245158932</v>
      </c>
      <c r="I305" s="22">
        <f>Italy!J305</f>
        <v>10.084875552485199</v>
      </c>
      <c r="K305" s="22">
        <f>400*LN(Italy!L305/Italy!L302)</f>
        <v>0.5914897027514705</v>
      </c>
      <c r="N305" s="22">
        <f>400*LN(Italy!O305/Italy!O302)</f>
        <v>-3.216097727426273</v>
      </c>
      <c r="O305" s="22">
        <f>400*LN(Italy!P305/Italy!P302)</f>
        <v>-10.267098699432324</v>
      </c>
      <c r="Q305" s="26">
        <f>Italy!R305-Italy!R302</f>
        <v>0</v>
      </c>
      <c r="R305" s="29">
        <f>Italy!S305-Italy!S302</f>
        <v>-7.9380737617211992</v>
      </c>
    </row>
    <row r="306" spans="1:18">
      <c r="A306" s="1" t="s">
        <v>311</v>
      </c>
      <c r="B306" s="29">
        <f>1200*LN(Italy!B306/Italy!B305)</f>
        <v>90.5866580883892</v>
      </c>
      <c r="C306" s="22">
        <f>Italy!C306-Italy!D306</f>
        <v>-0.59510000000000007</v>
      </c>
      <c r="D306" s="22">
        <f>Italy!E306-Italy!D306</f>
        <v>3.4077000000000002</v>
      </c>
      <c r="E306" s="22">
        <f>Italy!F306</f>
        <v>2.6977000000000002</v>
      </c>
      <c r="F306" s="29">
        <f>Italy!G306</f>
        <v>139</v>
      </c>
      <c r="G306" s="29">
        <f>1200*LN(Italy!H306/Italy!H305)</f>
        <v>-3.6006015291775868</v>
      </c>
      <c r="H306" s="29">
        <f>1200*LN(Italy!I306/Italy!I305)</f>
        <v>7.801734104028287</v>
      </c>
      <c r="I306" s="22">
        <f>Italy!J306</f>
        <v>14.6175308865425</v>
      </c>
      <c r="K306" s="22">
        <f>400*LN(Italy!L306/Italy!L303)</f>
        <v>1.1663949930776432</v>
      </c>
      <c r="N306" s="22">
        <f>400*LN(Italy!O306/Italy!O303)</f>
        <v>-4.0692110852202079</v>
      </c>
      <c r="O306" s="22">
        <f>400*LN(Italy!P306/Italy!P303)</f>
        <v>-2.3952167378509439</v>
      </c>
      <c r="Q306" s="26">
        <f>Italy!R306-Italy!R303</f>
        <v>0</v>
      </c>
      <c r="R306" s="29">
        <f>Italy!S306-Italy!S303</f>
        <v>-6.8308828215433692</v>
      </c>
    </row>
    <row r="307" spans="1:18">
      <c r="A307" s="1" t="s">
        <v>312</v>
      </c>
      <c r="B307" s="29">
        <f>1200*LN(Italy!B307/Italy!B306)</f>
        <v>-68.849232543495503</v>
      </c>
      <c r="C307" s="22">
        <f>Italy!C307-Italy!D307</f>
        <v>-0.94659999999999989</v>
      </c>
      <c r="D307" s="22">
        <f>Italy!E307-Italy!D307</f>
        <v>3.3228999999999997</v>
      </c>
      <c r="E307" s="22">
        <f>Italy!F307</f>
        <v>2.9528999999999996</v>
      </c>
      <c r="F307" s="29">
        <f>Italy!G307</f>
        <v>138</v>
      </c>
      <c r="G307" s="29">
        <f>1200*LN(Italy!H307/Italy!H306)</f>
        <v>-4.2018923536931148</v>
      </c>
      <c r="H307" s="29">
        <f>1200*LN(Italy!I307/Italy!I306)</f>
        <v>6.1808953495818875</v>
      </c>
      <c r="I307" s="22">
        <f>Italy!J307</f>
        <v>19.541353240258498</v>
      </c>
      <c r="K307" s="22">
        <f>400*LN(Italy!L307/Italy!L304)</f>
        <v>1.174464522365086</v>
      </c>
      <c r="N307" s="22">
        <f>400*LN(Italy!O307/Italy!O304)</f>
        <v>-1.626018499267778</v>
      </c>
      <c r="O307" s="22">
        <f>400*LN(Italy!P307/Italy!P304)</f>
        <v>0.80645188607379825</v>
      </c>
      <c r="Q307" s="26">
        <f>Italy!R307-Italy!R304</f>
        <v>0</v>
      </c>
      <c r="R307" s="29">
        <f>Italy!S307-Italy!S304</f>
        <v>-12.04797819188046</v>
      </c>
    </row>
    <row r="308" spans="1:18">
      <c r="A308" s="1" t="s">
        <v>313</v>
      </c>
      <c r="B308" s="29">
        <f>1200*LN(Italy!B308/Italy!B307)</f>
        <v>-25.838813197695856</v>
      </c>
      <c r="C308" s="22">
        <f>Italy!C308-Italy!D308</f>
        <v>-0.82390000000000008</v>
      </c>
      <c r="D308" s="22">
        <f>Italy!E308-Italy!D308</f>
        <v>3.6103999999999994</v>
      </c>
      <c r="E308" s="22">
        <f>Italy!F308</f>
        <v>3.2903999999999995</v>
      </c>
      <c r="F308" s="29">
        <f>Italy!G308</f>
        <v>136</v>
      </c>
      <c r="G308" s="29">
        <f>1200*LN(Italy!H308/Italy!H307)</f>
        <v>-4.2166573189545735</v>
      </c>
      <c r="H308" s="29">
        <f>1200*LN(Italy!I308/Italy!I307)</f>
        <v>-5.8164306542973874</v>
      </c>
      <c r="I308" s="22">
        <f>Italy!J308</f>
        <v>14.6396256782146</v>
      </c>
      <c r="K308" s="22">
        <f>400*LN(Italy!L308/Italy!L305)</f>
        <v>1.1000004071722396</v>
      </c>
      <c r="N308" s="22">
        <f>400*LN(Italy!O308/Italy!O305)</f>
        <v>-2.8354549110937652</v>
      </c>
      <c r="O308" s="22">
        <f>400*LN(Italy!P308/Italy!P305)</f>
        <v>-4.4243789437700691</v>
      </c>
      <c r="Q308" s="26">
        <f>Italy!R308-Italy!R305</f>
        <v>0</v>
      </c>
      <c r="R308" s="29">
        <f>Italy!S308-Italy!S305</f>
        <v>-8.9810081036557676</v>
      </c>
    </row>
    <row r="309" spans="1:18">
      <c r="A309" s="1" t="s">
        <v>314</v>
      </c>
      <c r="B309" s="29">
        <f>1200*LN(Italy!B309/Italy!B308)</f>
        <v>2.6665613810682749</v>
      </c>
      <c r="C309" s="22">
        <f>Italy!C309-Italy!D309</f>
        <v>-0.43110000000000004</v>
      </c>
      <c r="D309" s="22">
        <f>Italy!E309-Italy!D309</f>
        <v>3.6379999999999995</v>
      </c>
      <c r="E309" s="22">
        <f>Italy!F309</f>
        <v>3.0779999999999994</v>
      </c>
      <c r="F309" s="29">
        <f>Italy!G309</f>
        <v>121</v>
      </c>
      <c r="G309" s="29">
        <f>1200*LN(Italy!H309/Italy!H308)</f>
        <v>-4.2315264149980711</v>
      </c>
      <c r="H309" s="29">
        <f>1200*LN(Italy!I309/Italy!I308)</f>
        <v>1.8206648918157828</v>
      </c>
      <c r="I309" s="22">
        <f>Italy!J309</f>
        <v>15.6701727674489</v>
      </c>
      <c r="K309" s="22">
        <f>400*LN(Italy!L309/Italy!L306)</f>
        <v>0.39579437685412178</v>
      </c>
      <c r="N309" s="22">
        <f>400*LN(Italy!O309/Italy!O306)</f>
        <v>0</v>
      </c>
      <c r="O309" s="22">
        <f>400*LN(Italy!P309/Italy!P306)</f>
        <v>-7.2729276332763702</v>
      </c>
      <c r="Q309" s="26">
        <f>Italy!R309-Italy!R306</f>
        <v>0</v>
      </c>
      <c r="R309" s="29">
        <f>Italy!S309-Italy!S306</f>
        <v>-12.709367254443492</v>
      </c>
    </row>
    <row r="310" spans="1:18">
      <c r="A310" s="1" t="s">
        <v>315</v>
      </c>
      <c r="B310" s="29">
        <f>1200*LN(Italy!B310/Italy!B309)</f>
        <v>89.277291883916362</v>
      </c>
      <c r="C310" s="22">
        <f>Italy!C310-Italy!D310</f>
        <v>-0.37879999999999997</v>
      </c>
      <c r="D310" s="22">
        <f>Italy!E310-Italy!D310</f>
        <v>3.3839999999999999</v>
      </c>
      <c r="E310" s="22">
        <f>Italy!F310</f>
        <v>2.6739999999999999</v>
      </c>
      <c r="F310" s="29">
        <f>Italy!G310</f>
        <v>111</v>
      </c>
      <c r="G310" s="29">
        <f>1200*LN(Italy!H310/Italy!H309)</f>
        <v>-3.7181171306113359</v>
      </c>
      <c r="H310" s="29">
        <f>1200*LN(Italy!I310/Italy!I309)</f>
        <v>2.1811578255893589</v>
      </c>
      <c r="I310" s="22">
        <f>Italy!J310</f>
        <v>12.4955755785685</v>
      </c>
      <c r="K310" s="22">
        <f>400*LN(Italy!L310/Italy!L307)</f>
        <v>-5.2294498316836739E-2</v>
      </c>
      <c r="N310" s="22">
        <f>400*LN(Italy!O310/Italy!O307)</f>
        <v>-0.40753951564115071</v>
      </c>
      <c r="O310" s="22">
        <f>400*LN(Italy!P310/Italy!P307)</f>
        <v>2.4096458413522623</v>
      </c>
      <c r="Q310" s="26">
        <f>Italy!R310-Italy!R307</f>
        <v>0</v>
      </c>
      <c r="R310" s="29">
        <f>Italy!S310-Italy!S307</f>
        <v>-9.108297633526476</v>
      </c>
    </row>
    <row r="311" spans="1:18">
      <c r="A311" s="1" t="s">
        <v>316</v>
      </c>
      <c r="B311" s="29">
        <f>1200*LN(Italy!B311/Italy!B310)</f>
        <v>-85.096184008815925</v>
      </c>
      <c r="C311" s="22">
        <f>Italy!C311-Italy!D311</f>
        <v>-0.79970000000000008</v>
      </c>
      <c r="D311" s="22">
        <f>Italy!E311-Italy!D311</f>
        <v>3.3689</v>
      </c>
      <c r="E311" s="22">
        <f>Italy!F311</f>
        <v>2.8488999999999995</v>
      </c>
      <c r="F311" s="29">
        <f>Italy!G311</f>
        <v>132</v>
      </c>
      <c r="G311" s="29">
        <f>1200*LN(Italy!H311/Italy!H310)</f>
        <v>-3.7296732749648078</v>
      </c>
      <c r="H311" s="29">
        <f>1200*LN(Italy!I311/Italy!I310)</f>
        <v>3.2643211908325482</v>
      </c>
      <c r="I311" s="22">
        <f>Italy!J311</f>
        <v>13.8105752143316</v>
      </c>
      <c r="K311" s="22">
        <f>400*LN(Italy!L311/Italy!L308)</f>
        <v>0.6284795885349137</v>
      </c>
      <c r="N311" s="22">
        <f>400*LN(Italy!O311/Italy!O308)</f>
        <v>-1.6293301550543593</v>
      </c>
      <c r="O311" s="22">
        <f>400*LN(Italy!P311/Italy!P308)</f>
        <v>3.6235778755008767</v>
      </c>
      <c r="Q311" s="26">
        <f>Italy!R311-Italy!R308</f>
        <v>0</v>
      </c>
      <c r="R311" s="29">
        <f>Italy!S311-Italy!S308</f>
        <v>-11.169240947847214</v>
      </c>
    </row>
    <row r="312" spans="1:18">
      <c r="A312" s="1" t="s">
        <v>317</v>
      </c>
      <c r="B312" s="29">
        <f>1200*LN(Italy!B312/Italy!B311)</f>
        <v>-7.7680680381276526</v>
      </c>
      <c r="C312" s="22">
        <f>Italy!C312-Italy!D312</f>
        <v>-0.61859999999999993</v>
      </c>
      <c r="D312" s="22">
        <f>Italy!E312-Italy!D312</f>
        <v>3.5783000000000005</v>
      </c>
      <c r="E312" s="22">
        <f>Italy!F312</f>
        <v>2.8583000000000003</v>
      </c>
      <c r="F312" s="29">
        <f>Italy!G312</f>
        <v>127</v>
      </c>
      <c r="G312" s="29">
        <f>1200*LN(Italy!H312/Italy!H311)</f>
        <v>-3.7413014777922693</v>
      </c>
      <c r="H312" s="29">
        <f>1200*LN(Italy!I312/Italy!I311)</f>
        <v>0.3621548239349629</v>
      </c>
      <c r="I312" s="22">
        <f>Italy!J312</f>
        <v>12.4693128968536</v>
      </c>
      <c r="K312" s="22">
        <f>400*LN(Italy!L312/Italy!L309)</f>
        <v>1.2524600072875225</v>
      </c>
      <c r="N312" s="22">
        <f>400*LN(Italy!O312/Italy!O309)</f>
        <v>-1.2288796147880561</v>
      </c>
      <c r="O312" s="22">
        <f>400*LN(Italy!P312/Italy!P309)</f>
        <v>5.6681110372921131</v>
      </c>
      <c r="Q312" s="26">
        <f>Italy!R312-Italy!R309</f>
        <v>0</v>
      </c>
      <c r="R312" s="29">
        <f>Italy!S312-Italy!S309</f>
        <v>-8.2717292670001257</v>
      </c>
    </row>
    <row r="313" spans="1:18">
      <c r="A313" s="1" t="s">
        <v>318</v>
      </c>
      <c r="B313" s="29">
        <f>1200*LN(Italy!B313/Italy!B312)</f>
        <v>75.188606518318736</v>
      </c>
      <c r="C313" s="22">
        <f>Italy!C313-Italy!D313</f>
        <v>-0.74409999999999998</v>
      </c>
      <c r="D313" s="22">
        <f>Italy!E313-Italy!D313</f>
        <v>3.4491000000000005</v>
      </c>
      <c r="E313" s="22">
        <f>Italy!F313</f>
        <v>2.6891000000000003</v>
      </c>
      <c r="F313" s="29">
        <f>Italy!G313</f>
        <v>122</v>
      </c>
      <c r="G313" s="29">
        <f>1200*LN(Italy!H313/Italy!H312)</f>
        <v>-4.5722630820026398</v>
      </c>
      <c r="H313" s="29">
        <f>1200*LN(Italy!I313/Italy!I312)</f>
        <v>2.7728951907327444</v>
      </c>
      <c r="I313" s="22">
        <f>Italy!J313</f>
        <v>14.5254199579614</v>
      </c>
      <c r="K313" s="22">
        <f>400*LN(Italy!L313/Italy!L310)</f>
        <v>2.0405413407743809</v>
      </c>
      <c r="N313" s="22">
        <f>400*LN(Italy!O313/Italy!O310)</f>
        <v>-0.81632681394102591</v>
      </c>
      <c r="O313" s="22">
        <f>400*LN(Italy!P313/Italy!P310)</f>
        <v>-7.6808827935743267</v>
      </c>
      <c r="Q313" s="26">
        <f>Italy!R313-Italy!R310</f>
        <v>0</v>
      </c>
      <c r="R313" s="29">
        <f>Italy!S313-Italy!S310</f>
        <v>-7.1798180613683655</v>
      </c>
    </row>
    <row r="314" spans="1:18">
      <c r="A314" s="1" t="s">
        <v>319</v>
      </c>
      <c r="B314" s="29">
        <f>1200*LN(Italy!B314/Italy!B313)</f>
        <v>28.913161512960727</v>
      </c>
      <c r="C314" s="22">
        <f>Italy!C314-Italy!D314</f>
        <v>-0.77679999999999993</v>
      </c>
      <c r="D314" s="22">
        <f>Italy!E314-Italy!D314</f>
        <v>3.5411000000000001</v>
      </c>
      <c r="E314" s="22">
        <f>Italy!F314</f>
        <v>2.6511000000000005</v>
      </c>
      <c r="F314" s="29">
        <f>Italy!G314</f>
        <v>127</v>
      </c>
      <c r="G314" s="29">
        <f>1200*LN(Italy!H314/Italy!H313)</f>
        <v>-4.5897510610173455</v>
      </c>
      <c r="H314" s="29">
        <f>1200*LN(Italy!I314/Italy!I313)</f>
        <v>-1.4459284809979558</v>
      </c>
      <c r="I314" s="22">
        <f>Italy!J314</f>
        <v>10.165538369217099</v>
      </c>
      <c r="K314" s="22">
        <f>400*LN(Italy!L314/Italy!L311)</f>
        <v>1.3561844382149102</v>
      </c>
      <c r="N314" s="22">
        <f>400*LN(Italy!O314/Italy!O311)</f>
        <v>-0.40837165364284894</v>
      </c>
      <c r="O314" s="22">
        <f>400*LN(Italy!P314/Italy!P311)</f>
        <v>0</v>
      </c>
      <c r="Q314" s="26">
        <f>Italy!R314-Italy!R311</f>
        <v>0</v>
      </c>
      <c r="R314" s="29">
        <f>Italy!S314-Italy!S311</f>
        <v>-3.4318309409326559</v>
      </c>
    </row>
    <row r="315" spans="1:18">
      <c r="A315" s="1" t="s">
        <v>320</v>
      </c>
      <c r="B315" s="29">
        <f>1200*LN(Italy!B315/Italy!B314)</f>
        <v>69.654418737336542</v>
      </c>
      <c r="C315" s="22">
        <f>Italy!C315-Italy!D315</f>
        <v>-0.60419999999999996</v>
      </c>
      <c r="D315" s="22">
        <f>Italy!E315-Italy!D315</f>
        <v>3.4176000000000002</v>
      </c>
      <c r="E315" s="22">
        <f>Italy!F315</f>
        <v>2.4876000000000005</v>
      </c>
      <c r="F315" s="29">
        <f>Italy!G315</f>
        <v>119</v>
      </c>
      <c r="G315" s="29">
        <f>1200*LN(Italy!H315/Italy!H314)</f>
        <v>-4.6073733297737354</v>
      </c>
      <c r="H315" s="29">
        <f>1200*LN(Italy!I315/Italy!I314)</f>
        <v>3.851944324622345</v>
      </c>
      <c r="I315" s="22">
        <f>Italy!J315</f>
        <v>12.215551822486701</v>
      </c>
      <c r="K315" s="22">
        <f>400*LN(Italy!L315/Italy!L312)</f>
        <v>0.13877799314788269</v>
      </c>
      <c r="N315" s="22">
        <f>400*LN(Italy!O315/Italy!O312)</f>
        <v>1.6376686130653473</v>
      </c>
      <c r="O315" s="22">
        <f>400*LN(Italy!P315/Italy!P312)</f>
        <v>2.4048168626498652</v>
      </c>
      <c r="Q315" s="26">
        <f>Italy!R315-Italy!R312</f>
        <v>0</v>
      </c>
      <c r="R315" s="29">
        <f>Italy!S315-Italy!S312</f>
        <v>-3.664973384052729</v>
      </c>
    </row>
    <row r="316" spans="1:18">
      <c r="A316" s="1" t="s">
        <v>321</v>
      </c>
      <c r="B316" s="29">
        <f>1200*LN(Italy!B316/Italy!B315)</f>
        <v>7.9617052631900407</v>
      </c>
      <c r="C316" s="22">
        <f>Italy!C316-Italy!D316</f>
        <v>-0.3866</v>
      </c>
      <c r="D316" s="22">
        <f>Italy!E316-Italy!D316</f>
        <v>3.4851000000000005</v>
      </c>
      <c r="E316" s="22">
        <f>Italy!F316</f>
        <v>2.4151000000000007</v>
      </c>
      <c r="F316" s="29">
        <f>Italy!G316</f>
        <v>114</v>
      </c>
      <c r="G316" s="29">
        <f>1200*LN(Italy!H316/Italy!H315)</f>
        <v>4.2383447408252257</v>
      </c>
      <c r="H316" s="29">
        <f>1200*LN(Italy!I316/Italy!I315)</f>
        <v>-1.4430305376570809</v>
      </c>
      <c r="I316" s="22">
        <f>Italy!J316</f>
        <v>11.8348643516081</v>
      </c>
      <c r="K316" s="22">
        <f>400*LN(Italy!L316/Italy!L313)</f>
        <v>-0.5196069017924031</v>
      </c>
      <c r="N316" s="22">
        <f>400*LN(Italy!O316/Italy!O313)</f>
        <v>0</v>
      </c>
      <c r="O316" s="22">
        <f>400*LN(Italy!P316/Italy!P313)</f>
        <v>7.2802818587387224</v>
      </c>
      <c r="Q316" s="26">
        <f>Italy!R316-Italy!R313</f>
        <v>0</v>
      </c>
      <c r="R316" s="29">
        <f>Italy!S316-Italy!S313</f>
        <v>-3.8443482284129544</v>
      </c>
    </row>
    <row r="317" spans="1:18">
      <c r="A317" s="1" t="s">
        <v>322</v>
      </c>
      <c r="B317" s="29">
        <f>1200*LN(Italy!B317/Italy!B316)</f>
        <v>-44.168480438247784</v>
      </c>
      <c r="C317" s="22">
        <f>Italy!C317-Italy!D317</f>
        <v>-0.50649999999999995</v>
      </c>
      <c r="D317" s="22">
        <f>Italy!E317-Italy!D317</f>
        <v>3.3339999999999996</v>
      </c>
      <c r="E317" s="22">
        <f>Italy!F317</f>
        <v>2.3140000000000001</v>
      </c>
      <c r="F317" s="29">
        <f>Italy!G317</f>
        <v>107</v>
      </c>
      <c r="G317" s="29">
        <f>1200*LN(Italy!H317/Italy!H316)</f>
        <v>4.2234277729729301</v>
      </c>
      <c r="H317" s="29">
        <f>1200*LN(Italy!I317/Italy!I316)</f>
        <v>5.1628475256141568</v>
      </c>
      <c r="I317" s="22">
        <f>Italy!J317</f>
        <v>16.079082208994901</v>
      </c>
      <c r="K317" s="22">
        <f>400*LN(Italy!L317/Italy!L314)</f>
        <v>-0.50338743524803375</v>
      </c>
      <c r="N317" s="22">
        <f>400*LN(Italy!O317/Italy!O314)</f>
        <v>-0.81799619509108301</v>
      </c>
      <c r="O317" s="22">
        <f>400*LN(Italy!P317/Italy!P314)</f>
        <v>-4.4332947511929834</v>
      </c>
      <c r="Q317" s="26">
        <f>Italy!R317-Italy!R314</f>
        <v>0</v>
      </c>
      <c r="R317" s="29">
        <f>Italy!S317-Italy!S314</f>
        <v>-4.7952573209516061</v>
      </c>
    </row>
    <row r="318" spans="1:18">
      <c r="A318" s="1" t="s">
        <v>323</v>
      </c>
      <c r="B318" s="29">
        <f>1200*LN(Italy!B318/Italy!B317)</f>
        <v>71.09649915412767</v>
      </c>
      <c r="C318" s="22">
        <f>Italy!C318-Italy!D318</f>
        <v>-0.37800000000000006</v>
      </c>
      <c r="D318" s="22">
        <f>Italy!E318-Italy!D318</f>
        <v>3.1960000000000002</v>
      </c>
      <c r="E318" s="22">
        <f>Italy!F318</f>
        <v>2.1059999999999999</v>
      </c>
      <c r="F318" s="29">
        <f>Italy!G318</f>
        <v>113</v>
      </c>
      <c r="G318" s="29">
        <f>1200*LN(Italy!H318/Italy!H317)</f>
        <v>4.2086154382963183</v>
      </c>
      <c r="H318" s="29">
        <f>1200*LN(Italy!I318/Italy!I317)</f>
        <v>-1.1986815500751686</v>
      </c>
      <c r="I318" s="22">
        <f>Italy!J318</f>
        <v>9.2203876596679297</v>
      </c>
      <c r="K318" s="22">
        <f>400*LN(Italy!L318/Italy!L315)</f>
        <v>0.8396817564410084</v>
      </c>
      <c r="N318" s="22">
        <f>400*LN(Italy!O318/Italy!O315)</f>
        <v>-0.40878899827723209</v>
      </c>
      <c r="O318" s="22">
        <f>400*LN(Italy!P318/Italy!P315)</f>
        <v>1.5952164711853469</v>
      </c>
      <c r="Q318" s="26">
        <f>Italy!R318-Italy!R315</f>
        <v>0</v>
      </c>
      <c r="R318" s="29">
        <f>Italy!S318-Italy!S315</f>
        <v>-6.0227631882941779</v>
      </c>
    </row>
    <row r="319" spans="1:18">
      <c r="A319" s="1" t="s">
        <v>324</v>
      </c>
      <c r="B319" s="29">
        <f>1200*LN(Italy!B319/Italy!B318)</f>
        <v>26.061023289421378</v>
      </c>
      <c r="C319" s="22">
        <f>Italy!C319-Italy!D319</f>
        <v>-0.27190000000000003</v>
      </c>
      <c r="D319" s="22">
        <f>Italy!E319-Italy!D319</f>
        <v>3.0911999999999997</v>
      </c>
      <c r="E319" s="22">
        <f>Italy!F319</f>
        <v>2.0911999999999997</v>
      </c>
      <c r="F319" s="29">
        <f>Italy!G319</f>
        <v>107</v>
      </c>
      <c r="G319" s="29">
        <f>1200*LN(Italy!H319/Italy!H318)</f>
        <v>-1.5793620803629898</v>
      </c>
      <c r="H319" s="29">
        <f>1200*LN(Italy!I319/Italy!I318)</f>
        <v>-0.35983807556361508</v>
      </c>
      <c r="I319" s="22">
        <f>Italy!J319</f>
        <v>10.7798988023265</v>
      </c>
      <c r="K319" s="22">
        <f>400*LN(Italy!L319/Italy!L316)</f>
        <v>0.45419775620174579</v>
      </c>
      <c r="N319" s="22">
        <f>400*LN(Italy!O319/Italy!O316)</f>
        <v>-0.81799619509108301</v>
      </c>
      <c r="O319" s="22">
        <f>400*LN(Italy!P319/Italy!P316)</f>
        <v>-0.80240749074665318</v>
      </c>
      <c r="Q319" s="26">
        <f>Italy!R319-Italy!R316</f>
        <v>0</v>
      </c>
      <c r="R319" s="29">
        <f>Italy!S319-Italy!S316</f>
        <v>-4.924205475646886</v>
      </c>
    </row>
    <row r="320" spans="1:18">
      <c r="A320" s="1" t="s">
        <v>325</v>
      </c>
      <c r="B320" s="29">
        <f>1200*LN(Italy!B320/Italy!B319)</f>
        <v>38.209705395533767</v>
      </c>
      <c r="C320" s="22">
        <f>Italy!C320-Italy!D320</f>
        <v>-0.24470000000000003</v>
      </c>
      <c r="D320" s="22">
        <f>Italy!E320-Italy!D320</f>
        <v>2.8494000000000002</v>
      </c>
      <c r="E320" s="22">
        <f>Italy!F320</f>
        <v>1.8894</v>
      </c>
      <c r="F320" s="29">
        <f>Italy!G320</f>
        <v>106</v>
      </c>
      <c r="G320" s="29">
        <f>1200*LN(Italy!H320/Italy!H319)</f>
        <v>-1.5814434738762708</v>
      </c>
      <c r="H320" s="29">
        <f>1200*LN(Italy!I320/Italy!I319)</f>
        <v>3.3542998779652966</v>
      </c>
      <c r="I320" s="22">
        <f>Italy!J320</f>
        <v>16.274992599276299</v>
      </c>
      <c r="K320" s="22">
        <f>400*LN(Italy!L320/Italy!L317)</f>
        <v>0.10616097366236012</v>
      </c>
      <c r="N320" s="22">
        <f>400*LN(Italy!O320/Italy!O317)</f>
        <v>1.6343230090321417</v>
      </c>
      <c r="O320" s="22">
        <f>400*LN(Italy!P320/Italy!P317)</f>
        <v>-0.40547393233862594</v>
      </c>
      <c r="Q320" s="26">
        <f>Italy!R320-Italy!R317</f>
        <v>0</v>
      </c>
      <c r="R320" s="29">
        <f>Italy!S320-Italy!S317</f>
        <v>-2.8623116793214649</v>
      </c>
    </row>
    <row r="321" spans="1:18">
      <c r="A321" s="1" t="s">
        <v>326</v>
      </c>
      <c r="B321" s="29">
        <f>1200*LN(Italy!B321/Italy!B320)</f>
        <v>46.460918550534181</v>
      </c>
      <c r="C321" s="22">
        <f>Italy!C321-Italy!D321</f>
        <v>-0.26029999999999998</v>
      </c>
      <c r="D321" s="22">
        <f>Italy!E321-Italy!D321</f>
        <v>2.6380000000000003</v>
      </c>
      <c r="E321" s="22">
        <f>Italy!F321</f>
        <v>1.7680000000000002</v>
      </c>
      <c r="F321" s="29">
        <f>Italy!G321</f>
        <v>100</v>
      </c>
      <c r="G321" s="29">
        <f>1200*LN(Italy!H321/Italy!H320)</f>
        <v>-1.5835303606325735</v>
      </c>
      <c r="H321" s="29">
        <f>1200*LN(Italy!I321/Italy!I320)</f>
        <v>-1.4364091490666919</v>
      </c>
      <c r="I321" s="22">
        <f>Italy!J321</f>
        <v>15.6352996576445</v>
      </c>
      <c r="K321" s="22">
        <f>400*LN(Italy!L321/Italy!L318)</f>
        <v>5.7766473139062219E-2</v>
      </c>
      <c r="N321" s="22">
        <f>400*LN(Italy!O321/Italy!O318)</f>
        <v>2.4464908069745097</v>
      </c>
      <c r="O321" s="22">
        <f>400*LN(Italy!P321/Italy!P318)</f>
        <v>-3.5982251634332552</v>
      </c>
      <c r="Q321" s="26">
        <f>Italy!R321-Italy!R318</f>
        <v>0</v>
      </c>
      <c r="R321" s="29">
        <f>Italy!S321-Italy!S318</f>
        <v>-1.9406354684171276</v>
      </c>
    </row>
    <row r="322" spans="1:18">
      <c r="A322" s="1" t="s">
        <v>327</v>
      </c>
      <c r="B322" s="29">
        <f>1200*LN(Italy!B322/Italy!B321)</f>
        <v>-17.39413881571085</v>
      </c>
      <c r="C322" s="22">
        <f>Italy!C322-Italy!D322</f>
        <v>-0.24539999999999995</v>
      </c>
      <c r="D322" s="22">
        <f>Italy!E322-Italy!D322</f>
        <v>2.5533000000000001</v>
      </c>
      <c r="E322" s="22">
        <f>Italy!F322</f>
        <v>1.7932999999999999</v>
      </c>
      <c r="F322" s="29">
        <f>Italy!G322</f>
        <v>98</v>
      </c>
      <c r="G322" s="29">
        <f>1200*LN(Italy!H322/Italy!H321)</f>
        <v>-1.5259454750561678</v>
      </c>
      <c r="H322" s="29">
        <f>1200*LN(Italy!I322/Italy!I321)</f>
        <v>-2.9980528261352437</v>
      </c>
      <c r="I322" s="22">
        <f>Italy!J322</f>
        <v>16.681087852181399</v>
      </c>
      <c r="K322" s="22">
        <f>400*LN(Italy!L322/Italy!L319)</f>
        <v>-6.8107702900763359E-2</v>
      </c>
      <c r="N322" s="22">
        <f>400*LN(Italy!O322/Italy!O319)</f>
        <v>2.4489872417535317</v>
      </c>
      <c r="O322" s="22">
        <f>400*LN(Italy!P322/Italy!P319)</f>
        <v>-6.0699192076940909</v>
      </c>
      <c r="Q322" s="26">
        <f>Italy!R322-Italy!R319</f>
        <v>0</v>
      </c>
      <c r="R322" s="29">
        <f>Italy!S322-Italy!S319</f>
        <v>-0.27099975772148355</v>
      </c>
    </row>
    <row r="323" spans="1:18">
      <c r="A323" s="1" t="s">
        <v>328</v>
      </c>
      <c r="B323" s="29">
        <f>1200*LN(Italy!B323/Italy!B322)</f>
        <v>39.791826282986072</v>
      </c>
      <c r="C323" s="22">
        <f>Italy!C323-Italy!D323</f>
        <v>-0.14860000000000001</v>
      </c>
      <c r="D323" s="22">
        <f>Italy!E323-Italy!D323</f>
        <v>2.5299999999999998</v>
      </c>
      <c r="E323" s="22">
        <f>Italy!F323</f>
        <v>1.66</v>
      </c>
      <c r="F323" s="29">
        <f>Italy!G323</f>
        <v>95</v>
      </c>
      <c r="G323" s="29">
        <f>1200*LN(Italy!H323/Italy!H322)</f>
        <v>-1.5278883706062705</v>
      </c>
      <c r="H323" s="29">
        <f>1200*LN(Italy!I323/Italy!I322)</f>
        <v>-3.8484699251059054</v>
      </c>
      <c r="I323" s="22">
        <f>Italy!J323</f>
        <v>8.56137214371347</v>
      </c>
      <c r="K323" s="22">
        <f>400*LN(Italy!L323/Italy!L320)</f>
        <v>0.10147072909544184</v>
      </c>
      <c r="N323" s="22">
        <f>400*LN(Italy!O323/Italy!O320)</f>
        <v>-0.40795516029816464</v>
      </c>
      <c r="O323" s="22">
        <f>400*LN(Italy!P323/Italy!P320)</f>
        <v>5.6395697518008454</v>
      </c>
      <c r="Q323" s="26">
        <f>Italy!R323-Italy!R320</f>
        <v>-0.1</v>
      </c>
      <c r="R323" s="29">
        <f>Italy!S323-Italy!S320</f>
        <v>-4.0180921668477509</v>
      </c>
    </row>
    <row r="324" spans="1:18">
      <c r="A324" s="1" t="s">
        <v>329</v>
      </c>
      <c r="B324" s="29">
        <f>1200*LN(Italy!B324/Italy!B323)</f>
        <v>-41.354582253695185</v>
      </c>
      <c r="C324" s="22">
        <f>Italy!C324-Italy!D324</f>
        <v>-0.10500000000000001</v>
      </c>
      <c r="D324" s="22">
        <f>Italy!E324-Italy!D324</f>
        <v>2.4836</v>
      </c>
      <c r="E324" s="22">
        <f>Italy!F324</f>
        <v>1.6836</v>
      </c>
      <c r="F324" s="29">
        <f>Italy!G324</f>
        <v>93</v>
      </c>
      <c r="G324" s="29">
        <f>1200*LN(Italy!H324/Italy!H323)</f>
        <v>-1.529836220002545</v>
      </c>
      <c r="H324" s="29">
        <f>1200*LN(Italy!I324/Italy!I323)</f>
        <v>-1.9288732302539011</v>
      </c>
      <c r="I324" s="22">
        <f>Italy!J324</f>
        <v>16.256305455873001</v>
      </c>
      <c r="K324" s="22">
        <f>400*LN(Italy!L324/Italy!L321)</f>
        <v>-0.7014747857541056</v>
      </c>
      <c r="N324" s="22">
        <f>400*LN(Italy!O324/Italy!O321)</f>
        <v>-4.0858373638873182</v>
      </c>
      <c r="O324" s="22">
        <f>400*LN(Italy!P324/Italy!P321)</f>
        <v>-4.0363611927849981</v>
      </c>
      <c r="Q324" s="26">
        <f>Italy!R324-Italy!R321</f>
        <v>-0.1</v>
      </c>
      <c r="R324" s="29">
        <f>Italy!S324-Italy!S321</f>
        <v>-4.6388413420538228</v>
      </c>
    </row>
    <row r="325" spans="1:18">
      <c r="A325" s="1" t="s">
        <v>330</v>
      </c>
      <c r="B325" s="29">
        <f>1200*LN(Italy!B325/Italy!B324)</f>
        <v>-57.007975993001622</v>
      </c>
      <c r="C325" s="22">
        <f>Italy!C325-Italy!D325</f>
        <v>-1.84E-2</v>
      </c>
      <c r="D325" s="22">
        <f>Italy!E325-Italy!D325</f>
        <v>2.4226999999999999</v>
      </c>
      <c r="E325" s="22">
        <f>Italy!F325</f>
        <v>1.6826999999999999</v>
      </c>
      <c r="F325" s="29">
        <f>Italy!G325</f>
        <v>92</v>
      </c>
      <c r="G325" s="29">
        <f>1200*LN(Italy!H325/Italy!H324)</f>
        <v>-4.7563346884550191</v>
      </c>
      <c r="H325" s="29">
        <f>1200*LN(Italy!I325/Italy!I324)</f>
        <v>-3.0200851497376098</v>
      </c>
      <c r="I325" s="22">
        <f>Italy!J325</f>
        <v>14.107136013334401</v>
      </c>
      <c r="K325" s="22">
        <f>400*LN(Italy!L325/Italy!L322)</f>
        <v>-0.34281695890606889</v>
      </c>
      <c r="N325" s="22">
        <f>400*LN(Italy!O325/Italy!O322)</f>
        <v>-2.0397800449396994</v>
      </c>
      <c r="O325" s="22">
        <f>400*LN(Italy!P325/Italy!P322)</f>
        <v>-3.2753509517430794</v>
      </c>
      <c r="Q325" s="26">
        <f>Italy!R325-Italy!R322</f>
        <v>-0.1</v>
      </c>
      <c r="R325" s="29">
        <f>Italy!S325-Italy!S322</f>
        <v>-6.1898419533308271</v>
      </c>
    </row>
    <row r="326" spans="1:18">
      <c r="A326" s="1" t="s">
        <v>331</v>
      </c>
      <c r="B326" s="29">
        <f>1200*LN(Italy!B326/Italy!B325)</f>
        <v>54.385269815982959</v>
      </c>
      <c r="C326" s="22">
        <f>Italy!C326-Italy!D326</f>
        <v>-0.15289999999999998</v>
      </c>
      <c r="D326" s="22">
        <f>Italy!E326-Italy!D326</f>
        <v>2.15</v>
      </c>
      <c r="E326" s="22">
        <f>Italy!F326</f>
        <v>1.48</v>
      </c>
      <c r="F326" s="29">
        <f>Italy!G326</f>
        <v>92</v>
      </c>
      <c r="G326" s="29">
        <f>1200*LN(Italy!H326/Italy!H325)</f>
        <v>-4.7752620002398176</v>
      </c>
      <c r="H326" s="29">
        <f>1200*LN(Italy!I326/Italy!I325)</f>
        <v>-6.1846430668501382</v>
      </c>
      <c r="I326" s="22">
        <f>Italy!J326</f>
        <v>12.276147695413</v>
      </c>
      <c r="K326" s="22">
        <f>400*LN(Italy!L326/Italy!L323)</f>
        <v>-0.52915282745064651</v>
      </c>
      <c r="N326" s="22">
        <f>400*LN(Italy!O326/Italy!O323)</f>
        <v>2.8469871075455822</v>
      </c>
      <c r="O326" s="22">
        <f>400*LN(Italy!P326/Italy!P323)</f>
        <v>-8.4894545806506301</v>
      </c>
      <c r="Q326" s="26">
        <f>Italy!R326-Italy!R323</f>
        <v>-0.1</v>
      </c>
      <c r="R326" s="29">
        <f>Italy!S326-Italy!S323</f>
        <v>-2.2144196685914466</v>
      </c>
    </row>
    <row r="327" spans="1:18">
      <c r="A327" s="1" t="s">
        <v>332</v>
      </c>
      <c r="B327" s="29">
        <f>1200*LN(Italy!B327/Italy!B326)</f>
        <v>-88.408532061350797</v>
      </c>
      <c r="C327" s="22">
        <f>Italy!C327-Italy!D327</f>
        <v>-0.25740000000000002</v>
      </c>
      <c r="D327" s="22">
        <f>Italy!E327-Italy!D327</f>
        <v>2.0840000000000001</v>
      </c>
      <c r="E327" s="22">
        <f>Italy!F327</f>
        <v>1.6339999999999999</v>
      </c>
      <c r="F327" s="29">
        <f>Italy!G327</f>
        <v>91</v>
      </c>
      <c r="G327" s="29">
        <f>1200*LN(Italy!H327/Italy!H326)</f>
        <v>-4.7943405523970402</v>
      </c>
      <c r="H327" s="29">
        <f>1200*LN(Italy!I327/Italy!I326)</f>
        <v>-2.7996158156702671</v>
      </c>
      <c r="I327" s="22">
        <f>Italy!J327</f>
        <v>21.881679255806901</v>
      </c>
      <c r="K327" s="22">
        <f>400*LN(Italy!L327/Italy!L324)</f>
        <v>0.22551890996671178</v>
      </c>
      <c r="N327" s="22">
        <f>400*LN(Italy!O327/Italy!O324)</f>
        <v>5.708557642133016</v>
      </c>
      <c r="O327" s="22">
        <f>400*LN(Italy!P327/Italy!P324)</f>
        <v>-3.6678810239411517</v>
      </c>
      <c r="Q327" s="26">
        <f>Italy!R327-Italy!R324</f>
        <v>-0.1</v>
      </c>
      <c r="R327" s="29">
        <f>Italy!S327-Italy!S324</f>
        <v>-0.41126978849041507</v>
      </c>
    </row>
    <row r="328" spans="1:18">
      <c r="A328" s="1" t="s">
        <v>333</v>
      </c>
      <c r="B328" s="29">
        <f>1200*LN(Italy!B328/Italy!B327)</f>
        <v>13.076905441069275</v>
      </c>
      <c r="C328" s="22">
        <f>Italy!C328-Italy!D328</f>
        <v>-0.21909999999999999</v>
      </c>
      <c r="D328" s="22">
        <f>Italy!E328-Italy!D328</f>
        <v>1.9903999999999999</v>
      </c>
      <c r="E328" s="22">
        <f>Italy!F328</f>
        <v>1.5704</v>
      </c>
      <c r="F328" s="29">
        <f>Italy!G328</f>
        <v>90</v>
      </c>
      <c r="G328" s="29">
        <f>1200*LN(Italy!H328/Italy!H327)</f>
        <v>1.3108421346813286</v>
      </c>
      <c r="H328" s="29">
        <f>1200*LN(Italy!I328/Italy!I327)</f>
        <v>0.36553790199913244</v>
      </c>
      <c r="I328" s="22">
        <f>Italy!J328</f>
        <v>17.835643666117001</v>
      </c>
      <c r="K328" s="22">
        <f>400*LN(Italy!L328/Italy!L325)</f>
        <v>0.72315357737671826</v>
      </c>
      <c r="N328" s="22">
        <f>400*LN(Italy!O328/Italy!O325)</f>
        <v>6.893226849510163</v>
      </c>
      <c r="O328" s="22">
        <f>400*LN(Italy!P328/Italy!P325)</f>
        <v>2.4590241378024404</v>
      </c>
      <c r="Q328" s="26">
        <f>Italy!R328-Italy!R325</f>
        <v>-0.1</v>
      </c>
      <c r="R328" s="29">
        <f>Italy!S328-Italy!S325</f>
        <v>-0.34180078975246886</v>
      </c>
    </row>
    <row r="329" spans="1:18">
      <c r="A329" s="1" t="s">
        <v>334</v>
      </c>
      <c r="B329" s="29">
        <f>1200*LN(Italy!B329/Italy!B328)</f>
        <v>-15.788180664217395</v>
      </c>
      <c r="C329" s="22">
        <f>Italy!C329-Italy!D329</f>
        <v>-0.26910000000000001</v>
      </c>
      <c r="D329" s="22">
        <f>Italy!E329-Italy!D329</f>
        <v>1.6398000000000001</v>
      </c>
      <c r="E329" s="22">
        <f>Italy!F329</f>
        <v>1.3997999999999999</v>
      </c>
      <c r="F329" s="29">
        <f>Italy!G329</f>
        <v>94</v>
      </c>
      <c r="G329" s="29">
        <f>1200*LN(Italy!H329/Italy!H328)</f>
        <v>1.3094117744347142</v>
      </c>
      <c r="H329" s="29">
        <f>1200*LN(Italy!I329/Italy!I328)</f>
        <v>-0.48740861758651449</v>
      </c>
      <c r="I329" s="22">
        <f>Italy!J329</f>
        <v>24.675668066014701</v>
      </c>
      <c r="K329" s="22">
        <f>400*LN(Italy!L329/Italy!L326)</f>
        <v>0.30395606236487532</v>
      </c>
      <c r="N329" s="22">
        <f>400*LN(Italy!O329/Italy!O326)</f>
        <v>3.6308872604465838</v>
      </c>
      <c r="O329" s="22">
        <f>400*LN(Italy!P329/Italy!P326)</f>
        <v>3.2553587611884081</v>
      </c>
      <c r="Q329" s="26">
        <f>Italy!R329-Italy!R326</f>
        <v>0</v>
      </c>
      <c r="R329" s="29">
        <f>Italy!S329-Italy!S326</f>
        <v>2.6104793707533815</v>
      </c>
    </row>
    <row r="330" spans="1:18">
      <c r="A330" s="1" t="s">
        <v>335</v>
      </c>
      <c r="B330" s="29">
        <f>1200*LN(Italy!B330/Italy!B329)</f>
        <v>59.493026356873536</v>
      </c>
      <c r="C330" s="22">
        <f>Italy!C330-Italy!D330</f>
        <v>-0.13730000000000001</v>
      </c>
      <c r="D330" s="22">
        <f>Italy!E330-Italy!D330</f>
        <v>1.5021</v>
      </c>
      <c r="E330" s="22">
        <f>Italy!F330</f>
        <v>1.3121</v>
      </c>
      <c r="F330" s="29">
        <f>Italy!G330</f>
        <v>95</v>
      </c>
      <c r="G330" s="29">
        <f>1200*LN(Italy!H330/Italy!H329)</f>
        <v>1.3079845323370258</v>
      </c>
      <c r="H330" s="29">
        <f>1200*LN(Italy!I330/Italy!I329)</f>
        <v>-20.280095517689091</v>
      </c>
      <c r="I330" s="22">
        <f>Italy!J330</f>
        <v>11.4472991470426</v>
      </c>
      <c r="K330" s="22">
        <f>400*LN(Italy!L330/Italy!L327)</f>
        <v>-1.8214031768744372</v>
      </c>
      <c r="N330" s="22">
        <f>400*LN(Italy!O330/Italy!O327)</f>
        <v>3.6272288855882073</v>
      </c>
      <c r="O330" s="22">
        <f>400*LN(Italy!P330/Italy!P327)</f>
        <v>3.2619956517222897</v>
      </c>
      <c r="Q330" s="26">
        <f>Italy!R330-Italy!R327</f>
        <v>0</v>
      </c>
      <c r="R330" s="29">
        <f>Italy!S330-Italy!S327</f>
        <v>3.4158674957242994</v>
      </c>
    </row>
    <row r="331" spans="1:18">
      <c r="A331" s="1" t="s">
        <v>336</v>
      </c>
      <c r="B331" s="29">
        <f>1200*LN(Italy!B331/Italy!B330)</f>
        <v>60.084296075190558</v>
      </c>
      <c r="C331" s="22">
        <f>Italy!C331-Italy!D331</f>
        <v>-0.1018</v>
      </c>
      <c r="D331" s="22">
        <f>Italy!E331-Italy!D331</f>
        <v>1.4068000000000001</v>
      </c>
      <c r="E331" s="22">
        <f>Italy!F331</f>
        <v>1.2567999999999999</v>
      </c>
      <c r="F331" s="29">
        <f>Italy!G331</f>
        <v>86</v>
      </c>
      <c r="G331" s="29">
        <f>1200*LN(Italy!H331/Italy!H330)</f>
        <v>2.976059286428633</v>
      </c>
      <c r="H331" s="29">
        <f>1200*LN(Italy!I331/Italy!I330)</f>
        <v>-9.0829403523025682</v>
      </c>
      <c r="I331" s="22">
        <f>Italy!J331</f>
        <v>12.2434330966529</v>
      </c>
      <c r="K331" s="22">
        <f>400*LN(Italy!L331/Italy!L328)</f>
        <v>-0.59502852993764976</v>
      </c>
      <c r="N331" s="22">
        <f>400*LN(Italy!O331/Italy!O328)</f>
        <v>-0.40221220080745984</v>
      </c>
      <c r="O331" s="22">
        <f>400*LN(Italy!P331/Italy!P328)</f>
        <v>5.2765859017445624</v>
      </c>
      <c r="Q331" s="26">
        <f>Italy!R331-Italy!R328</f>
        <v>0</v>
      </c>
      <c r="R331" s="29">
        <f>Italy!S331-Italy!S328</f>
        <v>3.205043310349609</v>
      </c>
    </row>
    <row r="332" spans="1:18">
      <c r="A332" s="1" t="s">
        <v>337</v>
      </c>
      <c r="B332" s="29">
        <f>1200*LN(Italy!B332/Italy!B331)</f>
        <v>72.371979779591854</v>
      </c>
      <c r="C332" s="22">
        <f>Italy!C332-Italy!D332</f>
        <v>-3.2799999999999996E-2</v>
      </c>
      <c r="D332" s="22">
        <f>Italy!E332-Italy!D332</f>
        <v>1.2342</v>
      </c>
      <c r="E332" s="22">
        <f>Italy!F332</f>
        <v>1.0642</v>
      </c>
      <c r="F332" s="29">
        <f>Italy!G332</f>
        <v>93</v>
      </c>
      <c r="G332" s="29">
        <f>1200*LN(Italy!H332/Italy!H331)</f>
        <v>2.9686967680187593</v>
      </c>
      <c r="H332" s="29">
        <f>1200*LN(Italy!I332/Italy!I331)</f>
        <v>-12.302649864460232</v>
      </c>
      <c r="I332" s="22">
        <f>Italy!J332</f>
        <v>11.4006906278229</v>
      </c>
      <c r="K332" s="22">
        <f>400*LN(Italy!L332/Italy!L329)</f>
        <v>-0.17241733202014486</v>
      </c>
      <c r="N332" s="22">
        <f>400*LN(Italy!O332/Italy!O329)</f>
        <v>0.40140495089604361</v>
      </c>
      <c r="O332" s="22">
        <f>400*LN(Italy!P332/Italy!P329)</f>
        <v>3.229079090044328</v>
      </c>
      <c r="Q332" s="26">
        <f>Italy!R332-Italy!R329</f>
        <v>0</v>
      </c>
      <c r="R332" s="29">
        <f>Italy!S332-Italy!S329</f>
        <v>4.5649335150235544</v>
      </c>
    </row>
    <row r="333" spans="1:18">
      <c r="A333" s="1" t="s">
        <v>338</v>
      </c>
      <c r="B333" s="29">
        <f>1200*LN(Italy!B333/Italy!B332)</f>
        <v>36.619351481850131</v>
      </c>
      <c r="C333" s="22">
        <f>Italy!C333-Italy!D333</f>
        <v>-5.3E-3</v>
      </c>
      <c r="D333" s="22">
        <f>Italy!E333-Italy!D333</f>
        <v>1.3473999999999999</v>
      </c>
      <c r="E333" s="22">
        <f>Italy!F333</f>
        <v>1.2374000000000001</v>
      </c>
      <c r="F333" s="29">
        <f>Italy!G333</f>
        <v>92</v>
      </c>
      <c r="G333" s="29">
        <f>1200*LN(Italy!H333/Italy!H332)</f>
        <v>2.9613705882128571</v>
      </c>
      <c r="H333" s="29">
        <f>1200*LN(Italy!I333/Italy!I332)</f>
        <v>-3.5383344928468228</v>
      </c>
      <c r="I333" s="22">
        <f>Italy!J333</f>
        <v>14.045669590999999</v>
      </c>
      <c r="K333" s="22">
        <f>400*LN(Italy!L333/Italy!L330)</f>
        <v>1.9781518564998883</v>
      </c>
      <c r="N333" s="22">
        <f>400*LN(Italy!O333/Italy!O330)</f>
        <v>0.80160347468610482</v>
      </c>
      <c r="O333" s="22">
        <f>400*LN(Italy!P333/Italy!P330)</f>
        <v>5.244654055750483</v>
      </c>
      <c r="Q333" s="26">
        <f>Italy!R333-Italy!R330</f>
        <v>0</v>
      </c>
      <c r="R333" s="29">
        <f>Italy!S333-Italy!S330</f>
        <v>5.8048836175673699</v>
      </c>
    </row>
    <row r="334" spans="1:18">
      <c r="A334" s="1" t="s">
        <v>339</v>
      </c>
      <c r="B334" s="29">
        <f>1200*LN(Italy!B334/Italy!B333)</f>
        <v>-8.8751661347039388</v>
      </c>
      <c r="C334" s="22">
        <f>Italy!C334-Italy!D334</f>
        <v>-3.04E-2</v>
      </c>
      <c r="D334" s="22">
        <f>Italy!E334-Italy!D334</f>
        <v>1.792</v>
      </c>
      <c r="E334" s="22">
        <f>Italy!F334</f>
        <v>1.252</v>
      </c>
      <c r="F334" s="29">
        <f>Italy!G334</f>
        <v>95</v>
      </c>
      <c r="G334" s="29">
        <f>1200*LN(Italy!H334/Italy!H333)</f>
        <v>-1.9384112431435685</v>
      </c>
      <c r="H334" s="29">
        <f>1200*LN(Italy!I334/Italy!I333)</f>
        <v>7.6951643462284496</v>
      </c>
      <c r="I334" s="22">
        <f>Italy!J334</f>
        <v>16.673098645927901</v>
      </c>
      <c r="K334" s="22">
        <f>400*LN(Italy!L334/Italy!L331)</f>
        <v>0.55670017134826977</v>
      </c>
      <c r="N334" s="22">
        <f>400*LN(Italy!O334/Italy!O331)</f>
        <v>0.80402037120963998</v>
      </c>
      <c r="O334" s="22">
        <f>400*LN(Italy!P334/Italy!P331)</f>
        <v>6.003114173477381</v>
      </c>
      <c r="Q334" s="26">
        <f>Italy!R334-Italy!R331</f>
        <v>0</v>
      </c>
      <c r="R334" s="29">
        <f>Italy!S334-Italy!S331</f>
        <v>8.4446026438368023</v>
      </c>
    </row>
    <row r="335" spans="1:18">
      <c r="A335" s="1" t="s">
        <v>340</v>
      </c>
      <c r="B335" s="29">
        <f>1200*LN(Italy!B335/Italy!B334)</f>
        <v>-25.774161161214209</v>
      </c>
      <c r="C335" s="22">
        <f>Italy!C335-Italy!D335</f>
        <v>-7.3899999999999993E-2</v>
      </c>
      <c r="D335" s="22">
        <f>Italy!E335-Italy!D335</f>
        <v>2.1389999999999998</v>
      </c>
      <c r="E335" s="22">
        <f>Italy!F335</f>
        <v>1.4089999999999998</v>
      </c>
      <c r="F335" s="29">
        <f>Italy!G335</f>
        <v>112</v>
      </c>
      <c r="G335" s="29">
        <f>1200*LN(Italy!H335/Italy!H334)</f>
        <v>-1.941547508426319</v>
      </c>
      <c r="H335" s="29">
        <f>1200*LN(Italy!I335/Italy!I334)</f>
        <v>3.6411223332121474</v>
      </c>
      <c r="I335" s="22">
        <f>Italy!J335</f>
        <v>19.730535104700898</v>
      </c>
      <c r="K335" s="22">
        <f>400*LN(Italy!L335/Italy!L332)</f>
        <v>1.1362056400029221</v>
      </c>
      <c r="N335" s="22">
        <f>400*LN(Italy!O335/Italy!O332)</f>
        <v>1.2018036081194889</v>
      </c>
      <c r="O335" s="22">
        <f>400*LN(Italy!P335/Italy!P332)</f>
        <v>2.005016729417854</v>
      </c>
      <c r="Q335" s="26">
        <f>Italy!R335-Italy!R332</f>
        <v>0</v>
      </c>
      <c r="R335" s="29">
        <f>Italy!S335-Italy!S332</f>
        <v>9.3941565350427254</v>
      </c>
    </row>
    <row r="336" spans="1:18">
      <c r="A336" s="1" t="s">
        <v>341</v>
      </c>
      <c r="B336" s="29">
        <f>1200*LN(Italy!B336/Italy!B335)</f>
        <v>1.460964996238564</v>
      </c>
      <c r="C336" s="22">
        <f>Italy!C336-Italy!D336</f>
        <v>-8.8700000000000001E-2</v>
      </c>
      <c r="D336" s="22">
        <f>Italy!E336-Italy!D336</f>
        <v>1.9721</v>
      </c>
      <c r="E336" s="22">
        <f>Italy!F336</f>
        <v>1.3321000000000001</v>
      </c>
      <c r="F336" s="29">
        <f>Italy!G336</f>
        <v>109</v>
      </c>
      <c r="G336" s="29">
        <f>1200*LN(Italy!H336/Italy!H335)</f>
        <v>-1.9446939388317337</v>
      </c>
      <c r="H336" s="29">
        <f>1200*LN(Italy!I336/Italy!I335)</f>
        <v>-3.8926419317016911</v>
      </c>
      <c r="I336" s="22">
        <f>Italy!J336</f>
        <v>21.9939973682805</v>
      </c>
      <c r="K336" s="22">
        <f>400*LN(Italy!L336/Italy!L333)</f>
        <v>0.2524904783962425</v>
      </c>
      <c r="N336" s="22">
        <f>400*LN(Italy!O336/Italy!O333)</f>
        <v>5.1716284795429495</v>
      </c>
      <c r="O336" s="22">
        <f>400*LN(Italy!P336/Italy!P333)</f>
        <v>4.7809334095370835</v>
      </c>
      <c r="Q336" s="26">
        <f>Italy!R336-Italy!R333</f>
        <v>0</v>
      </c>
      <c r="R336" s="29">
        <f>Italy!S336-Italy!S333</f>
        <v>6.8953480469935897</v>
      </c>
    </row>
    <row r="337" spans="1:18">
      <c r="A337" s="1" t="s">
        <v>342</v>
      </c>
      <c r="B337" s="29">
        <f>1200*LN(Italy!B337/Italy!B336)</f>
        <v>-9.9049996261866813</v>
      </c>
      <c r="C337" s="22">
        <f>Italy!C337-Italy!D337</f>
        <v>-0.1177</v>
      </c>
      <c r="D337" s="22">
        <f>Italy!E337-Italy!D337</f>
        <v>1.7489999999999999</v>
      </c>
      <c r="E337" s="22">
        <f>Italy!F337</f>
        <v>1.2290000000000001</v>
      </c>
      <c r="F337" s="29">
        <f>Italy!G337</f>
        <v>116</v>
      </c>
      <c r="G337" s="29">
        <f>1200*LN(Italy!H337/Italy!H336)</f>
        <v>0.18650192367639518</v>
      </c>
      <c r="H337" s="29">
        <f>1200*LN(Italy!I337/Italy!I336)</f>
        <v>7.2727495340291455</v>
      </c>
      <c r="I337" s="22">
        <f>Italy!J337</f>
        <v>29.065009985251901</v>
      </c>
      <c r="K337" s="22">
        <f>400*LN(Italy!L337/Italy!L334)</f>
        <v>-7.2049467121992644E-2</v>
      </c>
      <c r="N337" s="22">
        <f>400*LN(Italy!O337/Italy!O334)</f>
        <v>5.1871051076043537</v>
      </c>
      <c r="O337" s="22">
        <f>400*LN(Italy!P337/Italy!P334)</f>
        <v>-7.6192779882793289</v>
      </c>
      <c r="Q337" s="26">
        <f>Italy!R337-Italy!R334</f>
        <v>0</v>
      </c>
      <c r="R337" s="29">
        <f>Italy!S337-Italy!S334</f>
        <v>5.4278245542954409</v>
      </c>
    </row>
    <row r="338" spans="1:18">
      <c r="A338" s="1" t="s">
        <v>343</v>
      </c>
      <c r="B338" s="29">
        <f>1200*LN(Italy!B338/Italy!B337)</f>
        <v>-70.396057905339973</v>
      </c>
      <c r="C338" s="22">
        <f>Italy!C338-Italy!D338</f>
        <v>-6.7000000000000004E-2</v>
      </c>
      <c r="D338" s="22">
        <f>Italy!E338-Italy!D338</f>
        <v>1.89</v>
      </c>
      <c r="E338" s="22">
        <f>Italy!F338</f>
        <v>1.27</v>
      </c>
      <c r="F338" s="29">
        <f>Italy!G338</f>
        <v>145</v>
      </c>
      <c r="G338" s="29">
        <f>1200*LN(Italy!H338/Italy!H337)</f>
        <v>0.18647294237433051</v>
      </c>
      <c r="H338" s="29">
        <f>1200*LN(Italy!I338/Italy!I337)</f>
        <v>3.9937634367928854</v>
      </c>
      <c r="I338" s="22">
        <f>Italy!J338</f>
        <v>25.091405001931101</v>
      </c>
      <c r="K338" s="22">
        <f>400*LN(Italy!L338/Italy!L335)</f>
        <v>-0.56970657004844383</v>
      </c>
      <c r="N338" s="22">
        <f>400*LN(Italy!O338/Italy!O335)</f>
        <v>0.39980013323336927</v>
      </c>
      <c r="O338" s="22">
        <f>400*LN(Italy!P338/Italy!P335)</f>
        <v>-0.8008010682692317</v>
      </c>
      <c r="Q338" s="26">
        <f>Italy!R338-Italy!R335</f>
        <v>0</v>
      </c>
      <c r="R338" s="29">
        <f>Italy!S338-Italy!S335</f>
        <v>2.8006788878057876</v>
      </c>
    </row>
    <row r="339" spans="1:18">
      <c r="A339" s="1" t="s">
        <v>344</v>
      </c>
      <c r="B339" s="29">
        <f>1200*LN(Italy!B339/Italy!B338)</f>
        <v>45.822402104745329</v>
      </c>
      <c r="C339" s="22">
        <f>Italy!C339-Italy!D339</f>
        <v>-4.36E-2</v>
      </c>
      <c r="D339" s="22">
        <f>Italy!E339-Italy!D339</f>
        <v>1.706</v>
      </c>
      <c r="E339" s="22">
        <f>Italy!F339</f>
        <v>1.1759999999999999</v>
      </c>
      <c r="F339" s="29">
        <f>Italy!G339</f>
        <v>132</v>
      </c>
      <c r="G339" s="29">
        <f>1200*LN(Italy!H339/Italy!H338)</f>
        <v>0.18644397007789437</v>
      </c>
      <c r="H339" s="29">
        <f>1200*LN(Italy!I339/Italy!I338)</f>
        <v>-1.3713574813345288</v>
      </c>
      <c r="I339" s="22">
        <f>Italy!J339</f>
        <v>12.5638875992669</v>
      </c>
      <c r="K339" s="22">
        <f>400*LN(Italy!L339/Italy!L336)</f>
        <v>0.80210140969029853</v>
      </c>
      <c r="N339" s="22">
        <f>400*LN(Italy!O339/Italy!O336)</f>
        <v>-6.7764450755272394</v>
      </c>
      <c r="O339" s="22">
        <f>400*LN(Italy!P339/Italy!P336)</f>
        <v>-3.9801323412679093</v>
      </c>
      <c r="Q339" s="26">
        <f>Italy!R339-Italy!R336</f>
        <v>0</v>
      </c>
      <c r="R339" s="29">
        <f>Italy!S339-Italy!S336</f>
        <v>4.2932732544935135</v>
      </c>
    </row>
    <row r="340" spans="1:18">
      <c r="A340" s="1" t="s">
        <v>345</v>
      </c>
      <c r="B340" s="29">
        <f>1200*LN(Italy!B340/Italy!B339)</f>
        <v>6.2809868483410245</v>
      </c>
      <c r="C340" s="22">
        <f>Italy!C340-Italy!D340</f>
        <v>-1.7599999999999991E-2</v>
      </c>
      <c r="D340" s="22">
        <f>Italy!E340-Italy!D340</f>
        <v>1.6402000000000001</v>
      </c>
      <c r="E340" s="22">
        <f>Italy!F340</f>
        <v>1.0502</v>
      </c>
      <c r="F340" s="29">
        <f>Italy!G340</f>
        <v>131</v>
      </c>
      <c r="G340" s="29">
        <f>1200*LN(Italy!H340/Italy!H339)</f>
        <v>-1.6032342184477661</v>
      </c>
      <c r="H340" s="29">
        <f>1200*LN(Italy!I340/Italy!I339)</f>
        <v>-12.413255248873105</v>
      </c>
      <c r="I340" s="22">
        <f>Italy!J340</f>
        <v>13.6530703619931</v>
      </c>
      <c r="K340" s="22">
        <f>400*LN(Italy!L340/Italy!L337)</f>
        <v>0.51042950210547899</v>
      </c>
      <c r="N340" s="22">
        <f>400*LN(Italy!O340/Italy!O337)</f>
        <v>-3.9840966820221695</v>
      </c>
      <c r="O340" s="22">
        <f>400*LN(Italy!P340/Italy!P337)</f>
        <v>7.221861164728427</v>
      </c>
      <c r="Q340" s="26">
        <f>Italy!R340-Italy!R337</f>
        <v>0</v>
      </c>
      <c r="R340" s="29">
        <f>Italy!S340-Italy!S337</f>
        <v>4.9507941784518152</v>
      </c>
    </row>
    <row r="341" spans="1:18">
      <c r="A341" s="1" t="s">
        <v>346</v>
      </c>
      <c r="B341" s="29">
        <f>1200*LN(Italy!B341/Italy!B340)</f>
        <v>-40.457727008465731</v>
      </c>
      <c r="C341" s="22">
        <f>Italy!C341-Italy!D341</f>
        <v>-0.10629999999999999</v>
      </c>
      <c r="D341" s="22">
        <f>Italy!E341-Italy!D341</f>
        <v>1.5986</v>
      </c>
      <c r="E341" s="22">
        <f>Italy!F341</f>
        <v>1.0286</v>
      </c>
      <c r="F341" s="29">
        <f>Italy!G341</f>
        <v>136</v>
      </c>
      <c r="G341" s="29">
        <f>1200*LN(Italy!H341/Italy!H340)</f>
        <v>-1.6053790509571537</v>
      </c>
      <c r="H341" s="29">
        <f>1200*LN(Italy!I341/Italy!I340)</f>
        <v>5.6583119454610218</v>
      </c>
      <c r="I341" s="22">
        <f>Italy!J341</f>
        <v>17.200483052265199</v>
      </c>
      <c r="K341" s="22">
        <f>400*LN(Italy!L341/Italy!L338)</f>
        <v>3.4091074159600818E-2</v>
      </c>
      <c r="N341" s="22">
        <f>400*LN(Italy!O341/Italy!O338)</f>
        <v>0</v>
      </c>
      <c r="O341" s="22">
        <f>400*LN(Italy!P341/Italy!P338)</f>
        <v>-5.2446540557504706</v>
      </c>
      <c r="Q341" s="26">
        <f>Italy!R341-Italy!R338</f>
        <v>-9.9999999999999978E-2</v>
      </c>
      <c r="R341" s="29">
        <f>Italy!S341-Italy!S338</f>
        <v>4.2277320087696779</v>
      </c>
    </row>
    <row r="342" spans="1:18">
      <c r="A342" s="1" t="s">
        <v>347</v>
      </c>
      <c r="B342" s="29">
        <f>1200*LN(Italy!B342/Italy!B341)</f>
        <v>-119.13139262511582</v>
      </c>
      <c r="C342" s="22">
        <f>Italy!C342-Italy!D342</f>
        <v>-6.6100000000000006E-2</v>
      </c>
      <c r="D342" s="22">
        <f>Italy!E342-Italy!D342</f>
        <v>1.6140000000000001</v>
      </c>
      <c r="E342" s="22">
        <f>Italy!F342</f>
        <v>1.1040000000000001</v>
      </c>
      <c r="F342" s="29">
        <f>Italy!G342</f>
        <v>152</v>
      </c>
      <c r="G342" s="29">
        <f>1200*LN(Italy!H342/Italy!H341)</f>
        <v>-1.6075296299297004</v>
      </c>
      <c r="H342" s="29">
        <f>1200*LN(Italy!I342/Italy!I341)</f>
        <v>3.5073093861204416</v>
      </c>
      <c r="I342" s="22">
        <f>Italy!J342</f>
        <v>26.123292510557398</v>
      </c>
      <c r="K342" s="22">
        <f>400*LN(Italy!L342/Italy!L339)</f>
        <v>-1.9936975658418263</v>
      </c>
      <c r="N342" s="22">
        <f>400*LN(Italy!O342/Italy!O339)</f>
        <v>0.80321312129824529</v>
      </c>
      <c r="O342" s="22">
        <f>400*LN(Italy!P342/Italy!P339)</f>
        <v>8.313015673009712</v>
      </c>
      <c r="Q342" s="26">
        <f>Italy!R342-Italy!R339</f>
        <v>-9.9999999999999978E-2</v>
      </c>
      <c r="R342" s="29">
        <f>Italy!S342-Italy!S339</f>
        <v>4.0139800591727237</v>
      </c>
    </row>
    <row r="343" spans="1:18">
      <c r="A343" s="1" t="s">
        <v>348</v>
      </c>
      <c r="B343" s="29">
        <f>1200*LN(Italy!B343/Italy!B342)</f>
        <v>-131.89056862515929</v>
      </c>
      <c r="C343" s="22">
        <f>Italy!C343-Italy!D343</f>
        <v>-0.14360000000000001</v>
      </c>
      <c r="D343" s="22">
        <f>Italy!E343-Italy!D343</f>
        <v>1.5980000000000001</v>
      </c>
      <c r="E343" s="22">
        <f>Italy!F343</f>
        <v>1.3880000000000001</v>
      </c>
      <c r="F343" s="29">
        <f>Italy!G343</f>
        <v>151</v>
      </c>
      <c r="G343" s="29">
        <f>1200*LN(Italy!H343/Italy!H342)</f>
        <v>1.8581577646510161</v>
      </c>
      <c r="H343" s="29">
        <f>1200*LN(Italy!I343/Italy!I342)</f>
        <v>6.2376686868628042</v>
      </c>
      <c r="I343" s="22">
        <f>Italy!J343</f>
        <v>33.630572202083201</v>
      </c>
      <c r="K343" s="22">
        <f>400*LN(Italy!L343/Italy!L340)</f>
        <v>-2.2452606216504538</v>
      </c>
      <c r="N343" s="22">
        <f>400*LN(Italy!O343/Italy!O340)</f>
        <v>2.395216737848989</v>
      </c>
      <c r="O343" s="22">
        <f>400*LN(Italy!P343/Italy!P340)</f>
        <v>0.39741682355091679</v>
      </c>
      <c r="Q343" s="26">
        <f>Italy!R343-Italy!R340</f>
        <v>-9.9999999999999978E-2</v>
      </c>
      <c r="R343" s="29">
        <f>Italy!S343-Italy!S340</f>
        <v>4.7608926076349434</v>
      </c>
    </row>
    <row r="344" spans="1:18">
      <c r="A344" s="1" t="s">
        <v>349</v>
      </c>
      <c r="B344" s="29">
        <f>1200*LN(Italy!B344/Italy!B343)</f>
        <v>85.257271341798145</v>
      </c>
      <c r="C344" s="22">
        <f>Italy!C344-Italy!D344</f>
        <v>-0.16850000000000001</v>
      </c>
      <c r="D344" s="22">
        <f>Italy!E344-Italy!D344</f>
        <v>1.4350000000000001</v>
      </c>
      <c r="E344" s="22">
        <f>Italy!F344</f>
        <v>1.2050000000000001</v>
      </c>
      <c r="F344" s="29">
        <f>Italy!G344</f>
        <v>121</v>
      </c>
      <c r="G344" s="29">
        <f>1200*LN(Italy!H344/Italy!H343)</f>
        <v>1.8552849206857394</v>
      </c>
      <c r="H344" s="29">
        <f>1200*LN(Italy!I344/Italy!I343)</f>
        <v>-2.615872733592973</v>
      </c>
      <c r="I344" s="22">
        <f>Italy!J344</f>
        <v>15.2708158620435</v>
      </c>
      <c r="K344" s="22">
        <f>400*LN(Italy!L344/Italy!L341)</f>
        <v>-1.4325224051013081</v>
      </c>
      <c r="N344" s="22">
        <f>400*LN(Italy!O344/Italy!O341)</f>
        <v>-1.2006012015026479</v>
      </c>
      <c r="O344" s="22">
        <f>400*LN(Italy!P344/Italy!P341)</f>
        <v>8.438283795040217</v>
      </c>
      <c r="Q344" s="26">
        <f>Italy!R344-Italy!R341</f>
        <v>-0.10000000000000003</v>
      </c>
      <c r="R344" s="29">
        <f>Italy!S344-Italy!S341</f>
        <v>5.2317521109128364</v>
      </c>
    </row>
    <row r="345" spans="1:18">
      <c r="A345" s="1" t="s">
        <v>350</v>
      </c>
      <c r="B345" s="29">
        <f>1200*LN(Italy!B345/Italy!B344)</f>
        <v>-14.770958796993673</v>
      </c>
      <c r="C345" s="22">
        <f>Italy!C345-Italy!D345</f>
        <v>-0.1192</v>
      </c>
      <c r="D345" s="22">
        <f>Italy!E345-Italy!D345</f>
        <v>1.5718000000000001</v>
      </c>
      <c r="E345" s="22">
        <f>Italy!F345</f>
        <v>1.3117999999999999</v>
      </c>
      <c r="F345" s="29">
        <f>Italy!G345</f>
        <v>112</v>
      </c>
      <c r="G345" s="29">
        <f>1200*LN(Italy!H345/Italy!H344)</f>
        <v>1.852420946242493</v>
      </c>
      <c r="H345" s="29">
        <f>1200*LN(Italy!I345/Italy!I344)</f>
        <v>3.1134883326788922</v>
      </c>
      <c r="I345" s="22">
        <f>Italy!J345</f>
        <v>19.316923085208298</v>
      </c>
      <c r="K345" s="22">
        <f>400*LN(Italy!L345/Italy!L342)</f>
        <v>-1.060013753370205</v>
      </c>
      <c r="N345" s="22">
        <f>400*LN(Italy!O345/Italy!O342)</f>
        <v>2.4000072000388806</v>
      </c>
      <c r="O345" s="22">
        <f>400*LN(Italy!P345/Italy!P342)</f>
        <v>0.78277911478402429</v>
      </c>
      <c r="Q345" s="26">
        <f>Italy!R345-Italy!R342</f>
        <v>-0.10000000000000003</v>
      </c>
      <c r="R345" s="29">
        <f>Italy!S345-Italy!S342</f>
        <v>6.0252069297833657</v>
      </c>
    </row>
    <row r="346" spans="1:18">
      <c r="A346" s="1" t="s">
        <v>351</v>
      </c>
      <c r="B346" s="29">
        <f>1200*LN(Italy!B346/Italy!B345)</f>
        <v>-7.8099294591992674</v>
      </c>
      <c r="C346" s="22">
        <f>Italy!C346-Italy!D346</f>
        <v>-5.7199999999999973E-2</v>
      </c>
      <c r="D346" s="22">
        <f>Italy!E346-Italy!D346</f>
        <v>1.7262999999999999</v>
      </c>
      <c r="E346" s="22">
        <f>Italy!F346</f>
        <v>1.3963000000000001</v>
      </c>
      <c r="F346" s="29">
        <f>Italy!G346</f>
        <v>120</v>
      </c>
      <c r="G346" s="29">
        <f>1200*LN(Italy!H346/Italy!H345)</f>
        <v>-1.8439391180880216</v>
      </c>
      <c r="H346" s="29">
        <f>1200*LN(Italy!I346/Italy!I345)</f>
        <v>-0.12438455569580609</v>
      </c>
      <c r="I346" s="22">
        <f>Italy!J346</f>
        <v>14.6860941234909</v>
      </c>
      <c r="K346" s="22">
        <f>400*LN(Italy!L346/Italy!L343)</f>
        <v>0.57480091566219893</v>
      </c>
      <c r="N346" s="22">
        <f>400*LN(Italy!O346/Italy!O343)</f>
        <v>-1.195815539346375</v>
      </c>
      <c r="O346" s="22">
        <f>400*LN(Italy!P346/Italy!P343)</f>
        <v>-0.79522889015398701</v>
      </c>
      <c r="Q346" s="26">
        <f>Italy!R346-Italy!R343</f>
        <v>-0.10000000000000003</v>
      </c>
      <c r="R346" s="29">
        <f>Italy!S346-Italy!S343</f>
        <v>6.3741174148424165</v>
      </c>
    </row>
    <row r="347" spans="1:18">
      <c r="A347" s="1" t="s">
        <v>352</v>
      </c>
      <c r="B347" s="29">
        <f>1200*LN(Italy!B347/Italy!B346)</f>
        <v>-55.325479508704412</v>
      </c>
      <c r="C347" s="22">
        <f>Italy!C347-Italy!D347</f>
        <v>-0.12790000000000001</v>
      </c>
      <c r="D347" s="22">
        <f>Italy!E347-Italy!D347</f>
        <v>1.5935000000000001</v>
      </c>
      <c r="E347" s="22">
        <f>Italy!F347</f>
        <v>1.4735</v>
      </c>
      <c r="F347" s="29">
        <f>Italy!G347</f>
        <v>122</v>
      </c>
      <c r="G347" s="29">
        <f>1200*LN(Italy!H347/Italy!H346)</f>
        <v>-1.8467769054627623</v>
      </c>
      <c r="H347" s="29">
        <f>1200*LN(Italy!I347/Italy!I346)</f>
        <v>-2.9891037769831708</v>
      </c>
      <c r="I347" s="22">
        <f>Italy!J347</f>
        <v>39.498284199477098</v>
      </c>
      <c r="K347" s="22">
        <f>400*LN(Italy!L347/Italy!L344)</f>
        <v>0.47125260057963259</v>
      </c>
      <c r="N347" s="22">
        <f>400*LN(Italy!O347/Italy!O344)</f>
        <v>-0.40100253985023598</v>
      </c>
      <c r="O347" s="22">
        <f>400*LN(Italy!P347/Italy!P344)</f>
        <v>-5.2026746458063888</v>
      </c>
      <c r="Q347" s="26">
        <f>Italy!R347-Italy!R344</f>
        <v>0</v>
      </c>
      <c r="R347" s="29">
        <f>Italy!S347-Italy!S344</f>
        <v>7.2243694348856167</v>
      </c>
    </row>
    <row r="348" spans="1:18">
      <c r="A348" s="1" t="s">
        <v>353</v>
      </c>
      <c r="B348" s="29">
        <f>1200*LN(Italy!B348/Italy!B347)</f>
        <v>-28.911943182212532</v>
      </c>
      <c r="C348" s="22">
        <f>Italy!C348-Italy!D348</f>
        <v>-0.11449999999999999</v>
      </c>
      <c r="D348" s="22">
        <f>Italy!E348-Italy!D348</f>
        <v>1.4072</v>
      </c>
      <c r="E348" s="22">
        <f>Italy!F348</f>
        <v>1.3772</v>
      </c>
      <c r="F348" s="29">
        <f>Italy!G348</f>
        <v>98</v>
      </c>
      <c r="G348" s="29">
        <f>1200*LN(Italy!H348/Italy!H347)</f>
        <v>-1.8496234408953558</v>
      </c>
      <c r="H348" s="29">
        <f>1200*LN(Italy!I348/Italy!I347)</f>
        <v>-0.12470771640223614</v>
      </c>
      <c r="I348" s="22">
        <f>Italy!J348</f>
        <v>16.962027679800599</v>
      </c>
      <c r="K348" s="22">
        <f>400*LN(Italy!L348/Italy!L345)</f>
        <v>1.8255460425541881</v>
      </c>
      <c r="N348" s="22">
        <f>400*LN(Italy!O348/Italy!O345)</f>
        <v>-0.79840345868597096</v>
      </c>
      <c r="O348" s="22">
        <f>400*LN(Italy!P348/Italy!P345)</f>
        <v>-3.9293046811751742</v>
      </c>
      <c r="Q348" s="26">
        <f>Italy!R348-Italy!R345</f>
        <v>0</v>
      </c>
      <c r="R348" s="29">
        <f>Italy!S348-Italy!S345</f>
        <v>10.767223160342553</v>
      </c>
    </row>
    <row r="349" spans="1:18">
      <c r="A349" s="1" t="s">
        <v>354</v>
      </c>
      <c r="B349" s="29">
        <f>1200*LN(Italy!B349/Italy!B348)</f>
        <v>13.469345652313221</v>
      </c>
      <c r="C349" s="22">
        <f>Italy!C349-Italy!D349</f>
        <v>-8.8200000000000028E-2</v>
      </c>
      <c r="D349" s="22">
        <f>Italy!E349-Italy!D349</f>
        <v>1.3862999999999999</v>
      </c>
      <c r="E349" s="22">
        <f>Italy!F349</f>
        <v>1.3062999999999998</v>
      </c>
      <c r="F349" s="29">
        <f>Italy!G349</f>
        <v>95</v>
      </c>
      <c r="G349" s="29">
        <f>1200*LN(Italy!H349/Italy!H348)</f>
        <v>-1.8007851480593118</v>
      </c>
      <c r="H349" s="29">
        <f>1200*LN(Italy!I349/Italy!I348)</f>
        <v>2.118270629482979</v>
      </c>
      <c r="I349" s="22">
        <f>Italy!J349</f>
        <v>15.264555447964</v>
      </c>
      <c r="K349" s="22">
        <f>400*LN(Italy!L349/Italy!L346)</f>
        <v>0.74070430735459802</v>
      </c>
      <c r="N349" s="22">
        <f>400*LN(Italy!O349/Italy!O346)</f>
        <v>0</v>
      </c>
      <c r="O349" s="22">
        <f>400*LN(Italy!P349/Italy!P346)</f>
        <v>6.7095801081858628</v>
      </c>
      <c r="Q349" s="26">
        <f>Italy!R349-Italy!R346</f>
        <v>0</v>
      </c>
      <c r="R349" s="29">
        <f>Italy!S349-Italy!S346</f>
        <v>9.7917269329884817</v>
      </c>
    </row>
    <row r="350" spans="1:18">
      <c r="A350" s="1" t="s">
        <v>355</v>
      </c>
      <c r="B350" s="29">
        <f>1200*LN(Italy!B350/Italy!B349)</f>
        <v>-0.1387793569671763</v>
      </c>
      <c r="C350" s="22">
        <f>Italy!C350-Italy!D350</f>
        <v>-8.1599999999999978E-2</v>
      </c>
      <c r="D350" s="22">
        <f>Italy!E350-Italy!D350</f>
        <v>1.4861</v>
      </c>
      <c r="E350" s="22">
        <f>Italy!F350</f>
        <v>1.3561000000000001</v>
      </c>
      <c r="F350" s="29">
        <f>Italy!G350</f>
        <v>101</v>
      </c>
      <c r="G350" s="29">
        <f>1200*LN(Italy!H350/Italy!H349)</f>
        <v>-1.8034915659235498</v>
      </c>
      <c r="H350" s="29">
        <f>1200*LN(Italy!I350/Italy!I349)</f>
        <v>0.49787367169948671</v>
      </c>
      <c r="I350" s="22">
        <f>Italy!J350</f>
        <v>14.977503521093199</v>
      </c>
      <c r="K350" s="22">
        <f>400*LN(Italy!L350/Italy!L347)</f>
        <v>1.3329719691182562</v>
      </c>
      <c r="N350" s="22">
        <f>400*LN(Italy!O350/Italy!O347)</f>
        <v>0</v>
      </c>
      <c r="O350" s="22">
        <f>400*LN(Italy!P350/Italy!P347)</f>
        <v>10.338547671019708</v>
      </c>
      <c r="Q350" s="26">
        <f>Italy!R350-Italy!R347</f>
        <v>0</v>
      </c>
      <c r="R350" s="29">
        <f>Italy!S350-Italy!S347</f>
        <v>10.819640634127708</v>
      </c>
    </row>
    <row r="351" spans="1:18">
      <c r="A351" s="1" t="s">
        <v>356</v>
      </c>
      <c r="B351" s="29">
        <f>1200*LN(Italy!B351/Italy!B350)</f>
        <v>5.9732149766793095</v>
      </c>
      <c r="C351" s="22">
        <f>Italy!C351-Italy!D351</f>
        <v>-3.8999999999999979E-2</v>
      </c>
      <c r="D351" s="22">
        <f>Italy!E351-Italy!D351</f>
        <v>1.72</v>
      </c>
      <c r="E351" s="22">
        <f>Italy!F351</f>
        <v>1.45</v>
      </c>
      <c r="F351" s="29">
        <f>Italy!G351</f>
        <v>98</v>
      </c>
      <c r="G351" s="29">
        <f>1200*LN(Italy!H351/Italy!H350)</f>
        <v>-1.8062061310382471</v>
      </c>
      <c r="H351" s="29">
        <f>1200*LN(Italy!I351/Italy!I350)</f>
        <v>0.74642341199915485</v>
      </c>
      <c r="I351" s="22">
        <f>Italy!J351</f>
        <v>9.8325915172765299</v>
      </c>
      <c r="K351" s="22">
        <f>400*LN(Italy!L351/Italy!L348)</f>
        <v>0.586890668172101</v>
      </c>
      <c r="N351" s="22">
        <f>400*LN(Italy!O351/Italy!O348)</f>
        <v>1.9930285377855492</v>
      </c>
      <c r="O351" s="22">
        <f>400*LN(Italy!P351/Italy!P348)</f>
        <v>4.7105549295314519</v>
      </c>
      <c r="Q351" s="26">
        <f>Italy!R351-Italy!R348</f>
        <v>0</v>
      </c>
      <c r="R351" s="29">
        <f>Italy!S351-Italy!S348</f>
        <v>7.4287732198940546</v>
      </c>
    </row>
    <row r="352" spans="1:18">
      <c r="A352" s="1" t="s">
        <v>357</v>
      </c>
      <c r="B352" s="29">
        <f>1200*LN(Italy!B352/Italy!B351)</f>
        <v>-5.985026726909096</v>
      </c>
      <c r="C352" s="22">
        <f>Italy!C352-Italy!D352</f>
        <v>-0.10269999999999999</v>
      </c>
      <c r="D352" s="22">
        <f>Italy!E352-Italy!D352</f>
        <v>2.153</v>
      </c>
      <c r="E352" s="22">
        <f>Italy!F352</f>
        <v>1.7530000000000001</v>
      </c>
      <c r="F352" s="29">
        <f>Italy!G352</f>
        <v>115</v>
      </c>
      <c r="G352" s="29">
        <f>1200*LN(Italy!H352/Italy!H351)</f>
        <v>1.5763469593732604</v>
      </c>
      <c r="H352" s="29">
        <f>1200*LN(Italy!I352/Italy!I351)</f>
        <v>-4.610358196829063</v>
      </c>
      <c r="I352" s="22">
        <f>Italy!J352</f>
        <v>12.914005360955301</v>
      </c>
      <c r="K352" s="22">
        <f>400*LN(Italy!L352/Italy!L349)</f>
        <v>1.2775538181752388</v>
      </c>
      <c r="N352" s="22">
        <f>400*LN(Italy!O352/Italy!O349)</f>
        <v>-2.0010046731887199</v>
      </c>
      <c r="O352" s="22">
        <f>400*LN(Italy!P352/Italy!P349)</f>
        <v>4.669313721891327</v>
      </c>
      <c r="Q352" s="26">
        <f>Italy!R352-Italy!R349</f>
        <v>0</v>
      </c>
      <c r="R352" s="29">
        <f>Italy!S352-Italy!S349</f>
        <v>7.7649310030506484</v>
      </c>
    </row>
    <row r="353" spans="1:18">
      <c r="A353" s="1" t="s">
        <v>358</v>
      </c>
      <c r="B353" s="29">
        <f>1200*LN(Italy!B353/Italy!B352)</f>
        <v>140.34093264027931</v>
      </c>
      <c r="C353" s="22">
        <f>Italy!C353-Italy!D353</f>
        <v>-4.5800000000000007E-2</v>
      </c>
      <c r="D353" s="22">
        <f>Italy!E353-Italy!D353</f>
        <v>2.1559999999999997</v>
      </c>
      <c r="E353" s="22">
        <f>Italy!F353</f>
        <v>1.6359999999999999</v>
      </c>
      <c r="F353" s="29">
        <f>Italy!G353</f>
        <v>115</v>
      </c>
      <c r="G353" s="29">
        <f>1200*LN(Italy!H353/Italy!H352)</f>
        <v>1.5742789508869017</v>
      </c>
      <c r="H353" s="29">
        <f>1200*LN(Italy!I353/Italy!I352)</f>
        <v>-4.7534722846863335</v>
      </c>
      <c r="I353" s="22">
        <f>Italy!J353</f>
        <v>12.927839163903499</v>
      </c>
      <c r="K353" s="22">
        <f>400*LN(Italy!L353/Italy!L350)</f>
        <v>1.6472776452481377</v>
      </c>
      <c r="N353" s="22">
        <f>400*LN(Italy!O353/Italy!O350)</f>
        <v>-1.2054253221057178</v>
      </c>
      <c r="O353" s="22">
        <f>400*LN(Italy!P353/Italy!P350)</f>
        <v>10.46064456085959</v>
      </c>
      <c r="Q353" s="26">
        <f>Italy!R353-Italy!R350</f>
        <v>0</v>
      </c>
      <c r="R353" s="29">
        <f>Italy!S353-Italy!S350</f>
        <v>6.675024108820466</v>
      </c>
    </row>
    <row r="354" spans="1:18">
      <c r="A354" s="1" t="s">
        <v>359</v>
      </c>
      <c r="B354" s="29">
        <f>1200*LN(Italy!B354/Italy!B353)</f>
        <v>39.607822039140189</v>
      </c>
      <c r="C354" s="22">
        <f>Italy!C354-Italy!D354</f>
        <v>-5.5499999999999994E-2</v>
      </c>
      <c r="D354" s="22">
        <f>Italy!E354-Italy!D354</f>
        <v>2.2610999999999999</v>
      </c>
      <c r="E354" s="22">
        <f>Italy!F354</f>
        <v>1.7411000000000001</v>
      </c>
      <c r="F354" s="29">
        <f>Italy!G354</f>
        <v>112</v>
      </c>
      <c r="G354" s="29">
        <f>1200*LN(Italy!H354/Italy!H353)</f>
        <v>1.5722163613214188</v>
      </c>
      <c r="H354" s="29">
        <f>1200*LN(Italy!I354/Italy!I353)</f>
        <v>1.7534707221848784</v>
      </c>
      <c r="I354" s="22">
        <f>Italy!J354</f>
        <v>10.421894611314301</v>
      </c>
      <c r="K354" s="22">
        <f>400*LN(Italy!L354/Italy!L351)</f>
        <v>2.6823668184487679</v>
      </c>
      <c r="N354" s="22">
        <f>400*LN(Italy!O354/Italy!O351)</f>
        <v>1.1910678775698136</v>
      </c>
      <c r="O354" s="22">
        <f>400*LN(Italy!P354/Italy!P351)</f>
        <v>-0.39043438922200613</v>
      </c>
      <c r="Q354" s="26">
        <f>Italy!R354-Italy!R351</f>
        <v>0</v>
      </c>
      <c r="R354" s="29">
        <f>Italy!S354-Italy!S351</f>
        <v>6.8728950099016686</v>
      </c>
    </row>
    <row r="355" spans="1:18">
      <c r="A355" s="1" t="s">
        <v>360</v>
      </c>
      <c r="B355" s="29">
        <f>1200*LN(Italy!B355/Italy!B354)</f>
        <v>-25.214031947247602</v>
      </c>
      <c r="C355" s="22">
        <f>Italy!C355-Italy!D355</f>
        <v>-5.8599999999999985E-2</v>
      </c>
      <c r="D355" s="22">
        <f>Italy!E355-Italy!D355</f>
        <v>2.6219999999999999</v>
      </c>
      <c r="E355" s="22">
        <f>Italy!F355</f>
        <v>2.0919999999999996</v>
      </c>
      <c r="F355" s="29">
        <f>Italy!G355</f>
        <v>116</v>
      </c>
      <c r="G355" s="29">
        <f>1200*LN(Italy!H355/Italy!H354)</f>
        <v>-4.1594811008309787</v>
      </c>
      <c r="H355" s="29">
        <f>1200*LN(Italy!I355/Italy!I354)</f>
        <v>-2.8820564159059372</v>
      </c>
      <c r="I355" s="22">
        <f>Italy!J355</f>
        <v>9.8226368703485694</v>
      </c>
      <c r="K355" s="22">
        <f>400*LN(Italy!L355/Italy!L352)</f>
        <v>3.8271785145542894</v>
      </c>
      <c r="N355" s="22">
        <f>400*LN(Italy!O355/Italy!O352)</f>
        <v>0.40100253985022827</v>
      </c>
      <c r="O355" s="22">
        <f>400*LN(Italy!P355/Italy!P352)</f>
        <v>-0.77444361074613122</v>
      </c>
      <c r="Q355" s="26">
        <f>Italy!R355-Italy!R352</f>
        <v>0</v>
      </c>
      <c r="R355" s="29">
        <f>Italy!S355-Italy!S352</f>
        <v>7.4306971160891919</v>
      </c>
    </row>
    <row r="356" spans="1:18">
      <c r="A356" s="1" t="s">
        <v>361</v>
      </c>
      <c r="B356" s="29">
        <f>1200*LN(Italy!B356/Italy!B355)</f>
        <v>50.384169725380723</v>
      </c>
      <c r="C356" s="22">
        <f>Italy!C356-Italy!D356</f>
        <v>-6.9299999999999973E-2</v>
      </c>
      <c r="D356" s="22">
        <f>Italy!E356-Italy!D356</f>
        <v>2.6609999999999996</v>
      </c>
      <c r="E356" s="22">
        <f>Italy!F356</f>
        <v>2.0509999999999997</v>
      </c>
      <c r="F356" s="29">
        <f>Italy!G356</f>
        <v>113</v>
      </c>
      <c r="G356" s="29">
        <f>1200*LN(Italy!H356/Italy!H355)</f>
        <v>-4.1739490003530175</v>
      </c>
      <c r="H356" s="29">
        <f>1200*LN(Italy!I356/Italy!I355)</f>
        <v>2.6317174142678246</v>
      </c>
      <c r="I356" s="22">
        <f>Italy!J356</f>
        <v>8.3027625284456796</v>
      </c>
      <c r="K356" s="22">
        <f>400*LN(Italy!L356/Italy!L353)</f>
        <v>2.0878686209768764</v>
      </c>
      <c r="N356" s="22">
        <f>400*LN(Italy!O356/Italy!O353)</f>
        <v>3.2064299952944499</v>
      </c>
      <c r="O356" s="22">
        <f>400*LN(Italy!P356/Italy!P353)</f>
        <v>-2.3010609957825596</v>
      </c>
      <c r="Q356" s="26">
        <f>Italy!R356-Italy!R353</f>
        <v>0</v>
      </c>
      <c r="R356" s="29">
        <f>Italy!S356-Italy!S353</f>
        <v>14.898397643416189</v>
      </c>
    </row>
    <row r="357" spans="1:18">
      <c r="A357" s="1" t="s">
        <v>362</v>
      </c>
      <c r="B357" s="29">
        <f>1200*LN(Italy!B357/Italy!B356)</f>
        <v>20.225518027404892</v>
      </c>
      <c r="C357" s="22">
        <f>Italy!C357-Italy!D357</f>
        <v>-5.04E-2</v>
      </c>
      <c r="D357" s="22">
        <f>Italy!E357-Italy!D357</f>
        <v>2.5369999999999999</v>
      </c>
      <c r="E357" s="22">
        <f>Italy!F357</f>
        <v>2.0369999999999999</v>
      </c>
      <c r="F357" s="29">
        <f>Italy!G357</f>
        <v>107</v>
      </c>
      <c r="G357" s="29">
        <f>1200*LN(Italy!H357/Italy!H356)</f>
        <v>-4.1885178984968432</v>
      </c>
      <c r="H357" s="29">
        <f>1200*LN(Italy!I357/Italy!I356)</f>
        <v>-1.5031317205468024</v>
      </c>
      <c r="I357" s="22">
        <f>Italy!J357</f>
        <v>14.738729957943001</v>
      </c>
      <c r="K357" s="22">
        <f>400*LN(Italy!L357/Italy!L354)</f>
        <v>2.4743374952353188</v>
      </c>
      <c r="N357" s="22">
        <f>400*LN(Italy!O357/Italy!O354)</f>
        <v>-2.7846954835195534</v>
      </c>
      <c r="O357" s="22">
        <f>400*LN(Italy!P357/Italy!P354)</f>
        <v>6.201674614382779</v>
      </c>
      <c r="Q357" s="26">
        <f>Italy!R357-Italy!R354</f>
        <v>0</v>
      </c>
      <c r="R357" s="29">
        <f>Italy!S357-Italy!S354</f>
        <v>11.895395588880348</v>
      </c>
    </row>
    <row r="358" spans="1:18">
      <c r="A358" s="1" t="s">
        <v>363</v>
      </c>
      <c r="B358" s="29">
        <f>1200*LN(Italy!B358/Italy!B357)</f>
        <v>54.997471235104229</v>
      </c>
      <c r="C358" s="22">
        <f>Italy!C358-Italy!D358</f>
        <v>5.0000000000000044E-4</v>
      </c>
      <c r="D358" s="22">
        <f>Italy!E358-Italy!D358</f>
        <v>2.524</v>
      </c>
      <c r="E358" s="22">
        <f>Italy!F358</f>
        <v>1.8539999999999999</v>
      </c>
      <c r="F358" s="29">
        <f>Italy!G358</f>
        <v>104</v>
      </c>
      <c r="G358" s="29">
        <f>1200*LN(Italy!H358/Italy!H357)</f>
        <v>-9.3348387029030491</v>
      </c>
      <c r="H358" s="29">
        <f>1200*LN(Italy!I358/Italy!I357)</f>
        <v>9.8611882753929727</v>
      </c>
      <c r="I358" s="22">
        <f>Italy!J358</f>
        <v>10.9402525940798</v>
      </c>
      <c r="K358" s="22">
        <f>400*LN(Italy!L358/Italy!L355)</f>
        <v>-0.33592760084071155</v>
      </c>
      <c r="N358" s="22">
        <f>400*LN(Italy!O358/Italy!O355)</f>
        <v>0.80080106826927611</v>
      </c>
      <c r="O358" s="22">
        <f>400*LN(Italy!P358/Italy!P355)</f>
        <v>4.241003583707351</v>
      </c>
      <c r="Q358" s="26">
        <f>Italy!R358-Italy!R355</f>
        <v>0</v>
      </c>
      <c r="R358" s="29">
        <f>Italy!S358-Italy!S355</f>
        <v>11.024239703441111</v>
      </c>
    </row>
    <row r="359" spans="1:18">
      <c r="A359" s="1" t="s">
        <v>364</v>
      </c>
      <c r="B359" s="29">
        <f>1200*LN(Italy!B359/Italy!B358)</f>
        <v>-16.386764759683679</v>
      </c>
      <c r="C359" s="22">
        <f>Italy!C359-Italy!D359</f>
        <v>2.9999999999999971E-2</v>
      </c>
      <c r="D359" s="22">
        <f>Italy!E359-Italy!D359</f>
        <v>2.4129999999999998</v>
      </c>
      <c r="E359" s="22">
        <f>Italy!F359</f>
        <v>1.8029999999999999</v>
      </c>
      <c r="F359" s="29">
        <f>Italy!G359</f>
        <v>99</v>
      </c>
      <c r="G359" s="29">
        <f>1200*LN(Italy!H359/Italy!H358)</f>
        <v>-9.4080244000945825</v>
      </c>
      <c r="H359" s="29">
        <f>1200*LN(Italy!I359/Italy!I358)</f>
        <v>4.962273172791428</v>
      </c>
      <c r="I359" s="22">
        <f>Italy!J359</f>
        <v>9.3685700030982293</v>
      </c>
      <c r="K359" s="22">
        <f>400*LN(Italy!L359/Italy!L356)</f>
        <v>-0.25756374318825814</v>
      </c>
      <c r="N359" s="22">
        <f>400*LN(Italy!O359/Italy!O356)</f>
        <v>0</v>
      </c>
      <c r="O359" s="22">
        <f>400*LN(Italy!P359/Italy!P356)</f>
        <v>6.1069888523159648</v>
      </c>
      <c r="Q359" s="26">
        <f>Italy!R359-Italy!R356</f>
        <v>0</v>
      </c>
      <c r="R359" s="29">
        <f>Italy!S359-Italy!S356</f>
        <v>1.6605560370068133</v>
      </c>
    </row>
    <row r="360" spans="1:18">
      <c r="A360" s="1" t="s">
        <v>365</v>
      </c>
      <c r="B360" s="29">
        <f>1200*LN(Italy!B360/Italy!B359)</f>
        <v>12.888001522131177</v>
      </c>
      <c r="C360" s="22">
        <f>Italy!C360-Italy!D360</f>
        <v>2.959999999999996E-2</v>
      </c>
      <c r="D360" s="22">
        <f>Italy!E360-Italy!D360</f>
        <v>2.5909999999999997</v>
      </c>
      <c r="E360" s="22">
        <f>Italy!F360</f>
        <v>1.7709999999999999</v>
      </c>
      <c r="F360" s="29">
        <f>Italy!G360</f>
        <v>91</v>
      </c>
      <c r="G360" s="29">
        <f>1200*LN(Italy!H360/Italy!H359)</f>
        <v>-9.4823667318736824</v>
      </c>
      <c r="H360" s="29">
        <f>1200*LN(Italy!I360/Italy!I359)</f>
        <v>6.9128881639961408</v>
      </c>
      <c r="I360" s="22">
        <f>Italy!J360</f>
        <v>8.7269070000000006</v>
      </c>
      <c r="K360" s="22">
        <f>400*LN(Italy!L360/Italy!L357)</f>
        <v>-1.4344379779727956</v>
      </c>
      <c r="N360" s="22">
        <f>400*LN(Italy!O360/Italy!O357)</f>
        <v>-0.79920106506924349</v>
      </c>
      <c r="O360" s="22">
        <f>400*LN(Italy!P360/Italy!P357)</f>
        <v>8.3732838665895066</v>
      </c>
      <c r="Q360" s="26">
        <f>Italy!R360-Italy!R357</f>
        <v>0</v>
      </c>
      <c r="R360" s="29">
        <f>Italy!S360-Italy!S357</f>
        <v>3.2759679170517586</v>
      </c>
    </row>
    <row r="361" spans="1:18">
      <c r="A361" s="1" t="s">
        <v>366</v>
      </c>
      <c r="B361" s="29">
        <f>1200*LN(Italy!B361/Italy!B360)</f>
        <v>16.75047443707026</v>
      </c>
      <c r="C361" s="22">
        <f>Italy!C361-Italy!D361</f>
        <v>2.0899999999999974E-2</v>
      </c>
      <c r="D361" s="22">
        <f>Italy!E361-Italy!D361</f>
        <v>2.4599000000000002</v>
      </c>
      <c r="E361" s="22">
        <f>Italy!F361</f>
        <v>1.7599</v>
      </c>
      <c r="F361" s="29">
        <f>Italy!G361</f>
        <v>98</v>
      </c>
      <c r="G361" s="29">
        <f>1200*LN(Italy!H361/Italy!H360)</f>
        <v>-0.4389558429825321</v>
      </c>
      <c r="H361" s="29">
        <f>1200*LN(Italy!I361/Italy!I360)</f>
        <v>8.4632639864716097</v>
      </c>
      <c r="I361" s="22">
        <f>Italy!J361</f>
        <v>9.18687029897497</v>
      </c>
      <c r="K361" s="22">
        <f>400*LN(Italy!L361/Italy!L358)</f>
        <v>-0.12301831238173944</v>
      </c>
      <c r="N361" s="22">
        <f>400*LN(Italy!O361/Italy!O358)</f>
        <v>-0.40020013343336935</v>
      </c>
      <c r="O361" s="22">
        <f>400*LN(Italy!P361/Italy!P358)</f>
        <v>15.791524389514031</v>
      </c>
      <c r="Q361" s="26">
        <f>Italy!R361-Italy!R358</f>
        <v>0</v>
      </c>
      <c r="R361" s="29">
        <f>Italy!S361-Italy!S358</f>
        <v>2.4747869364406085</v>
      </c>
    </row>
    <row r="362" spans="1:18">
      <c r="A362" s="1" t="s">
        <v>367</v>
      </c>
      <c r="B362" s="29">
        <f>1200*LN(Italy!B362/Italy!B361)</f>
        <v>25.44887397355523</v>
      </c>
      <c r="C362" s="22">
        <f>Italy!C362-Italy!D362</f>
        <v>2.0599999999999952E-2</v>
      </c>
      <c r="D362" s="22">
        <f>Italy!E362-Italy!D362</f>
        <v>2.4595000000000002</v>
      </c>
      <c r="E362" s="22">
        <f>Italy!F362</f>
        <v>1.7595000000000001</v>
      </c>
      <c r="F362" s="29">
        <f>Italy!G362</f>
        <v>95</v>
      </c>
      <c r="G362" s="29">
        <f>1200*LN(Italy!H362/Italy!H361)</f>
        <v>-0.43911647025924838</v>
      </c>
      <c r="H362" s="29">
        <f>1200*LN(Italy!I362/Italy!I361)</f>
        <v>0.97739773271480457</v>
      </c>
      <c r="I362" s="22">
        <f>Italy!J362</f>
        <v>5.4233066624259099</v>
      </c>
      <c r="K362" s="22">
        <f>400*LN(Italy!L362/Italy!L359)</f>
        <v>0.89631729844088703</v>
      </c>
      <c r="N362" s="22">
        <f>400*LN(Italy!O362/Italy!O359)</f>
        <v>-0.39940093183586411</v>
      </c>
      <c r="O362" s="22">
        <f>400*LN(Italy!P362/Italy!P359)</f>
        <v>-1.5180283874198413</v>
      </c>
      <c r="Q362" s="26">
        <f>Italy!R362-Italy!R359</f>
        <v>0</v>
      </c>
      <c r="R362" s="29">
        <f>Italy!S362-Italy!S359</f>
        <v>2.9760867170923575</v>
      </c>
    </row>
    <row r="363" spans="1:18">
      <c r="A363" s="1" t="s">
        <v>368</v>
      </c>
      <c r="B363" s="29">
        <f>1200*LN(Italy!B363/Italy!B362)</f>
        <v>15.536755834526982</v>
      </c>
      <c r="C363" s="22">
        <f>Italy!C363-Italy!D363</f>
        <v>4.049999999999998E-2</v>
      </c>
      <c r="D363" s="22">
        <f>Italy!E363-Italy!D363</f>
        <v>2.4438</v>
      </c>
      <c r="E363" s="22">
        <f>Italy!F363</f>
        <v>1.7037999999999998</v>
      </c>
      <c r="F363" s="29">
        <f>Italy!G363</f>
        <v>84</v>
      </c>
      <c r="G363" s="29">
        <f>1200*LN(Italy!H363/Italy!H362)</f>
        <v>-0.43927721514447671</v>
      </c>
      <c r="H363" s="29">
        <f>1200*LN(Italy!I363/Italy!I362)</f>
        <v>-1.5886758265200807</v>
      </c>
      <c r="I363" s="22">
        <f>Italy!J363</f>
        <v>8.2348787449697696</v>
      </c>
      <c r="K363" s="22">
        <f>400*LN(Italy!L363/Italy!L360)</f>
        <v>0.35576827276353412</v>
      </c>
      <c r="N363" s="22">
        <f>400*LN(Italy!O363/Italy!O360)</f>
        <v>-2.4072289302251639</v>
      </c>
      <c r="O363" s="22">
        <f>400*LN(Italy!P363/Italy!P360)</f>
        <v>-1.8876863726613897</v>
      </c>
      <c r="Q363" s="26">
        <f>Italy!R363-Italy!R360</f>
        <v>0</v>
      </c>
      <c r="R363" s="29">
        <f>Italy!S363-Italy!S360</f>
        <v>3.3032327149682885</v>
      </c>
    </row>
    <row r="364" spans="1:18">
      <c r="A364" s="1" t="s">
        <v>369</v>
      </c>
      <c r="B364" s="29">
        <f>1200*LN(Italy!B364/Italy!B363)</f>
        <v>4.0753884938578429</v>
      </c>
      <c r="C364" s="22">
        <f>Italy!C364-Italy!D364</f>
        <v>9.099999999999997E-2</v>
      </c>
      <c r="D364" s="22">
        <f>Italy!E364-Italy!D364</f>
        <v>2.2088000000000001</v>
      </c>
      <c r="E364" s="22">
        <f>Italy!F364</f>
        <v>1.4787999999999999</v>
      </c>
      <c r="F364" s="29">
        <f>Italy!G364</f>
        <v>86</v>
      </c>
      <c r="G364" s="29">
        <f>1200*LN(Italy!H364/Italy!H363)</f>
        <v>2.4391135444907128</v>
      </c>
      <c r="H364" s="29">
        <f>1200*LN(Italy!I364/Italy!I363)</f>
        <v>-0.12229299373636474</v>
      </c>
      <c r="I364" s="22">
        <f>Italy!J364</f>
        <v>6.0231818119282101</v>
      </c>
      <c r="K364" s="22">
        <f>400*LN(Italy!L364/Italy!L361)</f>
        <v>0.23245202741023732</v>
      </c>
      <c r="N364" s="22">
        <f>400*LN(Italy!O364/Italy!O361)</f>
        <v>-0.40060093483585302</v>
      </c>
      <c r="O364" s="22">
        <f>400*LN(Italy!P364/Italy!P361)</f>
        <v>-4.0759963623015327</v>
      </c>
      <c r="Q364" s="26">
        <f>Italy!R364-Italy!R361</f>
        <v>0</v>
      </c>
      <c r="R364" s="29">
        <f>Italy!S364-Italy!S361</f>
        <v>4.5764575153884834</v>
      </c>
    </row>
    <row r="365" spans="1:18">
      <c r="A365" s="1" t="s">
        <v>370</v>
      </c>
      <c r="B365" s="29">
        <f>1200*LN(Italy!B365/Italy!B364)</f>
        <v>-9.5136115129868948</v>
      </c>
      <c r="C365" s="22">
        <f>Italy!C365-Italy!D365</f>
        <v>8.2099999999999951E-2</v>
      </c>
      <c r="D365" s="22">
        <f>Italy!E365-Italy!D365</f>
        <v>2.2040000000000002</v>
      </c>
      <c r="E365" s="22">
        <f>Italy!F365</f>
        <v>1.494</v>
      </c>
      <c r="F365" s="29">
        <f>Italy!G365</f>
        <v>85</v>
      </c>
      <c r="G365" s="29">
        <f>1200*LN(Italy!H365/Italy!H364)</f>
        <v>2.4341658703374529</v>
      </c>
      <c r="H365" s="29">
        <f>1200*LN(Italy!I365/Italy!I364)</f>
        <v>1.7109688202563231</v>
      </c>
      <c r="I365" s="22">
        <f>Italy!J365</f>
        <v>9.4265799635443894</v>
      </c>
      <c r="K365" s="22">
        <f>400*LN(Italy!L365/Italy!L362)</f>
        <v>0.9417377818688708</v>
      </c>
      <c r="N365" s="22">
        <f>400*LN(Italy!O365/Italy!O362)</f>
        <v>-2.4048168626510891</v>
      </c>
      <c r="O365" s="22">
        <f>400*LN(Italy!P365/Italy!P362)</f>
        <v>17.84682619552429</v>
      </c>
      <c r="Q365" s="26">
        <f>Italy!R365-Italy!R362</f>
        <v>0</v>
      </c>
      <c r="R365" s="29">
        <f>Italy!S365-Italy!S362</f>
        <v>3.9351630063478353</v>
      </c>
    </row>
    <row r="366" spans="1:18">
      <c r="A366" s="1" t="s">
        <v>371</v>
      </c>
      <c r="B366" s="29">
        <f>1200*LN(Italy!B366/Italy!B365)</f>
        <v>48.606000992096391</v>
      </c>
      <c r="C366" s="22">
        <f>Italy!C366-Italy!D366</f>
        <v>0.10149999999999998</v>
      </c>
      <c r="D366" s="22">
        <f>Italy!E366-Italy!D366</f>
        <v>2.4140000000000001</v>
      </c>
      <c r="E366" s="22">
        <f>Italy!F366</f>
        <v>1.514</v>
      </c>
      <c r="F366" s="29">
        <f>Italy!G366</f>
        <v>73</v>
      </c>
      <c r="G366" s="29">
        <f>1200*LN(Italy!H366/Italy!H365)</f>
        <v>2.4292382280054237</v>
      </c>
      <c r="H366" s="29">
        <f>1200*LN(Italy!I366/Italy!I365)</f>
        <v>4.7534468737464977</v>
      </c>
      <c r="I366" s="22">
        <f>Italy!J366</f>
        <v>8.8411665445639507</v>
      </c>
      <c r="K366" s="22">
        <f>400*LN(Italy!L366/Italy!L363)</f>
        <v>2.2052965783820127</v>
      </c>
      <c r="N366" s="22">
        <f>400*LN(Italy!O366/Italy!O363)</f>
        <v>-3.2323408215755132</v>
      </c>
      <c r="O366" s="22">
        <f>400*LN(Italy!P366/Italy!P363)</f>
        <v>4.1412134599625592</v>
      </c>
      <c r="Q366" s="26">
        <f>Italy!R366-Italy!R363</f>
        <v>0</v>
      </c>
      <c r="R366" s="29">
        <f>Italy!S366-Italy!S363</f>
        <v>2.6227548798557052</v>
      </c>
    </row>
    <row r="367" spans="1:18">
      <c r="A367" s="1" t="s">
        <v>372</v>
      </c>
      <c r="B367" s="29">
        <f>1200*LN(Italy!B367/Italy!B366)</f>
        <v>-39.149621184850254</v>
      </c>
      <c r="C367" s="22">
        <f>Italy!C367-Italy!D367</f>
        <v>7.1500000000000008E-2</v>
      </c>
      <c r="D367" s="22">
        <f>Italy!E367-Italy!D367</f>
        <v>2.4809999999999999</v>
      </c>
      <c r="E367" s="22">
        <f>Italy!F367</f>
        <v>1.4209999999999998</v>
      </c>
      <c r="F367" s="29">
        <f>Italy!G367</f>
        <v>78</v>
      </c>
      <c r="G367" s="29">
        <f>1200*LN(Italy!H367/Italy!H366)</f>
        <v>-9.1719041273555053</v>
      </c>
      <c r="H367" s="29">
        <f>1200*LN(Italy!I367/Italy!I366)</f>
        <v>1.9446980858965788</v>
      </c>
      <c r="I367" s="22">
        <f>Italy!J367</f>
        <v>16.022939338763301</v>
      </c>
      <c r="K367" s="22">
        <f>400*LN(Italy!L367/Italy!L364)</f>
        <v>2.1859600647917161</v>
      </c>
      <c r="N367" s="22">
        <f>400*LN(Italy!O367/Italy!O364)</f>
        <v>0</v>
      </c>
      <c r="O367" s="22">
        <f>400*LN(Italy!P367/Italy!P364)</f>
        <v>-5.6259717869621406</v>
      </c>
      <c r="Q367" s="26">
        <f>Italy!R367-Italy!R364</f>
        <v>0</v>
      </c>
      <c r="R367" s="29">
        <f>Italy!S367-Italy!S364</f>
        <v>1.6404892363618444</v>
      </c>
    </row>
    <row r="368" spans="1:18">
      <c r="A368" s="1" t="s">
        <v>373</v>
      </c>
      <c r="B368" s="29">
        <f>1200*LN(Italy!B368/Italy!B367)</f>
        <v>-3.1727733799157849</v>
      </c>
      <c r="C368" s="22">
        <f>Italy!C368-Italy!D368</f>
        <v>9.209999999999996E-2</v>
      </c>
      <c r="D368" s="22">
        <f>Italy!E368-Italy!D368</f>
        <v>2.3855</v>
      </c>
      <c r="E368" s="22">
        <f>Italy!F368</f>
        <v>1.4355</v>
      </c>
      <c r="F368" s="29">
        <f>Italy!G368</f>
        <v>93</v>
      </c>
      <c r="G368" s="29">
        <f>1200*LN(Italy!H368/Italy!H367)</f>
        <v>-9.2425476077076159</v>
      </c>
      <c r="H368" s="29">
        <f>1200*LN(Italy!I368/Italy!I367)</f>
        <v>0.24286581746525734</v>
      </c>
      <c r="I368" s="22">
        <f>Italy!J368</f>
        <v>12.543384181584599</v>
      </c>
      <c r="K368" s="22">
        <f>400*LN(Italy!L368/Italy!L365)</f>
        <v>1.5185883182813567</v>
      </c>
      <c r="N368" s="22">
        <f>400*LN(Italy!O368/Italy!O365)</f>
        <v>1.2042156611485137</v>
      </c>
      <c r="O368" s="22">
        <f>400*LN(Italy!P368/Italy!P365)</f>
        <v>-9.5680734870630104</v>
      </c>
      <c r="Q368" s="26">
        <f>Italy!R368-Italy!R365</f>
        <v>0</v>
      </c>
      <c r="R368" s="29">
        <f>Italy!S368-Italy!S365</f>
        <v>0.9980002069156626</v>
      </c>
    </row>
    <row r="369" spans="1:18">
      <c r="A369" s="1" t="s">
        <v>374</v>
      </c>
      <c r="B369" s="29">
        <f>1200*LN(Italy!B369/Italy!B368)</f>
        <v>49.628544549816375</v>
      </c>
      <c r="C369" s="22">
        <f>Italy!C369-Italy!D369</f>
        <v>8.1499999999999961E-2</v>
      </c>
      <c r="D369" s="22">
        <f>Italy!E369-Italy!D369</f>
        <v>2.1834000000000002</v>
      </c>
      <c r="E369" s="22">
        <f>Italy!F369</f>
        <v>1.2934000000000001</v>
      </c>
      <c r="F369" s="29">
        <f>Italy!G369</f>
        <v>89</v>
      </c>
      <c r="G369" s="29">
        <f>1200*LN(Italy!H369/Italy!H368)</f>
        <v>-9.3142877551088414</v>
      </c>
      <c r="H369" s="29">
        <f>1200*LN(Italy!I369/Italy!I368)</f>
        <v>-0.24286581746523614</v>
      </c>
      <c r="I369" s="22">
        <f>Italy!J369</f>
        <v>8.1094006893845805</v>
      </c>
      <c r="K369" s="22">
        <f>400*LN(Italy!L369/Italy!L366)</f>
        <v>0.80863357503423194</v>
      </c>
      <c r="N369" s="22">
        <f>400*LN(Italy!O369/Italy!O366)</f>
        <v>0.40547393233848039</v>
      </c>
      <c r="O369" s="22">
        <f>400*LN(Italy!P369/Italy!P366)</f>
        <v>-2.2535270873012019</v>
      </c>
      <c r="Q369" s="26">
        <f>Italy!R369-Italy!R366</f>
        <v>0</v>
      </c>
      <c r="R369" s="29">
        <f>Italy!S369-Italy!S366</f>
        <v>9.0351070753115437E-2</v>
      </c>
    </row>
    <row r="370" spans="1:18">
      <c r="A370" s="1" t="s">
        <v>375</v>
      </c>
      <c r="B370" s="29">
        <f>1200*LN(Italy!B370/Italy!B369)</f>
        <v>9.7385149495460723</v>
      </c>
      <c r="C370" s="22">
        <f>Italy!C370-Italy!D370</f>
        <v>-0.72520000000000007</v>
      </c>
      <c r="D370" s="22">
        <f>Italy!E370-Italy!D370</f>
        <v>1.7797000000000001</v>
      </c>
      <c r="E370" s="22">
        <f>Italy!F370</f>
        <v>1.7297</v>
      </c>
      <c r="F370" s="29">
        <f>Italy!G370</f>
        <v>111</v>
      </c>
      <c r="G370" s="29">
        <f>1200*LN(Italy!H370/Italy!H369)</f>
        <v>-2.8623774525664327</v>
      </c>
      <c r="H370" s="29">
        <f>1200*LN(Italy!I370/Italy!I369)</f>
        <v>-7.5533244308072121</v>
      </c>
      <c r="I370" s="22">
        <f>Italy!J370</f>
        <v>14.306445681782501</v>
      </c>
      <c r="K370" s="22">
        <f>400*LN(Italy!L370/Italy!L367)</f>
        <v>1.6168094073695891</v>
      </c>
      <c r="N370" s="22">
        <f>400*LN(Italy!O370/Italy!O367)</f>
        <v>1.6000021333384549</v>
      </c>
      <c r="O370" s="22">
        <f>400*LN(Italy!P370/Italy!P367)</f>
        <v>1.8841297200759937</v>
      </c>
      <c r="Q370" s="26">
        <f>Italy!R370-Italy!R367</f>
        <v>0</v>
      </c>
      <c r="R370" s="29">
        <f>Italy!S370-Italy!S367</f>
        <v>-0.45017624394171207</v>
      </c>
    </row>
    <row r="371" spans="1:18">
      <c r="A371" s="1" t="s">
        <v>376</v>
      </c>
      <c r="B371" s="29">
        <f>1200*LN(Italy!B371/Italy!B370)</f>
        <v>-73.309788921257606</v>
      </c>
      <c r="C371" s="22">
        <f>Italy!C371-Italy!D371</f>
        <v>-0.63200000000000001</v>
      </c>
      <c r="D371" s="22">
        <f>Italy!E371-Italy!D371</f>
        <v>2.4342000000000001</v>
      </c>
      <c r="E371" s="22">
        <f>Italy!F371</f>
        <v>2.4142000000000001</v>
      </c>
      <c r="F371" s="29">
        <f>Italy!G371</f>
        <v>115</v>
      </c>
      <c r="G371" s="29">
        <f>1200*LN(Italy!H371/Italy!H370)</f>
        <v>-2.8692214514766694</v>
      </c>
      <c r="H371" s="29">
        <f>1200*LN(Italy!I371/Italy!I370)</f>
        <v>-3.0591970884329633</v>
      </c>
      <c r="I371" s="22">
        <f>Italy!J371</f>
        <v>13.625078385978</v>
      </c>
      <c r="K371" s="22">
        <f>400*LN(Italy!L371/Italy!L368)</f>
        <v>1.7910806602302587</v>
      </c>
      <c r="N371" s="22">
        <f>400*LN(Italy!O371/Italy!O368)</f>
        <v>-2.0090449065165328</v>
      </c>
      <c r="O371" s="22">
        <f>400*LN(Italy!P371/Italy!P368)</f>
        <v>-2.240902219466709</v>
      </c>
      <c r="Q371" s="26">
        <f>Italy!R371-Italy!R368</f>
        <v>0</v>
      </c>
      <c r="R371" s="29">
        <f>Italy!S371-Italy!S368</f>
        <v>0.92717526108239667</v>
      </c>
    </row>
    <row r="372" spans="1:18">
      <c r="A372" s="1" t="s">
        <v>377</v>
      </c>
      <c r="B372" s="29">
        <f>1200*LN(Italy!B372/Italy!B371)</f>
        <v>-2.4858135987897692</v>
      </c>
      <c r="C372" s="22">
        <f>Italy!C372-Italy!D372</f>
        <v>-0.52069999999999994</v>
      </c>
      <c r="D372" s="22">
        <f>Italy!E372-Italy!D372</f>
        <v>2.4429999999999996</v>
      </c>
      <c r="E372" s="22">
        <f>Italy!F372</f>
        <v>2.3629999999999995</v>
      </c>
      <c r="F372" s="29">
        <f>Italy!G372</f>
        <v>106</v>
      </c>
      <c r="G372" s="29">
        <f>1200*LN(Italy!H372/Italy!H371)</f>
        <v>-2.8760982571074591</v>
      </c>
      <c r="H372" s="29">
        <f>1200*LN(Italy!I372/Italy!I371)</f>
        <v>2.6925049541817327</v>
      </c>
      <c r="I372" s="22">
        <f>Italy!J372</f>
        <v>10.0212146108934</v>
      </c>
      <c r="K372" s="22">
        <f>400*LN(Italy!L372/Italy!L369)</f>
        <v>2.5090213941750181</v>
      </c>
      <c r="N372" s="22">
        <f>400*LN(Italy!O372/Italy!O369)</f>
        <v>2.8268668892370292</v>
      </c>
      <c r="O372" s="22">
        <f>400*LN(Italy!P372/Italy!P369)</f>
        <v>-3.7843234016933325</v>
      </c>
      <c r="Q372" s="26">
        <f>Italy!R372-Italy!R369</f>
        <v>0</v>
      </c>
      <c r="R372" s="29">
        <f>Italy!S372-Italy!S369</f>
        <v>2.0415759306972063</v>
      </c>
    </row>
    <row r="373" spans="1:18">
      <c r="A373" s="1" t="s">
        <v>378</v>
      </c>
      <c r="B373" s="29">
        <f>1200*LN(Italy!B373/Italy!B372)</f>
        <v>-41.603362200187171</v>
      </c>
      <c r="C373" s="22">
        <f>Italy!C373-Italy!D373</f>
        <v>-0.879</v>
      </c>
      <c r="D373" s="22">
        <f>Italy!E373-Italy!D373</f>
        <v>2.601</v>
      </c>
      <c r="E373" s="22">
        <f>Italy!F373</f>
        <v>2.871</v>
      </c>
      <c r="F373" s="29">
        <f>Italy!G373</f>
        <v>114</v>
      </c>
      <c r="G373" s="29">
        <f>1200*LN(Italy!H373/Italy!H372)</f>
        <v>-5.3425308465687049</v>
      </c>
      <c r="H373" s="29">
        <f>1200*LN(Italy!I373/Italy!I372)</f>
        <v>-2.8150352039433497</v>
      </c>
      <c r="I373" s="22">
        <f>Italy!J373</f>
        <v>11.873123113938499</v>
      </c>
      <c r="K373" s="22">
        <f>400*LN(Italy!L373/Italy!L370)</f>
        <v>2.1183838335390175</v>
      </c>
      <c r="N373" s="22">
        <f>400*LN(Italy!O373/Italy!O370)</f>
        <v>-0.79920106506924349</v>
      </c>
      <c r="O373" s="22">
        <f>400*LN(Italy!P373/Italy!P370)</f>
        <v>1.8752964493812432</v>
      </c>
      <c r="Q373" s="26">
        <f>Italy!R373-Italy!R370</f>
        <v>0</v>
      </c>
      <c r="R373" s="29">
        <f>Italy!S373-Italy!S370</f>
        <v>1.8444880136846962</v>
      </c>
    </row>
    <row r="374" spans="1:18">
      <c r="A374" s="1" t="s">
        <v>379</v>
      </c>
      <c r="B374" s="29">
        <f>1200*LN(Italy!B374/Italy!B373)</f>
        <v>-5.7428330125676545</v>
      </c>
      <c r="C374" s="22">
        <f>Italy!C374-Italy!D374</f>
        <v>-0.64880000000000004</v>
      </c>
      <c r="D374" s="22">
        <f>Italy!E374-Italy!D374</f>
        <v>2.629</v>
      </c>
      <c r="E374" s="22">
        <f>Italy!F374</f>
        <v>2.589</v>
      </c>
      <c r="F374" s="29">
        <f>Italy!G374</f>
        <v>110</v>
      </c>
      <c r="G374" s="29">
        <f>1200*LN(Italy!H374/Italy!H373)</f>
        <v>-5.3664227855992737</v>
      </c>
      <c r="H374" s="29">
        <f>1200*LN(Italy!I374/Italy!I373)</f>
        <v>1.7142860058308305</v>
      </c>
      <c r="I374" s="22">
        <f>Italy!J374</f>
        <v>13.3115406306958</v>
      </c>
      <c r="K374" s="22">
        <f>400*LN(Italy!L374/Italy!L371)</f>
        <v>1.2245532971555151</v>
      </c>
      <c r="N374" s="22">
        <f>400*LN(Italy!O374/Italy!O371)</f>
        <v>0.40261704456058889</v>
      </c>
      <c r="O374" s="22">
        <f>400*LN(Italy!P374/Italy!P371)</f>
        <v>-0.37470728735455827</v>
      </c>
      <c r="Q374" s="26">
        <f>Italy!R374-Italy!R371</f>
        <v>0</v>
      </c>
      <c r="R374" s="29">
        <f>Italy!S374-Italy!S371</f>
        <v>0.61143417942042788</v>
      </c>
    </row>
    <row r="375" spans="1:18">
      <c r="A375" s="1" t="s">
        <v>380</v>
      </c>
      <c r="B375" s="29">
        <f>1200*LN(Italy!B375/Italy!B374)</f>
        <v>-79.463680105081565</v>
      </c>
      <c r="C375" s="22">
        <f>Italy!C375-Italy!D375</f>
        <v>-0.86770000000000003</v>
      </c>
      <c r="D375" s="22">
        <f>Italy!E375-Italy!D375</f>
        <v>2.9189999999999996</v>
      </c>
      <c r="E375" s="22">
        <f>Italy!F375</f>
        <v>3.069</v>
      </c>
      <c r="F375" s="29">
        <f>Italy!G375</f>
        <v>124</v>
      </c>
      <c r="G375" s="29">
        <f>1200*LN(Italy!H375/Italy!H374)</f>
        <v>-5.3905293756695327</v>
      </c>
      <c r="H375" s="29">
        <f>1200*LN(Italy!I375/Italy!I374)</f>
        <v>-3.1856257221927993</v>
      </c>
      <c r="I375" s="22">
        <f>Italy!J375</f>
        <v>14.3713464887459</v>
      </c>
      <c r="K375" s="22">
        <f>400*LN(Italy!L375/Italy!L372)</f>
        <v>0.85039910750479031</v>
      </c>
      <c r="N375" s="22">
        <f>400*LN(Italy!O375/Italy!O372)</f>
        <v>2.4072289302251781</v>
      </c>
      <c r="O375" s="22">
        <f>400*LN(Italy!P375/Italy!P372)</f>
        <v>4.9126739383493208</v>
      </c>
      <c r="Q375" s="26">
        <f>Italy!R375-Italy!R372</f>
        <v>0</v>
      </c>
      <c r="R375" s="29">
        <f>Italy!S375-Italy!S372</f>
        <v>-0.13342264874162879</v>
      </c>
    </row>
    <row r="376" spans="1:18">
      <c r="A376" s="1" t="s">
        <v>381</v>
      </c>
      <c r="B376" s="29">
        <f>1200*LN(Italy!B376/Italy!B375)</f>
        <v>-27.680609740695832</v>
      </c>
      <c r="C376" s="22">
        <f>Italy!C376-Italy!D376</f>
        <v>-0.69640000000000002</v>
      </c>
      <c r="D376" s="22">
        <f>Italy!E376-Italy!D376</f>
        <v>3.0100000000000002</v>
      </c>
      <c r="E376" s="22">
        <f>Italy!F376</f>
        <v>3.08</v>
      </c>
      <c r="F376" s="29">
        <f>Italy!G376</f>
        <v>144</v>
      </c>
      <c r="G376" s="29">
        <f>1200*LN(Italy!H376/Italy!H375)</f>
        <v>-3.6061658912563717</v>
      </c>
      <c r="H376" s="29">
        <f>1200*LN(Italy!I376/Italy!I375)</f>
        <v>-2.9481026190515474</v>
      </c>
      <c r="I376" s="22">
        <f>Italy!J376</f>
        <v>13.1291567986513</v>
      </c>
      <c r="K376" s="22">
        <f>400*LN(Italy!L376/Italy!L373)</f>
        <v>0.40628571145623243</v>
      </c>
      <c r="N376" s="22">
        <f>400*LN(Italy!O376/Italy!O373)</f>
        <v>0.39980013323336927</v>
      </c>
      <c r="O376" s="22">
        <f>400*LN(Italy!P376/Italy!P373)</f>
        <v>-8.3178800618027093</v>
      </c>
      <c r="Q376" s="26">
        <f>Italy!R376-Italy!R373</f>
        <v>0</v>
      </c>
      <c r="R376" s="29">
        <f>Italy!S376-Italy!S373</f>
        <v>3.8974352434451021E-2</v>
      </c>
    </row>
    <row r="377" spans="1:18">
      <c r="A377" s="1" t="s">
        <v>382</v>
      </c>
      <c r="B377" s="29">
        <f>1200*LN(Italy!B377/Italy!B376)</f>
        <v>-23.126659718889343</v>
      </c>
      <c r="C377" s="22">
        <f>Italy!C377-Italy!D377</f>
        <v>-0.68189999999999995</v>
      </c>
      <c r="D377" s="22">
        <f>Italy!E377-Italy!D377</f>
        <v>2.605</v>
      </c>
      <c r="E377" s="22">
        <f>Italy!F377</f>
        <v>2.7850000000000001</v>
      </c>
      <c r="F377" s="29">
        <f>Italy!G377</f>
        <v>150</v>
      </c>
      <c r="G377" s="29">
        <f>1200*LN(Italy!H377/Italy!H376)</f>
        <v>-3.6170355914332029</v>
      </c>
      <c r="H377" s="29">
        <f>1200*LN(Italy!I377/Italy!I376)</f>
        <v>1.229256407432475</v>
      </c>
      <c r="I377" s="22">
        <f>Italy!J377</f>
        <v>18.973677104528001</v>
      </c>
      <c r="K377" s="22">
        <f>400*LN(Italy!L377/Italy!L374)</f>
        <v>-0.15477216820612219</v>
      </c>
      <c r="N377" s="22">
        <f>400*LN(Italy!O377/Italy!O374)</f>
        <v>2.4072289302251781</v>
      </c>
      <c r="O377" s="22">
        <f>400*LN(Italy!P377/Italy!P374)</f>
        <v>-10.252103666536136</v>
      </c>
      <c r="Q377" s="26">
        <f>Italy!R377-Italy!R374</f>
        <v>0</v>
      </c>
      <c r="R377" s="29">
        <f>Italy!S377-Italy!S374</f>
        <v>4.918539667130517E-2</v>
      </c>
    </row>
    <row r="378" spans="1:18">
      <c r="A378" s="1" t="s">
        <v>383</v>
      </c>
      <c r="B378" s="29">
        <f>1200*LN(Italy!B378/Italy!B377)</f>
        <v>37.056790848911753</v>
      </c>
      <c r="C378" s="22">
        <f>Italy!C378-Italy!D378</f>
        <v>-0.46799999999999997</v>
      </c>
      <c r="D378" s="22">
        <f>Italy!E378-Italy!D378</f>
        <v>2.61</v>
      </c>
      <c r="E378" s="22">
        <f>Italy!F378</f>
        <v>2.64</v>
      </c>
      <c r="F378" s="29">
        <f>Italy!G378</f>
        <v>141</v>
      </c>
      <c r="G378" s="29">
        <f>1200*LN(Italy!H378/Italy!H377)</f>
        <v>-3.6279710166475749</v>
      </c>
      <c r="H378" s="29">
        <f>1200*LN(Italy!I378/Italy!I377)</f>
        <v>-1.4752588683185985</v>
      </c>
      <c r="I378" s="22">
        <f>Italy!J378</f>
        <v>9.8073140778303394</v>
      </c>
      <c r="K378" s="22">
        <f>400*LN(Italy!L378/Italy!L375)</f>
        <v>-0.64364042235195129</v>
      </c>
      <c r="N378" s="22">
        <f>400*LN(Italy!O378/Italy!O375)</f>
        <v>1.9950166044155873</v>
      </c>
      <c r="O378" s="22">
        <f>400*LN(Italy!P378/Italy!P375)</f>
        <v>-2.2598930168501541</v>
      </c>
      <c r="Q378" s="26">
        <f>Italy!R378-Italy!R375</f>
        <v>0</v>
      </c>
      <c r="R378" s="29">
        <f>Italy!S378-Italy!S375</f>
        <v>0.58806909121960871</v>
      </c>
    </row>
    <row r="379" spans="1:18">
      <c r="A379" s="1" t="s">
        <v>384</v>
      </c>
      <c r="B379" s="29">
        <f>1200*LN(Italy!B379/Italy!B378)</f>
        <v>48.809028205080438</v>
      </c>
      <c r="C379" s="22">
        <f>Italy!C379-Italy!D379</f>
        <v>-0.39839999999999998</v>
      </c>
      <c r="D379" s="22">
        <f>Italy!E379-Italy!D379</f>
        <v>2.722</v>
      </c>
      <c r="E379" s="22">
        <f>Italy!F379</f>
        <v>2.7519999999999998</v>
      </c>
      <c r="F379" s="29">
        <f>Italy!G379</f>
        <v>128</v>
      </c>
      <c r="G379" s="29">
        <f>1200*LN(Italy!H379/Italy!H378)</f>
        <v>-0.66560055587567257</v>
      </c>
      <c r="H379" s="29">
        <f>1200*LN(Italy!I379/Italy!I378)</f>
        <v>-1.4770747582443062</v>
      </c>
      <c r="I379" s="22">
        <f>Italy!J379</f>
        <v>10.971465655916701</v>
      </c>
      <c r="K379" s="22">
        <f>400*LN(Italy!L379/Italy!L376)</f>
        <v>-0.23166682770820834</v>
      </c>
      <c r="N379" s="22">
        <f>400*LN(Italy!O379/Italy!O376)</f>
        <v>0</v>
      </c>
      <c r="O379" s="22">
        <f>400*LN(Italy!P379/Italy!P376)</f>
        <v>7.1937575421011548</v>
      </c>
      <c r="Q379" s="26">
        <f>Italy!R379-Italy!R376</f>
        <v>0</v>
      </c>
      <c r="R379" s="29">
        <f>Italy!S379-Italy!S376</f>
        <v>-0.30974109889345414</v>
      </c>
    </row>
    <row r="380" spans="1:18">
      <c r="A380" s="1" t="s">
        <v>385</v>
      </c>
      <c r="B380" s="29">
        <f>1200*LN(Italy!B380/Italy!B379)</f>
        <v>51.61576930425538</v>
      </c>
      <c r="C380" s="22">
        <f>Italy!C380-Italy!D380</f>
        <v>-0.30919999999999997</v>
      </c>
      <c r="D380" s="22">
        <f>Italy!E380-Italy!D380</f>
        <v>2.6899000000000002</v>
      </c>
      <c r="E380" s="22">
        <f>Italy!F380</f>
        <v>2.6799000000000004</v>
      </c>
      <c r="F380" s="29">
        <f>Italy!G380</f>
        <v>121</v>
      </c>
      <c r="G380" s="29">
        <f>1200*LN(Italy!H380/Italy!H379)</f>
        <v>-0.66596994751532113</v>
      </c>
      <c r="H380" s="29">
        <f>1200*LN(Italy!I380/Italy!I379)</f>
        <v>-1.7255549398962353</v>
      </c>
      <c r="I380" s="22">
        <f>Italy!J380</f>
        <v>7.0969894678848098</v>
      </c>
      <c r="K380" s="22">
        <f>400*LN(Italy!L380/Italy!L377)</f>
        <v>1.0191448276527932</v>
      </c>
      <c r="N380" s="22">
        <f>400*LN(Italy!O380/Italy!O377)</f>
        <v>0</v>
      </c>
      <c r="O380" s="22">
        <f>400*LN(Italy!P380/Italy!P377)</f>
        <v>5.7280215099001763</v>
      </c>
      <c r="Q380" s="26">
        <f>Italy!R380-Italy!R377</f>
        <v>0</v>
      </c>
      <c r="R380" s="29">
        <f>Italy!S380-Italy!S377</f>
        <v>-0.55921832027212304</v>
      </c>
    </row>
    <row r="381" spans="1:18">
      <c r="A381" s="1" t="s">
        <v>386</v>
      </c>
      <c r="B381" s="29">
        <f>1200*LN(Italy!B381/Italy!B380)</f>
        <v>43.990453359975504</v>
      </c>
      <c r="C381" s="22">
        <f>Italy!C381-Italy!D381</f>
        <v>-0.33050000000000002</v>
      </c>
      <c r="D381" s="22">
        <f>Italy!E381-Italy!D381</f>
        <v>2.5975999999999999</v>
      </c>
      <c r="E381" s="22">
        <f>Italy!F381</f>
        <v>2.6576</v>
      </c>
      <c r="F381" s="29">
        <f>Italy!G381</f>
        <v>106</v>
      </c>
      <c r="G381" s="29">
        <f>1200*LN(Italy!H381/Italy!H380)</f>
        <v>-0.66633974939806551</v>
      </c>
      <c r="H381" s="29">
        <f>1200*LN(Italy!I381/Italy!I380)</f>
        <v>-0.61687144729650534</v>
      </c>
      <c r="I381" s="22">
        <f>Italy!J381</f>
        <v>5.1314569386351296</v>
      </c>
      <c r="K381" s="22">
        <f>400*LN(Italy!L381/Italy!L378)</f>
        <v>1.5495674279939984</v>
      </c>
      <c r="N381" s="22">
        <f>400*LN(Italy!O381/Italy!O378)</f>
        <v>-0.39820809660063755</v>
      </c>
      <c r="O381" s="22">
        <f>400*LN(Italy!P381/Italy!P378)</f>
        <v>-4.5584538923454518</v>
      </c>
      <c r="Q381" s="26">
        <f>Italy!R381-Italy!R378</f>
        <v>0</v>
      </c>
      <c r="R381" s="29">
        <f>Italy!S381-Italy!S378</f>
        <v>-2.529369213465742</v>
      </c>
    </row>
    <row r="382" spans="1:18">
      <c r="A382" s="1" t="s">
        <v>387</v>
      </c>
      <c r="B382" s="29">
        <f>1200*LN(Italy!B382/Italy!B381)</f>
        <v>-58.793942229676261</v>
      </c>
      <c r="C382" s="22">
        <f>Italy!C382-Italy!D382</f>
        <v>-0.35189999999999999</v>
      </c>
      <c r="D382" s="22">
        <f>Italy!E382-Italy!D382</f>
        <v>2.6040000000000001</v>
      </c>
      <c r="E382" s="22">
        <f>Italy!F382</f>
        <v>2.774</v>
      </c>
      <c r="F382" s="29">
        <f>Italy!G382</f>
        <v>125</v>
      </c>
      <c r="G382" s="29"/>
      <c r="H382" s="29">
        <f>1200*LN(Italy!I382/Italy!I381)</f>
        <v>0.86353126316999229</v>
      </c>
      <c r="I382" s="22">
        <f>Italy!J382</f>
        <v>13.608615267549</v>
      </c>
      <c r="K382" s="22">
        <f>400*LN(Italy!L382/Italy!L379)</f>
        <v>0.81870591777371493</v>
      </c>
      <c r="N382" s="22">
        <f>400*LN(Italy!O382/Italy!O379)</f>
        <v>-1.6016037413528477</v>
      </c>
      <c r="O382" s="22">
        <f>400*LN(Italy!P382/Italy!P379)</f>
        <v>-3.3914475422228634</v>
      </c>
      <c r="Q382" s="26">
        <f>Italy!R382-Italy!R379</f>
        <v>0</v>
      </c>
      <c r="R382" s="29">
        <f>Italy!S382-Italy!S379</f>
        <v>-2.0308635574110383</v>
      </c>
    </row>
    <row r="383" spans="1:18">
      <c r="A383" s="1" t="s">
        <v>388</v>
      </c>
      <c r="B383" s="29">
        <f>1200*LN(Italy!B383/Italy!B382)</f>
        <v>1.5655783430459544</v>
      </c>
      <c r="C383" s="22">
        <f>Italy!C383-Italy!D383</f>
        <v>-0.32890000000000003</v>
      </c>
      <c r="D383" s="22">
        <f>Italy!E383-Italy!D383</f>
        <v>2.2839999999999998</v>
      </c>
      <c r="E383" s="22">
        <f>Italy!F383</f>
        <v>2.5939999999999999</v>
      </c>
      <c r="F383" s="29">
        <f>Italy!G383</f>
        <v>112</v>
      </c>
      <c r="G383" s="29"/>
      <c r="H383" s="29">
        <f>1200*LN(Italy!I383/Italy!I382)</f>
        <v>1.9714554182651796</v>
      </c>
      <c r="I383" s="22">
        <f>Italy!J383</f>
        <v>8.7218466298379198</v>
      </c>
      <c r="K383" s="22">
        <f>400*LN(Italy!L383/Italy!L380)</f>
        <v>0.67437884732626385</v>
      </c>
      <c r="N383" s="22">
        <f>400*LN(Italy!O383/Italy!O380)</f>
        <v>3.9801323412672369</v>
      </c>
      <c r="O383" s="22">
        <f>400*LN(Italy!P383/Italy!P380)</f>
        <v>-0.37932672354347557</v>
      </c>
      <c r="Q383" s="26">
        <f>Italy!R383-Italy!R380</f>
        <v>0</v>
      </c>
      <c r="R383" s="29">
        <f>Italy!S383-Italy!S380</f>
        <v>-1.2403814145552587</v>
      </c>
    </row>
    <row r="384" spans="1:18">
      <c r="A384" s="1" t="s">
        <v>389</v>
      </c>
      <c r="B384" s="29">
        <f>1200*LN(Italy!B384/Italy!B383)</f>
        <v>59.771249881897823</v>
      </c>
      <c r="C384" s="22">
        <f>Italy!C384-Italy!D384</f>
        <v>-0.2349</v>
      </c>
      <c r="D384" s="22">
        <f>Italy!E384-Italy!D384</f>
        <v>1.7839</v>
      </c>
      <c r="E384" s="22">
        <f>Italy!F384</f>
        <v>2.0438999999999998</v>
      </c>
      <c r="F384" s="29">
        <f>Italy!G384</f>
        <v>100</v>
      </c>
      <c r="G384" s="29"/>
      <c r="H384" s="29">
        <f>1200*LN(Italy!I384/Italy!I383)</f>
        <v>-1.848144520556231</v>
      </c>
      <c r="I384" s="22">
        <f>Italy!J384</f>
        <v>10.5572140171132</v>
      </c>
      <c r="K384" s="22">
        <f>400*LN(Italy!L384/Italy!L381)</f>
        <v>-0.2014231894673309</v>
      </c>
      <c r="N384" s="22">
        <f>400*LN(Italy!O384/Italy!O381)</f>
        <v>1.5904593518557668</v>
      </c>
      <c r="O384" s="22">
        <f>400*LN(Italy!P384/Italy!P381)</f>
        <v>0</v>
      </c>
      <c r="Q384" s="26">
        <f>Italy!R384-Italy!R381</f>
        <v>0</v>
      </c>
      <c r="R384" s="29">
        <f>Italy!S384-Italy!S381</f>
        <v>0.22205077663957695</v>
      </c>
    </row>
    <row r="385" spans="1:18">
      <c r="A385" s="1" t="s">
        <v>390</v>
      </c>
      <c r="B385" s="29">
        <f>1200*LN(Italy!B385/Italy!B384)</f>
        <v>-62.409760356480092</v>
      </c>
      <c r="C385" s="22">
        <f>Italy!C385-Italy!D385</f>
        <v>-0.35770000000000002</v>
      </c>
      <c r="D385" s="22">
        <f>Italy!E385-Italy!D385</f>
        <v>1.4536</v>
      </c>
      <c r="E385" s="22">
        <f>Italy!F385</f>
        <v>2.0535999999999999</v>
      </c>
      <c r="F385" s="29">
        <f>Italy!G385</f>
        <v>109</v>
      </c>
      <c r="G385" s="29"/>
      <c r="H385" s="29">
        <f>1200*LN(Italy!I385/Italy!I384)</f>
        <v>-0.36997071358250688</v>
      </c>
      <c r="I385" s="22">
        <f>Italy!J385</f>
        <v>17.0917865819474</v>
      </c>
      <c r="K385" s="22">
        <f>400*LN(Italy!L385/Italy!L382)</f>
        <v>0.49832020832904528</v>
      </c>
      <c r="N385" s="22">
        <f>400*LN(Italy!O385/Italy!O382)</f>
        <v>3.1968202125351479</v>
      </c>
      <c r="Q385" s="26">
        <f>Italy!R385-Italy!R382</f>
        <v>0</v>
      </c>
      <c r="R385" s="29"/>
    </row>
    <row r="386" spans="1:18">
      <c r="A386" s="1" t="s">
        <v>391</v>
      </c>
      <c r="B386" s="29">
        <f>1200*LN(Italy!B386/Italy!B385)</f>
        <v>63.888447912592767</v>
      </c>
      <c r="C386" s="22">
        <f>Italy!C386-Italy!D386</f>
        <v>-0.18760000000000002</v>
      </c>
      <c r="D386" s="22">
        <f>Italy!E386-Italy!D386</f>
        <v>1.1321000000000001</v>
      </c>
      <c r="E386" s="22">
        <f>Italy!F386</f>
        <v>1.4921</v>
      </c>
      <c r="F386" s="29">
        <f>Italy!G386</f>
        <v>111</v>
      </c>
      <c r="G386" s="29"/>
      <c r="H386" s="29">
        <f>1200*LN(Italy!I386/Italy!I385)</f>
        <v>-4.696195489053264</v>
      </c>
      <c r="I386" s="22">
        <f>Italy!J386</f>
        <v>8.2724703186284891</v>
      </c>
      <c r="N386" s="22">
        <f>400*LN(Italy!O386/Italy!O383)</f>
        <v>-0.79286448159648448</v>
      </c>
      <c r="Q386" s="26">
        <f>Italy!R386-Italy!R383</f>
        <v>-9.9999999999999978E-2</v>
      </c>
      <c r="R386" s="29"/>
    </row>
    <row r="387" spans="1:18">
      <c r="A387" s="1" t="s">
        <v>392</v>
      </c>
      <c r="B387" s="29">
        <f>1200*LN(Italy!B387/Italy!B386)</f>
        <v>10.880053404952987</v>
      </c>
      <c r="E387" s="22">
        <f>Italy!F387</f>
        <v>1.4736</v>
      </c>
      <c r="F387" s="29"/>
      <c r="G387" s="29"/>
      <c r="H387" s="29">
        <f>1200*LN(Italy!I387/Italy!I386)</f>
        <v>0.12381984223973068</v>
      </c>
      <c r="I387" s="22">
        <f>Italy!J387</f>
        <v>11.262779378154001</v>
      </c>
      <c r="Q387" s="26">
        <f>Italy!R387-Italy!R384</f>
        <v>-9.9999999999999978E-2</v>
      </c>
      <c r="R387" s="29"/>
    </row>
    <row r="388" spans="1:18">
      <c r="A388" s="1" t="s">
        <v>393</v>
      </c>
      <c r="B388" s="29">
        <f>1200*LN(Italy!B388/Italy!B387)</f>
        <v>64.36431214197421</v>
      </c>
      <c r="F388" s="29"/>
      <c r="G388" s="29"/>
      <c r="H388" s="29">
        <f>1200*LN(Italy!I388/Italy!I387)</f>
        <v>-1.9826522477981228</v>
      </c>
      <c r="I388" s="22">
        <f>Italy!J388</f>
        <v>7.45955773679482</v>
      </c>
      <c r="Q388" s="26">
        <f>Italy!R388-Italy!R385</f>
        <v>-9.9999999999999978E-2</v>
      </c>
      <c r="R388" s="29"/>
    </row>
    <row r="389" spans="1:18">
      <c r="A389" s="1" t="s">
        <v>489</v>
      </c>
      <c r="B389" s="29">
        <f>1200*LN(Italy!B389/Italy!B388)</f>
        <v>-3.3597831075287434</v>
      </c>
      <c r="I389" s="22">
        <f>Italy!J389</f>
        <v>10.9296679111534</v>
      </c>
    </row>
    <row r="395" spans="1:18">
      <c r="A395" t="s">
        <v>502</v>
      </c>
      <c r="B395" s="22">
        <f>AVERAGE(B$6:B$388)</f>
        <v>2.5138555784186019</v>
      </c>
      <c r="C395" s="22">
        <f t="shared" ref="C395:I395" si="0">AVERAGE(C$6:C$388)</f>
        <v>-0.13915433070866146</v>
      </c>
      <c r="D395" s="22">
        <f t="shared" si="0"/>
        <v>1.4994329139588753</v>
      </c>
      <c r="E395" s="22">
        <f t="shared" si="0"/>
        <v>2.161223927273118</v>
      </c>
      <c r="F395" s="22">
        <f t="shared" si="0"/>
        <v>90.97875138999332</v>
      </c>
      <c r="G395" s="22">
        <f t="shared" si="0"/>
        <v>5.4889959826329555</v>
      </c>
      <c r="H395" s="22">
        <f t="shared" si="0"/>
        <v>-0.91796575343355746</v>
      </c>
      <c r="I395" s="22">
        <f t="shared" si="0"/>
        <v>15.190719284830944</v>
      </c>
      <c r="K395" s="22">
        <f>AVERAGE(K$6:K$388)</f>
        <v>2.633024220604594</v>
      </c>
      <c r="N395" s="22">
        <f t="shared" ref="N395:O395" si="1">AVERAGE(N$6:N$388)</f>
        <v>-0.15818241036845757</v>
      </c>
      <c r="O395" s="22">
        <f t="shared" si="1"/>
        <v>-8.1140732129974351E-3</v>
      </c>
      <c r="Q395" s="22">
        <f>AVERAGE(Q$6:Q$388)</f>
        <v>-9.8684210526315846E-2</v>
      </c>
      <c r="R395" s="22">
        <f>AVERAGE(R$6:R$388)</f>
        <v>0.9894393757411597</v>
      </c>
    </row>
    <row r="396" spans="1:18">
      <c r="A396" t="s">
        <v>503</v>
      </c>
      <c r="B396" s="22">
        <f>STDEV(B$6:B$388)</f>
        <v>64.457915159697208</v>
      </c>
      <c r="C396" s="22">
        <f t="shared" ref="C396:I396" si="2">STDEV(C$6:C$388)</f>
        <v>0.58730241673119354</v>
      </c>
      <c r="D396" s="22">
        <f t="shared" si="2"/>
        <v>1.1809127389790679</v>
      </c>
      <c r="E396" s="22">
        <f t="shared" si="2"/>
        <v>1.9255909414917429</v>
      </c>
      <c r="F396" s="22">
        <f t="shared" si="2"/>
        <v>56.845816611091387</v>
      </c>
      <c r="G396" s="22">
        <f t="shared" si="2"/>
        <v>8.589131747796241</v>
      </c>
      <c r="H396" s="22">
        <f t="shared" si="2"/>
        <v>12.42611938228209</v>
      </c>
      <c r="I396" s="22">
        <f t="shared" si="2"/>
        <v>7.3554724251619232</v>
      </c>
      <c r="K396" s="22">
        <f>STDEV(K$6:K$388)</f>
        <v>1.9682653593827197</v>
      </c>
      <c r="N396" s="22">
        <f t="shared" ref="N396:O396" si="3">STDEV(N$6:N$388)</f>
        <v>5.7764688218761124</v>
      </c>
      <c r="O396" s="22">
        <f t="shared" si="3"/>
        <v>8.6792662901348194</v>
      </c>
      <c r="Q396" s="22">
        <f>STDEV(Q$6:Q$388)</f>
        <v>0.52653680611454567</v>
      </c>
      <c r="R396" s="22">
        <f>STDEV(R$6:R$388)</f>
        <v>4.1853205778334166</v>
      </c>
    </row>
    <row r="397" spans="1:18">
      <c r="A397" t="s">
        <v>504</v>
      </c>
      <c r="B397" s="22">
        <f>MAX(B$6:B$388)</f>
        <v>207.96422348634536</v>
      </c>
      <c r="C397" s="22">
        <f t="shared" ref="C397:I397" si="4">MAX(C$6:C$388)</f>
        <v>2.2631000000000001</v>
      </c>
      <c r="D397" s="22">
        <f t="shared" si="4"/>
        <v>4.2965999999999998</v>
      </c>
      <c r="E397" s="22">
        <f t="shared" si="4"/>
        <v>6.9490000000000007</v>
      </c>
      <c r="F397" s="22">
        <f t="shared" si="4"/>
        <v>367</v>
      </c>
      <c r="G397" s="22">
        <f t="shared" si="4"/>
        <v>38.485212135185179</v>
      </c>
      <c r="H397" s="22">
        <f t="shared" si="4"/>
        <v>60.588263658974228</v>
      </c>
      <c r="I397" s="22">
        <f t="shared" si="4"/>
        <v>61.0239270316155</v>
      </c>
      <c r="K397" s="22">
        <f>MAX(K$6:K$388)</f>
        <v>7.8856757921845269</v>
      </c>
      <c r="N397" s="22">
        <f t="shared" ref="N397:O397" si="5">MAX(N$6:N$388)</f>
        <v>23.360712340544008</v>
      </c>
      <c r="O397" s="22">
        <f t="shared" si="5"/>
        <v>21.903281589537592</v>
      </c>
      <c r="Q397" s="22">
        <f>MAX(Q$6:Q$388)</f>
        <v>3</v>
      </c>
      <c r="R397" s="22">
        <f>MAX(R$6:R$388)</f>
        <v>24.930800281264624</v>
      </c>
    </row>
    <row r="398" spans="1:18">
      <c r="A398" t="s">
        <v>505</v>
      </c>
      <c r="B398" s="22">
        <f>MIN(B$6:B$388)</f>
        <v>-268.40225430433145</v>
      </c>
      <c r="C398" s="22">
        <f t="shared" ref="C398:I398" si="6">MIN(C$6:C$388)</f>
        <v>-4.9153000000000002</v>
      </c>
      <c r="D398" s="22">
        <f t="shared" si="6"/>
        <v>-3.8680000000000003</v>
      </c>
      <c r="E398" s="22">
        <f t="shared" si="6"/>
        <v>0.13500000000000023</v>
      </c>
      <c r="F398" s="22">
        <f t="shared" si="6"/>
        <v>17.714856028323382</v>
      </c>
      <c r="G398" s="22">
        <f t="shared" si="6"/>
        <v>-9.4823667318736824</v>
      </c>
      <c r="H398" s="22">
        <f t="shared" si="6"/>
        <v>-107.19856578362183</v>
      </c>
      <c r="I398" s="22">
        <f t="shared" si="6"/>
        <v>4.7026577214845702</v>
      </c>
      <c r="K398" s="22">
        <f>MIN(K$6:K$388)</f>
        <v>-2.2452606216504538</v>
      </c>
      <c r="N398" s="22">
        <f t="shared" ref="N398:O398" si="7">MIN(N$6:N$388)</f>
        <v>-24.470548972058211</v>
      </c>
      <c r="O398" s="22">
        <f t="shared" si="7"/>
        <v>-47.639876616452725</v>
      </c>
      <c r="Q398" s="22">
        <f>MIN(Q$6:Q$388)</f>
        <v>-3</v>
      </c>
      <c r="R398" s="22">
        <f>MIN(R$6:R$388)</f>
        <v>-12.709367254443492</v>
      </c>
    </row>
    <row r="399" spans="1:18">
      <c r="A399" t="s">
        <v>508</v>
      </c>
      <c r="B399" s="22">
        <f>SKEW(B$6:B$388)</f>
        <v>-0.40342584388998554</v>
      </c>
      <c r="C399" s="22">
        <f t="shared" ref="C399:I399" si="8">SKEW(C$6:C$388)</f>
        <v>-1.9557378538598986</v>
      </c>
      <c r="D399" s="22">
        <f t="shared" si="8"/>
        <v>-0.2800478775063211</v>
      </c>
      <c r="E399" s="22">
        <f t="shared" si="8"/>
        <v>0.70273742943031547</v>
      </c>
      <c r="F399" s="22">
        <f t="shared" si="8"/>
        <v>1.6990820722515034</v>
      </c>
      <c r="G399" s="22">
        <f t="shared" si="8"/>
        <v>1.1160434875442249</v>
      </c>
      <c r="H399" s="22">
        <f t="shared" si="8"/>
        <v>-2.9509814557031802</v>
      </c>
      <c r="I399" s="22">
        <f t="shared" si="8"/>
        <v>1.8199201156774258</v>
      </c>
      <c r="K399" s="22">
        <f>SKEW(K$6:K$388)</f>
        <v>0.37040445999318711</v>
      </c>
      <c r="N399" s="22">
        <f t="shared" ref="N399:O399" si="9">SKEW(N$6:N$388)</f>
        <v>7.4603919635643764E-2</v>
      </c>
      <c r="O399" s="22">
        <f t="shared" si="9"/>
        <v>-1.6813523031592701</v>
      </c>
      <c r="Q399" s="22">
        <f>SKEW(Q$6:Q$388)</f>
        <v>-0.91724157814437168</v>
      </c>
      <c r="R399" s="22">
        <f>SKEW(R$6:R$388)</f>
        <v>1.5954408061980427</v>
      </c>
    </row>
    <row r="400" spans="1:18">
      <c r="A400" t="s">
        <v>509</v>
      </c>
      <c r="B400" s="22">
        <f>KURT(B$6:B$388)</f>
        <v>1.6861381261317994</v>
      </c>
      <c r="C400" s="22">
        <f t="shared" ref="C400:I400" si="10">KURT(C$6:C$388)</f>
        <v>14.118182357584729</v>
      </c>
      <c r="D400" s="22">
        <f t="shared" si="10"/>
        <v>0.54204108804827955</v>
      </c>
      <c r="E400" s="22">
        <f t="shared" si="10"/>
        <v>-0.8047503878297686</v>
      </c>
      <c r="F400" s="22">
        <f t="shared" si="10"/>
        <v>4.7091453804217238</v>
      </c>
      <c r="G400" s="22">
        <f t="shared" si="10"/>
        <v>1.8902649768629054</v>
      </c>
      <c r="H400" s="22">
        <f t="shared" si="10"/>
        <v>27.610900132053551</v>
      </c>
      <c r="I400" s="22">
        <f t="shared" si="10"/>
        <v>5.522832984728371</v>
      </c>
      <c r="K400" s="22">
        <f>KURT(K$6:K$388)</f>
        <v>-0.17382135833824863</v>
      </c>
      <c r="N400" s="22">
        <f t="shared" ref="N400:O400" si="11">KURT(N$6:N$388)</f>
        <v>3.7477980629141663</v>
      </c>
      <c r="O400" s="22">
        <f t="shared" si="11"/>
        <v>7.2390031675142561</v>
      </c>
      <c r="Q400" s="22">
        <f>KURT(Q$6:Q$388)</f>
        <v>8.0142633761619813</v>
      </c>
      <c r="R400" s="22">
        <f>KURT(R$6:R$388)</f>
        <v>7.3258028545918163</v>
      </c>
    </row>
    <row r="401" spans="1:18">
      <c r="R401" s="22"/>
    </row>
    <row r="402" spans="1:18">
      <c r="A402" t="s">
        <v>506</v>
      </c>
      <c r="B402" s="22">
        <f>(B$397-B$395)/B$396</f>
        <v>3.1873567024145104</v>
      </c>
      <c r="C402" s="22">
        <f t="shared" ref="C402:I402" si="12">(C$397-C$395)/C$396</f>
        <v>4.0903191648335504</v>
      </c>
      <c r="D402" s="22">
        <f t="shared" si="12"/>
        <v>2.3686484138187498</v>
      </c>
      <c r="E402" s="22">
        <f t="shared" si="12"/>
        <v>2.4863931220084696</v>
      </c>
      <c r="F402" s="22">
        <f t="shared" si="12"/>
        <v>4.8556123399263686</v>
      </c>
      <c r="G402" s="22">
        <f t="shared" si="12"/>
        <v>3.8416241735980168</v>
      </c>
      <c r="H402" s="22">
        <f t="shared" si="12"/>
        <v>4.9497536214006663</v>
      </c>
      <c r="I402" s="22">
        <f t="shared" si="12"/>
        <v>6.2311711739950653</v>
      </c>
      <c r="K402" s="22">
        <f>(K$397-K$395)/K$396</f>
        <v>2.668670434370318</v>
      </c>
      <c r="N402" s="22">
        <f t="shared" ref="N402:O402" si="13">(N$397-N$395)/N$396</f>
        <v>4.0715003363030142</v>
      </c>
      <c r="O402" s="22">
        <f t="shared" si="13"/>
        <v>2.5245677376733915</v>
      </c>
      <c r="Q402" s="22">
        <f>(Q$397-Q$395)/Q$396</f>
        <v>5.8850286903822093</v>
      </c>
      <c r="R402" s="22">
        <f>(R$397-R$395)/R$396</f>
        <v>5.7203171084010505</v>
      </c>
    </row>
    <row r="403" spans="1:18">
      <c r="A403" t="s">
        <v>507</v>
      </c>
      <c r="B403" s="22">
        <f>(B$398-B$395)/B$396</f>
        <v>-4.2029921261266976</v>
      </c>
      <c r="C403" s="22">
        <f t="shared" ref="C403:I403" si="14">(C$398-C$395)/C$396</f>
        <v>-8.1323446545212583</v>
      </c>
      <c r="D403" s="22">
        <f t="shared" si="14"/>
        <v>-4.5451562480384213</v>
      </c>
      <c r="E403" s="22">
        <f t="shared" si="14"/>
        <v>-1.0522608325646854</v>
      </c>
      <c r="F403" s="22">
        <f t="shared" si="14"/>
        <v>-1.2888177130588561</v>
      </c>
      <c r="G403" s="22">
        <f t="shared" si="14"/>
        <v>-1.7430589207515557</v>
      </c>
      <c r="H403" s="22">
        <f t="shared" si="14"/>
        <v>-8.5530000767359073</v>
      </c>
      <c r="I403" s="22">
        <f t="shared" si="14"/>
        <v>-1.4258855117814531</v>
      </c>
      <c r="K403" s="22">
        <f>(K$398-K$395)/K$396</f>
        <v>-2.4784690839577435</v>
      </c>
      <c r="N403" s="22">
        <f t="shared" ref="N403:O403" si="15">(N$398-N$395)/N$396</f>
        <v>-4.208863115406456</v>
      </c>
      <c r="O403" s="22">
        <f t="shared" si="15"/>
        <v>-5.4879941404009891</v>
      </c>
      <c r="Q403" s="22">
        <f>(Q$398-Q$395)/Q$396</f>
        <v>-5.510186098638119</v>
      </c>
      <c r="R403" s="22">
        <f>(R$398-R$395)/R$396</f>
        <v>-3.2730603009808177</v>
      </c>
    </row>
  </sheetData>
  <mergeCells count="2">
    <mergeCell ref="M3:O3"/>
    <mergeCell ref="B1:I1"/>
  </mergeCells>
  <phoneticPr fontId="2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3"/>
  <sheetViews>
    <sheetView workbookViewId="0">
      <pane xSplit="1" ySplit="4" topLeftCell="B355" activePane="bottomRight" state="frozen"/>
      <selection pane="topRight" activeCell="B1" sqref="B1"/>
      <selection pane="bottomLeft" activeCell="A5" sqref="A5"/>
      <selection pane="bottomRight" activeCell="D4" sqref="D4"/>
    </sheetView>
  </sheetViews>
  <sheetFormatPr baseColWidth="10" defaultColWidth="8.5" defaultRowHeight="15" x14ac:dyDescent="0"/>
  <cols>
    <col min="2" max="2" width="8.5" style="22"/>
    <col min="3" max="5" width="9.125" style="22" customWidth="1"/>
    <col min="6" max="17" width="8.5" style="22"/>
  </cols>
  <sheetData>
    <row r="1" spans="1:18">
      <c r="B1" s="59" t="s">
        <v>410</v>
      </c>
      <c r="C1" s="59"/>
      <c r="D1" s="59"/>
      <c r="E1" s="59"/>
      <c r="F1" s="59"/>
      <c r="G1" s="59"/>
      <c r="H1" s="59"/>
      <c r="I1" s="59"/>
    </row>
    <row r="2" spans="1:18">
      <c r="B2" s="30" t="s">
        <v>401</v>
      </c>
      <c r="C2" s="30" t="s">
        <v>402</v>
      </c>
      <c r="D2" s="30" t="s">
        <v>403</v>
      </c>
      <c r="E2" s="51"/>
      <c r="F2" s="30" t="s">
        <v>404</v>
      </c>
      <c r="G2" s="30" t="s">
        <v>405</v>
      </c>
      <c r="H2" s="30" t="s">
        <v>406</v>
      </c>
      <c r="I2" s="30" t="s">
        <v>407</v>
      </c>
    </row>
    <row r="3" spans="1:18" ht="30">
      <c r="B3" s="24" t="s">
        <v>399</v>
      </c>
      <c r="C3" s="24" t="s">
        <v>400</v>
      </c>
      <c r="D3" s="24" t="s">
        <v>397</v>
      </c>
      <c r="E3" s="5" t="s">
        <v>547</v>
      </c>
      <c r="F3" s="24" t="s">
        <v>398</v>
      </c>
      <c r="G3" s="24" t="s">
        <v>411</v>
      </c>
      <c r="H3" s="24" t="s">
        <v>395</v>
      </c>
      <c r="I3" s="24" t="s">
        <v>396</v>
      </c>
      <c r="K3" s="24" t="s">
        <v>409</v>
      </c>
      <c r="L3" s="24"/>
      <c r="M3" s="60" t="s">
        <v>408</v>
      </c>
      <c r="N3" s="60"/>
      <c r="O3" s="60"/>
      <c r="Q3" s="24" t="s">
        <v>394</v>
      </c>
    </row>
    <row r="4" spans="1:18" ht="30">
      <c r="A4" s="28"/>
      <c r="B4" s="29" t="s">
        <v>474</v>
      </c>
      <c r="C4" s="22" t="s">
        <v>569</v>
      </c>
      <c r="D4" s="22" t="s">
        <v>570</v>
      </c>
      <c r="E4" s="5" t="s">
        <v>548</v>
      </c>
      <c r="F4" s="22" t="s">
        <v>553</v>
      </c>
      <c r="G4" s="22" t="s">
        <v>461</v>
      </c>
      <c r="H4" s="22" t="s">
        <v>434</v>
      </c>
      <c r="I4" s="22" t="s">
        <v>484</v>
      </c>
      <c r="K4" s="22" t="s">
        <v>479</v>
      </c>
      <c r="M4" s="22" t="s">
        <v>412</v>
      </c>
      <c r="N4" s="25" t="s">
        <v>446</v>
      </c>
      <c r="O4" s="25" t="s">
        <v>447</v>
      </c>
      <c r="P4" s="25"/>
      <c r="Q4" s="22" t="s">
        <v>436</v>
      </c>
      <c r="R4" t="s">
        <v>562</v>
      </c>
    </row>
    <row r="5" spans="1:18">
      <c r="A5" s="28"/>
      <c r="B5" s="29"/>
      <c r="O5" s="25"/>
      <c r="P5" s="25"/>
    </row>
    <row r="6" spans="1:18">
      <c r="A6" s="1" t="s">
        <v>11</v>
      </c>
      <c r="B6" s="29"/>
      <c r="C6" s="29">
        <f>('Italy TRANSFORMED'!C6-C$395)/C$396</f>
        <v>-1.9311101691080463</v>
      </c>
      <c r="D6" s="29">
        <f>('Italy TRANSFORMED'!D6-D$395)/D$396</f>
        <v>-2.5928528102813102</v>
      </c>
      <c r="E6" s="29">
        <f>('Italy TRANSFORMED'!E6-'Italy NORMALIZED'!E$395)/'Italy NORMALIZED'!E$396</f>
        <v>0.82378663014378573</v>
      </c>
      <c r="F6" s="29">
        <f>('Italy TRANSFORMED'!F6-F$395)/F$396</f>
        <v>-0.1348477023345466</v>
      </c>
      <c r="I6" s="29">
        <f>('Italy TRANSFORMED'!I6-I$395)/I$396</f>
        <v>0.97278318833644983</v>
      </c>
      <c r="Q6" s="29"/>
    </row>
    <row r="7" spans="1:18">
      <c r="A7" s="1" t="s">
        <v>12</v>
      </c>
      <c r="B7" s="29">
        <f>('Italy TRANSFORMED'!B7-B$395)/B$396</f>
        <v>-0.9195634147184818</v>
      </c>
      <c r="C7" s="29">
        <f>('Italy TRANSFORMED'!C7-C$395)/C$396</f>
        <v>0.14618419448451986</v>
      </c>
      <c r="D7" s="29">
        <f>('Italy TRANSFORMED'!D7-D$395)/D$396</f>
        <v>-1.610561772416097</v>
      </c>
      <c r="E7" s="29">
        <f>('Italy TRANSFORMED'!E7-'Italy NORMALIZED'!E$395)/'Italy NORMALIZED'!E$396</f>
        <v>0.93284406050192514</v>
      </c>
      <c r="F7" s="29">
        <f>('Italy TRANSFORMED'!F7-F$395)/F$396</f>
        <v>-0.12445157611180507</v>
      </c>
      <c r="G7" s="29">
        <f>('Italy TRANSFORMED'!G7-G$395)/G$396</f>
        <v>1.8654999507139878</v>
      </c>
      <c r="H7" s="29">
        <f>('Italy TRANSFORMED'!H7-H$395)/H$396</f>
        <v>-0.51659204787076918</v>
      </c>
      <c r="I7" s="29">
        <f>('Italy TRANSFORMED'!I7-I$395)/I$396</f>
        <v>-9.2180095567337981E-4</v>
      </c>
      <c r="Q7" s="29"/>
    </row>
    <row r="8" spans="1:18">
      <c r="A8" s="1" t="s">
        <v>13</v>
      </c>
      <c r="B8" s="29">
        <f>('Italy TRANSFORMED'!B8-B$395)/B$396</f>
        <v>1.9295606077387017</v>
      </c>
      <c r="C8" s="29">
        <f>('Italy TRANSFORMED'!C8-C$395)/C$396</f>
        <v>0.56334576750106125</v>
      </c>
      <c r="D8" s="29">
        <f>('Italy TRANSFORMED'!D8-D$395)/D$396</f>
        <v>-1.6169127920574671</v>
      </c>
      <c r="E8" s="29">
        <f>('Italy TRANSFORMED'!E8-'Italy NORMALIZED'!E$395)/'Italy NORMALIZED'!E$396</f>
        <v>0.99126768390807074</v>
      </c>
      <c r="F8" s="29">
        <f>('Italy TRANSFORMED'!F8-F$395)/F$396</f>
        <v>-0.34277022678937669</v>
      </c>
      <c r="G8" s="29">
        <f>('Italy TRANSFORMED'!G8-G$395)/G$396</f>
        <v>1.8213910093498007</v>
      </c>
      <c r="H8" s="29">
        <f>('Italy TRANSFORMED'!H8-H$395)/H$396</f>
        <v>-0.42974601473135282</v>
      </c>
      <c r="I8" s="29">
        <f>('Italy TRANSFORMED'!I8-I$395)/I$396</f>
        <v>-0.2879251701950501</v>
      </c>
      <c r="Q8" s="29"/>
    </row>
    <row r="9" spans="1:18">
      <c r="A9" s="1" t="s">
        <v>14</v>
      </c>
      <c r="B9" s="29">
        <f>('Italy TRANSFORMED'!B9-B$395)/B$396</f>
        <v>-4.3445918128174291E-2</v>
      </c>
      <c r="C9" s="29">
        <f>('Italy TRANSFORMED'!C9-C$395)/C$396</f>
        <v>0.10923559801733904</v>
      </c>
      <c r="D9" s="29">
        <f>('Italy TRANSFORMED'!D9-D$395)/D$396</f>
        <v>-1.6465508837171934</v>
      </c>
      <c r="E9" s="29">
        <f>('Italy TRANSFORMED'!E9-'Italy NORMALIZED'!E$395)/'Italy NORMALIZED'!E$396</f>
        <v>0.98867107842335367</v>
      </c>
      <c r="F9" s="29">
        <f>('Italy TRANSFORMED'!F9-F$395)/F$396</f>
        <v>-0.36356247923485974</v>
      </c>
      <c r="G9" s="29">
        <f>('Italy TRANSFORMED'!G9-G$395)/G$396</f>
        <v>1.7788088610598234</v>
      </c>
      <c r="H9" s="29">
        <f>('Italy TRANSFORMED'!H9-H$395)/H$396</f>
        <v>-0.60679068102597145</v>
      </c>
      <c r="I9" s="29">
        <f>('Italy TRANSFORMED'!I9-I$395)/I$396</f>
        <v>-0.11027146211957811</v>
      </c>
      <c r="K9" s="29">
        <f>('Italy TRANSFORMED'!K9-K$395)/K$396</f>
        <v>0.69988980090035613</v>
      </c>
      <c r="O9" s="29">
        <f>('Italy TRANSFORMED'!O9-O$395)/O$396</f>
        <v>-0.30802836625724839</v>
      </c>
      <c r="Q9" s="29">
        <f>('Italy TRANSFORMED'!Q9-Q$395)/Q$396</f>
        <v>0.18742129587204498</v>
      </c>
      <c r="R9" s="29">
        <f>('Italy TRANSFORMED'!R9-R$395)/R$396</f>
        <v>-0.18578107417740344</v>
      </c>
    </row>
    <row r="10" spans="1:18">
      <c r="A10" s="1" t="s">
        <v>15</v>
      </c>
      <c r="B10" s="29">
        <f>('Italy TRANSFORMED'!B10-B$395)/B$396</f>
        <v>-1.191066929699538</v>
      </c>
      <c r="C10" s="29">
        <f>('Italy TRANSFORMED'!C10-C$395)/C$396</f>
        <v>-0.41570690386428877</v>
      </c>
      <c r="D10" s="29">
        <f>('Italy TRANSFORMED'!D10-D$395)/D$396</f>
        <v>-1.5872747003977408</v>
      </c>
      <c r="E10" s="29">
        <f>('Italy TRANSFORMED'!E10-'Italy NORMALIZED'!E$395)/'Italy NORMALIZED'!E$396</f>
        <v>0.87961364806521425</v>
      </c>
      <c r="F10" s="29">
        <f>('Italy TRANSFORMED'!F10-F$395)/F$396</f>
        <v>-0.60267338235791545</v>
      </c>
      <c r="G10" s="29">
        <f>('Italy TRANSFORMED'!G10-G$395)/G$396</f>
        <v>0.29215575503659175</v>
      </c>
      <c r="H10" s="29">
        <f>('Italy TRANSFORMED'!H10-H$395)/H$396</f>
        <v>-0.34446195431272808</v>
      </c>
      <c r="I10" s="29">
        <f>('Italy TRANSFORMED'!I10-I$395)/I$396</f>
        <v>-0.17255971284090596</v>
      </c>
      <c r="K10" s="29">
        <f>('Italy TRANSFORMED'!K10-K$395)/K$396</f>
        <v>1.0930485496065019</v>
      </c>
      <c r="O10" s="29">
        <f>('Italy TRANSFORMED'!O10-O$395)/O$396</f>
        <v>0.51818885039455542</v>
      </c>
      <c r="Q10" s="29">
        <f>('Italy TRANSFORMED'!Q10-Q$395)/Q$396</f>
        <v>0.18742129587204498</v>
      </c>
      <c r="R10" s="29">
        <f>('Italy TRANSFORMED'!R10-R$395)/R$396</f>
        <v>-0.18578107417740344</v>
      </c>
    </row>
    <row r="11" spans="1:18">
      <c r="A11" s="1" t="s">
        <v>16</v>
      </c>
      <c r="B11" s="29">
        <f>('Italy TRANSFORMED'!B11-B$395)/B$396</f>
        <v>0.19489970295092018</v>
      </c>
      <c r="C11" s="29">
        <f>('Italy TRANSFORMED'!C11-C$395)/C$396</f>
        <v>-0.11211544072612929</v>
      </c>
      <c r="D11" s="29">
        <f>('Italy TRANSFORMED'!D11-D$395)/D$396</f>
        <v>-1.4509394787630017</v>
      </c>
      <c r="E11" s="29">
        <f>('Italy TRANSFORMED'!E11-'Italy NORMALIZED'!E$395)/'Italy NORMALIZED'!E$396</f>
        <v>0.90090581303989792</v>
      </c>
      <c r="F11" s="29">
        <f>('Italy TRANSFORMED'!F11-F$395)/F$396</f>
        <v>-0.46752374146227554</v>
      </c>
      <c r="G11" s="29">
        <f>('Italy TRANSFORMED'!G11-G$395)/G$396</f>
        <v>0.28598997680714089</v>
      </c>
      <c r="H11" s="29">
        <f>('Italy TRANSFORMED'!H11-H$395)/H$396</f>
        <v>-0.33097156650895454</v>
      </c>
      <c r="I11" s="29">
        <f>('Italy TRANSFORMED'!I11-I$395)/I$396</f>
        <v>-0.19659276611170373</v>
      </c>
      <c r="K11" s="29">
        <f>('Italy TRANSFORMED'!K11-K$395)/K$396</f>
        <v>1.1788885515749536</v>
      </c>
      <c r="O11" s="29">
        <f>('Italy TRANSFORMED'!O11-O$395)/O$396</f>
        <v>0.35879348878212308</v>
      </c>
      <c r="Q11" s="29">
        <f>('Italy TRANSFORMED'!Q11-Q$395)/Q$396</f>
        <v>0.18742129587204498</v>
      </c>
      <c r="R11" s="29">
        <f>('Italy TRANSFORMED'!R11-R$395)/R$396</f>
        <v>-0.18578107417740344</v>
      </c>
    </row>
    <row r="12" spans="1:18">
      <c r="A12" s="1" t="s">
        <v>17</v>
      </c>
      <c r="B12" s="29">
        <f>('Italy TRANSFORMED'!B12-B$395)/B$396</f>
        <v>0.84987997302379337</v>
      </c>
      <c r="C12" s="29">
        <f>('Italy TRANSFORMED'!C12-C$395)/C$396</f>
        <v>-0.96057099923283085</v>
      </c>
      <c r="D12" s="29">
        <f>('Italy TRANSFORMED'!D12-D$395)/D$396</f>
        <v>-1.9471658134087029</v>
      </c>
      <c r="E12" s="29">
        <f>('Italy TRANSFORMED'!E12-'Italy NORMALIZED'!E$395)/'Italy NORMALIZED'!E$396</f>
        <v>0.85105098773332022</v>
      </c>
      <c r="F12" s="29">
        <f>('Italy TRANSFORMED'!F12-F$395)/F$396</f>
        <v>-0.49871212013050042</v>
      </c>
      <c r="G12" s="29">
        <f>('Italy TRANSFORMED'!G12-G$395)/G$396</f>
        <v>0.27990531141535285</v>
      </c>
      <c r="H12" s="29">
        <f>('Italy TRANSFORMED'!H12-H$395)/H$396</f>
        <v>-0.38649934996202789</v>
      </c>
      <c r="I12" s="29">
        <f>('Italy TRANSFORMED'!I12-I$395)/I$396</f>
        <v>-0.37211952159770206</v>
      </c>
      <c r="K12" s="29">
        <f>('Italy TRANSFORMED'!K12-K$395)/K$396</f>
        <v>1.2877292481692155</v>
      </c>
      <c r="O12" s="29">
        <f>('Italy TRANSFORMED'!O12-O$395)/O$396</f>
        <v>0.56579464713347372</v>
      </c>
      <c r="Q12" s="29">
        <f>('Italy TRANSFORMED'!Q12-Q$395)/Q$396</f>
        <v>0.18742129587204498</v>
      </c>
      <c r="R12" s="29">
        <f>('Italy TRANSFORMED'!R12-R$395)/R$396</f>
        <v>-0.18578107417740344</v>
      </c>
    </row>
    <row r="13" spans="1:18">
      <c r="A13" s="1" t="s">
        <v>18</v>
      </c>
      <c r="B13" s="29">
        <f>('Italy TRANSFORMED'!B13-B$395)/B$396</f>
        <v>0.60527704916075253</v>
      </c>
      <c r="C13" s="29">
        <f>('Italy TRANSFORMED'!C13-C$395)/C$396</f>
        <v>-0.7875766489533198</v>
      </c>
      <c r="D13" s="29">
        <f>('Italy TRANSFORMED'!D13-D$395)/D$396</f>
        <v>-1.782039302733085</v>
      </c>
      <c r="E13" s="29">
        <f>('Italy TRANSFORMED'!E13-'Italy NORMALIZED'!E$395)/'Italy NORMALIZED'!E$396</f>
        <v>0.91077291388182535</v>
      </c>
      <c r="F13" s="29">
        <f>('Italy TRANSFORMED'!F13-F$395)/F$396</f>
        <v>-0.60267338235791545</v>
      </c>
      <c r="G13" s="29">
        <f>('Italy TRANSFORMED'!G13-G$395)/G$396</f>
        <v>3.1806703351985641</v>
      </c>
      <c r="H13" s="29">
        <f>('Italy TRANSFORMED'!H13-H$395)/H$396</f>
        <v>-0.24969822318245358</v>
      </c>
      <c r="I13" s="29">
        <f>('Italy TRANSFORMED'!I13-I$395)/I$396</f>
        <v>-0.88920916317992049</v>
      </c>
      <c r="K13" s="29">
        <f>('Italy TRANSFORMED'!K13-K$395)/K$396</f>
        <v>1.3683581668021521</v>
      </c>
      <c r="O13" s="29">
        <f>('Italy TRANSFORMED'!O13-O$395)/O$396</f>
        <v>-0.25696643631876664</v>
      </c>
      <c r="Q13" s="29">
        <f>('Italy TRANSFORMED'!Q13-Q$395)/Q$396</f>
        <v>1.1370225282904056</v>
      </c>
      <c r="R13" s="29">
        <f>('Italy TRANSFORMED'!R13-R$395)/R$396</f>
        <v>-0.18578107417740344</v>
      </c>
    </row>
    <row r="14" spans="1:18">
      <c r="A14" s="1" t="s">
        <v>19</v>
      </c>
      <c r="B14" s="29">
        <f>('Italy TRANSFORMED'!B14-B$395)/B$396</f>
        <v>-0.29322937777213393</v>
      </c>
      <c r="C14" s="29">
        <f>('Italy TRANSFORMED'!C14-C$395)/C$396</f>
        <v>-0.679625450058428</v>
      </c>
      <c r="D14" s="29">
        <f>('Italy TRANSFORMED'!D14-D$395)/D$396</f>
        <v>-1.7862733158273307</v>
      </c>
      <c r="E14" s="29">
        <f>('Italy TRANSFORMED'!E14-'Italy NORMALIZED'!E$395)/'Italy NORMALIZED'!E$396</f>
        <v>1.0899386923273409</v>
      </c>
      <c r="F14" s="29">
        <f>('Italy TRANSFORMED'!F14-F$395)/F$396</f>
        <v>-0.63386176102614</v>
      </c>
      <c r="G14" s="29">
        <f>('Italy TRANSFORMED'!G14-G$395)/G$396</f>
        <v>3.0790114213614541</v>
      </c>
      <c r="H14" s="29">
        <f>('Italy TRANSFORMED'!H14-H$395)/H$396</f>
        <v>-8.058995906209096E-2</v>
      </c>
      <c r="I14" s="29">
        <f>('Italy TRANSFORMED'!I14-I$395)/I$396</f>
        <v>-0.58895005949519008</v>
      </c>
      <c r="K14" s="29">
        <f>('Italy TRANSFORMED'!K14-K$395)/K$396</f>
        <v>1.6418319178441729</v>
      </c>
      <c r="O14" s="29">
        <f>('Italy TRANSFORMED'!O14-O$395)/O$396</f>
        <v>0.50738882253871909</v>
      </c>
      <c r="Q14" s="29">
        <f>('Italy TRANSFORMED'!Q14-Q$395)/Q$396</f>
        <v>1.1370225282904056</v>
      </c>
      <c r="R14" s="29">
        <f>('Italy TRANSFORMED'!R14-R$395)/R$396</f>
        <v>-0.18578107417740344</v>
      </c>
    </row>
    <row r="15" spans="1:18">
      <c r="A15" s="1" t="s">
        <v>20</v>
      </c>
      <c r="B15" s="29">
        <f>('Italy TRANSFORMED'!B15-B$395)/B$396</f>
        <v>1.5432786129890008</v>
      </c>
      <c r="C15" s="29">
        <f>('Italy TRANSFORMED'!C15-C$395)/C$396</f>
        <v>-0.60300393664722696</v>
      </c>
      <c r="D15" s="29">
        <f>('Italy TRANSFORMED'!D15-D$395)/D$396</f>
        <v>-1.936580780673087</v>
      </c>
      <c r="E15" s="29">
        <f>('Italy TRANSFORMED'!E15-'Italy NORMALIZED'!E$395)/'Italy NORMALIZED'!E$396</f>
        <v>1.1016234170085688</v>
      </c>
      <c r="F15" s="29">
        <f>('Italy TRANSFORMED'!F15-F$395)/F$396</f>
        <v>-0.95614167393112726</v>
      </c>
      <c r="G15" s="29">
        <f>('Italy TRANSFORMED'!G15-G$395)/G$396</f>
        <v>2.9826236525225172</v>
      </c>
      <c r="H15" s="29">
        <f>('Italy TRANSFORMED'!H15-H$395)/H$396</f>
        <v>0.33631561369637702</v>
      </c>
      <c r="I15" s="29">
        <f>('Italy TRANSFORMED'!I15-I$395)/I$396</f>
        <v>-0.78148325444771327</v>
      </c>
      <c r="K15" s="29">
        <f>('Italy TRANSFORMED'!K15-K$395)/K$396</f>
        <v>1.7375385626193165</v>
      </c>
      <c r="O15" s="29">
        <f>('Italy TRANSFORMED'!O15-O$395)/O$396</f>
        <v>0.35681962129636852</v>
      </c>
      <c r="Q15" s="29">
        <f>('Italy TRANSFORMED'!Q15-Q$395)/Q$396</f>
        <v>1.1370225282904056</v>
      </c>
      <c r="R15" s="29">
        <f>('Italy TRANSFORMED'!R15-R$395)/R$396</f>
        <v>-0.18578107417740344</v>
      </c>
    </row>
    <row r="16" spans="1:18">
      <c r="A16" s="1" t="s">
        <v>21</v>
      </c>
      <c r="B16" s="29">
        <f>('Italy TRANSFORMED'!B16-B$395)/B$396</f>
        <v>0.15616191787392431</v>
      </c>
      <c r="C16" s="29">
        <f>('Italy TRANSFORMED'!C16-C$395)/C$396</f>
        <v>-0.34487457146637712</v>
      </c>
      <c r="D16" s="29">
        <f>('Italy TRANSFORMED'!D16-D$395)/D$396</f>
        <v>-2.0233780491051419</v>
      </c>
      <c r="E16" s="29">
        <f>('Italy TRANSFORMED'!E16-'Italy NORMALIZED'!E$395)/'Italy NORMALIZED'!E$396</f>
        <v>1.0639726374801637</v>
      </c>
      <c r="F16" s="29">
        <f>('Italy TRANSFORMED'!F16-F$395)/F$396</f>
        <v>-1.0497068099358009</v>
      </c>
      <c r="G16" s="29">
        <f>('Italy TRANSFORMED'!G16-G$395)/G$396</f>
        <v>0.561247538891953</v>
      </c>
      <c r="H16" s="29">
        <f>('Italy TRANSFORMED'!H16-H$395)/H$396</f>
        <v>0.68092512987763965</v>
      </c>
      <c r="I16" s="29">
        <f>('Italy TRANSFORMED'!I16-I$395)/I$396</f>
        <v>-0.97576804815888829</v>
      </c>
      <c r="K16" s="29">
        <f>('Italy TRANSFORMED'!K16-K$395)/K$396</f>
        <v>1.8822760207225637</v>
      </c>
      <c r="O16" s="29">
        <f>('Italy TRANSFORMED'!O16-O$395)/O$396</f>
        <v>1.7766521302483329</v>
      </c>
      <c r="Q16" s="29">
        <f>('Italy TRANSFORMED'!Q16-Q$395)/Q$396</f>
        <v>0.18742129587204498</v>
      </c>
      <c r="R16" s="29">
        <f>('Italy TRANSFORMED'!R16-R$395)/R$396</f>
        <v>-0.18578107417740344</v>
      </c>
    </row>
    <row r="17" spans="1:18">
      <c r="A17" s="1" t="s">
        <v>22</v>
      </c>
      <c r="B17" s="29">
        <f>('Italy TRANSFORMED'!B17-B$395)/B$396</f>
        <v>-7.1134931687115446E-2</v>
      </c>
      <c r="C17" s="29">
        <f>('Italy TRANSFORMED'!C17-C$395)/C$396</f>
        <v>0.31917854476403396</v>
      </c>
      <c r="D17" s="29">
        <f>('Italy TRANSFORMED'!D17-D$395)/D$396</f>
        <v>-2.0860414428999916</v>
      </c>
      <c r="E17" s="29">
        <f>('Italy TRANSFORMED'!E17-'Italy NORMALIZED'!E$395)/'Italy NORMALIZED'!E$396</f>
        <v>1.0670885640618248</v>
      </c>
      <c r="F17" s="29">
        <f>('Italy TRANSFORMED'!F17-F$395)/F$396</f>
        <v>-1.028914557490318</v>
      </c>
      <c r="G17" s="29">
        <f>('Italy TRANSFORMED'!G17-G$395)/G$396</f>
        <v>0.55102302627954203</v>
      </c>
      <c r="H17" s="29">
        <f>('Italy TRANSFORMED'!H17-H$395)/H$396</f>
        <v>0.58574107588595081</v>
      </c>
      <c r="I17" s="29">
        <f>('Italy TRANSFORMED'!I17-I$395)/I$396</f>
        <v>-1.0379506829470679</v>
      </c>
      <c r="K17" s="29">
        <f>('Italy TRANSFORMED'!K17-K$395)/K$396</f>
        <v>1.9337614599058779</v>
      </c>
      <c r="O17" s="29">
        <f>('Italy TRANSFORMED'!O17-O$395)/O$396</f>
        <v>1.4877362358585402</v>
      </c>
      <c r="Q17" s="29">
        <f>('Italy TRANSFORMED'!Q17-Q$395)/Q$396</f>
        <v>0.18742129587204498</v>
      </c>
      <c r="R17" s="29">
        <f>('Italy TRANSFORMED'!R17-R$395)/R$396</f>
        <v>-0.18578107417740344</v>
      </c>
    </row>
    <row r="18" spans="1:18">
      <c r="A18" s="1" t="s">
        <v>23</v>
      </c>
      <c r="B18" s="29">
        <f>('Italy TRANSFORMED'!B18-B$395)/B$396</f>
        <v>0.5838366277379321</v>
      </c>
      <c r="C18" s="29">
        <f>('Italy TRANSFORMED'!C18-C$395)/C$396</f>
        <v>1.0057073049283933</v>
      </c>
      <c r="D18" s="29">
        <f>('Italy TRANSFORMED'!D18-D$395)/D$396</f>
        <v>-1.0730345645874493</v>
      </c>
      <c r="E18" s="29">
        <f>('Italy TRANSFORMED'!E18-'Italy NORMALIZED'!E$395)/'Italy NORMALIZED'!E$396</f>
        <v>1.5273486889802097</v>
      </c>
      <c r="F18" s="29">
        <f>('Italy TRANSFORMED'!F18-F$395)/F$396</f>
        <v>-1.0081223050448349</v>
      </c>
      <c r="G18" s="29">
        <f>('Italy TRANSFORMED'!G18-G$395)/G$396</f>
        <v>0.54097123280097348</v>
      </c>
      <c r="H18" s="29">
        <f>('Italy TRANSFORMED'!H18-H$395)/H$396</f>
        <v>-0.33846341428788679</v>
      </c>
      <c r="I18" s="29">
        <f>('Italy TRANSFORMED'!I18-I$395)/I$396</f>
        <v>-0.50423711790641335</v>
      </c>
      <c r="K18" s="29">
        <f>('Italy TRANSFORMED'!K18-K$395)/K$396</f>
        <v>1.8668656976072857</v>
      </c>
      <c r="O18" s="29">
        <f>('Italy TRANSFORMED'!O18-O$395)/O$396</f>
        <v>1.101867349543465</v>
      </c>
      <c r="Q18" s="29">
        <f>('Italy TRANSFORMED'!Q18-Q$395)/Q$396</f>
        <v>0.18742129587204498</v>
      </c>
      <c r="R18" s="29">
        <f>('Italy TRANSFORMED'!R18-R$395)/R$396</f>
        <v>-0.18578107417740344</v>
      </c>
    </row>
    <row r="19" spans="1:18">
      <c r="A19" s="1" t="s">
        <v>24</v>
      </c>
      <c r="B19" s="29">
        <f>('Italy TRANSFORMED'!B19-B$395)/B$396</f>
        <v>-0.72363279432834293</v>
      </c>
      <c r="C19" s="29">
        <f>('Italy TRANSFORMED'!C19-C$395)/C$396</f>
        <v>1.3065744475897134</v>
      </c>
      <c r="D19" s="29">
        <f>('Italy TRANSFORMED'!D19-D$395)/D$396</f>
        <v>-0.85013302068940488</v>
      </c>
      <c r="E19" s="29">
        <f>('Italy TRANSFORMED'!E19-'Italy NORMALIZED'!E$395)/'Italy NORMALIZED'!E$396</f>
        <v>1.5861500004568752</v>
      </c>
      <c r="F19" s="29">
        <f>('Italy TRANSFORMED'!F19-F$395)/F$396</f>
        <v>-1.1328758197177333</v>
      </c>
      <c r="G19" s="29">
        <f>('Italy TRANSFORMED'!G19-G$395)/G$396</f>
        <v>2.0473631914841568</v>
      </c>
      <c r="H19" s="29">
        <f>('Italy TRANSFORMED'!H19-H$395)/H$396</f>
        <v>8.9177077583083658E-2</v>
      </c>
      <c r="I19" s="29">
        <f>('Italy TRANSFORMED'!I19-I$395)/I$396</f>
        <v>0.24239746629794587</v>
      </c>
      <c r="K19" s="29">
        <f>('Italy TRANSFORMED'!K19-K$395)/K$396</f>
        <v>2.0481532786510486</v>
      </c>
      <c r="O19" s="29">
        <f>('Italy TRANSFORMED'!O19-O$395)/O$396</f>
        <v>0.39738330303313979</v>
      </c>
      <c r="Q19" s="29">
        <f>('Italy TRANSFORMED'!Q19-Q$395)/Q$396</f>
        <v>0.18742129587204498</v>
      </c>
      <c r="R19" s="29">
        <f>('Italy TRANSFORMED'!R19-R$395)/R$396</f>
        <v>-0.18578107417740344</v>
      </c>
    </row>
    <row r="20" spans="1:18">
      <c r="A20" s="1" t="s">
        <v>25</v>
      </c>
      <c r="B20" s="29">
        <f>('Italy TRANSFORMED'!B20-B$395)/B$396</f>
        <v>0.16497984278739417</v>
      </c>
      <c r="C20" s="29">
        <f>('Italy TRANSFORMED'!C20-C$395)/C$396</f>
        <v>7.6373482265424841E-2</v>
      </c>
      <c r="D20" s="29">
        <f>('Italy TRANSFORMED'!D20-D$395)/D$396</f>
        <v>-1.6242762930910126</v>
      </c>
      <c r="E20" s="29">
        <f>('Italy TRANSFORMED'!E20-'Italy NORMALIZED'!E$395)/'Italy NORMALIZED'!E$396</f>
        <v>1.8644045021169813</v>
      </c>
      <c r="F20" s="29">
        <f>('Italy TRANSFORMED'!F20-F$395)/F$396</f>
        <v>-1.2680254606133732</v>
      </c>
      <c r="G20" s="29">
        <f>('Italy TRANSFORMED'!G20-G$395)/G$396</f>
        <v>1.9966805547264237</v>
      </c>
      <c r="H20" s="29">
        <f>('Italy TRANSFORMED'!H20-H$395)/H$396</f>
        <v>-0.20195523945406693</v>
      </c>
      <c r="I20" s="29">
        <f>('Italy TRANSFORMED'!I20-I$395)/I$396</f>
        <v>-0.89052942236926358</v>
      </c>
      <c r="K20" s="29">
        <f>('Italy TRANSFORMED'!K20-K$395)/K$396</f>
        <v>1.926176468418175</v>
      </c>
      <c r="O20" s="29">
        <f>('Italy TRANSFORMED'!O20-O$395)/O$396</f>
        <v>-1.1846441943885133</v>
      </c>
      <c r="Q20" s="29">
        <f>('Italy TRANSFORMED'!Q20-Q$395)/Q$396</f>
        <v>2.0866237607087665</v>
      </c>
      <c r="R20" s="29">
        <f>('Italy TRANSFORMED'!R20-R$395)/R$396</f>
        <v>-0.18578107417740344</v>
      </c>
    </row>
    <row r="21" spans="1:18">
      <c r="A21" s="1" t="s">
        <v>26</v>
      </c>
      <c r="B21" s="29">
        <f>('Italy TRANSFORMED'!B21-B$395)/B$396</f>
        <v>0.32829159834811156</v>
      </c>
      <c r="C21" s="29">
        <f>('Italy TRANSFORMED'!C21-C$395)/C$396</f>
        <v>0.5541511858917143</v>
      </c>
      <c r="D21" s="29">
        <f>('Italy TRANSFORMED'!D21-D$395)/D$396</f>
        <v>-1.1185694508646415</v>
      </c>
      <c r="E21" s="29">
        <f>('Italy TRANSFORMED'!E21-'Italy NORMALIZED'!E$395)/'Italy NORMALIZED'!E$396</f>
        <v>1.9564259425776054</v>
      </c>
      <c r="F21" s="29">
        <f>('Italy TRANSFORMED'!F21-F$395)/F$396</f>
        <v>-1.1432719459404748</v>
      </c>
      <c r="G21" s="29">
        <f>('Italy TRANSFORMED'!G21-G$395)/G$396</f>
        <v>1.9478749373023956</v>
      </c>
      <c r="H21" s="29">
        <f>('Italy TRANSFORMED'!H21-H$395)/H$396</f>
        <v>0.26550544822001171</v>
      </c>
      <c r="I21" s="29">
        <f>('Italy TRANSFORMED'!I21-I$395)/I$396</f>
        <v>-1.1245545055963297</v>
      </c>
      <c r="K21" s="29">
        <f>('Italy TRANSFORMED'!K21-K$395)/K$396</f>
        <v>2.2526914218595455</v>
      </c>
      <c r="O21" s="29">
        <f>('Italy TRANSFORMED'!O21-O$395)/O$396</f>
        <v>-0.19728841463144509</v>
      </c>
      <c r="Q21" s="29">
        <f>('Italy TRANSFORMED'!Q21-Q$395)/Q$396</f>
        <v>2.0866237607087665</v>
      </c>
      <c r="R21" s="29">
        <f>('Italy TRANSFORMED'!R21-R$395)/R$396</f>
        <v>-0.18578107417740344</v>
      </c>
    </row>
    <row r="22" spans="1:18">
      <c r="A22" s="1" t="s">
        <v>27</v>
      </c>
      <c r="B22" s="29">
        <f>('Italy TRANSFORMED'!B22-B$395)/B$396</f>
        <v>-0.28410710044233861</v>
      </c>
      <c r="C22" s="29">
        <f>('Italy TRANSFORMED'!C22-C$395)/C$396</f>
        <v>0.73719146792958667</v>
      </c>
      <c r="D22" s="29">
        <f>('Italy TRANSFORMED'!D22-D$395)/D$396</f>
        <v>-0.70126143854525236</v>
      </c>
      <c r="E22" s="29">
        <f>('Italy TRANSFORMED'!E22-'Italy NORMALIZED'!E$395)/'Italy NORMALIZED'!E$396</f>
        <v>1.9111434008418982</v>
      </c>
      <c r="F22" s="29">
        <f>('Italy TRANSFORMED'!F22-F$395)/F$396</f>
        <v>-0.9665378001538687</v>
      </c>
      <c r="G22" s="29">
        <f>('Italy TRANSFORMED'!G22-G$395)/G$396</f>
        <v>0.1056811444139706</v>
      </c>
      <c r="H22" s="29">
        <f>('Italy TRANSFORMED'!H22-H$395)/H$396</f>
        <v>0.4636270869475807</v>
      </c>
      <c r="I22" s="29">
        <f>('Italy TRANSFORMED'!I22-I$395)/I$396</f>
        <v>-1.1326654269087033</v>
      </c>
      <c r="K22" s="29">
        <f>('Italy TRANSFORMED'!K22-K$395)/K$396</f>
        <v>2.1128293061763213</v>
      </c>
      <c r="O22" s="29">
        <f>('Italy TRANSFORMED'!O22-O$395)/O$396</f>
        <v>-0.69510405596673064</v>
      </c>
      <c r="Q22" s="29">
        <f>('Italy TRANSFORMED'!Q22-Q$395)/Q$396</f>
        <v>2.0866237607087665</v>
      </c>
      <c r="R22" s="29">
        <f>('Italy TRANSFORMED'!R22-R$395)/R$396</f>
        <v>-0.18578107417740344</v>
      </c>
    </row>
    <row r="23" spans="1:18">
      <c r="A23" s="1" t="s">
        <v>28</v>
      </c>
      <c r="B23" s="29">
        <f>('Italy TRANSFORMED'!B23-B$395)/B$396</f>
        <v>0.95271134266946067</v>
      </c>
      <c r="C23" s="29">
        <f>('Italy TRANSFORMED'!C23-C$395)/C$396</f>
        <v>2.9595558969140243</v>
      </c>
      <c r="D23" s="29">
        <f>('Italy TRANSFORMED'!D23-D$395)/D$396</f>
        <v>0.3669147977376539</v>
      </c>
      <c r="E23" s="29">
        <f>('Italy TRANSFORMED'!E23-'Italy NORMALIZED'!E$395)/'Italy NORMALIZED'!E$396</f>
        <v>2.0001669422428558</v>
      </c>
      <c r="F23" s="29">
        <f>('Italy TRANSFORMED'!F23-F$395)/F$396</f>
        <v>-0.81059590681274585</v>
      </c>
      <c r="G23" s="29">
        <f>('Italy TRANSFORMED'!G23-G$395)/G$396</f>
        <v>0.10173226119421554</v>
      </c>
      <c r="H23" s="29">
        <f>('Italy TRANSFORMED'!H23-H$395)/H$396</f>
        <v>0.65936048964523253</v>
      </c>
      <c r="I23" s="29">
        <f>('Italy TRANSFORMED'!I23-I$395)/I$396</f>
        <v>-1.0091855204127984</v>
      </c>
      <c r="K23" s="29">
        <f>('Italy TRANSFORMED'!K23-K$395)/K$396</f>
        <v>2.0270050288535275</v>
      </c>
      <c r="O23" s="29">
        <f>('Italy TRANSFORMED'!O23-O$395)/O$396</f>
        <v>1.0888722973292226</v>
      </c>
      <c r="Q23" s="29">
        <f>('Italy TRANSFORMED'!Q23-Q$395)/Q$396</f>
        <v>0.18742129587204498</v>
      </c>
      <c r="R23" s="29">
        <f>('Italy TRANSFORMED'!R23-R$395)/R$396</f>
        <v>-0.18578107417740344</v>
      </c>
    </row>
    <row r="24" spans="1:18">
      <c r="A24" s="1" t="s">
        <v>29</v>
      </c>
      <c r="B24" s="29">
        <f>('Italy TRANSFORMED'!B24-B$395)/B$396</f>
        <v>0.95233004224026463</v>
      </c>
      <c r="C24" s="29">
        <f>('Italy TRANSFORMED'!C24-C$395)/C$396</f>
        <v>0.25771106400526844</v>
      </c>
      <c r="D24" s="29">
        <f>('Italy TRANSFORMED'!D24-D$395)/D$396</f>
        <v>-0.86688761536242553</v>
      </c>
      <c r="E24" s="29">
        <f>('Italy TRANSFORMED'!E24-'Italy NORMALIZED'!E$395)/'Italy NORMALIZED'!E$396</f>
        <v>2.147128068248036</v>
      </c>
      <c r="F24" s="29">
        <f>('Italy TRANSFORMED'!F24-F$395)/F$396</f>
        <v>-0.70663464458533054</v>
      </c>
      <c r="G24" s="29">
        <f>('Italy TRANSFORMED'!G24-G$395)/G$396</f>
        <v>9.7825033806761524E-2</v>
      </c>
      <c r="H24" s="29">
        <f>('Italy TRANSFORMED'!H24-H$395)/H$396</f>
        <v>0.78384525493378887</v>
      </c>
      <c r="I24" s="29">
        <f>('Italy TRANSFORMED'!I24-I$395)/I$396</f>
        <v>-1.1931048467052165</v>
      </c>
      <c r="K24" s="29">
        <f>('Italy TRANSFORMED'!K24-K$395)/K$396</f>
        <v>1.62321817795957</v>
      </c>
      <c r="O24" s="29">
        <f>('Italy TRANSFORMED'!O24-O$395)/O$396</f>
        <v>0.19915817480281728</v>
      </c>
      <c r="Q24" s="29">
        <f>('Italy TRANSFORMED'!Q24-Q$395)/Q$396</f>
        <v>0.18742129587204498</v>
      </c>
      <c r="R24" s="29">
        <f>('Italy TRANSFORMED'!R24-R$395)/R$396</f>
        <v>-0.18578107417740344</v>
      </c>
    </row>
    <row r="25" spans="1:18">
      <c r="A25" s="1" t="s">
        <v>30</v>
      </c>
      <c r="B25" s="29">
        <f>('Italy TRANSFORMED'!B25-B$395)/B$396</f>
        <v>1.0859009613425883</v>
      </c>
      <c r="C25" s="29">
        <f>('Italy TRANSFORMED'!C25-C$395)/C$396</f>
        <v>-0.21717204911437638</v>
      </c>
      <c r="D25" s="29">
        <f>('Italy TRANSFORMED'!D25-D$395)/D$396</f>
        <v>-1.1438078506568783</v>
      </c>
      <c r="E25" s="29">
        <f>('Italy TRANSFORMED'!E25-'Italy NORMALIZED'!E$395)/'Italy NORMALIZED'!E$396</f>
        <v>2.1330967218399728</v>
      </c>
      <c r="F25" s="29">
        <f>('Italy TRANSFORMED'!F25-F$395)/F$396</f>
        <v>-0.78980365436726274</v>
      </c>
      <c r="G25" s="29">
        <f>('Italy TRANSFORMED'!G25-G$395)/G$396</f>
        <v>3.4631166684345951</v>
      </c>
      <c r="H25" s="29">
        <f>('Italy TRANSFORMED'!H25-H$395)/H$396</f>
        <v>0.36691128794755096</v>
      </c>
      <c r="I25" s="29">
        <f>('Italy TRANSFORMED'!I25-I$395)/I$396</f>
        <v>-1.1091187877795154</v>
      </c>
      <c r="K25" s="29">
        <f>('Italy TRANSFORMED'!K25-K$395)/K$396</f>
        <v>1.066049947591829</v>
      </c>
      <c r="O25" s="29">
        <f>('Italy TRANSFORMED'!O25-O$395)/O$396</f>
        <v>0.39995767550122435</v>
      </c>
      <c r="Q25" s="29">
        <f>('Italy TRANSFORMED'!Q25-Q$395)/Q$396</f>
        <v>0.18742129587204498</v>
      </c>
      <c r="R25" s="29">
        <f>('Italy TRANSFORMED'!R25-R$395)/R$396</f>
        <v>-0.18578107417740344</v>
      </c>
    </row>
    <row r="26" spans="1:18">
      <c r="A26" s="1" t="s">
        <v>31</v>
      </c>
      <c r="B26" s="29">
        <f>('Italy TRANSFORMED'!B26-B$395)/B$396</f>
        <v>0.12747596692714189</v>
      </c>
      <c r="C26" s="29">
        <f>('Italy TRANSFORMED'!C26-C$395)/C$396</f>
        <v>-8.9469526762372617E-2</v>
      </c>
      <c r="D26" s="29">
        <f>('Italy TRANSFORMED'!D26-D$395)/D$396</f>
        <v>-0.9326156281587854</v>
      </c>
      <c r="E26" s="29">
        <f>('Italy TRANSFORMED'!E26-'Italy NORMALIZED'!E$395)/'Italy NORMALIZED'!E$396</f>
        <v>2.1327849141420003</v>
      </c>
      <c r="F26" s="29">
        <f>('Italy TRANSFORMED'!F26-F$395)/F$396</f>
        <v>-0.8417842854809704</v>
      </c>
      <c r="G26" s="29">
        <f>('Italy TRANSFORMED'!G26-G$395)/G$396</f>
        <v>3.3460970266474339</v>
      </c>
      <c r="H26" s="29">
        <f>('Italy TRANSFORMED'!H26-H$395)/H$396</f>
        <v>-0.12890341313899742</v>
      </c>
      <c r="I26" s="29">
        <f>('Italy TRANSFORMED'!I26-I$395)/I$396</f>
        <v>-1.1821905257148879</v>
      </c>
      <c r="K26" s="29">
        <f>('Italy TRANSFORMED'!K26-K$395)/K$396</f>
        <v>1.1653028228490623</v>
      </c>
      <c r="O26" s="29">
        <f>('Italy TRANSFORMED'!O26-O$395)/O$396</f>
        <v>0.3417794498411843</v>
      </c>
      <c r="Q26" s="29">
        <f>('Italy TRANSFORMED'!Q26-Q$395)/Q$396</f>
        <v>0.18742129587204498</v>
      </c>
      <c r="R26" s="29">
        <f>('Italy TRANSFORMED'!R26-R$395)/R$396</f>
        <v>-0.18578107417740344</v>
      </c>
    </row>
    <row r="27" spans="1:18">
      <c r="A27" s="1" t="s">
        <v>32</v>
      </c>
      <c r="B27" s="29">
        <f>('Italy TRANSFORMED'!B27-B$395)/B$396</f>
        <v>-1.299221014323563</v>
      </c>
      <c r="C27" s="29">
        <f>('Italy TRANSFORMED'!C27-C$395)/C$396</f>
        <v>-0.68933084175717874</v>
      </c>
      <c r="D27" s="29">
        <f>('Italy TRANSFORMED'!D27-D$395)/D$396</f>
        <v>-1.0129885607053979</v>
      </c>
      <c r="E27" s="29">
        <f>('Italy TRANSFORMED'!E27-'Italy NORMALIZED'!E$395)/'Italy NORMALIZED'!E$396</f>
        <v>2.1665857483088771</v>
      </c>
      <c r="F27" s="29">
        <f>('Italy TRANSFORMED'!F27-F$395)/F$396</f>
        <v>-0.75861527569903819</v>
      </c>
      <c r="G27" s="29">
        <f>('Italy TRANSFORMED'!G27-G$395)/G$396</f>
        <v>3.2355688887383218</v>
      </c>
      <c r="H27" s="29">
        <f>('Italy TRANSFORMED'!H27-H$395)/H$396</f>
        <v>-0.54459149408843643</v>
      </c>
      <c r="I27" s="29">
        <f>('Italy TRANSFORMED'!I27-I$395)/I$396</f>
        <v>1.0300994423054284</v>
      </c>
      <c r="K27" s="29">
        <f>('Italy TRANSFORMED'!K27-K$395)/K$396</f>
        <v>1.5755791212278563</v>
      </c>
      <c r="O27" s="29">
        <f>('Italy TRANSFORMED'!O27-O$395)/O$396</f>
        <v>1.076180458814338</v>
      </c>
      <c r="Q27" s="29">
        <f>('Italy TRANSFORMED'!Q27-Q$395)/Q$396</f>
        <v>0.18742129587204498</v>
      </c>
      <c r="R27" s="29">
        <f>('Italy TRANSFORMED'!R27-R$395)/R$396</f>
        <v>-0.18578107417740344</v>
      </c>
    </row>
    <row r="28" spans="1:18">
      <c r="A28" s="1" t="s">
        <v>33</v>
      </c>
      <c r="B28" s="29">
        <f>('Italy TRANSFORMED'!B28-B$395)/B$396</f>
        <v>-0.44373608235632628</v>
      </c>
      <c r="C28" s="29">
        <f>('Italy TRANSFORMED'!C28-C$395)/C$396</f>
        <v>-1.5219512874922296</v>
      </c>
      <c r="D28" s="29">
        <f>('Italy TRANSFORMED'!D28-D$395)/D$396</f>
        <v>-1.1346202095946949</v>
      </c>
      <c r="E28" s="29">
        <f>('Italy TRANSFORMED'!E28-'Italy NORMALIZED'!E$395)/'Italy NORMALIZED'!E$396</f>
        <v>2.201049784742382</v>
      </c>
      <c r="F28" s="29">
        <f>('Italy TRANSFORMED'!F28-F$395)/F$396</f>
        <v>-0.61306950858065701</v>
      </c>
      <c r="G28" s="29">
        <f>('Italy TRANSFORMED'!G28-G$395)/G$396</f>
        <v>-0.24020997066500666</v>
      </c>
      <c r="H28" s="29">
        <f>('Italy TRANSFORMED'!H28-H$395)/H$396</f>
        <v>0.66978215345847758</v>
      </c>
      <c r="I28" s="29">
        <f>('Italy TRANSFORMED'!I28-I$395)/I$396</f>
        <v>-1.0259168785207244</v>
      </c>
      <c r="K28" s="29">
        <f>('Italy TRANSFORMED'!K28-K$395)/K$396</f>
        <v>1.8280126228385711</v>
      </c>
      <c r="O28" s="29">
        <f>('Italy TRANSFORMED'!O28-O$395)/O$396</f>
        <v>1.3226875138136271</v>
      </c>
      <c r="Q28" s="29">
        <f>('Italy TRANSFORMED'!Q28-Q$395)/Q$396</f>
        <v>0.18742129587204498</v>
      </c>
      <c r="R28" s="29">
        <f>('Italy TRANSFORMED'!R28-R$395)/R$396</f>
        <v>-0.18578107417740344</v>
      </c>
    </row>
    <row r="29" spans="1:18">
      <c r="A29" s="1" t="s">
        <v>34</v>
      </c>
      <c r="B29" s="29">
        <f>('Italy TRANSFORMED'!B29-B$395)/B$396</f>
        <v>0.39830622349290296</v>
      </c>
      <c r="C29" s="29">
        <f>('Italy TRANSFORMED'!C29-C$395)/C$396</f>
        <v>-0.71657404652560586</v>
      </c>
      <c r="D29" s="29">
        <f>('Italy TRANSFORMED'!D29-D$395)/D$396</f>
        <v>-0.76769073715432734</v>
      </c>
      <c r="E29" s="29">
        <f>('Italy TRANSFORMED'!E29-'Italy NORMALIZED'!E$395)/'Italy NORMALIZED'!E$396</f>
        <v>2.2079628253185839</v>
      </c>
      <c r="F29" s="29">
        <f>('Italy TRANSFORMED'!F29-F$395)/F$396</f>
        <v>-0.57148500368969091</v>
      </c>
      <c r="G29" s="29">
        <f>('Italy TRANSFORMED'!G29-G$395)/G$396</f>
        <v>-0.24134538911760101</v>
      </c>
      <c r="H29" s="29">
        <f>('Italy TRANSFORMED'!H29-H$395)/H$396</f>
        <v>0.38169936506757568</v>
      </c>
      <c r="I29" s="29">
        <f>('Italy TRANSFORMED'!I29-I$395)/I$396</f>
        <v>-1.0237020554945215</v>
      </c>
      <c r="K29" s="29">
        <f>('Italy TRANSFORMED'!K29-K$395)/K$396</f>
        <v>1.8849627293250026</v>
      </c>
      <c r="O29" s="29">
        <f>('Italy TRANSFORMED'!O29-O$395)/O$396</f>
        <v>0.57943843794433791</v>
      </c>
      <c r="Q29" s="29">
        <f>('Italy TRANSFORMED'!Q29-Q$395)/Q$396</f>
        <v>0.18742129587204498</v>
      </c>
      <c r="R29" s="29">
        <f>('Italy TRANSFORMED'!R29-R$395)/R$396</f>
        <v>-0.18578107417740344</v>
      </c>
    </row>
    <row r="30" spans="1:18">
      <c r="A30" s="1" t="s">
        <v>35</v>
      </c>
      <c r="B30" s="29">
        <f>('Italy TRANSFORMED'!B30-B$395)/B$396</f>
        <v>0.29881991991878515</v>
      </c>
      <c r="C30" s="29">
        <f>('Italy TRANSFORMED'!C30-C$395)/C$396</f>
        <v>7.0414031222333209E-2</v>
      </c>
      <c r="D30" s="29">
        <f>('Italy TRANSFORMED'!D30-D$395)/D$396</f>
        <v>-0.45973860464731481</v>
      </c>
      <c r="E30" s="29">
        <f>('Italy TRANSFORMED'!E30-'Italy NORMALIZED'!E$395)/'Italy NORMALIZED'!E$396</f>
        <v>2.1371609739029966</v>
      </c>
      <c r="F30" s="29">
        <f>('Italy TRANSFORMED'!F30-F$395)/F$396</f>
        <v>-0.83138815925822884</v>
      </c>
      <c r="G30" s="29">
        <f>('Italy TRANSFORMED'!G30-G$395)/G$396</f>
        <v>-0.24247436150417248</v>
      </c>
      <c r="H30" s="29">
        <f>('Italy TRANSFORMED'!H30-H$395)/H$396</f>
        <v>0.11134654265023704</v>
      </c>
      <c r="I30" s="29">
        <f>('Italy TRANSFORMED'!I30-I$395)/I$396</f>
        <v>-0.73696173542058563</v>
      </c>
      <c r="K30" s="29">
        <f>('Italy TRANSFORMED'!K30-K$395)/K$396</f>
        <v>2.1468133112944683</v>
      </c>
      <c r="O30" s="29">
        <f>('Italy TRANSFORMED'!O30-O$395)/O$396</f>
        <v>-0.99971979096837416</v>
      </c>
      <c r="Q30" s="29">
        <f>('Italy TRANSFORMED'!Q30-Q$395)/Q$396</f>
        <v>0.18742129587204498</v>
      </c>
      <c r="R30" s="29">
        <f>('Italy TRANSFORMED'!R30-R$395)/R$396</f>
        <v>-0.18578107417740344</v>
      </c>
    </row>
    <row r="31" spans="1:18">
      <c r="A31" s="1" t="s">
        <v>36</v>
      </c>
      <c r="B31" s="29">
        <f>('Italy TRANSFORMED'!B31-B$395)/B$396</f>
        <v>-0.81384290457712727</v>
      </c>
      <c r="C31" s="29">
        <f>('Italy TRANSFORMED'!C31-C$395)/C$396</f>
        <v>0.60472138474310722</v>
      </c>
      <c r="D31" s="29">
        <f>('Italy TRANSFORMED'!D31-D$395)/D$396</f>
        <v>-0.13204439990518257</v>
      </c>
      <c r="E31" s="29">
        <f>('Italy TRANSFORMED'!E31-'Italy NORMALIZED'!E$395)/'Italy NORMALIZED'!E$396</f>
        <v>1.7980330080098315</v>
      </c>
      <c r="F31" s="29">
        <f>('Italy TRANSFORMED'!F31-F$395)/F$396</f>
        <v>-0.89376491659467805</v>
      </c>
      <c r="G31" s="29">
        <f>('Italy TRANSFORMED'!G31-G$395)/G$396</f>
        <v>1.2499119074226133</v>
      </c>
      <c r="H31" s="29">
        <f>('Italy TRANSFORMED'!H31-H$395)/H$396</f>
        <v>0.56715499021719451</v>
      </c>
      <c r="I31" s="29">
        <f>('Italy TRANSFORMED'!I31-I$395)/I$396</f>
        <v>-0.22424170943425631</v>
      </c>
      <c r="K31" s="29">
        <f>('Italy TRANSFORMED'!K31-K$395)/K$396</f>
        <v>2.5095881187894462</v>
      </c>
      <c r="O31" s="29">
        <f>('Italy TRANSFORMED'!O31-O$395)/O$396</f>
        <v>-0.7977576243321145</v>
      </c>
      <c r="Q31" s="29">
        <f>('Italy TRANSFORMED'!Q31-Q$395)/Q$396</f>
        <v>0.18742129587204498</v>
      </c>
      <c r="R31" s="29">
        <f>('Italy TRANSFORMED'!R31-R$395)/R$396</f>
        <v>-0.18578107417740344</v>
      </c>
    </row>
    <row r="32" spans="1:18">
      <c r="A32" s="1" t="s">
        <v>37</v>
      </c>
      <c r="B32" s="29">
        <f>('Italy TRANSFORMED'!B32-B$395)/B$396</f>
        <v>-2.8367897435142331E-2</v>
      </c>
      <c r="C32" s="29">
        <f>('Italy TRANSFORMED'!C32-C$395)/C$396</f>
        <v>-5.2520930295194813E-2</v>
      </c>
      <c r="D32" s="29">
        <f>('Italy TRANSFORMED'!D32-D$395)/D$396</f>
        <v>-0.46680087154758593</v>
      </c>
      <c r="E32" s="29">
        <f>('Italy TRANSFORMED'!E32-'Italy NORMALIZED'!E$395)/'Italy NORMALIZED'!E$396</f>
        <v>1.6862137336361196</v>
      </c>
      <c r="F32" s="29">
        <f>('Italy TRANSFORMED'!F32-F$395)/F$396</f>
        <v>-0.9457455477083857</v>
      </c>
      <c r="G32" s="29">
        <f>('Italy TRANSFORMED'!G32-G$395)/G$396</f>
        <v>1.224712271690078</v>
      </c>
      <c r="H32" s="29">
        <f>('Italy TRANSFORMED'!H32-H$395)/H$396</f>
        <v>0.62396678309748088</v>
      </c>
      <c r="I32" s="29">
        <f>('Italy TRANSFORMED'!I32-I$395)/I$396</f>
        <v>-0.54228708294650896</v>
      </c>
      <c r="K32" s="29">
        <f>('Italy TRANSFORMED'!K32-K$395)/K$396</f>
        <v>2.070342647637252</v>
      </c>
      <c r="O32" s="29">
        <f>('Italy TRANSFORMED'!O32-O$395)/O$396</f>
        <v>-0.96825603090285117</v>
      </c>
      <c r="Q32" s="29">
        <f>('Italy TRANSFORMED'!Q32-Q$395)/Q$396</f>
        <v>0.18742129587204498</v>
      </c>
      <c r="R32" s="29">
        <f>('Italy TRANSFORMED'!R32-R$395)/R$396</f>
        <v>-0.18578107417740344</v>
      </c>
    </row>
    <row r="33" spans="1:18">
      <c r="A33" s="1" t="s">
        <v>38</v>
      </c>
      <c r="B33" s="29">
        <f>('Italy TRANSFORMED'!B33-B$395)/B$396</f>
        <v>0.6934028872029363</v>
      </c>
      <c r="C33" s="29">
        <f>('Italy TRANSFORMED'!C33-C$395)/C$396</f>
        <v>-0.80170906142693865</v>
      </c>
      <c r="D33" s="29">
        <f>('Italy TRANSFORMED'!D33-D$395)/D$396</f>
        <v>-0.49590742043790803</v>
      </c>
      <c r="E33" s="29">
        <f>('Italy TRANSFORMED'!E33-'Italy NORMALIZED'!E$395)/'Italy NORMALIZED'!E$396</f>
        <v>1.554112834690657</v>
      </c>
      <c r="F33" s="29">
        <f>('Italy TRANSFORMED'!F33-F$395)/F$396</f>
        <v>-1.0601029361585426</v>
      </c>
      <c r="G33" s="29">
        <f>('Italy TRANSFORMED'!G33-G$395)/G$396</f>
        <v>1.2001761395302468</v>
      </c>
      <c r="H33" s="29">
        <f>('Italy TRANSFORMED'!H33-H$395)/H$396</f>
        <v>0.63559130139749154</v>
      </c>
      <c r="I33" s="29">
        <f>('Italy TRANSFORMED'!I33-I$395)/I$396</f>
        <v>-0.26909844780528441</v>
      </c>
      <c r="K33" s="29">
        <f>('Italy TRANSFORMED'!K33-K$395)/K$396</f>
        <v>1.5611400712376364</v>
      </c>
      <c r="N33" s="29">
        <f>('Italy TRANSFORMED'!N33-N$395)/N$396</f>
        <v>2.6966418454751215</v>
      </c>
      <c r="O33" s="29">
        <f>('Italy TRANSFORMED'!O33-O$395)/O$396</f>
        <v>0.78876338023115</v>
      </c>
      <c r="Q33" s="29">
        <f>('Italy TRANSFORMED'!Q33-Q$395)/Q$396</f>
        <v>0.18742129587204498</v>
      </c>
      <c r="R33" s="29">
        <f>('Italy TRANSFORMED'!R33-R$395)/R$396</f>
        <v>-0.18578107417740344</v>
      </c>
    </row>
    <row r="34" spans="1:18">
      <c r="A34" s="1" t="s">
        <v>39</v>
      </c>
      <c r="B34" s="29">
        <f>('Italy TRANSFORMED'!B34-B$395)/B$396</f>
        <v>0.48080096463715655</v>
      </c>
      <c r="C34" s="29">
        <f>('Italy TRANSFORMED'!C34-C$395)/C$396</f>
        <v>0.61153218593521319</v>
      </c>
      <c r="D34" s="29">
        <f>('Italy TRANSFORMED'!D34-D$395)/D$396</f>
        <v>6.1965443574169006E-2</v>
      </c>
      <c r="E34" s="29">
        <f>('Italy TRANSFORMED'!E34-'Italy NORMALIZED'!E$395)/'Italy NORMALIZED'!E$396</f>
        <v>1.4132725231199641</v>
      </c>
      <c r="F34" s="29">
        <f>('Italy TRANSFORMED'!F34-F$395)/F$396</f>
        <v>-0.91455716904016104</v>
      </c>
      <c r="G34" s="29">
        <f>('Italy TRANSFORMED'!G34-G$395)/G$396</f>
        <v>-0.24730641421860028</v>
      </c>
      <c r="H34" s="29">
        <f>('Italy TRANSFORMED'!H34-H$395)/H$396</f>
        <v>-7.3629999834238805E-2</v>
      </c>
      <c r="I34" s="29">
        <f>('Italy TRANSFORMED'!I34-I$395)/I$396</f>
        <v>-0.93919241180568458</v>
      </c>
      <c r="K34" s="29">
        <f>('Italy TRANSFORMED'!K34-K$395)/K$396</f>
        <v>1.1045408344591066</v>
      </c>
      <c r="N34" s="29">
        <f>('Italy TRANSFORMED'!N34-N$395)/N$396</f>
        <v>0.44473738049527184</v>
      </c>
      <c r="O34" s="29">
        <f>('Italy TRANSFORMED'!O34-O$395)/O$396</f>
        <v>9.3488008568422373E-4</v>
      </c>
      <c r="Q34" s="29">
        <f>('Italy TRANSFORMED'!Q34-Q$395)/Q$396</f>
        <v>-1.7117811689646765</v>
      </c>
      <c r="R34" s="29">
        <f>('Italy TRANSFORMED'!R34-R$395)/R$396</f>
        <v>-0.18578107417740344</v>
      </c>
    </row>
    <row r="35" spans="1:18">
      <c r="A35" s="1" t="s">
        <v>40</v>
      </c>
      <c r="B35" s="29">
        <f>('Italy TRANSFORMED'!B35-B$395)/B$396</f>
        <v>0.91112170842978113</v>
      </c>
      <c r="C35" s="29">
        <f>('Italy TRANSFORMED'!C35-C$395)/C$396</f>
        <v>0.4412621561325476</v>
      </c>
      <c r="D35" s="29">
        <f>('Italy TRANSFORMED'!D35-D$395)/D$396</f>
        <v>7.8708642352679201E-2</v>
      </c>
      <c r="E35" s="29">
        <f>('Italy TRANSFORMED'!E35-'Italy NORMALIZED'!E$395)/'Italy NORMALIZED'!E$396</f>
        <v>1.0288566394963372</v>
      </c>
      <c r="F35" s="29">
        <f>('Italy TRANSFORMED'!F35-F$395)/F$396</f>
        <v>-0.82099203303548729</v>
      </c>
      <c r="G35" s="29">
        <f>('Italy TRANSFORMED'!G35-G$395)/G$396</f>
        <v>-0.24840184453423336</v>
      </c>
      <c r="H35" s="29">
        <f>('Italy TRANSFORMED'!H35-H$395)/H$396</f>
        <v>-0.41449365801527843</v>
      </c>
      <c r="I35" s="29">
        <f>('Italy TRANSFORMED'!I35-I$395)/I$396</f>
        <v>-0.82549525245495525</v>
      </c>
      <c r="K35" s="29">
        <f>('Italy TRANSFORMED'!K35-K$395)/K$396</f>
        <v>1.4596311392872634</v>
      </c>
      <c r="N35" s="29">
        <f>('Italy TRANSFORMED'!N35-N$395)/N$396</f>
        <v>0.54702843134997248</v>
      </c>
      <c r="O35" s="29">
        <f>('Italy TRANSFORMED'!O35-O$395)/O$396</f>
        <v>-0.62497123138994004</v>
      </c>
      <c r="Q35" s="29">
        <f>('Italy TRANSFORMED'!Q35-Q$395)/Q$396</f>
        <v>-1.7117811689646765</v>
      </c>
      <c r="R35" s="29">
        <f>('Italy TRANSFORMED'!R35-R$395)/R$396</f>
        <v>-0.18578107417740344</v>
      </c>
    </row>
    <row r="36" spans="1:18">
      <c r="A36" s="1" t="s">
        <v>41</v>
      </c>
      <c r="B36" s="29">
        <f>('Italy TRANSFORMED'!B36-B$395)/B$396</f>
        <v>-0.56078176137082558</v>
      </c>
      <c r="C36" s="29">
        <f>('Italy TRANSFORMED'!C36-C$395)/C$396</f>
        <v>0.11774909950747382</v>
      </c>
      <c r="D36" s="29">
        <f>('Italy TRANSFORMED'!D36-D$395)/D$396</f>
        <v>-0.21122044476759314</v>
      </c>
      <c r="E36" s="29">
        <f>('Italy TRANSFORMED'!E36-'Italy NORMALIZED'!E$395)/'Italy NORMALIZED'!E$396</f>
        <v>1.1262911691133868</v>
      </c>
      <c r="F36" s="29">
        <f>('Italy TRANSFORMED'!F36-F$395)/F$396</f>
        <v>-0.83138815925822884</v>
      </c>
      <c r="G36" s="29">
        <f>('Italy TRANSFORMED'!G36-G$395)/G$396</f>
        <v>-0.24949116584011058</v>
      </c>
      <c r="H36" s="29">
        <f>('Italy TRANSFORMED'!H36-H$395)/H$396</f>
        <v>0.2887638693257894</v>
      </c>
      <c r="I36" s="29">
        <f>('Italy TRANSFORMED'!I36-I$395)/I$396</f>
        <v>-0.83336887674261684</v>
      </c>
      <c r="K36" s="29">
        <f>('Italy TRANSFORMED'!K36-K$395)/K$396</f>
        <v>1.5521688366453557</v>
      </c>
      <c r="N36" s="29">
        <f>('Italy TRANSFORMED'!N36-N$395)/N$396</f>
        <v>-1.1058633324704656</v>
      </c>
      <c r="O36" s="29">
        <f>('Italy TRANSFORMED'!O36-O$395)/O$396</f>
        <v>-0.8706117992547947</v>
      </c>
      <c r="Q36" s="29">
        <f>('Italy TRANSFORMED'!Q36-Q$395)/Q$396</f>
        <v>-1.7117811689646765</v>
      </c>
      <c r="R36" s="29">
        <f>('Italy TRANSFORMED'!R36-R$395)/R$396</f>
        <v>-0.18578107417740344</v>
      </c>
    </row>
    <row r="37" spans="1:18">
      <c r="A37" s="1" t="s">
        <v>42</v>
      </c>
      <c r="B37" s="29">
        <f>('Italy TRANSFORMED'!B37-B$395)/B$396</f>
        <v>-2.5353892756139427</v>
      </c>
      <c r="C37" s="29">
        <f>('Italy TRANSFORMED'!C37-C$395)/C$396</f>
        <v>-0.44414199884133176</v>
      </c>
      <c r="D37" s="29">
        <f>('Italy TRANSFORMED'!D37-D$395)/D$396</f>
        <v>-6.4318599149873604E-2</v>
      </c>
      <c r="E37" s="29">
        <f>('Italy TRANSFORMED'!E37-'Italy NORMALIZED'!E$395)/'Italy NORMALIZED'!E$396</f>
        <v>1.2475413556606012</v>
      </c>
      <c r="F37" s="29">
        <f>('Italy TRANSFORMED'!F37-F$395)/F$396</f>
        <v>-0.9041610428174196</v>
      </c>
      <c r="G37" s="29">
        <f>('Italy TRANSFORMED'!G37-G$395)/G$396</f>
        <v>3.8416241735980168</v>
      </c>
      <c r="H37" s="29">
        <f>('Italy TRANSFORMED'!H37-H$395)/H$396</f>
        <v>8.867627578110554E-2</v>
      </c>
      <c r="I37" s="29">
        <f>('Italy TRANSFORMED'!I37-I$395)/I$396</f>
        <v>2.2824994249941009</v>
      </c>
      <c r="K37" s="29">
        <f>('Italy TRANSFORMED'!K37-K$395)/K$396</f>
        <v>2.3046305026275453</v>
      </c>
      <c r="N37" s="29">
        <f>('Italy TRANSFORMED'!N37-N$395)/N$396</f>
        <v>-0.68475844417119525</v>
      </c>
      <c r="O37" s="29">
        <f>('Italy TRANSFORMED'!O37-O$395)/O$396</f>
        <v>0.16701378043663312</v>
      </c>
      <c r="Q37" s="29">
        <f>('Italy TRANSFORMED'!Q37-Q$395)/Q$396</f>
        <v>0.18742129587204498</v>
      </c>
      <c r="R37" s="29">
        <f>('Italy TRANSFORMED'!R37-R$395)/R$396</f>
        <v>-0.18578107417740344</v>
      </c>
    </row>
    <row r="38" spans="1:18">
      <c r="A38" s="1" t="s">
        <v>43</v>
      </c>
      <c r="B38" s="29">
        <f>('Italy TRANSFORMED'!B38-B$395)/B$396</f>
        <v>-1.4474067224573539</v>
      </c>
      <c r="C38" s="29">
        <f>('Italy TRANSFORMED'!C38-C$395)/C$396</f>
        <v>-1.1081951150717428</v>
      </c>
      <c r="D38" s="29">
        <f>('Italy TRANSFORMED'!D38-D$395)/D$396</f>
        <v>0.14528345776797222</v>
      </c>
      <c r="E38" s="29">
        <f>('Italy TRANSFORMED'!E38-'Italy NORMALIZED'!E$395)/'Italy NORMALIZED'!E$396</f>
        <v>1.0541055366382375</v>
      </c>
      <c r="F38" s="29">
        <f>('Italy TRANSFORMED'!F38-F$395)/F$396</f>
        <v>-0.81059590681274585</v>
      </c>
      <c r="G38" s="29">
        <f>('Italy TRANSFORMED'!G38-G$395)/G$396</f>
        <v>3.7023782063261681</v>
      </c>
      <c r="H38" s="29">
        <f>('Italy TRANSFORMED'!H38-H$395)/H$396</f>
        <v>-1.3050399565521911</v>
      </c>
      <c r="I38" s="29">
        <f>('Italy TRANSFORMED'!I38-I$395)/I$396</f>
        <v>0.32318050933528225</v>
      </c>
      <c r="K38" s="29">
        <f>('Italy TRANSFORMED'!K38-K$395)/K$396</f>
        <v>2.442050329739399</v>
      </c>
      <c r="N38" s="29">
        <f>('Italy TRANSFORMED'!N38-N$395)/N$396</f>
        <v>0.99678261351258657</v>
      </c>
      <c r="O38" s="29">
        <f>('Italy TRANSFORMED'!O38-O$395)/O$396</f>
        <v>0.50233795778621337</v>
      </c>
      <c r="Q38" s="29">
        <f>('Italy TRANSFORMED'!Q38-Q$395)/Q$396</f>
        <v>0.18742129587204498</v>
      </c>
      <c r="R38" s="29">
        <f>('Italy TRANSFORMED'!R38-R$395)/R$396</f>
        <v>-0.18578107417740344</v>
      </c>
    </row>
    <row r="39" spans="1:18">
      <c r="A39" s="1" t="s">
        <v>44</v>
      </c>
      <c r="B39" s="29">
        <f>('Italy TRANSFORMED'!B39-B$395)/B$396</f>
        <v>-0.76401249959198014</v>
      </c>
      <c r="C39" s="29">
        <f>('Italy TRANSFORMED'!C39-C$395)/C$396</f>
        <v>-0.44414199884133482</v>
      </c>
      <c r="D39" s="29">
        <f>('Italy TRANSFORMED'!D39-D$395)/D$396</f>
        <v>-0.10113610431718217</v>
      </c>
      <c r="E39" s="29">
        <f>('Italy TRANSFORMED'!E39-'Italy NORMALIZED'!E$395)/'Italy NORMALIZED'!E$396</f>
        <v>1.0483930045718584</v>
      </c>
      <c r="F39" s="29">
        <f>('Italy TRANSFORMED'!F39-F$395)/F$396</f>
        <v>-0.5299004987987247</v>
      </c>
      <c r="G39" s="29">
        <f>('Italy TRANSFORMED'!G39-G$395)/G$396</f>
        <v>3.571526692623241</v>
      </c>
      <c r="H39" s="29">
        <f>('Italy TRANSFORMED'!H39-H$395)/H$396</f>
        <v>-4.6313777254762926E-2</v>
      </c>
      <c r="I39" s="29">
        <f>('Italy TRANSFORMED'!I39-I$395)/I$396</f>
        <v>0.33966291402077492</v>
      </c>
      <c r="K39" s="29">
        <f>('Italy TRANSFORMED'!K39-K$395)/K$396</f>
        <v>2.668670434370318</v>
      </c>
      <c r="N39" s="29">
        <f>('Italy TRANSFORMED'!N39-N$395)/N$396</f>
        <v>0.13183189973237913</v>
      </c>
      <c r="O39" s="29">
        <f>('Italy TRANSFORMED'!O39-O$395)/O$396</f>
        <v>0.12645518910696144</v>
      </c>
      <c r="Q39" s="29">
        <f>('Italy TRANSFORMED'!Q39-Q$395)/Q$396</f>
        <v>0.18742129587204498</v>
      </c>
      <c r="R39" s="29">
        <f>('Italy TRANSFORMED'!R39-R$395)/R$396</f>
        <v>-0.18578107417740344</v>
      </c>
    </row>
    <row r="40" spans="1:18">
      <c r="A40" s="1" t="s">
        <v>45</v>
      </c>
      <c r="B40" s="29">
        <f>('Italy TRANSFORMED'!B40-B$395)/B$396</f>
        <v>-1.553115941024021</v>
      </c>
      <c r="C40" s="29">
        <f>('Italy TRANSFORMED'!C40-C$395)/C$396</f>
        <v>0.28801912931014245</v>
      </c>
      <c r="D40" s="29">
        <f>('Italy TRANSFORMED'!D40-D$395)/D$396</f>
        <v>-0.63500666447359533</v>
      </c>
      <c r="E40" s="29">
        <f>('Italy TRANSFORMED'!E40-'Italy NORMALIZED'!E$395)/'Italy NORMALIZED'!E$396</f>
        <v>1.183180434733081</v>
      </c>
      <c r="F40" s="29">
        <f>('Italy TRANSFORMED'!F40-F$395)/F$396</f>
        <v>-0.31158184812115264</v>
      </c>
      <c r="G40" s="29">
        <f>('Italy TRANSFORMED'!G40-G$395)/G$396</f>
        <v>-0.93313501719260017</v>
      </c>
      <c r="H40" s="29">
        <f>('Italy TRANSFORMED'!H40-H$395)/H$396</f>
        <v>0.4863938520030055</v>
      </c>
      <c r="I40" s="29">
        <f>('Italy TRANSFORMED'!I40-I$395)/I$396</f>
        <v>-0.61805384093337379</v>
      </c>
      <c r="K40" s="29">
        <f>('Italy TRANSFORMED'!K40-K$395)/K$396</f>
        <v>2.0901132707095433</v>
      </c>
      <c r="N40" s="29">
        <f>('Italy TRANSFORMED'!N40-N$395)/N$396</f>
        <v>2.8761223497988602</v>
      </c>
      <c r="O40" s="29">
        <f>('Italy TRANSFORMED'!O40-O$395)/O$396</f>
        <v>-1.0470148856755435</v>
      </c>
      <c r="Q40" s="29">
        <f>('Italy TRANSFORMED'!Q40-Q$395)/Q$396</f>
        <v>0.18742129587204498</v>
      </c>
      <c r="R40" s="29">
        <f>('Italy TRANSFORMED'!R40-R$395)/R$396</f>
        <v>-0.18578107417740344</v>
      </c>
    </row>
    <row r="41" spans="1:18">
      <c r="A41" s="1" t="s">
        <v>46</v>
      </c>
      <c r="B41" s="29">
        <f>('Italy TRANSFORMED'!B41-B$395)/B$396</f>
        <v>2.5977432200498345E-2</v>
      </c>
      <c r="C41" s="29">
        <f>('Italy TRANSFORMED'!C41-C$395)/C$396</f>
        <v>0.5263971710338804</v>
      </c>
      <c r="D41" s="29">
        <f>('Italy TRANSFORMED'!D41-D$395)/D$396</f>
        <v>-1.1552037451135129</v>
      </c>
      <c r="E41" s="29">
        <f>('Italy TRANSFORMED'!E41-'Italy NORMALIZED'!E$395)/'Italy NORMALIZED'!E$396</f>
        <v>1.3886719709500406</v>
      </c>
      <c r="F41" s="29">
        <f>('Italy TRANSFORMED'!F41-F$395)/F$396</f>
        <v>-0.18682833344825425</v>
      </c>
      <c r="G41" s="29">
        <f>('Italy TRANSFORMED'!G41-G$395)/G$396</f>
        <v>-0.93375530147978192</v>
      </c>
      <c r="H41" s="29">
        <f>('Italy TRANSFORMED'!H41-H$395)/H$396</f>
        <v>0.26827161514602232</v>
      </c>
      <c r="I41" s="29">
        <f>('Italy TRANSFORMED'!I41-I$395)/I$396</f>
        <v>-0.17496257265951401</v>
      </c>
      <c r="K41" s="29">
        <f>('Italy TRANSFORMED'!K41-K$395)/K$396</f>
        <v>1.692895383083693</v>
      </c>
      <c r="N41" s="29">
        <f>('Italy TRANSFORMED'!N41-N$395)/N$396</f>
        <v>3.7076305966449321</v>
      </c>
      <c r="O41" s="29">
        <f>('Italy TRANSFORMED'!O41-O$395)/O$396</f>
        <v>-0.16559409956408255</v>
      </c>
      <c r="Q41" s="29">
        <f>('Italy TRANSFORMED'!Q41-Q$395)/Q$396</f>
        <v>0.18742129587204498</v>
      </c>
      <c r="R41" s="29">
        <f>('Italy TRANSFORMED'!R41-R$395)/R$396</f>
        <v>-0.18578107417740344</v>
      </c>
    </row>
    <row r="42" spans="1:18">
      <c r="A42" s="1" t="s">
        <v>47</v>
      </c>
      <c r="B42" s="29">
        <f>('Italy TRANSFORMED'!B42-B$395)/B$396</f>
        <v>-0.88168094488137183</v>
      </c>
      <c r="C42" s="29">
        <f>('Italy TRANSFORMED'!C42-C$395)/C$396</f>
        <v>0.88396423361948728</v>
      </c>
      <c r="D42" s="29">
        <f>('Italy TRANSFORMED'!D42-D$395)/D$396</f>
        <v>-0.60479957500673109</v>
      </c>
      <c r="E42" s="29">
        <f>('Italy TRANSFORMED'!E42-'Italy NORMALIZED'!E$395)/'Italy NORMALIZED'!E$396</f>
        <v>1.3990476408993509</v>
      </c>
      <c r="F42" s="29">
        <f>('Italy TRANSFORMED'!F42-F$395)/F$396</f>
        <v>-0.17643220722551273</v>
      </c>
      <c r="G42" s="29">
        <f>('Italy TRANSFORMED'!G42-G$395)/G$396</f>
        <v>-0.93437820802233118</v>
      </c>
      <c r="H42" s="29">
        <f>('Italy TRANSFORMED'!H42-H$395)/H$396</f>
        <v>-4.5709164589088483E-2</v>
      </c>
      <c r="I42" s="29">
        <f>('Italy TRANSFORMED'!I42-I$395)/I$396</f>
        <v>1.4736997062573487</v>
      </c>
      <c r="K42" s="29">
        <f>('Italy TRANSFORMED'!K42-K$395)/K$396</f>
        <v>1.2591831210189335</v>
      </c>
      <c r="N42" s="29">
        <f>('Italy TRANSFORMED'!N42-N$395)/N$396</f>
        <v>1.6496874675346771</v>
      </c>
      <c r="O42" s="29">
        <f>('Italy TRANSFORMED'!O42-O$395)/O$396</f>
        <v>0.33399392653239818</v>
      </c>
      <c r="Q42" s="29">
        <f>('Italy TRANSFORMED'!Q42-Q$395)/Q$396</f>
        <v>0.18742129587204498</v>
      </c>
      <c r="R42" s="29">
        <f>('Italy TRANSFORMED'!R42-R$395)/R$396</f>
        <v>-0.18578107417740344</v>
      </c>
    </row>
    <row r="43" spans="1:18">
      <c r="A43" s="1" t="s">
        <v>48</v>
      </c>
      <c r="B43" s="29">
        <f>('Italy TRANSFORMED'!B43-B$395)/B$396</f>
        <v>1.4563556731434146</v>
      </c>
      <c r="C43" s="29">
        <f>('Italy TRANSFORMED'!C43-C$395)/C$396</f>
        <v>0.66261319487601589</v>
      </c>
      <c r="D43" s="29">
        <f>('Italy TRANSFORMED'!D43-D$395)/D$396</f>
        <v>-0.83743098140666605</v>
      </c>
      <c r="E43" s="29">
        <f>('Italy TRANSFORMED'!E43-'Italy NORMALIZED'!E$395)/'Italy NORMALIZED'!E$396</f>
        <v>1.6614515595136854</v>
      </c>
      <c r="F43" s="29">
        <f>('Italy TRANSFORMED'!F43-F$395)/F$396</f>
        <v>-0.32197797434389364</v>
      </c>
      <c r="G43" s="29">
        <f>('Italy TRANSFORMED'!G43-G$395)/G$396</f>
        <v>1.7406455461213843</v>
      </c>
      <c r="H43" s="29">
        <f>('Italy TRANSFORMED'!H43-H$395)/H$396</f>
        <v>0.514104577106412</v>
      </c>
      <c r="I43" s="29">
        <f>('Italy TRANSFORMED'!I43-I$395)/I$396</f>
        <v>-0.52806742726043709</v>
      </c>
      <c r="K43" s="29">
        <f>('Italy TRANSFORMED'!K43-K$395)/K$396</f>
        <v>1.5808809096508536</v>
      </c>
      <c r="N43" s="29">
        <f>('Italy TRANSFORMED'!N43-N$395)/N$396</f>
        <v>-2.8531376387154523</v>
      </c>
      <c r="O43" s="29">
        <f>('Italy TRANSFORMED'!O43-O$395)/O$396</f>
        <v>0.12795428517577148</v>
      </c>
      <c r="Q43" s="29">
        <f>('Italy TRANSFORMED'!Q43-Q$395)/Q$396</f>
        <v>0.18742129587204498</v>
      </c>
      <c r="R43" s="29">
        <f>('Italy TRANSFORMED'!R43-R$395)/R$396</f>
        <v>-0.18578107417740344</v>
      </c>
    </row>
    <row r="44" spans="1:18">
      <c r="A44" s="1" t="s">
        <v>49</v>
      </c>
      <c r="B44" s="29">
        <f>('Italy TRANSFORMED'!B44-B$395)/B$396</f>
        <v>1.108443317646286</v>
      </c>
      <c r="C44" s="29">
        <f>('Italy TRANSFORMED'!C44-C$395)/C$396</f>
        <v>4.9641087586407583E-2</v>
      </c>
      <c r="D44" s="29">
        <f>('Italy TRANSFORMED'!D44-D$395)/D$396</f>
        <v>-0.4085254549594855</v>
      </c>
      <c r="E44" s="29">
        <f>('Italy TRANSFORMED'!E44-'Italy NORMALIZED'!E$395)/'Italy NORMALIZED'!E$396</f>
        <v>1.6596339356743828</v>
      </c>
      <c r="F44" s="29">
        <f>('Italy TRANSFORMED'!F44-F$395)/F$396</f>
        <v>-0.57148500368969091</v>
      </c>
      <c r="G44" s="29">
        <f>('Italy TRANSFORMED'!G44-G$395)/G$396</f>
        <v>1.7007898277899889</v>
      </c>
      <c r="H44" s="29">
        <f>('Italy TRANSFORMED'!H44-H$395)/H$396</f>
        <v>-0.47860055837781212</v>
      </c>
      <c r="I44" s="29">
        <f>('Italy TRANSFORMED'!I44-I$395)/I$396</f>
        <v>-0.22518870667837226</v>
      </c>
      <c r="K44" s="29">
        <f>('Italy TRANSFORMED'!K44-K$395)/K$396</f>
        <v>1.8892686612242682</v>
      </c>
      <c r="N44" s="29">
        <f>('Italy TRANSFORMED'!N44-N$395)/N$396</f>
        <v>-3.2579530134162038</v>
      </c>
      <c r="O44" s="29">
        <f>('Italy TRANSFORMED'!O44-O$395)/O$396</f>
        <v>-0.88335332174399084</v>
      </c>
      <c r="Q44" s="29">
        <f>('Italy TRANSFORMED'!Q44-Q$395)/Q$396</f>
        <v>0.18742129587204498</v>
      </c>
      <c r="R44" s="29">
        <f>('Italy TRANSFORMED'!R44-R$395)/R$396</f>
        <v>-0.18578107417740344</v>
      </c>
    </row>
    <row r="45" spans="1:18">
      <c r="A45" s="1" t="s">
        <v>50</v>
      </c>
      <c r="B45" s="29">
        <f>('Italy TRANSFORMED'!B45-B$395)/B$396</f>
        <v>0.35898299578751375</v>
      </c>
      <c r="C45" s="29">
        <f>('Italy TRANSFORMED'!C45-C$395)/C$396</f>
        <v>-0.27387196903866617</v>
      </c>
      <c r="D45" s="29">
        <f>('Italy TRANSFORMED'!D45-D$395)/D$396</f>
        <v>-0.34416845592693662</v>
      </c>
      <c r="E45" s="29">
        <f>('Italy TRANSFORMED'!E45-'Italy NORMALIZED'!E$395)/'Italy NORMALIZED'!E$396</f>
        <v>1.496567111234117</v>
      </c>
      <c r="F45" s="29">
        <f>('Italy TRANSFORMED'!F45-F$395)/F$396</f>
        <v>-0.65465401347162289</v>
      </c>
      <c r="G45" s="29">
        <f>('Italy TRANSFORMED'!G45-G$395)/G$396</f>
        <v>1.6622471675547406</v>
      </c>
      <c r="H45" s="29">
        <f>('Italy TRANSFORMED'!H45-H$395)/H$396</f>
        <v>-0.72305568922960317</v>
      </c>
      <c r="I45" s="29">
        <f>('Italy TRANSFORMED'!I45-I$395)/I$396</f>
        <v>-0.60934780335457195</v>
      </c>
      <c r="K45" s="29">
        <f>('Italy TRANSFORMED'!K45-K$395)/K$396</f>
        <v>1.9504596756891246</v>
      </c>
      <c r="N45" s="29">
        <f>('Italy TRANSFORMED'!N45-N$395)/N$396</f>
        <v>-4.208863115406456</v>
      </c>
      <c r="O45" s="29">
        <f>('Italy TRANSFORMED'!O45-O$395)/O$396</f>
        <v>-1.5600502741234346</v>
      </c>
      <c r="Q45" s="29">
        <f>('Italy TRANSFORMED'!Q45-Q$395)/Q$396</f>
        <v>0.18742129587204498</v>
      </c>
      <c r="R45" s="29">
        <f>('Italy TRANSFORMED'!R45-R$395)/R$396</f>
        <v>-0.18578107417740344</v>
      </c>
    </row>
    <row r="46" spans="1:18">
      <c r="A46" s="1" t="s">
        <v>51</v>
      </c>
      <c r="B46" s="29">
        <f>('Italy TRANSFORMED'!B46-B$395)/B$396</f>
        <v>-0.31286498554578501</v>
      </c>
      <c r="C46" s="29">
        <f>('Italy TRANSFORMED'!C46-C$395)/C$396</f>
        <v>-0.32495297797946587</v>
      </c>
      <c r="D46" s="29">
        <f>('Italy TRANSFORMED'!D46-D$395)/D$396</f>
        <v>-0.28827948308288232</v>
      </c>
      <c r="E46" s="29">
        <f>('Italy TRANSFORMED'!E46-'Italy NORMALIZED'!E$395)/'Italy NORMALIZED'!E$396</f>
        <v>1.3023410209772397</v>
      </c>
      <c r="F46" s="29">
        <f>('Italy TRANSFORMED'!F46-F$395)/F$396</f>
        <v>-0.76901140192177964</v>
      </c>
      <c r="G46" s="29">
        <f>('Italy TRANSFORMED'!G46-G$395)/G$396</f>
        <v>0.18232201024450587</v>
      </c>
      <c r="H46" s="29">
        <f>('Italy TRANSFORMED'!H46-H$395)/H$396</f>
        <v>-6.2109391800454702E-2</v>
      </c>
      <c r="I46" s="29">
        <f>('Italy TRANSFORMED'!I46-I$395)/I$396</f>
        <v>-0.65979587245700377</v>
      </c>
      <c r="K46" s="29">
        <f>('Italy TRANSFORMED'!K46-K$395)/K$396</f>
        <v>1.5405094349463824</v>
      </c>
      <c r="N46" s="29">
        <f>('Italy TRANSFORMED'!N46-N$395)/N$396</f>
        <v>-0.16847264724643074</v>
      </c>
      <c r="O46" s="29">
        <f>('Italy TRANSFORMED'!O46-O$395)/O$396</f>
        <v>-0.12608452500440709</v>
      </c>
      <c r="Q46" s="29">
        <f>('Italy TRANSFORMED'!Q46-Q$395)/Q$396</f>
        <v>-1.7117811689646765</v>
      </c>
      <c r="R46" s="29">
        <f>('Italy TRANSFORMED'!R46-R$395)/R$396</f>
        <v>-0.18578107417740344</v>
      </c>
    </row>
    <row r="47" spans="1:18">
      <c r="A47" s="1" t="s">
        <v>52</v>
      </c>
      <c r="B47" s="29">
        <f>('Italy TRANSFORMED'!B47-B$395)/B$396</f>
        <v>0.66763946594755452</v>
      </c>
      <c r="C47" s="29">
        <f>('Italy TRANSFORMED'!C47-C$395)/C$396</f>
        <v>-0.42711499586106522</v>
      </c>
      <c r="D47" s="29">
        <f>('Italy TRANSFORMED'!D47-D$395)/D$396</f>
        <v>-0.30182832498446999</v>
      </c>
      <c r="E47" s="29">
        <f>('Italy TRANSFORMED'!E47-'Italy NORMALIZED'!E$395)/'Italy NORMALIZED'!E$396</f>
        <v>1.3199979382733198</v>
      </c>
      <c r="F47" s="29">
        <f>('Italy TRANSFORMED'!F47-F$395)/F$396</f>
        <v>-0.8833687903719365</v>
      </c>
      <c r="G47" s="29">
        <f>('Italy TRANSFORMED'!G47-G$395)/G$396</f>
        <v>0.17752117332203066</v>
      </c>
      <c r="H47" s="29">
        <f>('Italy TRANSFORMED'!H47-H$395)/H$396</f>
        <v>-0.47958526744251428</v>
      </c>
      <c r="I47" s="29">
        <f>('Italy TRANSFORMED'!I47-I$395)/I$396</f>
        <v>-0.65080639557126241</v>
      </c>
      <c r="K47" s="29">
        <f>('Italy TRANSFORMED'!K47-K$395)/K$396</f>
        <v>1.4933849183198349</v>
      </c>
      <c r="N47" s="29">
        <f>('Italy TRANSFORMED'!N47-N$395)/N$396</f>
        <v>-1.4170165726199027</v>
      </c>
      <c r="O47" s="29">
        <f>('Italy TRANSFORMED'!O47-O$395)/O$396</f>
        <v>0.29758686048602162</v>
      </c>
      <c r="Q47" s="29">
        <f>('Italy TRANSFORMED'!Q47-Q$395)/Q$396</f>
        <v>-1.7117811689646765</v>
      </c>
      <c r="R47" s="29">
        <f>('Italy TRANSFORMED'!R47-R$395)/R$396</f>
        <v>-0.18578107417740344</v>
      </c>
    </row>
    <row r="48" spans="1:18">
      <c r="A48" s="1" t="s">
        <v>53</v>
      </c>
      <c r="B48" s="29">
        <f>('Italy TRANSFORMED'!B48-B$395)/B$396</f>
        <v>-1.0856386328002916</v>
      </c>
      <c r="C48" s="29">
        <f>('Italy TRANSFORMED'!C48-C$395)/C$396</f>
        <v>-0.61441202864400346</v>
      </c>
      <c r="D48" s="29">
        <f>('Italy TRANSFORMED'!D48-D$395)/D$396</f>
        <v>-0.40005742877099248</v>
      </c>
      <c r="E48" s="29">
        <f>('Italy TRANSFORMED'!E48-'Italy NORMALIZED'!E$395)/'Italy NORMALIZED'!E$396</f>
        <v>1.3324616445999649</v>
      </c>
      <c r="F48" s="29">
        <f>('Italy TRANSFORMED'!F48-F$395)/F$396</f>
        <v>-0.9457455477083857</v>
      </c>
      <c r="G48" s="29">
        <f>('Italy TRANSFORMED'!G48-G$395)/G$396</f>
        <v>0.17277613038650838</v>
      </c>
      <c r="H48" s="29">
        <f>('Italy TRANSFORMED'!H48-H$395)/H$396</f>
        <v>-0.13925631164787355</v>
      </c>
      <c r="I48" s="29">
        <f>('Italy TRANSFORMED'!I48-I$395)/I$396</f>
        <v>-0.80351653412255253</v>
      </c>
      <c r="K48" s="29">
        <f>('Italy TRANSFORMED'!K48-K$395)/K$396</f>
        <v>1.7363184418121982</v>
      </c>
      <c r="N48" s="29">
        <f>('Italy TRANSFORMED'!N48-N$395)/N$396</f>
        <v>2.4464509366475102</v>
      </c>
      <c r="O48" s="29">
        <f>('Italy TRANSFORMED'!O48-O$395)/O$396</f>
        <v>0.72471545043699737</v>
      </c>
      <c r="Q48" s="29">
        <f>('Italy TRANSFORMED'!Q48-Q$395)/Q$396</f>
        <v>-1.7117811689646765</v>
      </c>
      <c r="R48" s="29">
        <f>('Italy TRANSFORMED'!R48-R$395)/R$396</f>
        <v>-0.18578107417740344</v>
      </c>
    </row>
    <row r="49" spans="1:18">
      <c r="A49" s="1" t="s">
        <v>54</v>
      </c>
      <c r="B49" s="29">
        <f>('Italy TRANSFORMED'!B49-B$395)/B$396</f>
        <v>-0.42739646790161118</v>
      </c>
      <c r="C49" s="29">
        <f>('Italy TRANSFORMED'!C49-C$395)/C$396</f>
        <v>-0.95495208824934075</v>
      </c>
      <c r="D49" s="29">
        <f>('Italy TRANSFORMED'!D49-D$395)/D$396</f>
        <v>-0.61091128086447255</v>
      </c>
      <c r="E49" s="29">
        <f>('Italy TRANSFORMED'!E49-'Italy NORMALIZED'!E$395)/'Italy NORMALIZED'!E$396</f>
        <v>1.4160723412078715</v>
      </c>
      <c r="F49" s="29">
        <f>('Italy TRANSFORMED'!F49-F$395)/F$396</f>
        <v>-0.81059590681274585</v>
      </c>
      <c r="G49" s="29">
        <f>('Italy TRANSFORMED'!G49-G$395)/G$396</f>
        <v>2.8068935726113944</v>
      </c>
      <c r="H49" s="29">
        <f>('Italy TRANSFORMED'!H49-H$395)/H$396</f>
        <v>0.13481624353495167</v>
      </c>
      <c r="I49" s="29">
        <f>('Italy TRANSFORMED'!I49-I$395)/I$396</f>
        <v>1.2153412794542651</v>
      </c>
      <c r="K49" s="29">
        <f>('Italy TRANSFORMED'!K49-K$395)/K$396</f>
        <v>1.6124022131589664</v>
      </c>
      <c r="N49" s="29">
        <f>('Italy TRANSFORMED'!N49-N$395)/N$396</f>
        <v>0.39709806217426813</v>
      </c>
      <c r="O49" s="29">
        <f>('Italy TRANSFORMED'!O49-O$395)/O$396</f>
        <v>0.42297853437129124</v>
      </c>
      <c r="Q49" s="29">
        <f>('Italy TRANSFORMED'!Q49-Q$395)/Q$396</f>
        <v>0.18742129587204498</v>
      </c>
      <c r="R49" s="29">
        <f>('Italy TRANSFORMED'!R49-R$395)/R$396</f>
        <v>-0.18578107417740344</v>
      </c>
    </row>
    <row r="50" spans="1:18">
      <c r="A50" s="1" t="s">
        <v>55</v>
      </c>
      <c r="B50" s="29">
        <f>('Italy TRANSFORMED'!B50-B$395)/B$396</f>
        <v>-0.5052453817570649</v>
      </c>
      <c r="C50" s="29">
        <f>('Italy TRANSFORMED'!C50-C$395)/C$396</f>
        <v>-0.78468205844667216</v>
      </c>
      <c r="D50" s="29">
        <f>('Italy TRANSFORMED'!D50-D$395)/D$396</f>
        <v>-0.70490637155674774</v>
      </c>
      <c r="E50" s="29">
        <f>('Italy TRANSFORMED'!E50-'Italy NORMALIZED'!E$395)/'Italy NORMALIZED'!E$396</f>
        <v>1.2493702690890014</v>
      </c>
      <c r="F50" s="29">
        <f>('Italy TRANSFORMED'!F50-F$395)/F$396</f>
        <v>-0.69623851836258899</v>
      </c>
      <c r="G50" s="29">
        <f>('Italy TRANSFORMED'!G50-G$395)/G$396</f>
        <v>2.7239415927236963</v>
      </c>
      <c r="H50" s="29">
        <f>('Italy TRANSFORMED'!H50-H$395)/H$396</f>
        <v>0.52213997172685178</v>
      </c>
      <c r="I50" s="29">
        <f>('Italy TRANSFORMED'!I50-I$395)/I$396</f>
        <v>-1.2901572112970254</v>
      </c>
      <c r="K50" s="29">
        <f>('Italy TRANSFORMED'!K50-K$395)/K$396</f>
        <v>1.6482812979050903</v>
      </c>
      <c r="N50" s="29">
        <f>('Italy TRANSFORMED'!N50-N$395)/N$396</f>
        <v>-1.8009432648323538</v>
      </c>
      <c r="O50" s="29">
        <f>('Italy TRANSFORMED'!O50-O$395)/O$396</f>
        <v>0.75510008116479355</v>
      </c>
      <c r="Q50" s="29">
        <f>('Italy TRANSFORMED'!Q50-Q$395)/Q$396</f>
        <v>0.18742129587204498</v>
      </c>
      <c r="R50" s="29">
        <f>('Italy TRANSFORMED'!R50-R$395)/R$396</f>
        <v>-0.18578107417740344</v>
      </c>
    </row>
    <row r="51" spans="1:18">
      <c r="A51" s="1" t="s">
        <v>56</v>
      </c>
      <c r="B51" s="29">
        <f>('Italy TRANSFORMED'!B51-B$395)/B$396</f>
        <v>-0.86015025768666209</v>
      </c>
      <c r="C51" s="29">
        <f>('Italy TRANSFORMED'!C51-C$395)/C$396</f>
        <v>-0.68252004056507276</v>
      </c>
      <c r="D51" s="29">
        <f>('Italy TRANSFORMED'!D51-D$395)/D$396</f>
        <v>-0.64308978038074849</v>
      </c>
      <c r="E51" s="29">
        <f>('Italy TRANSFORMED'!E51-'Italy NORMALIZED'!E$395)/'Italy NORMALIZED'!E$396</f>
        <v>1.1782232788077387</v>
      </c>
      <c r="F51" s="29">
        <f>('Italy TRANSFORMED'!F51-F$395)/F$396</f>
        <v>-0.5922772561351739</v>
      </c>
      <c r="G51" s="29">
        <f>('Italy TRANSFORMED'!G51-G$395)/G$396</f>
        <v>2.6448895993309489</v>
      </c>
      <c r="H51" s="29">
        <f>('Italy TRANSFORMED'!H51-H$395)/H$396</f>
        <v>0.11176707156762435</v>
      </c>
      <c r="I51" s="29">
        <f>('Italy TRANSFORMED'!I51-I$395)/I$396</f>
        <v>-1.1710801877940993</v>
      </c>
      <c r="K51" s="29">
        <f>('Italy TRANSFORMED'!K51-K$395)/K$396</f>
        <v>1.0827565206986156</v>
      </c>
      <c r="N51" s="29">
        <f>('Italy TRANSFORMED'!N51-N$395)/N$396</f>
        <v>1.0655669817007445</v>
      </c>
      <c r="O51" s="29">
        <f>('Italy TRANSFORMED'!O51-O$395)/O$396</f>
        <v>0.4632782876705196</v>
      </c>
      <c r="Q51" s="29">
        <f>('Italy TRANSFORMED'!Q51-Q$395)/Q$396</f>
        <v>0.18742129587204498</v>
      </c>
      <c r="R51" s="29">
        <f>('Italy TRANSFORMED'!R51-R$395)/R$396</f>
        <v>-0.18578107417740344</v>
      </c>
    </row>
    <row r="52" spans="1:18">
      <c r="A52" s="1" t="s">
        <v>57</v>
      </c>
      <c r="B52" s="29">
        <f>('Italy TRANSFORMED'!B52-B$395)/B$396</f>
        <v>-0.48950630291195885</v>
      </c>
      <c r="C52" s="29">
        <f>('Italy TRANSFORMED'!C52-C$395)/C$396</f>
        <v>-0.90387107930854105</v>
      </c>
      <c r="D52" s="29">
        <f>('Italy TRANSFORMED'!D52-D$395)/D$396</f>
        <v>-0.9166070262690782</v>
      </c>
      <c r="E52" s="29">
        <f>('Italy TRANSFORMED'!E52-'Italy NORMALIZED'!E$395)/'Italy NORMALIZED'!E$396</f>
        <v>1.2493702690890014</v>
      </c>
      <c r="F52" s="29">
        <f>('Italy TRANSFORMED'!F52-F$395)/F$396</f>
        <v>-0.51950437257598348</v>
      </c>
      <c r="G52" s="29">
        <f>('Italy TRANSFORMED'!G52-G$395)/G$396</f>
        <v>-0.15018284155813671</v>
      </c>
      <c r="H52" s="29">
        <f>('Italy TRANSFORMED'!H52-H$395)/H$396</f>
        <v>0.23286309034689973</v>
      </c>
      <c r="I52" s="29">
        <f>('Italy TRANSFORMED'!I52-I$395)/I$396</f>
        <v>-0.34775584943427118</v>
      </c>
      <c r="K52" s="29">
        <f>('Italy TRANSFORMED'!K52-K$395)/K$396</f>
        <v>1.4175072270567668</v>
      </c>
      <c r="N52" s="29">
        <f>('Italy TRANSFORMED'!N52-N$395)/N$396</f>
        <v>0.40034927744481702</v>
      </c>
      <c r="O52" s="29">
        <f>('Italy TRANSFORMED'!O52-O$395)/O$396</f>
        <v>0.46076209121035755</v>
      </c>
      <c r="Q52" s="29">
        <f>('Italy TRANSFORMED'!Q52-Q$395)/Q$396</f>
        <v>0.18742129587204498</v>
      </c>
      <c r="R52" s="29">
        <f>('Italy TRANSFORMED'!R52-R$395)/R$396</f>
        <v>-0.18578107417740344</v>
      </c>
    </row>
    <row r="53" spans="1:18">
      <c r="A53" s="1" t="s">
        <v>58</v>
      </c>
      <c r="B53" s="29">
        <f>('Italy TRANSFORMED'!B53-B$395)/B$396</f>
        <v>-0.58836283182965987</v>
      </c>
      <c r="C53" s="29">
        <f>('Italy TRANSFORMED'!C53-C$395)/C$396</f>
        <v>-0.51225001076240106</v>
      </c>
      <c r="D53" s="29">
        <f>('Italy TRANSFORMED'!D53-D$395)/D$396</f>
        <v>-1.6152191868197678</v>
      </c>
      <c r="E53" s="29">
        <f>('Italy TRANSFORMED'!E53-'Italy NORMALIZED'!E$395)/'Italy NORMALIZED'!E$396</f>
        <v>1.3246718281458116</v>
      </c>
      <c r="F53" s="29">
        <f>('Italy TRANSFORMED'!F53-F$395)/F$396</f>
        <v>-0.37395860545760179</v>
      </c>
      <c r="G53" s="29">
        <f>('Italy TRANSFORMED'!G53-G$395)/G$396</f>
        <v>-0.15188757381471435</v>
      </c>
      <c r="H53" s="29">
        <f>('Italy TRANSFORMED'!H53-H$395)/H$396</f>
        <v>0.43629786952803418</v>
      </c>
      <c r="I53" s="29">
        <f>('Italy TRANSFORMED'!I53-I$395)/I$396</f>
        <v>0.25328541372142283</v>
      </c>
      <c r="K53" s="29">
        <f>('Italy TRANSFORMED'!K53-K$395)/K$396</f>
        <v>1.2392307997827352</v>
      </c>
      <c r="N53" s="29">
        <f>('Italy TRANSFORMED'!N53-N$395)/N$396</f>
        <v>2.5648371479914158</v>
      </c>
      <c r="O53" s="29">
        <f>('Italy TRANSFORMED'!O53-O$395)/O$396</f>
        <v>-0.66882215642086962</v>
      </c>
      <c r="Q53" s="29">
        <f>('Italy TRANSFORMED'!Q53-Q$395)/Q$396</f>
        <v>1.1370225282904056</v>
      </c>
      <c r="R53" s="29">
        <f>('Italy TRANSFORMED'!R53-R$395)/R$396</f>
        <v>-0.18578107417740344</v>
      </c>
    </row>
    <row r="54" spans="1:18">
      <c r="A54" s="1" t="s">
        <v>59</v>
      </c>
      <c r="B54" s="29">
        <f>('Italy TRANSFORMED'!B54-B$395)/B$396</f>
        <v>1.4154023250804513</v>
      </c>
      <c r="C54" s="29">
        <f>('Italy TRANSFORMED'!C54-C$395)/C$396</f>
        <v>0.18585711142854311</v>
      </c>
      <c r="D54" s="29">
        <f>('Italy TRANSFORMED'!D54-D$395)/D$396</f>
        <v>-0.8488628167611324</v>
      </c>
      <c r="E54" s="29">
        <f>('Italy TRANSFORMED'!E54-'Italy NORMALIZED'!E$395)/'Italy NORMALIZED'!E$396</f>
        <v>1.3168820116916586</v>
      </c>
      <c r="F54" s="29">
        <f>('Italy TRANSFORMED'!F54-F$395)/F$396</f>
        <v>-0.44673148901679249</v>
      </c>
      <c r="G54" s="29">
        <f>('Italy TRANSFORMED'!G54-G$395)/G$396</f>
        <v>-0.15358045851880947</v>
      </c>
      <c r="H54" s="29">
        <f>('Italy TRANSFORMED'!H54-H$395)/H$396</f>
        <v>0.10401458024965124</v>
      </c>
      <c r="I54" s="29">
        <f>('Italy TRANSFORMED'!I54-I$395)/I$396</f>
        <v>-0.54309483729210017</v>
      </c>
      <c r="K54" s="29">
        <f>('Italy TRANSFORMED'!K54-K$395)/K$396</f>
        <v>1.5760433926749295</v>
      </c>
      <c r="N54" s="29">
        <f>('Italy TRANSFORMED'!N54-N$395)/N$396</f>
        <v>-0.75669559659578645</v>
      </c>
      <c r="O54" s="29">
        <f>('Italy TRANSFORMED'!O54-O$395)/O$396</f>
        <v>9.3488008568422373E-4</v>
      </c>
      <c r="Q54" s="29">
        <f>('Italy TRANSFORMED'!Q54-Q$395)/Q$396</f>
        <v>1.1370225282904056</v>
      </c>
      <c r="R54" s="29">
        <f>('Italy TRANSFORMED'!R54-R$395)/R$396</f>
        <v>-0.18578107417740344</v>
      </c>
    </row>
    <row r="55" spans="1:18">
      <c r="A55" s="1" t="s">
        <v>60</v>
      </c>
      <c r="B55" s="29">
        <f>('Italy TRANSFORMED'!B55-B$395)/B$396</f>
        <v>0.21248851686940723</v>
      </c>
      <c r="C55" s="29">
        <f>('Italy TRANSFORMED'!C55-C$395)/C$396</f>
        <v>4.9641087586407583E-2</v>
      </c>
      <c r="D55" s="29">
        <f>('Italy TRANSFORMED'!D55-D$395)/D$396</f>
        <v>-1.0266913667194906</v>
      </c>
      <c r="E55" s="29">
        <f>('Italy TRANSFORMED'!E55-'Italy NORMALIZED'!E$395)/'Italy NORMALIZED'!E$396</f>
        <v>1.3116888007222234</v>
      </c>
      <c r="F55" s="29">
        <f>('Italy TRANSFORMED'!F55-F$395)/F$396</f>
        <v>-0.66505013969436433</v>
      </c>
      <c r="G55" s="29">
        <f>('Italy TRANSFORMED'!G55-G$395)/G$396</f>
        <v>0.9605538985221429</v>
      </c>
      <c r="H55" s="29">
        <f>('Italy TRANSFORMED'!H55-H$395)/H$396</f>
        <v>-4.6745364611800191E-2</v>
      </c>
      <c r="I55" s="29">
        <f>('Italy TRANSFORMED'!I55-I$395)/I$396</f>
        <v>-0.77740599310859948</v>
      </c>
      <c r="K55" s="29">
        <f>('Italy TRANSFORMED'!K55-K$395)/K$396</f>
        <v>1.3735421121462357</v>
      </c>
      <c r="N55" s="29">
        <f>('Italy TRANSFORMED'!N55-N$395)/N$396</f>
        <v>-2.6801519208197848</v>
      </c>
      <c r="O55" s="29">
        <f>('Italy TRANSFORMED'!O55-O$395)/O$396</f>
        <v>-0.2493110468327375</v>
      </c>
      <c r="Q55" s="29">
        <f>('Italy TRANSFORMED'!Q55-Q$395)/Q$396</f>
        <v>1.1370225282904056</v>
      </c>
      <c r="R55" s="29">
        <f>('Italy TRANSFORMED'!R55-R$395)/R$396</f>
        <v>-0.18578107417740344</v>
      </c>
    </row>
    <row r="56" spans="1:18">
      <c r="A56" s="1" t="s">
        <v>61</v>
      </c>
      <c r="B56" s="29">
        <f>('Italy TRANSFORMED'!B56-B$395)/B$396</f>
        <v>-0.94795482256141383</v>
      </c>
      <c r="C56" s="29">
        <f>('Italy TRANSFORMED'!C56-C$395)/C$396</f>
        <v>-0.66549303758480316</v>
      </c>
      <c r="D56" s="29">
        <f>('Italy TRANSFORMED'!D56-D$395)/D$396</f>
        <v>-1.4865051887546716</v>
      </c>
      <c r="E56" s="29">
        <f>('Italy TRANSFORMED'!E56-'Italy NORMALIZED'!E$395)/'Italy NORMALIZED'!E$396</f>
        <v>1.2530055167676057</v>
      </c>
      <c r="F56" s="29">
        <f>('Italy TRANSFORMED'!F56-F$395)/F$396</f>
        <v>-0.85218041170371195</v>
      </c>
      <c r="G56" s="29">
        <f>('Italy TRANSFORMED'!G56-G$395)/G$396</f>
        <v>0.94244631791975075</v>
      </c>
      <c r="H56" s="29">
        <f>('Italy TRANSFORMED'!H56-H$395)/H$396</f>
        <v>-9.9780657204117121E-2</v>
      </c>
      <c r="I56" s="29">
        <f>('Italy TRANSFORMED'!I56-I$395)/I$396</f>
        <v>-0.66869006521639807</v>
      </c>
      <c r="K56" s="29">
        <f>('Italy TRANSFORMED'!K56-K$395)/K$396</f>
        <v>1.3201302280163516</v>
      </c>
      <c r="N56" s="29">
        <f>('Italy TRANSFORMED'!N56-N$395)/N$396</f>
        <v>-0.21821812489393017</v>
      </c>
      <c r="O56" s="29">
        <f>('Italy TRANSFORMED'!O56-O$395)/O$396</f>
        <v>0.29515194390294774</v>
      </c>
      <c r="Q56" s="29">
        <f>('Italy TRANSFORMED'!Q56-Q$395)/Q$396</f>
        <v>0.18742129587204498</v>
      </c>
      <c r="R56" s="29">
        <f>('Italy TRANSFORMED'!R56-R$395)/R$396</f>
        <v>-0.18578107417740344</v>
      </c>
    </row>
    <row r="57" spans="1:18">
      <c r="A57" s="1" t="s">
        <v>62</v>
      </c>
      <c r="B57" s="29">
        <f>('Italy TRANSFORMED'!B57-B$395)/B$396</f>
        <v>-0.22660950564465521</v>
      </c>
      <c r="C57" s="29">
        <f>('Italy TRANSFORMED'!C57-C$395)/C$396</f>
        <v>-1.3636001597757472</v>
      </c>
      <c r="D57" s="29">
        <f>('Italy TRANSFORMED'!D57-D$395)/D$396</f>
        <v>-1.8294602493886463</v>
      </c>
      <c r="E57" s="29">
        <f>('Italy TRANSFORMED'!E57-'Italy NORMALIZED'!E$395)/'Italy NORMALIZED'!E$396</f>
        <v>1.2919545990383705</v>
      </c>
      <c r="F57" s="29">
        <f>('Italy TRANSFORMED'!F57-F$395)/F$396</f>
        <v>-0.83138815925822884</v>
      </c>
      <c r="G57" s="29">
        <f>('Italy TRANSFORMED'!G57-G$395)/G$396</f>
        <v>0.92474410660032613</v>
      </c>
      <c r="H57" s="29">
        <f>('Italy TRANSFORMED'!H57-H$395)/H$396</f>
        <v>-8.4953442201347582E-2</v>
      </c>
      <c r="I57" s="29">
        <f>('Italy TRANSFORMED'!I57-I$395)/I$396</f>
        <v>-0.25357012321871164</v>
      </c>
      <c r="K57" s="29">
        <f>('Italy TRANSFORMED'!K57-K$395)/K$396</f>
        <v>1.2084978143332656</v>
      </c>
      <c r="N57" s="29">
        <f>('Italy TRANSFORMED'!N57-N$395)/N$396</f>
        <v>-1.1921531746352445</v>
      </c>
      <c r="O57" s="29">
        <f>('Italy TRANSFORMED'!O57-O$395)/O$396</f>
        <v>4.2737009911941244E-2</v>
      </c>
      <c r="Q57" s="29">
        <f>('Italy TRANSFORMED'!Q57-Q$395)/Q$396</f>
        <v>0.18742129587204498</v>
      </c>
      <c r="R57" s="29">
        <f>('Italy TRANSFORMED'!R57-R$395)/R$396</f>
        <v>-0.18578107417740344</v>
      </c>
    </row>
    <row r="58" spans="1:18">
      <c r="A58" s="1" t="s">
        <v>63</v>
      </c>
      <c r="B58" s="29">
        <f>('Italy TRANSFORMED'!B58-B$395)/B$396</f>
        <v>-0.61574008501010247</v>
      </c>
      <c r="C58" s="29">
        <f>('Italy TRANSFORMED'!C58-C$395)/C$396</f>
        <v>-1.1763031269928121</v>
      </c>
      <c r="D58" s="29">
        <f>('Italy TRANSFORMED'!D58-D$395)/D$396</f>
        <v>-1.8303070520074967</v>
      </c>
      <c r="E58" s="29">
        <f>('Italy TRANSFORMED'!E58-'Italy NORMALIZED'!E$395)/'Italy NORMALIZED'!E$396</f>
        <v>1.2135371133998978</v>
      </c>
      <c r="F58" s="29">
        <f>('Italy TRANSFORMED'!F58-F$395)/F$396</f>
        <v>-0.82099203303548729</v>
      </c>
      <c r="G58" s="29">
        <f>('Italy TRANSFORMED'!G58-G$395)/G$396</f>
        <v>0.23677360565235855</v>
      </c>
      <c r="H58" s="29">
        <f>('Italy TRANSFORMED'!H58-H$395)/H$396</f>
        <v>2.8446630542782833E-2</v>
      </c>
      <c r="I58" s="29">
        <f>('Italy TRANSFORMED'!I58-I$395)/I$396</f>
        <v>-0.70358766613175328</v>
      </c>
      <c r="K58" s="29">
        <f>('Italy TRANSFORMED'!K58-K$395)/K$396</f>
        <v>1.2629876969515252</v>
      </c>
      <c r="N58" s="29">
        <f>('Italy TRANSFORMED'!N58-N$395)/N$396</f>
        <v>3.2583770595186321</v>
      </c>
      <c r="O58" s="29">
        <f>('Italy TRANSFORMED'!O58-O$395)/O$396</f>
        <v>-8.2783299109335601E-2</v>
      </c>
      <c r="Q58" s="29">
        <f>('Italy TRANSFORMED'!Q58-Q$395)/Q$396</f>
        <v>0.18742129587204498</v>
      </c>
      <c r="R58" s="29">
        <f>('Italy TRANSFORMED'!R58-R$395)/R$396</f>
        <v>-0.18578107417740344</v>
      </c>
    </row>
    <row r="59" spans="1:18">
      <c r="A59" s="1" t="s">
        <v>64</v>
      </c>
      <c r="B59" s="29">
        <f>('Italy TRANSFORMED'!B59-B$395)/B$396</f>
        <v>-0.46779420623156454</v>
      </c>
      <c r="C59" s="29">
        <f>('Italy TRANSFORMED'!C59-C$395)/C$396</f>
        <v>-0.68252004056506965</v>
      </c>
      <c r="D59" s="29">
        <f>('Italy TRANSFORMED'!D59-D$395)/D$396</f>
        <v>-2.0309992726747845</v>
      </c>
      <c r="E59" s="29">
        <f>('Italy TRANSFORMED'!E59-'Italy NORMALIZED'!E$395)/'Italy NORMALIZED'!E$396</f>
        <v>1.4955284690402306</v>
      </c>
      <c r="F59" s="29">
        <f>('Italy TRANSFORMED'!F59-F$395)/F$396</f>
        <v>-0.76901140192177964</v>
      </c>
      <c r="G59" s="29">
        <f>('Italy TRANSFORMED'!G59-G$395)/G$396</f>
        <v>0.23131726442443173</v>
      </c>
      <c r="H59" s="29">
        <f>('Italy TRANSFORMED'!H59-H$395)/H$396</f>
        <v>4.3577173649453113E-2</v>
      </c>
      <c r="I59" s="29">
        <f>('Italy TRANSFORMED'!I59-I$395)/I$396</f>
        <v>-0.78812071678660522</v>
      </c>
      <c r="K59" s="29">
        <f>('Italy TRANSFORMED'!K59-K$395)/K$396</f>
        <v>1.0102192379813064</v>
      </c>
      <c r="N59" s="29">
        <f>('Italy TRANSFORMED'!N59-N$395)/N$396</f>
        <v>-0.30745547128553735</v>
      </c>
      <c r="O59" s="29">
        <f>('Italy TRANSFORMED'!O59-O$395)/O$396</f>
        <v>-8.2935652568099996E-2</v>
      </c>
      <c r="Q59" s="29">
        <f>('Italy TRANSFORMED'!Q59-Q$395)/Q$396</f>
        <v>0.18742129587204498</v>
      </c>
      <c r="R59" s="29">
        <f>('Italy TRANSFORMED'!R59-R$395)/R$396</f>
        <v>-0.18578107417740344</v>
      </c>
    </row>
    <row r="60" spans="1:18">
      <c r="A60" s="1" t="s">
        <v>65</v>
      </c>
      <c r="B60" s="29">
        <f>('Italy TRANSFORMED'!B60-B$395)/B$396</f>
        <v>-2.0201839901262346</v>
      </c>
      <c r="C60" s="29">
        <f>('Italy TRANSFORMED'!C60-C$395)/C$396</f>
        <v>0.91801823958002038</v>
      </c>
      <c r="D60" s="29">
        <f>('Italy TRANSFORMED'!D60-D$395)/D$396</f>
        <v>-2.6339227372955025</v>
      </c>
      <c r="E60" s="29">
        <f>('Italy TRANSFORMED'!E60-'Italy NORMALIZED'!E$395)/'Italy NORMALIZED'!E$396</f>
        <v>1.7385707424097985</v>
      </c>
      <c r="F60" s="29">
        <f>('Italy TRANSFORMED'!F60-F$395)/F$396</f>
        <v>-0.5506927512442078</v>
      </c>
      <c r="G60" s="29">
        <f>('Italy TRANSFORMED'!G60-G$395)/G$396</f>
        <v>0.22592848700959206</v>
      </c>
      <c r="H60" s="29">
        <f>('Italy TRANSFORMED'!H60-H$395)/H$396</f>
        <v>0.97866604732620754</v>
      </c>
      <c r="I60" s="29">
        <f>('Italy TRANSFORMED'!I60-I$395)/I$396</f>
        <v>-0.24141685466860455</v>
      </c>
      <c r="K60" s="29">
        <f>('Italy TRANSFORMED'!K60-K$395)/K$396</f>
        <v>0.90399866639013815</v>
      </c>
      <c r="N60" s="29">
        <f>('Italy TRANSFORMED'!N60-N$395)/N$396</f>
        <v>2.7722387634825356</v>
      </c>
      <c r="O60" s="29">
        <f>('Italy TRANSFORMED'!O60-O$395)/O$396</f>
        <v>-0.79986263772573996</v>
      </c>
      <c r="Q60" s="29">
        <f>('Italy TRANSFORMED'!Q60-Q$395)/Q$396</f>
        <v>3.5110256093363077</v>
      </c>
      <c r="R60" s="29">
        <f>('Italy TRANSFORMED'!R60-R$395)/R$396</f>
        <v>-0.18578107417740344</v>
      </c>
    </row>
    <row r="61" spans="1:18">
      <c r="A61" s="1" t="s">
        <v>66</v>
      </c>
      <c r="B61" s="29">
        <f>('Italy TRANSFORMED'!B61-B$395)/B$396</f>
        <v>-0.95246882169479119</v>
      </c>
      <c r="C61" s="29">
        <f>('Italy TRANSFORMED'!C61-C$395)/C$396</f>
        <v>0.69666720083654898</v>
      </c>
      <c r="D61" s="29">
        <f>('Italy TRANSFORMED'!D61-D$395)/D$396</f>
        <v>-2.5238383968450901</v>
      </c>
      <c r="E61" s="29">
        <f>('Italy TRANSFORMED'!E61-'Italy NORMALIZED'!E$395)/'Italy NORMALIZED'!E$396</f>
        <v>1.7853096411347154</v>
      </c>
      <c r="F61" s="29">
        <f>('Italy TRANSFORMED'!F61-F$395)/F$396</f>
        <v>-0.48831599390775859</v>
      </c>
      <c r="G61" s="29">
        <f>('Italy TRANSFORMED'!G61-G$395)/G$396</f>
        <v>1.5733036863077883</v>
      </c>
      <c r="H61" s="29">
        <f>('Italy TRANSFORMED'!H61-H$395)/H$396</f>
        <v>0.62017056746817478</v>
      </c>
      <c r="I61" s="29">
        <f>('Italy TRANSFORMED'!I61-I$395)/I$396</f>
        <v>-0.2123128522612559</v>
      </c>
      <c r="K61" s="29">
        <f>('Italy TRANSFORMED'!K61-K$395)/K$396</f>
        <v>0.72920079087490153</v>
      </c>
      <c r="N61" s="29">
        <f>('Italy TRANSFORMED'!N61-N$395)/N$396</f>
        <v>-1.2006091894344075</v>
      </c>
      <c r="O61" s="29">
        <f>('Italy TRANSFORMED'!O61-O$395)/O$396</f>
        <v>-1.4893007947750403</v>
      </c>
      <c r="Q61" s="29">
        <f>('Italy TRANSFORMED'!Q61-Q$395)/Q$396</f>
        <v>2.5614243769179468</v>
      </c>
      <c r="R61" s="29">
        <f>('Italy TRANSFORMED'!R61-R$395)/R$396</f>
        <v>-0.18578107417740344</v>
      </c>
    </row>
    <row r="62" spans="1:18">
      <c r="A62" s="1" t="s">
        <v>67</v>
      </c>
      <c r="B62" s="29">
        <f>('Italy TRANSFORMED'!B62-B$395)/B$396</f>
        <v>-1.8045604588852322</v>
      </c>
      <c r="C62" s="29">
        <f>('Italy TRANSFORMED'!C62-C$395)/C$396</f>
        <v>0.64558619189574629</v>
      </c>
      <c r="D62" s="29">
        <f>('Italy TRANSFORMED'!D62-D$395)/D$396</f>
        <v>-4.5451562480384213</v>
      </c>
      <c r="E62" s="29">
        <f>('Italy TRANSFORMED'!E62-'Italy NORMALIZED'!E$395)/'Italy NORMALIZED'!E$396</f>
        <v>2.2023244819803631</v>
      </c>
      <c r="F62" s="29">
        <f>('Italy TRANSFORMED'!F62-F$395)/F$396</f>
        <v>-0.34277022678937669</v>
      </c>
      <c r="G62" s="29">
        <f>('Italy TRANSFORMED'!G62-G$395)/G$396</f>
        <v>1.5388157080074516</v>
      </c>
      <c r="H62" s="29">
        <f>('Italy TRANSFORMED'!H62-H$395)/H$396</f>
        <v>-5.1229827076108672</v>
      </c>
      <c r="I62" s="29">
        <f>('Italy TRANSFORMED'!I62-I$395)/I$396</f>
        <v>1.1176603105175915</v>
      </c>
      <c r="K62" s="29">
        <f>('Italy TRANSFORMED'!K62-K$395)/K$396</f>
        <v>0.64146747772592561</v>
      </c>
      <c r="N62" s="29">
        <f>('Italy TRANSFORMED'!N62-N$395)/N$396</f>
        <v>-0.59751080854231031</v>
      </c>
      <c r="O62" s="29">
        <f>('Italy TRANSFORMED'!O62-O$395)/O$396</f>
        <v>-1.7529293258088683</v>
      </c>
      <c r="Q62" s="29">
        <f>('Italy TRANSFORMED'!Q62-Q$395)/Q$396</f>
        <v>5.8850286903822093</v>
      </c>
      <c r="R62" s="29">
        <f>('Italy TRANSFORMED'!R62-R$395)/R$396</f>
        <v>-0.18578107417740344</v>
      </c>
    </row>
    <row r="63" spans="1:18">
      <c r="A63" s="1" t="s">
        <v>68</v>
      </c>
      <c r="B63" s="29">
        <f>('Italy TRANSFORMED'!B63-B$395)/B$396</f>
        <v>1.5920772392058207</v>
      </c>
      <c r="C63" s="29">
        <f>('Italy TRANSFORMED'!C63-C$395)/C$396</f>
        <v>-0.22279096009786345</v>
      </c>
      <c r="D63" s="29">
        <f>('Italy TRANSFORMED'!D63-D$395)/D$396</f>
        <v>-2.4814982659026237</v>
      </c>
      <c r="E63" s="29">
        <f>('Italy TRANSFORMED'!E63-'Italy NORMALIZED'!E$395)/'Italy NORMALIZED'!E$396</f>
        <v>2.4863931220084696</v>
      </c>
      <c r="F63" s="29">
        <f>('Italy TRANSFORMED'!F63-F$395)/F$396</f>
        <v>-0.29078959567566953</v>
      </c>
      <c r="G63" s="29">
        <f>('Italy TRANSFORMED'!G63-G$395)/G$396</f>
        <v>1.5053864933537677</v>
      </c>
      <c r="H63" s="29">
        <f>('Italy TRANSFORMED'!H63-H$395)/H$396</f>
        <v>-7.8326047187893302</v>
      </c>
      <c r="I63" s="29">
        <f>('Italy TRANSFORMED'!I63-I$395)/I$396</f>
        <v>0.67230749116374977</v>
      </c>
      <c r="K63" s="29">
        <f>('Italy TRANSFORMED'!K63-K$395)/K$396</f>
        <v>0.54048555749741956</v>
      </c>
      <c r="N63" s="29">
        <f>('Italy TRANSFORMED'!N63-N$395)/N$396</f>
        <v>-1.9424098305112669</v>
      </c>
      <c r="O63" s="29">
        <f>('Italy TRANSFORMED'!O63-O$395)/O$396</f>
        <v>-0.85731794799809824</v>
      </c>
      <c r="Q63" s="29">
        <f>('Italy TRANSFORMED'!Q63-Q$395)/Q$396</f>
        <v>0.66222191208122527</v>
      </c>
      <c r="R63" s="29">
        <f>('Italy TRANSFORMED'!R63-R$395)/R$396</f>
        <v>-0.18578107417740344</v>
      </c>
    </row>
    <row r="64" spans="1:18">
      <c r="A64" s="1" t="s">
        <v>69</v>
      </c>
      <c r="B64" s="29">
        <f>('Italy TRANSFORMED'!B64-B$395)/B$396</f>
        <v>1.9658052908840324</v>
      </c>
      <c r="C64" s="29">
        <f>('Italy TRANSFORMED'!C64-C$395)/C$396</f>
        <v>-1.1763031269928121</v>
      </c>
      <c r="D64" s="29">
        <f>('Italy TRANSFORMED'!D64-D$395)/D$396</f>
        <v>-2.8490106024832298</v>
      </c>
      <c r="E64" s="29">
        <f>('Italy TRANSFORMED'!E64-'Italy NORMALIZED'!E$395)/'Italy NORMALIZED'!E$396</f>
        <v>2.0376996942492664</v>
      </c>
      <c r="F64" s="29">
        <f>('Italy TRANSFORMED'!F64-F$395)/F$396</f>
        <v>-0.45712761523953405</v>
      </c>
      <c r="G64" s="29">
        <f>('Italy TRANSFORMED'!G64-G$395)/G$396</f>
        <v>-0.58280907039240493</v>
      </c>
      <c r="H64" s="29">
        <f>('Italy TRANSFORMED'!H64-H$395)/H$396</f>
        <v>1.7010812435649223</v>
      </c>
      <c r="I64" s="29">
        <f>('Italy TRANSFORMED'!I64-I$395)/I$396</f>
        <v>0.15334184093339548</v>
      </c>
      <c r="K64" s="29">
        <f>('Italy TRANSFORMED'!K64-K$395)/K$396</f>
        <v>0.99426921041661021</v>
      </c>
      <c r="N64" s="29">
        <f>('Italy TRANSFORMED'!N64-N$395)/N$396</f>
        <v>-2.1658910932742885</v>
      </c>
      <c r="O64" s="29">
        <f>('Italy TRANSFORMED'!O64-O$395)/O$396</f>
        <v>0.25985042047442902</v>
      </c>
      <c r="Q64" s="29">
        <f>('Italy TRANSFORMED'!Q64-Q$395)/Q$396</f>
        <v>-0.28737932033713537</v>
      </c>
      <c r="R64" s="29">
        <f>('Italy TRANSFORMED'!R64-R$395)/R$396</f>
        <v>-0.18578107417740344</v>
      </c>
    </row>
    <row r="65" spans="1:18">
      <c r="A65" s="1" t="s">
        <v>70</v>
      </c>
      <c r="B65" s="29">
        <f>('Italy TRANSFORMED'!B65-B$395)/B$396</f>
        <v>-0.96753738189113814</v>
      </c>
      <c r="C65" s="29">
        <f>('Italy TRANSFORMED'!C65-C$395)/C$396</f>
        <v>-0.58035802268347036</v>
      </c>
      <c r="D65" s="29">
        <f>('Italy TRANSFORMED'!D65-D$395)/D$396</f>
        <v>-1.8379282755771393</v>
      </c>
      <c r="E65" s="29">
        <f>('Italy TRANSFORMED'!E65-'Italy NORMALIZED'!E$395)/'Italy NORMALIZED'!E$396</f>
        <v>2.1644140419034859</v>
      </c>
      <c r="F65" s="29">
        <f>('Italy TRANSFORMED'!F65-F$395)/F$396</f>
        <v>-0.5091082463532417</v>
      </c>
      <c r="G65" s="29">
        <f>('Italy TRANSFORMED'!G65-G$395)/G$396</f>
        <v>-0.5828317115355075</v>
      </c>
      <c r="H65" s="29">
        <f>('Italy TRANSFORMED'!H65-H$395)/H$396</f>
        <v>-3.3476433752399162</v>
      </c>
      <c r="I65" s="29">
        <f>('Italy TRANSFORMED'!I65-I$395)/I$396</f>
        <v>-0.40760867426645853</v>
      </c>
      <c r="K65" s="29">
        <f>('Italy TRANSFORMED'!K65-K$395)/K$396</f>
        <v>1.3659084848112522</v>
      </c>
      <c r="N65" s="29">
        <f>('Italy TRANSFORMED'!N65-N$395)/N$396</f>
        <v>-1.8577452800157379</v>
      </c>
      <c r="O65" s="29">
        <f>('Italy TRANSFORMED'!O65-O$395)/O$396</f>
        <v>-0.17380218221967039</v>
      </c>
      <c r="Q65" s="29">
        <f>('Italy TRANSFORMED'!Q65-Q$395)/Q$396</f>
        <v>-5.510186098638119</v>
      </c>
      <c r="R65" s="29">
        <f>('Italy TRANSFORMED'!R65-R$395)/R$396</f>
        <v>-0.18578107417740344</v>
      </c>
    </row>
    <row r="66" spans="1:18">
      <c r="A66" s="1" t="s">
        <v>71</v>
      </c>
      <c r="B66" s="29">
        <f>('Italy TRANSFORMED'!B66-B$395)/B$396</f>
        <v>0.95258915356258744</v>
      </c>
      <c r="C66" s="29">
        <f>('Italy TRANSFORMED'!C66-C$395)/C$396</f>
        <v>0.73072120679708219</v>
      </c>
      <c r="D66" s="29">
        <f>('Italy TRANSFORMED'!D66-D$395)/D$396</f>
        <v>-0.38058096853745838</v>
      </c>
      <c r="E66" s="29">
        <f>('Italy TRANSFORMED'!E66-'Italy NORMALIZED'!E$395)/'Italy NORMALIZED'!E$396</f>
        <v>2.1389673081532528</v>
      </c>
      <c r="F66" s="29">
        <f>('Italy TRANSFORMED'!F66-F$395)/F$396</f>
        <v>-0.47791986768501732</v>
      </c>
      <c r="G66" s="29">
        <f>('Italy TRANSFORMED'!G66-G$395)/G$396</f>
        <v>-0.58285433446070389</v>
      </c>
      <c r="H66" s="29">
        <f>('Italy TRANSFORMED'!H66-H$395)/H$396</f>
        <v>-3.4552710418578854</v>
      </c>
      <c r="I66" s="29">
        <f>('Italy TRANSFORMED'!I66-I$395)/I$396</f>
        <v>0.73707448533159414</v>
      </c>
      <c r="K66" s="29">
        <f>('Italy TRANSFORMED'!K66-K$395)/K$396</f>
        <v>1.4737057232046997</v>
      </c>
      <c r="N66" s="29">
        <f>('Italy TRANSFORMED'!N66-N$395)/N$396</f>
        <v>-0.9803269266396698</v>
      </c>
      <c r="O66" s="29">
        <f>('Italy TRANSFORMED'!O66-O$395)/O$396</f>
        <v>0.30314478248763721</v>
      </c>
      <c r="Q66" s="29">
        <f>('Italy TRANSFORMED'!Q66-Q$395)/Q$396</f>
        <v>-3.6109836338013976</v>
      </c>
      <c r="R66" s="29">
        <f>('Italy TRANSFORMED'!R66-R$395)/R$396</f>
        <v>-0.18578107417740344</v>
      </c>
    </row>
    <row r="67" spans="1:18">
      <c r="A67" s="1" t="s">
        <v>72</v>
      </c>
      <c r="B67" s="29">
        <f>('Italy TRANSFORMED'!B67-B$395)/B$396</f>
        <v>1.3978795031968614</v>
      </c>
      <c r="C67" s="29">
        <f>('Italy TRANSFORMED'!C67-C$395)/C$396</f>
        <v>-0.69954704354533925</v>
      </c>
      <c r="D67" s="29">
        <f>('Italy TRANSFORMED'!D67-D$395)/D$396</f>
        <v>-0.41275946805373281</v>
      </c>
      <c r="E67" s="29">
        <f>('Italy TRANSFORMED'!E67-'Italy NORMALIZED'!E$395)/'Italy NORMALIZED'!E$396</f>
        <v>2.0569145748361763</v>
      </c>
      <c r="F67" s="29">
        <f>('Italy TRANSFORMED'!F67-F$395)/F$396</f>
        <v>-0.41554311034856789</v>
      </c>
      <c r="G67" s="29">
        <f>('Italy TRANSFORMED'!G67-G$395)/G$396</f>
        <v>-0.15583412651105008</v>
      </c>
      <c r="H67" s="29">
        <f>('Italy TRANSFORMED'!H67-H$395)/H$396</f>
        <v>-1.841551872107055</v>
      </c>
      <c r="I67" s="29">
        <f>('Italy TRANSFORMED'!I67-I$395)/I$396</f>
        <v>0.13185985008366147</v>
      </c>
      <c r="K67" s="29">
        <f>('Italy TRANSFORMED'!K67-K$395)/K$396</f>
        <v>0.79596936271235463</v>
      </c>
      <c r="N67" s="29">
        <f>('Italy TRANSFORMED'!N67-N$395)/N$396</f>
        <v>1.3402836975141577</v>
      </c>
      <c r="O67" s="29">
        <f>('Italy TRANSFORMED'!O67-O$395)/O$396</f>
        <v>-0.12834106715862964</v>
      </c>
      <c r="Q67" s="29">
        <f>('Italy TRANSFORMED'!Q67-Q$395)/Q$396</f>
        <v>-2.6613824013830367</v>
      </c>
      <c r="R67" s="29">
        <f>('Italy TRANSFORMED'!R67-R$395)/R$396</f>
        <v>-0.18578107417740344</v>
      </c>
    </row>
    <row r="68" spans="1:18">
      <c r="A68" s="1" t="s">
        <v>73</v>
      </c>
      <c r="B68" s="29">
        <f>('Italy TRANSFORMED'!B68-B$395)/B$396</f>
        <v>0.21304239825948629</v>
      </c>
      <c r="C68" s="29">
        <f>('Italy TRANSFORMED'!C68-C$395)/C$396</f>
        <v>-1.7211672223613543</v>
      </c>
      <c r="D68" s="29">
        <f>('Italy TRANSFORMED'!D68-D$395)/D$396</f>
        <v>-0.93015586817066731</v>
      </c>
      <c r="E68" s="29">
        <f>('Italy TRANSFORMED'!E68-'Italy NORMALIZED'!E$395)/'Italy NORMALIZED'!E$396</f>
        <v>2.1187137853724556</v>
      </c>
      <c r="F68" s="29">
        <f>('Italy TRANSFORMED'!F68-F$395)/F$396</f>
        <v>-0.37395860545760179</v>
      </c>
      <c r="G68" s="29">
        <f>('Italy TRANSFORMED'!G68-G$395)/G$396</f>
        <v>-0.15749974143416942</v>
      </c>
      <c r="H68" s="29">
        <f>('Italy TRANSFORMED'!H68-H$395)/H$396</f>
        <v>-2.6921545699354246</v>
      </c>
      <c r="I68" s="29">
        <f>('Italy TRANSFORMED'!I68-I$395)/I$396</f>
        <v>0.84639840143479372</v>
      </c>
      <c r="K68" s="29">
        <f>('Italy TRANSFORMED'!K68-K$395)/K$396</f>
        <v>0.5371667252817538</v>
      </c>
      <c r="N68" s="29">
        <f>('Italy TRANSFORMED'!N68-N$395)/N$396</f>
        <v>-0.27955830957528305</v>
      </c>
      <c r="O68" s="29">
        <f>('Italy TRANSFORMED'!O68-O$395)/O$396</f>
        <v>0.43654157272605926</v>
      </c>
      <c r="Q68" s="29">
        <f>('Italy TRANSFORMED'!Q68-Q$395)/Q$396</f>
        <v>-0.76217993654631577</v>
      </c>
      <c r="R68" s="29">
        <f>('Italy TRANSFORMED'!R68-R$395)/R$396</f>
        <v>-0.18578107417740344</v>
      </c>
    </row>
    <row r="69" spans="1:18">
      <c r="A69" s="1" t="s">
        <v>74</v>
      </c>
      <c r="B69" s="29">
        <f>('Italy TRANSFORMED'!B69-B$395)/B$396</f>
        <v>0.35784078540879299</v>
      </c>
      <c r="C69" s="29">
        <f>('Italy TRANSFORMED'!C69-C$395)/C$396</f>
        <v>-1.4317081716968165</v>
      </c>
      <c r="D69" s="29">
        <f>('Italy TRANSFORMED'!D69-D$395)/D$396</f>
        <v>-0.69643834536825477</v>
      </c>
      <c r="E69" s="29">
        <f>('Italy TRANSFORMED'!E69-'Italy NORMALIZED'!E$395)/'Italy NORMALIZED'!E$396</f>
        <v>2.2153075094039507</v>
      </c>
      <c r="F69" s="29">
        <f>('Italy TRANSFORMED'!F69-F$395)/F$396</f>
        <v>-0.37395860545760179</v>
      </c>
      <c r="G69" s="29">
        <f>('Italy TRANSFORMED'!G69-G$395)/G$396</f>
        <v>-0.15915391355470423</v>
      </c>
      <c r="H69" s="29">
        <f>('Italy TRANSFORMED'!H69-H$395)/H$396</f>
        <v>0.83870144121189949</v>
      </c>
      <c r="I69" s="29">
        <f>('Italy TRANSFORMED'!I69-I$395)/I$396</f>
        <v>0.33723500174626081</v>
      </c>
      <c r="K69" s="29">
        <f>('Italy TRANSFORMED'!K69-K$395)/K$396</f>
        <v>0.71814447292707673</v>
      </c>
      <c r="N69" s="29">
        <f>('Italy TRANSFORMED'!N69-N$395)/N$396</f>
        <v>1.8005515139175263</v>
      </c>
      <c r="O69" s="29">
        <f>('Italy TRANSFORMED'!O69-O$395)/O$396</f>
        <v>-0.43140267104730451</v>
      </c>
      <c r="Q69" s="29">
        <f>('Italy TRANSFORMED'!Q69-Q$395)/Q$396</f>
        <v>-1.7117811689646765</v>
      </c>
      <c r="R69" s="29">
        <f>('Italy TRANSFORMED'!R69-R$395)/R$396</f>
        <v>-0.18578107417740344</v>
      </c>
    </row>
    <row r="70" spans="1:18">
      <c r="A70" s="1" t="s">
        <v>75</v>
      </c>
      <c r="B70" s="29">
        <f>('Italy TRANSFORMED'!B70-B$395)/B$396</f>
        <v>1.0956861832377562</v>
      </c>
      <c r="C70" s="29">
        <f>('Italy TRANSFORMED'!C70-C$395)/C$396</f>
        <v>-0.92089808228880765</v>
      </c>
      <c r="D70" s="29">
        <f>('Italy TRANSFORMED'!D70-D$395)/D$396</f>
        <v>-0.44578477018885609</v>
      </c>
      <c r="E70" s="29">
        <f>('Italy TRANSFORMED'!E70-'Italy NORMALIZED'!E$395)/'Italy NORMALIZED'!E$396</f>
        <v>1.8029665584307946</v>
      </c>
      <c r="F70" s="29">
        <f>('Italy TRANSFORMED'!F70-F$395)/F$396</f>
        <v>-0.37395860545760179</v>
      </c>
      <c r="G70" s="29">
        <f>('Italy TRANSFORMED'!G70-G$395)/G$396</f>
        <v>-0.85305169180562834</v>
      </c>
      <c r="H70" s="29">
        <f>('Italy TRANSFORMED'!H70-H$395)/H$396</f>
        <v>4.2340360087773012</v>
      </c>
      <c r="I70" s="29">
        <f>('Italy TRANSFORMED'!I70-I$395)/I$396</f>
        <v>0.24525332961371846</v>
      </c>
      <c r="K70" s="29">
        <f>('Italy TRANSFORMED'!K70-K$395)/K$396</f>
        <v>0.80204637321666117</v>
      </c>
      <c r="N70" s="29">
        <f>('Italy TRANSFORMED'!N70-N$395)/N$396</f>
        <v>-1.6125204205169843</v>
      </c>
      <c r="O70" s="29">
        <f>('Italy TRANSFORMED'!O70-O$395)/O$396</f>
        <v>-0.56348949407583482</v>
      </c>
      <c r="Q70" s="29">
        <f>('Italy TRANSFORMED'!Q70-Q$395)/Q$396</f>
        <v>-1.7117811689646765</v>
      </c>
      <c r="R70" s="29">
        <f>('Italy TRANSFORMED'!R70-R$395)/R$396</f>
        <v>-0.18578107417740344</v>
      </c>
    </row>
    <row r="71" spans="1:18">
      <c r="A71" s="1" t="s">
        <v>76</v>
      </c>
      <c r="B71" s="29">
        <f>('Italy TRANSFORMED'!B71-B$395)/B$396</f>
        <v>-0.2893956450814964</v>
      </c>
      <c r="C71" s="29">
        <f>('Italy TRANSFORMED'!C71-C$395)/C$396</f>
        <v>-0.12062894221626409</v>
      </c>
      <c r="D71" s="29">
        <f>('Italy TRANSFORMED'!D71-D$395)/D$396</f>
        <v>-0.24255214166501873</v>
      </c>
      <c r="E71" s="29">
        <f>('Italy TRANSFORMED'!E71-'Italy NORMALIZED'!E$395)/'Italy NORMALIZED'!E$396</f>
        <v>1.4030893137842837</v>
      </c>
      <c r="F71" s="29">
        <f>('Italy TRANSFORMED'!F71-F$395)/F$396</f>
        <v>-0.436335362794051</v>
      </c>
      <c r="G71" s="29">
        <f>('Italy TRANSFORMED'!G71-G$395)/G$396</f>
        <v>-0.85337995001652933</v>
      </c>
      <c r="H71" s="29">
        <f>('Italy TRANSFORMED'!H71-H$395)/H$396</f>
        <v>0.48737686822808607</v>
      </c>
      <c r="I71" s="29">
        <f>('Italy TRANSFORMED'!I71-I$395)/I$396</f>
        <v>0.25338591770008939</v>
      </c>
      <c r="K71" s="29">
        <f>('Italy TRANSFORMED'!K71-K$395)/K$396</f>
        <v>1.4475975310089619</v>
      </c>
      <c r="N71" s="29">
        <f>('Italy TRANSFORMED'!N71-N$395)/N$396</f>
        <v>9.9187635755985548E-2</v>
      </c>
      <c r="O71" s="29">
        <f>('Italy TRANSFORMED'!O71-O$395)/O$396</f>
        <v>-0.52228941494047298</v>
      </c>
      <c r="Q71" s="29">
        <f>('Italy TRANSFORMED'!Q71-Q$395)/Q$396</f>
        <v>-2.6613824013830367</v>
      </c>
      <c r="R71" s="29">
        <f>('Italy TRANSFORMED'!R71-R$395)/R$396</f>
        <v>-0.18578107417740344</v>
      </c>
    </row>
    <row r="72" spans="1:18">
      <c r="A72" s="1" t="s">
        <v>77</v>
      </c>
      <c r="B72" s="29">
        <f>('Italy TRANSFORMED'!B72-B$395)/B$396</f>
        <v>0.94476339377310181</v>
      </c>
      <c r="C72" s="29">
        <f>('Italy TRANSFORMED'!C72-C$395)/C$396</f>
        <v>-0.63143903162427306</v>
      </c>
      <c r="D72" s="29">
        <f>('Italy TRANSFORMED'!D72-D$395)/D$396</f>
        <v>-0.38396817901285529</v>
      </c>
      <c r="E72" s="29">
        <f>('Italy TRANSFORMED'!E72-'Italy NORMALIZED'!E$395)/'Italy NORMALIZED'!E$396</f>
        <v>1.2021120492671407</v>
      </c>
      <c r="F72" s="29">
        <f>('Italy TRANSFORMED'!F72-F$395)/F$396</f>
        <v>-0.42593923657130944</v>
      </c>
      <c r="G72" s="29">
        <f>('Italy TRANSFORMED'!G72-G$395)/G$396</f>
        <v>-0.85370921686921453</v>
      </c>
      <c r="H72" s="29">
        <f>('Italy TRANSFORMED'!H72-H$395)/H$396</f>
        <v>-1.9382789075120002</v>
      </c>
      <c r="I72" s="29">
        <f>('Italy TRANSFORMED'!I72-I$395)/I$396</f>
        <v>-0.53056092169295754</v>
      </c>
      <c r="K72" s="29">
        <f>('Italy TRANSFORMED'!K72-K$395)/K$396</f>
        <v>1.5776225989924204</v>
      </c>
      <c r="N72" s="29">
        <f>('Italy TRANSFORMED'!N72-N$395)/N$396</f>
        <v>-1.5744344926033031</v>
      </c>
      <c r="O72" s="29">
        <f>('Italy TRANSFORMED'!O72-O$395)/O$396</f>
        <v>-0.69935354094524038</v>
      </c>
      <c r="Q72" s="29">
        <f>('Italy TRANSFORMED'!Q72-Q$395)/Q$396</f>
        <v>-3.6109836338013976</v>
      </c>
      <c r="R72" s="29">
        <f>('Italy TRANSFORMED'!R72-R$395)/R$396</f>
        <v>-0.18578107417740344</v>
      </c>
    </row>
    <row r="73" spans="1:18">
      <c r="A73" s="1" t="s">
        <v>78</v>
      </c>
      <c r="B73" s="29">
        <f>('Italy TRANSFORMED'!B73-B$395)/B$396</f>
        <v>1.7781483969500553</v>
      </c>
      <c r="C73" s="29">
        <f>('Italy TRANSFORMED'!C73-C$395)/C$396</f>
        <v>-0.41008799288080167</v>
      </c>
      <c r="D73" s="29">
        <f>('Italy TRANSFORMED'!D73-D$395)/D$396</f>
        <v>-1.2248431795302319</v>
      </c>
      <c r="E73" s="29">
        <f>('Italy TRANSFORMED'!E73-'Italy NORMALIZED'!E$395)/'Italy NORMALIZED'!E$396</f>
        <v>0.61891445739956619</v>
      </c>
      <c r="F73" s="29">
        <f>('Italy TRANSFORMED'!F73-F$395)/F$396</f>
        <v>-0.63386176102614</v>
      </c>
      <c r="G73" s="29">
        <f>('Italy TRANSFORMED'!G73-G$395)/G$396</f>
        <v>0.86612522979302864</v>
      </c>
      <c r="H73" s="29">
        <f>('Italy TRANSFORMED'!H73-H$395)/H$396</f>
        <v>-1.1705527100834299</v>
      </c>
      <c r="I73" s="29">
        <f>('Italy TRANSFORMED'!I73-I$395)/I$396</f>
        <v>-0.53990721229091154</v>
      </c>
      <c r="K73" s="29">
        <f>('Italy TRANSFORMED'!K73-K$395)/K$396</f>
        <v>1.3660467858496499</v>
      </c>
      <c r="N73" s="29">
        <f>('Italy TRANSFORMED'!N73-N$395)/N$396</f>
        <v>1.8313386194207661</v>
      </c>
      <c r="O73" s="29">
        <f>('Italy TRANSFORMED'!O73-O$395)/O$396</f>
        <v>-0.39390961477822273</v>
      </c>
      <c r="Q73" s="29">
        <f>('Italy TRANSFORMED'!Q73-Q$395)/Q$396</f>
        <v>-2.6613824013830367</v>
      </c>
      <c r="R73" s="29">
        <f>('Italy TRANSFORMED'!R73-R$395)/R$396</f>
        <v>-0.18578107417740344</v>
      </c>
    </row>
    <row r="74" spans="1:18">
      <c r="A74" s="1" t="s">
        <v>79</v>
      </c>
      <c r="B74" s="29">
        <f>('Italy TRANSFORMED'!B74-B$395)/B$396</f>
        <v>-0.23112315775404896</v>
      </c>
      <c r="C74" s="29">
        <f>('Italy TRANSFORMED'!C74-C$395)/C$396</f>
        <v>0.25396512334960936</v>
      </c>
      <c r="D74" s="29">
        <f>('Italy TRANSFORMED'!D74-D$395)/D$396</f>
        <v>-0.95725355197384565</v>
      </c>
      <c r="E74" s="29">
        <f>('Italy TRANSFORMED'!E74-'Italy NORMALIZED'!E$395)/'Italy NORMALIZED'!E$396</f>
        <v>0.57529148525631013</v>
      </c>
      <c r="F74" s="29">
        <f>('Italy TRANSFORMED'!F74-F$395)/F$396</f>
        <v>-0.57148500368969091</v>
      </c>
      <c r="G74" s="29">
        <f>('Italy TRANSFORMED'!G74-G$395)/G$396</f>
        <v>0.85008170214566825</v>
      </c>
      <c r="H74" s="29">
        <f>('Italy TRANSFORMED'!H74-H$395)/H$396</f>
        <v>-0.79282261505496943</v>
      </c>
      <c r="I74" s="29">
        <f>('Italy TRANSFORMED'!I74-I$395)/I$396</f>
        <v>0.33929739420849198</v>
      </c>
      <c r="K74" s="29">
        <f>('Italy TRANSFORMED'!K74-K$395)/K$396</f>
        <v>0.78206530379471551</v>
      </c>
      <c r="N74" s="29">
        <f>('Italy TRANSFORMED'!N74-N$395)/N$396</f>
        <v>2.6134060855380903</v>
      </c>
      <c r="O74" s="29">
        <f>('Italy TRANSFORMED'!O74-O$395)/O$396</f>
        <v>4.476450295528913E-2</v>
      </c>
      <c r="Q74" s="29">
        <f>('Italy TRANSFORMED'!Q74-Q$395)/Q$396</f>
        <v>-2.6613824013830367</v>
      </c>
      <c r="R74" s="29">
        <f>('Italy TRANSFORMED'!R74-R$395)/R$396</f>
        <v>-0.18578107417740344</v>
      </c>
    </row>
    <row r="75" spans="1:18">
      <c r="A75" s="1" t="s">
        <v>80</v>
      </c>
      <c r="B75" s="29">
        <f>('Italy TRANSFORMED'!B75-B$395)/B$396</f>
        <v>-0.35464216689063743</v>
      </c>
      <c r="C75" s="29">
        <f>('Italy TRANSFORMED'!C75-C$395)/C$396</f>
        <v>-0.23981796307813305</v>
      </c>
      <c r="D75" s="29">
        <f>('Italy TRANSFORMED'!D75-D$395)/D$396</f>
        <v>-1.3078298361774645</v>
      </c>
      <c r="E75" s="29">
        <f>('Italy TRANSFORMED'!E75-'Italy NORMALIZED'!E$395)/'Italy NORMALIZED'!E$396</f>
        <v>0.44338392663265636</v>
      </c>
      <c r="F75" s="29">
        <f>('Italy TRANSFORMED'!F75-F$395)/F$396</f>
        <v>-0.57148500368969091</v>
      </c>
      <c r="G75" s="29">
        <f>('Italy TRANSFORMED'!G75-G$395)/G$396</f>
        <v>0.83437658075406029</v>
      </c>
      <c r="H75" s="29">
        <f>('Italy TRANSFORMED'!H75-H$395)/H$396</f>
        <v>-0.91409512752623068</v>
      </c>
      <c r="I75" s="29">
        <f>('Italy TRANSFORMED'!I75-I$395)/I$396</f>
        <v>-0.13917843172397024</v>
      </c>
      <c r="K75" s="29">
        <f>('Italy TRANSFORMED'!K75-K$395)/K$396</f>
        <v>0.55529308215738682</v>
      </c>
      <c r="N75" s="29">
        <f>('Italy TRANSFORMED'!N75-N$395)/N$396</f>
        <v>0.15226528365287278</v>
      </c>
      <c r="O75" s="29">
        <f>('Italy TRANSFORMED'!O75-O$395)/O$396</f>
        <v>0.26479158348210097</v>
      </c>
      <c r="Q75" s="29">
        <f>('Italy TRANSFORMED'!Q75-Q$395)/Q$396</f>
        <v>-1.7117811689646765</v>
      </c>
      <c r="R75" s="29">
        <f>('Italy TRANSFORMED'!R75-R$395)/R$396</f>
        <v>-0.18578107417740344</v>
      </c>
    </row>
    <row r="76" spans="1:18">
      <c r="A76" s="1" t="s">
        <v>81</v>
      </c>
      <c r="B76" s="29">
        <f>('Italy TRANSFORMED'!B76-B$395)/B$396</f>
        <v>-1.5139665338757256</v>
      </c>
      <c r="C76" s="29">
        <f>('Italy TRANSFORMED'!C76-C$395)/C$396</f>
        <v>-0.37603398692026552</v>
      </c>
      <c r="D76" s="29">
        <f>('Italy TRANSFORMED'!D76-D$395)/D$396</f>
        <v>-1.301902217845518</v>
      </c>
      <c r="E76" s="29">
        <f>('Italy TRANSFORMED'!E76-'Italy NORMALIZED'!E$395)/'Italy NORMALIZED'!E$396</f>
        <v>0.61839513630262288</v>
      </c>
      <c r="F76" s="29">
        <f>('Italy TRANSFORMED'!F76-F$395)/F$396</f>
        <v>-0.61306950858065701</v>
      </c>
      <c r="G76" s="29">
        <f>('Italy TRANSFORMED'!G76-G$395)/G$396</f>
        <v>-1.6751925875796849</v>
      </c>
      <c r="H76" s="29">
        <f>('Italy TRANSFORMED'!H76-H$395)/H$396</f>
        <v>-1.4320964960373415</v>
      </c>
      <c r="I76" s="29">
        <f>('Italy TRANSFORMED'!I76-I$395)/I$396</f>
        <v>1.206666787274207</v>
      </c>
      <c r="K76" s="29">
        <f>('Italy TRANSFORMED'!K76-K$395)/K$396</f>
        <v>0.62538940569642842</v>
      </c>
      <c r="N76" s="29">
        <f>('Italy TRANSFORMED'!N76-N$395)/N$396</f>
        <v>-0.76652145100976854</v>
      </c>
      <c r="O76" s="29">
        <f>('Italy TRANSFORMED'!O76-O$395)/O$396</f>
        <v>0.57018580815416331</v>
      </c>
      <c r="Q76" s="29">
        <f>('Italy TRANSFORMED'!Q76-Q$395)/Q$396</f>
        <v>-1.7117811689646765</v>
      </c>
      <c r="R76" s="29">
        <f>('Italy TRANSFORMED'!R76-R$395)/R$396</f>
        <v>-0.18578107417740344</v>
      </c>
    </row>
    <row r="77" spans="1:18">
      <c r="A77" s="1" t="s">
        <v>82</v>
      </c>
      <c r="B77" s="29">
        <f>('Italy TRANSFORMED'!B77-B$395)/B$396</f>
        <v>1.4624930091929589</v>
      </c>
      <c r="C77" s="29">
        <f>('Italy TRANSFORMED'!C77-C$395)/C$396</f>
        <v>0.59450518295494659</v>
      </c>
      <c r="D77" s="29">
        <f>('Italy TRANSFORMED'!D77-D$395)/D$396</f>
        <v>-0.80228867272441995</v>
      </c>
      <c r="E77" s="29">
        <f>('Italy TRANSFORMED'!E77-'Italy NORMALIZED'!E$395)/'Italy NORMALIZED'!E$396</f>
        <v>0.47817844012787236</v>
      </c>
      <c r="F77" s="29">
        <f>('Italy TRANSFORMED'!F77-F$395)/F$396</f>
        <v>-0.63386176102614</v>
      </c>
      <c r="G77" s="29">
        <f>('Italy TRANSFORMED'!G77-G$395)/G$396</f>
        <v>-1.6829341931984481</v>
      </c>
      <c r="H77" s="29">
        <f>('Italy TRANSFORMED'!H77-H$395)/H$396</f>
        <v>-1.0858011306314683</v>
      </c>
      <c r="I77" s="29">
        <f>('Italy TRANSFORMED'!I77-I$395)/I$396</f>
        <v>-0.41510300653991361</v>
      </c>
      <c r="K77" s="29">
        <f>('Italy TRANSFORMED'!K77-K$395)/K$396</f>
        <v>0.60931647014459844</v>
      </c>
      <c r="N77" s="29">
        <f>('Italy TRANSFORMED'!N77-N$395)/N$396</f>
        <v>-1.0880008774338619</v>
      </c>
      <c r="O77" s="29">
        <f>('Italy TRANSFORMED'!O77-O$395)/O$396</f>
        <v>0.26304086602833149</v>
      </c>
      <c r="Q77" s="29">
        <f>('Italy TRANSFORMED'!Q77-Q$395)/Q$396</f>
        <v>-0.76217993654631577</v>
      </c>
      <c r="R77" s="29">
        <f>('Italy TRANSFORMED'!R77-R$395)/R$396</f>
        <v>-0.18578107417740344</v>
      </c>
    </row>
    <row r="78" spans="1:18">
      <c r="A78" s="1" t="s">
        <v>83</v>
      </c>
      <c r="B78" s="29">
        <f>('Italy TRANSFORMED'!B78-B$395)/B$396</f>
        <v>0.56108894846649748</v>
      </c>
      <c r="C78" s="29">
        <f>('Italy TRANSFORMED'!C78-C$395)/C$396</f>
        <v>-5.2520930295194813E-2</v>
      </c>
      <c r="D78" s="29">
        <f>('Italy TRANSFORMED'!D78-D$395)/D$396</f>
        <v>-1.2011327062024504</v>
      </c>
      <c r="E78" s="29">
        <f>('Italy TRANSFORMED'!E78-'Italy NORMALIZED'!E$395)/'Italy NORMALIZED'!E$396</f>
        <v>0.36860168867278875</v>
      </c>
      <c r="F78" s="29">
        <f>('Italy TRANSFORMED'!F78-F$395)/F$396</f>
        <v>-0.65465401347162289</v>
      </c>
      <c r="G78" s="29">
        <f>('Italy TRANSFORMED'!G78-G$395)/G$396</f>
        <v>-1.6907923554851447</v>
      </c>
      <c r="H78" s="29">
        <f>('Italy TRANSFORMED'!H78-H$395)/H$396</f>
        <v>0.40386480296572469</v>
      </c>
      <c r="I78" s="29">
        <f>('Italy TRANSFORMED'!I78-I$395)/I$396</f>
        <v>0.24514365350594863</v>
      </c>
      <c r="K78" s="29">
        <f>('Italy TRANSFORMED'!K78-K$395)/K$396</f>
        <v>0.518864632337382</v>
      </c>
      <c r="N78" s="29">
        <f>('Italy TRANSFORMED'!N78-N$395)/N$396</f>
        <v>-0.45024049565292829</v>
      </c>
      <c r="O78" s="29">
        <f>('Italy TRANSFORMED'!O78-O$395)/O$396</f>
        <v>0.43736659772018655</v>
      </c>
      <c r="Q78" s="29">
        <f>('Italy TRANSFORMED'!Q78-Q$395)/Q$396</f>
        <v>0.18742129587204498</v>
      </c>
      <c r="R78" s="29">
        <f>('Italy TRANSFORMED'!R78-R$395)/R$396</f>
        <v>-0.18578107417740344</v>
      </c>
    </row>
    <row r="79" spans="1:18">
      <c r="A79" s="1" t="s">
        <v>84</v>
      </c>
      <c r="B79" s="29">
        <f>('Italy TRANSFORMED'!B79-B$395)/B$396</f>
        <v>1.4526182832706609</v>
      </c>
      <c r="C79" s="29">
        <f>('Italy TRANSFORMED'!C79-C$395)/C$396</f>
        <v>-0.32495297797946587</v>
      </c>
      <c r="D79" s="29">
        <f>('Italy TRANSFORMED'!D79-D$395)/D$396</f>
        <v>-1.2815789549931351</v>
      </c>
      <c r="E79" s="29">
        <f>('Italy TRANSFORMED'!E79-'Italy NORMALIZED'!E$395)/'Italy NORMALIZED'!E$396</f>
        <v>0.27772049670767257</v>
      </c>
      <c r="F79" s="29">
        <f>('Italy TRANSFORMED'!F79-F$395)/F$396</f>
        <v>-0.76901140192177964</v>
      </c>
      <c r="G79" s="29">
        <f>('Italy TRANSFORMED'!G79-G$395)/G$396</f>
        <v>-0.2549273183742124</v>
      </c>
      <c r="H79" s="29">
        <f>('Italy TRANSFORMED'!H79-H$395)/H$396</f>
        <v>0.31579689831224544</v>
      </c>
      <c r="I79" s="29">
        <f>('Italy TRANSFORMED'!I79-I$395)/I$396</f>
        <v>-0.13050270917622425</v>
      </c>
      <c r="K79" s="29">
        <f>('Italy TRANSFORMED'!K79-K$395)/K$396</f>
        <v>0.76865375713103989</v>
      </c>
      <c r="N79" s="29">
        <f>('Italy TRANSFORMED'!N79-N$395)/N$396</f>
        <v>-0.730122874419187</v>
      </c>
      <c r="O79" s="29">
        <f>('Italy TRANSFORMED'!O79-O$395)/O$396</f>
        <v>0.82046986256446786</v>
      </c>
      <c r="Q79" s="29">
        <f>('Italy TRANSFORMED'!Q79-Q$395)/Q$396</f>
        <v>-0.76217993654631577</v>
      </c>
      <c r="R79" s="29">
        <f>('Italy TRANSFORMED'!R79-R$395)/R$396</f>
        <v>-0.18578107417740344</v>
      </c>
    </row>
    <row r="80" spans="1:18">
      <c r="A80" s="1" t="s">
        <v>85</v>
      </c>
      <c r="B80" s="29">
        <f>('Italy TRANSFORMED'!B80-B$395)/B$396</f>
        <v>-0.17302701040531326</v>
      </c>
      <c r="C80" s="29">
        <f>('Italy TRANSFORMED'!C80-C$395)/C$396</f>
        <v>-0.68252004056507276</v>
      </c>
      <c r="D80" s="29">
        <f>('Italy TRANSFORMED'!D80-D$395)/D$396</f>
        <v>-0.8590244481873246</v>
      </c>
      <c r="E80" s="29">
        <f>('Italy TRANSFORMED'!E80-'Italy NORMALIZED'!E$395)/'Italy NORMALIZED'!E$396</f>
        <v>0.49012282535757318</v>
      </c>
      <c r="F80" s="29">
        <f>('Italy TRANSFORMED'!F80-F$395)/F$396</f>
        <v>-0.91455716904016104</v>
      </c>
      <c r="G80" s="29">
        <f>('Italy TRANSFORMED'!G80-G$395)/G$396</f>
        <v>-0.2559806013260732</v>
      </c>
      <c r="H80" s="29">
        <f>('Italy TRANSFORMED'!H80-H$395)/H$396</f>
        <v>-0.59531117385855969</v>
      </c>
      <c r="I80" s="29">
        <f>('Italy TRANSFORMED'!I80-I$395)/I$396</f>
        <v>0.54138456953496017</v>
      </c>
      <c r="K80" s="29">
        <f>('Italy TRANSFORMED'!K80-K$395)/K$396</f>
        <v>0.48655762584948553</v>
      </c>
      <c r="N80" s="29">
        <f>('Italy TRANSFORMED'!N80-N$395)/N$396</f>
        <v>-2.9572228884455654</v>
      </c>
      <c r="O80" s="29">
        <f>('Italy TRANSFORMED'!O80-O$395)/O$396</f>
        <v>1.5008716106956541</v>
      </c>
      <c r="Q80" s="29">
        <f>('Italy TRANSFORMED'!Q80-Q$395)/Q$396</f>
        <v>-0.76217993654631577</v>
      </c>
      <c r="R80" s="29">
        <f>('Italy TRANSFORMED'!R80-R$395)/R$396</f>
        <v>-0.18578107417740344</v>
      </c>
    </row>
    <row r="81" spans="1:18">
      <c r="A81" s="1" t="s">
        <v>86</v>
      </c>
      <c r="B81" s="29">
        <f>('Italy TRANSFORMED'!B81-B$395)/B$396</f>
        <v>2.5270815143354901</v>
      </c>
      <c r="C81" s="29">
        <f>('Italy TRANSFORMED'!C81-C$395)/C$396</f>
        <v>-0.78468205844667516</v>
      </c>
      <c r="D81" s="29">
        <f>('Italy TRANSFORMED'!D81-D$395)/D$396</f>
        <v>-0.98519803839587428</v>
      </c>
      <c r="E81" s="29">
        <f>('Italy TRANSFORMED'!E81-'Italy NORMALIZED'!E$395)/'Italy NORMALIZED'!E$396</f>
        <v>0.21020875410501441</v>
      </c>
      <c r="F81" s="29">
        <f>('Italy TRANSFORMED'!F81-F$395)/F$396</f>
        <v>-1.0185184312675764</v>
      </c>
      <c r="G81" s="29">
        <f>('Italy TRANSFORMED'!G81-G$395)/G$396</f>
        <v>-0.25702812395804026</v>
      </c>
      <c r="H81" s="29">
        <f>('Italy TRANSFORMED'!H81-H$395)/H$396</f>
        <v>2.8178735276830706</v>
      </c>
      <c r="I81" s="29">
        <f>('Italy TRANSFORMED'!I81-I$395)/I$396</f>
        <v>0.99733878057330405</v>
      </c>
      <c r="K81" s="29">
        <f>('Italy TRANSFORMED'!K81-K$395)/K$396</f>
        <v>8.2212842415594442E-2</v>
      </c>
      <c r="N81" s="29">
        <f>('Italy TRANSFORMED'!N81-N$395)/N$396</f>
        <v>-1.8441878980166297</v>
      </c>
      <c r="O81" s="29">
        <f>('Italy TRANSFORMED'!O81-O$395)/O$396</f>
        <v>2.1231719211586451</v>
      </c>
      <c r="Q81" s="29">
        <f>('Italy TRANSFORMED'!Q81-Q$395)/Q$396</f>
        <v>-0.76217993654631577</v>
      </c>
      <c r="R81" s="29">
        <f>('Italy TRANSFORMED'!R81-R$395)/R$396</f>
        <v>-0.18578107417740344</v>
      </c>
    </row>
    <row r="82" spans="1:18">
      <c r="A82" s="1" t="s">
        <v>87</v>
      </c>
      <c r="B82" s="29">
        <f>('Italy TRANSFORMED'!B82-B$395)/B$396</f>
        <v>5.504530204571563E-2</v>
      </c>
      <c r="C82" s="29">
        <f>('Italy TRANSFORMED'!C82-C$395)/C$396</f>
        <v>-0.23981796307813152</v>
      </c>
      <c r="D82" s="29">
        <f>('Italy TRANSFORMED'!D82-D$395)/D$396</f>
        <v>-0.18496956358326369</v>
      </c>
      <c r="E82" s="29">
        <f>('Italy TRANSFORMED'!E82-'Italy NORMALIZED'!E$395)/'Italy NORMALIZED'!E$396</f>
        <v>0.28551031316182574</v>
      </c>
      <c r="F82" s="29">
        <f>('Italy TRANSFORMED'!F82-F$395)/F$396</f>
        <v>-1.1328758197177333</v>
      </c>
      <c r="G82" s="29">
        <f>('Italy TRANSFORMED'!G82-G$395)/G$396</f>
        <v>-1.0752082899826052</v>
      </c>
      <c r="H82" s="29">
        <f>('Italy TRANSFORMED'!H82-H$395)/H$396</f>
        <v>0.24399274017544892</v>
      </c>
      <c r="I82" s="29">
        <f>('Italy TRANSFORMED'!I82-I$395)/I$396</f>
        <v>0.55136615945626022</v>
      </c>
      <c r="K82" s="29">
        <f>('Italy TRANSFORMED'!K82-K$395)/K$396</f>
        <v>0.3671843210319633</v>
      </c>
      <c r="N82" s="29">
        <f>('Italy TRANSFORMED'!N82-N$395)/N$396</f>
        <v>-0.18773857963929164</v>
      </c>
      <c r="O82" s="29">
        <f>('Italy TRANSFORMED'!O82-O$395)/O$396</f>
        <v>1.5562245231116214</v>
      </c>
      <c r="Q82" s="29">
        <f>('Italy TRANSFORMED'!Q82-Q$395)/Q$396</f>
        <v>-0.76217993654631577</v>
      </c>
      <c r="R82" s="29">
        <f>('Italy TRANSFORMED'!R82-R$395)/R$396</f>
        <v>-0.18578107417740344</v>
      </c>
    </row>
    <row r="83" spans="1:18">
      <c r="A83" s="1" t="s">
        <v>88</v>
      </c>
      <c r="B83" s="29">
        <f>('Italy TRANSFORMED'!B83-B$395)/B$396</f>
        <v>-1.6064186464318051</v>
      </c>
      <c r="C83" s="29">
        <f>('Italy TRANSFORMED'!C83-C$395)/C$396</f>
        <v>-0.86981707334800795</v>
      </c>
      <c r="D83" s="29">
        <f>('Italy TRANSFORMED'!D83-D$395)/D$396</f>
        <v>0.18338957561619162</v>
      </c>
      <c r="E83" s="29">
        <f>('Italy TRANSFORMED'!E83-'Italy NORMALIZED'!E$395)/'Italy NORMALIZED'!E$396</f>
        <v>0.6568248974764439</v>
      </c>
      <c r="F83" s="29">
        <f>('Italy TRANSFORMED'!F83-F$395)/F$396</f>
        <v>-1.0185184312675764</v>
      </c>
      <c r="G83" s="29">
        <f>('Italy TRANSFORMED'!G83-G$395)/G$396</f>
        <v>-1.076574095000165</v>
      </c>
      <c r="H83" s="29">
        <f>('Italy TRANSFORMED'!H83-H$395)/H$396</f>
        <v>-1.1998142677116437</v>
      </c>
      <c r="I83" s="29">
        <f>('Italy TRANSFORMED'!I83-I$395)/I$396</f>
        <v>0.85059063442974225</v>
      </c>
      <c r="K83" s="29">
        <f>('Italy TRANSFORMED'!K83-K$395)/K$396</f>
        <v>0.36817995563010497</v>
      </c>
      <c r="N83" s="29">
        <f>('Italy TRANSFORMED'!N83-N$395)/N$396</f>
        <v>1.1810066388855076</v>
      </c>
      <c r="O83" s="29">
        <f>('Italy TRANSFORMED'!O83-O$395)/O$396</f>
        <v>1.3718028557305371</v>
      </c>
      <c r="Q83" s="29">
        <f>('Italy TRANSFORMED'!Q83-Q$395)/Q$396</f>
        <v>-0.76217993654631577</v>
      </c>
      <c r="R83" s="29">
        <f>('Italy TRANSFORMED'!R83-R$395)/R$396</f>
        <v>-0.18578107417740344</v>
      </c>
    </row>
    <row r="84" spans="1:18">
      <c r="A84" s="1" t="s">
        <v>89</v>
      </c>
      <c r="B84" s="29">
        <f>('Italy TRANSFORMED'!B84-B$395)/B$396</f>
        <v>-0.33963182868511738</v>
      </c>
      <c r="C84" s="29">
        <f>('Italy TRANSFORMED'!C84-C$395)/C$396</f>
        <v>-0.61441202864400346</v>
      </c>
      <c r="D84" s="29">
        <f>('Italy TRANSFORMED'!D84-D$395)/D$396</f>
        <v>0.24351256155449172</v>
      </c>
      <c r="E84" s="29">
        <f>('Italy TRANSFORMED'!E84-'Italy NORMALIZED'!E$395)/'Italy NORMALIZED'!E$396</f>
        <v>0.88584550122853578</v>
      </c>
      <c r="F84" s="29">
        <f>('Italy TRANSFORMED'!F84-F$395)/F$396</f>
        <v>-1.070499062381284</v>
      </c>
      <c r="G84" s="29">
        <f>('Italy TRANSFORMED'!G84-G$395)/G$396</f>
        <v>-1.0779484810330469</v>
      </c>
      <c r="H84" s="29">
        <f>('Italy TRANSFORMED'!H84-H$395)/H$396</f>
        <v>-0.99406787571551358</v>
      </c>
      <c r="I84" s="29">
        <f>('Italy TRANSFORMED'!I84-I$395)/I$396</f>
        <v>0.69332925687918534</v>
      </c>
      <c r="K84" s="29">
        <f>('Italy TRANSFORMED'!K84-K$395)/K$396</f>
        <v>0.9143007335557819</v>
      </c>
      <c r="N84" s="29">
        <f>('Italy TRANSFORMED'!N84-N$395)/N$396</f>
        <v>0.17034940809379315</v>
      </c>
      <c r="O84" s="29">
        <f>('Italy TRANSFORMED'!O84-O$395)/O$396</f>
        <v>0.70079322804930644</v>
      </c>
      <c r="Q84" s="29">
        <f>('Italy TRANSFORMED'!Q84-Q$395)/Q$396</f>
        <v>-0.76217993654631577</v>
      </c>
      <c r="R84" s="29">
        <f>('Italy TRANSFORMED'!R84-R$395)/R$396</f>
        <v>-0.18578107417740344</v>
      </c>
    </row>
    <row r="85" spans="1:18">
      <c r="A85" s="1" t="s">
        <v>90</v>
      </c>
      <c r="B85" s="29">
        <f>('Italy TRANSFORMED'!B85-B$395)/B$396</f>
        <v>-0.44545215219891643</v>
      </c>
      <c r="C85" s="29">
        <f>('Italy TRANSFORMED'!C85-C$395)/C$396</f>
        <v>-1.261438141894148</v>
      </c>
      <c r="D85" s="29">
        <f>('Italy TRANSFORMED'!D85-D$395)/D$396</f>
        <v>0.13427502372292963</v>
      </c>
      <c r="E85" s="29">
        <f>('Italy TRANSFORMED'!E85-'Italy NORMALIZED'!E$395)/'Italy NORMALIZED'!E$396</f>
        <v>1.1460253707972405</v>
      </c>
      <c r="F85" s="29">
        <f>('Italy TRANSFORMED'!F85-F$395)/F$396</f>
        <v>-1.070499062381284</v>
      </c>
      <c r="G85" s="29">
        <f>('Italy TRANSFORMED'!G85-G$395)/G$396</f>
        <v>0.98886089869863825</v>
      </c>
      <c r="H85" s="29">
        <f>('Italy TRANSFORMED'!H85-H$395)/H$396</f>
        <v>-1.2018741809700899</v>
      </c>
      <c r="I85" s="29">
        <f>('Italy TRANSFORMED'!I85-I$395)/I$396</f>
        <v>0.62932263772202979</v>
      </c>
      <c r="K85" s="29">
        <f>('Italy TRANSFORMED'!K85-K$395)/K$396</f>
        <v>0.47381253791011424</v>
      </c>
      <c r="N85" s="29">
        <f>('Italy TRANSFORMED'!N85-N$395)/N$396</f>
        <v>-0.61005856085255117</v>
      </c>
      <c r="O85" s="29">
        <f>('Italy TRANSFORMED'!O85-O$395)/O$396</f>
        <v>0.69830142527898487</v>
      </c>
      <c r="Q85" s="29">
        <f>('Italy TRANSFORMED'!Q85-Q$395)/Q$396</f>
        <v>1.1370225282904056</v>
      </c>
      <c r="R85" s="29">
        <f>('Italy TRANSFORMED'!R85-R$395)/R$396</f>
        <v>-0.18578107417740344</v>
      </c>
    </row>
    <row r="86" spans="1:18">
      <c r="A86" s="1" t="s">
        <v>91</v>
      </c>
      <c r="B86" s="29">
        <f>('Italy TRANSFORMED'!B86-B$395)/B$396</f>
        <v>-0.37940614095576158</v>
      </c>
      <c r="C86" s="29">
        <f>('Italy TRANSFORMED'!C86-C$395)/C$396</f>
        <v>-1.4827891806376163</v>
      </c>
      <c r="D86" s="29">
        <f>('Italy TRANSFORMED'!D86-D$395)/D$396</f>
        <v>0.59916966147120676</v>
      </c>
      <c r="E86" s="29">
        <f>('Italy TRANSFORMED'!E86-'Italy NORMALIZED'!E$395)/'Italy NORMALIZED'!E$396</f>
        <v>1.171472104547473</v>
      </c>
      <c r="F86" s="29">
        <f>('Italy TRANSFORMED'!F86-F$395)/F$396</f>
        <v>-1.0497068099358009</v>
      </c>
      <c r="G86" s="29">
        <f>('Italy TRANSFORMED'!G86-G$395)/G$396</f>
        <v>0.97011052904126416</v>
      </c>
      <c r="H86" s="29">
        <f>('Italy TRANSFORMED'!H86-H$395)/H$396</f>
        <v>0.10327884449095412</v>
      </c>
      <c r="I86" s="29">
        <f>('Italy TRANSFORMED'!I86-I$395)/I$396</f>
        <v>0.19436986505699275</v>
      </c>
      <c r="K86" s="29">
        <f>('Italy TRANSFORMED'!K86-K$395)/K$396</f>
        <v>0.93737175149290308</v>
      </c>
      <c r="N86" s="29">
        <f>('Italy TRANSFORMED'!N86-N$395)/N$396</f>
        <v>1.074954626300527</v>
      </c>
      <c r="O86" s="29">
        <f>('Italy TRANSFORMED'!O86-O$395)/O$396</f>
        <v>0.48949258218974889</v>
      </c>
      <c r="Q86" s="29">
        <f>('Italy TRANSFORMED'!Q86-Q$395)/Q$396</f>
        <v>1.1370225282904056</v>
      </c>
      <c r="R86" s="29">
        <f>('Italy TRANSFORMED'!R86-R$395)/R$396</f>
        <v>-0.18578107417740344</v>
      </c>
    </row>
    <row r="87" spans="1:18">
      <c r="A87" s="1" t="s">
        <v>92</v>
      </c>
      <c r="B87" s="29">
        <f>('Italy TRANSFORMED'!B87-B$395)/B$396</f>
        <v>-1.2498455413871286</v>
      </c>
      <c r="C87" s="29">
        <f>('Italy TRANSFORMED'!C87-C$395)/C$396</f>
        <v>-1.8403562432232234</v>
      </c>
      <c r="D87" s="29">
        <f>('Italy TRANSFORMED'!D87-D$395)/D$396</f>
        <v>0.42388151936939805</v>
      </c>
      <c r="E87" s="29">
        <f>('Italy TRANSFORMED'!E87-'Italy NORMALIZED'!E$395)/'Italy NORMALIZED'!E$396</f>
        <v>1.2301553885020911</v>
      </c>
      <c r="F87" s="29">
        <f>('Italy TRANSFORMED'!F87-F$395)/F$396</f>
        <v>-1.1120835672722502</v>
      </c>
      <c r="G87" s="29">
        <f>('Italy TRANSFORMED'!G87-G$395)/G$396</f>
        <v>0.95178717786043354</v>
      </c>
      <c r="H87" s="29">
        <f>('Italy TRANSFORMED'!H87-H$395)/H$396</f>
        <v>-0.46664476896483797</v>
      </c>
      <c r="I87" s="29">
        <f>('Italy TRANSFORMED'!I87-I$395)/I$396</f>
        <v>0.71582740600574646</v>
      </c>
      <c r="K87" s="29">
        <f>('Italy TRANSFORMED'!K87-K$395)/K$396</f>
        <v>0.89179155423405387</v>
      </c>
      <c r="N87" s="29">
        <f>('Italy TRANSFORMED'!N87-N$395)/N$396</f>
        <v>1.2738302043044294</v>
      </c>
      <c r="O87" s="29">
        <f>('Italy TRANSFORMED'!O87-O$395)/O$396</f>
        <v>0.28605104777499551</v>
      </c>
      <c r="Q87" s="29">
        <f>('Italy TRANSFORMED'!Q87-Q$395)/Q$396</f>
        <v>1.1370225282904056</v>
      </c>
      <c r="R87" s="29">
        <f>('Italy TRANSFORMED'!R87-R$395)/R$396</f>
        <v>-0.18578107417740344</v>
      </c>
    </row>
    <row r="88" spans="1:18">
      <c r="A88" s="1" t="s">
        <v>93</v>
      </c>
      <c r="B88" s="29">
        <f>('Italy TRANSFORMED'!B88-B$395)/B$396</f>
        <v>-7.7660480994786452E-2</v>
      </c>
      <c r="C88" s="29">
        <f>('Italy TRANSFORMED'!C88-C$395)/C$396</f>
        <v>-1.3636001597757472</v>
      </c>
      <c r="D88" s="29">
        <f>('Italy TRANSFORMED'!D88-D$395)/D$396</f>
        <v>0.69739876525772926</v>
      </c>
      <c r="E88" s="29">
        <f>('Italy TRANSFORMED'!E88-'Italy NORMALIZED'!E$395)/'Italy NORMALIZED'!E$396</f>
        <v>1.2317133517929213</v>
      </c>
      <c r="F88" s="29">
        <f>('Italy TRANSFORMED'!F88-F$395)/F$396</f>
        <v>-1.2160448294996655</v>
      </c>
      <c r="G88" s="29">
        <f>('Italy TRANSFORMED'!G88-G$395)/G$396</f>
        <v>-0.43032774990371991</v>
      </c>
      <c r="H88" s="29">
        <f>('Italy TRANSFORMED'!H88-H$395)/H$396</f>
        <v>-0.99639298055856251</v>
      </c>
      <c r="I88" s="29">
        <f>('Italy TRANSFORMED'!I88-I$395)/I$396</f>
        <v>0.10418298403545245</v>
      </c>
      <c r="K88" s="29">
        <f>('Italy TRANSFORMED'!K88-K$395)/K$396</f>
        <v>0.94899834456177223</v>
      </c>
      <c r="N88" s="29">
        <f>('Italy TRANSFORMED'!N88-N$395)/N$396</f>
        <v>0.81679530980207826</v>
      </c>
      <c r="O88" s="29">
        <f>('Italy TRANSFORMED'!O88-O$395)/O$396</f>
        <v>0.8880231505213193</v>
      </c>
      <c r="Q88" s="29">
        <f>('Italy TRANSFORMED'!Q88-Q$395)/Q$396</f>
        <v>0.18742129587204498</v>
      </c>
      <c r="R88" s="29">
        <f>('Italy TRANSFORMED'!R88-R$395)/R$396</f>
        <v>-0.18578107417740344</v>
      </c>
    </row>
    <row r="89" spans="1:18">
      <c r="A89" s="1" t="s">
        <v>94</v>
      </c>
      <c r="B89" s="29">
        <f>('Italy TRANSFORMED'!B89-B$395)/B$396</f>
        <v>-0.59390716081733963</v>
      </c>
      <c r="C89" s="29">
        <f>('Italy TRANSFORMED'!C89-C$395)/C$396</f>
        <v>-1.0741411091112127</v>
      </c>
      <c r="D89" s="29">
        <f>('Italy TRANSFORMED'!D89-D$395)/D$396</f>
        <v>0.75074733024523554</v>
      </c>
      <c r="E89" s="29">
        <f>('Italy TRANSFORMED'!E89-'Italy NORMALIZED'!E$395)/'Italy NORMALIZED'!E$396</f>
        <v>1.3371355344724563</v>
      </c>
      <c r="F89" s="29">
        <f>('Italy TRANSFORMED'!F89-F$395)/F$396</f>
        <v>-1.2888177130588561</v>
      </c>
      <c r="G89" s="29">
        <f>('Italy TRANSFORMED'!G89-G$395)/G$396</f>
        <v>-0.4306391445674142</v>
      </c>
      <c r="H89" s="29">
        <f>('Italy TRANSFORMED'!H89-H$395)/H$396</f>
        <v>-1.0890395829212638</v>
      </c>
      <c r="I89" s="29">
        <f>('Italy TRANSFORMED'!I89-I$395)/I$396</f>
        <v>1.0478318179538941</v>
      </c>
      <c r="K89" s="29">
        <f>('Italy TRANSFORMED'!K89-K$395)/K$396</f>
        <v>0.90043337678477542</v>
      </c>
      <c r="N89" s="29">
        <f>('Italy TRANSFORMED'!N89-N$395)/N$396</f>
        <v>2.5990725326860487</v>
      </c>
      <c r="O89" s="29">
        <f>('Italy TRANSFORMED'!O89-O$395)/O$396</f>
        <v>1.7492662256918556</v>
      </c>
      <c r="Q89" s="29">
        <f>('Italy TRANSFORMED'!Q89-Q$395)/Q$396</f>
        <v>0.18742129587204498</v>
      </c>
      <c r="R89" s="29">
        <f>('Italy TRANSFORMED'!R89-R$395)/R$396</f>
        <v>-0.18578107417740344</v>
      </c>
    </row>
    <row r="90" spans="1:18">
      <c r="A90" s="1" t="s">
        <v>95</v>
      </c>
      <c r="B90" s="29">
        <f>('Italy TRANSFORMED'!B90-B$395)/B$396</f>
        <v>1.2228626511695939</v>
      </c>
      <c r="C90" s="29">
        <f>('Italy TRANSFORMED'!C90-C$395)/C$396</f>
        <v>-1.2614381418941449</v>
      </c>
      <c r="D90" s="29">
        <f>('Italy TRANSFORMED'!D90-D$395)/D$396</f>
        <v>0.72873046215515336</v>
      </c>
      <c r="E90" s="29">
        <f>('Italy TRANSFORMED'!E90-'Italy NORMALIZED'!E$395)/'Italy NORMALIZED'!E$396</f>
        <v>1.3547924517685359</v>
      </c>
      <c r="F90" s="29">
        <f>('Italy TRANSFORMED'!F90-F$395)/F$396</f>
        <v>-1.2784215868361146</v>
      </c>
      <c r="G90" s="29">
        <f>('Italy TRANSFORMED'!G90-G$395)/G$396</f>
        <v>-0.43094961152746192</v>
      </c>
      <c r="H90" s="29">
        <f>('Italy TRANSFORMED'!H90-H$395)/H$396</f>
        <v>-0.22917273090304577</v>
      </c>
      <c r="I90" s="29">
        <f>('Italy TRANSFORMED'!I90-I$395)/I$396</f>
        <v>0.82044459304621831</v>
      </c>
      <c r="K90" s="29">
        <f>('Italy TRANSFORMED'!K90-K$395)/K$396</f>
        <v>0.62298043542970583</v>
      </c>
      <c r="N90" s="29">
        <f>('Italy TRANSFORMED'!N90-N$395)/N$396</f>
        <v>1.2033587164168096</v>
      </c>
      <c r="O90" s="29">
        <f>('Italy TRANSFORMED'!O90-O$395)/O$396</f>
        <v>1.7146942257714564</v>
      </c>
      <c r="Q90" s="29">
        <f>('Italy TRANSFORMED'!Q90-Q$395)/Q$396</f>
        <v>0.18742129587204498</v>
      </c>
      <c r="R90" s="29">
        <f>('Italy TRANSFORMED'!R90-R$395)/R$396</f>
        <v>-0.18578107417740344</v>
      </c>
    </row>
    <row r="91" spans="1:18">
      <c r="A91" s="1" t="s">
        <v>96</v>
      </c>
      <c r="B91" s="29">
        <f>('Italy TRANSFORMED'!B91-B$395)/B$396</f>
        <v>5.1824893259083273E-2</v>
      </c>
      <c r="C91" s="29">
        <f>('Italy TRANSFORMED'!C91-C$395)/C$396</f>
        <v>-1.567924195538952</v>
      </c>
      <c r="D91" s="29">
        <f>('Italy TRANSFORMED'!D91-D$395)/D$396</f>
        <v>0.62796095051208423</v>
      </c>
      <c r="E91" s="29">
        <f>('Italy TRANSFORMED'!E91-'Italy NORMALIZED'!E$395)/'Italy NORMALIZED'!E$396</f>
        <v>1.4591759922541838</v>
      </c>
      <c r="F91" s="29">
        <f>('Italy TRANSFORMED'!F91-F$395)/F$396</f>
        <v>-1.1952525770541824</v>
      </c>
      <c r="G91" s="29">
        <f>('Italy TRANSFORMED'!G91-G$395)/G$396</f>
        <v>-1.5306910988409035E-2</v>
      </c>
      <c r="H91" s="29">
        <f>('Italy TRANSFORMED'!H91-H$395)/H$396</f>
        <v>-1.682192428668118</v>
      </c>
      <c r="I91" s="29">
        <f>('Italy TRANSFORMED'!I91-I$395)/I$396</f>
        <v>-0.32692099504066974</v>
      </c>
      <c r="K91" s="29">
        <f>('Italy TRANSFORMED'!K91-K$395)/K$396</f>
        <v>1.3647240149380062</v>
      </c>
      <c r="N91" s="29">
        <f>('Italy TRANSFORMED'!N91-N$395)/N$396</f>
        <v>1.2124388296072259</v>
      </c>
      <c r="O91" s="29">
        <f>('Italy TRANSFORMED'!O91-O$395)/O$396</f>
        <v>0.6749050540989201</v>
      </c>
      <c r="Q91" s="29">
        <f>('Italy TRANSFORMED'!Q91-Q$395)/Q$396</f>
        <v>1.6118231444995859</v>
      </c>
      <c r="R91" s="29">
        <f>('Italy TRANSFORMED'!R91-R$395)/R$396</f>
        <v>-0.18578107417740344</v>
      </c>
    </row>
    <row r="92" spans="1:18">
      <c r="A92" s="1" t="s">
        <v>97</v>
      </c>
      <c r="B92" s="29">
        <f>('Italy TRANSFORMED'!B92-B$395)/B$396</f>
        <v>-1.5734283109771412</v>
      </c>
      <c r="C92" s="29">
        <f>('Italy TRANSFORMED'!C92-C$395)/C$396</f>
        <v>-1.2273841359336117</v>
      </c>
      <c r="D92" s="29">
        <f>('Italy TRANSFORMED'!D92-D$395)/D$396</f>
        <v>6.9918024690382247E-2</v>
      </c>
      <c r="E92" s="29">
        <f>('Italy TRANSFORMED'!E92-'Italy NORMALIZED'!E$395)/'Italy NORMALIZED'!E$396</f>
        <v>2.0828806296833529</v>
      </c>
      <c r="F92" s="29">
        <f>('Italy TRANSFORMED'!F92-F$395)/F$396</f>
        <v>-1.070499062381284</v>
      </c>
      <c r="G92" s="29">
        <f>('Italy TRANSFORMED'!G92-G$395)/G$396</f>
        <v>-1.8079360468381381E-2</v>
      </c>
      <c r="H92" s="29">
        <f>('Italy TRANSFORMED'!H92-H$395)/H$396</f>
        <v>-8.5530000767359073</v>
      </c>
      <c r="I92" s="29">
        <f>('Italy TRANSFORMED'!I92-I$395)/I$396</f>
        <v>0.82530211180091806</v>
      </c>
      <c r="K92" s="29">
        <f>('Italy TRANSFORMED'!K92-K$395)/K$396</f>
        <v>2.179091756697515</v>
      </c>
      <c r="N92" s="29">
        <f>('Italy TRANSFORMED'!N92-N$395)/N$396</f>
        <v>-2.398386129599885</v>
      </c>
      <c r="O92" s="29">
        <f>('Italy TRANSFORMED'!O92-O$395)/O$396</f>
        <v>-0.31204998987813631</v>
      </c>
      <c r="Q92" s="29">
        <f>('Italy TRANSFORMED'!Q92-Q$395)/Q$396</f>
        <v>1.6118231444995859</v>
      </c>
      <c r="R92" s="29">
        <f>('Italy TRANSFORMED'!R92-R$395)/R$396</f>
        <v>-0.18578107417740344</v>
      </c>
    </row>
    <row r="93" spans="1:18">
      <c r="A93" s="1" t="s">
        <v>98</v>
      </c>
      <c r="B93" s="29">
        <f>('Italy TRANSFORMED'!B93-B$395)/B$396</f>
        <v>0.1954195622220323</v>
      </c>
      <c r="C93" s="29">
        <f>('Italy TRANSFORMED'!C93-C$395)/C$396</f>
        <v>-0.80170906142693865</v>
      </c>
      <c r="D93" s="29">
        <f>('Italy TRANSFORMED'!D93-D$395)/D$396</f>
        <v>0.28331228464041036</v>
      </c>
      <c r="E93" s="29">
        <f>('Italy TRANSFORMED'!E93-'Italy NORMALIZED'!E$395)/'Italy NORMALIZED'!E$396</f>
        <v>2.1566242254493329</v>
      </c>
      <c r="F93" s="29">
        <f>('Italy TRANSFORMED'!F93-F$395)/F$396</f>
        <v>-1.028914557490318</v>
      </c>
      <c r="G93" s="29">
        <f>('Italy TRANSFORMED'!G93-G$395)/G$396</f>
        <v>-2.0827273192125923E-2</v>
      </c>
      <c r="H93" s="29">
        <f>('Italy TRANSFORMED'!H93-H$395)/H$396</f>
        <v>-3.2264453532712492</v>
      </c>
      <c r="I93" s="29">
        <f>('Italy TRANSFORMED'!I93-I$395)/I$396</f>
        <v>-0.42315699103929749</v>
      </c>
      <c r="K93" s="29">
        <f>('Italy TRANSFORMED'!K93-K$395)/K$396</f>
        <v>2.4016359190910421</v>
      </c>
      <c r="N93" s="29">
        <f>('Italy TRANSFORMED'!N93-N$395)/N$396</f>
        <v>-0.14531827095213468</v>
      </c>
      <c r="O93" s="29">
        <f>('Italy TRANSFORMED'!O93-O$395)/O$396</f>
        <v>-0.11658370031181629</v>
      </c>
      <c r="Q93" s="29">
        <f>('Italy TRANSFORMED'!Q93-Q$395)/Q$396</f>
        <v>1.6118231444995859</v>
      </c>
      <c r="R93" s="29">
        <f>('Italy TRANSFORMED'!R93-R$395)/R$396</f>
        <v>-0.18578107417740344</v>
      </c>
    </row>
    <row r="94" spans="1:18">
      <c r="A94" s="1" t="s">
        <v>99</v>
      </c>
      <c r="B94" s="29">
        <f>('Italy TRANSFORMED'!B94-B$395)/B$396</f>
        <v>1.2027906770865979</v>
      </c>
      <c r="C94" s="29">
        <f>('Italy TRANSFORMED'!C94-C$395)/C$396</f>
        <v>-0.22279096009786648</v>
      </c>
      <c r="D94" s="29">
        <f>('Italy TRANSFORMED'!D94-D$395)/D$396</f>
        <v>6.7377616833832685E-2</v>
      </c>
      <c r="E94" s="29">
        <f>('Italy TRANSFORMED'!E94-'Italy NORMALIZED'!E$395)/'Italy NORMALIZED'!E$396</f>
        <v>1.7022182656237514</v>
      </c>
      <c r="F94" s="29">
        <f>('Italy TRANSFORMED'!F94-F$395)/F$396</f>
        <v>-0.99772617882209336</v>
      </c>
      <c r="G94" s="29">
        <f>('Italy TRANSFORMED'!G94-G$395)/G$396</f>
        <v>-1.3256588718810198</v>
      </c>
      <c r="H94" s="29">
        <f>('Italy TRANSFORMED'!H94-H$395)/H$396</f>
        <v>4.9497536214006663</v>
      </c>
      <c r="I94" s="29">
        <f>('Italy TRANSFORMED'!I94-I$395)/I$396</f>
        <v>-0.39571691911439244</v>
      </c>
      <c r="K94" s="29">
        <f>('Italy TRANSFORMED'!K94-K$395)/K$396</f>
        <v>2.0933430573862588</v>
      </c>
      <c r="N94" s="29">
        <f>('Italy TRANSFORMED'!N94-N$395)/N$396</f>
        <v>1.613797901426127</v>
      </c>
      <c r="O94" s="29">
        <f>('Italy TRANSFORMED'!O94-O$395)/O$396</f>
        <v>0.43183924714984895</v>
      </c>
      <c r="Q94" s="29">
        <f>('Italy TRANSFORMED'!Q94-Q$395)/Q$396</f>
        <v>1.6118231444995859</v>
      </c>
      <c r="R94" s="29">
        <f>('Italy TRANSFORMED'!R94-R$395)/R$396</f>
        <v>-0.18578107417740344</v>
      </c>
    </row>
    <row r="95" spans="1:18">
      <c r="A95" s="1" t="s">
        <v>100</v>
      </c>
      <c r="B95" s="29">
        <f>('Italy TRANSFORMED'!B95-B$395)/B$396</f>
        <v>-0.77031221867778499</v>
      </c>
      <c r="C95" s="29">
        <f>('Italy TRANSFORMED'!C95-C$395)/C$396</f>
        <v>-5.2520930295194813E-2</v>
      </c>
      <c r="D95" s="29">
        <f>('Italy TRANSFORMED'!D95-D$395)/D$396</f>
        <v>-0.20021201072255204</v>
      </c>
      <c r="E95" s="29">
        <f>('Italy TRANSFORMED'!E95-'Italy NORMALIZED'!E$395)/'Italy NORMALIZED'!E$396</f>
        <v>1.7873869255224888</v>
      </c>
      <c r="F95" s="29">
        <f>('Italy TRANSFORMED'!F95-F$395)/F$396</f>
        <v>-0.83138815925822884</v>
      </c>
      <c r="G95" s="29">
        <f>('Italy TRANSFORMED'!G95-G$395)/G$396</f>
        <v>-1.329049739820688</v>
      </c>
      <c r="H95" s="29">
        <f>('Italy TRANSFORMED'!H95-H$395)/H$396</f>
        <v>0.19571579725691476</v>
      </c>
      <c r="I95" s="29">
        <f>('Italy TRANSFORMED'!I95-I$395)/I$396</f>
        <v>-0.65077521339904532</v>
      </c>
      <c r="K95" s="29">
        <f>('Italy TRANSFORMED'!K95-K$395)/K$396</f>
        <v>1.8280491148196392</v>
      </c>
      <c r="N95" s="29">
        <f>('Italy TRANSFORMED'!N95-N$395)/N$396</f>
        <v>0.19668336223530689</v>
      </c>
      <c r="O95" s="29">
        <f>('Italy TRANSFORMED'!O95-O$395)/O$396</f>
        <v>0.23587257648797971</v>
      </c>
      <c r="Q95" s="29">
        <f>('Italy TRANSFORMED'!Q95-Q$395)/Q$396</f>
        <v>1.6118231444995859</v>
      </c>
      <c r="R95" s="29">
        <f>('Italy TRANSFORMED'!R95-R$395)/R$396</f>
        <v>-0.18578107417740344</v>
      </c>
    </row>
    <row r="96" spans="1:18">
      <c r="A96" s="1" t="s">
        <v>101</v>
      </c>
      <c r="B96" s="29">
        <f>('Italy TRANSFORMED'!B96-B$395)/B$396</f>
        <v>0.45509595981912554</v>
      </c>
      <c r="C96" s="29">
        <f>('Italy TRANSFORMED'!C96-C$395)/C$396</f>
        <v>0.10072209652721029</v>
      </c>
      <c r="D96" s="29">
        <f>('Italy TRANSFORMED'!D96-D$395)/D$396</f>
        <v>-0.27727104903783972</v>
      </c>
      <c r="E96" s="29">
        <f>('Italy TRANSFORMED'!E96-'Italy NORMALIZED'!E$395)/'Italy NORMALIZED'!E$396</f>
        <v>1.6570373301896653</v>
      </c>
      <c r="F96" s="29">
        <f>('Italy TRANSFORMED'!F96-F$395)/F$396</f>
        <v>-0.80019978059000429</v>
      </c>
      <c r="G96" s="29">
        <f>('Italy TRANSFORMED'!G96-G$395)/G$396</f>
        <v>-1.3324742667889315</v>
      </c>
      <c r="H96" s="29">
        <f>('Italy TRANSFORMED'!H96-H$395)/H$396</f>
        <v>1.2729796467530441</v>
      </c>
      <c r="I96" s="29">
        <f>('Italy TRANSFORMED'!I96-I$395)/I$396</f>
        <v>-0.26381013064041603</v>
      </c>
      <c r="K96" s="29">
        <f>('Italy TRANSFORMED'!K96-K$395)/K$396</f>
        <v>1.7547308987389905</v>
      </c>
      <c r="N96" s="29">
        <f>('Italy TRANSFORMED'!N96-N$395)/N$396</f>
        <v>-1.084365531793301</v>
      </c>
      <c r="O96" s="29">
        <f>('Italy TRANSFORMED'!O96-O$395)/O$396</f>
        <v>0.15755982258676243</v>
      </c>
      <c r="Q96" s="29">
        <f>('Italy TRANSFORMED'!Q96-Q$395)/Q$396</f>
        <v>1.6118231444995859</v>
      </c>
      <c r="R96" s="29">
        <f>('Italy TRANSFORMED'!R96-R$395)/R$396</f>
        <v>-0.18578107417740344</v>
      </c>
    </row>
    <row r="97" spans="1:18">
      <c r="A97" s="1" t="s">
        <v>102</v>
      </c>
      <c r="B97" s="29">
        <f>('Italy TRANSFORMED'!B97-B$395)/B$396</f>
        <v>0.56184933118392977</v>
      </c>
      <c r="C97" s="29">
        <f>('Italy TRANSFORMED'!C97-C$395)/C$396</f>
        <v>-1.8466924334658668E-2</v>
      </c>
      <c r="D97" s="29">
        <f>('Italy TRANSFORMED'!D97-D$395)/D$396</f>
        <v>-0.39328300782019715</v>
      </c>
      <c r="E97" s="29">
        <f>('Italy TRANSFORMED'!E97-'Italy NORMALIZED'!E$395)/'Italy NORMALIZED'!E$396</f>
        <v>1.4300940108253462</v>
      </c>
      <c r="F97" s="29">
        <f>('Italy TRANSFORMED'!F97-F$395)/F$396</f>
        <v>-0.86257653792645339</v>
      </c>
      <c r="G97" s="29">
        <f>('Italy TRANSFORMED'!G97-G$395)/G$396</f>
        <v>0.71633118450644107</v>
      </c>
      <c r="H97" s="29">
        <f>('Italy TRANSFORMED'!H97-H$395)/H$396</f>
        <v>3.2675647735998896</v>
      </c>
      <c r="I97" s="29">
        <f>('Italy TRANSFORMED'!I97-I$395)/I$396</f>
        <v>-0.51493930751552819</v>
      </c>
      <c r="K97" s="29">
        <f>('Italy TRANSFORMED'!K97-K$395)/K$396</f>
        <v>1.5414177667279081</v>
      </c>
      <c r="N97" s="29">
        <f>('Italy TRANSFORMED'!N97-N$395)/N$396</f>
        <v>-3.082154010923257</v>
      </c>
      <c r="O97" s="29">
        <f>('Italy TRANSFORMED'!O97-O$395)/O$396</f>
        <v>0.69747476282795118</v>
      </c>
      <c r="Q97" s="29">
        <f>('Italy TRANSFORMED'!Q97-Q$395)/Q$396</f>
        <v>0.18742129587204498</v>
      </c>
      <c r="R97" s="29">
        <f>('Italy TRANSFORMED'!R97-R$395)/R$396</f>
        <v>-0.18578107417740344</v>
      </c>
    </row>
    <row r="98" spans="1:18">
      <c r="A98" s="1" t="s">
        <v>103</v>
      </c>
      <c r="B98" s="29">
        <f>('Italy TRANSFORMED'!B98-B$395)/B$396</f>
        <v>-0.46433214790157429</v>
      </c>
      <c r="C98" s="29">
        <f>('Italy TRANSFORMED'!C98-C$395)/C$396</f>
        <v>-0.41008799288079867</v>
      </c>
      <c r="D98" s="29">
        <f>('Italy TRANSFORMED'!D98-D$395)/D$396</f>
        <v>-0.62276651752836243</v>
      </c>
      <c r="E98" s="29">
        <f>('Italy TRANSFORMED'!E98-'Italy NORMALIZED'!E$395)/'Italy NORMALIZED'!E$396</f>
        <v>1.4503475336061442</v>
      </c>
      <c r="F98" s="29">
        <f>('Italy TRANSFORMED'!F98-F$395)/F$396</f>
        <v>-0.83138815925822884</v>
      </c>
      <c r="G98" s="29">
        <f>('Italy TRANSFORMED'!G98-G$395)/G$396</f>
        <v>0.70330822708879881</v>
      </c>
      <c r="H98" s="29">
        <f>('Italy TRANSFORMED'!H98-H$395)/H$396</f>
        <v>0.72745002706278417</v>
      </c>
      <c r="I98" s="29">
        <f>('Italy TRANSFORMED'!I98-I$395)/I$396</f>
        <v>-9.5566664450240341E-2</v>
      </c>
      <c r="K98" s="29">
        <f>('Italy TRANSFORMED'!K98-K$395)/K$396</f>
        <v>0.85617281181082405</v>
      </c>
      <c r="N98" s="29">
        <f>('Italy TRANSFORMED'!N98-N$395)/N$396</f>
        <v>-1.2188027462523974</v>
      </c>
      <c r="O98" s="29">
        <f>('Italy TRANSFORMED'!O98-O$395)/O$396</f>
        <v>0.46724757645172788</v>
      </c>
      <c r="Q98" s="29">
        <f>('Italy TRANSFORMED'!Q98-Q$395)/Q$396</f>
        <v>0.18742129587204498</v>
      </c>
      <c r="R98" s="29">
        <f>('Italy TRANSFORMED'!R98-R$395)/R$396</f>
        <v>-0.18578107417740344</v>
      </c>
    </row>
    <row r="99" spans="1:18">
      <c r="A99" s="1" t="s">
        <v>104</v>
      </c>
      <c r="B99" s="29">
        <f>('Italy TRANSFORMED'!B99-B$395)/B$396</f>
        <v>-1.6139879799901458</v>
      </c>
      <c r="C99" s="29">
        <f>('Italy TRANSFORMED'!C99-C$395)/C$396</f>
        <v>-0.46116900182160137</v>
      </c>
      <c r="D99" s="29">
        <f>('Italy TRANSFORMED'!D99-D$395)/D$396</f>
        <v>-0.60752407038907563</v>
      </c>
      <c r="E99" s="29">
        <f>('Italy TRANSFORMED'!E99-'Italy NORMALIZED'!E$395)/'Italy NORMALIZED'!E$396</f>
        <v>1.6778101740674061</v>
      </c>
      <c r="F99" s="29">
        <f>('Italy TRANSFORMED'!F99-F$395)/F$396</f>
        <v>-0.85218041170371195</v>
      </c>
      <c r="G99" s="29">
        <f>('Italy TRANSFORMED'!G99-G$395)/G$396</f>
        <v>0.6905331454089636</v>
      </c>
      <c r="H99" s="29">
        <f>('Italy TRANSFORMED'!H99-H$395)/H$396</f>
        <v>-1.5363826010420574</v>
      </c>
      <c r="I99" s="29">
        <f>('Italy TRANSFORMED'!I99-I$395)/I$396</f>
        <v>0.14378349782008371</v>
      </c>
      <c r="K99" s="29">
        <f>('Italy TRANSFORMED'!K99-K$395)/K$396</f>
        <v>0.79381575268218674</v>
      </c>
      <c r="N99" s="29">
        <f>('Italy TRANSFORMED'!N99-N$395)/N$396</f>
        <v>-0.84127657489353491</v>
      </c>
      <c r="O99" s="29">
        <f>('Italy TRANSFORMED'!O99-O$395)/O$396</f>
        <v>0.8145951434555101</v>
      </c>
      <c r="Q99" s="29">
        <f>('Italy TRANSFORMED'!Q99-Q$395)/Q$396</f>
        <v>0.18742129587204498</v>
      </c>
      <c r="R99" s="29">
        <f>('Italy TRANSFORMED'!R99-R$395)/R$396</f>
        <v>-0.18578107417740344</v>
      </c>
    </row>
    <row r="100" spans="1:18">
      <c r="A100" s="1" t="s">
        <v>105</v>
      </c>
      <c r="B100" s="29">
        <f>('Italy TRANSFORMED'!B100-B$395)/B$396</f>
        <v>-0.47692199481592895</v>
      </c>
      <c r="C100" s="29">
        <f>('Italy TRANSFORMED'!C100-C$395)/C$396</f>
        <v>0.21991111738907623</v>
      </c>
      <c r="D100" s="29">
        <f>('Italy TRANSFORMED'!D100-D$395)/D$396</f>
        <v>-0.4762696644674298</v>
      </c>
      <c r="E100" s="29">
        <f>('Italy TRANSFORMED'!E100-'Italy NORMALIZED'!E$395)/'Italy NORMALIZED'!E$396</f>
        <v>1.6232814588883371</v>
      </c>
      <c r="F100" s="29">
        <f>('Italy TRANSFORMED'!F100-F$395)/F$396</f>
        <v>-0.81059590681274585</v>
      </c>
      <c r="G100" s="29">
        <f>('Italy TRANSFORMED'!G100-G$395)/G$396</f>
        <v>-1.2606079813136382</v>
      </c>
      <c r="H100" s="29">
        <f>('Italy TRANSFORMED'!H100-H$395)/H$396</f>
        <v>0.7339346823655315</v>
      </c>
      <c r="I100" s="29">
        <f>('Italy TRANSFORMED'!I100-I$395)/I$396</f>
        <v>-0.5743299167883219</v>
      </c>
      <c r="K100" s="29">
        <f>('Italy TRANSFORMED'!K100-K$395)/K$396</f>
        <v>0.86256725989376659</v>
      </c>
      <c r="N100" s="29">
        <f>('Italy TRANSFORMED'!N100-N$395)/N$396</f>
        <v>0.93826189756281986</v>
      </c>
      <c r="O100" s="29">
        <f>('Italy TRANSFORMED'!O100-O$395)/O$396</f>
        <v>9.3488008568422373E-4</v>
      </c>
      <c r="Q100" s="29">
        <f>('Italy TRANSFORMED'!Q100-Q$395)/Q$396</f>
        <v>0.18742129587204498</v>
      </c>
      <c r="R100" s="29">
        <f>('Italy TRANSFORMED'!R100-R$395)/R$396</f>
        <v>-0.18578107417740344</v>
      </c>
    </row>
    <row r="101" spans="1:18">
      <c r="A101" s="1" t="s">
        <v>106</v>
      </c>
      <c r="B101" s="29">
        <f>('Italy TRANSFORMED'!B101-B$395)/B$396</f>
        <v>0.16019437120025951</v>
      </c>
      <c r="C101" s="29">
        <f>('Italy TRANSFORMED'!C101-C$395)/C$396</f>
        <v>0.5263971710338804</v>
      </c>
      <c r="D101" s="29">
        <f>('Italy TRANSFORMED'!D101-D$395)/D$396</f>
        <v>-0.65071100395039116</v>
      </c>
      <c r="E101" s="29">
        <f>('Italy TRANSFORMED'!E101-'Italy NORMALIZED'!E$395)/'Italy NORMALIZED'!E$396</f>
        <v>1.5266877348568411</v>
      </c>
      <c r="F101" s="29">
        <f>('Italy TRANSFORMED'!F101-F$395)/F$396</f>
        <v>-0.77940752814452119</v>
      </c>
      <c r="G101" s="29">
        <f>('Italy TRANSFORMED'!G101-G$395)/G$396</f>
        <v>-1.2633854572872734</v>
      </c>
      <c r="H101" s="29">
        <f>('Italy TRANSFORMED'!H101-H$395)/H$396</f>
        <v>1.2758840066305706</v>
      </c>
      <c r="I101" s="29">
        <f>('Italy TRANSFORMED'!I101-I$395)/I$396</f>
        <v>6.3529992163945767E-2</v>
      </c>
      <c r="K101" s="29">
        <f>('Italy TRANSFORMED'!K101-K$395)/K$396</f>
        <v>0.79977034743662001</v>
      </c>
      <c r="N101" s="29">
        <f>('Italy TRANSFORMED'!N101-N$395)/N$396</f>
        <v>-1.6121596050888893</v>
      </c>
      <c r="O101" s="29">
        <f>('Italy TRANSFORMED'!O101-O$395)/O$396</f>
        <v>1.0709926165744106</v>
      </c>
      <c r="Q101" s="29">
        <f>('Italy TRANSFORMED'!Q101-Q$395)/Q$396</f>
        <v>0.18742129587204498</v>
      </c>
      <c r="R101" s="29">
        <f>('Italy TRANSFORMED'!R101-R$395)/R$396</f>
        <v>-0.18578107417740344</v>
      </c>
    </row>
    <row r="102" spans="1:18">
      <c r="A102" s="1" t="s">
        <v>107</v>
      </c>
      <c r="B102" s="29">
        <f>('Italy TRANSFORMED'!B102-B$395)/B$396</f>
        <v>0.70272361351309243</v>
      </c>
      <c r="C102" s="29">
        <f>('Italy TRANSFORMED'!C102-C$395)/C$396</f>
        <v>0.98612625150108668</v>
      </c>
      <c r="D102" s="29">
        <f>('Italy TRANSFORMED'!D102-D$395)/D$396</f>
        <v>-0.59143482063093988</v>
      </c>
      <c r="E102" s="29">
        <f>('Italy TRANSFORMED'!E102-'Italy NORMALIZED'!E$395)/'Italy NORMALIZED'!E$396</f>
        <v>1.2358679205684693</v>
      </c>
      <c r="F102" s="29">
        <f>('Italy TRANSFORMED'!F102-F$395)/F$396</f>
        <v>-0.73782302325355509</v>
      </c>
      <c r="G102" s="29">
        <f>('Italy TRANSFORMED'!G102-G$395)/G$396</f>
        <v>-1.2661878679425587</v>
      </c>
      <c r="H102" s="29">
        <f>('Italy TRANSFORMED'!H102-H$395)/H$396</f>
        <v>1.7566599143726931</v>
      </c>
      <c r="I102" s="29">
        <f>('Italy TRANSFORMED'!I102-I$395)/I$396</f>
        <v>-3.6480970578125271E-2</v>
      </c>
      <c r="K102" s="29">
        <f>('Italy TRANSFORMED'!K102-K$395)/K$396</f>
        <v>0.76311933477285465</v>
      </c>
      <c r="N102" s="29">
        <f>('Italy TRANSFORMED'!N102-N$395)/N$396</f>
        <v>2.1377070738909008</v>
      </c>
      <c r="O102" s="29">
        <f>('Italy TRANSFORMED'!O102-O$395)/O$396</f>
        <v>7.7682349901338169E-2</v>
      </c>
      <c r="Q102" s="29">
        <f>('Italy TRANSFORMED'!Q102-Q$395)/Q$396</f>
        <v>0.18742129587204498</v>
      </c>
      <c r="R102" s="29">
        <f>('Italy TRANSFORMED'!R102-R$395)/R$396</f>
        <v>-0.18578107417740344</v>
      </c>
    </row>
    <row r="103" spans="1:18">
      <c r="A103" s="1" t="s">
        <v>108</v>
      </c>
      <c r="B103" s="29">
        <f>('Italy TRANSFORMED'!B103-B$395)/B$396</f>
        <v>0.17307187663236562</v>
      </c>
      <c r="C103" s="29">
        <f>('Italy TRANSFORMED'!C103-C$395)/C$396</f>
        <v>0.61153218593521319</v>
      </c>
      <c r="D103" s="29">
        <f>('Italy TRANSFORMED'!D103-D$395)/D$396</f>
        <v>-0.58550720229899345</v>
      </c>
      <c r="E103" s="29">
        <f>('Italy TRANSFORMED'!E103-'Italy NORMALIZED'!E$395)/'Italy NORMALIZED'!E$396</f>
        <v>1.1200593159500647</v>
      </c>
      <c r="F103" s="29">
        <f>('Italy TRANSFORMED'!F103-F$395)/F$396</f>
        <v>-0.73782302325355509</v>
      </c>
      <c r="G103" s="29">
        <f>('Italy TRANSFORMED'!G103-G$395)/G$396</f>
        <v>-2.1908734191603994E-3</v>
      </c>
      <c r="H103" s="29">
        <f>('Italy TRANSFORMED'!H103-H$395)/H$396</f>
        <v>1.077801049256238</v>
      </c>
      <c r="I103" s="29">
        <f>('Italy TRANSFORMED'!I103-I$395)/I$396</f>
        <v>0.68935392962428721</v>
      </c>
      <c r="K103" s="29">
        <f>('Italy TRANSFORMED'!K103-K$395)/K$396</f>
        <v>0.55577171846573747</v>
      </c>
      <c r="N103" s="29">
        <f>('Italy TRANSFORMED'!N103-N$395)/N$396</f>
        <v>9.1393979363706829E-3</v>
      </c>
      <c r="O103" s="29">
        <f>('Italy TRANSFORMED'!O103-O$395)/O$396</f>
        <v>-0.42347606791256531</v>
      </c>
      <c r="Q103" s="29">
        <f>('Italy TRANSFORMED'!Q103-Q$395)/Q$396</f>
        <v>0.18742129587204498</v>
      </c>
      <c r="R103" s="29">
        <f>('Italy TRANSFORMED'!R103-R$395)/R$396</f>
        <v>-0.18578107417740344</v>
      </c>
    </row>
    <row r="104" spans="1:18">
      <c r="A104" s="1" t="s">
        <v>109</v>
      </c>
      <c r="B104" s="29">
        <f>('Italy TRANSFORMED'!B104-B$395)/B$396</f>
        <v>-0.76816723904155249</v>
      </c>
      <c r="C104" s="29">
        <f>('Italy TRANSFORMED'!C104-C$395)/C$396</f>
        <v>0.40720815017201145</v>
      </c>
      <c r="D104" s="29">
        <f>('Italy TRANSFORMED'!D104-D$395)/D$396</f>
        <v>-0.4762696644674313</v>
      </c>
      <c r="E104" s="29">
        <f>('Italy TRANSFORMED'!E104-'Italy NORMALIZED'!E$395)/'Italy NORMALIZED'!E$396</f>
        <v>1.0831875180670738</v>
      </c>
      <c r="F104" s="29">
        <f>('Italy TRANSFORMED'!F104-F$395)/F$396</f>
        <v>-0.80019978059000429</v>
      </c>
      <c r="G104" s="29">
        <f>('Italy TRANSFORMED'!G104-G$395)/G$396</f>
        <v>-5.0808742772514614E-3</v>
      </c>
      <c r="H104" s="29">
        <f>('Italy TRANSFORMED'!H104-H$395)/H$396</f>
        <v>1.0674717467209109</v>
      </c>
      <c r="I104" s="29">
        <f>('Italy TRANSFORMED'!I104-I$395)/I$396</f>
        <v>-0.49892919604420327</v>
      </c>
      <c r="K104" s="29">
        <f>('Italy TRANSFORMED'!K104-K$395)/K$396</f>
        <v>0.5369827129291822</v>
      </c>
      <c r="N104" s="29">
        <f>('Italy TRANSFORMED'!N104-N$395)/N$396</f>
        <v>4.0715003363030142</v>
      </c>
      <c r="O104" s="29">
        <f>('Italy TRANSFORMED'!O104-O$395)/O$396</f>
        <v>-1.652754695394117</v>
      </c>
      <c r="Q104" s="29">
        <f>('Italy TRANSFORMED'!Q104-Q$395)/Q$396</f>
        <v>0.18742129587204498</v>
      </c>
      <c r="R104" s="29">
        <f>('Italy TRANSFORMED'!R104-R$395)/R$396</f>
        <v>-0.18578107417740344</v>
      </c>
    </row>
    <row r="105" spans="1:18">
      <c r="A105" s="1" t="s">
        <v>110</v>
      </c>
      <c r="B105" s="29">
        <f>('Italy TRANSFORMED'!B105-B$395)/B$396</f>
        <v>0.96574618669693701</v>
      </c>
      <c r="C105" s="29">
        <f>('Italy TRANSFORMED'!C105-C$395)/C$396</f>
        <v>1.1734232842840218</v>
      </c>
      <c r="D105" s="29">
        <f>('Italy TRANSFORMED'!D105-D$395)/D$396</f>
        <v>-0.19513119500945592</v>
      </c>
      <c r="E105" s="29">
        <f>('Italy TRANSFORMED'!E105-'Italy NORMALIZED'!E$395)/'Italy NORMALIZED'!E$396</f>
        <v>0.93362304214734049</v>
      </c>
      <c r="F105" s="29">
        <f>('Italy TRANSFORMED'!F105-F$395)/F$396</f>
        <v>-0.8833687903719365</v>
      </c>
      <c r="G105" s="29">
        <f>('Italy TRANSFORMED'!G105-G$395)/G$396</f>
        <v>-7.9447650572336652E-3</v>
      </c>
      <c r="H105" s="29">
        <f>('Italy TRANSFORMED'!H105-H$395)/H$396</f>
        <v>1.0673368910696197</v>
      </c>
      <c r="I105" s="29">
        <f>('Italy TRANSFORMED'!I105-I$395)/I$396</f>
        <v>0.57028606433382345</v>
      </c>
      <c r="K105" s="29">
        <f>('Italy TRANSFORMED'!K105-K$395)/K$396</f>
        <v>0.69164244972402933</v>
      </c>
      <c r="N105" s="29">
        <f>('Italy TRANSFORMED'!N105-N$395)/N$396</f>
        <v>9.5894013343181553E-2</v>
      </c>
      <c r="O105" s="29">
        <f>('Italy TRANSFORMED'!O105-O$395)/O$396</f>
        <v>-1.4795813631033696</v>
      </c>
      <c r="Q105" s="29">
        <f>('Italy TRANSFORMED'!Q105-Q$395)/Q$396</f>
        <v>0.18742129587204498</v>
      </c>
      <c r="R105" s="29">
        <f>('Italy TRANSFORMED'!R105-R$395)/R$396</f>
        <v>-0.18578107417740344</v>
      </c>
    </row>
    <row r="106" spans="1:18">
      <c r="A106" s="1" t="s">
        <v>111</v>
      </c>
      <c r="B106" s="29">
        <f>('Italy TRANSFORMED'!B106-B$395)/B$396</f>
        <v>1.3159129254329478</v>
      </c>
      <c r="C106" s="29">
        <f>('Italy TRANSFORMED'!C106-C$395)/C$396</f>
        <v>0.59450518295494659</v>
      </c>
      <c r="D106" s="29">
        <f>('Italy TRANSFORMED'!D106-D$395)/D$396</f>
        <v>-0.43562313876266384</v>
      </c>
      <c r="E106" s="29">
        <f>('Italy TRANSFORMED'!E106-'Italy NORMALIZED'!E$395)/'Italy NORMALIZED'!E$396</f>
        <v>0.56282777892966607</v>
      </c>
      <c r="F106" s="29">
        <f>('Italy TRANSFORMED'!F106-F$395)/F$396</f>
        <v>-1.0081223050448349</v>
      </c>
      <c r="G106" s="29">
        <f>('Italy TRANSFORMED'!G106-G$395)/G$396</f>
        <v>-1.0949301218905989</v>
      </c>
      <c r="H106" s="29">
        <f>('Italy TRANSFORMED'!H106-H$395)/H$396</f>
        <v>1.7072661309667114</v>
      </c>
      <c r="I106" s="29">
        <f>('Italy TRANSFORMED'!I106-I$395)/I$396</f>
        <v>-0.88891350388278667</v>
      </c>
      <c r="K106" s="29">
        <f>('Italy TRANSFORMED'!K106-K$395)/K$396</f>
        <v>0.5493302615810246</v>
      </c>
      <c r="N106" s="29">
        <f>('Italy TRANSFORMED'!N106-N$395)/N$396</f>
        <v>-0.10738016761499161</v>
      </c>
      <c r="O106" s="29">
        <f>('Italy TRANSFORMED'!O106-O$395)/O$396</f>
        <v>-1.0180334719855018</v>
      </c>
      <c r="Q106" s="29">
        <f>('Italy TRANSFORMED'!Q106-Q$395)/Q$396</f>
        <v>0.18742129587204498</v>
      </c>
      <c r="R106" s="29">
        <f>('Italy TRANSFORMED'!R106-R$395)/R$396</f>
        <v>-0.18578107417740344</v>
      </c>
    </row>
    <row r="107" spans="1:18">
      <c r="A107" s="1" t="s">
        <v>112</v>
      </c>
      <c r="B107" s="29">
        <f>('Italy TRANSFORMED'!B107-B$395)/B$396</f>
        <v>-7.9137407886398725E-2</v>
      </c>
      <c r="C107" s="29">
        <f>('Italy TRANSFORMED'!C107-C$395)/C$396</f>
        <v>1.0372072604418863</v>
      </c>
      <c r="D107" s="29">
        <f>('Italy TRANSFORMED'!D107-D$395)/D$396</f>
        <v>-0.19428439239060707</v>
      </c>
      <c r="E107" s="29">
        <f>('Italy TRANSFORMED'!E107-'Italy NORMALIZED'!E$395)/'Italy NORMALIZED'!E$396</f>
        <v>0.44078732114793878</v>
      </c>
      <c r="F107" s="29">
        <f>('Italy TRANSFORMED'!F107-F$395)/F$396</f>
        <v>-1.0808951886040257</v>
      </c>
      <c r="G107" s="29">
        <f>('Italy TRANSFORMED'!G107-G$395)/G$396</f>
        <v>-1.0964224502906226</v>
      </c>
      <c r="H107" s="29">
        <f>('Italy TRANSFORMED'!H107-H$395)/H$396</f>
        <v>0.87545797099816092</v>
      </c>
      <c r="I107" s="29">
        <f>('Italy TRANSFORMED'!I107-I$395)/I$396</f>
        <v>-0.87832581121211706</v>
      </c>
      <c r="K107" s="29">
        <f>('Italy TRANSFORMED'!K107-K$395)/K$396</f>
        <v>0.45209627087484111</v>
      </c>
      <c r="N107" s="29">
        <f>('Italy TRANSFORMED'!N107-N$395)/N$396</f>
        <v>-1.3222615560830167</v>
      </c>
      <c r="O107" s="29">
        <f>('Italy TRANSFORMED'!O107-O$395)/O$396</f>
        <v>-0.47135118271788734</v>
      </c>
      <c r="Q107" s="29">
        <f>('Italy TRANSFORMED'!Q107-Q$395)/Q$396</f>
        <v>0.18742129587204498</v>
      </c>
      <c r="R107" s="29">
        <f>('Italy TRANSFORMED'!R107-R$395)/R$396</f>
        <v>-0.18578107417740344</v>
      </c>
    </row>
    <row r="108" spans="1:18">
      <c r="A108" s="1" t="s">
        <v>113</v>
      </c>
      <c r="B108" s="29">
        <f>('Italy TRANSFORMED'!B108-B$395)/B$396</f>
        <v>-0.93203010976544609</v>
      </c>
      <c r="C108" s="29">
        <f>('Italy TRANSFORMED'!C108-C$395)/C$396</f>
        <v>0.71369420381681559</v>
      </c>
      <c r="D108" s="29">
        <f>('Italy TRANSFORMED'!D108-D$395)/D$396</f>
        <v>-0.45848680947159487</v>
      </c>
      <c r="E108" s="29">
        <f>('Italy TRANSFORMED'!E108-'Italy NORMALIZED'!E$395)/'Italy NORMALIZED'!E$396</f>
        <v>0.40858941313744035</v>
      </c>
      <c r="F108" s="29">
        <f>('Italy TRANSFORMED'!F108-F$395)/F$396</f>
        <v>-1.0912913148267671</v>
      </c>
      <c r="G108" s="29">
        <f>('Italy TRANSFORMED'!G108-G$395)/G$396</f>
        <v>-1.0979245813729555</v>
      </c>
      <c r="H108" s="29">
        <f>('Italy TRANSFORMED'!H108-H$395)/H$396</f>
        <v>-2.3524785448715026E-2</v>
      </c>
      <c r="I108" s="29">
        <f>('Italy TRANSFORMED'!I108-I$395)/I$396</f>
        <v>4.0301845446131301E-2</v>
      </c>
      <c r="K108" s="29">
        <f>('Italy TRANSFORMED'!K108-K$395)/K$396</f>
        <v>-0.1257515044170644</v>
      </c>
      <c r="N108" s="29">
        <f>('Italy TRANSFORMED'!N108-N$395)/N$396</f>
        <v>-0.53039405887701574</v>
      </c>
      <c r="O108" s="29">
        <f>('Italy TRANSFORMED'!O108-O$395)/O$396</f>
        <v>9.3488008568422373E-4</v>
      </c>
      <c r="Q108" s="29">
        <f>('Italy TRANSFORMED'!Q108-Q$395)/Q$396</f>
        <v>-1.236980552755496</v>
      </c>
      <c r="R108" s="29">
        <f>('Italy TRANSFORMED'!R108-R$395)/R$396</f>
        <v>-0.18578107417740344</v>
      </c>
    </row>
    <row r="109" spans="1:18">
      <c r="A109" s="1" t="s">
        <v>114</v>
      </c>
      <c r="B109" s="29">
        <f>('Italy TRANSFORMED'!B109-B$395)/B$396</f>
        <v>-0.81828600838630761</v>
      </c>
      <c r="C109" s="29">
        <f>('Italy TRANSFORMED'!C109-C$395)/C$396</f>
        <v>0.50937016805361379</v>
      </c>
      <c r="D109" s="29">
        <f>('Italy TRANSFORMED'!D109-D$395)/D$396</f>
        <v>-0.5643371368277601</v>
      </c>
      <c r="E109" s="29">
        <f>('Italy TRANSFORMED'!E109-'Italy NORMALIZED'!E$395)/'Italy NORMALIZED'!E$396</f>
        <v>0.53062987091916802</v>
      </c>
      <c r="F109" s="29">
        <f>('Italy TRANSFORMED'!F109-F$395)/F$396</f>
        <v>-1.028914557490318</v>
      </c>
      <c r="G109" s="29">
        <f>('Italy TRANSFORMED'!G109-G$395)/G$396</f>
        <v>0.57289572600219529</v>
      </c>
      <c r="H109" s="29">
        <f>('Italy TRANSFORMED'!H109-H$395)/H$396</f>
        <v>-0.17982335727371396</v>
      </c>
      <c r="I109" s="29">
        <f>('Italy TRANSFORMED'!I109-I$395)/I$396</f>
        <v>-0.61386680391184323</v>
      </c>
      <c r="K109" s="29">
        <f>('Italy TRANSFORMED'!K109-K$395)/K$396</f>
        <v>-0.29590057594016428</v>
      </c>
      <c r="N109" s="29">
        <f>('Italy TRANSFORMED'!N109-N$395)/N$396</f>
        <v>0.28248032826681618</v>
      </c>
      <c r="O109" s="29">
        <f>('Italy TRANSFORMED'!O109-O$395)/O$396</f>
        <v>0.27749628850588992</v>
      </c>
      <c r="Q109" s="29">
        <f>('Italy TRANSFORMED'!Q109-Q$395)/Q$396</f>
        <v>-1.236980552755496</v>
      </c>
      <c r="R109" s="29">
        <f>('Italy TRANSFORMED'!R109-R$395)/R$396</f>
        <v>-0.18578107417740344</v>
      </c>
    </row>
    <row r="110" spans="1:18">
      <c r="A110" s="1" t="s">
        <v>115</v>
      </c>
      <c r="B110" s="29">
        <f>('Italy TRANSFORMED'!B110-B$395)/B$396</f>
        <v>-0.11525956575222231</v>
      </c>
      <c r="C110" s="29">
        <f>('Italy TRANSFORMED'!C110-C$395)/C$396</f>
        <v>0.81585622169841798</v>
      </c>
      <c r="D110" s="29">
        <f>('Italy TRANSFORMED'!D110-D$395)/D$396</f>
        <v>-0.36533852139816997</v>
      </c>
      <c r="E110" s="29">
        <f>('Italy TRANSFORMED'!E110-'Italy NORMALIZED'!E$395)/'Italy NORMALIZED'!E$396</f>
        <v>0.40339620216800431</v>
      </c>
      <c r="F110" s="29">
        <f>('Italy TRANSFORMED'!F110-F$395)/F$396</f>
        <v>-1.0497068099358009</v>
      </c>
      <c r="G110" s="29">
        <f>('Italy TRANSFORMED'!G110-G$395)/G$396</f>
        <v>0.56247266718008648</v>
      </c>
      <c r="H110" s="29">
        <f>('Italy TRANSFORMED'!H110-H$395)/H$396</f>
        <v>0.87174277822389523</v>
      </c>
      <c r="I110" s="29">
        <f>('Italy TRANSFORMED'!I110-I$395)/I$396</f>
        <v>-7.6035037419222282E-2</v>
      </c>
      <c r="K110" s="29">
        <f>('Italy TRANSFORMED'!K110-K$395)/K$396</f>
        <v>-0.40127288740671951</v>
      </c>
      <c r="N110" s="29">
        <f>('Italy TRANSFORMED'!N110-N$395)/N$396</f>
        <v>-0.20279977502771987</v>
      </c>
      <c r="O110" s="29">
        <f>('Italy TRANSFORMED'!O110-O$395)/O$396</f>
        <v>-0.43628728200158146</v>
      </c>
      <c r="Q110" s="29">
        <f>('Italy TRANSFORMED'!Q110-Q$395)/Q$396</f>
        <v>-1.236980552755496</v>
      </c>
      <c r="R110" s="29">
        <f>('Italy TRANSFORMED'!R110-R$395)/R$396</f>
        <v>-0.18578107417740344</v>
      </c>
    </row>
    <row r="111" spans="1:18">
      <c r="A111" s="1" t="s">
        <v>116</v>
      </c>
      <c r="B111" s="29">
        <f>('Italy TRANSFORMED'!B111-B$395)/B$396</f>
        <v>0.72274776864689594</v>
      </c>
      <c r="C111" s="29">
        <f>('Italy TRANSFORMED'!C111-C$395)/C$396</f>
        <v>1.1563962813037554</v>
      </c>
      <c r="D111" s="29">
        <f>('Italy TRANSFORMED'!D111-D$395)/D$396</f>
        <v>-0.63292814895455618</v>
      </c>
      <c r="E111" s="29">
        <f>('Italy TRANSFORMED'!E111-'Italy NORMALIZED'!E$395)/'Italy NORMALIZED'!E$396</f>
        <v>3.156229675644337E-2</v>
      </c>
      <c r="F111" s="29">
        <f>('Italy TRANSFORMED'!F111-F$395)/F$396</f>
        <v>-1.028914557490318</v>
      </c>
      <c r="G111" s="29">
        <f>('Italy TRANSFORMED'!G111-G$395)/G$396</f>
        <v>0.55222736103407133</v>
      </c>
      <c r="H111" s="29">
        <f>('Italy TRANSFORMED'!H111-H$395)/H$396</f>
        <v>0.59572264539770536</v>
      </c>
      <c r="I111" s="29">
        <f>('Italy TRANSFORMED'!I111-I$395)/I$396</f>
        <v>-0.42974857958458834</v>
      </c>
      <c r="K111" s="29">
        <f>('Italy TRANSFORMED'!K111-K$395)/K$396</f>
        <v>-0.51280651895431362</v>
      </c>
      <c r="N111" s="29">
        <f>('Italy TRANSFORMED'!N111-N$395)/N$396</f>
        <v>0.86220574856224474</v>
      </c>
      <c r="O111" s="29">
        <f>('Italy TRANSFORMED'!O111-O$395)/O$396</f>
        <v>-0.19745907662571008</v>
      </c>
      <c r="Q111" s="29">
        <f>('Italy TRANSFORMED'!Q111-Q$395)/Q$396</f>
        <v>-1.236980552755496</v>
      </c>
      <c r="R111" s="29">
        <f>('Italy TRANSFORMED'!R111-R$395)/R$396</f>
        <v>-0.18578107417740344</v>
      </c>
    </row>
    <row r="112" spans="1:18">
      <c r="A112" s="1" t="s">
        <v>117</v>
      </c>
      <c r="B112" s="29">
        <f>('Italy TRANSFORMED'!B112-B$395)/B$396</f>
        <v>0.48990354850297974</v>
      </c>
      <c r="C112" s="29">
        <f>('Italy TRANSFORMED'!C112-C$395)/C$396</f>
        <v>1.054234263422156</v>
      </c>
      <c r="D112" s="29">
        <f>('Italy TRANSFORMED'!D112-D$395)/D$396</f>
        <v>-0.62446012276606166</v>
      </c>
      <c r="E112" s="29">
        <f>('Italy TRANSFORMED'!E112-'Italy NORMALIZED'!E$395)/'Italy NORMALIZED'!E$396</f>
        <v>-0.1709729310515298</v>
      </c>
      <c r="F112" s="29">
        <f>('Italy TRANSFORMED'!F112-F$395)/F$396</f>
        <v>-0.97693392637661025</v>
      </c>
      <c r="G112" s="29">
        <f>('Italy TRANSFORMED'!G112-G$395)/G$396</f>
        <v>-0.77674762665806318</v>
      </c>
      <c r="H112" s="29">
        <f>('Italy TRANSFORMED'!H112-H$395)/H$396</f>
        <v>-0.24469846360621764</v>
      </c>
      <c r="I112" s="29">
        <f>('Italy TRANSFORMED'!I112-I$395)/I$396</f>
        <v>-0.22263370825163481</v>
      </c>
      <c r="K112" s="29">
        <f>('Italy TRANSFORMED'!K112-K$395)/K$396</f>
        <v>-0.3044841618663412</v>
      </c>
      <c r="N112" s="29">
        <f>('Italy TRANSFORMED'!N112-N$395)/N$396</f>
        <v>0.42049486190376023</v>
      </c>
      <c r="O112" s="29">
        <f>('Italy TRANSFORMED'!O112-O$395)/O$396</f>
        <v>-0.63366165208474856</v>
      </c>
      <c r="Q112" s="29">
        <f>('Italy TRANSFORMED'!Q112-Q$395)/Q$396</f>
        <v>-1.236980552755496</v>
      </c>
      <c r="R112" s="29">
        <f>('Italy TRANSFORMED'!R112-R$395)/R$396</f>
        <v>-0.18578107417740344</v>
      </c>
    </row>
    <row r="113" spans="1:18">
      <c r="A113" s="1" t="s">
        <v>118</v>
      </c>
      <c r="B113" s="29">
        <f>('Italy TRANSFORMED'!B113-B$395)/B$396</f>
        <v>0.1705704607109004</v>
      </c>
      <c r="C113" s="29">
        <f>('Italy TRANSFORMED'!C113-C$395)/C$396</f>
        <v>1.0712612664024224</v>
      </c>
      <c r="D113" s="29">
        <f>('Italy TRANSFORMED'!D113-D$395)/D$396</f>
        <v>-0.58804761015554075</v>
      </c>
      <c r="E113" s="29">
        <f>('Italy TRANSFORMED'!E113-'Italy NORMALIZED'!E$395)/'Italy NORMALIZED'!E$396</f>
        <v>-0.20057423357731025</v>
      </c>
      <c r="F113" s="29">
        <f>('Italy TRANSFORMED'!F113-F$395)/F$396</f>
        <v>-1.0902957347594937</v>
      </c>
      <c r="G113" s="29">
        <f>('Italy TRANSFORMED'!G113-G$395)/G$396</f>
        <v>-0.77688344780581264</v>
      </c>
      <c r="H113" s="29">
        <f>('Italy TRANSFORMED'!H113-H$395)/H$396</f>
        <v>1.0360296671405438</v>
      </c>
      <c r="I113" s="29">
        <f>('Italy TRANSFORMED'!I113-I$395)/I$396</f>
        <v>-0.47816546789516617</v>
      </c>
      <c r="K113" s="29">
        <f>('Italy TRANSFORMED'!K113-K$395)/K$396</f>
        <v>-0.21061485172039057</v>
      </c>
      <c r="N113" s="29">
        <f>('Italy TRANSFORMED'!N113-N$395)/N$396</f>
        <v>0.46405195143950223</v>
      </c>
      <c r="O113" s="29">
        <f>('Italy TRANSFORMED'!O113-O$395)/O$396</f>
        <v>-0.11903094463475183</v>
      </c>
      <c r="Q113" s="29">
        <f>('Italy TRANSFORMED'!Q113-Q$395)/Q$396</f>
        <v>-1.236980552755496</v>
      </c>
      <c r="R113" s="29">
        <f>('Italy TRANSFORMED'!R113-R$395)/R$396</f>
        <v>-0.18578107417740344</v>
      </c>
    </row>
    <row r="114" spans="1:18">
      <c r="A114" s="1" t="s">
        <v>119</v>
      </c>
      <c r="B114" s="29">
        <f>('Italy TRANSFORMED'!B114-B$395)/B$396</f>
        <v>2.3967631387589923</v>
      </c>
      <c r="C114" s="29">
        <f>('Italy TRANSFORMED'!C114-C$395)/C$396</f>
        <v>1.0712612664024224</v>
      </c>
      <c r="D114" s="29">
        <f>('Italy TRANSFORMED'!D114-D$395)/D$396</f>
        <v>-0.73200405535992608</v>
      </c>
      <c r="E114" s="29">
        <f>('Italy TRANSFORMED'!E114-'Italy NORMALIZED'!E$395)/'Italy NORMALIZED'!E$396</f>
        <v>-0.30443845296601463</v>
      </c>
      <c r="F114" s="29">
        <f>('Italy TRANSFORMED'!F114-F$395)/F$396</f>
        <v>-1.0727042907515474</v>
      </c>
      <c r="G114" s="29">
        <f>('Italy TRANSFORMED'!G114-G$395)/G$396</f>
        <v>-0.77701953718384942</v>
      </c>
      <c r="H114" s="29">
        <f>('Italy TRANSFORMED'!H114-H$395)/H$396</f>
        <v>0.11216144012368424</v>
      </c>
      <c r="I114" s="29">
        <f>('Italy TRANSFORMED'!I114-I$395)/I$396</f>
        <v>0.94387218723427124</v>
      </c>
      <c r="K114" s="29">
        <f>('Italy TRANSFORMED'!K114-K$395)/K$396</f>
        <v>9.3441281604216678E-2</v>
      </c>
      <c r="N114" s="29">
        <f>('Italy TRANSFORMED'!N114-N$395)/N$396</f>
        <v>-0.91463073648083193</v>
      </c>
      <c r="O114" s="29">
        <f>('Italy TRANSFORMED'!O114-O$395)/O$396</f>
        <v>4.0682053721250305E-2</v>
      </c>
      <c r="Q114" s="29">
        <f>('Italy TRANSFORMED'!Q114-Q$395)/Q$396</f>
        <v>-1.236980552755496</v>
      </c>
      <c r="R114" s="29">
        <f>('Italy TRANSFORMED'!R114-R$395)/R$396</f>
        <v>-0.18578107417740344</v>
      </c>
    </row>
    <row r="115" spans="1:18">
      <c r="A115" s="1" t="s">
        <v>120</v>
      </c>
      <c r="B115" s="29">
        <f>('Italy TRANSFORMED'!B115-B$395)/B$396</f>
        <v>0.70173511918279752</v>
      </c>
      <c r="C115" s="29">
        <f>('Italy TRANSFORMED'!C115-C$395)/C$396</f>
        <v>1.2585582991853592</v>
      </c>
      <c r="D115" s="29">
        <f>('Italy TRANSFORMED'!D115-D$395)/D$396</f>
        <v>-0.75910173916310364</v>
      </c>
      <c r="E115" s="29">
        <f>('Italy TRANSFORMED'!E115-'Italy NORMALIZED'!E$395)/'Italy NORMALIZED'!E$396</f>
        <v>-0.18084003189345632</v>
      </c>
      <c r="F115" s="29">
        <f>('Italy TRANSFORMED'!F115-F$395)/F$396</f>
        <v>-1.1606615107912792</v>
      </c>
      <c r="G115" s="29">
        <f>('Italy TRANSFORMED'!G115-G$395)/G$396</f>
        <v>0.66900306405925281</v>
      </c>
      <c r="H115" s="29">
        <f>('Italy TRANSFORMED'!H115-H$395)/H$396</f>
        <v>-1.7227536921416533</v>
      </c>
      <c r="I115" s="29">
        <f>('Italy TRANSFORMED'!I115-I$395)/I$396</f>
        <v>5.8388507958019057E-3</v>
      </c>
      <c r="K115" s="29">
        <f>('Italy TRANSFORMED'!K115-K$395)/K$396</f>
        <v>-0.41623769730327681</v>
      </c>
      <c r="N115" s="29">
        <f>('Italy TRANSFORMED'!N115-N$395)/N$396</f>
        <v>1.1480738118225691</v>
      </c>
      <c r="O115" s="29">
        <f>('Italy TRANSFORMED'!O115-O$395)/O$396</f>
        <v>1.0277622476015595</v>
      </c>
      <c r="Q115" s="29">
        <f>('Italy TRANSFORMED'!Q115-Q$395)/Q$396</f>
        <v>-1.236980552755496</v>
      </c>
      <c r="R115" s="29">
        <f>('Italy TRANSFORMED'!R115-R$395)/R$396</f>
        <v>-0.18578107417740344</v>
      </c>
    </row>
    <row r="116" spans="1:18">
      <c r="A116" s="1" t="s">
        <v>121</v>
      </c>
      <c r="B116" s="29">
        <f>('Italy TRANSFORMED'!B116-B$395)/B$396</f>
        <v>-0.89634174573507797</v>
      </c>
      <c r="C116" s="29">
        <f>('Italy TRANSFORMED'!C116-C$395)/C$396</f>
        <v>0.62855918891548124</v>
      </c>
      <c r="D116" s="29">
        <f>('Italy TRANSFORMED'!D116-D$395)/D$396</f>
        <v>-0.70321276631904928</v>
      </c>
      <c r="E116" s="29">
        <f>('Italy TRANSFORMED'!E116-'Italy NORMALIZED'!E$395)/'Italy NORMALIZED'!E$396</f>
        <v>-1.1549323509983337E-3</v>
      </c>
      <c r="F116" s="29">
        <f>('Italy TRANSFORMED'!F116-F$395)/F$396</f>
        <v>-1.2486187308310108</v>
      </c>
      <c r="G116" s="29">
        <f>('Italy TRANSFORMED'!G116-G$395)/G$396</f>
        <v>0.65686964367411449</v>
      </c>
      <c r="H116" s="29">
        <f>('Italy TRANSFORMED'!H116-H$395)/H$396</f>
        <v>-1.1427201059570575</v>
      </c>
      <c r="I116" s="29">
        <f>('Italy TRANSFORMED'!I116-I$395)/I$396</f>
        <v>0.12027247288871194</v>
      </c>
      <c r="K116" s="29">
        <f>('Italy TRANSFORMED'!K116-K$395)/K$396</f>
        <v>-0.53117603489031884</v>
      </c>
      <c r="N116" s="29">
        <f>('Italy TRANSFORMED'!N116-N$395)/N$396</f>
        <v>1.1839425856847465</v>
      </c>
      <c r="O116" s="29">
        <f>('Italy TRANSFORMED'!O116-O$395)/O$396</f>
        <v>1.3814741945591906</v>
      </c>
      <c r="Q116" s="29">
        <f>('Italy TRANSFORMED'!Q116-Q$395)/Q$396</f>
        <v>-1.236980552755496</v>
      </c>
      <c r="R116" s="29">
        <f>('Italy TRANSFORMED'!R116-R$395)/R$396</f>
        <v>-0.18578107417740344</v>
      </c>
    </row>
    <row r="117" spans="1:18">
      <c r="A117" s="1" t="s">
        <v>122</v>
      </c>
      <c r="B117" s="29">
        <f>('Italy TRANSFORMED'!B117-B$395)/B$396</f>
        <v>0.30530091068840359</v>
      </c>
      <c r="C117" s="29">
        <f>('Italy TRANSFORMED'!C117-C$395)/C$396</f>
        <v>1.0201802574616212</v>
      </c>
      <c r="D117" s="29">
        <f>('Italy TRANSFORMED'!D117-D$395)/D$396</f>
        <v>-0.36703212663586843</v>
      </c>
      <c r="E117" s="29">
        <f>('Italy TRANSFORMED'!E117-'Italy NORMALIZED'!E$395)/'Italy NORMALIZED'!E$396</f>
        <v>-0.15331601375545018</v>
      </c>
      <c r="F117" s="29">
        <f>('Italy TRANSFORMED'!F117-F$395)/F$396</f>
        <v>-1.1430700667833329</v>
      </c>
      <c r="G117" s="29">
        <f>('Italy TRANSFORMED'!G117-G$395)/G$396</f>
        <v>0.64495925160027534</v>
      </c>
      <c r="H117" s="29">
        <f>('Italy TRANSFORMED'!H117-H$395)/H$396</f>
        <v>0.64483427184721842</v>
      </c>
      <c r="I117" s="29">
        <f>('Italy TRANSFORMED'!I117-I$395)/I$396</f>
        <v>-0.10244645240226778</v>
      </c>
      <c r="K117" s="29">
        <f>('Italy TRANSFORMED'!K117-K$395)/K$396</f>
        <v>-0.73110827305681036</v>
      </c>
      <c r="N117" s="29">
        <f>('Italy TRANSFORMED'!N117-N$395)/N$396</f>
        <v>1.2670689499353625</v>
      </c>
      <c r="O117" s="29">
        <f>('Italy TRANSFORMED'!O117-O$395)/O$396</f>
        <v>1.8314092851520163</v>
      </c>
      <c r="Q117" s="29">
        <f>('Italy TRANSFORMED'!Q117-Q$395)/Q$396</f>
        <v>0.18742129587204498</v>
      </c>
      <c r="R117" s="29">
        <f>('Italy TRANSFORMED'!R117-R$395)/R$396</f>
        <v>-0.18578107417740344</v>
      </c>
    </row>
    <row r="118" spans="1:18">
      <c r="A118" s="1" t="s">
        <v>123</v>
      </c>
      <c r="B118" s="29">
        <f>('Italy TRANSFORMED'!B118-B$395)/B$396</f>
        <v>0.47716677976884569</v>
      </c>
      <c r="C118" s="29">
        <f>('Italy TRANSFORMED'!C118-C$395)/C$396</f>
        <v>0.90099123659975233</v>
      </c>
      <c r="D118" s="29">
        <f>('Italy TRANSFORMED'!D118-D$395)/D$396</f>
        <v>-0.52538421636069177</v>
      </c>
      <c r="E118" s="29">
        <f>('Italy TRANSFORMED'!E118-'Italy NORMALIZED'!E$395)/'Italy NORMALIZED'!E$396</f>
        <v>-0.31274759051711098</v>
      </c>
      <c r="F118" s="29">
        <f>('Italy TRANSFORMED'!F118-F$395)/F$396</f>
        <v>-1.1254786227753866</v>
      </c>
      <c r="G118" s="29">
        <f>('Italy TRANSFORMED'!G118-G$395)/G$396</f>
        <v>-0.91486878961430351</v>
      </c>
      <c r="H118" s="29">
        <f>('Italy TRANSFORMED'!H118-H$395)/H$396</f>
        <v>0.15236278951070201</v>
      </c>
      <c r="I118" s="29">
        <f>('Italy TRANSFORMED'!I118-I$395)/I$396</f>
        <v>-0.78696671434818366</v>
      </c>
      <c r="K118" s="29">
        <f>('Italy TRANSFORMED'!K118-K$395)/K$396</f>
        <v>-0.43986141670002016</v>
      </c>
      <c r="N118" s="29">
        <f>('Italy TRANSFORMED'!N118-N$395)/N$396</f>
        <v>-0.86951876054337995</v>
      </c>
      <c r="O118" s="29">
        <f>('Italy TRANSFORMED'!O118-O$395)/O$396</f>
        <v>0.92888928249593061</v>
      </c>
      <c r="Q118" s="29">
        <f>('Italy TRANSFORMED'!Q118-Q$395)/Q$396</f>
        <v>0.18742129587204498</v>
      </c>
      <c r="R118" s="29">
        <f>('Italy TRANSFORMED'!R118-R$395)/R$396</f>
        <v>-0.18578107417740344</v>
      </c>
    </row>
    <row r="119" spans="1:18">
      <c r="A119" s="1" t="s">
        <v>124</v>
      </c>
      <c r="B119" s="29">
        <f>('Italy TRANSFORMED'!B119-B$395)/B$396</f>
        <v>0.79047014718155639</v>
      </c>
      <c r="C119" s="29">
        <f>('Italy TRANSFORMED'!C119-C$395)/C$396</f>
        <v>0.81585622169841798</v>
      </c>
      <c r="D119" s="29">
        <f>('Italy TRANSFORMED'!D119-D$395)/D$396</f>
        <v>-0.82430554081450214</v>
      </c>
      <c r="E119" s="29">
        <f>('Italy TRANSFORMED'!E119-'Italy NORMALIZED'!E$395)/'Italy NORMALIZED'!E$396</f>
        <v>-0.42336298416608104</v>
      </c>
      <c r="F119" s="29">
        <f>('Italy TRANSFORMED'!F119-F$395)/F$396</f>
        <v>-1.1958443988071719</v>
      </c>
      <c r="G119" s="29">
        <f>('Italy TRANSFORMED'!G119-G$395)/G$396</f>
        <v>-0.91541433793933302</v>
      </c>
      <c r="H119" s="29">
        <f>('Italy TRANSFORMED'!H119-H$395)/H$396</f>
        <v>0.11309442953606429</v>
      </c>
      <c r="I119" s="29">
        <f>('Italy TRANSFORMED'!I119-I$395)/I$396</f>
        <v>-0.33942676023478974</v>
      </c>
      <c r="K119" s="29">
        <f>('Italy TRANSFORMED'!K119-K$395)/K$396</f>
        <v>-0.70600105511541533</v>
      </c>
      <c r="N119" s="29">
        <f>('Italy TRANSFORMED'!N119-N$395)/N$396</f>
        <v>3.671024191199581E-2</v>
      </c>
      <c r="O119" s="29">
        <f>('Italy TRANSFORMED'!O119-O$395)/O$396</f>
        <v>1.0763433895952923</v>
      </c>
      <c r="Q119" s="29">
        <f>('Italy TRANSFORMED'!Q119-Q$395)/Q$396</f>
        <v>-0.76217993654631577</v>
      </c>
      <c r="R119" s="29">
        <f>('Italy TRANSFORMED'!R119-R$395)/R$396</f>
        <v>-0.18578107417740344</v>
      </c>
    </row>
    <row r="120" spans="1:18">
      <c r="A120" s="1" t="s">
        <v>125</v>
      </c>
      <c r="B120" s="29">
        <f>('Italy TRANSFORMED'!B120-B$395)/B$396</f>
        <v>2.2527539686992806</v>
      </c>
      <c r="C120" s="29">
        <f>('Italy TRANSFORMED'!C120-C$395)/C$396</f>
        <v>0.91801823958001882</v>
      </c>
      <c r="D120" s="29">
        <f>('Italy TRANSFORMED'!D120-D$395)/D$396</f>
        <v>-1.2460132450014645</v>
      </c>
      <c r="E120" s="29">
        <f>('Italy TRANSFORMED'!E120-'Italy NORMALIZED'!E$395)/'Italy NORMALIZED'!E$396</f>
        <v>-0.62485956978016732</v>
      </c>
      <c r="F120" s="29">
        <f>('Italy TRANSFORMED'!F120-F$395)/F$396</f>
        <v>-1.2486187308310108</v>
      </c>
      <c r="G120" s="29">
        <f>('Italy TRANSFORMED'!G120-G$395)/G$396</f>
        <v>-0.91596204874881682</v>
      </c>
      <c r="H120" s="29">
        <f>('Italy TRANSFORMED'!H120-H$395)/H$396</f>
        <v>-0.348584021200259</v>
      </c>
      <c r="I120" s="29">
        <f>('Italy TRANSFORMED'!I120-I$395)/I$396</f>
        <v>0.37341090495335405</v>
      </c>
      <c r="K120" s="29">
        <f>('Italy TRANSFORMED'!K120-K$395)/K$396</f>
        <v>-0.52521948402362051</v>
      </c>
      <c r="N120" s="29">
        <f>('Italy TRANSFORMED'!N120-N$395)/N$396</f>
        <v>2.2320497882305616E-2</v>
      </c>
      <c r="O120" s="29">
        <f>('Italy TRANSFORMED'!O120-O$395)/O$396</f>
        <v>0.57014975245567612</v>
      </c>
      <c r="Q120" s="29">
        <f>('Italy TRANSFORMED'!Q120-Q$395)/Q$396</f>
        <v>-0.76217993654631577</v>
      </c>
      <c r="R120" s="29">
        <f>('Italy TRANSFORMED'!R120-R$395)/R$396</f>
        <v>-0.18578107417740344</v>
      </c>
    </row>
    <row r="121" spans="1:18">
      <c r="A121" s="1" t="s">
        <v>126</v>
      </c>
      <c r="B121" s="29">
        <f>('Italy TRANSFORMED'!B121-B$395)/B$396</f>
        <v>-0.11620890600425635</v>
      </c>
      <c r="C121" s="29">
        <f>('Italy TRANSFORMED'!C121-C$395)/C$396</f>
        <v>0.86693723063921924</v>
      </c>
      <c r="D121" s="29">
        <f>('Italy TRANSFORMED'!D121-D$395)/D$396</f>
        <v>-1.1367757071699016</v>
      </c>
      <c r="E121" s="29">
        <f>('Italy TRANSFORMED'!E121-'Italy NORMALIZED'!E$395)/'Italy NORMALIZED'!E$396</f>
        <v>-0.60460604699937015</v>
      </c>
      <c r="F121" s="29">
        <f>('Italy TRANSFORMED'!F121-F$395)/F$396</f>
        <v>-1.2134358428151182</v>
      </c>
      <c r="G121" s="29">
        <f>('Italy TRANSFORMED'!G121-G$395)/G$396</f>
        <v>1.4040611492183477</v>
      </c>
      <c r="H121" s="29">
        <f>('Italy TRANSFORMED'!H121-H$395)/H$396</f>
        <v>-0.48899229668424909</v>
      </c>
      <c r="I121" s="29">
        <f>('Italy TRANSFORMED'!I121-I$395)/I$396</f>
        <v>0.48792919411592384</v>
      </c>
      <c r="K121" s="29">
        <f>('Italy TRANSFORMED'!K121-K$395)/K$396</f>
        <v>-0.53076672580420858</v>
      </c>
      <c r="N121" s="29">
        <f>('Italy TRANSFORMED'!N121-N$395)/N$396</f>
        <v>1.3056444018326705</v>
      </c>
      <c r="O121" s="29">
        <f>('Italy TRANSFORMED'!O121-O$395)/O$396</f>
        <v>0.94808792322369206</v>
      </c>
      <c r="Q121" s="29">
        <f>('Italy TRANSFORMED'!Q121-Q$395)/Q$396</f>
        <v>-0.76217993654631577</v>
      </c>
      <c r="R121" s="29">
        <f>('Italy TRANSFORMED'!R121-R$395)/R$396</f>
        <v>-0.18578107417740344</v>
      </c>
    </row>
    <row r="122" spans="1:18">
      <c r="A122" s="1" t="s">
        <v>127</v>
      </c>
      <c r="B122" s="29">
        <f>('Italy TRANSFORMED'!B122-B$395)/B$396</f>
        <v>0.85721073663408665</v>
      </c>
      <c r="C122" s="29">
        <f>('Italy TRANSFORMED'!C122-C$395)/C$396</f>
        <v>1.6842333736920307</v>
      </c>
      <c r="D122" s="29">
        <f>('Italy TRANSFORMED'!D122-D$395)/D$396</f>
        <v>-0.8166843172448579</v>
      </c>
      <c r="E122" s="29">
        <f>('Italy TRANSFORMED'!E122-'Italy NORMALIZED'!E$395)/'Italy NORMALIZED'!E$396</f>
        <v>-0.72508854149026669</v>
      </c>
      <c r="F122" s="29">
        <f>('Italy TRANSFORMED'!F122-F$395)/F$396</f>
        <v>-1.1958443988071719</v>
      </c>
      <c r="G122" s="29">
        <f>('Italy TRANSFORMED'!G122-G$395)/G$396</f>
        <v>1.3746128679059733</v>
      </c>
      <c r="H122" s="29">
        <f>('Italy TRANSFORMED'!H122-H$395)/H$396</f>
        <v>1.0395897027476437</v>
      </c>
      <c r="I122" s="29">
        <f>('Italy TRANSFORMED'!I122-I$395)/I$396</f>
        <v>0.50785139336140239</v>
      </c>
      <c r="K122" s="29">
        <f>('Italy TRANSFORMED'!K122-K$395)/K$396</f>
        <v>-0.25787077538228015</v>
      </c>
      <c r="N122" s="29">
        <f>('Italy TRANSFORMED'!N122-N$395)/N$396</f>
        <v>-0.38322350872946237</v>
      </c>
      <c r="O122" s="29">
        <f>('Italy TRANSFORMED'!O122-O$395)/O$396</f>
        <v>0.5293729624923007</v>
      </c>
      <c r="Q122" s="29">
        <f>('Italy TRANSFORMED'!Q122-Q$395)/Q$396</f>
        <v>0.18742129587204498</v>
      </c>
      <c r="R122" s="29">
        <f>('Italy TRANSFORMED'!R122-R$395)/R$396</f>
        <v>-0.18578107417740344</v>
      </c>
    </row>
    <row r="123" spans="1:18">
      <c r="A123" s="1" t="s">
        <v>128</v>
      </c>
      <c r="B123" s="29">
        <f>('Italy TRANSFORMED'!B123-B$395)/B$396</f>
        <v>0.22141711861194358</v>
      </c>
      <c r="C123" s="29">
        <f>('Italy TRANSFORMED'!C123-C$395)/C$396</f>
        <v>1.3777473200472266</v>
      </c>
      <c r="D123" s="29">
        <f>('Italy TRANSFORMED'!D123-D$395)/D$396</f>
        <v>-1.0868143526577922</v>
      </c>
      <c r="E123" s="29">
        <f>('Italy TRANSFORMED'!E123-'Italy NORMALIZED'!E$395)/'Italy NORMALIZED'!E$396</f>
        <v>-0.80246738493485192</v>
      </c>
      <c r="F123" s="29">
        <f>('Italy TRANSFORMED'!F123-F$395)/F$396</f>
        <v>-1.1606615107912792</v>
      </c>
      <c r="G123" s="29">
        <f>('Italy TRANSFORMED'!G123-G$395)/G$396</f>
        <v>1.3460014363594819</v>
      </c>
      <c r="H123" s="29">
        <f>('Italy TRANSFORMED'!H123-H$395)/H$396</f>
        <v>0.12288712408945908</v>
      </c>
      <c r="I123" s="29">
        <f>('Italy TRANSFORMED'!I123-I$395)/I$396</f>
        <v>1.8586301608984417</v>
      </c>
      <c r="K123" s="29">
        <f>('Italy TRANSFORMED'!K123-K$395)/K$396</f>
        <v>-0.16901544932927329</v>
      </c>
      <c r="N123" s="29">
        <f>('Italy TRANSFORMED'!N123-N$395)/N$396</f>
        <v>0.13188998015810452</v>
      </c>
      <c r="O123" s="29">
        <f>('Italy TRANSFORMED'!O123-O$395)/O$396</f>
        <v>0.78620640924877327</v>
      </c>
      <c r="Q123" s="29">
        <f>('Italy TRANSFORMED'!Q123-Q$395)/Q$396</f>
        <v>0.18742129587204498</v>
      </c>
      <c r="R123" s="29">
        <f>('Italy TRANSFORMED'!R123-R$395)/R$396</f>
        <v>-0.18578107417740344</v>
      </c>
    </row>
    <row r="124" spans="1:18">
      <c r="A124" s="1" t="s">
        <v>129</v>
      </c>
      <c r="B124" s="29">
        <f>('Italy TRANSFORMED'!B124-B$395)/B$396</f>
        <v>-0.64601756900751073</v>
      </c>
      <c r="C124" s="29">
        <f>('Italy TRANSFORMED'!C124-C$395)/C$396</f>
        <v>1.4799093379288291</v>
      </c>
      <c r="D124" s="29">
        <f>('Italy TRANSFORMED'!D124-D$395)/D$396</f>
        <v>-0.95471314411729757</v>
      </c>
      <c r="E124" s="29">
        <f>('Italy TRANSFORMED'!E124-'Italy NORMALIZED'!E$395)/'Italy NORMALIZED'!E$396</f>
        <v>-0.82531751320036661</v>
      </c>
      <c r="F124" s="29">
        <f>('Italy TRANSFORMED'!F124-F$395)/F$396</f>
        <v>-0.98474707071181578</v>
      </c>
      <c r="G124" s="29">
        <f>('Italy TRANSFORMED'!G124-G$395)/G$396</f>
        <v>-0.75171047961605097</v>
      </c>
      <c r="H124" s="29">
        <f>('Italy TRANSFORMED'!H124-H$395)/H$396</f>
        <v>0.52363229225357644</v>
      </c>
      <c r="I124" s="29">
        <f>('Italy TRANSFORMED'!I124-I$395)/I$396</f>
        <v>-5.0239468211290245E-2</v>
      </c>
      <c r="K124" s="29">
        <f>('Italy TRANSFORMED'!K124-K$395)/K$396</f>
        <v>6.7101661371568339E-2</v>
      </c>
      <c r="N124" s="29">
        <f>('Italy TRANSFORMED'!N124-N$395)/N$396</f>
        <v>-0.36930193227484481</v>
      </c>
      <c r="O124" s="29">
        <f>('Italy TRANSFORMED'!O124-O$395)/O$396</f>
        <v>0.26268642735930697</v>
      </c>
      <c r="Q124" s="29">
        <f>('Italy TRANSFORMED'!Q124-Q$395)/Q$396</f>
        <v>0.18742129587204498</v>
      </c>
      <c r="R124" s="29">
        <f>('Italy TRANSFORMED'!R124-R$395)/R$396</f>
        <v>-0.18578107417740344</v>
      </c>
    </row>
    <row r="125" spans="1:18">
      <c r="A125" s="1" t="s">
        <v>130</v>
      </c>
      <c r="B125" s="29">
        <f>('Italy TRANSFORMED'!B125-B$395)/B$396</f>
        <v>1.1265949136737252</v>
      </c>
      <c r="C125" s="29">
        <f>('Italy TRANSFORMED'!C125-C$395)/C$396</f>
        <v>1.9055844124355019</v>
      </c>
      <c r="D125" s="29">
        <f>('Italy TRANSFORMED'!D125-D$395)/D$396</f>
        <v>-0.73031045012222684</v>
      </c>
      <c r="E125" s="29">
        <f>('Italy TRANSFORMED'!E125-'Italy NORMALIZED'!E$395)/'Italy NORMALIZED'!E$396</f>
        <v>-0.91100549419604759</v>
      </c>
      <c r="F125" s="29">
        <f>('Italy TRANSFORMED'!F125-F$395)/F$396</f>
        <v>-1.0375214027356547</v>
      </c>
      <c r="G125" s="29">
        <f>('Italy TRANSFORMED'!G125-G$395)/G$396</f>
        <v>-0.75180137913724465</v>
      </c>
      <c r="H125" s="29">
        <f>('Italy TRANSFORMED'!H125-H$395)/H$396</f>
        <v>0.20060081261148044</v>
      </c>
      <c r="I125" s="29">
        <f>('Italy TRANSFORMED'!I125-I$395)/I$396</f>
        <v>-7.1859360196541129E-3</v>
      </c>
      <c r="K125" s="29">
        <f>('Italy TRANSFORMED'!K125-K$395)/K$396</f>
        <v>-3.747604224276728E-2</v>
      </c>
      <c r="N125" s="29">
        <f>('Italy TRANSFORMED'!N125-N$395)/N$396</f>
        <v>0.23220800123507704</v>
      </c>
      <c r="O125" s="29">
        <f>('Italy TRANSFORMED'!O125-O$395)/O$396</f>
        <v>0.63456909441314546</v>
      </c>
      <c r="Q125" s="29">
        <f>('Italy TRANSFORMED'!Q125-Q$395)/Q$396</f>
        <v>-1.236980552755496</v>
      </c>
      <c r="R125" s="29">
        <f>('Italy TRANSFORMED'!R125-R$395)/R$396</f>
        <v>-0.18578107417740344</v>
      </c>
    </row>
    <row r="126" spans="1:18">
      <c r="A126" s="1" t="s">
        <v>131</v>
      </c>
      <c r="B126" s="29">
        <f>('Italy TRANSFORMED'!B126-B$395)/B$396</f>
        <v>2.1293758181617592</v>
      </c>
      <c r="C126" s="29">
        <f>('Italy TRANSFORMED'!C126-C$395)/C$396</f>
        <v>1.3607203170669602</v>
      </c>
      <c r="D126" s="29">
        <f>('Italy TRANSFORMED'!D126-D$395)/D$396</f>
        <v>-1.2663365078538473</v>
      </c>
      <c r="E126" s="29">
        <f>('Italy TRANSFORMED'!E126-'Italy NORMALIZED'!E$395)/'Italy NORMALIZED'!E$396</f>
        <v>-0.95410914524236001</v>
      </c>
      <c r="F126" s="29">
        <f>('Italy TRANSFORMED'!F126-F$395)/F$396</f>
        <v>-1.0199299587277084</v>
      </c>
      <c r="G126" s="29">
        <f>('Italy TRANSFORMED'!G126-G$395)/G$396</f>
        <v>-0.751892425476683</v>
      </c>
      <c r="H126" s="29">
        <f>('Italy TRANSFORMED'!H126-H$395)/H$396</f>
        <v>-0.41445025456574452</v>
      </c>
      <c r="I126" s="29">
        <f>('Italy TRANSFORMED'!I126-I$395)/I$396</f>
        <v>-0.11288639819560822</v>
      </c>
      <c r="K126" s="29">
        <f>('Italy TRANSFORMED'!K126-K$395)/K$396</f>
        <v>-0.10602591538821317</v>
      </c>
      <c r="N126" s="29">
        <f>('Italy TRANSFORMED'!N126-N$395)/N$396</f>
        <v>-0.26958461436184389</v>
      </c>
      <c r="O126" s="29">
        <f>('Italy TRANSFORMED'!O126-O$395)/O$396</f>
        <v>-0.25933843354642011</v>
      </c>
      <c r="Q126" s="29">
        <f>('Italy TRANSFORMED'!Q126-Q$395)/Q$396</f>
        <v>-1.236980552755496</v>
      </c>
      <c r="R126" s="29">
        <f>('Italy TRANSFORMED'!R126-R$395)/R$396</f>
        <v>-0.18578107417740344</v>
      </c>
    </row>
    <row r="127" spans="1:18">
      <c r="A127" s="1" t="s">
        <v>132</v>
      </c>
      <c r="B127" s="29">
        <f>('Italy TRANSFORMED'!B127-B$395)/B$396</f>
        <v>1.212982679217109</v>
      </c>
      <c r="C127" s="29">
        <f>('Italy TRANSFORMED'!C127-C$395)/C$396</f>
        <v>1.0372072604418878</v>
      </c>
      <c r="D127" s="29">
        <f>('Italy TRANSFORMED'!D127-D$395)/D$396</f>
        <v>-1.5110624647013018</v>
      </c>
      <c r="E127" s="29">
        <f>('Italy TRANSFORMED'!E127-'Italy NORMALIZED'!E$395)/'Italy NORMALIZED'!E$396</f>
        <v>-0.92243055832880527</v>
      </c>
      <c r="F127" s="29">
        <f>('Italy TRANSFORMED'!F127-F$395)/F$396</f>
        <v>-1.0375214027356547</v>
      </c>
      <c r="G127" s="29">
        <f>('Italy TRANSFORMED'!G127-G$395)/G$396</f>
        <v>8.0609710455610994E-2</v>
      </c>
      <c r="H127" s="29">
        <f>('Italy TRANSFORMED'!H127-H$395)/H$396</f>
        <v>-0.42677369934689752</v>
      </c>
      <c r="I127" s="29">
        <f>('Italy TRANSFORMED'!I127-I$395)/I$396</f>
        <v>-0.2063440097831285</v>
      </c>
      <c r="K127" s="29">
        <f>('Italy TRANSFORMED'!K127-K$395)/K$396</f>
        <v>-0.25022037129315472</v>
      </c>
      <c r="N127" s="29">
        <f>('Italy TRANSFORMED'!N127-N$395)/N$396</f>
        <v>0.35053687871916889</v>
      </c>
      <c r="O127" s="29">
        <f>('Italy TRANSFORMED'!O127-O$395)/O$396</f>
        <v>-3.6367303232650944E-2</v>
      </c>
      <c r="Q127" s="29">
        <f>('Italy TRANSFORMED'!Q127-Q$395)/Q$396</f>
        <v>-1.236980552755496</v>
      </c>
      <c r="R127" s="29">
        <f>('Italy TRANSFORMED'!R127-R$395)/R$396</f>
        <v>-0.18578107417740344</v>
      </c>
    </row>
    <row r="128" spans="1:18">
      <c r="A128" s="1" t="s">
        <v>133</v>
      </c>
      <c r="B128" s="29">
        <f>('Italy TRANSFORMED'!B128-B$395)/B$396</f>
        <v>2.0558971831079078</v>
      </c>
      <c r="C128" s="29">
        <f>('Italy TRANSFORMED'!C128-C$395)/C$396</f>
        <v>1.1223422753432237</v>
      </c>
      <c r="D128" s="29">
        <f>('Italy TRANSFORMED'!D128-D$395)/D$396</f>
        <v>-1.186737061682011</v>
      </c>
      <c r="E128" s="29">
        <f>('Italy TRANSFORMED'!E128-'Italy NORMALIZED'!E$395)/'Italy NORMALIZED'!E$396</f>
        <v>-0.96761149376289146</v>
      </c>
      <c r="F128" s="29">
        <f>('Italy TRANSFORMED'!F128-F$395)/F$396</f>
        <v>-1.1254786227753866</v>
      </c>
      <c r="G128" s="29">
        <f>('Italy TRANSFORMED'!G128-G$395)/G$396</f>
        <v>7.6921568524914136E-2</v>
      </c>
      <c r="H128" s="29">
        <f>('Italy TRANSFORMED'!H128-H$395)/H$396</f>
        <v>6.4031277261110978E-2</v>
      </c>
      <c r="I128" s="29">
        <f>('Italy TRANSFORMED'!I128-I$395)/I$396</f>
        <v>-0.41844634888277588</v>
      </c>
      <c r="K128" s="29">
        <f>('Italy TRANSFORMED'!K128-K$395)/K$396</f>
        <v>-0.15661286471855848</v>
      </c>
      <c r="N128" s="29">
        <f>('Italy TRANSFORMED'!N128-N$395)/N$396</f>
        <v>0.92765419047786624</v>
      </c>
      <c r="O128" s="29">
        <f>('Italy TRANSFORMED'!O128-O$395)/O$396</f>
        <v>-0.59518460284694563</v>
      </c>
      <c r="Q128" s="29">
        <f>('Italy TRANSFORMED'!Q128-Q$395)/Q$396</f>
        <v>0.18742129587204498</v>
      </c>
      <c r="R128" s="29">
        <f>('Italy TRANSFORMED'!R128-R$395)/R$396</f>
        <v>-0.18578107417740344</v>
      </c>
    </row>
    <row r="129" spans="1:18">
      <c r="A129" s="1" t="s">
        <v>134</v>
      </c>
      <c r="B129" s="29">
        <f>('Italy TRANSFORMED'!B129-B$395)/B$396</f>
        <v>1.90203050883365</v>
      </c>
      <c r="C129" s="29">
        <f>('Italy TRANSFORMED'!C129-C$395)/C$396</f>
        <v>0.76477521275761828</v>
      </c>
      <c r="D129" s="29">
        <f>('Italy TRANSFORMED'!D129-D$395)/D$396</f>
        <v>-1.0783463264692985</v>
      </c>
      <c r="E129" s="29">
        <f>('Italy TRANSFORMED'!E129-'Italy NORMALIZED'!E$395)/'Italy NORMALIZED'!E$396</f>
        <v>-0.9946161908039548</v>
      </c>
      <c r="F129" s="29">
        <f>('Italy TRANSFORMED'!F129-F$395)/F$396</f>
        <v>-1.1254786227753866</v>
      </c>
      <c r="G129" s="29">
        <f>('Italy TRANSFORMED'!G129-G$395)/G$396</f>
        <v>7.3271035543940599E-2</v>
      </c>
      <c r="H129" s="29">
        <f>('Italy TRANSFORMED'!H129-H$395)/H$396</f>
        <v>4.4340035018603632E-2</v>
      </c>
      <c r="I129" s="29">
        <f>('Italy TRANSFORMED'!I129-I$395)/I$396</f>
        <v>2.8830859787946541</v>
      </c>
      <c r="K129" s="29">
        <f>('Italy TRANSFORMED'!K129-K$395)/K$396</f>
        <v>-0.36379862735696411</v>
      </c>
      <c r="N129" s="29">
        <f>('Italy TRANSFORMED'!N129-N$395)/N$396</f>
        <v>1.0403539660732442</v>
      </c>
      <c r="O129" s="29">
        <f>('Italy TRANSFORMED'!O129-O$395)/O$396</f>
        <v>0.11266061958790051</v>
      </c>
      <c r="Q129" s="29">
        <f>('Italy TRANSFORMED'!Q129-Q$395)/Q$396</f>
        <v>-0.76217993654631577</v>
      </c>
      <c r="R129" s="29">
        <f>('Italy TRANSFORMED'!R129-R$395)/R$396</f>
        <v>-0.18578107417740344</v>
      </c>
    </row>
    <row r="130" spans="1:18">
      <c r="A130" s="1" t="s">
        <v>135</v>
      </c>
      <c r="B130" s="29">
        <f>('Italy TRANSFORMED'!B130-B$395)/B$396</f>
        <v>-0.38576706245798636</v>
      </c>
      <c r="C130" s="29">
        <f>('Italy TRANSFORMED'!C130-C$395)/C$396</f>
        <v>0.67964019785628393</v>
      </c>
      <c r="D130" s="29">
        <f>('Italy TRANSFORMED'!D130-D$395)/D$396</f>
        <v>-0.96656838078118756</v>
      </c>
      <c r="E130" s="29">
        <f>('Italy TRANSFORMED'!E130-'Italy NORMALIZED'!E$395)/'Italy NORMALIZED'!E$396</f>
        <v>-0.99357754861006742</v>
      </c>
      <c r="F130" s="29">
        <f>('Italy TRANSFORMED'!F130-F$395)/F$396</f>
        <v>-1.1254786227753866</v>
      </c>
      <c r="G130" s="29">
        <f>('Italy TRANSFORMED'!G130-G$395)/G$396</f>
        <v>-1.0586596201568172</v>
      </c>
      <c r="H130" s="29">
        <f>('Italy TRANSFORMED'!H130-H$395)/H$396</f>
        <v>1.1703908380022048</v>
      </c>
      <c r="I130" s="29">
        <f>('Italy TRANSFORMED'!I130-I$395)/I$396</f>
        <v>1.4106069671617245</v>
      </c>
      <c r="K130" s="29">
        <f>('Italy TRANSFORMED'!K130-K$395)/K$396</f>
        <v>-0.60175496542311924</v>
      </c>
      <c r="N130" s="29">
        <f>('Italy TRANSFORMED'!N130-N$395)/N$396</f>
        <v>0.7742271050627304</v>
      </c>
      <c r="O130" s="29">
        <f>('Italy TRANSFORMED'!O130-O$395)/O$396</f>
        <v>7.5509079162794354E-2</v>
      </c>
      <c r="Q130" s="29">
        <f>('Italy TRANSFORMED'!Q130-Q$395)/Q$396</f>
        <v>-0.76217993654631577</v>
      </c>
      <c r="R130" s="29">
        <f>('Italy TRANSFORMED'!R130-R$395)/R$396</f>
        <v>-0.18578107417740344</v>
      </c>
    </row>
    <row r="131" spans="1:18">
      <c r="A131" s="1" t="s">
        <v>136</v>
      </c>
      <c r="B131" s="29">
        <f>('Italy TRANSFORMED'!B131-B$395)/B$396</f>
        <v>-0.35402577282757441</v>
      </c>
      <c r="C131" s="29">
        <f>('Italy TRANSFORMED'!C131-C$395)/C$396</f>
        <v>0.73072120679708363</v>
      </c>
      <c r="D131" s="29">
        <f>('Italy TRANSFORMED'!D131-D$395)/D$396</f>
        <v>-1.0597166688546131</v>
      </c>
      <c r="E131" s="29">
        <f>('Italy TRANSFORMED'!E131-'Italy NORMALIZED'!E$395)/'Italy NORMALIZED'!E$396</f>
        <v>-0.97799791570176164</v>
      </c>
      <c r="F131" s="29">
        <f>('Italy TRANSFORMED'!F131-F$395)/F$396</f>
        <v>-1.0902957347594937</v>
      </c>
      <c r="G131" s="29">
        <f>('Italy TRANSFORMED'!G131-G$395)/G$396</f>
        <v>-1.0599235956960127</v>
      </c>
      <c r="H131" s="29">
        <f>('Italy TRANSFORMED'!H131-H$395)/H$396</f>
        <v>0.10307434496785804</v>
      </c>
      <c r="I131" s="29">
        <f>('Italy TRANSFORMED'!I131-I$395)/I$396</f>
        <v>0.68399247891231163</v>
      </c>
      <c r="K131" s="29">
        <f>('Italy TRANSFORMED'!K131-K$395)/K$396</f>
        <v>-0.70856404472637846</v>
      </c>
      <c r="N131" s="29">
        <f>('Italy TRANSFORMED'!N131-N$395)/N$396</f>
        <v>-0.36116106506778067</v>
      </c>
      <c r="O131" s="29">
        <f>('Italy TRANSFORMED'!O131-O$395)/O$396</f>
        <v>0.22538424404096866</v>
      </c>
      <c r="Q131" s="29">
        <f>('Italy TRANSFORMED'!Q131-Q$395)/Q$396</f>
        <v>-0.76217993654631577</v>
      </c>
      <c r="R131" s="29">
        <f>('Italy TRANSFORMED'!R131-R$395)/R$396</f>
        <v>-0.18578107417740344</v>
      </c>
    </row>
    <row r="132" spans="1:18">
      <c r="A132" s="1" t="s">
        <v>137</v>
      </c>
      <c r="B132" s="29">
        <f>('Italy TRANSFORMED'!B132-B$395)/B$396</f>
        <v>1.3935257598081776</v>
      </c>
      <c r="C132" s="29">
        <f>('Italy TRANSFORMED'!C132-C$395)/C$396</f>
        <v>0.78180221573788489</v>
      </c>
      <c r="D132" s="29">
        <f>('Italy TRANSFORMED'!D132-D$395)/D$396</f>
        <v>-0.92253464460102308</v>
      </c>
      <c r="E132" s="29">
        <f>('Italy TRANSFORMED'!E132-'Italy NORMALIZED'!E$395)/'Italy NORMALIZED'!E$396</f>
        <v>-0.97176606253843967</v>
      </c>
      <c r="F132" s="29">
        <f>('Italy TRANSFORMED'!F132-F$395)/F$396</f>
        <v>-1.10788717876744</v>
      </c>
      <c r="G132" s="29">
        <f>('Italy TRANSFORMED'!G132-G$395)/G$396</f>
        <v>-1.0611952093447219</v>
      </c>
      <c r="H132" s="29">
        <f>('Italy TRANSFORMED'!H132-H$395)/H$396</f>
        <v>-0.12096281001744454</v>
      </c>
      <c r="I132" s="29">
        <f>('Italy TRANSFORMED'!I132-I$395)/I$396</f>
        <v>-0.1295337933373695</v>
      </c>
      <c r="K132" s="29">
        <f>('Italy TRANSFORMED'!K132-K$395)/K$396</f>
        <v>-0.5594350656546303</v>
      </c>
      <c r="N132" s="29">
        <f>('Italy TRANSFORMED'!N132-N$395)/N$396</f>
        <v>-0.18292796799957795</v>
      </c>
      <c r="O132" s="29">
        <f>('Italy TRANSFORMED'!O132-O$395)/O$396</f>
        <v>-0.22278810766562798</v>
      </c>
      <c r="Q132" s="29">
        <f>('Italy TRANSFORMED'!Q132-Q$395)/Q$396</f>
        <v>0.18742129587204498</v>
      </c>
      <c r="R132" s="29">
        <f>('Italy TRANSFORMED'!R132-R$395)/R$396</f>
        <v>-0.18578107417740344</v>
      </c>
    </row>
    <row r="133" spans="1:18">
      <c r="A133" s="1" t="s">
        <v>138</v>
      </c>
      <c r="B133" s="29">
        <f>('Italy TRANSFORMED'!B133-B$395)/B$396</f>
        <v>-1.198824656017724</v>
      </c>
      <c r="C133" s="29">
        <f>('Italy TRANSFORMED'!C133-C$395)/C$396</f>
        <v>0.91801823958001882</v>
      </c>
      <c r="D133" s="29">
        <f>('Italy TRANSFORMED'!D133-D$395)/D$396</f>
        <v>-1.0190701431498463</v>
      </c>
      <c r="E133" s="29">
        <f>('Italy TRANSFORMED'!E133-'Italy NORMALIZED'!E$395)/'Italy NORMALIZED'!E$396</f>
        <v>-0.93229765917073226</v>
      </c>
      <c r="F133" s="29">
        <f>('Italy TRANSFORMED'!F133-F$395)/F$396</f>
        <v>-0.94956418269592313</v>
      </c>
      <c r="G133" s="29">
        <f>('Italy TRANSFORMED'!G133-G$395)/G$396</f>
        <v>1.1562700505443593</v>
      </c>
      <c r="H133" s="29">
        <f>('Italy TRANSFORMED'!H133-H$395)/H$396</f>
        <v>0.47286693260849877</v>
      </c>
      <c r="I133" s="29">
        <f>('Italy TRANSFORMED'!I133-I$395)/I$396</f>
        <v>1.3368161882765939</v>
      </c>
      <c r="K133" s="29">
        <f>('Italy TRANSFORMED'!K133-K$395)/K$396</f>
        <v>-0.4109645080859759</v>
      </c>
      <c r="N133" s="29">
        <f>('Italy TRANSFORMED'!N133-N$395)/N$396</f>
        <v>-0.38834425589739507</v>
      </c>
      <c r="O133" s="29">
        <f>('Italy TRANSFORMED'!O133-O$395)/O$396</f>
        <v>-0.78817836031973854</v>
      </c>
      <c r="Q133" s="29">
        <f>('Italy TRANSFORMED'!Q133-Q$395)/Q$396</f>
        <v>0.18742129587204498</v>
      </c>
      <c r="R133" s="29">
        <f>('Italy TRANSFORMED'!R133-R$395)/R$396</f>
        <v>-0.18578107417740344</v>
      </c>
    </row>
    <row r="134" spans="1:18">
      <c r="A134" s="1" t="s">
        <v>139</v>
      </c>
      <c r="B134" s="29">
        <f>('Italy TRANSFORMED'!B134-B$395)/B$396</f>
        <v>-3.1731149741763001</v>
      </c>
      <c r="C134" s="29">
        <f>('Italy TRANSFORMED'!C134-C$395)/C$396</f>
        <v>1.4799093379288275</v>
      </c>
      <c r="D134" s="29">
        <f>('Italy TRANSFORMED'!D134-D$395)/D$396</f>
        <v>-1.0241509588629418</v>
      </c>
      <c r="E134" s="29">
        <f>('Italy TRANSFORMED'!E134-'Italy NORMALIZED'!E$395)/'Italy NORMALIZED'!E$396</f>
        <v>-0.87828826508860547</v>
      </c>
      <c r="F134" s="29">
        <f>('Italy TRANSFORMED'!F134-F$395)/F$396</f>
        <v>-0.84401551864824509</v>
      </c>
      <c r="G134" s="29">
        <f>('Italy TRANSFORMED'!G134-G$395)/G$396</f>
        <v>1.1334918915699403</v>
      </c>
      <c r="H134" s="29">
        <f>('Italy TRANSFORMED'!H134-H$395)/H$396</f>
        <v>0.7995005303150573</v>
      </c>
      <c r="I134" s="29">
        <f>('Italy TRANSFORMED'!I134-I$395)/I$396</f>
        <v>3.4724033003878874</v>
      </c>
      <c r="K134" s="29">
        <f>('Italy TRANSFORMED'!K134-K$395)/K$396</f>
        <v>-0.48923062765987441</v>
      </c>
      <c r="N134" s="29">
        <f>('Italy TRANSFORMED'!N134-N$395)/N$396</f>
        <v>-0.38340705115038687</v>
      </c>
      <c r="O134" s="29">
        <f>('Italy TRANSFORMED'!O134-O$395)/O$396</f>
        <v>-3.6397519666341603E-2</v>
      </c>
      <c r="Q134" s="29">
        <f>('Italy TRANSFORMED'!Q134-Q$395)/Q$396</f>
        <v>0.18742129587204498</v>
      </c>
      <c r="R134" s="29">
        <f>('Italy TRANSFORMED'!R134-R$395)/R$396</f>
        <v>-0.18578107417740344</v>
      </c>
    </row>
    <row r="135" spans="1:18">
      <c r="A135" s="1" t="s">
        <v>140</v>
      </c>
      <c r="B135" s="29">
        <f>('Italy TRANSFORMED'!B135-B$395)/B$396</f>
        <v>-1.0765328629234343</v>
      </c>
      <c r="C135" s="29">
        <f>('Italy TRANSFORMED'!C135-C$395)/C$396</f>
        <v>0.95207224554055347</v>
      </c>
      <c r="D135" s="29">
        <f>('Italy TRANSFORMED'!D135-D$395)/D$396</f>
        <v>-0.94793872316650296</v>
      </c>
      <c r="E135" s="29">
        <f>('Italy TRANSFORMED'!E135-'Italy NORMALIZED'!E$395)/'Italy NORMALIZED'!E$396</f>
        <v>-0.89906110896634639</v>
      </c>
      <c r="F135" s="29">
        <f>('Italy TRANSFORMED'!F135-F$395)/F$396</f>
        <v>-0.84401551864824509</v>
      </c>
      <c r="G135" s="29">
        <f>('Italy TRANSFORMED'!G135-G$395)/G$396</f>
        <v>1.1112844912166819</v>
      </c>
      <c r="H135" s="29">
        <f>('Italy TRANSFORMED'!H135-H$395)/H$396</f>
        <v>0.30492759627978044</v>
      </c>
      <c r="I135" s="29">
        <f>('Italy TRANSFORMED'!I135-I$395)/I$396</f>
        <v>3.184931021874756</v>
      </c>
      <c r="K135" s="29">
        <f>('Italy TRANSFORMED'!K135-K$395)/K$396</f>
        <v>-0.57140273155028865</v>
      </c>
      <c r="N135" s="29">
        <f>('Italy TRANSFORMED'!N135-N$395)/N$396</f>
        <v>-0.419635251423289</v>
      </c>
      <c r="O135" s="29">
        <f>('Italy TRANSFORMED'!O135-O$395)/O$396</f>
        <v>-0.26145534866736481</v>
      </c>
      <c r="Q135" s="29">
        <f>('Italy TRANSFORMED'!Q135-Q$395)/Q$396</f>
        <v>-1.7117811689646765</v>
      </c>
      <c r="R135" s="29">
        <f>('Italy TRANSFORMED'!R135-R$395)/R$396</f>
        <v>-0.18578107417740344</v>
      </c>
    </row>
    <row r="136" spans="1:18">
      <c r="A136" s="1" t="s">
        <v>141</v>
      </c>
      <c r="B136" s="29">
        <f>('Italy TRANSFORMED'!B136-B$395)/B$396</f>
        <v>2.146706590326914</v>
      </c>
      <c r="C136" s="29">
        <f>('Italy TRANSFORMED'!C136-C$395)/C$396</f>
        <v>0.39018114719174563</v>
      </c>
      <c r="D136" s="29">
        <f>('Italy TRANSFORMED'!D136-D$395)/D$396</f>
        <v>-0.82938635652759785</v>
      </c>
      <c r="E136" s="29">
        <f>('Italy TRANSFORMED'!E136-'Italy NORMALIZED'!E$395)/'Italy NORMALIZED'!E$396</f>
        <v>-0.98734569544674544</v>
      </c>
      <c r="F136" s="29">
        <f>('Italy TRANSFORMED'!F136-F$395)/F$396</f>
        <v>-0.84401551864824509</v>
      </c>
      <c r="G136" s="29">
        <f>('Italy TRANSFORMED'!G136-G$395)/G$396</f>
        <v>-1.6583474646964348E-2</v>
      </c>
      <c r="H136" s="29">
        <f>('Italy TRANSFORMED'!H136-H$395)/H$396</f>
        <v>-0.61126764621829621</v>
      </c>
      <c r="I136" s="29">
        <f>('Italy TRANSFORMED'!I136-I$395)/I$396</f>
        <v>0.69590030632197952</v>
      </c>
      <c r="K136" s="29">
        <f>('Italy TRANSFORMED'!K136-K$395)/K$396</f>
        <v>-0.87596099482866752</v>
      </c>
      <c r="N136" s="29">
        <f>('Italy TRANSFORMED'!N136-N$395)/N$396</f>
        <v>0.94139603362739621</v>
      </c>
      <c r="O136" s="29">
        <f>('Italy TRANSFORMED'!O136-O$395)/O$396</f>
        <v>0.22777788920133732</v>
      </c>
      <c r="Q136" s="29">
        <f>('Italy TRANSFORMED'!Q136-Q$395)/Q$396</f>
        <v>-1.7117811689646765</v>
      </c>
      <c r="R136" s="29">
        <f>('Italy TRANSFORMED'!R136-R$395)/R$396</f>
        <v>-0.18578107417740344</v>
      </c>
    </row>
    <row r="137" spans="1:18">
      <c r="A137" s="1" t="s">
        <v>142</v>
      </c>
      <c r="B137" s="29">
        <f>('Italy TRANSFORMED'!B137-B$395)/B$396</f>
        <v>0.86299315915002961</v>
      </c>
      <c r="C137" s="29">
        <f>('Italy TRANSFORMED'!C137-C$395)/C$396</f>
        <v>0.76477521275761751</v>
      </c>
      <c r="D137" s="29">
        <f>('Italy TRANSFORMED'!D137-D$395)/D$396</f>
        <v>-0.48643129589362244</v>
      </c>
      <c r="E137" s="29">
        <f>('Italy TRANSFORMED'!E137-'Italy NORMALIZED'!E$395)/'Italy NORMALIZED'!E$396</f>
        <v>-1.0522608325646854</v>
      </c>
      <c r="F137" s="29">
        <f>('Italy TRANSFORMED'!F137-F$395)/F$396</f>
        <v>-0.75605829860851337</v>
      </c>
      <c r="G137" s="29">
        <f>('Italy TRANSFORMED'!G137-G$395)/G$396</f>
        <v>-1.9344612785223959E-2</v>
      </c>
      <c r="H137" s="29">
        <f>('Italy TRANSFORMED'!H137-H$395)/H$396</f>
        <v>-1.3323207333192534E-2</v>
      </c>
      <c r="I137" s="29">
        <f>('Italy TRANSFORMED'!I137-I$395)/I$396</f>
        <v>0.73785367899616316</v>
      </c>
      <c r="K137" s="29">
        <f>('Italy TRANSFORMED'!K137-K$395)/K$396</f>
        <v>-0.60136120305967999</v>
      </c>
      <c r="N137" s="29">
        <f>('Italy TRANSFORMED'!N137-N$395)/N$396</f>
        <v>1.1202715226033031</v>
      </c>
      <c r="O137" s="29">
        <f>('Italy TRANSFORMED'!O137-O$395)/O$396</f>
        <v>-1.5563295815807159</v>
      </c>
      <c r="Q137" s="29">
        <f>('Italy TRANSFORMED'!Q137-Q$395)/Q$396</f>
        <v>-3.6109836338013976</v>
      </c>
      <c r="R137" s="29">
        <f>('Italy TRANSFORMED'!R137-R$395)/R$396</f>
        <v>-0.18578107417740344</v>
      </c>
    </row>
    <row r="138" spans="1:18">
      <c r="A138" s="1" t="s">
        <v>143</v>
      </c>
      <c r="B138" s="29">
        <f>('Italy TRANSFORMED'!B138-B$395)/B$396</f>
        <v>1.353991012537151</v>
      </c>
      <c r="C138" s="29">
        <f>('Italy TRANSFORMED'!C138-C$395)/C$396</f>
        <v>0.34267580887680049</v>
      </c>
      <c r="D138" s="29">
        <f>('Italy TRANSFORMED'!D138-D$395)/D$396</f>
        <v>-0.54824788706962291</v>
      </c>
      <c r="E138" s="29">
        <f>('Italy TRANSFORMED'!E138-'Italy NORMALIZED'!E$395)/'Italy NORMALIZED'!E$396</f>
        <v>-1.0070798971305992</v>
      </c>
      <c r="F138" s="29">
        <f>('Italy TRANSFORMED'!F138-F$395)/F$396</f>
        <v>-0.79124118662440601</v>
      </c>
      <c r="G138" s="29">
        <f>('Italy TRANSFORMED'!G138-G$395)/G$396</f>
        <v>-2.2081363844475736E-2</v>
      </c>
      <c r="H138" s="29">
        <f>('Italy TRANSFORMED'!H138-H$395)/H$396</f>
        <v>-0.35356008340510231</v>
      </c>
      <c r="I138" s="29">
        <f>('Italy TRANSFORMED'!I138-I$395)/I$396</f>
        <v>1.9079030797309831</v>
      </c>
      <c r="K138" s="29">
        <f>('Italy TRANSFORMED'!K138-K$395)/K$396</f>
        <v>-0.85086475324041555</v>
      </c>
      <c r="N138" s="29">
        <f>('Italy TRANSFORMED'!N138-N$395)/N$396</f>
        <v>0.81403441764396756</v>
      </c>
      <c r="O138" s="29">
        <f>('Italy TRANSFORMED'!O138-O$395)/O$396</f>
        <v>-0.37651886755881486</v>
      </c>
      <c r="Q138" s="29">
        <f>('Italy TRANSFORMED'!Q138-Q$395)/Q$396</f>
        <v>-1.7117811689646765</v>
      </c>
      <c r="R138" s="29">
        <f>('Italy TRANSFORMED'!R138-R$395)/R$396</f>
        <v>-0.18578107417740344</v>
      </c>
    </row>
    <row r="139" spans="1:18">
      <c r="A139" s="1" t="s">
        <v>144</v>
      </c>
      <c r="B139" s="29">
        <f>('Italy TRANSFORMED'!B139-B$395)/B$396</f>
        <v>-0.6425847110206937</v>
      </c>
      <c r="C139" s="29">
        <f>('Italy TRANSFORMED'!C139-C$395)/C$396</f>
        <v>0.36191632224450188</v>
      </c>
      <c r="D139" s="29">
        <f>('Italy TRANSFORMED'!D139-D$395)/D$396</f>
        <v>-0.39412981043904638</v>
      </c>
      <c r="E139" s="29">
        <f>('Italy TRANSFORMED'!E139-'Italy NORMALIZED'!E$395)/'Italy NORMALIZED'!E$396</f>
        <v>-1.0164276768755824</v>
      </c>
      <c r="F139" s="29">
        <f>('Italy TRANSFORMED'!F139-F$395)/F$396</f>
        <v>-0.96715562670386945</v>
      </c>
      <c r="G139" s="29">
        <f>('Italy TRANSFORMED'!G139-G$395)/G$396</f>
        <v>0.90004988616409332</v>
      </c>
      <c r="H139" s="29">
        <f>('Italy TRANSFORMED'!H139-H$395)/H$396</f>
        <v>-0.68853094033328577</v>
      </c>
      <c r="I139" s="29">
        <f>('Italy TRANSFORMED'!I139-I$395)/I$396</f>
        <v>0.73698794849342686</v>
      </c>
      <c r="K139" s="29">
        <f>('Italy TRANSFORMED'!K139-K$395)/K$396</f>
        <v>-0.67120739857962486</v>
      </c>
      <c r="N139" s="29">
        <f>('Italy TRANSFORMED'!N139-N$395)/N$396</f>
        <v>-1.2381465748433051</v>
      </c>
      <c r="O139" s="29">
        <f>('Italy TRANSFORMED'!O139-O$395)/O$396</f>
        <v>-0.45387320211240789</v>
      </c>
      <c r="Q139" s="29">
        <f>('Italy TRANSFORMED'!Q139-Q$395)/Q$396</f>
        <v>-1.7117811689646765</v>
      </c>
      <c r="R139" s="29">
        <f>('Italy TRANSFORMED'!R139-R$395)/R$396</f>
        <v>-0.18578107417740344</v>
      </c>
    </row>
    <row r="140" spans="1:18">
      <c r="A140" s="1" t="s">
        <v>145</v>
      </c>
      <c r="B140" s="29">
        <f>('Italy TRANSFORMED'!B140-B$395)/B$396</f>
        <v>0.98497154233572115</v>
      </c>
      <c r="C140" s="29">
        <f>('Italy TRANSFORMED'!C140-C$395)/C$396</f>
        <v>0.29942722130692273</v>
      </c>
      <c r="D140" s="29">
        <f>('Italy TRANSFORMED'!D140-D$395)/D$396</f>
        <v>-0.20275241857910012</v>
      </c>
      <c r="E140" s="29">
        <f>('Italy TRANSFORMED'!E140-'Italy NORMALIZED'!E$395)/'Italy NORMALIZED'!E$396</f>
        <v>-1.0029253283550512</v>
      </c>
      <c r="F140" s="29">
        <f>('Italy TRANSFORMED'!F140-F$395)/F$396</f>
        <v>-0.87919840666413773</v>
      </c>
      <c r="G140" s="29">
        <f>('Italy TRANSFORMED'!G140-G$395)/G$396</f>
        <v>0.88327903689340859</v>
      </c>
      <c r="H140" s="29">
        <f>('Italy TRANSFORMED'!H140-H$395)/H$396</f>
        <v>-0.49697011484049208</v>
      </c>
      <c r="I140" s="29">
        <f>('Italy TRANSFORMED'!I140-I$395)/I$396</f>
        <v>0.44607818447766456</v>
      </c>
      <c r="K140" s="29">
        <f>('Italy TRANSFORMED'!K140-K$395)/K$396</f>
        <v>-0.92094977106206299</v>
      </c>
      <c r="N140" s="29">
        <f>('Italy TRANSFORMED'!N140-N$395)/N$396</f>
        <v>-0.13538531021696906</v>
      </c>
      <c r="O140" s="29">
        <f>('Italy TRANSFORMED'!O140-O$395)/O$396</f>
        <v>0.80512956374737432</v>
      </c>
      <c r="Q140" s="29">
        <f>('Italy TRANSFORMED'!Q140-Q$395)/Q$396</f>
        <v>0.18742129587204498</v>
      </c>
      <c r="R140" s="29">
        <f>('Italy TRANSFORMED'!R140-R$395)/R$396</f>
        <v>-0.29795068632837862</v>
      </c>
    </row>
    <row r="141" spans="1:18">
      <c r="A141" s="1" t="s">
        <v>146</v>
      </c>
      <c r="B141" s="29">
        <f>('Italy TRANSFORMED'!B141-B$395)/B$396</f>
        <v>0.24488564694690212</v>
      </c>
      <c r="C141" s="29">
        <f>('Italy TRANSFORMED'!C141-C$395)/C$396</f>
        <v>0.35016769018811783</v>
      </c>
      <c r="D141" s="29">
        <f>('Italy TRANSFORMED'!D141-D$395)/D$396</f>
        <v>-1.6455842432248818E-2</v>
      </c>
      <c r="E141" s="29">
        <f>('Italy TRANSFORMED'!E141-'Italy NORMALIZED'!E$395)/'Italy NORMALIZED'!E$396</f>
        <v>-0.98734569544674522</v>
      </c>
      <c r="F141" s="29">
        <f>('Italy TRANSFORMED'!F141-F$395)/F$396</f>
        <v>-0.87919840666413773</v>
      </c>
      <c r="G141" s="29">
        <f>('Italy TRANSFORMED'!G141-G$395)/G$396</f>
        <v>0.86686973663647038</v>
      </c>
      <c r="H141" s="29">
        <f>('Italy TRANSFORMED'!H141-H$395)/H$396</f>
        <v>-0.38127610682132745</v>
      </c>
      <c r="I141" s="29">
        <f>('Italy TRANSFORMED'!I141-I$395)/I$396</f>
        <v>-0.71376204918879971</v>
      </c>
      <c r="K141" s="29">
        <f>('Italy TRANSFORMED'!K141-K$395)/K$396</f>
        <v>-0.37168728158532288</v>
      </c>
      <c r="N141" s="29">
        <f>('Italy TRANSFORMED'!N141-N$395)/N$396</f>
        <v>4.2593496725289387E-3</v>
      </c>
      <c r="O141" s="29">
        <f>('Italy TRANSFORMED'!O141-O$395)/O$396</f>
        <v>-0.41786626266479582</v>
      </c>
      <c r="Q141" s="29">
        <f>('Italy TRANSFORMED'!Q141-Q$395)/Q$396</f>
        <v>-0.76217993654631577</v>
      </c>
      <c r="R141" s="29">
        <f>('Italy TRANSFORMED'!R141-R$395)/R$396</f>
        <v>-0.1373806729543679</v>
      </c>
    </row>
    <row r="142" spans="1:18">
      <c r="A142" s="1" t="s">
        <v>147</v>
      </c>
      <c r="B142" s="29">
        <f>('Italy TRANSFORMED'!B142-B$395)/B$396</f>
        <v>-0.54636653716615413</v>
      </c>
      <c r="C142" s="29">
        <f>('Italy TRANSFORMED'!C142-C$395)/C$396</f>
        <v>0.18415441113051584</v>
      </c>
      <c r="D142" s="29">
        <f>('Italy TRANSFORMED'!D142-D$395)/D$396</f>
        <v>0.14358985253027262</v>
      </c>
      <c r="E142" s="29">
        <f>('Italy TRANSFORMED'!E142-'Italy NORMALIZED'!E$395)/'Italy NORMALIZED'!E$396</f>
        <v>-0.9826718055742536</v>
      </c>
      <c r="F142" s="29">
        <f>('Italy TRANSFORMED'!F142-F$395)/F$396</f>
        <v>-0.9319727386879767</v>
      </c>
      <c r="G142" s="29">
        <f>('Italy TRANSFORMED'!G142-G$395)/G$396</f>
        <v>-0.28026028043211648</v>
      </c>
      <c r="H142" s="29">
        <f>('Italy TRANSFORMED'!H142-H$395)/H$396</f>
        <v>-0.10481386640839711</v>
      </c>
      <c r="I142" s="29">
        <f>('Italy TRANSFORMED'!I142-I$395)/I$396</f>
        <v>-0.17067278913051023</v>
      </c>
      <c r="K142" s="29">
        <f>('Italy TRANSFORMED'!K142-K$395)/K$396</f>
        <v>-0.3625850417910898</v>
      </c>
      <c r="N142" s="29">
        <f>('Italy TRANSFORMED'!N142-N$395)/N$396</f>
        <v>1.0257286831381416</v>
      </c>
      <c r="O142" s="29">
        <f>('Italy TRANSFORMED'!O142-O$395)/O$396</f>
        <v>-0.53541018370992188</v>
      </c>
      <c r="Q142" s="29">
        <f>('Italy TRANSFORMED'!Q142-Q$395)/Q$396</f>
        <v>-0.76217993654631577</v>
      </c>
      <c r="R142" s="29">
        <f>('Italy TRANSFORMED'!R142-R$395)/R$396</f>
        <v>-0.17918176229876034</v>
      </c>
    </row>
    <row r="143" spans="1:18">
      <c r="A143" s="1" t="s">
        <v>148</v>
      </c>
      <c r="B143" s="29">
        <f>('Italy TRANSFORMED'!B143-B$395)/B$396</f>
        <v>-0.24063799916576931</v>
      </c>
      <c r="C143" s="29">
        <f>('Italy TRANSFORMED'!C143-C$395)/C$396</f>
        <v>0.11213018852398599</v>
      </c>
      <c r="D143" s="29">
        <f>('Italy TRANSFORMED'!D143-D$395)/D$396</f>
        <v>0.35190329676720572</v>
      </c>
      <c r="E143" s="29">
        <f>('Italy TRANSFORMED'!E143-'Italy NORMALIZED'!E$395)/'Italy NORMALIZED'!E$396</f>
        <v>-0.98994230093146296</v>
      </c>
      <c r="F143" s="29">
        <f>('Italy TRANSFORMED'!F143-F$395)/F$396</f>
        <v>-0.96715562670386945</v>
      </c>
      <c r="G143" s="29">
        <f>('Italy TRANSFORMED'!G143-G$395)/G$396</f>
        <v>-0.28117938665343489</v>
      </c>
      <c r="H143" s="29">
        <f>('Italy TRANSFORMED'!H143-H$395)/H$396</f>
        <v>-0.61417523977558863</v>
      </c>
      <c r="I143" s="29">
        <f>('Italy TRANSFORMED'!I143-I$395)/I$396</f>
        <v>-0.9317228183930466</v>
      </c>
      <c r="K143" s="29">
        <f>('Italy TRANSFORMED'!K143-K$395)/K$396</f>
        <v>-0.52081831078926133</v>
      </c>
      <c r="N143" s="29">
        <f>('Italy TRANSFORMED'!N143-N$395)/N$396</f>
        <v>-6.0192888255910827E-2</v>
      </c>
      <c r="O143" s="29">
        <f>('Italy TRANSFORMED'!O143-O$395)/O$396</f>
        <v>3.8882058000507772E-2</v>
      </c>
      <c r="Q143" s="29">
        <f>('Italy TRANSFORMED'!Q143-Q$395)/Q$396</f>
        <v>-0.76217993654631577</v>
      </c>
      <c r="R143" s="29">
        <f>('Italy TRANSFORMED'!R143-R$395)/R$396</f>
        <v>-0.49950924698668192</v>
      </c>
    </row>
    <row r="144" spans="1:18">
      <c r="A144" s="1" t="s">
        <v>149</v>
      </c>
      <c r="B144" s="29">
        <f>('Italy TRANSFORMED'!B144-B$395)/B$396</f>
        <v>-0.29212505541776884</v>
      </c>
      <c r="C144" s="29">
        <f>('Italy TRANSFORMED'!C144-C$395)/C$396</f>
        <v>-7.399372397487519E-3</v>
      </c>
      <c r="D144" s="29">
        <f>('Italy TRANSFORMED'!D144-D$395)/D$396</f>
        <v>0.52380422839361784</v>
      </c>
      <c r="E144" s="29">
        <f>('Italy TRANSFORMED'!E144-'Italy NORMALIZED'!E$395)/'Italy NORMALIZED'!E$396</f>
        <v>-0.98838433764063238</v>
      </c>
      <c r="F144" s="29">
        <f>('Italy TRANSFORMED'!F144-F$395)/F$396</f>
        <v>-0.632918190552889</v>
      </c>
      <c r="G144" s="29">
        <f>('Italy TRANSFORMED'!G144-G$395)/G$396</f>
        <v>-0.28209379615256397</v>
      </c>
      <c r="H144" s="29">
        <f>('Italy TRANSFORMED'!H144-H$395)/H$396</f>
        <v>9.3886483125683179E-2</v>
      </c>
      <c r="I144" s="29">
        <f>('Italy TRANSFORMED'!I144-I$395)/I$396</f>
        <v>6.2079142766768361E-2</v>
      </c>
      <c r="K144" s="29">
        <f>('Italy TRANSFORMED'!K144-K$395)/K$396</f>
        <v>-0.23821726962883061</v>
      </c>
      <c r="N144" s="29">
        <f>('Italy TRANSFORMED'!N144-N$395)/N$396</f>
        <v>-1.3005101353632662</v>
      </c>
      <c r="O144" s="29">
        <f>('Italy TRANSFORMED'!O144-O$395)/O$396</f>
        <v>0.72194592523811729</v>
      </c>
      <c r="Q144" s="29">
        <f>('Italy TRANSFORMED'!Q144-Q$395)/Q$396</f>
        <v>0.18742129587204498</v>
      </c>
      <c r="R144" s="29">
        <f>('Italy TRANSFORMED'!R144-R$395)/R$396</f>
        <v>1.679011082434043E-2</v>
      </c>
    </row>
    <row r="145" spans="1:18">
      <c r="A145" s="1" t="s">
        <v>150</v>
      </c>
      <c r="B145" s="29">
        <f>('Italy TRANSFORMED'!B145-B$395)/B$396</f>
        <v>-0.98734355095017323</v>
      </c>
      <c r="C145" s="29">
        <f>('Italy TRANSFORMED'!C145-C$395)/C$396</f>
        <v>-0.18022345264719705</v>
      </c>
      <c r="D145" s="29">
        <f>('Italy TRANSFORMED'!D145-D$395)/D$396</f>
        <v>0.58477401695076914</v>
      </c>
      <c r="E145" s="29">
        <f>('Italy TRANSFORMED'!E145-'Italy NORMALIZED'!E$395)/'Italy NORMALIZED'!E$396</f>
        <v>-0.99253890641618048</v>
      </c>
      <c r="F145" s="29">
        <f>('Italy TRANSFORMED'!F145-F$395)/F$396</f>
        <v>-0.43941230646547924</v>
      </c>
      <c r="G145" s="29">
        <f>('Italy TRANSFORMED'!G145-G$395)/G$396</f>
        <v>1.1540674315320918</v>
      </c>
      <c r="H145" s="29">
        <f>('Italy TRANSFORMED'!H145-H$395)/H$396</f>
        <v>0.35361562601268615</v>
      </c>
      <c r="I145" s="29">
        <f>('Italy TRANSFORMED'!I145-I$395)/I$396</f>
        <v>4.4359976002938069E-2</v>
      </c>
      <c r="K145" s="29">
        <f>('Italy TRANSFORMED'!K145-K$395)/K$396</f>
        <v>-0.11311439963470242</v>
      </c>
      <c r="N145" s="29">
        <f>('Italy TRANSFORMED'!N145-N$395)/N$396</f>
        <v>-1.1006610321773538</v>
      </c>
      <c r="O145" s="29">
        <f>('Italy TRANSFORMED'!O145-O$395)/O$396</f>
        <v>1.3676960136435765</v>
      </c>
      <c r="Q145" s="29">
        <f>('Italy TRANSFORMED'!Q145-Q$395)/Q$396</f>
        <v>0.18742129587204498</v>
      </c>
      <c r="R145" s="29">
        <f>('Italy TRANSFORMED'!R145-R$395)/R$396</f>
        <v>6.3432951550707189E-2</v>
      </c>
    </row>
    <row r="146" spans="1:18">
      <c r="A146" s="1" t="s">
        <v>151</v>
      </c>
      <c r="B146" s="29">
        <f>('Italy TRANSFORMED'!B146-B$395)/B$396</f>
        <v>0.61990025390491799</v>
      </c>
      <c r="C146" s="29">
        <f>('Italy TRANSFORMED'!C146-C$395)/C$396</f>
        <v>-0.12624785319975043</v>
      </c>
      <c r="D146" s="29">
        <f>('Italy TRANSFORMED'!D146-D$395)/D$396</f>
        <v>0.71348801501586612</v>
      </c>
      <c r="E146" s="29">
        <f>('Italy TRANSFORMED'!E146-'Italy NORMALIZED'!E$395)/'Italy NORMALIZED'!E$396</f>
        <v>-0.99669347519172868</v>
      </c>
      <c r="F146" s="29">
        <f>('Italy TRANSFORMED'!F146-F$395)/F$396</f>
        <v>-0.45700375047342562</v>
      </c>
      <c r="G146" s="29">
        <f>('Italy TRANSFORMED'!G146-G$395)/G$396</f>
        <v>1.1313447764634674</v>
      </c>
      <c r="H146" s="29">
        <f>('Italy TRANSFORMED'!H146-H$395)/H$396</f>
        <v>-0.54664728039467292</v>
      </c>
      <c r="I146" s="29">
        <f>('Italy TRANSFORMED'!I146-I$395)/I$396</f>
        <v>-0.50852115537623033</v>
      </c>
      <c r="K146" s="29">
        <f>('Italy TRANSFORMED'!K146-K$395)/K$396</f>
        <v>0.38003510663227635</v>
      </c>
      <c r="N146" s="29">
        <f>('Italy TRANSFORMED'!N146-N$395)/N$396</f>
        <v>0.21947700627919978</v>
      </c>
      <c r="O146" s="29">
        <f>('Italy TRANSFORMED'!O146-O$395)/O$396</f>
        <v>0.82796407900470215</v>
      </c>
      <c r="Q146" s="29">
        <f>('Italy TRANSFORMED'!Q146-Q$395)/Q$396</f>
        <v>0.18742129587204498</v>
      </c>
      <c r="R146" s="29">
        <f>('Italy TRANSFORMED'!R146-R$395)/R$396</f>
        <v>0.30162844718107273</v>
      </c>
    </row>
    <row r="147" spans="1:18">
      <c r="A147" s="1" t="s">
        <v>152</v>
      </c>
      <c r="B147" s="29">
        <f>('Italy TRANSFORMED'!B147-B$395)/B$396</f>
        <v>-0.82463808709409503</v>
      </c>
      <c r="C147" s="29">
        <f>('Italy TRANSFORMED'!C147-C$395)/C$396</f>
        <v>0.19556250312729456</v>
      </c>
      <c r="D147" s="29">
        <f>('Italy TRANSFORMED'!D147-D$395)/D$396</f>
        <v>0.5254978336313163</v>
      </c>
      <c r="E147" s="29">
        <f>('Italy TRANSFORMED'!E147-'Italy NORMALIZED'!E$395)/'Italy NORMALIZED'!E$396</f>
        <v>-1.0029253283550512</v>
      </c>
      <c r="F147" s="29">
        <f>('Italy TRANSFORMED'!F147-F$395)/F$396</f>
        <v>-0.35145508642574758</v>
      </c>
      <c r="G147" s="29">
        <f>('Italy TRANSFORMED'!G147-G$395)/G$396</f>
        <v>1.1091908081517099</v>
      </c>
      <c r="H147" s="29">
        <f>('Italy TRANSFORMED'!H147-H$395)/H$396</f>
        <v>0.41465331884364176</v>
      </c>
      <c r="I147" s="29">
        <f>('Italy TRANSFORMED'!I147-I$395)/I$396</f>
        <v>-0.23743559482481474</v>
      </c>
      <c r="K147" s="29">
        <f>('Italy TRANSFORMED'!K147-K$395)/K$396</f>
        <v>0.16308565789116478</v>
      </c>
      <c r="N147" s="29">
        <f>('Italy TRANSFORMED'!N147-N$395)/N$396</f>
        <v>2.610293053272013</v>
      </c>
      <c r="O147" s="29">
        <f>('Italy TRANSFORMED'!O147-O$395)/O$396</f>
        <v>0.93276696715015817</v>
      </c>
      <c r="Q147" s="29">
        <f>('Italy TRANSFORMED'!Q147-Q$395)/Q$396</f>
        <v>0.18742129587204498</v>
      </c>
      <c r="R147" s="29">
        <f>('Italy TRANSFORMED'!R147-R$395)/R$396</f>
        <v>-0.13745255309631366</v>
      </c>
    </row>
    <row r="148" spans="1:18">
      <c r="A148" s="1" t="s">
        <v>153</v>
      </c>
      <c r="B148" s="29">
        <f>('Italy TRANSFORMED'!B148-B$395)/B$396</f>
        <v>0.72108844759273083</v>
      </c>
      <c r="C148" s="29">
        <f>('Italy TRANSFORMED'!C148-C$395)/C$396</f>
        <v>0.43734594544708399</v>
      </c>
      <c r="D148" s="29">
        <f>('Italy TRANSFORMED'!D148-D$395)/D$396</f>
        <v>0.33920125748446578</v>
      </c>
      <c r="E148" s="29">
        <f>('Italy TRANSFORMED'!E148-'Italy NORMALIZED'!E$395)/'Italy NORMALIZED'!E$396</f>
        <v>-1.0133117502939213</v>
      </c>
      <c r="F148" s="29">
        <f>('Italy TRANSFORMED'!F148-F$395)/F$396</f>
        <v>-0.31627219840985488</v>
      </c>
      <c r="G148" s="29">
        <f>('Italy TRANSFORMED'!G148-G$395)/G$396</f>
        <v>0.60605421618566224</v>
      </c>
      <c r="H148" s="29">
        <f>('Italy TRANSFORMED'!H148-H$395)/H$396</f>
        <v>-0.82072518436959896</v>
      </c>
      <c r="I148" s="29">
        <f>('Italy TRANSFORMED'!I148-I$395)/I$396</f>
        <v>-0.6718759633778727</v>
      </c>
      <c r="K148" s="29">
        <f>('Italy TRANSFORMED'!K148-K$395)/K$396</f>
        <v>7.3615894255508671E-2</v>
      </c>
      <c r="N148" s="29">
        <f>('Italy TRANSFORMED'!N148-N$395)/N$396</f>
        <v>3.3700674412612854</v>
      </c>
      <c r="O148" s="29">
        <f>('Italy TRANSFORMED'!O148-O$395)/O$396</f>
        <v>0.9267764812179724</v>
      </c>
      <c r="Q148" s="29">
        <f>('Italy TRANSFORMED'!Q148-Q$395)/Q$396</f>
        <v>1.1370225282904056</v>
      </c>
      <c r="R148" s="29">
        <f>('Italy TRANSFORMED'!R148-R$395)/R$396</f>
        <v>-0.30905091614398</v>
      </c>
    </row>
    <row r="149" spans="1:18">
      <c r="A149" s="1" t="s">
        <v>154</v>
      </c>
      <c r="B149" s="29">
        <f>('Italy TRANSFORMED'!B149-B$395)/B$396</f>
        <v>2.6680946709470459</v>
      </c>
      <c r="C149" s="29">
        <f>('Italy TRANSFORMED'!C149-C$395)/C$396</f>
        <v>2.5803283414033488E-2</v>
      </c>
      <c r="D149" s="29">
        <f>('Italy TRANSFORMED'!D149-D$395)/D$396</f>
        <v>0.24605296941104091</v>
      </c>
      <c r="E149" s="29">
        <f>('Italy TRANSFORMED'!E149-'Italy NORMALIZED'!E$395)/'Italy NORMALIZED'!E$396</f>
        <v>-1.0133117502939213</v>
      </c>
      <c r="F149" s="29">
        <f>('Italy TRANSFORMED'!F149-F$395)/F$396</f>
        <v>-0.38663797444164028</v>
      </c>
      <c r="G149" s="29">
        <f>('Italy TRANSFORMED'!G149-G$395)/G$396</f>
        <v>0.59505560174683925</v>
      </c>
      <c r="H149" s="29">
        <f>('Italy TRANSFORMED'!H149-H$395)/H$396</f>
        <v>-0.63561233920873317</v>
      </c>
      <c r="I149" s="29">
        <f>('Italy TRANSFORMED'!I149-I$395)/I$396</f>
        <v>-0.45511948024439092</v>
      </c>
      <c r="K149" s="29">
        <f>('Italy TRANSFORMED'!K149-K$395)/K$396</f>
        <v>-1.5296862374293006E-2</v>
      </c>
      <c r="N149" s="29">
        <f>('Italy TRANSFORMED'!N149-N$395)/N$396</f>
        <v>1.5656618212317619</v>
      </c>
      <c r="O149" s="29">
        <f>('Italy TRANSFORMED'!O149-O$395)/O$396</f>
        <v>0.22393617795901097</v>
      </c>
      <c r="Q149" s="29">
        <f>('Italy TRANSFORMED'!Q149-Q$395)/Q$396</f>
        <v>1.1370225282904056</v>
      </c>
      <c r="R149" s="29">
        <f>('Italy TRANSFORMED'!R149-R$395)/R$396</f>
        <v>0.56504489547407444</v>
      </c>
    </row>
    <row r="150" spans="1:18">
      <c r="A150" s="1" t="s">
        <v>155</v>
      </c>
      <c r="B150" s="29">
        <f>('Italy TRANSFORMED'!B150-B$395)/B$396</f>
        <v>0.72256846033889666</v>
      </c>
      <c r="C150" s="29">
        <f>('Italy TRANSFORMED'!C150-C$395)/C$396</f>
        <v>-0.23453959215424824</v>
      </c>
      <c r="D150" s="29">
        <f>('Italy TRANSFORMED'!D150-D$395)/D$396</f>
        <v>0.53396585981980971</v>
      </c>
      <c r="E150" s="29">
        <f>('Italy TRANSFORMED'!E150-'Italy NORMALIZED'!E$395)/'Italy NORMALIZED'!E$396</f>
        <v>-1.0133117502939213</v>
      </c>
      <c r="F150" s="29">
        <f>('Italy TRANSFORMED'!F150-F$395)/F$396</f>
        <v>-0.33386364241780125</v>
      </c>
      <c r="G150" s="29">
        <f>('Italy TRANSFORMED'!G150-G$395)/G$396</f>
        <v>0.58424959740486726</v>
      </c>
      <c r="H150" s="29">
        <f>('Italy TRANSFORMED'!H150-H$395)/H$396</f>
        <v>9.4217426609310845E-2</v>
      </c>
      <c r="I150" s="29">
        <f>('Italy TRANSFORMED'!I150-I$395)/I$396</f>
        <v>1.2868888996606878</v>
      </c>
      <c r="K150" s="29">
        <f>('Italy TRANSFORMED'!K150-K$395)/K$396</f>
        <v>-0.48374012191638954</v>
      </c>
      <c r="N150" s="29">
        <f>('Italy TRANSFORMED'!N150-N$395)/N$396</f>
        <v>-2.0690915493302837</v>
      </c>
      <c r="O150" s="29">
        <f>('Italy TRANSFORMED'!O150-O$395)/O$396</f>
        <v>-0.10989526143996393</v>
      </c>
      <c r="Q150" s="29">
        <f>('Italy TRANSFORMED'!Q150-Q$395)/Q$396</f>
        <v>1.1370225282904056</v>
      </c>
      <c r="R150" s="29">
        <f>('Italy TRANSFORMED'!R150-R$395)/R$396</f>
        <v>-0.10416951968261741</v>
      </c>
    </row>
    <row r="151" spans="1:18">
      <c r="A151" s="1" t="s">
        <v>156</v>
      </c>
      <c r="B151" s="29">
        <f>('Italy TRANSFORMED'!B151-B$395)/B$396</f>
        <v>2.2734248639553822</v>
      </c>
      <c r="C151" s="29">
        <f>('Italy TRANSFORMED'!C151-C$395)/C$396</f>
        <v>-0.19418559509101591</v>
      </c>
      <c r="D151" s="29">
        <f>('Italy TRANSFORMED'!D151-D$395)/D$396</f>
        <v>0.37307336223843907</v>
      </c>
      <c r="E151" s="29">
        <f>('Italy TRANSFORMED'!E151-'Italy NORMALIZED'!E$395)/'Italy NORMALIZED'!E$396</f>
        <v>-1.0081185393244858</v>
      </c>
      <c r="F151" s="29">
        <f>('Italy TRANSFORMED'!F151-F$395)/F$396</f>
        <v>-0.33386364241780125</v>
      </c>
      <c r="G151" s="29">
        <f>('Italy TRANSFORMED'!G151-G$395)/G$396</f>
        <v>0.70632909418735568</v>
      </c>
      <c r="H151" s="29">
        <f>('Italy TRANSFORMED'!H151-H$395)/H$396</f>
        <v>-0.38489550999352407</v>
      </c>
      <c r="I151" s="29">
        <f>('Italy TRANSFORMED'!I151-I$395)/I$396</f>
        <v>0.95464294150125595</v>
      </c>
      <c r="K151" s="29">
        <f>('Italy TRANSFORMED'!K151-K$395)/K$396</f>
        <v>-0.16436969365308443</v>
      </c>
      <c r="N151" s="29">
        <f>('Italy TRANSFORMED'!N151-N$395)/N$396</f>
        <v>-3.7100218827269522</v>
      </c>
      <c r="O151" s="29">
        <f>('Italy TRANSFORMED'!O151-O$395)/O$396</f>
        <v>-0.18275147297537117</v>
      </c>
      <c r="Q151" s="29">
        <f>('Italy TRANSFORMED'!Q151-Q$395)/Q$396</f>
        <v>0.66222191208122527</v>
      </c>
      <c r="R151" s="29">
        <f>('Italy TRANSFORMED'!R151-R$395)/R$396</f>
        <v>-0.21990290890327505</v>
      </c>
    </row>
    <row r="152" spans="1:18">
      <c r="A152" s="1" t="s">
        <v>157</v>
      </c>
      <c r="B152" s="29">
        <f>('Italy TRANSFORMED'!B152-B$395)/B$396</f>
        <v>0.78650539095117411</v>
      </c>
      <c r="C152" s="29">
        <f>('Italy TRANSFORMED'!C152-C$395)/C$396</f>
        <v>-0.24492606397221181</v>
      </c>
      <c r="D152" s="29">
        <f>('Italy TRANSFORMED'!D152-D$395)/D$396</f>
        <v>4.2820340887203177E-2</v>
      </c>
      <c r="E152" s="29">
        <f>('Italy TRANSFORMED'!E152-'Italy NORMALIZED'!E$395)/'Italy NORMALIZED'!E$396</f>
        <v>-0.99253890641618048</v>
      </c>
      <c r="F152" s="29">
        <f>('Italy TRANSFORMED'!F152-F$395)/F$396</f>
        <v>-0.22831497837012321</v>
      </c>
      <c r="G152" s="29">
        <f>('Italy TRANSFORMED'!G152-G$395)/G$396</f>
        <v>0.69349672421010544</v>
      </c>
      <c r="H152" s="29">
        <f>('Italy TRANSFORMED'!H152-H$395)/H$396</f>
        <v>-0.50009972835484673</v>
      </c>
      <c r="I152" s="29">
        <f>('Italy TRANSFORMED'!I152-I$395)/I$396</f>
        <v>0.51105739689609453</v>
      </c>
      <c r="K152" s="29">
        <f>('Italy TRANSFORMED'!K152-K$395)/K$396</f>
        <v>-0.21620192401250471</v>
      </c>
      <c r="N152" s="29">
        <f>('Italy TRANSFORMED'!N152-N$395)/N$396</f>
        <v>-2.1941922722036242</v>
      </c>
      <c r="O152" s="29">
        <f>('Italy TRANSFORMED'!O152-O$395)/O$396</f>
        <v>0.73657452086604047</v>
      </c>
      <c r="Q152" s="29">
        <f>('Italy TRANSFORMED'!Q152-Q$395)/Q$396</f>
        <v>1.1370225282904056</v>
      </c>
      <c r="R152" s="29">
        <f>('Italy TRANSFORMED'!R152-R$395)/R$396</f>
        <v>-0.82658876844958762</v>
      </c>
    </row>
    <row r="153" spans="1:18">
      <c r="A153" s="1" t="s">
        <v>158</v>
      </c>
      <c r="B153" s="29">
        <f>('Italy TRANSFORMED'!B153-B$395)/B$396</f>
        <v>-1.5242711263216957</v>
      </c>
      <c r="C153" s="29">
        <f>('Italy TRANSFORMED'!C153-C$395)/C$396</f>
        <v>-0.14565863659725561</v>
      </c>
      <c r="D153" s="29">
        <f>('Italy TRANSFORMED'!D153-D$395)/D$396</f>
        <v>-0.15533147192353805</v>
      </c>
      <c r="E153" s="29">
        <f>('Italy TRANSFORMED'!E153-'Italy NORMALIZED'!E$395)/'Italy NORMALIZED'!E$396</f>
        <v>-0.99461619080395436</v>
      </c>
      <c r="F153" s="29">
        <f>('Italy TRANSFORMED'!F153-F$395)/F$396</f>
        <v>-0.10517487031449883</v>
      </c>
      <c r="G153" s="29">
        <f>('Italy TRANSFORMED'!G153-G$395)/G$396</f>
        <v>0.68090683395982088</v>
      </c>
      <c r="H153" s="29">
        <f>('Italy TRANSFORMED'!H153-H$395)/H$396</f>
        <v>-0.56560171080696076</v>
      </c>
      <c r="I153" s="29">
        <f>('Italy TRANSFORMED'!I153-I$395)/I$396</f>
        <v>0.9140840412822353</v>
      </c>
      <c r="K153" s="29">
        <f>('Italy TRANSFORMED'!K153-K$395)/K$396</f>
        <v>-0.20871115138453233</v>
      </c>
      <c r="N153" s="29">
        <f>('Italy TRANSFORMED'!N153-N$395)/N$396</f>
        <v>0.67881354025090124</v>
      </c>
      <c r="O153" s="29">
        <f>('Italy TRANSFORMED'!O153-O$395)/O$396</f>
        <v>0.98894001754205008</v>
      </c>
      <c r="Q153" s="29">
        <f>('Italy TRANSFORMED'!Q153-Q$395)/Q$396</f>
        <v>1.6118231444995859</v>
      </c>
      <c r="R153" s="29">
        <f>('Italy TRANSFORMED'!R153-R$395)/R$396</f>
        <v>-0.11145479280052836</v>
      </c>
    </row>
    <row r="154" spans="1:18">
      <c r="A154" s="1" t="s">
        <v>159</v>
      </c>
      <c r="B154" s="29">
        <f>('Italy TRANSFORMED'!B154-B$395)/B$396</f>
        <v>0.32365846229688289</v>
      </c>
      <c r="C154" s="29">
        <f>('Italy TRANSFORMED'!C154-C$395)/C$396</f>
        <v>-4.9115529699141805E-2</v>
      </c>
      <c r="D154" s="29">
        <f>('Italy TRANSFORMED'!D154-D$395)/D$396</f>
        <v>-0.30436873284101879</v>
      </c>
      <c r="E154" s="29">
        <f>('Italy TRANSFORMED'!E154-'Italy NORMALIZED'!E$395)/'Italy NORMALIZED'!E$396</f>
        <v>-0.97176606253843967</v>
      </c>
      <c r="F154" s="29">
        <f>('Italy TRANSFORMED'!F154-F$395)/F$396</f>
        <v>0.10592245778085722</v>
      </c>
      <c r="G154" s="29">
        <f>('Italy TRANSFORMED'!G154-G$395)/G$396</f>
        <v>0.5616317697923664</v>
      </c>
      <c r="H154" s="29">
        <f>('Italy TRANSFORMED'!H154-H$395)/H$396</f>
        <v>-0.62196630460663294</v>
      </c>
      <c r="I154" s="29">
        <f>('Italy TRANSFORMED'!I154-I$395)/I$396</f>
        <v>1.1937879540019014</v>
      </c>
      <c r="K154" s="29">
        <f>('Italy TRANSFORMED'!K154-K$395)/K$396</f>
        <v>-0.18528090825352928</v>
      </c>
      <c r="N154" s="29">
        <f>('Italy TRANSFORMED'!N154-N$395)/N$396</f>
        <v>0.93939184190111213</v>
      </c>
      <c r="O154" s="29">
        <f>('Italy TRANSFORMED'!O154-O$395)/O$396</f>
        <v>1.0202747419703326</v>
      </c>
      <c r="Q154" s="29">
        <f>('Italy TRANSFORMED'!Q154-Q$395)/Q$396</f>
        <v>1.1370225282904056</v>
      </c>
      <c r="R154" s="29">
        <f>('Italy TRANSFORMED'!R154-R$395)/R$396</f>
        <v>-2.0377965784753805E-2</v>
      </c>
    </row>
    <row r="155" spans="1:18">
      <c r="A155" s="1" t="s">
        <v>160</v>
      </c>
      <c r="B155" s="29">
        <f>('Italy TRANSFORMED'!B155-B$395)/B$396</f>
        <v>0.26140812887438758</v>
      </c>
      <c r="C155" s="29">
        <f>('Italy TRANSFORMED'!C155-C$395)/C$396</f>
        <v>-0.27097737853201997</v>
      </c>
      <c r="D155" s="29">
        <f>('Italy TRANSFORMED'!D155-D$395)/D$396</f>
        <v>-0.66849385894622682</v>
      </c>
      <c r="E155" s="29">
        <f>('Italy TRANSFORMED'!E155-'Italy NORMALIZED'!E$395)/'Italy NORMALIZED'!E$396</f>
        <v>-0.95618642963013434</v>
      </c>
      <c r="F155" s="29">
        <f>('Italy TRANSFORMED'!F155-F$395)/F$396</f>
        <v>0.17628823381264258</v>
      </c>
      <c r="G155" s="29">
        <f>('Italy TRANSFORMED'!G155-G$395)/G$396</f>
        <v>0.55140073806133882</v>
      </c>
      <c r="H155" s="29">
        <f>('Italy TRANSFORMED'!H155-H$395)/H$396</f>
        <v>1.2445686697305078</v>
      </c>
      <c r="I155" s="29">
        <f>('Italy TRANSFORMED'!I155-I$395)/I$396</f>
        <v>-0.26342292031272069</v>
      </c>
      <c r="K155" s="29">
        <f>('Italy TRANSFORMED'!K155-K$395)/K$396</f>
        <v>1.0821653913296251E-3</v>
      </c>
      <c r="N155" s="29">
        <f>('Italy TRANSFORMED'!N155-N$395)/N$396</f>
        <v>0.54608640664436259</v>
      </c>
      <c r="O155" s="29">
        <f>('Italy TRANSFORMED'!O155-O$395)/O$396</f>
        <v>0.54505979536384797</v>
      </c>
      <c r="Q155" s="29">
        <f>('Italy TRANSFORMED'!Q155-Q$395)/Q$396</f>
        <v>1.6118231444995859</v>
      </c>
      <c r="R155" s="29">
        <f>('Italy TRANSFORMED'!R155-R$395)/R$396</f>
        <v>7.0986699640966863E-2</v>
      </c>
    </row>
    <row r="156" spans="1:18">
      <c r="A156" s="1" t="s">
        <v>161</v>
      </c>
      <c r="B156" s="29">
        <f>('Italy TRANSFORMED'!B156-B$395)/B$396</f>
        <v>0.32093419181618021</v>
      </c>
      <c r="C156" s="29">
        <f>('Italy TRANSFORMED'!C156-C$395)/C$396</f>
        <v>-1.3529093470383693E-2</v>
      </c>
      <c r="D156" s="29">
        <f>('Italy TRANSFORMED'!D156-D$395)/D$396</f>
        <v>-0.54062666349997945</v>
      </c>
      <c r="E156" s="29">
        <f>('Italy TRANSFORMED'!E156-'Italy NORMALIZED'!E$395)/'Italy NORMALIZED'!E$396</f>
        <v>-0.95566710853319015</v>
      </c>
      <c r="F156" s="29">
        <f>('Italy TRANSFORMED'!F156-F$395)/F$396</f>
        <v>0.14110534579674991</v>
      </c>
      <c r="G156" s="29">
        <f>('Italy TRANSFORMED'!G156-G$395)/G$396</f>
        <v>0.54134258998018447</v>
      </c>
      <c r="H156" s="29">
        <f>('Italy TRANSFORMED'!H156-H$395)/H$396</f>
        <v>-0.1116608023271978</v>
      </c>
      <c r="I156" s="29">
        <f>('Italy TRANSFORMED'!I156-I$395)/I$396</f>
        <v>-0.61856529103682734</v>
      </c>
      <c r="K156" s="29">
        <f>('Italy TRANSFORMED'!K156-K$395)/K$396</f>
        <v>0.42741951149966323</v>
      </c>
      <c r="N156" s="29">
        <f>('Italy TRANSFORMED'!N156-N$395)/N$396</f>
        <v>0.41532027676681188</v>
      </c>
      <c r="O156" s="29">
        <f>('Italy TRANSFORMED'!O156-O$395)/O$396</f>
        <v>-0.18043821891493031</v>
      </c>
      <c r="Q156" s="29">
        <f>('Italy TRANSFORMED'!Q156-Q$395)/Q$396</f>
        <v>1.1370225282904056</v>
      </c>
      <c r="R156" s="29">
        <f>('Italy TRANSFORMED'!R156-R$395)/R$396</f>
        <v>-0.32070081431766007</v>
      </c>
    </row>
    <row r="157" spans="1:18">
      <c r="A157" s="1" t="s">
        <v>162</v>
      </c>
      <c r="B157" s="29">
        <f>('Italy TRANSFORMED'!B157-B$395)/B$396</f>
        <v>-0.31212711562692774</v>
      </c>
      <c r="C157" s="29">
        <f>('Italy TRANSFORMED'!C157-C$395)/C$396</f>
        <v>1.0649250761594946E-2</v>
      </c>
      <c r="D157" s="29">
        <f>('Italy TRANSFORMED'!D157-D$395)/D$396</f>
        <v>-0.71930201607718658</v>
      </c>
      <c r="E157" s="29">
        <f>('Italy TRANSFORMED'!E157-'Italy NORMALIZED'!E$395)/'Italy NORMALIZED'!E$396</f>
        <v>-0.94060679672182856</v>
      </c>
      <c r="F157" s="29">
        <f>('Italy TRANSFORMED'!F157-F$395)/F$396</f>
        <v>0.10592245778085722</v>
      </c>
      <c r="G157" s="29">
        <f>('Italy TRANSFORMED'!G157-G$395)/G$396</f>
        <v>0.9340405461756931</v>
      </c>
      <c r="H157" s="29">
        <f>('Italy TRANSFORMED'!H157-H$395)/H$396</f>
        <v>-0.88002171984630195</v>
      </c>
      <c r="I157" s="29">
        <f>('Italy TRANSFORMED'!I157-I$395)/I$396</f>
        <v>-0.71563618021151321</v>
      </c>
      <c r="K157" s="29">
        <f>('Italy TRANSFORMED'!K157-K$395)/K$396</f>
        <v>0.16508049886274756</v>
      </c>
      <c r="N157" s="29">
        <f>('Italy TRANSFORMED'!N157-N$395)/N$396</f>
        <v>0.28576653080170195</v>
      </c>
      <c r="O157" s="29">
        <f>('Italy TRANSFORMED'!O157-O$395)/O$396</f>
        <v>9.3488008568422373E-4</v>
      </c>
      <c r="Q157" s="29">
        <f>('Italy TRANSFORMED'!Q157-Q$395)/Q$396</f>
        <v>1.1370225282904056</v>
      </c>
      <c r="R157" s="29">
        <f>('Italy TRANSFORMED'!R157-R$395)/R$396</f>
        <v>-7.9234346447248985E-2</v>
      </c>
    </row>
    <row r="158" spans="1:18">
      <c r="A158" s="1" t="s">
        <v>163</v>
      </c>
      <c r="B158" s="29">
        <f>('Italy TRANSFORMED'!B158-B$395)/B$396</f>
        <v>-4.7774068594596354E-2</v>
      </c>
      <c r="C158" s="29">
        <f>('Italy TRANSFORMED'!C158-C$395)/C$396</f>
        <v>-4.7753369460719092E-2</v>
      </c>
      <c r="D158" s="29">
        <f>('Italy TRANSFORMED'!D158-D$395)/D$396</f>
        <v>-0.75317412083115864</v>
      </c>
      <c r="E158" s="29">
        <f>('Italy TRANSFORMED'!E158-'Italy NORMALIZED'!E$395)/'Italy NORMALIZED'!E$396</f>
        <v>-0.93022037478295794</v>
      </c>
      <c r="F158" s="29">
        <f>('Italy TRANSFORMED'!F158-F$395)/F$396</f>
        <v>0.10592245778085722</v>
      </c>
      <c r="G158" s="29">
        <f>('Italy TRANSFORMED'!G158-G$395)/G$396</f>
        <v>0.91652497028421942</v>
      </c>
      <c r="H158" s="29">
        <f>('Italy TRANSFORMED'!H158-H$395)/H$396</f>
        <v>-0.6897835277039488</v>
      </c>
      <c r="I158" s="29">
        <f>('Italy TRANSFORMED'!I158-I$395)/I$396</f>
        <v>-0.4533810467234578</v>
      </c>
      <c r="K158" s="29">
        <f>('Italy TRANSFORMED'!K158-K$395)/K$396</f>
        <v>0.10724992343104554</v>
      </c>
      <c r="N158" s="29">
        <f>('Italy TRANSFORMED'!N158-N$395)/N$396</f>
        <v>0.67034543767910537</v>
      </c>
      <c r="O158" s="29">
        <f>('Italy TRANSFORMED'!O158-O$395)/O$396</f>
        <v>3.6982472829844876E-2</v>
      </c>
      <c r="Q158" s="29">
        <f>('Italy TRANSFORMED'!Q158-Q$395)/Q$396</f>
        <v>0.66222191208122527</v>
      </c>
      <c r="R158" s="29">
        <f>('Italy TRANSFORMED'!R158-R$395)/R$396</f>
        <v>3.7190445640476071E-2</v>
      </c>
    </row>
    <row r="159" spans="1:18">
      <c r="A159" s="1" t="s">
        <v>164</v>
      </c>
      <c r="B159" s="29">
        <f>('Italy TRANSFORMED'!B159-B$395)/B$396</f>
        <v>-0.6281909542813876</v>
      </c>
      <c r="C159" s="29">
        <f>('Italy TRANSFORMED'!C159-C$395)/C$396</f>
        <v>0.32428664565811116</v>
      </c>
      <c r="D159" s="29">
        <f>('Italy TRANSFORMED'!D159-D$395)/D$396</f>
        <v>-0.77180377844584391</v>
      </c>
      <c r="E159" s="29">
        <f>('Italy TRANSFORMED'!E159-'Italy NORMALIZED'!E$395)/'Italy NORMALIZED'!E$396</f>
        <v>-0.93125901697684488</v>
      </c>
      <c r="F159" s="29">
        <f>('Italy TRANSFORMED'!F159-F$395)/F$396</f>
        <v>0.36979411790005229</v>
      </c>
      <c r="G159" s="29">
        <f>('Italy TRANSFORMED'!G159-G$395)/G$396</f>
        <v>0.89939515425474237</v>
      </c>
      <c r="H159" s="29">
        <f>('Italy TRANSFORMED'!H159-H$395)/H$396</f>
        <v>-0.39990029198313204</v>
      </c>
      <c r="I159" s="29">
        <f>('Italy TRANSFORMED'!I159-I$395)/I$396</f>
        <v>-0.20499369430556338</v>
      </c>
      <c r="K159" s="29">
        <f>('Italy TRANSFORMED'!K159-K$395)/K$396</f>
        <v>0.17027535525246518</v>
      </c>
      <c r="N159" s="29">
        <f>('Italy TRANSFORMED'!N159-N$395)/N$396</f>
        <v>0.22054014047047801</v>
      </c>
      <c r="O159" s="29">
        <f>('Italy TRANSFORMED'!O159-O$395)/O$396</f>
        <v>0.57883392516885179</v>
      </c>
      <c r="Q159" s="29">
        <f>('Italy TRANSFORMED'!Q159-Q$395)/Q$396</f>
        <v>1.1370225282904056</v>
      </c>
      <c r="R159" s="29">
        <f>('Italy TRANSFORMED'!R159-R$395)/R$396</f>
        <v>0.14063649956850929</v>
      </c>
    </row>
    <row r="160" spans="1:18">
      <c r="A160" s="1" t="s">
        <v>165</v>
      </c>
      <c r="B160" s="29">
        <f>('Italy TRANSFORMED'!B160-B$395)/B$396</f>
        <v>0.87958798724336962</v>
      </c>
      <c r="C160" s="29">
        <f>('Italy TRANSFORMED'!C160-C$395)/C$396</f>
        <v>0.32547853586673015</v>
      </c>
      <c r="D160" s="29">
        <f>('Italy TRANSFORMED'!D160-D$395)/D$396</f>
        <v>-0.83785438271609125</v>
      </c>
      <c r="E160" s="29">
        <f>('Italy TRANSFORMED'!E160-'Italy NORMALIZED'!E$395)/'Italy NORMALIZED'!E$396</f>
        <v>-0.91464074187465261</v>
      </c>
      <c r="F160" s="29">
        <f>('Italy TRANSFORMED'!F160-F$395)/F$396</f>
        <v>0.59848289000335475</v>
      </c>
      <c r="G160" s="29">
        <f>('Italy TRANSFORMED'!G160-G$395)/G$396</f>
        <v>8.2087836908417589E-2</v>
      </c>
      <c r="H160" s="29">
        <f>('Italy TRANSFORMED'!H160-H$395)/H$396</f>
        <v>0.37946119361977071</v>
      </c>
      <c r="I160" s="29">
        <f>('Italy TRANSFORMED'!I160-I$395)/I$396</f>
        <v>-5.0138996234130526E-3</v>
      </c>
      <c r="K160" s="29">
        <f>('Italy TRANSFORMED'!K160-K$395)/K$396</f>
        <v>0.27327820240806844</v>
      </c>
      <c r="N160" s="29">
        <f>('Italy TRANSFORMED'!N160-N$395)/N$396</f>
        <v>0.66915364764760088</v>
      </c>
      <c r="O160" s="29">
        <f>('Italy TRANSFORMED'!O160-O$395)/O$396</f>
        <v>0.71547392141396982</v>
      </c>
      <c r="Q160" s="29">
        <f>('Italy TRANSFORMED'!Q160-Q$395)/Q$396</f>
        <v>1.1370225282904056</v>
      </c>
      <c r="R160" s="29">
        <f>('Italy TRANSFORMED'!R160-R$395)/R$396</f>
        <v>3.5717693947151317E-2</v>
      </c>
    </row>
    <row r="161" spans="1:18">
      <c r="A161" s="1" t="s">
        <v>166</v>
      </c>
      <c r="B161" s="29">
        <f>('Italy TRANSFORMED'!B161-B$395)/B$396</f>
        <v>-1.2645275120630803</v>
      </c>
      <c r="C161" s="29">
        <f>('Italy TRANSFORMED'!C161-C$395)/C$396</f>
        <v>0.61017002569679346</v>
      </c>
      <c r="D161" s="29">
        <f>('Italy TRANSFORMED'!D161-D$395)/D$396</f>
        <v>-0.78027180463433699</v>
      </c>
      <c r="E161" s="29">
        <f>('Italy TRANSFORMED'!E161-'Italy NORMALIZED'!E$395)/'Italy NORMALIZED'!E$396</f>
        <v>-0.91048617309910396</v>
      </c>
      <c r="F161" s="29">
        <f>('Italy TRANSFORMED'!F161-F$395)/F$396</f>
        <v>0.52811711397156935</v>
      </c>
      <c r="G161" s="29">
        <f>('Italy TRANSFORMED'!G161-G$395)/G$396</f>
        <v>7.8384568310894728E-2</v>
      </c>
      <c r="H161" s="29">
        <f>('Italy TRANSFORMED'!H161-H$395)/H$396</f>
        <v>1.3281931998732983</v>
      </c>
      <c r="I161" s="29">
        <f>('Italy TRANSFORMED'!I161-I$395)/I$396</f>
        <v>0.15845265918615686</v>
      </c>
      <c r="K161" s="29">
        <f>('Italy TRANSFORMED'!K161-K$395)/K$396</f>
        <v>0.19235286242545263</v>
      </c>
      <c r="N161" s="29">
        <f>('Italy TRANSFORMED'!N161-N$395)/N$396</f>
        <v>-0.16487845400315862</v>
      </c>
      <c r="O161" s="29">
        <f>('Italy TRANSFORMED'!O161-O$395)/O$396</f>
        <v>1.3852414552970187</v>
      </c>
      <c r="Q161" s="29">
        <f>('Italy TRANSFORMED'!Q161-Q$395)/Q$396</f>
        <v>0.66222191208122527</v>
      </c>
      <c r="R161" s="29">
        <f>('Italy TRANSFORMED'!R161-R$395)/R$396</f>
        <v>-0.399493715134635</v>
      </c>
    </row>
    <row r="162" spans="1:18">
      <c r="A162" s="1" t="s">
        <v>167</v>
      </c>
      <c r="B162" s="29">
        <f>('Italy TRANSFORMED'!B162-B$395)/B$396</f>
        <v>-0.38120148279728949</v>
      </c>
      <c r="C162" s="29">
        <f>('Italy TRANSFORMED'!C162-C$395)/C$396</f>
        <v>0.57867007018329897</v>
      </c>
      <c r="D162" s="29">
        <f>('Italy TRANSFORMED'!D162-D$395)/D$396</f>
        <v>-0.75063371297461134</v>
      </c>
      <c r="E162" s="29">
        <f>('Italy TRANSFORMED'!E162-'Italy NORMALIZED'!E$395)/'Italy NORMALIZED'!E$396</f>
        <v>-0.92346920052269221</v>
      </c>
      <c r="F162" s="29">
        <f>('Italy TRANSFORMED'!F162-F$395)/F$396</f>
        <v>0.31701978587621327</v>
      </c>
      <c r="G162" s="29">
        <f>('Italy TRANSFORMED'!G162-G$395)/G$396</f>
        <v>7.4719139683252112E-2</v>
      </c>
      <c r="H162" s="29">
        <f>('Italy TRANSFORMED'!H162-H$395)/H$396</f>
        <v>1.5169478893311781</v>
      </c>
      <c r="I162" s="29">
        <f>('Italy TRANSFORMED'!I162-I$395)/I$396</f>
        <v>-0.25854109469083908</v>
      </c>
      <c r="K162" s="29">
        <f>('Italy TRANSFORMED'!K162-K$395)/K$396</f>
        <v>0.21264878576426169</v>
      </c>
      <c r="N162" s="29">
        <f>('Italy TRANSFORMED'!N162-N$395)/N$396</f>
        <v>0.73104913129205529</v>
      </c>
      <c r="O162" s="29">
        <f>('Italy TRANSFORMED'!O162-O$395)/O$396</f>
        <v>-3.4972285714962324E-2</v>
      </c>
      <c r="Q162" s="29">
        <f>('Italy TRANSFORMED'!Q162-Q$395)/Q$396</f>
        <v>0.18742129587204498</v>
      </c>
      <c r="R162" s="29">
        <f>('Italy TRANSFORMED'!R162-R$395)/R$396</f>
        <v>-0.12043239101802443</v>
      </c>
    </row>
    <row r="163" spans="1:18">
      <c r="A163" s="1" t="s">
        <v>168</v>
      </c>
      <c r="B163" s="29">
        <f>('Italy TRANSFORMED'!B163-B$395)/B$396</f>
        <v>-0.83211919387581279</v>
      </c>
      <c r="C163" s="29">
        <f>('Italy TRANSFORMED'!C163-C$395)/C$396</f>
        <v>0.53627283276243487</v>
      </c>
      <c r="D163" s="29">
        <f>('Italy TRANSFORMED'!D163-D$395)/D$396</f>
        <v>-0.76164214701965249</v>
      </c>
      <c r="E163" s="29">
        <f>('Italy TRANSFORMED'!E163-'Italy NORMALIZED'!E$395)/'Italy NORMALIZED'!E$396</f>
        <v>-0.91464074187465261</v>
      </c>
      <c r="F163" s="29">
        <f>('Italy TRANSFORMED'!F163-F$395)/F$396</f>
        <v>0.45775133793978401</v>
      </c>
      <c r="G163" s="29">
        <f>('Italy TRANSFORMED'!G163-G$395)/G$396</f>
        <v>-5.6374027415199986E-2</v>
      </c>
      <c r="H163" s="29">
        <f>('Italy TRANSFORMED'!H163-H$395)/H$396</f>
        <v>-0.29514767975244555</v>
      </c>
      <c r="I163" s="29">
        <f>('Italy TRANSFORMED'!I163-I$395)/I$396</f>
        <v>-0.52950308571300309</v>
      </c>
      <c r="K163" s="29">
        <f>('Italy TRANSFORMED'!K163-K$395)/K$396</f>
        <v>0.32717911764450563</v>
      </c>
      <c r="N163" s="29">
        <f>('Italy TRANSFORMED'!N163-N$395)/N$396</f>
        <v>0.78973794447565127</v>
      </c>
      <c r="O163" s="29">
        <f>('Italy TRANSFORMED'!O163-O$395)/O$396</f>
        <v>-0.89398343249888745</v>
      </c>
      <c r="Q163" s="29">
        <f>('Italy TRANSFORMED'!Q163-Q$395)/Q$396</f>
        <v>0.18742129587204498</v>
      </c>
      <c r="R163" s="29">
        <f>('Italy TRANSFORMED'!R163-R$395)/R$396</f>
        <v>0.18623395795309017</v>
      </c>
    </row>
    <row r="164" spans="1:18">
      <c r="A164" s="1" t="s">
        <v>169</v>
      </c>
      <c r="B164" s="29">
        <f>('Italy TRANSFORMED'!B164-B$395)/B$396</f>
        <v>-1.7919878641971736</v>
      </c>
      <c r="C164" s="29">
        <f>('Italy TRANSFORMED'!C164-C$395)/C$396</f>
        <v>0.67725641743904463</v>
      </c>
      <c r="D164" s="29">
        <f>('Italy TRANSFORMED'!D164-D$395)/D$396</f>
        <v>-0.69305113489285708</v>
      </c>
      <c r="E164" s="29">
        <f>('Italy TRANSFORMED'!E164-'Italy NORMALIZED'!E$395)/'Italy NORMALIZED'!E$396</f>
        <v>-0.88296215496109731</v>
      </c>
      <c r="F164" s="29">
        <f>('Italy TRANSFORMED'!F164-F$395)/F$396</f>
        <v>0.59848289000335475</v>
      </c>
      <c r="G164" s="29">
        <f>('Italy TRANSFORMED'!G164-G$395)/G$396</f>
        <v>-5.8794134914828336E-2</v>
      </c>
      <c r="H164" s="29">
        <f>('Italy TRANSFORMED'!H164-H$395)/H$396</f>
        <v>9.4412122321213918E-2</v>
      </c>
      <c r="I164" s="29">
        <f>('Italy TRANSFORMED'!I164-I$395)/I$396</f>
        <v>1.0679234099367363</v>
      </c>
      <c r="K164" s="29">
        <f>('Italy TRANSFORMED'!K164-K$395)/K$396</f>
        <v>-8.6469525168213004E-2</v>
      </c>
      <c r="N164" s="29">
        <f>('Italy TRANSFORMED'!N164-N$395)/N$396</f>
        <v>0.72975143229826489</v>
      </c>
      <c r="O164" s="29">
        <f>('Italy TRANSFORMED'!O164-O$395)/O$396</f>
        <v>-1.4915991694583777</v>
      </c>
      <c r="Q164" s="29">
        <f>('Italy TRANSFORMED'!Q164-Q$395)/Q$396</f>
        <v>0.18742129587204498</v>
      </c>
      <c r="R164" s="29">
        <f>('Italy TRANSFORMED'!R164-R$395)/R$396</f>
        <v>-0.18767553018253855</v>
      </c>
    </row>
    <row r="165" spans="1:18">
      <c r="A165" s="1" t="s">
        <v>170</v>
      </c>
      <c r="B165" s="29">
        <f>('Italy TRANSFORMED'!B165-B$395)/B$396</f>
        <v>0.67112707883228739</v>
      </c>
      <c r="C165" s="29">
        <f>('Italy TRANSFORMED'!C165-C$395)/C$396</f>
        <v>0.64899159249180238</v>
      </c>
      <c r="D165" s="29">
        <f>('Italy TRANSFORMED'!D165-D$395)/D$396</f>
        <v>-0.55671591325811665</v>
      </c>
      <c r="E165" s="29">
        <f>('Italy TRANSFORMED'!E165-'Italy NORMALIZED'!E$395)/'Italy NORMALIZED'!E$396</f>
        <v>-0.88763604483358927</v>
      </c>
      <c r="F165" s="29">
        <f>('Italy TRANSFORMED'!F165-F$395)/F$396</f>
        <v>0.40497700591594499</v>
      </c>
      <c r="G165" s="29">
        <f>('Italy TRANSFORMED'!G165-G$395)/G$396</f>
        <v>-6.1194222458388195E-2</v>
      </c>
      <c r="H165" s="29">
        <f>('Italy TRANSFORMED'!H165-H$395)/H$396</f>
        <v>-0.26556680118534254</v>
      </c>
      <c r="I165" s="29">
        <f>('Italy TRANSFORMED'!I165-I$395)/I$396</f>
        <v>-0.11681946311847237</v>
      </c>
      <c r="K165" s="29">
        <f>('Italy TRANSFORMED'!K165-K$395)/K$396</f>
        <v>8.8429522883084241E-2</v>
      </c>
      <c r="N165" s="29">
        <f>('Italy TRANSFORMED'!N165-N$395)/N$396</f>
        <v>9.100033833936029E-2</v>
      </c>
      <c r="O165" s="29">
        <f>('Italy TRANSFORMED'!O165-O$395)/O$396</f>
        <v>-0.75965114010523627</v>
      </c>
      <c r="Q165" s="29">
        <f>('Italy TRANSFORMED'!Q165-Q$395)/Q$396</f>
        <v>0.18742129587204498</v>
      </c>
      <c r="R165" s="29">
        <f>('Italy TRANSFORMED'!R165-R$395)/R$396</f>
        <v>-0.39516744634610551</v>
      </c>
    </row>
    <row r="166" spans="1:18">
      <c r="A166" s="1" t="s">
        <v>171</v>
      </c>
      <c r="B166" s="29">
        <f>('Italy TRANSFORMED'!B166-B$395)/B$396</f>
        <v>-6.5188320445396269E-2</v>
      </c>
      <c r="C166" s="29">
        <f>('Italy TRANSFORMED'!C166-C$395)/C$396</f>
        <v>0.435643245149059</v>
      </c>
      <c r="D166" s="29">
        <f>('Italy TRANSFORMED'!D166-D$395)/D$396</f>
        <v>-0.48304408541822513</v>
      </c>
      <c r="E166" s="29">
        <f>('Italy TRANSFORMED'!E166-'Italy NORMALIZED'!E$395)/'Italy NORMALIZED'!E$396</f>
        <v>-0.9151600629715958</v>
      </c>
      <c r="F166" s="29">
        <f>('Italy TRANSFORMED'!F166-F$395)/F$396</f>
        <v>0.28183689786032062</v>
      </c>
      <c r="G166" s="29">
        <f>('Italy TRANSFORMED'!G166-G$395)/G$396</f>
        <v>-0.31042759108953627</v>
      </c>
      <c r="H166" s="29">
        <f>('Italy TRANSFORMED'!H166-H$395)/H$396</f>
        <v>-0.5671078200409615</v>
      </c>
      <c r="I166" s="29">
        <f>('Italy TRANSFORMED'!I166-I$395)/I$396</f>
        <v>-0.44231047111492955</v>
      </c>
      <c r="K166" s="29">
        <f>('Italy TRANSFORMED'!K166-K$395)/K$396</f>
        <v>-5.9383622100876894E-2</v>
      </c>
      <c r="N166" s="29">
        <f>('Italy TRANSFORMED'!N166-N$395)/N$396</f>
        <v>-0.22580266787488415</v>
      </c>
      <c r="O166" s="29">
        <f>('Italy TRANSFORMED'!O166-O$395)/O$396</f>
        <v>-0.47138220980562129</v>
      </c>
      <c r="Q166" s="29">
        <f>('Italy TRANSFORMED'!Q166-Q$395)/Q$396</f>
        <v>-0.28737932033713537</v>
      </c>
      <c r="R166" s="29">
        <f>('Italy TRANSFORMED'!R166-R$395)/R$396</f>
        <v>-0.97022841893574885</v>
      </c>
    </row>
    <row r="167" spans="1:18">
      <c r="A167" s="1" t="s">
        <v>172</v>
      </c>
      <c r="B167" s="29">
        <f>('Italy TRANSFORMED'!B167-B$395)/B$396</f>
        <v>-1.1306544183829907</v>
      </c>
      <c r="C167" s="29">
        <f>('Italy TRANSFORMED'!C167-C$395)/C$396</f>
        <v>0.54955389508704389</v>
      </c>
      <c r="D167" s="29">
        <f>('Italy TRANSFORMED'!D167-D$395)/D$396</f>
        <v>-0.32130478521800487</v>
      </c>
      <c r="E167" s="29">
        <f>('Italy TRANSFORMED'!E167-'Italy NORMALIZED'!E$395)/'Italy NORMALIZED'!E$396</f>
        <v>-0.91983395284408764</v>
      </c>
      <c r="F167" s="29">
        <f>('Italy TRANSFORMED'!F167-F$395)/F$396</f>
        <v>0.29942834186826695</v>
      </c>
      <c r="G167" s="29">
        <f>('Italy TRANSFORMED'!G167-G$395)/G$396</f>
        <v>-0.31119880785487813</v>
      </c>
      <c r="H167" s="29">
        <f>('Italy TRANSFORMED'!H167-H$395)/H$396</f>
        <v>-0.42530849418688815</v>
      </c>
      <c r="I167" s="29">
        <f>('Italy TRANSFORMED'!I167-I$395)/I$396</f>
        <v>-0.4761253090104472</v>
      </c>
      <c r="K167" s="29">
        <f>('Italy TRANSFORMED'!K167-K$395)/K$396</f>
        <v>0.4823676388006915</v>
      </c>
      <c r="N167" s="29">
        <f>('Italy TRANSFORMED'!N167-N$395)/N$396</f>
        <v>0.28103423803057981</v>
      </c>
      <c r="O167" s="29">
        <f>('Italy TRANSFORMED'!O167-O$395)/O$396</f>
        <v>-0.39808791533005183</v>
      </c>
      <c r="Q167" s="29">
        <f>('Italy TRANSFORMED'!Q167-Q$395)/Q$396</f>
        <v>-0.28737932033713537</v>
      </c>
      <c r="R167" s="29">
        <f>('Italy TRANSFORMED'!R167-R$395)/R$396</f>
        <v>-0.22044725271816448</v>
      </c>
    </row>
    <row r="168" spans="1:18">
      <c r="A168" s="1" t="s">
        <v>173</v>
      </c>
      <c r="B168" s="29">
        <f>('Italy TRANSFORMED'!B168-B$395)/B$396</f>
        <v>-0.5636964819526078</v>
      </c>
      <c r="C168" s="29">
        <f>('Italy TRANSFORMED'!C168-C$395)/C$396</f>
        <v>0.52145934016960394</v>
      </c>
      <c r="D168" s="29">
        <f>('Italy TRANSFORMED'!D168-D$395)/D$396</f>
        <v>-0.33824083759499091</v>
      </c>
      <c r="E168" s="29">
        <f>('Italy TRANSFORMED'!E168-'Italy NORMALIZED'!E$395)/'Italy NORMALIZED'!E$396</f>
        <v>-0.92502716381352235</v>
      </c>
      <c r="F168" s="29">
        <f>('Italy TRANSFORMED'!F168-F$395)/F$396</f>
        <v>0.31701978587621327</v>
      </c>
      <c r="G168" s="29">
        <f>('Italy TRANSFORMED'!G168-G$395)/G$396</f>
        <v>-0.31196641342611442</v>
      </c>
      <c r="H168" s="29">
        <f>('Italy TRANSFORMED'!H168-H$395)/H$396</f>
        <v>0.35498140923315208</v>
      </c>
      <c r="I168" s="29">
        <f>('Italy TRANSFORMED'!I168-I$395)/I$396</f>
        <v>-0.34015586010739013</v>
      </c>
      <c r="K168" s="29">
        <f>('Italy TRANSFORMED'!K168-K$395)/K$396</f>
        <v>6.8866827913251051E-3</v>
      </c>
      <c r="N168" s="29">
        <f>('Italy TRANSFORMED'!N168-N$395)/N$396</f>
        <v>0.34459225719639303</v>
      </c>
      <c r="O168" s="29">
        <f>('Italy TRANSFORMED'!O168-O$395)/O$396</f>
        <v>-0.8095660961115253</v>
      </c>
      <c r="Q168" s="29">
        <f>('Italy TRANSFORMED'!Q168-Q$395)/Q$396</f>
        <v>-0.28737932033713537</v>
      </c>
      <c r="R168" s="29">
        <f>('Italy TRANSFORMED'!R168-R$395)/R$396</f>
        <v>-0.23700366392988281</v>
      </c>
    </row>
    <row r="169" spans="1:18">
      <c r="A169" s="1" t="s">
        <v>174</v>
      </c>
      <c r="B169" s="29">
        <f>('Italy TRANSFORMED'!B169-B$395)/B$396</f>
        <v>-0.30853566731839438</v>
      </c>
      <c r="C169" s="29">
        <f>('Italy TRANSFORMED'!C169-C$395)/C$396</f>
        <v>0.65154564293884254</v>
      </c>
      <c r="D169" s="29">
        <f>('Italy TRANSFORMED'!D169-D$395)/D$396</f>
        <v>-0.32977281140649867</v>
      </c>
      <c r="E169" s="29">
        <f>('Italy TRANSFORMED'!E169-'Italy NORMALIZED'!E$395)/'Italy NORMALIZED'!E$396</f>
        <v>-0.91464074187465261</v>
      </c>
      <c r="F169" s="29">
        <f>('Italy TRANSFORMED'!F169-F$395)/F$396</f>
        <v>0.40497700591594499</v>
      </c>
      <c r="G169" s="29">
        <f>('Italy TRANSFORMED'!G169-G$395)/G$396</f>
        <v>0.73042909487501595</v>
      </c>
      <c r="H169" s="29">
        <f>('Italy TRANSFORMED'!H169-H$395)/H$396</f>
        <v>1.0359173253112965</v>
      </c>
      <c r="I169" s="29">
        <f>('Italy TRANSFORMED'!I169-I$395)/I$396</f>
        <v>-0.57043560549766836</v>
      </c>
      <c r="K169" s="29">
        <f>('Italy TRANSFORMED'!K169-K$395)/K$396</f>
        <v>-0.28339391406989589</v>
      </c>
      <c r="N169" s="29">
        <f>('Italy TRANSFORMED'!N169-N$395)/N$396</f>
        <v>0.59575749192437988</v>
      </c>
      <c r="O169" s="29">
        <f>('Italy TRANSFORMED'!O169-O$395)/O$396</f>
        <v>9.3488008568422373E-4</v>
      </c>
      <c r="Q169" s="29">
        <f>('Italy TRANSFORMED'!Q169-Q$395)/Q$396</f>
        <v>-0.28737932033713537</v>
      </c>
      <c r="R169" s="29">
        <f>('Italy TRANSFORMED'!R169-R$395)/R$396</f>
        <v>-0.18002510685692114</v>
      </c>
    </row>
    <row r="170" spans="1:18">
      <c r="A170" s="1" t="s">
        <v>175</v>
      </c>
      <c r="B170" s="29">
        <f>('Italy TRANSFORMED'!B170-B$395)/B$396</f>
        <v>-3.9421558235639025</v>
      </c>
      <c r="C170" s="29">
        <f>('Italy TRANSFORMED'!C170-C$395)/C$396</f>
        <v>0.63349701977975925</v>
      </c>
      <c r="D170" s="29">
        <f>('Italy TRANSFORMED'!D170-D$395)/D$396</f>
        <v>-4.1859920997728679E-2</v>
      </c>
      <c r="E170" s="29">
        <f>('Italy TRANSFORMED'!E170-'Italy NORMALIZED'!E$395)/'Italy NORMALIZED'!E$396</f>
        <v>-0.9198339528440872</v>
      </c>
      <c r="F170" s="29">
        <f>('Italy TRANSFORMED'!F170-F$395)/F$396</f>
        <v>1.2141834302814765</v>
      </c>
      <c r="G170" s="29">
        <f>('Italy TRANSFORMED'!G170-G$395)/G$396</f>
        <v>0.71713514266262357</v>
      </c>
      <c r="H170" s="29">
        <f>('Italy TRANSFORMED'!H170-H$395)/H$396</f>
        <v>0.21787123868886599</v>
      </c>
      <c r="I170" s="29">
        <f>('Italy TRANSFORMED'!I170-I$395)/I$396</f>
        <v>4.1836125011661824</v>
      </c>
      <c r="K170" s="29">
        <f>('Italy TRANSFORMED'!K170-K$395)/K$396</f>
        <v>-0.68780644423471249</v>
      </c>
      <c r="N170" s="29">
        <f>('Italy TRANSFORMED'!N170-N$395)/N$396</f>
        <v>0.2801085049157549</v>
      </c>
      <c r="O170" s="29">
        <f>('Italy TRANSFORMED'!O170-O$395)/O$396</f>
        <v>-0.77056479755515173</v>
      </c>
      <c r="Q170" s="29">
        <f>('Italy TRANSFORMED'!Q170-Q$395)/Q$396</f>
        <v>-1.236980552755496</v>
      </c>
      <c r="R170" s="29">
        <f>('Italy TRANSFORMED'!R170-R$395)/R$396</f>
        <v>-0.7316083156602764</v>
      </c>
    </row>
    <row r="171" spans="1:18">
      <c r="A171" s="1" t="s">
        <v>176</v>
      </c>
      <c r="B171" s="29">
        <f>('Italy TRANSFORMED'!B171-B$395)/B$396</f>
        <v>0.80412331661254788</v>
      </c>
      <c r="C171" s="29">
        <f>('Italy TRANSFORMED'!C171-C$395)/C$396</f>
        <v>0.62838891888567905</v>
      </c>
      <c r="D171" s="29">
        <f>('Italy TRANSFORMED'!D171-D$395)/D$396</f>
        <v>7.6692445641176069E-2</v>
      </c>
      <c r="E171" s="29">
        <f>('Italy TRANSFORMED'!E171-'Italy NORMALIZED'!E$395)/'Italy NORMALIZED'!E$396</f>
        <v>-0.93541358575239297</v>
      </c>
      <c r="F171" s="29">
        <f>('Italy TRANSFORMED'!F171-F$395)/F$396</f>
        <v>1.2317748742894228</v>
      </c>
      <c r="G171" s="29">
        <f>('Italy TRANSFORMED'!G171-G$395)/G$396</f>
        <v>0.70409680560035448</v>
      </c>
      <c r="H171" s="29">
        <f>('Italy TRANSFORMED'!H171-H$395)/H$396</f>
        <v>6.3595480748007555E-2</v>
      </c>
      <c r="I171" s="29">
        <f>('Italy TRANSFORMED'!I171-I$395)/I$396</f>
        <v>1.5010507823751513</v>
      </c>
      <c r="K171" s="29">
        <f>('Italy TRANSFORMED'!K171-K$395)/K$396</f>
        <v>-0.69774581727933549</v>
      </c>
      <c r="N171" s="29">
        <f>('Italy TRANSFORMED'!N171-N$395)/N$396</f>
        <v>0.2801085049157549</v>
      </c>
      <c r="O171" s="29">
        <f>('Italy TRANSFORMED'!O171-O$395)/O$396</f>
        <v>-0.18527484787693574</v>
      </c>
      <c r="Q171" s="29">
        <f>('Italy TRANSFORMED'!Q171-Q$395)/Q$396</f>
        <v>-1.236980552755496</v>
      </c>
      <c r="R171" s="29">
        <f>('Italy TRANSFORMED'!R171-R$395)/R$396</f>
        <v>-0.79865587205158295</v>
      </c>
    </row>
    <row r="172" spans="1:18">
      <c r="A172" s="1" t="s">
        <v>177</v>
      </c>
      <c r="B172" s="29">
        <f>('Italy TRANSFORMED'!B172-B$395)/B$396</f>
        <v>0.68009925655521908</v>
      </c>
      <c r="C172" s="29">
        <f>('Italy TRANSFORMED'!C172-C$395)/C$396</f>
        <v>0.70637259253530205</v>
      </c>
      <c r="D172" s="29">
        <f>('Italy TRANSFORMED'!D172-D$395)/D$396</f>
        <v>0.1613727075261083</v>
      </c>
      <c r="E172" s="29">
        <f>('Italy TRANSFORMED'!E172-'Italy NORMALIZED'!E$395)/'Italy NORMALIZED'!E$396</f>
        <v>-0.94060679672182856</v>
      </c>
      <c r="F172" s="29">
        <f>('Italy TRANSFORMED'!F172-F$395)/F$396</f>
        <v>0.77439733008281808</v>
      </c>
      <c r="G172" s="29">
        <f>('Italy TRANSFORMED'!G172-G$395)/G$396</f>
        <v>-0.49525872255516373</v>
      </c>
      <c r="H172" s="29">
        <f>('Italy TRANSFORMED'!H172-H$395)/H$396</f>
        <v>-0.4311129151743065</v>
      </c>
      <c r="I172" s="29">
        <f>('Italy TRANSFORMED'!I172-I$395)/I$396</f>
        <v>0.34487191064943895</v>
      </c>
      <c r="K172" s="29">
        <f>('Italy TRANSFORMED'!K172-K$395)/K$396</f>
        <v>-0.54967383717005558</v>
      </c>
      <c r="N172" s="29">
        <f>('Italy TRANSFORMED'!N172-N$395)/N$396</f>
        <v>2.7383928702151679E-2</v>
      </c>
      <c r="O172" s="29">
        <f>('Italy TRANSFORMED'!O172-O$395)/O$396</f>
        <v>-1.6724300749634851</v>
      </c>
      <c r="Q172" s="29">
        <f>('Italy TRANSFORMED'!Q172-Q$395)/Q$396</f>
        <v>-1.7117811689646765</v>
      </c>
      <c r="R172" s="29">
        <f>('Italy TRANSFORMED'!R172-R$395)/R$396</f>
        <v>-0.70147921569961735</v>
      </c>
    </row>
    <row r="173" spans="1:18">
      <c r="A173" s="1" t="s">
        <v>178</v>
      </c>
      <c r="B173" s="29">
        <f>('Italy TRANSFORMED'!B173-B$395)/B$396</f>
        <v>0.12313348948298361</v>
      </c>
      <c r="C173" s="29">
        <f>('Italy TRANSFORMED'!C173-C$395)/C$396</f>
        <v>0.56879440845474527</v>
      </c>
      <c r="D173" s="29">
        <f>('Italy TRANSFORMED'!D173-D$395)/D$396</f>
        <v>0.33920125748446578</v>
      </c>
      <c r="E173" s="29">
        <f>('Italy TRANSFORMED'!E173-'Italy NORMALIZED'!E$395)/'Italy NORMALIZED'!E$396</f>
        <v>-0.96137964059956948</v>
      </c>
      <c r="F173" s="29">
        <f>('Italy TRANSFORMED'!F173-F$395)/F$396</f>
        <v>0.58089144599540832</v>
      </c>
      <c r="G173" s="29">
        <f>('Italy TRANSFORMED'!G173-G$395)/G$396</f>
        <v>-0.49540658730516929</v>
      </c>
      <c r="H173" s="29">
        <f>('Italy TRANSFORMED'!H173-H$395)/H$396</f>
        <v>0.39366204315668452</v>
      </c>
      <c r="I173" s="29">
        <f>('Italy TRANSFORMED'!I173-I$395)/I$396</f>
        <v>0.81663568119663266</v>
      </c>
      <c r="K173" s="29">
        <f>('Italy TRANSFORMED'!K173-K$395)/K$396</f>
        <v>-0.29327605240745269</v>
      </c>
      <c r="N173" s="29">
        <f>('Italy TRANSFORMED'!N173-N$395)/N$396</f>
        <v>0.46744460094607881</v>
      </c>
      <c r="O173" s="29">
        <f>('Italy TRANSFORMED'!O173-O$395)/O$396</f>
        <v>-0.3337028182781287</v>
      </c>
      <c r="Q173" s="29">
        <f>('Italy TRANSFORMED'!Q173-Q$395)/Q$396</f>
        <v>-0.76217993654631577</v>
      </c>
      <c r="R173" s="29">
        <f>('Italy TRANSFORMED'!R173-R$395)/R$396</f>
        <v>-0.46786745770735561</v>
      </c>
    </row>
    <row r="174" spans="1:18">
      <c r="A174" s="1" t="s">
        <v>179</v>
      </c>
      <c r="B174" s="29">
        <f>('Italy TRANSFORMED'!B174-B$395)/B$396</f>
        <v>-4.8968696331607227E-2</v>
      </c>
      <c r="C174" s="29">
        <f>('Italy TRANSFORMED'!C174-C$395)/C$396</f>
        <v>0.20084087405117709</v>
      </c>
      <c r="D174" s="29">
        <f>('Italy TRANSFORMED'!D174-D$395)/D$396</f>
        <v>0.23927854846024632</v>
      </c>
      <c r="E174" s="29">
        <f>('Italy TRANSFORMED'!E174-'Italy NORMALIZED'!E$395)/'Italy NORMALIZED'!E$396</f>
        <v>-0.97592063131398776</v>
      </c>
      <c r="F174" s="29">
        <f>('Italy TRANSFORMED'!F174-F$395)/F$396</f>
        <v>0.49293422595567665</v>
      </c>
      <c r="G174" s="29">
        <f>('Italy TRANSFORMED'!G174-G$395)/G$396</f>
        <v>-0.49555414828752153</v>
      </c>
      <c r="H174" s="29">
        <f>('Italy TRANSFORMED'!H174-H$395)/H$396</f>
        <v>3.2670356140734234E-2</v>
      </c>
      <c r="I174" s="29">
        <f>('Italy TRANSFORMED'!I174-I$395)/I$396</f>
        <v>-9.6649084631038509E-2</v>
      </c>
      <c r="K174" s="29">
        <f>('Italy TRANSFORMED'!K174-K$395)/K$396</f>
        <v>7.3217186787668496E-3</v>
      </c>
      <c r="N174" s="29">
        <f>('Italy TRANSFORMED'!N174-N$395)/N$396</f>
        <v>1.4011188405593356</v>
      </c>
      <c r="O174" s="29">
        <f>('Italy TRANSFORMED'!O174-O$395)/O$396</f>
        <v>-0.41139425884066694</v>
      </c>
      <c r="Q174" s="29">
        <f>('Italy TRANSFORMED'!Q174-Q$395)/Q$396</f>
        <v>-0.76217993654631577</v>
      </c>
      <c r="R174" s="29">
        <f>('Italy TRANSFORMED'!R174-R$395)/R$396</f>
        <v>3.4527813857381188E-3</v>
      </c>
    </row>
    <row r="175" spans="1:18">
      <c r="A175" s="1" t="s">
        <v>180</v>
      </c>
      <c r="B175" s="29">
        <f>('Italy TRANSFORMED'!B175-B$395)/B$396</f>
        <v>-0.75837311441666599</v>
      </c>
      <c r="C175" s="29">
        <f>('Italy TRANSFORMED'!C175-C$395)/C$396</f>
        <v>0.19794628354453167</v>
      </c>
      <c r="D175" s="29">
        <f>('Italy TRANSFORMED'!D175-D$395)/D$396</f>
        <v>0.27061024535767081</v>
      </c>
      <c r="E175" s="29">
        <f>('Italy TRANSFORMED'!E175-'Italy NORMALIZED'!E$395)/'Italy NORMALIZED'!E$396</f>
        <v>-0.97747859460481845</v>
      </c>
      <c r="F175" s="29">
        <f>('Italy TRANSFORMED'!F175-F$395)/F$396</f>
        <v>0.70403155405103268</v>
      </c>
      <c r="G175" s="29">
        <f>('Italy TRANSFORMED'!G175-G$395)/G$396</f>
        <v>0.40907253144292366</v>
      </c>
      <c r="H175" s="29">
        <f>('Italy TRANSFORMED'!H175-H$395)/H$396</f>
        <v>-0.22537863789823417</v>
      </c>
      <c r="I175" s="29">
        <f>('Italy TRANSFORMED'!I175-I$395)/I$396</f>
        <v>0.18523553226510275</v>
      </c>
      <c r="K175" s="29">
        <f>('Italy TRANSFORMED'!K175-K$395)/K$396</f>
        <v>0.29810534549669876</v>
      </c>
      <c r="N175" s="29">
        <f>('Italy TRANSFORMED'!N175-N$395)/N$396</f>
        <v>0.90235080283722546</v>
      </c>
      <c r="O175" s="29">
        <f>('Italy TRANSFORMED'!O175-O$395)/O$396</f>
        <v>0.8266170537955736</v>
      </c>
      <c r="Q175" s="29">
        <f>('Italy TRANSFORMED'!Q175-Q$395)/Q$396</f>
        <v>0.18742129587204498</v>
      </c>
      <c r="R175" s="29">
        <f>('Italy TRANSFORMED'!R175-R$395)/R$396</f>
        <v>-0.66144397594590354</v>
      </c>
    </row>
    <row r="176" spans="1:18">
      <c r="A176" s="1" t="s">
        <v>181</v>
      </c>
      <c r="B176" s="29">
        <f>('Italy TRANSFORMED'!B176-B$395)/B$396</f>
        <v>1.1801986582783499</v>
      </c>
      <c r="C176" s="29">
        <f>('Italy TRANSFORMED'!C176-C$395)/C$396</f>
        <v>-1.7104764096239729E-2</v>
      </c>
      <c r="D176" s="29">
        <f>('Italy TRANSFORMED'!D176-D$395)/D$396</f>
        <v>0.31464398153783518</v>
      </c>
      <c r="E176" s="29">
        <f>('Italy TRANSFORMED'!E176-'Italy NORMALIZED'!E$395)/'Italy NORMALIZED'!E$396</f>
        <v>-0.99201958531923728</v>
      </c>
      <c r="F176" s="29">
        <f>('Italy TRANSFORMED'!F176-F$395)/F$396</f>
        <v>0.44015989393183763</v>
      </c>
      <c r="G176" s="29">
        <f>('Italy TRANSFORMED'!G176-G$395)/G$396</f>
        <v>0.40126778313630684</v>
      </c>
      <c r="H176" s="29">
        <f>('Italy TRANSFORMED'!H176-H$395)/H$396</f>
        <v>9.4541791216367604E-2</v>
      </c>
      <c r="I176" s="29">
        <f>('Italy TRANSFORMED'!I176-I$395)/I$396</f>
        <v>-0.58568069147240509</v>
      </c>
      <c r="K176" s="29">
        <f>('Italy TRANSFORMED'!K176-K$395)/K$396</f>
        <v>0.22139944903132849</v>
      </c>
      <c r="N176" s="29">
        <f>('Italy TRANSFORMED'!N176-N$395)/N$396</f>
        <v>0.83729324346532097</v>
      </c>
      <c r="O176" s="29">
        <f>('Italy TRANSFORMED'!O176-O$395)/O$396</f>
        <v>0.48352405374392377</v>
      </c>
      <c r="Q176" s="29">
        <f>('Italy TRANSFORMED'!Q176-Q$395)/Q$396</f>
        <v>0.18742129587204498</v>
      </c>
      <c r="R176" s="29">
        <f>('Italy TRANSFORMED'!R176-R$395)/R$396</f>
        <v>-0.28152181898925749</v>
      </c>
    </row>
    <row r="177" spans="1:18">
      <c r="A177" s="1" t="s">
        <v>182</v>
      </c>
      <c r="B177" s="29">
        <f>('Italy TRANSFORMED'!B177-B$395)/B$396</f>
        <v>-0.17411869969185506</v>
      </c>
      <c r="C177" s="29">
        <f>('Italy TRANSFORMED'!C177-C$395)/C$396</f>
        <v>1.0308710701989646E-2</v>
      </c>
      <c r="D177" s="29">
        <f>('Italy TRANSFORMED'!D177-D$395)/D$396</f>
        <v>0.30532915273049327</v>
      </c>
      <c r="E177" s="29">
        <f>('Italy TRANSFORMED'!E177-'Italy NORMALIZED'!E$395)/'Italy NORMALIZED'!E$396</f>
        <v>-0.99253890641618048</v>
      </c>
      <c r="F177" s="29">
        <f>('Italy TRANSFORMED'!F177-F$395)/F$396</f>
        <v>0.66884866603514004</v>
      </c>
      <c r="G177" s="29">
        <f>('Italy TRANSFORMED'!G177-G$395)/G$396</f>
        <v>0.39357840949013556</v>
      </c>
      <c r="H177" s="29">
        <f>('Italy TRANSFORMED'!H177-H$395)/H$396</f>
        <v>0.21842548936260323</v>
      </c>
      <c r="I177" s="29">
        <f>('Italy TRANSFORMED'!I177-I$395)/I$396</f>
        <v>0.36964425899681119</v>
      </c>
      <c r="K177" s="29">
        <f>('Italy TRANSFORMED'!K177-K$395)/K$396</f>
        <v>3.9291017585793502E-2</v>
      </c>
      <c r="N177" s="29">
        <f>('Italy TRANSFORMED'!N177-N$395)/N$396</f>
        <v>-0.28244413635908389</v>
      </c>
      <c r="O177" s="29">
        <f>('Italy TRANSFORMED'!O177-O$395)/O$396</f>
        <v>-0.56734414467454974</v>
      </c>
      <c r="Q177" s="29">
        <f>('Italy TRANSFORMED'!Q177-Q$395)/Q$396</f>
        <v>0.18742129587204498</v>
      </c>
      <c r="R177" s="29">
        <f>('Italy TRANSFORMED'!R177-R$395)/R$396</f>
        <v>-0.91500528328433128</v>
      </c>
    </row>
    <row r="178" spans="1:18">
      <c r="A178" s="1" t="s">
        <v>183</v>
      </c>
      <c r="B178" s="29">
        <f>('Italy TRANSFORMED'!B178-B$395)/B$396</f>
        <v>-0.94858604198073382</v>
      </c>
      <c r="C178" s="29">
        <f>('Italy TRANSFORMED'!C178-C$395)/C$396</f>
        <v>0.14686527460373047</v>
      </c>
      <c r="D178" s="29">
        <f>('Italy TRANSFORMED'!D178-D$395)/D$396</f>
        <v>0.32734602082057512</v>
      </c>
      <c r="E178" s="29">
        <f>('Italy TRANSFORMED'!E178-'Italy NORMALIZED'!E$395)/'Italy NORMALIZED'!E$396</f>
        <v>-0.99980940177338995</v>
      </c>
      <c r="F178" s="29">
        <f>('Italy TRANSFORMED'!F178-F$395)/F$396</f>
        <v>0.63366577801924739</v>
      </c>
      <c r="G178" s="29">
        <f>('Italy TRANSFORMED'!G178-G$395)/G$396</f>
        <v>-0.35332427572998215</v>
      </c>
      <c r="H178" s="29">
        <f>('Italy TRANSFORMED'!H178-H$395)/H$396</f>
        <v>0.57810733782504542</v>
      </c>
      <c r="I178" s="29">
        <f>('Italy TRANSFORMED'!I178-I$395)/I$396</f>
        <v>-0.27378919488843173</v>
      </c>
      <c r="K178" s="29">
        <f>('Italy TRANSFORMED'!K178-K$395)/K$396</f>
        <v>-0.14673894556266223</v>
      </c>
      <c r="N178" s="29">
        <f>('Italy TRANSFORMED'!N178-N$395)/N$396</f>
        <v>8.9460541572768851E-2</v>
      </c>
      <c r="O178" s="29">
        <f>('Italy TRANSFORMED'!O178-O$395)/O$396</f>
        <v>0.51877004685314665</v>
      </c>
      <c r="Q178" s="29">
        <f>('Italy TRANSFORMED'!Q178-Q$395)/Q$396</f>
        <v>0.18742129587204498</v>
      </c>
      <c r="R178" s="29">
        <f>('Italy TRANSFORMED'!R178-R$395)/R$396</f>
        <v>-0.17184380971495092</v>
      </c>
    </row>
    <row r="179" spans="1:18">
      <c r="A179" s="1" t="s">
        <v>184</v>
      </c>
      <c r="B179" s="29">
        <f>('Italy TRANSFORMED'!B179-B$395)/B$396</f>
        <v>-1.844597287365819</v>
      </c>
      <c r="C179" s="29">
        <f>('Italy TRANSFORMED'!C179-C$395)/C$396</f>
        <v>9.0505894739047479E-2</v>
      </c>
      <c r="D179" s="29">
        <f>('Italy TRANSFORMED'!D179-D$395)/D$396</f>
        <v>0.17407474680884824</v>
      </c>
      <c r="E179" s="29">
        <f>('Italy TRANSFORMED'!E179-'Italy NORMALIZED'!E$395)/'Italy NORMALIZED'!E$396</f>
        <v>-1.0003287228703333</v>
      </c>
      <c r="F179" s="29">
        <f>('Italy TRANSFORMED'!F179-F$395)/F$396</f>
        <v>1.1614090982576375</v>
      </c>
      <c r="G179" s="29">
        <f>('Italy TRANSFORMED'!G179-G$395)/G$396</f>
        <v>-0.35390747764885561</v>
      </c>
      <c r="H179" s="29">
        <f>('Italy TRANSFORMED'!H179-H$395)/H$396</f>
        <v>0.78967072398772975</v>
      </c>
      <c r="I179" s="29">
        <f>('Italy TRANSFORMED'!I179-I$395)/I$396</f>
        <v>1.0493403847819527</v>
      </c>
      <c r="K179" s="29">
        <f>('Italy TRANSFORMED'!K179-K$395)/K$396</f>
        <v>-0.24987201429902292</v>
      </c>
      <c r="N179" s="29">
        <f>('Italy TRANSFORMED'!N179-N$395)/N$396</f>
        <v>8.9294041918381958E-2</v>
      </c>
      <c r="O179" s="29">
        <f>('Italy TRANSFORMED'!O179-O$395)/O$396</f>
        <v>-0.25829273371185757</v>
      </c>
      <c r="Q179" s="29">
        <f>('Italy TRANSFORMED'!Q179-Q$395)/Q$396</f>
        <v>0.18742129587204498</v>
      </c>
      <c r="R179" s="29">
        <f>('Italy TRANSFORMED'!R179-R$395)/R$396</f>
        <v>-0.85981851149907984</v>
      </c>
    </row>
    <row r="180" spans="1:18">
      <c r="A180" s="1" t="s">
        <v>185</v>
      </c>
      <c r="B180" s="29">
        <f>('Italy TRANSFORMED'!B180-B$395)/B$396</f>
        <v>-1.6162638136613625</v>
      </c>
      <c r="C180" s="29">
        <f>('Italy TRANSFORMED'!C180-C$395)/C$396</f>
        <v>0.28801912931014401</v>
      </c>
      <c r="D180" s="29">
        <f>('Italy TRANSFORMED'!D180-D$395)/D$396</f>
        <v>0.19439800966123197</v>
      </c>
      <c r="E180" s="29">
        <f>('Italy TRANSFORMED'!E180-'Italy NORMALIZED'!E$395)/'Italy NORMALIZED'!E$396</f>
        <v>-0.99825143848255926</v>
      </c>
      <c r="F180" s="29">
        <f>('Italy TRANSFORMED'!F180-F$395)/F$396</f>
        <v>1.284549206313262</v>
      </c>
      <c r="G180" s="29">
        <f>('Italy TRANSFORMED'!G180-G$395)/G$396</f>
        <v>-0.35448830374797108</v>
      </c>
      <c r="H180" s="29">
        <f>('Italy TRANSFORMED'!H180-H$395)/H$396</f>
        <v>0.47038550389149819</v>
      </c>
      <c r="I180" s="29">
        <f>('Italy TRANSFORMED'!I180-I$395)/I$396</f>
        <v>1.8832587874286963</v>
      </c>
      <c r="K180" s="29">
        <f>('Italy TRANSFORMED'!K180-K$395)/K$396</f>
        <v>-0.2336286401948314</v>
      </c>
      <c r="N180" s="29">
        <f>('Italy TRANSFORMED'!N180-N$395)/N$396</f>
        <v>0.46075610685508966</v>
      </c>
      <c r="O180" s="29">
        <f>('Italy TRANSFORMED'!O180-O$395)/O$396</f>
        <v>0.98154304377226531</v>
      </c>
      <c r="Q180" s="29">
        <f>('Italy TRANSFORMED'!Q180-Q$395)/Q$396</f>
        <v>0.18742129587204498</v>
      </c>
      <c r="R180" s="29">
        <f>('Italy TRANSFORMED'!R180-R$395)/R$396</f>
        <v>-0.59041816617623988</v>
      </c>
    </row>
    <row r="181" spans="1:18">
      <c r="A181" s="1" t="s">
        <v>186</v>
      </c>
      <c r="B181" s="29">
        <f>('Italy TRANSFORMED'!B181-B$395)/B$396</f>
        <v>-0.25841724156749618</v>
      </c>
      <c r="C181" s="29">
        <f>('Italy TRANSFORMED'!C181-C$395)/C$396</f>
        <v>0.49557829563959727</v>
      </c>
      <c r="D181" s="29">
        <f>('Italy TRANSFORMED'!D181-D$395)/D$396</f>
        <v>0.10887094515745051</v>
      </c>
      <c r="E181" s="29">
        <f>('Italy TRANSFORMED'!E181-'Italy NORMALIZED'!E$395)/'Italy NORMALIZED'!E$396</f>
        <v>-0.99877075957950257</v>
      </c>
      <c r="F181" s="29">
        <f>('Italy TRANSFORMED'!F181-F$395)/F$396</f>
        <v>1.0734518782179059</v>
      </c>
      <c r="G181" s="29">
        <f>('Italy TRANSFORMED'!G181-G$395)/G$396</f>
        <v>0.78950942166663429</v>
      </c>
      <c r="H181" s="29">
        <f>('Italy TRANSFORMED'!H181-H$395)/H$396</f>
        <v>-0.10892919308378465</v>
      </c>
      <c r="I181" s="29">
        <f>('Italy TRANSFORMED'!I181-I$395)/I$396</f>
        <v>1.7532950042659508</v>
      </c>
      <c r="K181" s="29">
        <f>('Italy TRANSFORMED'!K181-K$395)/K$396</f>
        <v>-0.20086208050375551</v>
      </c>
      <c r="N181" s="29">
        <f>('Italy TRANSFORMED'!N181-N$395)/N$396</f>
        <v>0.39867949398446495</v>
      </c>
      <c r="O181" s="29">
        <f>('Italy TRANSFORMED'!O181-O$395)/O$396</f>
        <v>-1.2669061790631564</v>
      </c>
      <c r="Q181" s="29">
        <f>('Italy TRANSFORMED'!Q181-Q$395)/Q$396</f>
        <v>0.18742129587204498</v>
      </c>
      <c r="R181" s="29">
        <f>('Italy TRANSFORMED'!R181-R$395)/R$396</f>
        <v>-0.58070277102256362</v>
      </c>
    </row>
    <row r="182" spans="1:18">
      <c r="A182" s="1" t="s">
        <v>187</v>
      </c>
      <c r="B182" s="29">
        <f>('Italy TRANSFORMED'!B182-B$395)/B$396</f>
        <v>-1.4422771695463603</v>
      </c>
      <c r="C182" s="29">
        <f>('Italy TRANSFORMED'!C182-C$395)/C$396</f>
        <v>0.54359444404394996</v>
      </c>
      <c r="D182" s="29">
        <f>('Italy TRANSFORMED'!D182-D$395)/D$396</f>
        <v>-9.6814214814542401E-3</v>
      </c>
      <c r="E182" s="29">
        <f>('Italy TRANSFORMED'!E182-'Italy NORMALIZED'!E$395)/'Italy NORMALIZED'!E$396</f>
        <v>-0.99877075957950257</v>
      </c>
      <c r="F182" s="29">
        <f>('Italy TRANSFORMED'!F182-F$395)/F$396</f>
        <v>1.3197320943291546</v>
      </c>
      <c r="G182" s="29">
        <f>('Italy TRANSFORMED'!G182-G$395)/G$396</f>
        <v>0.77504976286954907</v>
      </c>
      <c r="H182" s="29">
        <f>('Italy TRANSFORMED'!H182-H$395)/H$396</f>
        <v>0.14500509953900917</v>
      </c>
      <c r="I182" s="29">
        <f>('Italy TRANSFORMED'!I182-I$395)/I$396</f>
        <v>1.7506148916103634</v>
      </c>
      <c r="K182" s="29">
        <f>('Italy TRANSFORMED'!K182-K$395)/K$396</f>
        <v>8.2965400199732392E-2</v>
      </c>
      <c r="N182" s="29">
        <f>('Italy TRANSFORMED'!N182-N$395)/N$396</f>
        <v>-3.4526184514069268E-2</v>
      </c>
      <c r="O182" s="29">
        <f>('Italy TRANSFORMED'!O182-O$395)/O$396</f>
        <v>0.11221101858880271</v>
      </c>
      <c r="Q182" s="29">
        <f>('Italy TRANSFORMED'!Q182-Q$395)/Q$396</f>
        <v>0.18742129587204498</v>
      </c>
      <c r="R182" s="29">
        <f>('Italy TRANSFORMED'!R182-R$395)/R$396</f>
        <v>-0.26015824478985017</v>
      </c>
    </row>
    <row r="183" spans="1:18">
      <c r="A183" s="1" t="s">
        <v>188</v>
      </c>
      <c r="B183" s="29">
        <f>('Italy TRANSFORMED'!B183-B$395)/B$396</f>
        <v>-0.89001245680795116</v>
      </c>
      <c r="C183" s="29">
        <f>('Italy TRANSFORMED'!C183-C$395)/C$396</f>
        <v>0.73293471718451775</v>
      </c>
      <c r="D183" s="29">
        <f>('Italy TRANSFORMED'!D183-D$395)/D$396</f>
        <v>0.24351256155449211</v>
      </c>
      <c r="E183" s="29">
        <f>('Italy TRANSFORMED'!E183-'Italy NORMALIZED'!E$395)/'Italy NORMALIZED'!E$396</f>
        <v>-0.96813081485983521</v>
      </c>
      <c r="F183" s="29">
        <f>('Italy TRANSFORMED'!F183-F$395)/F$396</f>
        <v>1.4780550904006715</v>
      </c>
      <c r="G183" s="29">
        <f>('Italy TRANSFORMED'!G183-G$395)/G$396</f>
        <v>0.76087988763324776</v>
      </c>
      <c r="H183" s="29">
        <f>('Italy TRANSFORMED'!H183-H$395)/H$396</f>
        <v>0.21597932410445636</v>
      </c>
      <c r="I183" s="29">
        <f>('Italy TRANSFORMED'!I183-I$395)/I$396</f>
        <v>1.7076303308616716</v>
      </c>
      <c r="K183" s="29">
        <f>('Italy TRANSFORMED'!K183-K$395)/K$396</f>
        <v>0.19326798650441343</v>
      </c>
      <c r="N183" s="29">
        <f>('Italy TRANSFORMED'!N183-N$395)/N$396</f>
        <v>0.45806074935539604</v>
      </c>
      <c r="O183" s="29">
        <f>('Italy TRANSFORMED'!O183-O$395)/O$396</f>
        <v>-0.26102921526443262</v>
      </c>
      <c r="Q183" s="29">
        <f>('Italy TRANSFORMED'!Q183-Q$395)/Q$396</f>
        <v>0.18742129587204498</v>
      </c>
      <c r="R183" s="29">
        <f>('Italy TRANSFORMED'!R183-R$395)/R$396</f>
        <v>7.0018253234345323E-2</v>
      </c>
    </row>
    <row r="184" spans="1:18">
      <c r="A184" s="1" t="s">
        <v>189</v>
      </c>
      <c r="B184" s="29">
        <f>('Italy TRANSFORMED'!B184-B$395)/B$396</f>
        <v>1.5055405318240314</v>
      </c>
      <c r="C184" s="29">
        <f>('Italy TRANSFORMED'!C184-C$395)/C$396</f>
        <v>0.66959426609792494</v>
      </c>
      <c r="D184" s="29">
        <f>('Italy TRANSFORMED'!D184-D$395)/D$396</f>
        <v>0.30956316582473981</v>
      </c>
      <c r="E184" s="29">
        <f>('Italy TRANSFORMED'!E184-'Italy NORMALIZED'!E$395)/'Italy NORMALIZED'!E$396</f>
        <v>-0.98994230093146296</v>
      </c>
      <c r="F184" s="29">
        <f>('Italy TRANSFORMED'!F184-F$395)/F$396</f>
        <v>0.84476310611460348</v>
      </c>
      <c r="G184" s="29">
        <f>('Italy TRANSFORMED'!G184-G$395)/G$396</f>
        <v>-6.6341413856841572E-2</v>
      </c>
      <c r="H184" s="29">
        <f>('Italy TRANSFORMED'!H184-H$395)/H$396</f>
        <v>0.36757161586969328</v>
      </c>
      <c r="I184" s="29">
        <f>('Italy TRANSFORMED'!I184-I$395)/I$396</f>
        <v>1.0897147408267669</v>
      </c>
      <c r="K184" s="29">
        <f>('Italy TRANSFORMED'!K184-K$395)/K$396</f>
        <v>0.38344022801792588</v>
      </c>
      <c r="N184" s="29">
        <f>('Italy TRANSFORMED'!N184-N$395)/N$396</f>
        <v>-0.15801499602340963</v>
      </c>
      <c r="O184" s="29">
        <f>('Italy TRANSFORMED'!O184-O$395)/O$396</f>
        <v>1.1951547654736929</v>
      </c>
      <c r="Q184" s="29">
        <f>('Italy TRANSFORMED'!Q184-Q$395)/Q$396</f>
        <v>0.18742129587204498</v>
      </c>
      <c r="R184" s="29">
        <f>('Italy TRANSFORMED'!R184-R$395)/R$396</f>
        <v>-3.7679135106417544E-2</v>
      </c>
    </row>
    <row r="185" spans="1:18">
      <c r="A185" s="1" t="s">
        <v>190</v>
      </c>
      <c r="B185" s="29">
        <f>('Italy TRANSFORMED'!B185-B$395)/B$396</f>
        <v>-6.4813821368217228E-2</v>
      </c>
      <c r="C185" s="29">
        <f>('Italy TRANSFORMED'!C185-C$395)/C$396</f>
        <v>0.57918088027270731</v>
      </c>
      <c r="D185" s="29">
        <f>('Italy TRANSFORMED'!D185-D$395)/D$396</f>
        <v>0.26298902178802658</v>
      </c>
      <c r="E185" s="29">
        <f>('Italy TRANSFORMED'!E185-'Italy NORMALIZED'!E$395)/'Italy NORMALIZED'!E$396</f>
        <v>-1.0081185393244863</v>
      </c>
      <c r="F185" s="29">
        <f>('Italy TRANSFORMED'!F185-F$395)/F$396</f>
        <v>0.66884866603514004</v>
      </c>
      <c r="G185" s="29">
        <f>('Italy TRANSFORMED'!G185-G$395)/G$396</f>
        <v>-6.8679599543845504E-2</v>
      </c>
      <c r="H185" s="29">
        <f>('Italy TRANSFORMED'!H185-H$395)/H$396</f>
        <v>0.43722590134946709</v>
      </c>
      <c r="I185" s="29">
        <f>('Italy TRANSFORMED'!I185-I$395)/I$396</f>
        <v>0.64942510178379198</v>
      </c>
      <c r="K185" s="29">
        <f>('Italy TRANSFORMED'!K185-K$395)/K$396</f>
        <v>0.26389654630844478</v>
      </c>
      <c r="N185" s="29">
        <f>('Italy TRANSFORMED'!N185-N$395)/N$396</f>
        <v>0.33638246472813826</v>
      </c>
      <c r="O185" s="29">
        <f>('Italy TRANSFORMED'!O185-O$395)/O$396</f>
        <v>-0.22188672224612932</v>
      </c>
      <c r="Q185" s="29">
        <f>('Italy TRANSFORMED'!Q185-Q$395)/Q$396</f>
        <v>-0.76217993654631577</v>
      </c>
      <c r="R185" s="29">
        <f>('Italy TRANSFORMED'!R185-R$395)/R$396</f>
        <v>-9.3841959370024666E-2</v>
      </c>
    </row>
    <row r="186" spans="1:18">
      <c r="A186" s="1" t="s">
        <v>191</v>
      </c>
      <c r="B186" s="29">
        <f>('Italy TRANSFORMED'!B186-B$395)/B$396</f>
        <v>-0.55778342342182285</v>
      </c>
      <c r="C186" s="29">
        <f>('Italy TRANSFORMED'!C186-C$395)/C$396</f>
        <v>0.73378606733353136</v>
      </c>
      <c r="D186" s="29">
        <f>('Italy TRANSFORMED'!D186-D$395)/D$396</f>
        <v>0.28839310035350646</v>
      </c>
      <c r="E186" s="29">
        <f>('Italy TRANSFORMED'!E186-'Italy NORMALIZED'!E$395)/'Italy NORMALIZED'!E$396</f>
        <v>-1.0185049612633565</v>
      </c>
      <c r="F186" s="29">
        <f>('Italy TRANSFORMED'!F186-F$395)/F$396</f>
        <v>0.68644011004308636</v>
      </c>
      <c r="G186" s="29">
        <f>('Italy TRANSFORMED'!G186-G$395)/G$396</f>
        <v>-7.0998771137102012E-2</v>
      </c>
      <c r="H186" s="29">
        <f>('Italy TRANSFORMED'!H186-H$395)/H$396</f>
        <v>0.79650207000575746</v>
      </c>
      <c r="I186" s="29">
        <f>('Italy TRANSFORMED'!I186-I$395)/I$396</f>
        <v>0.38534681817152733</v>
      </c>
      <c r="K186" s="29">
        <f>('Italy TRANSFORMED'!K186-K$395)/K$396</f>
        <v>0.33542951425510559</v>
      </c>
      <c r="N186" s="29">
        <f>('Italy TRANSFORMED'!N186-N$395)/N$396</f>
        <v>-0.46503739628252228</v>
      </c>
      <c r="O186" s="29">
        <f>('Italy TRANSFORMED'!O186-O$395)/O$396</f>
        <v>0.85614089126298809</v>
      </c>
      <c r="Q186" s="29">
        <f>('Italy TRANSFORMED'!Q186-Q$395)/Q$396</f>
        <v>-0.76217993654631577</v>
      </c>
      <c r="R186" s="29">
        <f>('Italy TRANSFORMED'!R186-R$395)/R$396</f>
        <v>-0.43079662083998688</v>
      </c>
    </row>
    <row r="187" spans="1:18">
      <c r="A187" s="1" t="s">
        <v>192</v>
      </c>
      <c r="B187" s="29">
        <f>('Italy TRANSFORMED'!B187-B$395)/B$396</f>
        <v>-0.69953003432633531</v>
      </c>
      <c r="C187" s="29">
        <f>('Italy TRANSFORMED'!C187-C$395)/C$396</f>
        <v>0.74349145903228364</v>
      </c>
      <c r="D187" s="29">
        <f>('Italy TRANSFORMED'!D187-D$395)/D$396</f>
        <v>0.2291169170340541</v>
      </c>
      <c r="E187" s="29">
        <f>('Italy TRANSFORMED'!E187-'Italy NORMALIZED'!E$395)/'Italy NORMALIZED'!E$396</f>
        <v>-1.0133117502939213</v>
      </c>
      <c r="F187" s="29">
        <f>('Italy TRANSFORMED'!F187-F$395)/F$396</f>
        <v>0.66884866603514004</v>
      </c>
      <c r="G187" s="29">
        <f>('Italy TRANSFORMED'!G187-G$395)/G$396</f>
        <v>0.21703168878814719</v>
      </c>
      <c r="H187" s="29">
        <f>('Italy TRANSFORMED'!H187-H$395)/H$396</f>
        <v>0.50287850893329711</v>
      </c>
      <c r="I187" s="29">
        <f>('Italy TRANSFORMED'!I187-I$395)/I$396</f>
        <v>0.49658216016450468</v>
      </c>
      <c r="K187" s="29">
        <f>('Italy TRANSFORMED'!K187-K$395)/K$396</f>
        <v>-5.707182075066923E-2</v>
      </c>
      <c r="N187" s="29">
        <f>('Italy TRANSFORMED'!N187-N$395)/N$396</f>
        <v>0.88836340245911083</v>
      </c>
      <c r="O187" s="29">
        <f>('Italy TRANSFORMED'!O187-O$395)/O$396</f>
        <v>-0.96699889615808776</v>
      </c>
      <c r="Q187" s="29">
        <f>('Italy TRANSFORMED'!Q187-Q$395)/Q$396</f>
        <v>-0.76217993654631577</v>
      </c>
      <c r="R187" s="29">
        <f>('Italy TRANSFORMED'!R187-R$395)/R$396</f>
        <v>-0.26670442475012734</v>
      </c>
    </row>
    <row r="188" spans="1:18">
      <c r="A188" s="1" t="s">
        <v>193</v>
      </c>
      <c r="B188" s="29">
        <f>('Italy TRANSFORMED'!B188-B$395)/B$396</f>
        <v>-0.66416789417971811</v>
      </c>
      <c r="C188" s="29">
        <f>('Italy TRANSFORMED'!C188-C$395)/C$396</f>
        <v>0.57747817997468087</v>
      </c>
      <c r="D188" s="29">
        <f>('Italy TRANSFORMED'!D188-D$395)/D$396</f>
        <v>0.29686112654199948</v>
      </c>
      <c r="E188" s="29">
        <f>('Italy TRANSFORMED'!E188-'Italy NORMALIZED'!E$395)/'Italy NORMALIZED'!E$396</f>
        <v>-1.0288913832022271</v>
      </c>
      <c r="F188" s="29">
        <f>('Italy TRANSFORMED'!F188-F$395)/F$396</f>
        <v>0.563300001987462</v>
      </c>
      <c r="G188" s="29">
        <f>('Italy TRANSFORMED'!G188-G$395)/G$396</f>
        <v>0.21181782273933611</v>
      </c>
      <c r="H188" s="29">
        <f>('Italy TRANSFORMED'!H188-H$395)/H$396</f>
        <v>0.29262985970234928</v>
      </c>
      <c r="I188" s="29">
        <f>('Italy TRANSFORMED'!I188-I$395)/I$396</f>
        <v>1.6384622260982986</v>
      </c>
      <c r="K188" s="29">
        <f>('Italy TRANSFORMED'!K188-K$395)/K$396</f>
        <v>1.5209454544337166E-2</v>
      </c>
      <c r="N188" s="29">
        <f>('Italy TRANSFORMED'!N188-N$395)/N$396</f>
        <v>0.15059829754553428</v>
      </c>
      <c r="O188" s="29">
        <f>('Italy TRANSFORMED'!O188-O$395)/O$396</f>
        <v>-0.37284531129643544</v>
      </c>
      <c r="Q188" s="29">
        <f>('Italy TRANSFORMED'!Q188-Q$395)/Q$396</f>
        <v>-0.28737932033713537</v>
      </c>
      <c r="R188" s="29">
        <f>('Italy TRANSFORMED'!R188-R$395)/R$396</f>
        <v>-0.19480842351412977</v>
      </c>
    </row>
    <row r="189" spans="1:18">
      <c r="A189" s="1" t="s">
        <v>194</v>
      </c>
      <c r="B189" s="29">
        <f>('Italy TRANSFORMED'!B189-B$395)/B$396</f>
        <v>1.106403620081162</v>
      </c>
      <c r="C189" s="29">
        <f>('Italy TRANSFORMED'!C189-C$395)/C$396</f>
        <v>0.58309709095816942</v>
      </c>
      <c r="D189" s="29">
        <f>('Italy TRANSFORMED'!D189-D$395)/D$396</f>
        <v>0.40694546699241119</v>
      </c>
      <c r="E189" s="29">
        <f>('Italy TRANSFORMED'!E189-'Italy NORMALIZED'!E$395)/'Italy NORMALIZED'!E$396</f>
        <v>-1.0392778051410978</v>
      </c>
      <c r="F189" s="29">
        <f>('Italy TRANSFORMED'!F189-F$395)/F$396</f>
        <v>0.12351390178880356</v>
      </c>
      <c r="G189" s="29">
        <f>('Italy TRANSFORMED'!G189-G$395)/G$396</f>
        <v>0.20666708037179932</v>
      </c>
      <c r="H189" s="29">
        <f>('Italy TRANSFORMED'!H189-H$395)/H$396</f>
        <v>0.30204471327857468</v>
      </c>
      <c r="I189" s="29">
        <f>('Italy TRANSFORMED'!I189-I$395)/I$396</f>
        <v>-0.13123924272617932</v>
      </c>
      <c r="K189" s="29">
        <f>('Italy TRANSFORMED'!K189-K$395)/K$396</f>
        <v>-0.19295291617170016</v>
      </c>
      <c r="N189" s="29">
        <f>('Italy TRANSFORMED'!N189-N$395)/N$396</f>
        <v>0.39702781545874394</v>
      </c>
      <c r="O189" s="29">
        <f>('Italy TRANSFORMED'!O189-O$395)/O$396</f>
        <v>-0.25766933737768738</v>
      </c>
      <c r="Q189" s="29">
        <f>('Italy TRANSFORMED'!Q189-Q$395)/Q$396</f>
        <v>-0.28737932033713537</v>
      </c>
      <c r="R189" s="29">
        <f>('Italy TRANSFORMED'!R189-R$395)/R$396</f>
        <v>-0.12214180948221902</v>
      </c>
    </row>
    <row r="190" spans="1:18">
      <c r="A190" s="1" t="s">
        <v>195</v>
      </c>
      <c r="B190" s="29">
        <f>('Italy TRANSFORMED'!B190-B$395)/B$396</f>
        <v>0.61564690893592766</v>
      </c>
      <c r="C190" s="29">
        <f>('Italy TRANSFORMED'!C190-C$395)/C$396</f>
        <v>0.64643754204476223</v>
      </c>
      <c r="D190" s="29">
        <f>('Italy TRANSFORMED'!D190-D$395)/D$396</f>
        <v>0.32226520510747936</v>
      </c>
      <c r="E190" s="29">
        <f>('Italy TRANSFORMED'!E190-'Italy NORMALIZED'!E$395)/'Italy NORMALIZED'!E$396</f>
        <v>-1.008118539324486</v>
      </c>
      <c r="F190" s="29">
        <f>('Italy TRANSFORMED'!F190-F$395)/F$396</f>
        <v>3.7379373317919545E-4</v>
      </c>
      <c r="G190" s="29">
        <f>('Italy TRANSFORMED'!G190-G$395)/G$396</f>
        <v>0.26778988201806825</v>
      </c>
      <c r="H190" s="29">
        <f>('Italy TRANSFORMED'!H190-H$395)/H$396</f>
        <v>1.2948094322404418</v>
      </c>
      <c r="I190" s="29">
        <f>('Italy TRANSFORMED'!I190-I$395)/I$396</f>
        <v>-0.325973486643866</v>
      </c>
      <c r="K190" s="29">
        <f>('Italy TRANSFORMED'!K190-K$395)/K$396</f>
        <v>-7.7704481772444683E-2</v>
      </c>
      <c r="N190" s="29">
        <f>('Italy TRANSFORMED'!N190-N$395)/N$396</f>
        <v>-0.40176768758634895</v>
      </c>
      <c r="O190" s="29">
        <f>('Italy TRANSFORMED'!O190-O$395)/O$396</f>
        <v>-0.83426968206702823</v>
      </c>
      <c r="Q190" s="29">
        <f>('Italy TRANSFORMED'!Q190-Q$395)/Q$396</f>
        <v>-0.28737932033713537</v>
      </c>
      <c r="R190" s="29">
        <f>('Italy TRANSFORMED'!R190-R$395)/R$396</f>
        <v>-0.22934954850691489</v>
      </c>
    </row>
    <row r="191" spans="1:18">
      <c r="A191" s="1" t="s">
        <v>196</v>
      </c>
      <c r="B191" s="29">
        <f>('Italy TRANSFORMED'!B191-B$395)/B$396</f>
        <v>0.79295995832918087</v>
      </c>
      <c r="C191" s="29">
        <f>('Italy TRANSFORMED'!C191-C$395)/C$396</f>
        <v>0.63179431948173281</v>
      </c>
      <c r="D191" s="29">
        <f>('Italy TRANSFORMED'!D191-D$395)/D$396</f>
        <v>0.6017100693277555</v>
      </c>
      <c r="E191" s="29">
        <f>('Italy TRANSFORMED'!E191-'Italy NORMALIZED'!E$395)/'Italy NORMALIZED'!E$396</f>
        <v>-0.8575154212108651</v>
      </c>
      <c r="F191" s="29">
        <f>('Italy TRANSFORMED'!F191-F$395)/F$396</f>
        <v>8.8331013772910888E-2</v>
      </c>
      <c r="G191" s="29">
        <f>('Italy TRANSFORMED'!G191-G$395)/G$396</f>
        <v>0.26194153261878161</v>
      </c>
      <c r="H191" s="29">
        <f>('Italy TRANSFORMED'!H191-H$395)/H$396</f>
        <v>0.15211636899127542</v>
      </c>
      <c r="I191" s="29">
        <f>('Italy TRANSFORMED'!I191-I$395)/I$396</f>
        <v>-0.42312211563142804</v>
      </c>
      <c r="K191" s="29">
        <f>('Italy TRANSFORMED'!K191-K$395)/K$396</f>
        <v>-0.28586666318146858</v>
      </c>
      <c r="N191" s="29">
        <f>('Italy TRANSFORMED'!N191-N$395)/N$396</f>
        <v>-0.28106405131714329</v>
      </c>
      <c r="O191" s="29">
        <f>('Italy TRANSFORMED'!O191-O$395)/O$396</f>
        <v>-0.37590160188906413</v>
      </c>
      <c r="Q191" s="29">
        <f>('Italy TRANSFORMED'!Q191-Q$395)/Q$396</f>
        <v>-0.76217993654631577</v>
      </c>
      <c r="R191" s="29">
        <f>('Italy TRANSFORMED'!R191-R$395)/R$396</f>
        <v>-0.25919927841647694</v>
      </c>
    </row>
    <row r="192" spans="1:18">
      <c r="A192" s="1" t="s">
        <v>197</v>
      </c>
      <c r="B192" s="29">
        <f>('Italy TRANSFORMED'!B192-B$395)/B$396</f>
        <v>-0.36956735202435448</v>
      </c>
      <c r="C192" s="29">
        <f>('Italy TRANSFORMED'!C192-C$395)/C$396</f>
        <v>0.49234316507334652</v>
      </c>
      <c r="D192" s="29">
        <f>('Italy TRANSFORMED'!D192-D$395)/D$396</f>
        <v>0.68639033121268778</v>
      </c>
      <c r="E192" s="29">
        <f>('Italy TRANSFORMED'!E192-'Italy NORMALIZED'!E$395)/'Italy NORMALIZED'!E$396</f>
        <v>-0.95618642963013412</v>
      </c>
      <c r="F192" s="29">
        <f>('Italy TRANSFORMED'!F192-F$395)/F$396</f>
        <v>-8.7583426306552498E-2</v>
      </c>
      <c r="G192" s="29">
        <f>('Italy TRANSFORMED'!G192-G$395)/G$396</f>
        <v>0.25616813284852036</v>
      </c>
      <c r="H192" s="29">
        <f>('Italy TRANSFORMED'!H192-H$395)/H$396</f>
        <v>-0.34742677473508438</v>
      </c>
      <c r="I192" s="29">
        <f>('Italy TRANSFORMED'!I192-I$395)/I$396</f>
        <v>-0.54295615609858361</v>
      </c>
      <c r="K192" s="29">
        <f>('Italy TRANSFORMED'!K192-K$395)/K$396</f>
        <v>-0.32848289473015457</v>
      </c>
      <c r="N192" s="29">
        <f>('Italy TRANSFORMED'!N192-N$395)/N$396</f>
        <v>-0.28051545372301412</v>
      </c>
      <c r="O192" s="29">
        <f>('Italy TRANSFORMED'!O192-O$395)/O$396</f>
        <v>-0.3337028182781287</v>
      </c>
      <c r="Q192" s="29">
        <f>('Italy TRANSFORMED'!Q192-Q$395)/Q$396</f>
        <v>-0.76217993654631577</v>
      </c>
      <c r="R192" s="29">
        <f>('Italy TRANSFORMED'!R192-R$395)/R$396</f>
        <v>-0.17663680272658636</v>
      </c>
    </row>
    <row r="193" spans="1:18">
      <c r="A193" s="1" t="s">
        <v>198</v>
      </c>
      <c r="B193" s="29">
        <f>('Italy TRANSFORMED'!B193-B$395)/B$396</f>
        <v>0.10369810224638742</v>
      </c>
      <c r="C193" s="29">
        <f>('Italy TRANSFORMED'!C193-C$395)/C$396</f>
        <v>0.32275421538988847</v>
      </c>
      <c r="D193" s="29">
        <f>('Italy TRANSFORMED'!D193-D$395)/D$396</f>
        <v>0.61017809551624858</v>
      </c>
      <c r="E193" s="29">
        <f>('Italy TRANSFORMED'!E193-'Italy NORMALIZED'!E$395)/'Italy NORMALIZED'!E$396</f>
        <v>-1.0288913832022271</v>
      </c>
      <c r="F193" s="29">
        <f>('Italy TRANSFORMED'!F193-F$395)/F$396</f>
        <v>-0.17554064634628419</v>
      </c>
      <c r="G193" s="29">
        <f>('Italy TRANSFORMED'!G193-G$395)/G$396</f>
        <v>0.79586280659127029</v>
      </c>
      <c r="H193" s="29">
        <f>('Italy TRANSFORMED'!H193-H$395)/H$396</f>
        <v>-0.30983201025554236</v>
      </c>
      <c r="I193" s="29">
        <f>('Italy TRANSFORMED'!I193-I$395)/I$396</f>
        <v>-0.96438964740880362</v>
      </c>
      <c r="K193" s="29">
        <f>('Italy TRANSFORMED'!K193-K$395)/K$396</f>
        <v>-0.15149790568822</v>
      </c>
      <c r="N193" s="29">
        <f>('Italy TRANSFORMED'!N193-N$395)/N$396</f>
        <v>-0.59034056932307533</v>
      </c>
      <c r="O193" s="29">
        <f>('Italy TRANSFORMED'!O193-O$395)/O$396</f>
        <v>0.23022313896840579</v>
      </c>
      <c r="Q193" s="29">
        <f>('Italy TRANSFORMED'!Q193-Q$395)/Q$396</f>
        <v>-0.76217993654631577</v>
      </c>
      <c r="R193" s="29">
        <f>('Italy TRANSFORMED'!R193-R$395)/R$396</f>
        <v>-0.1580645292367332</v>
      </c>
    </row>
    <row r="194" spans="1:18">
      <c r="A194" s="1" t="s">
        <v>199</v>
      </c>
      <c r="B194" s="29">
        <f>('Italy TRANSFORMED'!B194-B$395)/B$396</f>
        <v>0.17095124001701403</v>
      </c>
      <c r="C194" s="29">
        <f>('Italy TRANSFORMED'!C194-C$395)/C$396</f>
        <v>0.33450284744627251</v>
      </c>
      <c r="D194" s="29">
        <f>('Italy TRANSFORMED'!D194-D$395)/D$396</f>
        <v>0.68639033121268811</v>
      </c>
      <c r="E194" s="29">
        <f>('Italy TRANSFORMED'!E194-'Italy NORMALIZED'!E$395)/'Italy NORMALIZED'!E$396</f>
        <v>-1.0029253283550508</v>
      </c>
      <c r="F194" s="29">
        <f>('Italy TRANSFORMED'!F194-F$395)/F$396</f>
        <v>-0.12276631432244517</v>
      </c>
      <c r="G194" s="29">
        <f>('Italy TRANSFORMED'!G194-G$395)/G$396</f>
        <v>0.78127490256440113</v>
      </c>
      <c r="H194" s="29">
        <f>('Italy TRANSFORMED'!H194-H$395)/H$396</f>
        <v>-2.4758309870449958E-2</v>
      </c>
      <c r="I194" s="29">
        <f>('Italy TRANSFORMED'!I194-I$395)/I$396</f>
        <v>-0.60361151829990123</v>
      </c>
      <c r="K194" s="29">
        <f>('Italy TRANSFORMED'!K194-K$395)/K$396</f>
        <v>0.13079589135500139</v>
      </c>
      <c r="N194" s="29">
        <f>('Italy TRANSFORMED'!N194-N$395)/N$396</f>
        <v>-3.4470882931705589E-2</v>
      </c>
      <c r="O194" s="29">
        <f>('Italy TRANSFORMED'!O194-O$395)/O$396</f>
        <v>-0.18864516911573342</v>
      </c>
      <c r="Q194" s="29">
        <f>('Italy TRANSFORMED'!Q194-Q$395)/Q$396</f>
        <v>0.18742129587204498</v>
      </c>
      <c r="R194" s="29">
        <f>('Italy TRANSFORMED'!R194-R$395)/R$396</f>
        <v>-8.7878237263669234E-3</v>
      </c>
    </row>
    <row r="195" spans="1:18">
      <c r="A195" s="1" t="s">
        <v>200</v>
      </c>
      <c r="B195" s="29">
        <f>('Italy TRANSFORMED'!B195-B$395)/B$396</f>
        <v>-0.11405358176685516</v>
      </c>
      <c r="C195" s="29">
        <f>('Italy TRANSFORMED'!C195-C$395)/C$396</f>
        <v>0.29414885038304017</v>
      </c>
      <c r="D195" s="29">
        <f>('Italy TRANSFORMED'!D195-D$395)/D$396</f>
        <v>0.65251822645871482</v>
      </c>
      <c r="E195" s="29">
        <f>('Italy TRANSFORMED'!E195-'Italy NORMALIZED'!E$395)/'Italy NORMALIZED'!E$396</f>
        <v>-1.0392778051410974</v>
      </c>
      <c r="F195" s="29">
        <f>('Italy TRANSFORMED'!F195-F$395)/F$396</f>
        <v>-0.26349786638601586</v>
      </c>
      <c r="G195" s="29">
        <f>('Italy TRANSFORMED'!G195-G$395)/G$396</f>
        <v>0.7669806263160649</v>
      </c>
      <c r="H195" s="29">
        <f>('Italy TRANSFORMED'!H195-H$395)/H$396</f>
        <v>0.56603057812881508</v>
      </c>
      <c r="I195" s="29">
        <f>('Italy TRANSFORMED'!I195-I$395)/I$396</f>
        <v>-0.80431158381505286</v>
      </c>
      <c r="K195" s="29">
        <f>('Italy TRANSFORMED'!K195-K$395)/K$396</f>
        <v>4.7286849029618272E-2</v>
      </c>
      <c r="N195" s="29">
        <f>('Italy TRANSFORMED'!N195-N$395)/N$396</f>
        <v>-0.15801499602340963</v>
      </c>
      <c r="O195" s="29">
        <f>('Italy TRANSFORMED'!O195-O$395)/O$396</f>
        <v>-0.29857450856194812</v>
      </c>
      <c r="Q195" s="29">
        <f>('Italy TRANSFORMED'!Q195-Q$395)/Q$396</f>
        <v>0.18742129587204498</v>
      </c>
      <c r="R195" s="29">
        <f>('Italy TRANSFORMED'!R195-R$395)/R$396</f>
        <v>-0.2826556443028721</v>
      </c>
    </row>
    <row r="196" spans="1:18">
      <c r="A196" s="1" t="s">
        <v>201</v>
      </c>
      <c r="B196" s="29">
        <f>('Italy TRANSFORMED'!B196-B$395)/B$396</f>
        <v>0.5975057130765038</v>
      </c>
      <c r="C196" s="29">
        <f>('Italy TRANSFORMED'!C196-C$395)/C$396</f>
        <v>0.23523542007131554</v>
      </c>
      <c r="D196" s="29">
        <f>('Italy TRANSFORMED'!D196-D$395)/D$396</f>
        <v>0.72026243596666029</v>
      </c>
      <c r="E196" s="29">
        <f>('Italy TRANSFORMED'!E196-'Italy NORMALIZED'!E$395)/'Italy NORMALIZED'!E$396</f>
        <v>-1.0392778051410974</v>
      </c>
      <c r="F196" s="29">
        <f>('Italy TRANSFORMED'!F196-F$395)/F$396</f>
        <v>-0.38663797444164028</v>
      </c>
      <c r="G196" s="29">
        <f>('Italy TRANSFORMED'!G196-G$395)/G$396</f>
        <v>-0.4307902081220451</v>
      </c>
      <c r="H196" s="29">
        <f>('Italy TRANSFORMED'!H196-H$395)/H$396</f>
        <v>3.4593522881450095E-2</v>
      </c>
      <c r="I196" s="29">
        <f>('Italy TRANSFORMED'!I196-I$395)/I$396</f>
        <v>-0.85913937611130531</v>
      </c>
      <c r="K196" s="29">
        <f>('Italy TRANSFORMED'!K196-K$395)/K$396</f>
        <v>-2.7796592928245455E-2</v>
      </c>
      <c r="N196" s="29">
        <f>('Italy TRANSFORMED'!N196-N$395)/N$396</f>
        <v>-0.22125711768454295</v>
      </c>
      <c r="O196" s="29">
        <f>('Italy TRANSFORMED'!O196-O$395)/O$396</f>
        <v>1.2420265105725825</v>
      </c>
      <c r="Q196" s="29">
        <f>('Italy TRANSFORMED'!Q196-Q$395)/Q$396</f>
        <v>0.18742129587204498</v>
      </c>
      <c r="R196" s="29">
        <f>('Italy TRANSFORMED'!R196-R$395)/R$396</f>
        <v>-0.19311283843465368</v>
      </c>
    </row>
    <row r="197" spans="1:18">
      <c r="A197" s="1" t="s">
        <v>202</v>
      </c>
      <c r="B197" s="29">
        <f>('Italy TRANSFORMED'!B197-B$395)/B$396</f>
        <v>0.42583297489116106</v>
      </c>
      <c r="C197" s="29">
        <f>('Italy TRANSFORMED'!C197-C$395)/C$396</f>
        <v>0.21361112628637702</v>
      </c>
      <c r="D197" s="29">
        <f>('Italy TRANSFORMED'!D197-D$395)/D$396</f>
        <v>0.67792230502419437</v>
      </c>
      <c r="E197" s="29">
        <f>('Italy TRANSFORMED'!E197-'Italy NORMALIZED'!E$395)/'Italy NORMALIZED'!E$396</f>
        <v>-1.0340845941716623</v>
      </c>
      <c r="F197" s="29">
        <f>('Italy TRANSFORMED'!F197-F$395)/F$396</f>
        <v>-0.43941230646547924</v>
      </c>
      <c r="G197" s="29">
        <f>('Italy TRANSFORMED'!G197-G$395)/G$396</f>
        <v>-0.43110022553289568</v>
      </c>
      <c r="H197" s="29">
        <f>('Italy TRANSFORMED'!H197-H$395)/H$396</f>
        <v>0.97330450966562643</v>
      </c>
      <c r="I197" s="29">
        <f>('Italy TRANSFORMED'!I197-I$395)/I$396</f>
        <v>-0.91079270325278205</v>
      </c>
      <c r="K197" s="29">
        <f>('Italy TRANSFORMED'!K197-K$395)/K$396</f>
        <v>-0.19686888369188429</v>
      </c>
      <c r="N197" s="29">
        <f>('Italy TRANSFORMED'!N197-N$395)/N$396</f>
        <v>-0.59422219354072636</v>
      </c>
      <c r="O197" s="29">
        <f>('Italy TRANSFORMED'!O197-O$395)/O$396</f>
        <v>1.0897989734122855</v>
      </c>
      <c r="Q197" s="29">
        <f>('Italy TRANSFORMED'!Q197-Q$395)/Q$396</f>
        <v>0.18742129587204498</v>
      </c>
      <c r="R197" s="29">
        <f>('Italy TRANSFORMED'!R197-R$395)/R$396</f>
        <v>-0.39257559240595524</v>
      </c>
    </row>
    <row r="198" spans="1:18">
      <c r="A198" s="1" t="s">
        <v>203</v>
      </c>
      <c r="B198" s="29">
        <f>('Italy TRANSFORMED'!B198-B$395)/B$396</f>
        <v>0.28733727542201071</v>
      </c>
      <c r="C198" s="29">
        <f>('Italy TRANSFORMED'!C198-C$395)/C$396</f>
        <v>0.35527579108219809</v>
      </c>
      <c r="D198" s="29">
        <f>('Italy TRANSFORMED'!D198-D$395)/D$396</f>
        <v>0.675043176120107</v>
      </c>
      <c r="E198" s="29">
        <f>('Italy TRANSFORMED'!E198-'Italy NORMALIZED'!E$395)/'Italy NORMALIZED'!E$396</f>
        <v>-1.0462367078401404</v>
      </c>
      <c r="F198" s="29">
        <f>('Italy TRANSFORMED'!F198-F$395)/F$396</f>
        <v>-0.3690465304336939</v>
      </c>
      <c r="G198" s="29">
        <f>('Italy TRANSFORMED'!G198-G$395)/G$396</f>
        <v>-0.43140932138339166</v>
      </c>
      <c r="H198" s="29">
        <f>('Italy TRANSFORMED'!H198-H$395)/H$396</f>
        <v>0.3944652625898506</v>
      </c>
      <c r="I198" s="29">
        <f>('Italy TRANSFORMED'!I198-I$395)/I$396</f>
        <v>-0.85307955405463176</v>
      </c>
      <c r="K198" s="29">
        <f>('Italy TRANSFORMED'!K198-K$395)/K$396</f>
        <v>-0.31533947529953033</v>
      </c>
      <c r="N198" s="29">
        <f>('Italy TRANSFORMED'!N198-N$395)/N$396</f>
        <v>-9.6491698286420069E-2</v>
      </c>
      <c r="O198" s="29">
        <f>('Italy TRANSFORMED'!O198-O$395)/O$396</f>
        <v>0.59801976568375403</v>
      </c>
      <c r="Q198" s="29">
        <f>('Italy TRANSFORMED'!Q198-Q$395)/Q$396</f>
        <v>0.18742129587204498</v>
      </c>
      <c r="R198" s="29">
        <f>('Italy TRANSFORMED'!R198-R$395)/R$396</f>
        <v>-0.27030860441358584</v>
      </c>
    </row>
    <row r="199" spans="1:18">
      <c r="A199" s="1" t="s">
        <v>204</v>
      </c>
      <c r="B199" s="29">
        <f>('Italy TRANSFORMED'!B199-B$395)/B$396</f>
        <v>3.0362809574457972E-2</v>
      </c>
      <c r="C199" s="29">
        <f>('Italy TRANSFORMED'!C199-C$395)/C$396</f>
        <v>0.32292448541969077</v>
      </c>
      <c r="D199" s="29">
        <f>('Italy TRANSFORMED'!D199-D$395)/D$396</f>
        <v>0.69722940473395933</v>
      </c>
      <c r="E199" s="29">
        <f>('Italy TRANSFORMED'!E199-'Italy NORMALIZED'!E$395)/'Italy NORMALIZED'!E$396</f>
        <v>-1.001471229283609</v>
      </c>
      <c r="F199" s="29">
        <f>('Italy TRANSFORMED'!F199-F$395)/F$396</f>
        <v>-0.38663797444164028</v>
      </c>
      <c r="G199" s="29">
        <f>('Italy TRANSFORMED'!G199-G$395)/G$396</f>
        <v>0.63199716955168317</v>
      </c>
      <c r="H199" s="29">
        <f>('Italy TRANSFORMED'!H199-H$395)/H$396</f>
        <v>-1.3454627238777829E-2</v>
      </c>
      <c r="I199" s="29">
        <f>('Italy TRANSFORMED'!I199-I$395)/I$396</f>
        <v>-1.2064114930907635</v>
      </c>
      <c r="K199" s="29">
        <f>('Italy TRANSFORMED'!K199-K$395)/K$396</f>
        <v>-0.38652971775452261</v>
      </c>
      <c r="N199" s="29">
        <f>('Italy TRANSFORMED'!N199-N$395)/N$396</f>
        <v>-0.15968450659726918</v>
      </c>
      <c r="O199" s="29">
        <f>('Italy TRANSFORMED'!O199-O$395)/O$396</f>
        <v>-7.3338858752007741E-2</v>
      </c>
      <c r="Q199" s="29">
        <f>('Italy TRANSFORMED'!Q199-Q$395)/Q$396</f>
        <v>0.18742129587204498</v>
      </c>
      <c r="R199" s="29">
        <f>('Italy TRANSFORMED'!R199-R$395)/R$396</f>
        <v>-0.37404657225916399</v>
      </c>
    </row>
    <row r="200" spans="1:18">
      <c r="A200" s="1" t="s">
        <v>205</v>
      </c>
      <c r="B200" s="29">
        <f>('Italy TRANSFORMED'!B200-B$395)/B$396</f>
        <v>-0.21098003350483752</v>
      </c>
      <c r="C200" s="29">
        <f>('Italy TRANSFORMED'!C200-C$395)/C$396</f>
        <v>0.45624591875518083</v>
      </c>
      <c r="D200" s="29">
        <f>('Italy TRANSFORMED'!D200-D$395)/D$396</f>
        <v>0.65141738305421104</v>
      </c>
      <c r="E200" s="29">
        <f>('Italy TRANSFORMED'!E200-'Italy NORMALIZED'!E$395)/'Italy NORMALIZED'!E$396</f>
        <v>-0.98802081287277177</v>
      </c>
      <c r="F200" s="29">
        <f>('Italy TRANSFORMED'!F200-F$395)/F$396</f>
        <v>-0.38663797444164028</v>
      </c>
      <c r="G200" s="29">
        <f>('Italy TRANSFORMED'!G200-G$395)/G$396</f>
        <v>0.62053755750722384</v>
      </c>
      <c r="H200" s="29">
        <f>('Italy TRANSFORMED'!H200-H$395)/H$396</f>
        <v>-0.45176211789341242</v>
      </c>
      <c r="I200" s="29">
        <f>('Italy TRANSFORMED'!I200-I$395)/I$396</f>
        <v>-0.50654452381239445</v>
      </c>
      <c r="K200" s="29">
        <f>('Italy TRANSFORMED'!K200-K$395)/K$396</f>
        <v>-0.31269355296865253</v>
      </c>
      <c r="N200" s="29">
        <f>('Italy TRANSFORMED'!N200-N$395)/N$396</f>
        <v>-9.7609709964724178E-2</v>
      </c>
      <c r="O200" s="29">
        <f>('Italy TRANSFORMED'!O200-O$395)/O$396</f>
        <v>-1.0120035865565369</v>
      </c>
      <c r="Q200" s="29">
        <f>('Italy TRANSFORMED'!Q200-Q$395)/Q$396</f>
        <v>0.18742129587204498</v>
      </c>
      <c r="R200" s="29">
        <f>('Italy TRANSFORMED'!R200-R$395)/R$396</f>
        <v>-0.30571938214241501</v>
      </c>
    </row>
    <row r="201" spans="1:18">
      <c r="A201" s="1" t="s">
        <v>206</v>
      </c>
      <c r="B201" s="29">
        <f>('Italy TRANSFORMED'!B201-B$395)/B$396</f>
        <v>0.50890279871619737</v>
      </c>
      <c r="C201" s="29">
        <f>('Italy TRANSFORMED'!C201-C$395)/C$396</f>
        <v>0.32002989491304529</v>
      </c>
      <c r="D201" s="29">
        <f>('Italy TRANSFORMED'!D201-D$395)/D$396</f>
        <v>0.72102455832362511</v>
      </c>
      <c r="E201" s="29">
        <f>('Italy TRANSFORMED'!E201-'Italy NORMALIZED'!E$395)/'Italy NORMALIZED'!E$396</f>
        <v>-0.99207151742893107</v>
      </c>
      <c r="F201" s="29">
        <f>('Italy TRANSFORMED'!F201-F$395)/F$396</f>
        <v>-0.52736952650521096</v>
      </c>
      <c r="G201" s="29">
        <f>('Italy TRANSFORMED'!G201-G$395)/G$396</f>
        <v>0.60928273542013045</v>
      </c>
      <c r="H201" s="29">
        <f>('Italy TRANSFORMED'!H201-H$395)/H$396</f>
        <v>-0.50372181462257615</v>
      </c>
      <c r="I201" s="29">
        <f>('Italy TRANSFORMED'!I201-I$395)/I$396</f>
        <v>-0.88183936337914348</v>
      </c>
      <c r="K201" s="29">
        <f>('Italy TRANSFORMED'!K201-K$395)/K$396</f>
        <v>-8.0070245811522889E-2</v>
      </c>
      <c r="N201" s="29">
        <f>('Italy TRANSFORMED'!N201-N$395)/N$396</f>
        <v>-0.53281518334597056</v>
      </c>
      <c r="O201" s="29">
        <f>('Italy TRANSFORMED'!O201-O$395)/O$396</f>
        <v>-0.14761269404419913</v>
      </c>
      <c r="Q201" s="29">
        <f>('Italy TRANSFORMED'!Q201-Q$395)/Q$396</f>
        <v>0.18742129587204498</v>
      </c>
      <c r="R201" s="29">
        <f>('Italy TRANSFORMED'!R201-R$395)/R$396</f>
        <v>-2.8063726519392523E-2</v>
      </c>
    </row>
    <row r="202" spans="1:18">
      <c r="A202" s="1" t="s">
        <v>207</v>
      </c>
      <c r="B202" s="29">
        <f>('Italy TRANSFORMED'!B202-B$395)/B$396</f>
        <v>-0.51879824595896773</v>
      </c>
      <c r="C202" s="29">
        <f>('Italy TRANSFORMED'!C202-C$395)/C$396</f>
        <v>0.19590304318689986</v>
      </c>
      <c r="D202" s="29">
        <f>('Italy TRANSFORMED'!D202-D$395)/D$396</f>
        <v>0.74820692238868858</v>
      </c>
      <c r="E202" s="29">
        <f>('Italy TRANSFORMED'!E202-'Italy NORMALIZED'!E$395)/'Italy NORMALIZED'!E$396</f>
        <v>-0.99617415409478505</v>
      </c>
      <c r="F202" s="29">
        <f>('Italy TRANSFORMED'!F202-F$395)/F$396</f>
        <v>-0.49218663848931826</v>
      </c>
      <c r="G202" s="29">
        <f>('Italy TRANSFORMED'!G202-G$395)/G$396</f>
        <v>-0.23662672540388957</v>
      </c>
      <c r="H202" s="29">
        <f>('Italy TRANSFORMED'!H202-H$395)/H$396</f>
        <v>0.40714730129381882</v>
      </c>
      <c r="I202" s="29">
        <f>('Italy TRANSFORMED'!I202-I$395)/I$396</f>
        <v>-0.45910067008823097</v>
      </c>
      <c r="K202" s="29">
        <f>('Italy TRANSFORMED'!K202-K$395)/K$396</f>
        <v>-0.16887505588449478</v>
      </c>
      <c r="N202" s="29">
        <f>('Italy TRANSFORMED'!N202-N$395)/N$396</f>
        <v>-0.97894015072799667</v>
      </c>
      <c r="O202" s="29">
        <f>('Italy TRANSFORMED'!O202-O$395)/O$396</f>
        <v>-0.14797266455860209</v>
      </c>
      <c r="Q202" s="29">
        <f>('Italy TRANSFORMED'!Q202-Q$395)/Q$396</f>
        <v>0.18742129587204498</v>
      </c>
      <c r="R202" s="29">
        <f>('Italy TRANSFORMED'!R202-R$395)/R$396</f>
        <v>0.16581843254257114</v>
      </c>
    </row>
    <row r="203" spans="1:18">
      <c r="A203" s="1" t="s">
        <v>208</v>
      </c>
      <c r="B203" s="29">
        <f>('Italy TRANSFORMED'!B203-B$395)/B$396</f>
        <v>0.27192270347724429</v>
      </c>
      <c r="C203" s="29">
        <f>('Italy TRANSFORMED'!C203-C$395)/C$396</f>
        <v>0.19045440223321353</v>
      </c>
      <c r="D203" s="29">
        <f>('Italy TRANSFORMED'!D203-D$395)/D$396</f>
        <v>0.76590509712263877</v>
      </c>
      <c r="E203" s="29">
        <f>('Italy TRANSFORMED'!E203-'Italy NORMALIZED'!E$395)/'Italy NORMALIZED'!E$396</f>
        <v>-1.000899976076971</v>
      </c>
      <c r="F203" s="29">
        <f>('Italy TRANSFORMED'!F203-F$395)/F$396</f>
        <v>-0.49218663848931826</v>
      </c>
      <c r="G203" s="29">
        <f>('Italy TRANSFORMED'!G203-G$395)/G$396</f>
        <v>-0.23778260686363006</v>
      </c>
      <c r="H203" s="29">
        <f>('Italy TRANSFORMED'!H203-H$395)/H$396</f>
        <v>2.4935166845657903E-2</v>
      </c>
      <c r="I203" s="29">
        <f>('Italy TRANSFORMED'!I203-I$395)/I$396</f>
        <v>-1.1693814505202682</v>
      </c>
      <c r="K203" s="29">
        <f>('Italy TRANSFORMED'!K203-K$395)/K$396</f>
        <v>-0.18952340002954385</v>
      </c>
      <c r="N203" s="29">
        <f>('Italy TRANSFORMED'!N203-N$395)/N$396</f>
        <v>-3.5197600202442066E-2</v>
      </c>
      <c r="O203" s="29">
        <f>('Italy TRANSFORMED'!O203-O$395)/O$396</f>
        <v>0.5289405159723034</v>
      </c>
      <c r="Q203" s="29">
        <f>('Italy TRANSFORMED'!Q203-Q$395)/Q$396</f>
        <v>0.18742129587204498</v>
      </c>
      <c r="R203" s="29">
        <f>('Italy TRANSFORMED'!R203-R$395)/R$396</f>
        <v>0.34920853574377042</v>
      </c>
    </row>
    <row r="204" spans="1:18">
      <c r="A204" s="1" t="s">
        <v>209</v>
      </c>
      <c r="B204" s="29">
        <f>('Italy TRANSFORMED'!B204-B$395)/B$396</f>
        <v>-0.30624409020806392</v>
      </c>
      <c r="C204" s="29">
        <f>('Italy TRANSFORMED'!C204-C$395)/C$396</f>
        <v>0.230127319177236</v>
      </c>
      <c r="D204" s="29">
        <f>('Italy TRANSFORMED'!D204-D$395)/D$396</f>
        <v>0.69477367713929572</v>
      </c>
      <c r="E204" s="29">
        <f>('Italy TRANSFORMED'!E204-'Italy NORMALIZED'!E$395)/'Italy NORMALIZED'!E$396</f>
        <v>-1.0185568933730511</v>
      </c>
      <c r="F204" s="29">
        <f>('Italy TRANSFORMED'!F204-F$395)/F$396</f>
        <v>-0.52736952650521096</v>
      </c>
      <c r="G204" s="29">
        <f>('Italy TRANSFORMED'!G204-G$395)/G$396</f>
        <v>-0.23893186746589928</v>
      </c>
      <c r="H204" s="29">
        <f>('Italy TRANSFORMED'!H204-H$395)/H$396</f>
        <v>0.26948014642389867</v>
      </c>
      <c r="I204" s="29">
        <f>('Italy TRANSFORMED'!I204-I$395)/I$396</f>
        <v>-1.1102341430525546</v>
      </c>
      <c r="K204" s="29">
        <f>('Italy TRANSFORMED'!K204-K$395)/K$396</f>
        <v>-0.46129554767368619</v>
      </c>
      <c r="N204" s="29">
        <f>('Italy TRANSFORMED'!N204-N$395)/N$396</f>
        <v>-0.66351615850775569</v>
      </c>
      <c r="O204" s="29">
        <f>('Italy TRANSFORMED'!O204-O$395)/O$396</f>
        <v>-0.26018108738332563</v>
      </c>
      <c r="Q204" s="29">
        <f>('Italy TRANSFORMED'!Q204-Q$395)/Q$396</f>
        <v>0.18742129587204498</v>
      </c>
      <c r="R204" s="29">
        <f>('Italy TRANSFORMED'!R204-R$395)/R$396</f>
        <v>-7.0537919001089855E-2</v>
      </c>
    </row>
    <row r="205" spans="1:18">
      <c r="A205" s="1" t="s">
        <v>210</v>
      </c>
      <c r="B205" s="29">
        <f>('Italy TRANSFORMED'!B205-B$395)/B$396</f>
        <v>-0.58527997301979096</v>
      </c>
      <c r="C205" s="29">
        <f>('Italy TRANSFORMED'!C205-C$395)/C$396</f>
        <v>0.27831373761139178</v>
      </c>
      <c r="D205" s="29">
        <f>('Italy TRANSFORMED'!D205-D$395)/D$396</f>
        <v>0.58231828935610619</v>
      </c>
      <c r="E205" s="29">
        <f>('Italy TRANSFORMED'!E205-'Italy NORMALIZED'!E$395)/'Italy NORMALIZED'!E$396</f>
        <v>-1.0200109924444929</v>
      </c>
      <c r="F205" s="29">
        <f>('Italy TRANSFORMED'!F205-F$395)/F$396</f>
        <v>-0.61532674654494268</v>
      </c>
      <c r="G205" s="29">
        <f>('Italy TRANSFORMED'!G205-G$395)/G$396</f>
        <v>0.93655495183054682</v>
      </c>
      <c r="H205" s="29">
        <f>('Italy TRANSFORMED'!H205-H$395)/H$396</f>
        <v>4.455819553589687E-2</v>
      </c>
      <c r="I205" s="29">
        <f>('Italy TRANSFORMED'!I205-I$395)/I$396</f>
        <v>-0.95031644346106658</v>
      </c>
      <c r="K205" s="29">
        <f>('Italy TRANSFORMED'!K205-K$395)/K$396</f>
        <v>-0.27811536593853409</v>
      </c>
      <c r="N205" s="29">
        <f>('Italy TRANSFORMED'!N205-N$395)/N$396</f>
        <v>0.28033930412856878</v>
      </c>
      <c r="O205" s="29">
        <f>('Italy TRANSFORMED'!O205-O$395)/O$396</f>
        <v>-1.2079697103259412</v>
      </c>
      <c r="Q205" s="29">
        <f>('Italy TRANSFORMED'!Q205-Q$395)/Q$396</f>
        <v>0.18742129587204498</v>
      </c>
      <c r="R205" s="29">
        <f>('Italy TRANSFORMED'!R205-R$395)/R$396</f>
        <v>-0.10346872250144654</v>
      </c>
    </row>
    <row r="206" spans="1:18">
      <c r="A206" s="1" t="s">
        <v>211</v>
      </c>
      <c r="B206" s="29">
        <f>('Italy TRANSFORMED'!B206-B$395)/B$396</f>
        <v>0.64739085897378512</v>
      </c>
      <c r="C206" s="29">
        <f>('Italy TRANSFORMED'!C206-C$395)/C$396</f>
        <v>0.16644632803103718</v>
      </c>
      <c r="D206" s="29">
        <f>('Italy TRANSFORMED'!D206-D$395)/D$396</f>
        <v>0.50077119716091623</v>
      </c>
      <c r="E206" s="29">
        <f>('Italy TRANSFORMED'!E206-'Italy NORMALIZED'!E$395)/'Italy NORMALIZED'!E$396</f>
        <v>-1.002509871477496</v>
      </c>
      <c r="F206" s="29">
        <f>('Italy TRANSFORMED'!F206-F$395)/F$396</f>
        <v>-0.75605829860851337</v>
      </c>
      <c r="G206" s="29">
        <f>('Italy TRANSFORMED'!G206-G$395)/G$396</f>
        <v>0.91898365049282926</v>
      </c>
      <c r="H206" s="29">
        <f>('Italy TRANSFORMED'!H206-H$395)/H$396</f>
        <v>0.21060437961097381</v>
      </c>
      <c r="I206" s="29">
        <f>('Italy TRANSFORMED'!I206-I$395)/I$396</f>
        <v>-1.2034883499466333</v>
      </c>
      <c r="K206" s="29">
        <f>('Italy TRANSFORMED'!K206-K$395)/K$396</f>
        <v>-0.44347565970772779</v>
      </c>
      <c r="N206" s="29">
        <f>('Italy TRANSFORMED'!N206-N$395)/N$396</f>
        <v>-0.72803945792042934</v>
      </c>
      <c r="O206" s="29">
        <f>('Italy TRANSFORMED'!O206-O$395)/O$396</f>
        <v>-0.22461293537528132</v>
      </c>
      <c r="Q206" s="29">
        <f>('Italy TRANSFORMED'!Q206-Q$395)/Q$396</f>
        <v>0.18742129587204498</v>
      </c>
      <c r="R206" s="29">
        <f>('Italy TRANSFORMED'!R206-R$395)/R$396</f>
        <v>-0.31224560646009319</v>
      </c>
    </row>
    <row r="207" spans="1:18">
      <c r="A207" s="1" t="s">
        <v>212</v>
      </c>
      <c r="B207" s="29">
        <f>('Italy TRANSFORMED'!B207-B$395)/B$396</f>
        <v>0.44590495324402601</v>
      </c>
      <c r="C207" s="29">
        <f>('Italy TRANSFORMED'!C207-C$395)/C$396</f>
        <v>0.31747584446600519</v>
      </c>
      <c r="D207" s="29">
        <f>('Italy TRANSFORMED'!D207-D$395)/D$396</f>
        <v>0.44835411505414319</v>
      </c>
      <c r="E207" s="29">
        <f>('Italy TRANSFORMED'!E207-'Italy NORMALIZED'!E$395)/'Italy NORMALIZED'!E$396</f>
        <v>-0.99830337059225382</v>
      </c>
      <c r="F207" s="29">
        <f>('Italy TRANSFORMED'!F207-F$395)/F$396</f>
        <v>-0.58014385852904993</v>
      </c>
      <c r="G207" s="29">
        <f>('Italy TRANSFORMED'!G207-G$395)/G$396</f>
        <v>0.90179994123410612</v>
      </c>
      <c r="H207" s="29">
        <f>('Italy TRANSFORMED'!H207-H$395)/H$396</f>
        <v>0.43430389625885724</v>
      </c>
      <c r="I207" s="29">
        <f>('Italy TRANSFORMED'!I207-I$395)/I$396</f>
        <v>-1.0324141687758475</v>
      </c>
      <c r="K207" s="29">
        <f>('Italy TRANSFORMED'!K207-K$395)/K$396</f>
        <v>-0.39716887251550687</v>
      </c>
      <c r="N207" s="29">
        <f>('Italy TRANSFORMED'!N207-N$395)/N$396</f>
        <v>-0.22557144672426807</v>
      </c>
      <c r="O207" s="29">
        <f>('Italy TRANSFORMED'!O207-O$395)/O$396</f>
        <v>7.5690524982113261E-2</v>
      </c>
      <c r="Q207" s="29">
        <f>('Italy TRANSFORMED'!Q207-Q$395)/Q$396</f>
        <v>0.18742129587204498</v>
      </c>
      <c r="R207" s="29">
        <f>('Italy TRANSFORMED'!R207-R$395)/R$396</f>
        <v>-6.6653085643479368E-2</v>
      </c>
    </row>
    <row r="208" spans="1:18">
      <c r="A208" s="1" t="s">
        <v>213</v>
      </c>
      <c r="B208" s="29">
        <f>('Italy TRANSFORMED'!B208-B$395)/B$396</f>
        <v>0.66157454742778699</v>
      </c>
      <c r="C208" s="29">
        <f>('Italy TRANSFORMED'!C208-C$395)/C$396</f>
        <v>0.27150293641928502</v>
      </c>
      <c r="D208" s="29">
        <f>('Italy TRANSFORMED'!D208-D$395)/D$396</f>
        <v>0.29669176601823005</v>
      </c>
      <c r="E208" s="29">
        <f>('Italy TRANSFORMED'!E208-'Italy NORMALIZED'!E$395)/'Italy NORMALIZED'!E$396</f>
        <v>-1.0082224035438747</v>
      </c>
      <c r="F208" s="29">
        <f>('Italy TRANSFORMED'!F208-F$395)/F$396</f>
        <v>-0.65050963456083533</v>
      </c>
      <c r="G208" s="29">
        <f>('Italy TRANSFORMED'!G208-G$395)/G$396</f>
        <v>0.12936991381901849</v>
      </c>
      <c r="H208" s="29">
        <f>('Italy TRANSFORMED'!H208-H$395)/H$396</f>
        <v>0.43296366802020164</v>
      </c>
      <c r="I208" s="29">
        <f>('Italy TRANSFORMED'!I208-I$395)/I$396</f>
        <v>-1.2503738206495907</v>
      </c>
      <c r="K208" s="29">
        <f>('Italy TRANSFORMED'!K208-K$395)/K$396</f>
        <v>-0.73734067588314089</v>
      </c>
      <c r="N208" s="29">
        <f>('Italy TRANSFORMED'!N208-N$395)/N$396</f>
        <v>-3.5768339258900696E-2</v>
      </c>
      <c r="O208" s="29">
        <f>('Italy TRANSFORMED'!O208-O$395)/O$396</f>
        <v>0.34415666065268485</v>
      </c>
      <c r="Q208" s="29">
        <f>('Italy TRANSFORMED'!Q208-Q$395)/Q$396</f>
        <v>0.18742129587204498</v>
      </c>
      <c r="R208" s="29">
        <f>('Italy TRANSFORMED'!R208-R$395)/R$396</f>
        <v>-0.23476048722097728</v>
      </c>
    </row>
    <row r="209" spans="1:18">
      <c r="A209" s="1" t="s">
        <v>214</v>
      </c>
      <c r="B209" s="29">
        <f>('Italy TRANSFORMED'!B209-B$395)/B$396</f>
        <v>0.57089782259016975</v>
      </c>
      <c r="C209" s="29">
        <f>('Italy TRANSFORMED'!C209-C$395)/C$396</f>
        <v>0.31049477324409613</v>
      </c>
      <c r="D209" s="29">
        <f>('Italy TRANSFORMED'!D209-D$395)/D$396</f>
        <v>0.13740819341267269</v>
      </c>
      <c r="E209" s="29">
        <f>('Italy TRANSFORMED'!E209-'Italy NORMALIZED'!E$395)/'Italy NORMALIZED'!E$396</f>
        <v>-1.0124289044291175</v>
      </c>
      <c r="F209" s="29">
        <f>('Italy TRANSFORMED'!F209-F$395)/F$396</f>
        <v>-0.61532674654494268</v>
      </c>
      <c r="G209" s="29">
        <f>('Italy TRANSFORMED'!G209-G$395)/G$396</f>
        <v>0.12516653201825367</v>
      </c>
      <c r="H209" s="29">
        <f>('Italy TRANSFORMED'!H209-H$395)/H$396</f>
        <v>0.55701866563214464</v>
      </c>
      <c r="I209" s="29">
        <f>('Italy TRANSFORMED'!I209-I$395)/I$396</f>
        <v>-1.4258855117814531</v>
      </c>
      <c r="K209" s="29">
        <f>('Italy TRANSFORMED'!K209-K$395)/K$396</f>
        <v>-0.32108612496353334</v>
      </c>
      <c r="N209" s="29">
        <f>('Italy TRANSFORMED'!N209-N$395)/N$396</f>
        <v>0.46904847757662216</v>
      </c>
      <c r="O209" s="29">
        <f>('Italy TRANSFORMED'!O209-O$395)/O$396</f>
        <v>-0.75896436306736659</v>
      </c>
      <c r="Q209" s="29">
        <f>('Italy TRANSFORMED'!Q209-Q$395)/Q$396</f>
        <v>0.18742129587204498</v>
      </c>
      <c r="R209" s="29">
        <f>('Italy TRANSFORMED'!R209-R$395)/R$396</f>
        <v>-0.49937611577935814</v>
      </c>
    </row>
    <row r="210" spans="1:18">
      <c r="A210" s="1" t="s">
        <v>215</v>
      </c>
      <c r="B210" s="29">
        <f>('Italy TRANSFORMED'!B210-B$395)/B$396</f>
        <v>0.39657648868186407</v>
      </c>
      <c r="C210" s="29">
        <f>('Italy TRANSFORMED'!C210-C$395)/C$396</f>
        <v>0.28018670793922057</v>
      </c>
      <c r="D210" s="29">
        <f>('Italy TRANSFORMED'!D210-D$395)/D$396</f>
        <v>7.7877969307564993E-2</v>
      </c>
      <c r="E210" s="29">
        <f>('Italy TRANSFORMED'!E210-'Italy NORMALIZED'!E$395)/'Italy NORMALIZED'!E$396</f>
        <v>-1.0437439665748118</v>
      </c>
      <c r="F210" s="29">
        <f>('Italy TRANSFORMED'!F210-F$395)/F$396</f>
        <v>-0.68569252257672797</v>
      </c>
      <c r="G210" s="29">
        <f>('Italy TRANSFORMED'!G210-G$395)/G$396</f>
        <v>0.12100888574182497</v>
      </c>
      <c r="H210" s="29">
        <f>('Italy TRANSFORMED'!H210-H$395)/H$396</f>
        <v>-0.26407348309481671</v>
      </c>
      <c r="I210" s="29">
        <f>('Italy TRANSFORMED'!I210-I$395)/I$396</f>
        <v>-1.2376687330666358</v>
      </c>
      <c r="K210" s="29">
        <f>('Italy TRANSFORMED'!K210-K$395)/K$396</f>
        <v>-0.59179893453122667</v>
      </c>
      <c r="N210" s="29">
        <f>('Italy TRANSFORMED'!N210-N$395)/N$396</f>
        <v>-0.48131593126472999</v>
      </c>
      <c r="O210" s="29">
        <f>('Italy TRANSFORMED'!O210-O$395)/O$396</f>
        <v>-1.0950729042410727</v>
      </c>
      <c r="Q210" s="29">
        <f>('Italy TRANSFORMED'!Q210-Q$395)/Q$396</f>
        <v>0.18742129587204498</v>
      </c>
      <c r="R210" s="29">
        <f>('Italy TRANSFORMED'!R210-R$395)/R$396</f>
        <v>-0.29540594848245638</v>
      </c>
    </row>
    <row r="211" spans="1:18">
      <c r="A211" s="1" t="s">
        <v>216</v>
      </c>
      <c r="B211" s="29">
        <f>('Italy TRANSFORMED'!B211-B$395)/B$396</f>
        <v>0.41285772392819092</v>
      </c>
      <c r="C211" s="29">
        <f>('Italy TRANSFORMED'!C211-C$395)/C$396</f>
        <v>0.23404352986269736</v>
      </c>
      <c r="D211" s="29">
        <f>('Italy TRANSFORMED'!D211-D$395)/D$396</f>
        <v>3.2997430508551001E-2</v>
      </c>
      <c r="E211" s="29">
        <f>('Italy TRANSFORMED'!E211-'Italy NORMALIZED'!E$395)/'Italy NORMALIZED'!E$396</f>
        <v>-1.0504951408350776</v>
      </c>
      <c r="F211" s="29">
        <f>('Italy TRANSFORMED'!F211-F$395)/F$396</f>
        <v>-0.79124118662440601</v>
      </c>
      <c r="G211" s="29">
        <f>('Italy TRANSFORMED'!G211-G$395)/G$396</f>
        <v>0.65618459953469954</v>
      </c>
      <c r="H211" s="29">
        <f>('Italy TRANSFORMED'!H211-H$395)/H$396</f>
        <v>-0.11977120719233003</v>
      </c>
      <c r="I211" s="29">
        <f>('Italy TRANSFORMED'!I211-I$395)/I$396</f>
        <v>-1.1570527337425114</v>
      </c>
      <c r="K211" s="29">
        <f>('Italy TRANSFORMED'!K211-K$395)/K$396</f>
        <v>-0.20112743475145553</v>
      </c>
      <c r="N211" s="29">
        <f>('Italy TRANSFORMED'!N211-N$395)/N$396</f>
        <v>-0.86284908374634062</v>
      </c>
      <c r="O211" s="29">
        <f>('Italy TRANSFORMED'!O211-O$395)/O$396</f>
        <v>-0.11318860779877138</v>
      </c>
      <c r="Q211" s="29">
        <f>('Italy TRANSFORMED'!Q211-Q$395)/Q$396</f>
        <v>0.18742129587204498</v>
      </c>
      <c r="R211" s="29">
        <f>('Italy TRANSFORMED'!R211-R$395)/R$396</f>
        <v>-5.3735542402449037E-2</v>
      </c>
    </row>
    <row r="212" spans="1:18">
      <c r="A212" s="1" t="s">
        <v>217</v>
      </c>
      <c r="B212" s="29">
        <f>('Italy TRANSFORMED'!B212-B$395)/B$396</f>
        <v>-9.235299918460145E-2</v>
      </c>
      <c r="C212" s="29">
        <f>('Italy TRANSFORMED'!C212-C$395)/C$396</f>
        <v>0.21514355655460127</v>
      </c>
      <c r="D212" s="29">
        <f>('Italy TRANSFORMED'!D212-D$395)/D$396</f>
        <v>0.15908634045521519</v>
      </c>
      <c r="E212" s="29">
        <f>('Italy TRANSFORMED'!E212-'Italy NORMALIZED'!E$395)/'Italy NORMALIZED'!E$396</f>
        <v>-1.0510663940417155</v>
      </c>
      <c r="F212" s="29">
        <f>('Italy TRANSFORMED'!F212-F$395)/F$396</f>
        <v>-0.47459519448137194</v>
      </c>
      <c r="G212" s="29">
        <f>('Italy TRANSFORMED'!G212-G$395)/G$396</f>
        <v>0.64428673834483974</v>
      </c>
      <c r="H212" s="29">
        <f>('Italy TRANSFORMED'!H212-H$395)/H$396</f>
        <v>0.27719105288479023</v>
      </c>
      <c r="I212" s="29">
        <f>('Italy TRANSFORMED'!I212-I$395)/I$396</f>
        <v>-1.2076190500834232</v>
      </c>
      <c r="K212" s="29">
        <f>('Italy TRANSFORMED'!K212-K$395)/K$396</f>
        <v>-0.44751235336477374</v>
      </c>
      <c r="N212" s="29">
        <f>('Italy TRANSFORMED'!N212-N$395)/N$396</f>
        <v>-0.66793092950073785</v>
      </c>
      <c r="O212" s="29">
        <f>('Italy TRANSFORMED'!O212-O$395)/O$396</f>
        <v>0.26832718824424512</v>
      </c>
      <c r="Q212" s="29">
        <f>('Italy TRANSFORMED'!Q212-Q$395)/Q$396</f>
        <v>0.18742129587204498</v>
      </c>
      <c r="R212" s="29">
        <f>('Italy TRANSFORMED'!R212-R$395)/R$396</f>
        <v>0.32057056205218493</v>
      </c>
    </row>
    <row r="213" spans="1:18">
      <c r="A213" s="1" t="s">
        <v>218</v>
      </c>
      <c r="B213" s="29">
        <f>('Italy TRANSFORMED'!B213-B$395)/B$396</f>
        <v>-0.11450686343213458</v>
      </c>
      <c r="C213" s="29">
        <f>('Italy TRANSFORMED'!C213-C$395)/C$396</f>
        <v>0.30027857145593556</v>
      </c>
      <c r="D213" s="29">
        <f>('Italy TRANSFORMED'!D213-D$395)/D$396</f>
        <v>4.5530109267521088E-2</v>
      </c>
      <c r="E213" s="29">
        <f>('Italy TRANSFORMED'!E213-'Italy NORMALIZED'!E$395)/'Italy NORMALIZED'!E$396</f>
        <v>-1.0324227666614429</v>
      </c>
      <c r="F213" s="29">
        <f>('Italy TRANSFORMED'!F213-F$395)/F$396</f>
        <v>-0.28108931039396223</v>
      </c>
      <c r="G213" s="29">
        <f>('Italy TRANSFORMED'!G213-G$395)/G$396</f>
        <v>0.63260547138475154</v>
      </c>
      <c r="H213" s="29">
        <f>('Italy TRANSFORMED'!H213-H$395)/H$396</f>
        <v>-0.21671041341746516</v>
      </c>
      <c r="I213" s="29">
        <f>('Italy TRANSFORMED'!I213-I$395)/I$396</f>
        <v>-0.55380507809106094</v>
      </c>
      <c r="K213" s="29">
        <f>('Italy TRANSFORMED'!K213-K$395)/K$396</f>
        <v>-0.11419754723436656</v>
      </c>
      <c r="N213" s="29">
        <f>('Italy TRANSFORMED'!N213-N$395)/N$396</f>
        <v>0.28220098541088706</v>
      </c>
      <c r="O213" s="29">
        <f>('Italy TRANSFORMED'!O213-O$395)/O$396</f>
        <v>1.2088492632415859</v>
      </c>
      <c r="Q213" s="29">
        <f>('Italy TRANSFORMED'!Q213-Q$395)/Q$396</f>
        <v>0.18742129587204498</v>
      </c>
      <c r="R213" s="29">
        <f>('Italy TRANSFORMED'!R213-R$395)/R$396</f>
        <v>8.9071236140868634E-2</v>
      </c>
    </row>
    <row r="214" spans="1:18">
      <c r="A214" s="1" t="s">
        <v>219</v>
      </c>
      <c r="B214" s="29">
        <f>('Italy TRANSFORMED'!B214-B$395)/B$396</f>
        <v>-0.32403769220477124</v>
      </c>
      <c r="C214" s="29">
        <f>('Italy TRANSFORMED'!C214-C$395)/C$396</f>
        <v>0.36566226290016091</v>
      </c>
      <c r="D214" s="29">
        <f>('Italy TRANSFORMED'!D214-D$395)/D$396</f>
        <v>2.6818967537456206E-3</v>
      </c>
      <c r="E214" s="29">
        <f>('Italy TRANSFORMED'!E214-'Italy NORMALIZED'!E$395)/'Italy NORMALIZED'!E$396</f>
        <v>-0.99118867156412727</v>
      </c>
      <c r="F214" s="29">
        <f>('Italy TRANSFORMED'!F214-F$395)/F$396</f>
        <v>-0.56255241452110361</v>
      </c>
      <c r="G214" s="29">
        <f>('Italy TRANSFORMED'!G214-G$395)/G$396</f>
        <v>-0.30396202570690978</v>
      </c>
      <c r="H214" s="29">
        <f>('Italy TRANSFORMED'!H214-H$395)/H$396</f>
        <v>-0.27598540170310665</v>
      </c>
      <c r="I214" s="29">
        <f>('Italy TRANSFORMED'!I214-I$395)/I$396</f>
        <v>-1.1622623650856794</v>
      </c>
      <c r="K214" s="29">
        <f>('Italy TRANSFORMED'!K214-K$395)/K$396</f>
        <v>-0.23890731528893053</v>
      </c>
      <c r="N214" s="29">
        <f>('Italy TRANSFORMED'!N214-N$395)/N$396</f>
        <v>0.98076920911170351</v>
      </c>
      <c r="O214" s="29">
        <f>('Italy TRANSFORMED'!O214-O$395)/O$396</f>
        <v>-7.530474850623349E-2</v>
      </c>
      <c r="Q214" s="29">
        <f>('Italy TRANSFORMED'!Q214-Q$395)/Q$396</f>
        <v>0.18742129587204498</v>
      </c>
      <c r="R214" s="29">
        <f>('Italy TRANSFORMED'!R214-R$395)/R$396</f>
        <v>-0.18675775917877166</v>
      </c>
    </row>
    <row r="215" spans="1:18">
      <c r="A215" s="1" t="s">
        <v>220</v>
      </c>
      <c r="B215" s="29">
        <f>('Italy TRANSFORMED'!B215-B$395)/B$396</f>
        <v>0.41538111934806599</v>
      </c>
      <c r="C215" s="29">
        <f>('Italy TRANSFORMED'!C215-C$395)/C$396</f>
        <v>0.40891085047003944</v>
      </c>
      <c r="D215" s="29">
        <f>('Italy TRANSFORMED'!D215-D$395)/D$396</f>
        <v>-8.8434065034441497E-2</v>
      </c>
      <c r="E215" s="29">
        <f>('Italy TRANSFORMED'!E215-'Italy NORMALIZED'!E$395)/'Italy NORMALIZED'!E$396</f>
        <v>-0.97955587899259255</v>
      </c>
      <c r="F215" s="29">
        <f>('Italy TRANSFORMED'!F215-F$395)/F$396</f>
        <v>-0.61532674654494268</v>
      </c>
      <c r="G215" s="29">
        <f>('Italy TRANSFORMED'!G215-G$395)/G$396</f>
        <v>-0.30476384978328902</v>
      </c>
      <c r="H215" s="29">
        <f>('Italy TRANSFORMED'!H215-H$395)/H$396</f>
        <v>-0.70815914704533189</v>
      </c>
      <c r="I215" s="29">
        <f>('Italy TRANSFORMED'!I215-I$395)/I$396</f>
        <v>-0.97647878663722398</v>
      </c>
      <c r="K215" s="29">
        <f>('Italy TRANSFORMED'!K215-K$395)/K$396</f>
        <v>-0.61251983600670379</v>
      </c>
      <c r="N215" s="29">
        <f>('Italy TRANSFORMED'!N215-N$395)/N$396</f>
        <v>-3.6174090463666708E-2</v>
      </c>
      <c r="O215" s="29">
        <f>('Italy TRANSFORMED'!O215-O$395)/O$396</f>
        <v>-7.530474850623349E-2</v>
      </c>
      <c r="Q215" s="29">
        <f>('Italy TRANSFORMED'!Q215-Q$395)/Q$396</f>
        <v>0.18742129587204498</v>
      </c>
      <c r="R215" s="29">
        <f>('Italy TRANSFORMED'!R215-R$395)/R$396</f>
        <v>3.4968718140762625E-3</v>
      </c>
    </row>
    <row r="216" spans="1:18">
      <c r="A216" s="1" t="s">
        <v>221</v>
      </c>
      <c r="B216" s="29">
        <f>('Italy TRANSFORMED'!B216-B$395)/B$396</f>
        <v>0.4692887934072279</v>
      </c>
      <c r="C216" s="29">
        <f>('Italy TRANSFORMED'!C216-C$395)/C$396</f>
        <v>0.33807851807212852</v>
      </c>
      <c r="D216" s="29">
        <f>('Italy TRANSFORMED'!D216-D$395)/D$396</f>
        <v>-0.10249098850734019</v>
      </c>
      <c r="E216" s="29">
        <f>('Italy TRANSFORMED'!E216-'Italy NORMALIZED'!E$395)/'Italy NORMALIZED'!E$396</f>
        <v>-0.99856303114072542</v>
      </c>
      <c r="F216" s="29">
        <f>('Italy TRANSFORMED'!F216-F$395)/F$396</f>
        <v>-0.70328396658467429</v>
      </c>
      <c r="G216" s="29">
        <f>('Italy TRANSFORMED'!G216-G$395)/G$396</f>
        <v>-0.30556184583425183</v>
      </c>
      <c r="H216" s="29">
        <f>('Italy TRANSFORMED'!H216-H$395)/H$396</f>
        <v>0.31894019408683189</v>
      </c>
      <c r="I216" s="29">
        <f>('Italy TRANSFORMED'!I216-I$395)/I$396</f>
        <v>-0.95450830872614378</v>
      </c>
      <c r="K216" s="29">
        <f>('Italy TRANSFORMED'!K216-K$395)/K$396</f>
        <v>-0.1453357956069577</v>
      </c>
      <c r="N216" s="29">
        <f>('Italy TRANSFORMED'!N216-N$395)/N$396</f>
        <v>9.0941947867975187E-2</v>
      </c>
      <c r="O216" s="29">
        <f>('Italy TRANSFORMED'!O216-O$395)/O$396</f>
        <v>-0.41072461267523341</v>
      </c>
      <c r="Q216" s="29">
        <f>('Italy TRANSFORMED'!Q216-Q$395)/Q$396</f>
        <v>0.18742129587204498</v>
      </c>
      <c r="R216" s="29">
        <f>('Italy TRANSFORMED'!R216-R$395)/R$396</f>
        <v>0.27775009891576957</v>
      </c>
    </row>
    <row r="217" spans="1:18">
      <c r="A217" s="1" t="s">
        <v>222</v>
      </c>
      <c r="B217" s="29">
        <f>('Italy TRANSFORMED'!B217-B$395)/B$396</f>
        <v>0.17510403687854903</v>
      </c>
      <c r="C217" s="29">
        <f>('Italy TRANSFORMED'!C217-C$395)/C$396</f>
        <v>0.30930288303547721</v>
      </c>
      <c r="D217" s="29">
        <f>('Italy TRANSFORMED'!D217-D$395)/D$396</f>
        <v>-0.1189189593130171</v>
      </c>
      <c r="E217" s="29">
        <f>('Italy TRANSFORMED'!E217-'Italy NORMALIZED'!E$395)/'Italy NORMALIZED'!E$396</f>
        <v>-1.0086378604214297</v>
      </c>
      <c r="F217" s="29">
        <f>('Italy TRANSFORMED'!F217-F$395)/F$396</f>
        <v>-0.66810107856878165</v>
      </c>
      <c r="G217" s="29">
        <f>('Italy TRANSFORMED'!G217-G$395)/G$396</f>
        <v>0.355549961084</v>
      </c>
      <c r="H217" s="29">
        <f>('Italy TRANSFORMED'!H217-H$395)/H$396</f>
        <v>0.27925006668015784</v>
      </c>
      <c r="I217" s="29">
        <f>('Italy TRANSFORMED'!I217-I$395)/I$396</f>
        <v>-0.87125765268147515</v>
      </c>
      <c r="K217" s="29">
        <f>('Italy TRANSFORMED'!K217-K$395)/K$396</f>
        <v>-0.2740889559069839</v>
      </c>
      <c r="N217" s="29">
        <f>('Italy TRANSFORMED'!N217-N$395)/N$396</f>
        <v>-0.22557144672426807</v>
      </c>
      <c r="O217" s="29">
        <f>('Italy TRANSFORMED'!O217-O$395)/O$396</f>
        <v>0.26722362324643623</v>
      </c>
      <c r="Q217" s="29">
        <f>('Italy TRANSFORMED'!Q217-Q$395)/Q$396</f>
        <v>0.18742129587204498</v>
      </c>
      <c r="R217" s="29">
        <f>('Italy TRANSFORMED'!R217-R$395)/R$396</f>
        <v>0.42451667556585077</v>
      </c>
    </row>
    <row r="218" spans="1:18">
      <c r="A218" s="1" t="s">
        <v>223</v>
      </c>
      <c r="B218" s="29">
        <f>('Italy TRANSFORMED'!B218-B$395)/B$396</f>
        <v>0.42824019459287416</v>
      </c>
      <c r="C218" s="29">
        <f>('Italy TRANSFORMED'!C218-C$395)/C$396</f>
        <v>0.33756770798272018</v>
      </c>
      <c r="D218" s="29">
        <f>('Italy TRANSFORMED'!D218-D$395)/D$396</f>
        <v>-0.24763295737811408</v>
      </c>
      <c r="E218" s="29">
        <f>('Italy TRANSFORMED'!E218-'Italy NORMALIZED'!E$395)/'Italy NORMALIZED'!E$396</f>
        <v>-1.0096765026153167</v>
      </c>
      <c r="F218" s="29">
        <f>('Italy TRANSFORMED'!F218-F$395)/F$396</f>
        <v>-0.72087541059262072</v>
      </c>
      <c r="G218" s="29">
        <f>('Italy TRANSFORMED'!G218-G$395)/G$396</f>
        <v>0.34851928302856883</v>
      </c>
      <c r="H218" s="29">
        <f>('Italy TRANSFORMED'!H218-H$395)/H$396</f>
        <v>-2.3869821294564476E-2</v>
      </c>
      <c r="I218" s="29">
        <f>('Italy TRANSFORMED'!I218-I$395)/I$396</f>
        <v>-1.3289250015032028</v>
      </c>
      <c r="K218" s="29">
        <f>('Italy TRANSFORMED'!K218-K$395)/K$396</f>
        <v>8.5840834931662415E-3</v>
      </c>
      <c r="N218" s="29">
        <f>('Italy TRANSFORMED'!N218-N$395)/N$396</f>
        <v>0.72333407841573294</v>
      </c>
      <c r="O218" s="29">
        <f>('Italy TRANSFORMED'!O218-O$395)/O$396</f>
        <v>0.49425287532284629</v>
      </c>
      <c r="Q218" s="29">
        <f>('Italy TRANSFORMED'!Q218-Q$395)/Q$396</f>
        <v>0.18742129587204498</v>
      </c>
      <c r="R218" s="29">
        <f>('Italy TRANSFORMED'!R218-R$395)/R$396</f>
        <v>4.2447800367128169E-2</v>
      </c>
    </row>
    <row r="219" spans="1:18">
      <c r="A219" s="1" t="s">
        <v>224</v>
      </c>
      <c r="B219" s="29">
        <f>('Italy TRANSFORMED'!B219-B$395)/B$396</f>
        <v>-0.68176827899967496</v>
      </c>
      <c r="C219" s="29">
        <f>('Italy TRANSFORMED'!C219-C$395)/C$396</f>
        <v>0.23114893935605191</v>
      </c>
      <c r="D219" s="29">
        <f>('Italy TRANSFORMED'!D219-D$395)/D$396</f>
        <v>-0.21596253943314958</v>
      </c>
      <c r="E219" s="29">
        <f>('Italy TRANSFORMED'!E219-'Italy NORMALIZED'!E$395)/'Italy NORMALIZED'!E$396</f>
        <v>-1.0162199484368053</v>
      </c>
      <c r="F219" s="29">
        <f>('Italy TRANSFORMED'!F219-F$395)/F$396</f>
        <v>-0.66810107856878165</v>
      </c>
      <c r="G219" s="29">
        <f>('Italy TRANSFORMED'!G219-G$395)/G$396</f>
        <v>0.3415873040235704</v>
      </c>
      <c r="H219" s="29">
        <f>('Italy TRANSFORMED'!H219-H$395)/H$396</f>
        <v>-3.3758580923942121E-2</v>
      </c>
      <c r="I219" s="29">
        <f>('Italy TRANSFORMED'!I219-I$395)/I$396</f>
        <v>-0.46334153554670121</v>
      </c>
      <c r="K219" s="29">
        <f>('Italy TRANSFORMED'!K219-K$395)/K$396</f>
        <v>-2.8725753196659196E-2</v>
      </c>
      <c r="N219" s="29">
        <f>('Italy TRANSFORMED'!N219-N$395)/N$396</f>
        <v>0.40751182025985994</v>
      </c>
      <c r="O219" s="29">
        <f>('Italy TRANSFORMED'!O219-O$395)/O$396</f>
        <v>-7.4308965156859808E-2</v>
      </c>
      <c r="Q219" s="29">
        <f>('Italy TRANSFORMED'!Q219-Q$395)/Q$396</f>
        <v>0.18742129587204498</v>
      </c>
      <c r="R219" s="29">
        <f>('Italy TRANSFORMED'!R219-R$395)/R$396</f>
        <v>-0.23429010428307806</v>
      </c>
    </row>
    <row r="220" spans="1:18">
      <c r="A220" s="1" t="s">
        <v>225</v>
      </c>
      <c r="B220" s="29">
        <f>('Italy TRANSFORMED'!B220-B$395)/B$396</f>
        <v>0.24399633267051987</v>
      </c>
      <c r="C220" s="29">
        <f>('Italy TRANSFORMED'!C220-C$395)/C$396</f>
        <v>1.7119511894096422E-2</v>
      </c>
      <c r="D220" s="29">
        <f>('Italy TRANSFORMED'!D220-D$395)/D$396</f>
        <v>-0.28306317895076977</v>
      </c>
      <c r="E220" s="29">
        <f>('Italy TRANSFORMED'!E220-'Italy NORMALIZED'!E$395)/'Italy NORMALIZED'!E$396</f>
        <v>-1.015825264403128</v>
      </c>
      <c r="F220" s="29">
        <f>('Italy TRANSFORMED'!F220-F$395)/F$396</f>
        <v>-0.59773530253699636</v>
      </c>
      <c r="G220" s="29">
        <f>('Italy TRANSFORMED'!G220-G$395)/G$396</f>
        <v>0.65938424688786501</v>
      </c>
      <c r="H220" s="29">
        <f>('Italy TRANSFORMED'!H220-H$395)/H$396</f>
        <v>-0.13193999301719303</v>
      </c>
      <c r="I220" s="29">
        <f>('Italy TRANSFORMED'!I220-I$395)/I$396</f>
        <v>-1.2482434182488169</v>
      </c>
      <c r="K220" s="29">
        <f>('Italy TRANSFORMED'!K220-K$395)/K$396</f>
        <v>-0.10629068199315979</v>
      </c>
      <c r="N220" s="29">
        <f>('Italy TRANSFORMED'!N220-N$395)/N$396</f>
        <v>0.15397712121721943</v>
      </c>
      <c r="O220" s="29">
        <f>('Italy TRANSFORMED'!O220-O$395)/O$396</f>
        <v>0.79069206324592922</v>
      </c>
      <c r="Q220" s="29">
        <f>('Italy TRANSFORMED'!Q220-Q$395)/Q$396</f>
        <v>0.18742129587204498</v>
      </c>
      <c r="R220" s="29">
        <f>('Italy TRANSFORMED'!R220-R$395)/R$396</f>
        <v>-0.28732415576131493</v>
      </c>
    </row>
    <row r="221" spans="1:18">
      <c r="A221" s="1" t="s">
        <v>226</v>
      </c>
      <c r="B221" s="29">
        <f>('Italy TRANSFORMED'!B221-B$395)/B$396</f>
        <v>0.70437342271581005</v>
      </c>
      <c r="C221" s="29">
        <f>('Italy TRANSFORMED'!C221-C$395)/C$396</f>
        <v>7.1605921430951389E-2</v>
      </c>
      <c r="D221" s="29">
        <f>('Italy TRANSFORMED'!D221-D$395)/D$396</f>
        <v>-0.43714738347659204</v>
      </c>
      <c r="E221" s="29">
        <f>('Italy TRANSFORMED'!E221-'Italy NORMALIZED'!E$395)/'Italy NORMALIZED'!E$396</f>
        <v>-1.0116499227837021</v>
      </c>
      <c r="F221" s="29">
        <f>('Italy TRANSFORMED'!F221-F$395)/F$396</f>
        <v>-0.61532674654494268</v>
      </c>
      <c r="G221" s="29">
        <f>('Italy TRANSFORMED'!G221-G$395)/G$396</f>
        <v>0.64742780146636569</v>
      </c>
      <c r="H221" s="29">
        <f>('Italy TRANSFORMED'!H221-H$395)/H$396</f>
        <v>9.3494119162211939E-2</v>
      </c>
      <c r="I221" s="29">
        <f>('Italy TRANSFORMED'!I221-I$395)/I$396</f>
        <v>-1.3290511213051242</v>
      </c>
      <c r="K221" s="29">
        <f>('Italy TRANSFORMED'!K221-K$395)/K$396</f>
        <v>-0.2764746160002981</v>
      </c>
      <c r="N221" s="29">
        <f>('Italy TRANSFORMED'!N221-N$395)/N$396</f>
        <v>-0.28809022523821554</v>
      </c>
      <c r="O221" s="29">
        <f>('Italy TRANSFORMED'!O221-O$395)/O$396</f>
        <v>-0.11243994947368742</v>
      </c>
      <c r="Q221" s="29">
        <f>('Italy TRANSFORMED'!Q221-Q$395)/Q$396</f>
        <v>0.66222191208122527</v>
      </c>
      <c r="R221" s="29">
        <f>('Italy TRANSFORMED'!R221-R$395)/R$396</f>
        <v>-0.18876429025050884</v>
      </c>
    </row>
    <row r="222" spans="1:18">
      <c r="A222" s="1" t="s">
        <v>227</v>
      </c>
      <c r="B222" s="29">
        <f>('Italy TRANSFORMED'!B222-B$395)/B$396</f>
        <v>0.49651293542772318</v>
      </c>
      <c r="C222" s="29">
        <f>('Italy TRANSFORMED'!C222-C$395)/C$396</f>
        <v>0.1036166870338527</v>
      </c>
      <c r="D222" s="29">
        <f>('Italy TRANSFORMED'!D222-D$395)/D$396</f>
        <v>-0.46229742125641698</v>
      </c>
      <c r="E222" s="29">
        <f>('Italy TRANSFORMED'!E222-'Italy NORMALIZED'!E$395)/'Italy NORMALIZED'!E$396</f>
        <v>-1.0063009154851839</v>
      </c>
      <c r="F222" s="29">
        <f>('Italy TRANSFORMED'!F222-F$395)/F$396</f>
        <v>-0.632918190552889</v>
      </c>
      <c r="G222" s="29">
        <f>('Italy TRANSFORMED'!G222-G$395)/G$396</f>
        <v>0.63568954466063465</v>
      </c>
      <c r="H222" s="29">
        <f>('Italy TRANSFORMED'!H222-H$395)/H$396</f>
        <v>0.25027681729736007</v>
      </c>
      <c r="I222" s="29">
        <f>('Italy TRANSFORMED'!I222-I$395)/I$396</f>
        <v>-0.92609296448384948</v>
      </c>
      <c r="K222" s="29">
        <f>('Italy TRANSFORMED'!K222-K$395)/K$396</f>
        <v>-0.52741445669054599</v>
      </c>
      <c r="N222" s="29">
        <f>('Italy TRANSFORMED'!N222-N$395)/N$396</f>
        <v>0.21666821153658017</v>
      </c>
      <c r="O222" s="29">
        <f>('Italy TRANSFORMED'!O222-O$395)/O$396</f>
        <v>-7.4432013200617861E-2</v>
      </c>
      <c r="Q222" s="29">
        <f>('Italy TRANSFORMED'!Q222-Q$395)/Q$396</f>
        <v>0.66222191208122527</v>
      </c>
      <c r="R222" s="29">
        <f>('Italy TRANSFORMED'!R222-R$395)/R$396</f>
        <v>0.17358271942360454</v>
      </c>
    </row>
    <row r="223" spans="1:18">
      <c r="A223" s="1" t="s">
        <v>228</v>
      </c>
      <c r="B223" s="29">
        <f>('Italy TRANSFORMED'!B223-B$395)/B$396</f>
        <v>0.49067628422350951</v>
      </c>
      <c r="C223" s="29">
        <f>('Italy TRANSFORMED'!C223-C$395)/C$396</f>
        <v>5.0322167705617427E-2</v>
      </c>
      <c r="D223" s="29">
        <f>('Italy TRANSFORMED'!D223-D$395)/D$396</f>
        <v>-0.43367549273931005</v>
      </c>
      <c r="E223" s="29">
        <f>('Italy TRANSFORMED'!E223-'Italy NORMALIZED'!E$395)/'Italy NORMALIZED'!E$396</f>
        <v>-1.0043274953167987</v>
      </c>
      <c r="F223" s="29">
        <f>('Italy TRANSFORMED'!F223-F$395)/F$396</f>
        <v>-0.59773530253699636</v>
      </c>
      <c r="G223" s="29">
        <f>('Italy TRANSFORMED'!G223-G$395)/G$396</f>
        <v>0.63348472821704271</v>
      </c>
      <c r="H223" s="29">
        <f>('Italy TRANSFORMED'!H223-H$395)/H$396</f>
        <v>-0.10252904098958043</v>
      </c>
      <c r="I223" s="29">
        <f>('Italy TRANSFORMED'!I223-I$395)/I$396</f>
        <v>-0.8010140420851094</v>
      </c>
      <c r="K223" s="29">
        <f>('Italy TRANSFORMED'!K223-K$395)/K$396</f>
        <v>-0.37583431217595487</v>
      </c>
      <c r="N223" s="29">
        <f>('Italy TRANSFORMED'!N223-N$395)/N$396</f>
        <v>0.46864641336238855</v>
      </c>
      <c r="O223" s="29">
        <f>('Italy TRANSFORMED'!O223-O$395)/O$396</f>
        <v>0.37230550337982754</v>
      </c>
      <c r="Q223" s="29">
        <f>('Italy TRANSFORMED'!Q223-Q$395)/Q$396</f>
        <v>0.66222191208122527</v>
      </c>
      <c r="R223" s="29">
        <f>('Italy TRANSFORMED'!R223-R$395)/R$396</f>
        <v>0.24062263414412008</v>
      </c>
    </row>
    <row r="224" spans="1:18">
      <c r="A224" s="1" t="s">
        <v>229</v>
      </c>
      <c r="B224" s="29">
        <f>('Italy TRANSFORMED'!B224-B$395)/B$396</f>
        <v>0.37931717813284721</v>
      </c>
      <c r="C224" s="29">
        <f>('Italy TRANSFORMED'!C224-C$395)/C$396</f>
        <v>0.10514911730207693</v>
      </c>
      <c r="D224" s="29">
        <f>('Italy TRANSFORMED'!D224-D$395)/D$396</f>
        <v>-0.31893373788522666</v>
      </c>
      <c r="E224" s="29">
        <f>('Italy TRANSFORMED'!E224-'Italy NORMALIZED'!E$395)/'Italy NORMALIZED'!E$396</f>
        <v>-0.97550517443643303</v>
      </c>
      <c r="F224" s="29">
        <f>('Italy TRANSFORMED'!F224-F$395)/F$396</f>
        <v>-0.61532674654494268</v>
      </c>
      <c r="G224" s="29">
        <f>('Italy TRANSFORMED'!G224-G$395)/G$396</f>
        <v>0.62199839845765503</v>
      </c>
      <c r="H224" s="29">
        <f>('Italy TRANSFORMED'!H224-H$395)/H$396</f>
        <v>0.29922049919790089</v>
      </c>
      <c r="I224" s="29">
        <f>('Italy TRANSFORMED'!I224-I$395)/I$396</f>
        <v>-0.97818809676921914</v>
      </c>
      <c r="K224" s="29">
        <f>('Italy TRANSFORMED'!K224-K$395)/K$396</f>
        <v>-0.27695609552409856</v>
      </c>
      <c r="N224" s="29">
        <f>('Italy TRANSFORMED'!N224-N$395)/N$396</f>
        <v>0.27987812648688282</v>
      </c>
      <c r="O224" s="29">
        <f>('Italy TRANSFORMED'!O224-O$395)/O$396</f>
        <v>1.2698026608333217</v>
      </c>
      <c r="Q224" s="29">
        <f>('Italy TRANSFORMED'!Q224-Q$395)/Q$396</f>
        <v>0.66222191208122527</v>
      </c>
      <c r="R224" s="29">
        <f>('Italy TRANSFORMED'!R224-R$395)/R$396</f>
        <v>0.2186530220019787</v>
      </c>
    </row>
    <row r="225" spans="1:18">
      <c r="A225" s="1" t="s">
        <v>230</v>
      </c>
      <c r="B225" s="29">
        <f>('Italy TRANSFORMED'!B225-B$395)/B$396</f>
        <v>0.12593935186329164</v>
      </c>
      <c r="C225" s="29">
        <f>('Italy TRANSFORMED'!C225-C$395)/C$396</f>
        <v>5.6111348718908299E-2</v>
      </c>
      <c r="D225" s="29">
        <f>('Italy TRANSFORMED'!D225-D$395)/D$396</f>
        <v>-0.15194426144814077</v>
      </c>
      <c r="E225" s="29">
        <f>('Italy TRANSFORMED'!E225-'Italy NORMALIZED'!E$395)/'Italy NORMALIZED'!E$396</f>
        <v>-0.95099321866069897</v>
      </c>
      <c r="F225" s="29">
        <f>('Italy TRANSFORMED'!F225-F$395)/F$396</f>
        <v>-0.66810107856878165</v>
      </c>
      <c r="G225" s="29">
        <f>('Italy TRANSFORMED'!G225-G$395)/G$396</f>
        <v>0.61071757205565558</v>
      </c>
      <c r="H225" s="29">
        <f>('Italy TRANSFORMED'!H225-H$395)/H$396</f>
        <v>0.38652742451539351</v>
      </c>
      <c r="I225" s="29">
        <f>('Italy TRANSFORMED'!I225-I$395)/I$396</f>
        <v>-0.53458890185627761</v>
      </c>
      <c r="K225" s="29">
        <f>('Italy TRANSFORMED'!K225-K$395)/K$396</f>
        <v>-0.14880907581833577</v>
      </c>
      <c r="N225" s="29">
        <f>('Italy TRANSFORMED'!N225-N$395)/N$396</f>
        <v>9.0363884857787763E-2</v>
      </c>
      <c r="O225" s="29">
        <f>('Italy TRANSFORMED'!O225-O$395)/O$396</f>
        <v>0.78620640924877327</v>
      </c>
      <c r="Q225" s="29">
        <f>('Italy TRANSFORMED'!Q225-Q$395)/Q$396</f>
        <v>0.66222191208122527</v>
      </c>
      <c r="R225" s="29">
        <f>('Italy TRANSFORMED'!R225-R$395)/R$396</f>
        <v>-0.13573284151781814</v>
      </c>
    </row>
    <row r="226" spans="1:18">
      <c r="A226" s="1" t="s">
        <v>231</v>
      </c>
      <c r="B226" s="29">
        <f>('Italy TRANSFORMED'!B226-B$395)/B$396</f>
        <v>-0.57758823609536225</v>
      </c>
      <c r="C226" s="29">
        <f>('Italy TRANSFORMED'!C226-C$395)/C$396</f>
        <v>-2.0169624632688198E-2</v>
      </c>
      <c r="D226" s="29">
        <f>('Italy TRANSFORMED'!D226-D$395)/D$396</f>
        <v>-0.21570849864749461</v>
      </c>
      <c r="E226" s="29">
        <f>('Italy TRANSFORMED'!E226-'Italy NORMALIZED'!E$395)/'Italy NORMALIZED'!E$396</f>
        <v>-0.95374562047449951</v>
      </c>
      <c r="F226" s="29">
        <f>('Italy TRANSFORMED'!F226-F$395)/F$396</f>
        <v>-0.58014385852904993</v>
      </c>
      <c r="G226" s="29">
        <f>('Italy TRANSFORMED'!G226-G$395)/G$396</f>
        <v>0.20848416967685063</v>
      </c>
      <c r="H226" s="29">
        <f>('Italy TRANSFORMED'!H226-H$395)/H$396</f>
        <v>0.33689023782043914</v>
      </c>
      <c r="I226" s="29">
        <f>('Italy TRANSFORMED'!I226-I$395)/I$396</f>
        <v>0.35005960891580307</v>
      </c>
      <c r="K226" s="29">
        <f>('Italy TRANSFORMED'!K226-K$395)/K$396</f>
        <v>-0.14902863698764882</v>
      </c>
      <c r="N226" s="29">
        <f>('Italy TRANSFORMED'!N226-N$395)/N$396</f>
        <v>-0.16138435817335967</v>
      </c>
      <c r="O226" s="29">
        <f>('Italy TRANSFORMED'!O226-O$395)/O$396</f>
        <v>0.91647640988715617</v>
      </c>
      <c r="Q226" s="29">
        <f>('Italy TRANSFORMED'!Q226-Q$395)/Q$396</f>
        <v>0.66222191208122527</v>
      </c>
      <c r="R226" s="29">
        <f>('Italy TRANSFORMED'!R226-R$395)/R$396</f>
        <v>-0.14803460964053086</v>
      </c>
    </row>
    <row r="227" spans="1:18">
      <c r="A227" s="1" t="s">
        <v>232</v>
      </c>
      <c r="B227" s="29">
        <f>('Italy TRANSFORMED'!B227-B$395)/B$396</f>
        <v>-0.92048444699201215</v>
      </c>
      <c r="C227" s="29">
        <f>('Italy TRANSFORMED'!C227-C$395)/C$396</f>
        <v>2.5292473324625156E-2</v>
      </c>
      <c r="D227" s="29">
        <f>('Italy TRANSFORMED'!D227-D$395)/D$396</f>
        <v>-0.26651665577845396</v>
      </c>
      <c r="E227" s="29">
        <f>('Italy TRANSFORMED'!E227-'Italy NORMALIZED'!E$395)/'Italy NORMALIZED'!E$396</f>
        <v>-0.94855240950506436</v>
      </c>
      <c r="F227" s="29">
        <f>('Italy TRANSFORMED'!F227-F$395)/F$396</f>
        <v>-0.50977808249726464</v>
      </c>
      <c r="G227" s="29">
        <f>('Italy TRANSFORMED'!G227-G$395)/G$396</f>
        <v>0.20337358719473997</v>
      </c>
      <c r="H227" s="29">
        <f>('Italy TRANSFORMED'!H227-H$395)/H$396</f>
        <v>0.11277842153969848</v>
      </c>
      <c r="I227" s="29">
        <f>('Italy TRANSFORMED'!I227-I$395)/I$396</f>
        <v>-0.30322520724705798</v>
      </c>
      <c r="K227" s="29">
        <f>('Italy TRANSFORMED'!K227-K$395)/K$396</f>
        <v>-0.26597255077931048</v>
      </c>
      <c r="N227" s="29">
        <f>('Italy TRANSFORMED'!N227-N$395)/N$396</f>
        <v>0.21615221557766362</v>
      </c>
      <c r="O227" s="29">
        <f>('Italy TRANSFORMED'!O227-O$395)/O$396</f>
        <v>0.83989547071404747</v>
      </c>
      <c r="Q227" s="29">
        <f>('Italy TRANSFORMED'!Q227-Q$395)/Q$396</f>
        <v>0.66222191208122527</v>
      </c>
      <c r="R227" s="29">
        <f>('Italy TRANSFORMED'!R227-R$395)/R$396</f>
        <v>-3.6925200566269106E-2</v>
      </c>
    </row>
    <row r="228" spans="1:18">
      <c r="A228" s="1" t="s">
        <v>233</v>
      </c>
      <c r="B228" s="29">
        <f>('Italy TRANSFORMED'!B228-B$395)/B$396</f>
        <v>0.26543069093978455</v>
      </c>
      <c r="C228" s="29">
        <f>('Italy TRANSFORMED'!C228-C$395)/C$396</f>
        <v>-8.2828995600070385E-2</v>
      </c>
      <c r="D228" s="29">
        <f>('Italy TRANSFORMED'!D228-D$395)/D$396</f>
        <v>-0.40894885626890992</v>
      </c>
      <c r="E228" s="29">
        <f>('Italy TRANSFORMED'!E228-'Italy NORMALIZED'!E$395)/'Italy NORMALIZED'!E$396</f>
        <v>-0.96839047540830681</v>
      </c>
      <c r="F228" s="29">
        <f>('Italy TRANSFORMED'!F228-F$395)/F$396</f>
        <v>-0.52736952650521096</v>
      </c>
      <c r="G228" s="29">
        <f>('Italy TRANSFORMED'!G228-G$395)/G$396</f>
        <v>0.19832426758763388</v>
      </c>
      <c r="H228" s="29">
        <f>('Italy TRANSFORMED'!H228-H$395)/H$396</f>
        <v>0.17106670703714752</v>
      </c>
      <c r="I228" s="29">
        <f>('Italy TRANSFORMED'!I228-I$395)/I$396</f>
        <v>-0.53176033288240354</v>
      </c>
      <c r="K228" s="29">
        <f>('Italy TRANSFORMED'!K228-K$395)/K$396</f>
        <v>-0.30705231125478888</v>
      </c>
      <c r="N228" s="29">
        <f>('Italy TRANSFORMED'!N228-N$395)/N$396</f>
        <v>0.21598084152377739</v>
      </c>
      <c r="O228" s="29">
        <f>('Italy TRANSFORMED'!O228-O$395)/O$396</f>
        <v>0.48043419118580216</v>
      </c>
      <c r="Q228" s="29">
        <f>('Italy TRANSFORMED'!Q228-Q$395)/Q$396</f>
        <v>0.66222191208122527</v>
      </c>
      <c r="R228" s="29">
        <f>('Italy TRANSFORMED'!R228-R$395)/R$396</f>
        <v>0.13509621159310561</v>
      </c>
    </row>
    <row r="229" spans="1:18">
      <c r="A229" s="1" t="s">
        <v>234</v>
      </c>
      <c r="B229" s="29">
        <f>('Italy TRANSFORMED'!B229-B$395)/B$396</f>
        <v>0.51286639807334788</v>
      </c>
      <c r="C229" s="29">
        <f>('Italy TRANSFORMED'!C229-C$395)/C$396</f>
        <v>9.6276305827798E-3</v>
      </c>
      <c r="D229" s="29">
        <f>('Italy TRANSFORMED'!D229-D$395)/D$396</f>
        <v>-0.58322083522809998</v>
      </c>
      <c r="E229" s="29">
        <f>('Italy TRANSFORMED'!E229-'Italy NORMALIZED'!E$395)/'Italy NORMALIZED'!E$396</f>
        <v>-0.97140253777057906</v>
      </c>
      <c r="F229" s="29">
        <f>('Italy TRANSFORMED'!F229-F$395)/F$396</f>
        <v>-0.54496097051315728</v>
      </c>
      <c r="G229" s="29">
        <f>('Italy TRANSFORMED'!G229-G$395)/G$396</f>
        <v>1.0063805172846119</v>
      </c>
      <c r="H229" s="29">
        <f>('Italy TRANSFORMED'!H229-H$395)/H$396</f>
        <v>0.18067312928067394</v>
      </c>
      <c r="I229" s="29">
        <f>('Italy TRANSFORMED'!I229-I$395)/I$396</f>
        <v>-0.96026455721904436</v>
      </c>
      <c r="K229" s="29">
        <f>('Italy TRANSFORMED'!K229-K$395)/K$396</f>
        <v>-0.41596933814753434</v>
      </c>
      <c r="N229" s="29">
        <f>('Italy TRANSFORMED'!N229-N$395)/N$396</f>
        <v>0.15328661251291523</v>
      </c>
      <c r="O229" s="29">
        <f>('Italy TRANSFORMED'!O229-O$395)/O$396</f>
        <v>7.3398487740578847E-2</v>
      </c>
      <c r="Q229" s="29">
        <f>('Italy TRANSFORMED'!Q229-Q$395)/Q$396</f>
        <v>1.1370225282904056</v>
      </c>
      <c r="R229" s="29">
        <f>('Italy TRANSFORMED'!R229-R$395)/R$396</f>
        <v>-1.2306744677634479E-3</v>
      </c>
    </row>
    <row r="230" spans="1:18">
      <c r="A230" s="1" t="s">
        <v>235</v>
      </c>
      <c r="B230" s="29">
        <f>('Italy TRANSFORMED'!B230-B$395)/B$396</f>
        <v>0.33653431032947789</v>
      </c>
      <c r="C230" s="29">
        <f>('Italy TRANSFORMED'!C230-C$395)/C$396</f>
        <v>-2.629934570558437E-2</v>
      </c>
      <c r="D230" s="29">
        <f>('Italy TRANSFORMED'!D230-D$395)/D$396</f>
        <v>-0.80753884896128547</v>
      </c>
      <c r="E230" s="29">
        <f>('Italy TRANSFORMED'!E230-'Italy NORMALIZED'!E$395)/'Italy NORMALIZED'!E$396</f>
        <v>-0.97394721114560245</v>
      </c>
      <c r="F230" s="29">
        <f>('Italy TRANSFORMED'!F230-F$395)/F$396</f>
        <v>-0.52736952650521096</v>
      </c>
      <c r="G230" s="29">
        <f>('Italy TRANSFORMED'!G230-G$395)/G$396</f>
        <v>0.98722676493428529</v>
      </c>
      <c r="H230" s="29">
        <f>('Italy TRANSFORMED'!H230-H$395)/H$396</f>
        <v>1.5634398988501962E-2</v>
      </c>
      <c r="I230" s="29">
        <f>('Italy TRANSFORMED'!I230-I$395)/I$396</f>
        <v>-1.1754766700080068</v>
      </c>
      <c r="K230" s="29">
        <f>('Italy TRANSFORMED'!K230-K$395)/K$396</f>
        <v>-0.2855568042035862</v>
      </c>
      <c r="N230" s="29">
        <f>('Italy TRANSFORMED'!N230-N$395)/N$396</f>
        <v>-0.28751637304673217</v>
      </c>
      <c r="O230" s="29">
        <f>('Italy TRANSFORMED'!O230-O$395)/O$396</f>
        <v>-0.18015315240635246</v>
      </c>
      <c r="Q230" s="29">
        <f>('Italy TRANSFORMED'!Q230-Q$395)/Q$396</f>
        <v>0.66222191208122527</v>
      </c>
      <c r="R230" s="29">
        <f>('Italy TRANSFORMED'!R230-R$395)/R$396</f>
        <v>-0.24788957624925753</v>
      </c>
    </row>
    <row r="231" spans="1:18">
      <c r="A231" s="1" t="s">
        <v>236</v>
      </c>
      <c r="B231" s="29">
        <f>('Italy TRANSFORMED'!B231-B$395)/B$396</f>
        <v>0.55293187817737699</v>
      </c>
      <c r="C231" s="29">
        <f>('Italy TRANSFORMED'!C231-C$395)/C$396</f>
        <v>8.7100494142993715E-2</v>
      </c>
      <c r="D231" s="29">
        <f>('Italy TRANSFORMED'!D231-D$395)/D$396</f>
        <v>-0.86325846128157036</v>
      </c>
      <c r="E231" s="29">
        <f>('Italy TRANSFORMED'!E231-'Italy NORMALIZED'!E$395)/'Italy NORMALIZED'!E$396</f>
        <v>-0.9769592735078747</v>
      </c>
      <c r="F231" s="29">
        <f>('Italy TRANSFORMED'!F231-F$395)/F$396</f>
        <v>-0.56255241452110361</v>
      </c>
      <c r="G231" s="29">
        <f>('Italy TRANSFORMED'!G231-G$395)/G$396</f>
        <v>0.96851380422852018</v>
      </c>
      <c r="H231" s="29">
        <f>('Italy TRANSFORMED'!H231-H$395)/H$396</f>
        <v>-2.3270045891176289E-2</v>
      </c>
      <c r="I231" s="29">
        <f>('Italy TRANSFORMED'!I231-I$395)/I$396</f>
        <v>-1.3087067292663808</v>
      </c>
      <c r="K231" s="29">
        <f>('Italy TRANSFORMED'!K231-K$395)/K$396</f>
        <v>-0.77197223266648829</v>
      </c>
      <c r="N231" s="29">
        <f>('Italy TRANSFORMED'!N231-N$395)/N$396</f>
        <v>0.27805011018834891</v>
      </c>
      <c r="O231" s="29">
        <f>('Italy TRANSFORMED'!O231-O$395)/O$396</f>
        <v>0.6205380161039703</v>
      </c>
      <c r="Q231" s="29">
        <f>('Italy TRANSFORMED'!Q231-Q$395)/Q$396</f>
        <v>1.1370225282904056</v>
      </c>
      <c r="R231" s="29">
        <f>('Italy TRANSFORMED'!R231-R$395)/R$396</f>
        <v>-0.52909255557344115</v>
      </c>
    </row>
    <row r="232" spans="1:18">
      <c r="A232" s="1" t="s">
        <v>237</v>
      </c>
      <c r="B232" s="29">
        <f>('Italy TRANSFORMED'!B232-B$395)/B$396</f>
        <v>0.57651270999000936</v>
      </c>
      <c r="C232" s="29">
        <f>('Italy TRANSFORMED'!C232-C$395)/C$396</f>
        <v>0.23217055953486782</v>
      </c>
      <c r="D232" s="29">
        <f>('Italy TRANSFORMED'!D232-D$395)/D$396</f>
        <v>-0.95632206909311124</v>
      </c>
      <c r="E232" s="29">
        <f>('Italy TRANSFORMED'!E232-'Italy NORMALIZED'!E$395)/'Italy NORMALIZED'!E$396</f>
        <v>-0.98729376333705099</v>
      </c>
      <c r="F232" s="29">
        <f>('Italy TRANSFORMED'!F232-F$395)/F$396</f>
        <v>-0.56255241452110361</v>
      </c>
      <c r="G232" s="29">
        <f>('Italy TRANSFORMED'!G232-G$395)/G$396</f>
        <v>0.3359445634148307</v>
      </c>
      <c r="H232" s="29">
        <f>('Italy TRANSFORMED'!H232-H$395)/H$396</f>
        <v>0.3165507427305847</v>
      </c>
      <c r="I232" s="29">
        <f>('Italy TRANSFORMED'!I232-I$395)/I$396</f>
        <v>-1.0554646982857094</v>
      </c>
      <c r="K232" s="29">
        <f>('Italy TRANSFORMED'!K232-K$395)/K$396</f>
        <v>-0.74170828595652882</v>
      </c>
      <c r="N232" s="29">
        <f>('Italy TRANSFORMED'!N232-N$395)/N$396</f>
        <v>0.2785046282852201</v>
      </c>
      <c r="O232" s="29">
        <f>('Italy TRANSFORMED'!O232-O$395)/O$396</f>
        <v>3.7124002458585652E-2</v>
      </c>
      <c r="Q232" s="29">
        <f>('Italy TRANSFORMED'!Q232-Q$395)/Q$396</f>
        <v>0.66222191208122527</v>
      </c>
      <c r="R232" s="29">
        <f>('Italy TRANSFORMED'!R232-R$395)/R$396</f>
        <v>-0.45532596550616661</v>
      </c>
    </row>
    <row r="233" spans="1:18">
      <c r="A233" s="1" t="s">
        <v>238</v>
      </c>
      <c r="B233" s="29">
        <f>('Italy TRANSFORMED'!B233-B$395)/B$396</f>
        <v>0.18950657830167192</v>
      </c>
      <c r="C233" s="29">
        <f>('Italy TRANSFORMED'!C233-C$395)/C$396</f>
        <v>0.19300845268025443</v>
      </c>
      <c r="D233" s="29">
        <f>('Italy TRANSFORMED'!D233-D$395)/D$396</f>
        <v>-0.99231118039420707</v>
      </c>
      <c r="E233" s="29">
        <f>('Italy TRANSFORMED'!E233-'Italy NORMALIZED'!E$395)/'Italy NORMALIZED'!E$396</f>
        <v>-0.98339885510997438</v>
      </c>
      <c r="F233" s="29">
        <f>('Italy TRANSFORMED'!F233-F$395)/F$396</f>
        <v>-0.59773530253699636</v>
      </c>
      <c r="G233" s="29">
        <f>('Italy TRANSFORMED'!G233-G$395)/G$396</f>
        <v>0.32918738480837201</v>
      </c>
      <c r="H233" s="29">
        <f>('Italy TRANSFORMED'!H233-H$395)/H$396</f>
        <v>0.45123625310159177</v>
      </c>
      <c r="I233" s="29">
        <f>('Italy TRANSFORMED'!I233-I$395)/I$396</f>
        <v>-1.170240559911006</v>
      </c>
      <c r="K233" s="29">
        <f>('Italy TRANSFORMED'!K233-K$395)/K$396</f>
        <v>-0.72724740031368607</v>
      </c>
      <c r="N233" s="29">
        <f>('Italy TRANSFORMED'!N233-N$395)/N$396</f>
        <v>0.78075263270587725</v>
      </c>
      <c r="O233" s="29">
        <f>('Italy TRANSFORMED'!O233-O$395)/O$396</f>
        <v>0.93491693719181768</v>
      </c>
      <c r="Q233" s="29">
        <f>('Italy TRANSFORMED'!Q233-Q$395)/Q$396</f>
        <v>1.1370225282904056</v>
      </c>
      <c r="R233" s="29">
        <f>('Italy TRANSFORMED'!R233-R$395)/R$396</f>
        <v>-0.50939271088395022</v>
      </c>
    </row>
    <row r="234" spans="1:18">
      <c r="A234" s="1" t="s">
        <v>239</v>
      </c>
      <c r="B234" s="29">
        <f>('Italy TRANSFORMED'!B234-B$395)/B$396</f>
        <v>0.37908244514793971</v>
      </c>
      <c r="C234" s="29">
        <f>('Italy TRANSFORMED'!C234-C$395)/C$396</f>
        <v>0.1550382360342592</v>
      </c>
      <c r="D234" s="29">
        <f>('Italy TRANSFORMED'!D234-D$395)/D$396</f>
        <v>-0.87782346632577857</v>
      </c>
      <c r="E234" s="29">
        <f>('Italy TRANSFORMED'!E234-'Italy NORMALIZED'!E$395)/'Italy NORMALIZED'!E$396</f>
        <v>-0.99627801831417351</v>
      </c>
      <c r="F234" s="29">
        <f>('Italy TRANSFORMED'!F234-F$395)/F$396</f>
        <v>-0.66810107856878165</v>
      </c>
      <c r="G234" s="29">
        <f>('Italy TRANSFORMED'!G234-G$395)/G$396</f>
        <v>0.3225232216532482</v>
      </c>
      <c r="H234" s="29">
        <f>('Italy TRANSFORMED'!H234-H$395)/H$396</f>
        <v>-9.0436135345509899E-2</v>
      </c>
      <c r="I234" s="29">
        <f>('Italy TRANSFORMED'!I234-I$395)/I$396</f>
        <v>-1.0183787417425407</v>
      </c>
      <c r="K234" s="29">
        <f>('Italy TRANSFORMED'!K234-K$395)/K$396</f>
        <v>-0.64851729515023426</v>
      </c>
      <c r="N234" s="29">
        <f>('Italy TRANSFORMED'!N234-N$395)/N$396</f>
        <v>-0.22328225278405045</v>
      </c>
      <c r="O234" s="29">
        <f>('Italy TRANSFORMED'!O234-O$395)/O$396</f>
        <v>0.28965529169213977</v>
      </c>
      <c r="Q234" s="29">
        <f>('Italy TRANSFORMED'!Q234-Q$395)/Q$396</f>
        <v>0.66222191208122527</v>
      </c>
      <c r="R234" s="29">
        <f>('Italy TRANSFORMED'!R234-R$395)/R$396</f>
        <v>-0.18022035383648455</v>
      </c>
    </row>
    <row r="235" spans="1:18">
      <c r="A235" s="1" t="s">
        <v>240</v>
      </c>
      <c r="B235" s="29">
        <f>('Italy TRANSFORMED'!B235-B$395)/B$396</f>
        <v>0.1872458089684374</v>
      </c>
      <c r="C235" s="29">
        <f>('Italy TRANSFORMED'!C235-C$395)/C$396</f>
        <v>0.14873824493155999</v>
      </c>
      <c r="D235" s="29">
        <f>('Italy TRANSFORMED'!D235-D$395)/D$396</f>
        <v>-0.9224499643391384</v>
      </c>
      <c r="E235" s="29">
        <f>('Italy TRANSFORMED'!E235-'Italy NORMALIZED'!E$395)/'Italy NORMALIZED'!E$396</f>
        <v>-1.0028733962453564</v>
      </c>
      <c r="F235" s="29">
        <f>('Italy TRANSFORMED'!F235-F$395)/F$396</f>
        <v>-0.70328396658467429</v>
      </c>
      <c r="G235" s="29">
        <f>('Italy TRANSFORMED'!G235-G$395)/G$396</f>
        <v>0.61730843491998599</v>
      </c>
      <c r="H235" s="29">
        <f>('Italy TRANSFORMED'!H235-H$395)/H$396</f>
        <v>0.24784050650067166</v>
      </c>
      <c r="I235" s="29">
        <f>('Italy TRANSFORMED'!I235-I$395)/I$396</f>
        <v>-0.59286476750744477</v>
      </c>
      <c r="K235" s="29">
        <f>('Italy TRANSFORMED'!K235-K$395)/K$396</f>
        <v>-0.4055789404875787</v>
      </c>
      <c r="N235" s="29">
        <f>('Italy TRANSFORMED'!N235-N$395)/N$396</f>
        <v>-0.60213365247640283</v>
      </c>
      <c r="O235" s="29">
        <f>('Italy TRANSFORMED'!O235-O$395)/O$396</f>
        <v>0.57612917906905847</v>
      </c>
      <c r="Q235" s="29">
        <f>('Italy TRANSFORMED'!Q235-Q$395)/Q$396</f>
        <v>0.66222191208122527</v>
      </c>
      <c r="R235" s="29">
        <f>('Italy TRANSFORMED'!R235-R$395)/R$396</f>
        <v>-7.49658311798716E-2</v>
      </c>
    </row>
    <row r="236" spans="1:18">
      <c r="A236" s="1" t="s">
        <v>241</v>
      </c>
      <c r="B236" s="29">
        <f>('Italy TRANSFORMED'!B236-B$395)/B$396</f>
        <v>-0.85048083719883882</v>
      </c>
      <c r="C236" s="29">
        <f>('Italy TRANSFORMED'!C236-C$395)/C$396</f>
        <v>0.18738954169676583</v>
      </c>
      <c r="D236" s="29">
        <f>('Italy TRANSFORMED'!D236-D$395)/D$396</f>
        <v>-1.052772887380049</v>
      </c>
      <c r="E236" s="29">
        <f>('Italy TRANSFORMED'!E236-'Italy NORMALIZED'!E$395)/'Italy NORMALIZED'!E$396</f>
        <v>-0.99970553755400127</v>
      </c>
      <c r="F236" s="29">
        <f>('Italy TRANSFORMED'!F236-F$395)/F$396</f>
        <v>-0.70328396658467429</v>
      </c>
      <c r="G236" s="29">
        <f>('Italy TRANSFORMED'!G236-G$395)/G$396</f>
        <v>0.60611098866629665</v>
      </c>
      <c r="H236" s="29">
        <f>('Italy TRANSFORMED'!H236-H$395)/H$396</f>
        <v>0.3053429533880232</v>
      </c>
      <c r="I236" s="29">
        <f>('Italy TRANSFORMED'!I236-I$395)/I$396</f>
        <v>-0.33200602759843595</v>
      </c>
      <c r="K236" s="29">
        <f>('Italy TRANSFORMED'!K236-K$395)/K$396</f>
        <v>-0.59691108892245681</v>
      </c>
      <c r="N236" s="29">
        <f>('Italy TRANSFORMED'!N236-N$395)/N$396</f>
        <v>8.9796242093289166E-2</v>
      </c>
      <c r="O236" s="29">
        <f>('Italy TRANSFORMED'!O236-O$395)/O$396</f>
        <v>0.10749410668788381</v>
      </c>
      <c r="Q236" s="29">
        <f>('Italy TRANSFORMED'!Q236-Q$395)/Q$396</f>
        <v>0.66222191208122527</v>
      </c>
      <c r="R236" s="29">
        <f>('Italy TRANSFORMED'!R236-R$395)/R$396</f>
        <v>0.22412546335674821</v>
      </c>
    </row>
    <row r="237" spans="1:18">
      <c r="A237" s="1" t="s">
        <v>242</v>
      </c>
      <c r="B237" s="29">
        <f>('Italy TRANSFORMED'!B237-B$395)/B$396</f>
        <v>0.98733987592561057</v>
      </c>
      <c r="C237" s="29">
        <f>('Italy TRANSFORMED'!C237-C$395)/C$396</f>
        <v>0.143800414067282</v>
      </c>
      <c r="D237" s="29">
        <f>('Italy TRANSFORMED'!D237-D$395)/D$396</f>
        <v>-0.98164146739670644</v>
      </c>
      <c r="E237" s="29">
        <f>('Italy TRANSFORMED'!E237-'Italy NORMALIZED'!E$395)/'Italy NORMALIZED'!E$396</f>
        <v>-1.0080146751050978</v>
      </c>
      <c r="F237" s="29">
        <f>('Italy TRANSFORMED'!F237-F$395)/F$396</f>
        <v>-0.72087541059262072</v>
      </c>
      <c r="G237" s="29">
        <f>('Italy TRANSFORMED'!G237-G$395)/G$396</f>
        <v>0.59511137564161554</v>
      </c>
      <c r="H237" s="29">
        <f>('Italy TRANSFORMED'!H237-H$395)/H$396</f>
        <v>0.42004053989796875</v>
      </c>
      <c r="I237" s="29">
        <f>('Italy TRANSFORMED'!I237-I$395)/I$396</f>
        <v>-1.0982567412993463</v>
      </c>
      <c r="K237" s="29">
        <f>('Italy TRANSFORMED'!K237-K$395)/K$396</f>
        <v>-0.48013778184634354</v>
      </c>
      <c r="N237" s="29">
        <f>('Italy TRANSFORMED'!N237-N$395)/N$396</f>
        <v>-0.28723022912522073</v>
      </c>
      <c r="O237" s="29">
        <f>('Italy TRANSFORMED'!O237-O$395)/O$396</f>
        <v>-0.17930330416923415</v>
      </c>
      <c r="Q237" s="29">
        <f>('Italy TRANSFORMED'!Q237-Q$395)/Q$396</f>
        <v>0.66222191208122527</v>
      </c>
      <c r="R237" s="29">
        <f>('Italy TRANSFORMED'!R237-R$395)/R$396</f>
        <v>2.4365804050224329E-2</v>
      </c>
    </row>
    <row r="238" spans="1:18">
      <c r="A238" s="1" t="s">
        <v>243</v>
      </c>
      <c r="B238" s="29">
        <f>('Italy TRANSFORMED'!B238-B$395)/B$396</f>
        <v>0.18980064338477931</v>
      </c>
      <c r="C238" s="29">
        <f>('Italy TRANSFORMED'!C238-C$395)/C$396</f>
        <v>0.18824089184577944</v>
      </c>
      <c r="D238" s="29">
        <f>('Italy TRANSFORMED'!D238-D$395)/D$396</f>
        <v>-0.93972473776366416</v>
      </c>
      <c r="E238" s="29">
        <f>('Italy TRANSFORMED'!E238-'Italy NORMALIZED'!E$395)/'Italy NORMALIZED'!E$396</f>
        <v>-1.0134675466230045</v>
      </c>
      <c r="F238" s="29">
        <f>('Italy TRANSFORMED'!F238-F$395)/F$396</f>
        <v>-0.73846685460056705</v>
      </c>
      <c r="G238" s="29">
        <f>('Italy TRANSFORMED'!G238-G$395)/G$396</f>
        <v>0.39591368124524717</v>
      </c>
      <c r="H238" s="29">
        <f>('Italy TRANSFORMED'!H238-H$395)/H$396</f>
        <v>0.1410402117751757</v>
      </c>
      <c r="I238" s="29">
        <f>('Italy TRANSFORMED'!I238-I$395)/I$396</f>
        <v>-0.90958785893937066</v>
      </c>
      <c r="K238" s="29">
        <f>('Italy TRANSFORMED'!K238-K$395)/K$396</f>
        <v>-0.68030119791345967</v>
      </c>
      <c r="N238" s="29">
        <f>('Italy TRANSFORMED'!N238-N$395)/N$396</f>
        <v>0.53145499546415209</v>
      </c>
      <c r="O238" s="29">
        <f>('Italy TRANSFORMED'!O238-O$395)/O$396</f>
        <v>0.39225741233402067</v>
      </c>
      <c r="Q238" s="29">
        <f>('Italy TRANSFORMED'!Q238-Q$395)/Q$396</f>
        <v>0.66222191208122527</v>
      </c>
      <c r="R238" s="29">
        <f>('Italy TRANSFORMED'!R238-R$395)/R$396</f>
        <v>3.1196541677675729E-2</v>
      </c>
    </row>
    <row r="239" spans="1:18">
      <c r="A239" s="1" t="s">
        <v>244</v>
      </c>
      <c r="B239" s="29">
        <f>('Italy TRANSFORMED'!B239-B$395)/B$396</f>
        <v>-0.51168523474674665</v>
      </c>
      <c r="C239" s="29">
        <f>('Italy TRANSFORMED'!C239-C$395)/C$396</f>
        <v>0.13103016183208283</v>
      </c>
      <c r="D239" s="29">
        <f>('Italy TRANSFORMED'!D239-D$395)/D$396</f>
        <v>-0.7938206465359261</v>
      </c>
      <c r="E239" s="29">
        <f>('Italy TRANSFORMED'!E239-'Italy NORMALIZED'!E$395)/'Italy NORMALIZED'!E$396</f>
        <v>-1.012273108100034</v>
      </c>
      <c r="F239" s="29">
        <f>('Italy TRANSFORMED'!F239-F$395)/F$396</f>
        <v>-0.68569252257672797</v>
      </c>
      <c r="G239" s="29">
        <f>('Italy TRANSFORMED'!G239-G$395)/G$396</f>
        <v>0.3883029620881619</v>
      </c>
      <c r="H239" s="29">
        <f>('Italy TRANSFORMED'!H239-H$395)/H$396</f>
        <v>-6.0505506720112186E-2</v>
      </c>
      <c r="I239" s="29">
        <f>('Italy TRANSFORMED'!I239-I$395)/I$396</f>
        <v>-0.77984508395896124</v>
      </c>
      <c r="K239" s="29">
        <f>('Italy TRANSFORMED'!K239-K$395)/K$396</f>
        <v>-0.35506947528209587</v>
      </c>
      <c r="N239" s="29">
        <f>('Italy TRANSFORMED'!N239-N$395)/N$396</f>
        <v>-0.47349678694382513</v>
      </c>
      <c r="O239" s="29">
        <f>('Italy TRANSFORMED'!O239-O$395)/O$396</f>
        <v>-0.17680095521803993</v>
      </c>
      <c r="Q239" s="29">
        <f>('Italy TRANSFORMED'!Q239-Q$395)/Q$396</f>
        <v>0.66222191208122527</v>
      </c>
      <c r="R239" s="29">
        <f>('Italy TRANSFORMED'!R239-R$395)/R$396</f>
        <v>-8.2270801806537397E-2</v>
      </c>
    </row>
    <row r="240" spans="1:18">
      <c r="A240" s="1" t="s">
        <v>245</v>
      </c>
      <c r="B240" s="29">
        <f>('Italy TRANSFORMED'!B240-B$395)/B$396</f>
        <v>-0.261459858549486</v>
      </c>
      <c r="C240" s="29">
        <f>('Italy TRANSFORMED'!C240-C$395)/C$396</f>
        <v>0.145332844335507</v>
      </c>
      <c r="D240" s="29">
        <f>('Italy TRANSFORMED'!D240-D$395)/D$396</f>
        <v>-0.85453639430742234</v>
      </c>
      <c r="E240" s="29">
        <f>('Italy TRANSFORMED'!E240-'Italy NORMALIZED'!E$395)/'Italy NORMALIZED'!E$396</f>
        <v>-0.98718989911766231</v>
      </c>
      <c r="F240" s="29">
        <f>('Italy TRANSFORMED'!F240-F$395)/F$396</f>
        <v>-0.42182086245753292</v>
      </c>
      <c r="G240" s="29">
        <f>('Italy TRANSFORMED'!G240-G$395)/G$396</f>
        <v>0.38080335746387645</v>
      </c>
      <c r="H240" s="29">
        <f>('Italy TRANSFORMED'!H240-H$395)/H$396</f>
        <v>0.31370606995943429</v>
      </c>
      <c r="I240" s="29">
        <f>('Italy TRANSFORMED'!I240-I$395)/I$396</f>
        <v>-0.44553855607382015</v>
      </c>
      <c r="K240" s="29">
        <f>('Italy TRANSFORMED'!K240-K$395)/K$396</f>
        <v>-0.25167452742066593</v>
      </c>
      <c r="N240" s="29">
        <f>('Italy TRANSFORMED'!N240-N$395)/N$396</f>
        <v>0.15340117370788811</v>
      </c>
      <c r="O240" s="29">
        <f>('Italy TRANSFORMED'!O240-O$395)/O$396</f>
        <v>0.3248578104177165</v>
      </c>
      <c r="Q240" s="29">
        <f>('Italy TRANSFORMED'!Q240-Q$395)/Q$396</f>
        <v>0.66222191208122527</v>
      </c>
      <c r="R240" s="29">
        <f>('Italy TRANSFORMED'!R240-R$395)/R$396</f>
        <v>5.6728933462521121E-2</v>
      </c>
    </row>
    <row r="241" spans="1:18">
      <c r="A241" s="1" t="s">
        <v>246</v>
      </c>
      <c r="B241" s="29">
        <f>('Italy TRANSFORMED'!B241-B$395)/B$396</f>
        <v>-1.0556020983580079</v>
      </c>
      <c r="C241" s="29">
        <f>('Italy TRANSFORMED'!C241-C$395)/C$396</f>
        <v>0.92414796065291582</v>
      </c>
      <c r="D241" s="29">
        <f>('Italy TRANSFORMED'!D241-D$395)/D$396</f>
        <v>-0.89416675686957081</v>
      </c>
      <c r="E241" s="29">
        <f>('Italy TRANSFORMED'!E241-'Italy NORMALIZED'!E$395)/'Italy NORMALIZED'!E$396</f>
        <v>-0.97514164966857253</v>
      </c>
      <c r="F241" s="29">
        <f>('Italy TRANSFORMED'!F241-F$395)/F$396</f>
        <v>-0.21072353436217686</v>
      </c>
      <c r="G241" s="29">
        <f>('Italy TRANSFORMED'!G241-G$395)/G$396</f>
        <v>1.0899374808944307</v>
      </c>
      <c r="H241" s="29">
        <f>('Italy TRANSFORMED'!H241-H$395)/H$396</f>
        <v>-8.9147172727380014E-2</v>
      </c>
      <c r="I241" s="29">
        <f>('Italy TRANSFORMED'!I241-I$395)/I$396</f>
        <v>0.47400195677164852</v>
      </c>
      <c r="K241" s="29">
        <f>('Italy TRANSFORMED'!K241-K$395)/K$396</f>
        <v>-0.36623102478873226</v>
      </c>
      <c r="N241" s="29">
        <f>('Italy TRANSFORMED'!N241-N$395)/N$396</f>
        <v>2.7383928702151679E-2</v>
      </c>
      <c r="O241" s="29">
        <f>('Italy TRANSFORMED'!O241-O$395)/O$396</f>
        <v>1.1553526442479314</v>
      </c>
      <c r="Q241" s="29">
        <f>('Italy TRANSFORMED'!Q241-Q$395)/Q$396</f>
        <v>0.66222191208122527</v>
      </c>
      <c r="R241" s="29">
        <f>('Italy TRANSFORMED'!R241-R$395)/R$396</f>
        <v>-0.55562854628836067</v>
      </c>
    </row>
    <row r="242" spans="1:18">
      <c r="A242" s="1" t="s">
        <v>247</v>
      </c>
      <c r="B242" s="29">
        <f>('Italy TRANSFORMED'!B242-B$395)/B$396</f>
        <v>5.5468517923883194E-2</v>
      </c>
      <c r="C242" s="29">
        <f>('Italy TRANSFORMED'!C242-C$395)/C$396</f>
        <v>1.3976689135341394</v>
      </c>
      <c r="D242" s="29">
        <f>('Italy TRANSFORMED'!D242-D$395)/D$396</f>
        <v>-0.83480589328823329</v>
      </c>
      <c r="E242" s="29">
        <f>('Italy TRANSFORMED'!E242-'Italy NORMALIZED'!E$395)/'Italy NORMALIZED'!E$396</f>
        <v>-0.9387372407728316</v>
      </c>
      <c r="F242" s="29">
        <f>('Italy TRANSFORMED'!F242-F$395)/F$396</f>
        <v>-0.12276631432244517</v>
      </c>
      <c r="G242" s="29">
        <f>('Italy TRANSFORMED'!G242-G$395)/G$396</f>
        <v>1.0688015196029894</v>
      </c>
      <c r="H242" s="29">
        <f>('Italy TRANSFORMED'!H242-H$395)/H$396</f>
        <v>0.40920605546028277</v>
      </c>
      <c r="I242" s="29">
        <f>('Italy TRANSFORMED'!I242-I$395)/I$396</f>
        <v>-0.15325840489343254</v>
      </c>
      <c r="K242" s="29">
        <f>('Italy TRANSFORMED'!K242-K$395)/K$396</f>
        <v>-0.25758129825116538</v>
      </c>
      <c r="N242" s="29">
        <f>('Italy TRANSFORMED'!N242-N$395)/N$396</f>
        <v>-0.22442164702345818</v>
      </c>
      <c r="O242" s="29">
        <f>('Italy TRANSFORMED'!O242-O$395)/O$396</f>
        <v>0.24957356779543888</v>
      </c>
      <c r="Q242" s="29">
        <f>('Italy TRANSFORMED'!Q242-Q$395)/Q$396</f>
        <v>0.18742129587204498</v>
      </c>
      <c r="R242" s="29">
        <f>('Italy TRANSFORMED'!R242-R$395)/R$396</f>
        <v>0.17540143140191308</v>
      </c>
    </row>
    <row r="243" spans="1:18">
      <c r="A243" s="1" t="s">
        <v>248</v>
      </c>
      <c r="B243" s="29">
        <f>('Italy TRANSFORMED'!B243-B$395)/B$396</f>
        <v>0.38423756307754037</v>
      </c>
      <c r="C243" s="29">
        <f>('Italy TRANSFORMED'!C243-C$395)/C$396</f>
        <v>1.3733202992723585</v>
      </c>
      <c r="D243" s="29">
        <f>('Italy TRANSFORMED'!D243-D$395)/D$396</f>
        <v>-0.78628410322816666</v>
      </c>
      <c r="E243" s="29">
        <f>('Italy TRANSFORMED'!E243-'Italy NORMALIZED'!E$395)/'Italy NORMALIZED'!E$396</f>
        <v>-0.96091225161231997</v>
      </c>
      <c r="F243" s="29">
        <f>('Italy TRANSFORMED'!F243-F$395)/F$396</f>
        <v>-0.19313209035423054</v>
      </c>
      <c r="G243" s="29">
        <f>('Italy TRANSFORMED'!G243-G$395)/G$396</f>
        <v>1.0481760719913868</v>
      </c>
      <c r="H243" s="29">
        <f>('Italy TRANSFORMED'!H243-H$395)/H$396</f>
        <v>0.44616321305615053</v>
      </c>
      <c r="I243" s="29">
        <f>('Italy TRANSFORMED'!I243-I$395)/I$396</f>
        <v>-0.85959961487023784</v>
      </c>
      <c r="K243" s="29">
        <f>('Italy TRANSFORMED'!K243-K$395)/K$396</f>
        <v>0.18003586225127563</v>
      </c>
      <c r="N243" s="29">
        <f>('Italy TRANSFORMED'!N243-N$395)/N$396</f>
        <v>-0.28809022523821554</v>
      </c>
      <c r="O243" s="29">
        <f>('Italy TRANSFORMED'!O243-O$395)/O$396</f>
        <v>3.678618097863072E-2</v>
      </c>
      <c r="Q243" s="29">
        <f>('Italy TRANSFORMED'!Q243-Q$395)/Q$396</f>
        <v>0.18742129587204498</v>
      </c>
      <c r="R243" s="29">
        <f>('Italy TRANSFORMED'!R243-R$395)/R$396</f>
        <v>4.1516054346906403E-2</v>
      </c>
    </row>
    <row r="244" spans="1:18">
      <c r="A244" s="1" t="s">
        <v>249</v>
      </c>
      <c r="B244" s="29">
        <f>('Italy TRANSFORMED'!B244-B$395)/B$396</f>
        <v>-0.93657926210005593</v>
      </c>
      <c r="C244" s="29">
        <f>('Italy TRANSFORMED'!C244-C$395)/C$396</f>
        <v>1.3070852576791188</v>
      </c>
      <c r="D244" s="29">
        <f>('Italy TRANSFORMED'!D244-D$395)/D$396</f>
        <v>-0.89772332786873787</v>
      </c>
      <c r="E244" s="29">
        <f>('Italy TRANSFORMED'!E244-'Italy NORMALIZED'!E$395)/'Italy NORMALIZED'!E$396</f>
        <v>-0.93577711052025359</v>
      </c>
      <c r="F244" s="29">
        <f>('Italy TRANSFORMED'!F244-F$395)/F$396</f>
        <v>0.2290625658364816</v>
      </c>
      <c r="G244" s="29">
        <f>('Italy TRANSFORMED'!G244-G$395)/G$396</f>
        <v>-0.12598901730560289</v>
      </c>
      <c r="H244" s="29">
        <f>('Italy TRANSFORMED'!H244-H$395)/H$396</f>
        <v>0.52063156318026038</v>
      </c>
      <c r="I244" s="29">
        <f>('Italy TRANSFORMED'!I244-I$395)/I$396</f>
        <v>-0.19164487513729117</v>
      </c>
      <c r="K244" s="29">
        <f>('Italy TRANSFORMED'!K244-K$395)/K$396</f>
        <v>0.95192457620458237</v>
      </c>
      <c r="N244" s="29">
        <f>('Italy TRANSFORMED'!N244-N$395)/N$396</f>
        <v>-0.41347722310954604</v>
      </c>
      <c r="O244" s="29">
        <f>('Italy TRANSFORMED'!O244-O$395)/O$396</f>
        <v>-2.2286524453360763</v>
      </c>
      <c r="Q244" s="29">
        <f>('Italy TRANSFORMED'!Q244-Q$395)/Q$396</f>
        <v>0.18742129587204498</v>
      </c>
      <c r="R244" s="29">
        <f>('Italy TRANSFORMED'!R244-R$395)/R$396</f>
        <v>0.74139909169860019</v>
      </c>
    </row>
    <row r="245" spans="1:18">
      <c r="A245" s="1" t="s">
        <v>250</v>
      </c>
      <c r="B245" s="29">
        <f>('Italy TRANSFORMED'!B245-B$395)/B$396</f>
        <v>3.8211823400784876E-2</v>
      </c>
      <c r="C245" s="29">
        <f>('Italy TRANSFORMED'!C245-C$395)/C$396</f>
        <v>1.698536056195455</v>
      </c>
      <c r="D245" s="29">
        <f>('Italy TRANSFORMED'!D245-D$395)/D$396</f>
        <v>-0.80525248189039245</v>
      </c>
      <c r="E245" s="29">
        <f>('Italy TRANSFORMED'!E245-'Italy NORMALIZED'!E$395)/'Italy NORMALIZED'!E$396</f>
        <v>-0.95177220030611409</v>
      </c>
      <c r="F245" s="29">
        <f>('Italy TRANSFORMED'!F245-F$395)/F$396</f>
        <v>0.36979411790005229</v>
      </c>
      <c r="G245" s="29">
        <f>('Italy TRANSFORMED'!G245-G$395)/G$396</f>
        <v>-0.12786632928193492</v>
      </c>
      <c r="H245" s="29">
        <f>('Italy TRANSFORMED'!H245-H$395)/H$396</f>
        <v>0.22549127059344801</v>
      </c>
      <c r="I245" s="29">
        <f>('Italy TRANSFORMED'!I245-I$395)/I$396</f>
        <v>-0.7080359496189379</v>
      </c>
      <c r="K245" s="29">
        <f>('Italy TRANSFORMED'!K245-K$395)/K$396</f>
        <v>1.1058219009843659</v>
      </c>
      <c r="N245" s="29">
        <f>('Italy TRANSFORMED'!N245-N$395)/N$396</f>
        <v>-0.54254897600569174</v>
      </c>
      <c r="O245" s="29">
        <f>('Italy TRANSFORMED'!O245-O$395)/O$396</f>
        <v>-0.71305066191246891</v>
      </c>
      <c r="Q245" s="29">
        <f>('Italy TRANSFORMED'!Q245-Q$395)/Q$396</f>
        <v>0.18742129587204498</v>
      </c>
      <c r="R245" s="29">
        <f>('Italy TRANSFORMED'!R245-R$395)/R$396</f>
        <v>1.5280402240192044</v>
      </c>
    </row>
    <row r="246" spans="1:18">
      <c r="A246" s="1" t="s">
        <v>251</v>
      </c>
      <c r="B246" s="29">
        <f>('Italy TRANSFORMED'!B246-B$395)/B$396</f>
        <v>-1.4486123282985011</v>
      </c>
      <c r="C246" s="29">
        <f>('Italy TRANSFORMED'!C246-C$395)/C$396</f>
        <v>1.2951663555929318</v>
      </c>
      <c r="D246" s="29">
        <f>('Italy TRANSFORMED'!D246-D$395)/D$396</f>
        <v>-0.81338178703134534</v>
      </c>
      <c r="E246" s="29">
        <f>('Italy TRANSFORMED'!E246-'Italy NORMALIZED'!E$395)/'Italy NORMALIZED'!E$396</f>
        <v>-0.9307916279895958</v>
      </c>
      <c r="F246" s="29">
        <f>('Italy TRANSFORMED'!F246-F$395)/F$396</f>
        <v>0.72162299805897911</v>
      </c>
      <c r="G246" s="29">
        <f>('Italy TRANSFORMED'!G246-G$395)/G$396</f>
        <v>-0.12972995334566559</v>
      </c>
      <c r="H246" s="29">
        <f>('Italy TRANSFORMED'!H246-H$395)/H$396</f>
        <v>0.19688797533601365</v>
      </c>
      <c r="I246" s="29">
        <f>('Italy TRANSFORMED'!I246-I$395)/I$396</f>
        <v>0.92736739133119572</v>
      </c>
      <c r="K246" s="29">
        <f>('Italy TRANSFORMED'!K246-K$395)/K$396</f>
        <v>1.1777134087136576</v>
      </c>
      <c r="N246" s="29">
        <f>('Italy TRANSFORMED'!N246-N$395)/N$396</f>
        <v>-0.54411689723254286</v>
      </c>
      <c r="O246" s="29">
        <f>('Italy TRANSFORMED'!O246-O$395)/O$396</f>
        <v>0.74744078439582862</v>
      </c>
      <c r="Q246" s="29">
        <f>('Italy TRANSFORMED'!Q246-Q$395)/Q$396</f>
        <v>0.18742129587204498</v>
      </c>
      <c r="R246" s="29">
        <f>('Italy TRANSFORMED'!R246-R$395)/R$396</f>
        <v>0.23497112462869332</v>
      </c>
    </row>
    <row r="247" spans="1:18">
      <c r="A247" s="1" t="s">
        <v>252</v>
      </c>
      <c r="B247" s="29">
        <f>('Italy TRANSFORMED'!B247-B$395)/B$396</f>
        <v>-1.0804192581820529</v>
      </c>
      <c r="C247" s="29">
        <f>('Italy TRANSFORMED'!C247-C$395)/C$396</f>
        <v>1.3132149787520149</v>
      </c>
      <c r="D247" s="29">
        <f>('Italy TRANSFORMED'!D247-D$395)/D$396</f>
        <v>-0.7409801631197287</v>
      </c>
      <c r="E247" s="29">
        <f>('Italy TRANSFORMED'!E247-'Italy NORMALIZED'!E$395)/'Italy NORMALIZED'!E$396</f>
        <v>-0.91235572904810092</v>
      </c>
      <c r="F247" s="29">
        <f>('Italy TRANSFORMED'!F247-F$395)/F$396</f>
        <v>1.0382689902020132</v>
      </c>
      <c r="G247" s="29">
        <f>('Italy TRANSFORMED'!G247-G$395)/G$396</f>
        <v>-3.1741776331600809E-2</v>
      </c>
      <c r="H247" s="29">
        <f>('Italy TRANSFORMED'!H247-H$395)/H$396</f>
        <v>7.6550055244089489E-3</v>
      </c>
      <c r="I247" s="29">
        <f>('Italy TRANSFORMED'!I247-I$395)/I$396</f>
        <v>0.23480842617166586</v>
      </c>
      <c r="K247" s="29">
        <f>('Italy TRANSFORMED'!K247-K$395)/K$396</f>
        <v>0.56556987613387788</v>
      </c>
      <c r="N247" s="29">
        <f>('Italy TRANSFORMED'!N247-N$395)/N$396</f>
        <v>-0.47991839165857741</v>
      </c>
      <c r="O247" s="29">
        <f>('Italy TRANSFORMED'!O247-O$395)/O$396</f>
        <v>1.0052015889391599</v>
      </c>
      <c r="Q247" s="29">
        <f>('Italy TRANSFORMED'!Q247-Q$395)/Q$396</f>
        <v>0.18742129587204498</v>
      </c>
      <c r="R247" s="29">
        <f>('Italy TRANSFORMED'!R247-R$395)/R$396</f>
        <v>0.21998714281957732</v>
      </c>
    </row>
    <row r="248" spans="1:18">
      <c r="A248" s="1" t="s">
        <v>253</v>
      </c>
      <c r="B248" s="29">
        <f>('Italy TRANSFORMED'!B248-B$395)/B$396</f>
        <v>-1.0554026958118228</v>
      </c>
      <c r="C248" s="29">
        <f>('Italy TRANSFORMED'!C248-C$395)/C$396</f>
        <v>1.2013475691716611</v>
      </c>
      <c r="D248" s="29">
        <f>('Italy TRANSFORMED'!D248-D$395)/D$396</f>
        <v>-0.97334280173198284</v>
      </c>
      <c r="E248" s="29">
        <f>('Italy TRANSFORMED'!E248-'Italy NORMALIZED'!E$395)/'Italy NORMALIZED'!E$396</f>
        <v>-0.82116294442481841</v>
      </c>
      <c r="F248" s="29">
        <f>('Italy TRANSFORMED'!F248-F$395)/F$396</f>
        <v>1.284549206313262</v>
      </c>
      <c r="G248" s="29">
        <f>('Italy TRANSFORMED'!G248-G$395)/G$396</f>
        <v>-3.4370359889810367E-2</v>
      </c>
      <c r="H248" s="29">
        <f>('Italy TRANSFORMED'!H248-H$395)/H$396</f>
        <v>0.79040348879683231</v>
      </c>
      <c r="I248" s="29">
        <f>('Italy TRANSFORMED'!I248-I$395)/I$396</f>
        <v>1.0121024340862743</v>
      </c>
      <c r="K248" s="29">
        <f>('Italy TRANSFORMED'!K248-K$395)/K$396</f>
        <v>0.71185113384339449</v>
      </c>
      <c r="N248" s="29">
        <f>('Italy TRANSFORMED'!N248-N$395)/N$396</f>
        <v>-1.0621246819997812</v>
      </c>
      <c r="O248" s="29">
        <f>('Italy TRANSFORMED'!O248-O$395)/O$396</f>
        <v>0.89170178565308666</v>
      </c>
      <c r="Q248" s="29">
        <f>('Italy TRANSFORMED'!Q248-Q$395)/Q$396</f>
        <v>0.18742129587204498</v>
      </c>
      <c r="R248" s="29">
        <f>('Italy TRANSFORMED'!R248-R$395)/R$396</f>
        <v>-0.705338109509139</v>
      </c>
    </row>
    <row r="249" spans="1:18">
      <c r="A249" s="1" t="s">
        <v>254</v>
      </c>
      <c r="B249" s="29">
        <f>('Italy TRANSFORMED'!B249-B$395)/B$396</f>
        <v>0.82526942970167405</v>
      </c>
      <c r="C249" s="29">
        <f>('Italy TRANSFORMED'!C249-C$395)/C$396</f>
        <v>1.5199227949324554</v>
      </c>
      <c r="D249" s="29">
        <f>('Italy TRANSFORMED'!D249-D$395)/D$396</f>
        <v>-0.84632240890458432</v>
      </c>
      <c r="E249" s="29">
        <f>('Italy TRANSFORMED'!E249-'Italy NORMALIZED'!E$395)/'Italy NORMALIZED'!E$396</f>
        <v>-0.86790184314973529</v>
      </c>
      <c r="F249" s="29">
        <f>('Italy TRANSFORMED'!F249-F$395)/F$396</f>
        <v>0.96790321417022784</v>
      </c>
      <c r="G249" s="29">
        <f>('Italy TRANSFORMED'!G249-G$395)/G$396</f>
        <v>-3.6976287607888431E-2</v>
      </c>
      <c r="H249" s="29">
        <f>('Italy TRANSFORMED'!H249-H$395)/H$396</f>
        <v>0.5797755050934057</v>
      </c>
      <c r="I249" s="29">
        <f>('Italy TRANSFORMED'!I249-I$395)/I$396</f>
        <v>-0.46076272015539999</v>
      </c>
      <c r="K249" s="29">
        <f>('Italy TRANSFORMED'!K249-K$395)/K$396</f>
        <v>0.22788205590774657</v>
      </c>
      <c r="N249" s="29">
        <f>('Italy TRANSFORMED'!N249-N$395)/N$396</f>
        <v>-0.29216650925372967</v>
      </c>
      <c r="O249" s="29">
        <f>('Italy TRANSFORMED'!O249-O$395)/O$396</f>
        <v>0.3871887940946227</v>
      </c>
      <c r="Q249" s="29">
        <f>('Italy TRANSFORMED'!Q249-Q$395)/Q$396</f>
        <v>0.18742129587204498</v>
      </c>
      <c r="R249" s="29">
        <f>('Italy TRANSFORMED'!R249-R$395)/R$396</f>
        <v>0.63333397219712873</v>
      </c>
    </row>
    <row r="250" spans="1:18">
      <c r="A250" s="1" t="s">
        <v>255</v>
      </c>
      <c r="B250" s="29">
        <f>('Italy TRANSFORMED'!B250-B$395)/B$396</f>
        <v>0.24400580077825262</v>
      </c>
      <c r="C250" s="29">
        <f>('Italy TRANSFORMED'!C250-C$395)/C$396</f>
        <v>1.4925093201342259</v>
      </c>
      <c r="D250" s="29">
        <f>('Italy TRANSFORMED'!D250-D$395)/D$396</f>
        <v>-0.77857819939663853</v>
      </c>
      <c r="E250" s="29">
        <f>('Italy TRANSFORMED'!E250-'Italy NORMALIZED'!E$395)/'Italy NORMALIZED'!E$396</f>
        <v>-0.86270863218030014</v>
      </c>
      <c r="F250" s="29">
        <f>('Italy TRANSFORMED'!F250-F$395)/F$396</f>
        <v>0.80958021809871072</v>
      </c>
      <c r="G250" s="29">
        <f>('Italy TRANSFORMED'!G250-G$395)/G$396</f>
        <v>-0.14309600840197562</v>
      </c>
      <c r="H250" s="29">
        <f>('Italy TRANSFORMED'!H250-H$395)/H$396</f>
        <v>3.6490445631184164E-2</v>
      </c>
      <c r="I250" s="29">
        <f>('Italy TRANSFORMED'!I250-I$395)/I$396</f>
        <v>-0.51108837582748301</v>
      </c>
      <c r="K250" s="29">
        <f>('Italy TRANSFORMED'!K250-K$395)/K$396</f>
        <v>0.60304829392564441</v>
      </c>
      <c r="N250" s="29">
        <f>('Italy TRANSFORMED'!N250-N$395)/N$396</f>
        <v>-0.74060683078445044</v>
      </c>
      <c r="O250" s="29">
        <f>('Italy TRANSFORMED'!O250-O$395)/O$396</f>
        <v>-0.96708578287762892</v>
      </c>
      <c r="Q250" s="29">
        <f>('Italy TRANSFORMED'!Q250-Q$395)/Q$396</f>
        <v>0.18742129587204498</v>
      </c>
      <c r="R250" s="29">
        <f>('Italy TRANSFORMED'!R250-R$395)/R$396</f>
        <v>0.64317249936954024</v>
      </c>
    </row>
    <row r="251" spans="1:18">
      <c r="A251" s="1" t="s">
        <v>256</v>
      </c>
      <c r="B251" s="29">
        <f>('Italy TRANSFORMED'!B251-B$395)/B$396</f>
        <v>-1.4626067186468588</v>
      </c>
      <c r="C251" s="29">
        <f>('Italy TRANSFORMED'!C251-C$395)/C$396</f>
        <v>0.98697760165010107</v>
      </c>
      <c r="D251" s="29">
        <f>('Italy TRANSFORMED'!D251-D$395)/D$396</f>
        <v>-0.75690005235409608</v>
      </c>
      <c r="E251" s="29">
        <f>('Italy TRANSFORMED'!E251-'Italy NORMALIZED'!E$395)/'Italy NORMALIZED'!E$396</f>
        <v>-0.81825474628193462</v>
      </c>
      <c r="F251" s="29">
        <f>('Italy TRANSFORMED'!F251-F$395)/F$396</f>
        <v>0.89753743813844244</v>
      </c>
      <c r="G251" s="29">
        <f>('Italy TRANSFORMED'!G251-G$395)/G$396</f>
        <v>-0.14485043403734235</v>
      </c>
      <c r="H251" s="29">
        <f>('Italy TRANSFORMED'!H251-H$395)/H$396</f>
        <v>0.13928541872439834</v>
      </c>
      <c r="I251" s="29">
        <f>('Italy TRANSFORMED'!I251-I$395)/I$396</f>
        <v>-0.40486553779012879</v>
      </c>
      <c r="K251" s="29">
        <f>('Italy TRANSFORMED'!K251-K$395)/K$396</f>
        <v>0.63430925256746318</v>
      </c>
      <c r="N251" s="29">
        <f>('Italy TRANSFORMED'!N251-N$395)/N$396</f>
        <v>-3.7241794159140876E-2</v>
      </c>
      <c r="O251" s="29">
        <f>('Italy TRANSFORMED'!O251-O$395)/O$396</f>
        <v>-0.71029597851165627</v>
      </c>
      <c r="Q251" s="29">
        <f>('Italy TRANSFORMED'!Q251-Q$395)/Q$396</f>
        <v>0.18742129587204498</v>
      </c>
      <c r="R251" s="29">
        <f>('Italy TRANSFORMED'!R251-R$395)/R$396</f>
        <v>0.20299849260718697</v>
      </c>
    </row>
    <row r="252" spans="1:18">
      <c r="A252" s="1" t="s">
        <v>257</v>
      </c>
      <c r="B252" s="29">
        <f>('Italy TRANSFORMED'!B252-B$395)/B$396</f>
        <v>-1.6527943710673763</v>
      </c>
      <c r="C252" s="29">
        <f>('Italy TRANSFORMED'!C252-C$395)/C$396</f>
        <v>1.0899909696807164</v>
      </c>
      <c r="D252" s="29">
        <f>('Italy TRANSFORMED'!D252-D$395)/D$396</f>
        <v>-0.73234277640746581</v>
      </c>
      <c r="E252" s="29">
        <f>('Italy TRANSFORMED'!E252-'Italy NORMALIZED'!E$395)/'Italy NORMALIZED'!E$396</f>
        <v>-0.80838764544000807</v>
      </c>
      <c r="F252" s="29">
        <f>('Italy TRANSFORMED'!F252-F$395)/F$396</f>
        <v>1.0558604342099596</v>
      </c>
      <c r="G252" s="29">
        <f>('Italy TRANSFORMED'!G252-G$395)/G$396</f>
        <v>-0.14659249125787704</v>
      </c>
      <c r="H252" s="29">
        <f>('Italy TRANSFORMED'!H252-H$395)/H$396</f>
        <v>0.29780622429951459</v>
      </c>
      <c r="I252" s="29">
        <f>('Italy TRANSFORMED'!I252-I$395)/I$396</f>
        <v>0.11215212773569665</v>
      </c>
      <c r="K252" s="29">
        <f>('Italy TRANSFORMED'!K252-K$395)/K$396</f>
        <v>1.1841534674389849</v>
      </c>
      <c r="N252" s="29">
        <f>('Italy TRANSFORMED'!N252-N$395)/N$396</f>
        <v>-0.8104149752405897</v>
      </c>
      <c r="O252" s="29">
        <f>('Italy TRANSFORMED'!O252-O$395)/O$396</f>
        <v>-2.6621216425149479</v>
      </c>
      <c r="Q252" s="29">
        <f>('Italy TRANSFORMED'!Q252-Q$395)/Q$396</f>
        <v>0.66222191208122527</v>
      </c>
      <c r="R252" s="29">
        <f>('Italy TRANSFORMED'!R252-R$395)/R$396</f>
        <v>0.32221271419300529</v>
      </c>
    </row>
    <row r="253" spans="1:18">
      <c r="A253" s="1" t="s">
        <v>258</v>
      </c>
      <c r="B253" s="29">
        <f>('Italy TRANSFORMED'!B253-B$395)/B$396</f>
        <v>-4.2660176358308946E-2</v>
      </c>
      <c r="C253" s="29">
        <f>('Italy TRANSFORMED'!C253-C$395)/C$396</f>
        <v>1.267412340735097</v>
      </c>
      <c r="D253" s="29">
        <f>('Italy TRANSFORMED'!D253-D$395)/D$396</f>
        <v>-0.88536000963353811</v>
      </c>
      <c r="E253" s="29">
        <f>('Italy TRANSFORMED'!E253-'Italy NORMALIZED'!E$395)/'Italy NORMALIZED'!E$396</f>
        <v>-0.80355795923843298</v>
      </c>
      <c r="F253" s="29">
        <f>('Italy TRANSFORMED'!F253-F$395)/F$396</f>
        <v>1.0910433222258522</v>
      </c>
      <c r="G253" s="29">
        <f>('Italy TRANSFORMED'!G253-G$395)/G$396</f>
        <v>-0.17433047943387339</v>
      </c>
      <c r="H253" s="29">
        <f>('Italy TRANSFORMED'!H253-H$395)/H$396</f>
        <v>-0.51505963755753015</v>
      </c>
      <c r="I253" s="29">
        <f>('Italy TRANSFORMED'!I253-I$395)/I$396</f>
        <v>-0.10377309955132363</v>
      </c>
      <c r="K253" s="29">
        <f>('Italy TRANSFORMED'!K253-K$395)/K$396</f>
        <v>0.60559220508933775</v>
      </c>
      <c r="N253" s="29">
        <f>('Italy TRANSFORMED'!N253-N$395)/N$396</f>
        <v>-0.81433184988895824</v>
      </c>
      <c r="O253" s="29">
        <f>('Italy TRANSFORMED'!O253-O$395)/O$396</f>
        <v>-2.1499276799751694</v>
      </c>
      <c r="Q253" s="29">
        <f>('Italy TRANSFORMED'!Q253-Q$395)/Q$396</f>
        <v>0.66222191208122527</v>
      </c>
      <c r="R253" s="29">
        <f>('Italy TRANSFORMED'!R253-R$395)/R$396</f>
        <v>0.30726647255345119</v>
      </c>
    </row>
    <row r="254" spans="1:18">
      <c r="A254" s="1" t="s">
        <v>259</v>
      </c>
      <c r="B254" s="29">
        <f>('Italy TRANSFORMED'!B254-B$395)/B$396</f>
        <v>-0.86791169268612944</v>
      </c>
      <c r="C254" s="29">
        <f>('Italy TRANSFORMED'!C254-C$395)/C$396</f>
        <v>1.4444931717298732</v>
      </c>
      <c r="D254" s="29">
        <f>('Italy TRANSFORMED'!D254-D$395)/D$396</f>
        <v>-0.8513185443557949</v>
      </c>
      <c r="E254" s="29">
        <f>('Italy TRANSFORMED'!E254-'Italy NORMALIZED'!E$395)/'Italy NORMALIZED'!E$396</f>
        <v>-0.75152198532469217</v>
      </c>
      <c r="F254" s="29">
        <f>('Italy TRANSFORMED'!F254-F$395)/F$396</f>
        <v>2.2696700707582571</v>
      </c>
      <c r="G254" s="29">
        <f>('Italy TRANSFORMED'!G254-G$395)/G$396</f>
        <v>-0.17587122968150656</v>
      </c>
      <c r="H254" s="29">
        <f>('Italy TRANSFORMED'!H254-H$395)/H$396</f>
        <v>-0.44322735399456825</v>
      </c>
      <c r="I254" s="29">
        <f>('Italy TRANSFORMED'!I254-I$395)/I$396</f>
        <v>2.2979704485458883</v>
      </c>
      <c r="K254" s="29">
        <f>('Italy TRANSFORMED'!K254-K$395)/K$396</f>
        <v>-0.2392957890848704</v>
      </c>
      <c r="N254" s="29">
        <f>('Italy TRANSFORMED'!N254-N$395)/N$396</f>
        <v>-0.23172378996670728</v>
      </c>
      <c r="O254" s="29">
        <f>('Italy TRANSFORMED'!O254-O$395)/O$396</f>
        <v>-2.9973397066384608</v>
      </c>
      <c r="Q254" s="29">
        <f>('Italy TRANSFORMED'!Q254-Q$395)/Q$396</f>
        <v>0.66222191208122527</v>
      </c>
      <c r="R254" s="29">
        <f>('Italy TRANSFORMED'!R254-R$395)/R$396</f>
        <v>0.65536878186856051</v>
      </c>
    </row>
    <row r="255" spans="1:18">
      <c r="A255" s="1" t="s">
        <v>260</v>
      </c>
      <c r="B255" s="29">
        <f>('Italy TRANSFORMED'!B255-B$395)/B$396</f>
        <v>-4.2029921261266976</v>
      </c>
      <c r="C255" s="29">
        <f>('Italy TRANSFORMED'!C255-C$395)/C$396</f>
        <v>4.0903191648335504</v>
      </c>
      <c r="D255" s="29">
        <f>('Italy TRANSFORMED'!D255-D$395)/D$396</f>
        <v>0.36460533604994566</v>
      </c>
      <c r="E255" s="29">
        <f>('Italy TRANSFORMED'!E255-'Italy NORMALIZED'!E$395)/'Italy NORMALIZED'!E$396</f>
        <v>-0.65498019340289149</v>
      </c>
      <c r="F255" s="29">
        <f>('Italy TRANSFORMED'!F255-F$395)/F$396</f>
        <v>4.4861920157594959</v>
      </c>
      <c r="G255" s="29">
        <f>('Italy TRANSFORMED'!G255-G$395)/G$396</f>
        <v>-0.17740179743068146</v>
      </c>
      <c r="H255" s="29">
        <f>('Italy TRANSFORMED'!H255-H$395)/H$396</f>
        <v>-1.0926716527883915</v>
      </c>
      <c r="I255" s="29">
        <f>('Italy TRANSFORMED'!I255-I$395)/I$396</f>
        <v>6.2311711739950653</v>
      </c>
      <c r="K255" s="29">
        <f>('Italy TRANSFORMED'!K255-K$395)/K$396</f>
        <v>-1.0469094990517189</v>
      </c>
      <c r="N255" s="29">
        <f>('Italy TRANSFORMED'!N255-N$395)/N$396</f>
        <v>-0.95207309407950658</v>
      </c>
      <c r="O255" s="29">
        <f>('Italy TRANSFORMED'!O255-O$395)/O$396</f>
        <v>-2.3942195195819966</v>
      </c>
      <c r="Q255" s="29">
        <f>('Italy TRANSFORMED'!Q255-Q$395)/Q$396</f>
        <v>-1.7117811689646765</v>
      </c>
      <c r="R255" s="29">
        <f>('Italy TRANSFORMED'!R255-R$395)/R$396</f>
        <v>5.7203171084010505</v>
      </c>
    </row>
    <row r="256" spans="1:18">
      <c r="A256" s="1" t="s">
        <v>261</v>
      </c>
      <c r="B256" s="29">
        <f>('Italy TRANSFORMED'!B256-B$395)/B$396</f>
        <v>-0.92123463070738854</v>
      </c>
      <c r="C256" s="29">
        <f>('Italy TRANSFORMED'!C256-C$395)/C$396</f>
        <v>3.0264720186264724</v>
      </c>
      <c r="D256" s="29">
        <f>('Italy TRANSFORMED'!D256-D$395)/D$396</f>
        <v>0.54455089255542599</v>
      </c>
      <c r="E256" s="29">
        <f>('Italy TRANSFORMED'!E256-'Italy NORMALIZED'!E$395)/'Italy NORMALIZED'!E$396</f>
        <v>-0.50827198351634706</v>
      </c>
      <c r="F256" s="29">
        <f>('Italy TRANSFORMED'!F256-F$395)/F$396</f>
        <v>4.8380208959184223</v>
      </c>
      <c r="G256" s="29">
        <f>('Italy TRANSFORMED'!G256-G$395)/G$396</f>
        <v>-0.73578421365597457</v>
      </c>
      <c r="H256" s="29">
        <f>('Italy TRANSFORMED'!H256-H$395)/H$396</f>
        <v>-0.23194179087818825</v>
      </c>
      <c r="I256" s="29">
        <f>('Italy TRANSFORMED'!I256-I$395)/I$396</f>
        <v>3.4312201161033054</v>
      </c>
      <c r="K256" s="29">
        <f>('Italy TRANSFORMED'!K256-K$395)/K$396</f>
        <v>-1.648574188463662</v>
      </c>
      <c r="N256" s="29">
        <f>('Italy TRANSFORMED'!N256-N$395)/N$396</f>
        <v>9.2495787772936072E-2</v>
      </c>
      <c r="O256" s="29">
        <f>('Italy TRANSFORMED'!O256-O$395)/O$396</f>
        <v>-2.8975788019931223</v>
      </c>
      <c r="Q256" s="29">
        <f>('Italy TRANSFORMED'!Q256-Q$395)/Q$396</f>
        <v>-2.6613824013830367</v>
      </c>
      <c r="R256" s="29">
        <f>('Italy TRANSFORMED'!R256-R$395)/R$396</f>
        <v>5.068106373473511</v>
      </c>
    </row>
    <row r="257" spans="1:18">
      <c r="A257" s="1" t="s">
        <v>262</v>
      </c>
      <c r="B257" s="29">
        <f>('Italy TRANSFORMED'!B257-B$395)/B$396</f>
        <v>-1.3171842343094706</v>
      </c>
      <c r="C257" s="29">
        <f>('Italy TRANSFORMED'!C257-C$395)/C$396</f>
        <v>2.0462274570525065</v>
      </c>
      <c r="D257" s="29">
        <f>('Italy TRANSFORMED'!D257-D$395)/D$396</f>
        <v>0.62609798475061595</v>
      </c>
      <c r="E257" s="29">
        <f>('Italy TRANSFORMED'!E257-'Italy NORMALIZED'!E$395)/'Italy NORMALIZED'!E$396</f>
        <v>-0.38555640830859272</v>
      </c>
      <c r="F257" s="29">
        <f>('Italy TRANSFORMED'!F257-F$395)/F$396</f>
        <v>4.8556123399263686</v>
      </c>
      <c r="G257" s="29">
        <f>('Italy TRANSFORMED'!G257-G$395)/G$396</f>
        <v>-0.73585121948854804</v>
      </c>
      <c r="H257" s="29">
        <f>('Italy TRANSFORMED'!H257-H$395)/H$396</f>
        <v>1.3291690148913247</v>
      </c>
      <c r="I257" s="29">
        <f>('Italy TRANSFORMED'!I257-I$395)/I$396</f>
        <v>2.4566932012745681</v>
      </c>
      <c r="K257" s="29">
        <f>('Italy TRANSFORMED'!K257-K$395)/K$396</f>
        <v>-1.9580742691324728</v>
      </c>
      <c r="N257" s="29">
        <f>('Italy TRANSFORMED'!N257-N$395)/N$396</f>
        <v>-0.82147530197672369</v>
      </c>
      <c r="O257" s="29">
        <f>('Italy TRANSFORMED'!O257-O$395)/O$396</f>
        <v>-4.5371763532026979</v>
      </c>
      <c r="Q257" s="29">
        <f>('Italy TRANSFORMED'!Q257-Q$395)/Q$396</f>
        <v>-4.0857842500105779</v>
      </c>
      <c r="R257" s="29">
        <f>('Italy TRANSFORMED'!R257-R$395)/R$396</f>
        <v>4.7611692407209913</v>
      </c>
    </row>
    <row r="258" spans="1:18">
      <c r="A258" s="1" t="s">
        <v>263</v>
      </c>
      <c r="B258" s="29">
        <f>('Italy TRANSFORMED'!B258-B$395)/B$396</f>
        <v>-0.30693104487281242</v>
      </c>
      <c r="C258" s="29">
        <f>('Italy TRANSFORMED'!C258-C$395)/C$396</f>
        <v>1.661246919668671</v>
      </c>
      <c r="D258" s="29">
        <f>('Italy TRANSFORMED'!D258-D$395)/D$396</f>
        <v>1.2717849816232234</v>
      </c>
      <c r="E258" s="29">
        <f>('Italy TRANSFORMED'!E258-'Italy NORMALIZED'!E$395)/'Italy NORMALIZED'!E$396</f>
        <v>-0.31674636296357622</v>
      </c>
      <c r="F258" s="29">
        <f>('Italy TRANSFORMED'!F258-F$395)/F$396</f>
        <v>4.1871374676244084</v>
      </c>
      <c r="G258" s="29">
        <f>('Italy TRANSFORMED'!G258-G$395)/G$396</f>
        <v>-0.73591831822505438</v>
      </c>
      <c r="H258" s="29">
        <f>('Italy TRANSFORMED'!H258-H$395)/H$396</f>
        <v>-0.24790281169924724</v>
      </c>
      <c r="I258" s="29">
        <f>('Italy TRANSFORMED'!I258-I$395)/I$396</f>
        <v>0.97173412388662583</v>
      </c>
      <c r="K258" s="29">
        <f>('Italy TRANSFORMED'!K258-K$395)/K$396</f>
        <v>-2.4439307162209261</v>
      </c>
      <c r="N258" s="29">
        <f>('Italy TRANSFORMED'!N258-N$395)/N$396</f>
        <v>-0.10426336764087304</v>
      </c>
      <c r="O258" s="29">
        <f>('Italy TRANSFORMED'!O258-O$395)/O$396</f>
        <v>-5.373687417329748</v>
      </c>
      <c r="Q258" s="29">
        <f>('Italy TRANSFORMED'!Q258-Q$395)/Q$396</f>
        <v>-4.0857842500105779</v>
      </c>
      <c r="R258" s="29">
        <f>('Italy TRANSFORMED'!R258-R$395)/R$396</f>
        <v>-1.2844119597862338</v>
      </c>
    </row>
    <row r="259" spans="1:18">
      <c r="A259" s="1" t="s">
        <v>264</v>
      </c>
      <c r="B259" s="29">
        <f>('Italy TRANSFORMED'!B259-B$395)/B$396</f>
        <v>-1.6078154866337808</v>
      </c>
      <c r="C259" s="29">
        <f>('Italy TRANSFORMED'!C259-C$395)/C$396</f>
        <v>1.3659986879908426</v>
      </c>
      <c r="D259" s="29">
        <f>('Italy TRANSFORMED'!D259-D$395)/D$396</f>
        <v>1.487296248120376</v>
      </c>
      <c r="E259" s="29">
        <f>('Italy TRANSFORMED'!E259-'Italy NORMALIZED'!E$395)/'Italy NORMALIZED'!E$396</f>
        <v>-0.39230758256885845</v>
      </c>
      <c r="F259" s="29">
        <f>('Italy TRANSFORMED'!F259-F$395)/F$396</f>
        <v>3.9936315835369984</v>
      </c>
      <c r="G259" s="29">
        <f>('Italy TRANSFORMED'!G259-G$395)/G$396</f>
        <v>-0.26939773353282287</v>
      </c>
      <c r="H259" s="29">
        <f>('Italy TRANSFORMED'!H259-H$395)/H$396</f>
        <v>-0.42033842832487817</v>
      </c>
      <c r="I259" s="29">
        <f>('Italy TRANSFORMED'!I259-I$395)/I$396</f>
        <v>1.2471447675431959</v>
      </c>
      <c r="K259" s="29">
        <f>('Italy TRANSFORMED'!K259-K$395)/K$396</f>
        <v>-1.6217329373762659</v>
      </c>
      <c r="N259" s="29">
        <f>('Italy TRANSFORMED'!N259-N$395)/N$396</f>
        <v>-0.49523332194764891</v>
      </c>
      <c r="O259" s="29">
        <f>('Italy TRANSFORMED'!O259-O$395)/O$396</f>
        <v>-5.4879941404009891</v>
      </c>
      <c r="Q259" s="29">
        <f>('Italy TRANSFORMED'!Q259-Q$395)/Q$396</f>
        <v>-3.1361830175922174</v>
      </c>
      <c r="R259" s="29">
        <f>('Italy TRANSFORMED'!R259-R$395)/R$396</f>
        <v>-1.3416041805095327</v>
      </c>
    </row>
    <row r="260" spans="1:18">
      <c r="A260" s="1" t="s">
        <v>265</v>
      </c>
      <c r="B260" s="29">
        <f>('Italy TRANSFORMED'!B260-B$395)/B$396</f>
        <v>-2.8338134914567887</v>
      </c>
      <c r="C260" s="29">
        <f>('Italy TRANSFORMED'!C260-C$395)/C$396</f>
        <v>0.97846410015996732</v>
      </c>
      <c r="D260" s="29">
        <f>('Italy TRANSFORMED'!D260-D$395)/D$396</f>
        <v>1.4894979349293842</v>
      </c>
      <c r="E260" s="29">
        <f>('Italy TRANSFORMED'!E260-'Italy NORMALIZED'!E$395)/'Italy NORMALIZED'!E$396</f>
        <v>-0.37537771480849969</v>
      </c>
      <c r="F260" s="29">
        <f>('Italy TRANSFORMED'!F260-F$395)/F$396</f>
        <v>3.8353085874654811</v>
      </c>
      <c r="G260" s="29">
        <f>('Italy TRANSFORMED'!G260-G$395)/G$396</f>
        <v>-0.27037325736824586</v>
      </c>
      <c r="H260" s="29">
        <f>('Italy TRANSFORMED'!H260-H$395)/H$396</f>
        <v>0.8804141713741106</v>
      </c>
      <c r="I260" s="29">
        <f>('Italy TRANSFORMED'!I260-I$395)/I$396</f>
        <v>3.6918638338846139</v>
      </c>
      <c r="K260" s="29">
        <f>('Italy TRANSFORMED'!K260-K$395)/K$396</f>
        <v>-1.4440987742325258</v>
      </c>
      <c r="N260" s="29">
        <f>('Italy TRANSFORMED'!N260-N$395)/N$396</f>
        <v>2.7383928702151679E-2</v>
      </c>
      <c r="O260" s="29">
        <f>('Italy TRANSFORMED'!O260-O$395)/O$396</f>
        <v>-5.3640509587161951</v>
      </c>
      <c r="Q260" s="29">
        <f>('Italy TRANSFORMED'!Q260-Q$395)/Q$396</f>
        <v>-2.6613824013830367</v>
      </c>
      <c r="R260" s="29">
        <f>('Italy TRANSFORMED'!R260-R$395)/R$396</f>
        <v>-1.5835632174703371</v>
      </c>
    </row>
    <row r="261" spans="1:18">
      <c r="A261" s="1" t="s">
        <v>266</v>
      </c>
      <c r="B261" s="29">
        <f>('Italy TRANSFORMED'!B261-B$395)/B$396</f>
        <v>3.1873567024145104</v>
      </c>
      <c r="C261" s="29">
        <f>('Italy TRANSFORMED'!C261-C$395)/C$396</f>
        <v>0.68355640854174415</v>
      </c>
      <c r="D261" s="29">
        <f>('Italy TRANSFORMED'!D261-D$395)/D$396</f>
        <v>1.4366574515131865</v>
      </c>
      <c r="E261" s="29">
        <f>('Italy TRANSFORMED'!E261-'Italy NORMALIZED'!E$395)/'Italy NORMALIZED'!E$396</f>
        <v>-0.48568151579930369</v>
      </c>
      <c r="F261" s="29">
        <f>('Italy TRANSFORMED'!F261-F$395)/F$396</f>
        <v>3.0436936071078962</v>
      </c>
      <c r="G261" s="29">
        <f>('Italy TRANSFORMED'!G261-G$395)/G$396</f>
        <v>-0.27134364605597033</v>
      </c>
      <c r="H261" s="29">
        <f>('Italy TRANSFORMED'!H261-H$395)/H$396</f>
        <v>-0.11529517662681342</v>
      </c>
      <c r="I261" s="29">
        <f>('Italy TRANSFORMED'!I261-I$395)/I$396</f>
        <v>0.99495178929616468</v>
      </c>
      <c r="K261" s="29">
        <f>('Italy TRANSFORMED'!K261-K$395)/K$396</f>
        <v>-0.69525844300606765</v>
      </c>
      <c r="N261" s="29">
        <f>('Italy TRANSFORMED'!N261-N$395)/N$396</f>
        <v>0.4215773481647791</v>
      </c>
      <c r="O261" s="29">
        <f>('Italy TRANSFORMED'!O261-O$395)/O$396</f>
        <v>-3.3638988002522763</v>
      </c>
      <c r="Q261" s="29">
        <f>('Italy TRANSFORMED'!Q261-Q$395)/Q$396</f>
        <v>-1.236980552755496</v>
      </c>
      <c r="R261" s="29">
        <f>('Italy TRANSFORMED'!R261-R$395)/R$396</f>
        <v>-0.63889335203783304</v>
      </c>
    </row>
    <row r="262" spans="1:18">
      <c r="A262" s="1" t="s">
        <v>267</v>
      </c>
      <c r="B262" s="29">
        <f>('Italy TRANSFORMED'!B262-B$395)/B$396</f>
        <v>2.0619497015683499</v>
      </c>
      <c r="C262" s="29">
        <f>('Italy TRANSFORMED'!C262-C$395)/C$396</f>
        <v>0.66550778538266131</v>
      </c>
      <c r="D262" s="29">
        <f>('Italy TRANSFORMED'!D262-D$395)/D$396</f>
        <v>1.596787826737593</v>
      </c>
      <c r="E262" s="29">
        <f>('Italy TRANSFORMED'!E262-'Italy NORMALIZED'!E$395)/'Italy NORMALIZED'!E$396</f>
        <v>-0.57962670223638679</v>
      </c>
      <c r="F262" s="29">
        <f>('Italy TRANSFORMED'!F262-F$395)/F$396</f>
        <v>2.3224444027820961</v>
      </c>
      <c r="G262" s="29">
        <f>('Italy TRANSFORMED'!G262-G$395)/G$396</f>
        <v>-0.84185269883618252</v>
      </c>
      <c r="H262" s="29">
        <f>('Italy TRANSFORMED'!H262-H$395)/H$396</f>
        <v>0.16850474010716926</v>
      </c>
      <c r="I262" s="29">
        <f>('Italy TRANSFORMED'!I262-I$395)/I$396</f>
        <v>0.866226347850511</v>
      </c>
      <c r="K262" s="29">
        <f>('Italy TRANSFORMED'!K262-K$395)/K$396</f>
        <v>-0.91051710043074618</v>
      </c>
      <c r="N262" s="29">
        <f>('Italy TRANSFORMED'!N262-N$395)/N$396</f>
        <v>2.7383928702151679E-2</v>
      </c>
      <c r="O262" s="29">
        <f>('Italy TRANSFORMED'!O262-O$395)/O$396</f>
        <v>-0.77982755408803883</v>
      </c>
      <c r="Q262" s="29">
        <f>('Italy TRANSFORMED'!Q262-Q$395)/Q$396</f>
        <v>-1.236980552755496</v>
      </c>
      <c r="R262" s="29">
        <f>('Italy TRANSFORMED'!R262-R$395)/R$396</f>
        <v>-0.43633758336744066</v>
      </c>
    </row>
    <row r="263" spans="1:18">
      <c r="A263" s="1" t="s">
        <v>268</v>
      </c>
      <c r="B263" s="29">
        <f>('Italy TRANSFORMED'!B263-B$395)/B$396</f>
        <v>-0.32780591119834135</v>
      </c>
      <c r="C263" s="29">
        <f>('Italy TRANSFORMED'!C263-C$395)/C$396</f>
        <v>0.67606452723042676</v>
      </c>
      <c r="D263" s="29">
        <f>('Italy TRANSFORMED'!D263-D$395)/D$396</f>
        <v>1.8094199643306585</v>
      </c>
      <c r="E263" s="29">
        <f>('Italy TRANSFORMED'!E263-'Italy NORMALIZED'!E$395)/'Italy NORMALIZED'!E$396</f>
        <v>-0.53231655030483183</v>
      </c>
      <c r="F263" s="29">
        <f>('Italy TRANSFORMED'!F263-F$395)/F$396</f>
        <v>1.8474754145675447</v>
      </c>
      <c r="G263" s="29">
        <f>('Italy TRANSFORMED'!G263-G$395)/G$396</f>
        <v>-0.8421474739835052</v>
      </c>
      <c r="H263" s="29">
        <f>('Italy TRANSFORMED'!H263-H$395)/H$396</f>
        <v>0.33834801152877997</v>
      </c>
      <c r="I263" s="29">
        <f>('Italy TRANSFORMED'!I263-I$395)/I$396</f>
        <v>0.82676606465428815</v>
      </c>
      <c r="K263" s="29">
        <f>('Italy TRANSFORMED'!K263-K$395)/K$396</f>
        <v>-0.65522064366317145</v>
      </c>
      <c r="N263" s="29">
        <f>('Italy TRANSFORMED'!N263-N$395)/N$396</f>
        <v>0.28968142800427282</v>
      </c>
      <c r="O263" s="29">
        <f>('Italy TRANSFORMED'!O263-O$395)/O$396</f>
        <v>0.70671965318104646</v>
      </c>
      <c r="Q263" s="29">
        <f>('Italy TRANSFORMED'!Q263-Q$395)/Q$396</f>
        <v>-0.28737932033713537</v>
      </c>
      <c r="R263" s="29">
        <f>('Italy TRANSFORMED'!R263-R$395)/R$396</f>
        <v>1.2246750926281347</v>
      </c>
    </row>
    <row r="264" spans="1:18">
      <c r="A264" s="1" t="s">
        <v>269</v>
      </c>
      <c r="B264" s="29">
        <f>('Italy TRANSFORMED'!B264-B$395)/B$396</f>
        <v>-0.34404524817767429</v>
      </c>
      <c r="C264" s="29">
        <f>('Italy TRANSFORMED'!C264-C$395)/C$396</f>
        <v>0.75626171126748387</v>
      </c>
      <c r="D264" s="29">
        <f>('Italy TRANSFORMED'!D264-D$395)/D$396</f>
        <v>1.8659016990079074</v>
      </c>
      <c r="E264" s="29">
        <f>('Italy TRANSFORMED'!E264-'Italy NORMALIZED'!E$395)/'Italy NORMALIZED'!E$396</f>
        <v>-0.58596241961909779</v>
      </c>
      <c r="F264" s="29">
        <f>('Italy TRANSFORMED'!F264-F$395)/F$396</f>
        <v>1.2317748742894228</v>
      </c>
      <c r="G264" s="29">
        <f>('Italy TRANSFORMED'!G264-G$395)/G$396</f>
        <v>-0.84244310734974182</v>
      </c>
      <c r="H264" s="29">
        <f>('Italy TRANSFORMED'!H264-H$395)/H$396</f>
        <v>0.12102528633238241</v>
      </c>
      <c r="I264" s="29">
        <f>('Italy TRANSFORMED'!I264-I$395)/I$396</f>
        <v>0.62474577275797405</v>
      </c>
      <c r="K264" s="29">
        <f>('Italy TRANSFORMED'!K264-K$395)/K$396</f>
        <v>-1.1253761968659319</v>
      </c>
      <c r="N264" s="29">
        <f>('Italy TRANSFORMED'!N264-N$395)/N$396</f>
        <v>0.15828464257840594</v>
      </c>
      <c r="O264" s="29">
        <f>('Italy TRANSFORMED'!O264-O$395)/O$396</f>
        <v>1.4862386941862413</v>
      </c>
      <c r="Q264" s="29">
        <f>('Italy TRANSFORMED'!Q264-Q$395)/Q$396</f>
        <v>0.18742129587204498</v>
      </c>
      <c r="R264" s="29">
        <f>('Italy TRANSFORMED'!R264-R$395)/R$396</f>
        <v>0.11504518424177627</v>
      </c>
    </row>
    <row r="265" spans="1:18">
      <c r="A265" s="1" t="s">
        <v>270</v>
      </c>
      <c r="B265" s="29">
        <f>('Italy TRANSFORMED'!B265-B$395)/B$396</f>
        <v>1.4900186850417887</v>
      </c>
      <c r="C265" s="29">
        <f>('Italy TRANSFORMED'!C265-C$395)/C$396</f>
        <v>0.49319451522236013</v>
      </c>
      <c r="D265" s="29">
        <f>('Italy TRANSFORMED'!D265-D$395)/D$396</f>
        <v>1.6144860014715439</v>
      </c>
      <c r="E265" s="29">
        <f>('Italy TRANSFORMED'!E265-'Italy NORMALIZED'!E$395)/'Italy NORMALIZED'!E$396</f>
        <v>-0.7037963765155828</v>
      </c>
      <c r="F265" s="29">
        <f>('Italy TRANSFORMED'!F265-F$395)/F$396</f>
        <v>0.96790321417022784</v>
      </c>
      <c r="G265" s="29">
        <f>('Italy TRANSFORMED'!G265-G$395)/G$396</f>
        <v>-0.4442708453202176</v>
      </c>
      <c r="H265" s="29">
        <f>('Italy TRANSFORMED'!H265-H$395)/H$396</f>
        <v>0.12100227554711496</v>
      </c>
      <c r="I265" s="29">
        <f>('Italy TRANSFORMED'!I265-I$395)/I$396</f>
        <v>-0.14566366587998711</v>
      </c>
      <c r="K265" s="29">
        <f>('Italy TRANSFORMED'!K265-K$395)/K$396</f>
        <v>-0.8866299992728629</v>
      </c>
      <c r="N265" s="29">
        <f>('Italy TRANSFORMED'!N265-N$395)/N$396</f>
        <v>-0.23541129000857025</v>
      </c>
      <c r="O265" s="29">
        <f>('Italy TRANSFORMED'!O265-O$395)/O$396</f>
        <v>-0.3244400617455146</v>
      </c>
      <c r="Q265" s="29">
        <f>('Italy TRANSFORMED'!Q265-Q$395)/Q$396</f>
        <v>0.18742129587204498</v>
      </c>
      <c r="R265" s="29">
        <f>('Italy TRANSFORMED'!R265-R$395)/R$396</f>
        <v>0.16941834353281091</v>
      </c>
    </row>
    <row r="266" spans="1:18">
      <c r="A266" s="1" t="s">
        <v>271</v>
      </c>
      <c r="B266" s="29">
        <f>('Italy TRANSFORMED'!B266-B$395)/B$396</f>
        <v>1.0140755115824605</v>
      </c>
      <c r="C266" s="29">
        <f>('Italy TRANSFORMED'!C266-C$395)/C$396</f>
        <v>0.54699984464000351</v>
      </c>
      <c r="D266" s="29">
        <f>('Italy TRANSFORMED'!D266-D$395)/D$396</f>
        <v>1.6923918424056819</v>
      </c>
      <c r="E266" s="29">
        <f>('Italy TRANSFORMED'!E266-'Italy NORMALIZED'!E$395)/'Italy NORMALIZED'!E$396</f>
        <v>-0.69237131238282501</v>
      </c>
      <c r="F266" s="29">
        <f>('Italy TRANSFORMED'!F266-F$395)/F$396</f>
        <v>0.8623545501225498</v>
      </c>
      <c r="G266" s="29">
        <f>('Italy TRANSFORMED'!G266-G$395)/G$396</f>
        <v>-0.44454205535380359</v>
      </c>
      <c r="H266" s="29">
        <f>('Italy TRANSFORMED'!H266-H$395)/H$396</f>
        <v>0.33736866742613042</v>
      </c>
      <c r="I266" s="29">
        <f>('Italy TRANSFORMED'!I266-I$395)/I$396</f>
        <v>-0.59618878044874291</v>
      </c>
      <c r="K266" s="29">
        <f>('Italy TRANSFORMED'!K266-K$395)/K$396</f>
        <v>-0.82323078735609212</v>
      </c>
      <c r="N266" s="29">
        <f>('Italy TRANSFORMED'!N266-N$395)/N$396</f>
        <v>-3.8097359411151381E-2</v>
      </c>
      <c r="O266" s="29">
        <f>('Italy TRANSFORMED'!O266-O$395)/O$396</f>
        <v>1.3355448683912505</v>
      </c>
      <c r="Q266" s="29">
        <f>('Italy TRANSFORMED'!Q266-Q$395)/Q$396</f>
        <v>0.18742129587204498</v>
      </c>
      <c r="R266" s="29">
        <f>('Italy TRANSFORMED'!R266-R$395)/R$396</f>
        <v>-2.1955608575582639</v>
      </c>
    </row>
    <row r="267" spans="1:18">
      <c r="A267" s="1" t="s">
        <v>272</v>
      </c>
      <c r="B267" s="29">
        <f>('Italy TRANSFORMED'!B267-B$395)/B$396</f>
        <v>0.44372391641499609</v>
      </c>
      <c r="C267" s="29">
        <f>('Italy TRANSFORMED'!C267-C$395)/C$396</f>
        <v>0.23268136962427616</v>
      </c>
      <c r="D267" s="29">
        <f>('Italy TRANSFORMED'!D267-D$395)/D$396</f>
        <v>1.5763798836233245</v>
      </c>
      <c r="E267" s="29">
        <f>('Italy TRANSFORMED'!E267-'Italy NORMALIZED'!E$395)/'Italy NORMALIZED'!E$396</f>
        <v>-0.65965408327538333</v>
      </c>
      <c r="F267" s="29">
        <f>('Italy TRANSFORMED'!F267-F$395)/F$396</f>
        <v>0.77439733008281808</v>
      </c>
      <c r="G267" s="29">
        <f>('Italy TRANSFORMED'!G267-G$395)/G$396</f>
        <v>-0.44481251122412652</v>
      </c>
      <c r="H267" s="29">
        <f>('Italy TRANSFORMED'!H267-H$395)/H$396</f>
        <v>0.32727905524430312</v>
      </c>
      <c r="I267" s="29">
        <f>('Italy TRANSFORMED'!I267-I$395)/I$396</f>
        <v>0.31441335458662195</v>
      </c>
      <c r="K267" s="29">
        <f>('Italy TRANSFORMED'!K267-K$395)/K$396</f>
        <v>-0.52182169796912903</v>
      </c>
      <c r="N267" s="29">
        <f>('Italy TRANSFORMED'!N267-N$395)/N$396</f>
        <v>-0.36606290829371957</v>
      </c>
      <c r="O267" s="29">
        <f>('Italy TRANSFORMED'!O267-O$395)/O$396</f>
        <v>1.128912010713947</v>
      </c>
      <c r="Q267" s="29">
        <f>('Italy TRANSFORMED'!Q267-Q$395)/Q$396</f>
        <v>0.18742129587204498</v>
      </c>
      <c r="R267" s="29">
        <f>('Italy TRANSFORMED'!R267-R$395)/R$396</f>
        <v>-1.3174152382609421</v>
      </c>
    </row>
    <row r="268" spans="1:18">
      <c r="A268" s="1" t="s">
        <v>273</v>
      </c>
      <c r="B268" s="29">
        <f>('Italy TRANSFORMED'!B268-B$395)/B$396</f>
        <v>-0.57971948678823093</v>
      </c>
      <c r="C268" s="29">
        <f>('Italy TRANSFORMED'!C268-C$395)/C$396</f>
        <v>0.17938685029604048</v>
      </c>
      <c r="D268" s="29">
        <f>('Italy TRANSFORMED'!D268-D$395)/D$396</f>
        <v>1.5302291408960365</v>
      </c>
      <c r="E268" s="29">
        <f>('Italy TRANSFORMED'!E268-'Italy NORMALIZED'!E$395)/'Italy NORMALIZED'!E$396</f>
        <v>-0.68795708305880543</v>
      </c>
      <c r="F268" s="29">
        <f>('Italy TRANSFORMED'!F268-F$395)/F$396</f>
        <v>0.59848289000335475</v>
      </c>
      <c r="G268" s="29">
        <f>('Italy TRANSFORMED'!G268-G$395)/G$396</f>
        <v>-0.40832491174255015</v>
      </c>
      <c r="H268" s="29">
        <f>('Italy TRANSFORMED'!H268-H$395)/H$396</f>
        <v>8.2400745845809791E-3</v>
      </c>
      <c r="I268" s="29">
        <f>('Italy TRANSFORMED'!I268-I$395)/I$396</f>
        <v>0.27125552055194257</v>
      </c>
      <c r="K268" s="29">
        <f>('Italy TRANSFORMED'!K268-K$395)/K$396</f>
        <v>-0.52424055514600765</v>
      </c>
      <c r="N268" s="29">
        <f>('Italy TRANSFORMED'!N268-N$395)/N$396</f>
        <v>0.55198080905004665</v>
      </c>
      <c r="O268" s="29">
        <f>('Italy TRANSFORMED'!O268-O$395)/O$396</f>
        <v>2.187282135059569</v>
      </c>
      <c r="Q268" s="29">
        <f>('Italy TRANSFORMED'!Q268-Q$395)/Q$396</f>
        <v>0.18742129587204498</v>
      </c>
      <c r="R268" s="29">
        <f>('Italy TRANSFORMED'!R268-R$395)/R$396</f>
        <v>-1.3917766615432514</v>
      </c>
    </row>
    <row r="269" spans="1:18">
      <c r="A269" s="1" t="s">
        <v>274</v>
      </c>
      <c r="B269" s="29">
        <f>('Italy TRANSFORMED'!B269-B$395)/B$396</f>
        <v>1.5750621741218922E-2</v>
      </c>
      <c r="C269" s="29">
        <f>('Italy TRANSFORMED'!C269-C$395)/C$396</f>
        <v>0.18926251202459535</v>
      </c>
      <c r="D269" s="29">
        <f>('Italy TRANSFORMED'!D269-D$395)/D$396</f>
        <v>1.4967804374514879</v>
      </c>
      <c r="E269" s="29">
        <f>('Italy TRANSFORMED'!E269-'Italy NORMALIZED'!E$395)/'Italy NORMALIZED'!E$396</f>
        <v>-0.67211778960202806</v>
      </c>
      <c r="F269" s="29">
        <f>('Italy TRANSFORMED'!F269-F$395)/F$396</f>
        <v>0.49293422595567665</v>
      </c>
      <c r="G269" s="29">
        <f>('Italy TRANSFORMED'!G269-G$395)/G$396</f>
        <v>-0.40870535500455507</v>
      </c>
      <c r="H269" s="29">
        <f>('Italy TRANSFORMED'!H269-H$395)/H$396</f>
        <v>-0.22673577618866039</v>
      </c>
      <c r="I269" s="29">
        <f>('Italy TRANSFORMED'!I269-I$395)/I$396</f>
        <v>-0.43088037065599832</v>
      </c>
      <c r="K269" s="29">
        <f>('Italy TRANSFORMED'!K269-K$395)/K$396</f>
        <v>-0.36672156684697538</v>
      </c>
      <c r="N269" s="29">
        <f>('Italy TRANSFORMED'!N269-N$395)/N$396</f>
        <v>0.4193460527093732</v>
      </c>
      <c r="O269" s="29">
        <f>('Italy TRANSFORMED'!O269-O$395)/O$396</f>
        <v>0.1820229125777271</v>
      </c>
      <c r="Q269" s="29">
        <f>('Italy TRANSFORMED'!Q269-Q$395)/Q$396</f>
        <v>0.18742129587204498</v>
      </c>
      <c r="R269" s="29">
        <f>('Italy TRANSFORMED'!R269-R$395)/R$396</f>
        <v>-0.16253231929291251</v>
      </c>
    </row>
    <row r="270" spans="1:18">
      <c r="A270" s="1" t="s">
        <v>275</v>
      </c>
      <c r="B270" s="29">
        <f>('Italy TRANSFORMED'!B270-B$395)/B$396</f>
        <v>0.29885665308933324</v>
      </c>
      <c r="C270" s="29">
        <f>('Italy TRANSFORMED'!C270-C$395)/C$396</f>
        <v>0.35561633114180324</v>
      </c>
      <c r="D270" s="29">
        <f>('Italy TRANSFORMED'!D270-D$395)/D$396</f>
        <v>1.666903083578317</v>
      </c>
      <c r="E270" s="29">
        <f>('Italy TRANSFORMED'!E270-'Italy NORMALIZED'!E$395)/'Italy NORMALIZED'!E$396</f>
        <v>-0.69761645546195483</v>
      </c>
      <c r="F270" s="29">
        <f>('Italy TRANSFORMED'!F270-F$395)/F$396</f>
        <v>0.45775133793978401</v>
      </c>
      <c r="G270" s="29">
        <f>('Italy TRANSFORMED'!G270-G$395)/G$396</f>
        <v>-0.40908454577392339</v>
      </c>
      <c r="H270" s="29">
        <f>('Italy TRANSFORMED'!H270-H$395)/H$396</f>
        <v>-0.53963552853619201</v>
      </c>
      <c r="I270" s="29">
        <f>('Italy TRANSFORMED'!I270-I$395)/I$396</f>
        <v>-0.3913872308094703</v>
      </c>
      <c r="K270" s="29">
        <f>('Italy TRANSFORMED'!K270-K$395)/K$396</f>
        <v>-0.37939181369467628</v>
      </c>
      <c r="N270" s="29">
        <f>('Italy TRANSFORMED'!N270-N$395)/N$396</f>
        <v>0.35541133993507545</v>
      </c>
      <c r="O270" s="29">
        <f>('Italy TRANSFORMED'!O270-O$395)/O$396</f>
        <v>1.0148422803859642</v>
      </c>
      <c r="Q270" s="29">
        <f>('Italy TRANSFORMED'!Q270-Q$395)/Q$396</f>
        <v>0.18742129587204498</v>
      </c>
      <c r="R270" s="29">
        <f>('Italy TRANSFORMED'!R270-R$395)/R$396</f>
        <v>0.28671817457430226</v>
      </c>
    </row>
    <row r="271" spans="1:18">
      <c r="A271" s="1" t="s">
        <v>276</v>
      </c>
      <c r="B271" s="29">
        <f>('Italy TRANSFORMED'!B271-B$395)/B$396</f>
        <v>-1.3689268125216307</v>
      </c>
      <c r="C271" s="29">
        <f>('Italy TRANSFORMED'!C271-C$395)/C$396</f>
        <v>1.8481672132518005E-2</v>
      </c>
      <c r="D271" s="29">
        <f>('Italy TRANSFORMED'!D271-D$395)/D$396</f>
        <v>1.4883124112629951</v>
      </c>
      <c r="E271" s="29">
        <f>('Italy TRANSFORMED'!E271-'Italy NORMALIZED'!E$395)/'Italy NORMALIZED'!E$396</f>
        <v>-0.66692457863259269</v>
      </c>
      <c r="F271" s="29">
        <f>('Italy TRANSFORMED'!F271-F$395)/F$396</f>
        <v>0.51052566996362303</v>
      </c>
      <c r="G271" s="29">
        <f>('Italy TRANSFORMED'!G271-G$395)/G$396</f>
        <v>2.1495654833554427</v>
      </c>
      <c r="H271" s="29">
        <f>('Italy TRANSFORMED'!H271-H$395)/H$396</f>
        <v>-0.68660470811518159</v>
      </c>
      <c r="I271" s="29">
        <f>('Italy TRANSFORMED'!I271-I$395)/I$396</f>
        <v>0.30405691369928867</v>
      </c>
      <c r="K271" s="29">
        <f>('Italy TRANSFORMED'!K271-K$395)/K$396</f>
        <v>-0.69912866130751161</v>
      </c>
      <c r="N271" s="29">
        <f>('Italy TRANSFORMED'!N271-N$395)/N$396</f>
        <v>-0.10339317724990674</v>
      </c>
      <c r="O271" s="29">
        <f>('Italy TRANSFORMED'!O271-O$395)/O$396</f>
        <v>0.48769436864371596</v>
      </c>
      <c r="Q271" s="29">
        <f>('Italy TRANSFORMED'!Q271-Q$395)/Q$396</f>
        <v>0.18742129587204498</v>
      </c>
      <c r="R271" s="29">
        <f>('Italy TRANSFORMED'!R271-R$395)/R$396</f>
        <v>1.0488055707038395</v>
      </c>
    </row>
    <row r="272" spans="1:18">
      <c r="A272" s="1" t="s">
        <v>277</v>
      </c>
      <c r="B272" s="29">
        <f>('Italy TRANSFORMED'!B272-B$395)/B$396</f>
        <v>0.86502345267045122</v>
      </c>
      <c r="C272" s="29">
        <f>('Italy TRANSFORMED'!C272-C$395)/C$396</f>
        <v>9.2208595037073987E-2</v>
      </c>
      <c r="D272" s="29">
        <f>('Italy TRANSFORMED'!D272-D$395)/D$396</f>
        <v>1.4527467012713235</v>
      </c>
      <c r="E272" s="29">
        <f>('Italy TRANSFORMED'!E272-'Italy NORMALIZED'!E$395)/'Italy NORMALIZED'!E$396</f>
        <v>-0.6835428537347854</v>
      </c>
      <c r="F272" s="29">
        <f>('Italy TRANSFORMED'!F272-F$395)/F$396</f>
        <v>0.36979411790005229</v>
      </c>
      <c r="G272" s="29">
        <f>('Italy TRANSFORMED'!G272-G$395)/G$396</f>
        <v>2.0949922003663315</v>
      </c>
      <c r="H272" s="29">
        <f>('Italy TRANSFORMED'!H272-H$395)/H$396</f>
        <v>-7.8943118025916609E-2</v>
      </c>
      <c r="I272" s="29">
        <f>('Italy TRANSFORMED'!I272-I$395)/I$396</f>
        <v>-0.9254216860963661</v>
      </c>
      <c r="K272" s="29">
        <f>('Italy TRANSFORMED'!K272-K$395)/K$396</f>
        <v>-0.76821895804135421</v>
      </c>
      <c r="N272" s="29">
        <f>('Italy TRANSFORMED'!N272-N$395)/N$396</f>
        <v>-3.7789212127374121E-2</v>
      </c>
      <c r="O272" s="29">
        <f>('Italy TRANSFORMED'!O272-O$395)/O$396</f>
        <v>1.3807503436424609</v>
      </c>
      <c r="Q272" s="29">
        <f>('Italy TRANSFORMED'!Q272-Q$395)/Q$396</f>
        <v>0.18742129587204498</v>
      </c>
      <c r="R272" s="29">
        <f>('Italy TRANSFORMED'!R272-R$395)/R$396</f>
        <v>0.72165250533867475</v>
      </c>
    </row>
    <row r="273" spans="1:18">
      <c r="A273" s="1" t="s">
        <v>278</v>
      </c>
      <c r="B273" s="29">
        <f>('Italy TRANSFORMED'!B273-B$395)/B$396</f>
        <v>0.17608628510249161</v>
      </c>
      <c r="C273" s="29">
        <f>('Italy TRANSFORMED'!C273-C$395)/C$396</f>
        <v>-1.0464232933935606E-2</v>
      </c>
      <c r="D273" s="29">
        <f>('Italy TRANSFORMED'!D273-D$395)/D$396</f>
        <v>1.4447867566541401</v>
      </c>
      <c r="E273" s="29">
        <f>('Italy TRANSFORMED'!E273-'Italy NORMALIZED'!E$395)/'Italy NORMALIZED'!E$396</f>
        <v>-0.63649236235170226</v>
      </c>
      <c r="F273" s="29">
        <f>('Italy TRANSFORMED'!F273-F$395)/F$396</f>
        <v>0.49293422595567665</v>
      </c>
      <c r="G273" s="29">
        <f>('Italy TRANSFORMED'!G273-G$395)/G$396</f>
        <v>2.0425139742395539</v>
      </c>
      <c r="H273" s="29">
        <f>('Italy TRANSFORMED'!H273-H$395)/H$396</f>
        <v>-0.31882705907183329</v>
      </c>
      <c r="I273" s="29">
        <f>('Italy TRANSFORMED'!I273-I$395)/I$396</f>
        <v>0.20815481308610187</v>
      </c>
      <c r="K273" s="29">
        <f>('Italy TRANSFORMED'!K273-K$395)/K$396</f>
        <v>-0.28344266538604235</v>
      </c>
      <c r="N273" s="29">
        <f>('Italy TRANSFORMED'!N273-N$395)/N$396</f>
        <v>-0.36643584569367643</v>
      </c>
      <c r="O273" s="29">
        <f>('Italy TRANSFORMED'!O273-O$395)/O$396</f>
        <v>0.17501193302904913</v>
      </c>
      <c r="Q273" s="29">
        <f>('Italy TRANSFORMED'!Q273-Q$395)/Q$396</f>
        <v>0.18742129587204498</v>
      </c>
      <c r="R273" s="29">
        <f>('Italy TRANSFORMED'!R273-R$395)/R$396</f>
        <v>0.80542477441758453</v>
      </c>
    </row>
    <row r="274" spans="1:18">
      <c r="A274" s="1" t="s">
        <v>279</v>
      </c>
      <c r="B274" s="29">
        <f>('Italy TRANSFORMED'!B274-B$395)/B$396</f>
        <v>-2.4358092716668458</v>
      </c>
      <c r="C274" s="29">
        <f>('Italy TRANSFORMED'!C274-C$395)/C$396</f>
        <v>-0.92685753333190168</v>
      </c>
      <c r="D274" s="29">
        <f>('Italy TRANSFORMED'!D274-D$395)/D$396</f>
        <v>0.94889914305597745</v>
      </c>
      <c r="E274" s="29">
        <f>('Italy TRANSFORMED'!E274-'Italy NORMALIZED'!E$395)/'Italy NORMALIZED'!E$396</f>
        <v>-0.46802459850322381</v>
      </c>
      <c r="F274" s="29">
        <f>('Italy TRANSFORMED'!F274-F$395)/F$396</f>
        <v>1.2669577623053156</v>
      </c>
      <c r="G274" s="29">
        <f>('Italy TRANSFORMED'!G274-G$395)/G$396</f>
        <v>-0.21654188176848624</v>
      </c>
      <c r="H274" s="29">
        <f>('Italy TRANSFORMED'!H274-H$395)/H$396</f>
        <v>-1.0167876238873745</v>
      </c>
      <c r="I274" s="29">
        <f>('Italy TRANSFORMED'!I274-I$395)/I$396</f>
        <v>3.0373569663852198</v>
      </c>
      <c r="K274" s="29">
        <f>('Italy TRANSFORMED'!K274-K$395)/K$396</f>
        <v>-0.44046357480182713</v>
      </c>
      <c r="N274" s="29">
        <f>('Italy TRANSFORMED'!N274-N$395)/N$396</f>
        <v>9.2803354465107832E-2</v>
      </c>
      <c r="O274" s="29">
        <f>('Italy TRANSFORMED'!O274-O$395)/O$396</f>
        <v>0.82977885164095844</v>
      </c>
      <c r="Q274" s="29">
        <f>('Italy TRANSFORMED'!Q274-Q$395)/Q$396</f>
        <v>0.18742129587204498</v>
      </c>
      <c r="R274" s="29">
        <f>('Italy TRANSFORMED'!R274-R$395)/R$396</f>
        <v>1.617510361335563</v>
      </c>
    </row>
    <row r="275" spans="1:18">
      <c r="A275" s="1" t="s">
        <v>280</v>
      </c>
      <c r="B275" s="29">
        <f>('Italy TRANSFORMED'!B275-B$395)/B$396</f>
        <v>-0.15136433755906045</v>
      </c>
      <c r="C275" s="29">
        <f>('Italy TRANSFORMED'!C275-C$395)/C$396</f>
        <v>-0.39714747061579758</v>
      </c>
      <c r="D275" s="29">
        <f>('Italy TRANSFORMED'!D275-D$395)/D$396</f>
        <v>1.2706841382187193</v>
      </c>
      <c r="E275" s="29">
        <f>('Italy TRANSFORMED'!E275-'Italy NORMALIZED'!E$395)/'Italy NORMALIZED'!E$396</f>
        <v>-0.31222826942016774</v>
      </c>
      <c r="F275" s="29">
        <f>('Italy TRANSFORMED'!F275-F$395)/F$396</f>
        <v>1.2317748742894228</v>
      </c>
      <c r="G275" s="29">
        <f>('Italy TRANSFORMED'!G275-G$395)/G$396</f>
        <v>-0.21781583558076614</v>
      </c>
      <c r="H275" s="29">
        <f>('Italy TRANSFORMED'!H275-H$395)/H$396</f>
        <v>-0.66665834804953028</v>
      </c>
      <c r="I275" s="29">
        <f>('Italy TRANSFORMED'!I275-I$395)/I$396</f>
        <v>0.77828332431201175</v>
      </c>
      <c r="K275" s="29">
        <f>('Italy TRANSFORMED'!K275-K$395)/K$396</f>
        <v>-0.7299507717540541</v>
      </c>
      <c r="N275" s="29">
        <f>('Italy TRANSFORMED'!N275-N$395)/N$396</f>
        <v>-0.62774354075807326</v>
      </c>
      <c r="O275" s="29">
        <f>('Italy TRANSFORMED'!O275-O$395)/O$396</f>
        <v>1.7223990549353463</v>
      </c>
      <c r="Q275" s="29">
        <f>('Italy TRANSFORMED'!Q275-Q$395)/Q$396</f>
        <v>0.18742129587204498</v>
      </c>
      <c r="R275" s="29">
        <f>('Italy TRANSFORMED'!R275-R$395)/R$396</f>
        <v>1.5990603153112362</v>
      </c>
    </row>
    <row r="276" spans="1:18">
      <c r="A276" s="1" t="s">
        <v>281</v>
      </c>
      <c r="B276" s="29">
        <f>('Italy TRANSFORMED'!B276-B$395)/B$396</f>
        <v>0.30561788333389772</v>
      </c>
      <c r="C276" s="29">
        <f>('Italy TRANSFORMED'!C276-C$395)/C$396</f>
        <v>-0.3780772272778985</v>
      </c>
      <c r="D276" s="29">
        <f>('Italy TRANSFORMED'!D276-D$395)/D$396</f>
        <v>1.118259666825842</v>
      </c>
      <c r="E276" s="29">
        <f>('Italy TRANSFORMED'!E276-'Italy NORMALIZED'!E$395)/'Italy NORMALIZED'!E$396</f>
        <v>-0.39012643396169566</v>
      </c>
      <c r="F276" s="29">
        <f>('Italy TRANSFORMED'!F276-F$395)/F$396</f>
        <v>0.82717166210665705</v>
      </c>
      <c r="G276" s="29">
        <f>('Italy TRANSFORMED'!G276-G$395)/G$396</f>
        <v>-0.21908213022103562</v>
      </c>
      <c r="H276" s="29">
        <f>('Italy TRANSFORMED'!H276-H$395)/H$396</f>
        <v>0.57143619623103048</v>
      </c>
      <c r="I276" s="29">
        <f>('Italy TRANSFORMED'!I276-I$395)/I$396</f>
        <v>0.17041944138978432</v>
      </c>
      <c r="K276" s="29">
        <f>('Italy TRANSFORMED'!K276-K$395)/K$396</f>
        <v>-0.732403164647073</v>
      </c>
      <c r="N276" s="29">
        <f>('Italy TRANSFORMED'!N276-N$395)/N$396</f>
        <v>0.22457378294163644</v>
      </c>
      <c r="O276" s="29">
        <f>('Italy TRANSFORMED'!O276-O$395)/O$396</f>
        <v>1.2014042952752706</v>
      </c>
      <c r="Q276" s="29">
        <f>('Italy TRANSFORMED'!Q276-Q$395)/Q$396</f>
        <v>0.18742129587204498</v>
      </c>
      <c r="R276" s="29">
        <f>('Italy TRANSFORMED'!R276-R$395)/R$396</f>
        <v>0.14207101096202282</v>
      </c>
    </row>
    <row r="277" spans="1:18">
      <c r="A277" s="1" t="s">
        <v>282</v>
      </c>
      <c r="B277" s="29">
        <f>('Italy TRANSFORMED'!B277-B$395)/B$396</f>
        <v>0.14920115157369815</v>
      </c>
      <c r="C277" s="29">
        <f>('Italy TRANSFORMED'!C277-C$395)/C$396</f>
        <v>-0.17937210249818342</v>
      </c>
      <c r="D277" s="29">
        <f>('Italy TRANSFORMED'!D277-D$395)/D$396</f>
        <v>0.9827712478099504</v>
      </c>
      <c r="E277" s="29">
        <f>('Italy TRANSFORMED'!E277-'Italy NORMALIZED'!E$395)/'Italy NORMALIZED'!E$396</f>
        <v>-0.36935359008395502</v>
      </c>
      <c r="F277" s="29">
        <f>('Italy TRANSFORMED'!F277-F$395)/F$396</f>
        <v>0.87994599413049612</v>
      </c>
      <c r="G277" s="29">
        <f>('Italy TRANSFORMED'!G277-G$395)/G$396</f>
        <v>-0.20798325400433038</v>
      </c>
      <c r="H277" s="29">
        <f>('Italy TRANSFORMED'!H277-H$395)/H$396</f>
        <v>-3.3226848094512276E-2</v>
      </c>
      <c r="I277" s="29">
        <f>('Italy TRANSFORMED'!I277-I$395)/I$396</f>
        <v>-6.9511351636096744E-2</v>
      </c>
      <c r="K277" s="29">
        <f>('Italy TRANSFORMED'!K277-K$395)/K$396</f>
        <v>-0.4717265212336344</v>
      </c>
      <c r="N277" s="29">
        <f>('Italy TRANSFORMED'!N277-N$395)/N$396</f>
        <v>-0.23466541721714532</v>
      </c>
      <c r="O277" s="29">
        <f>('Italy TRANSFORMED'!O277-O$395)/O$396</f>
        <v>2.5245677376733915</v>
      </c>
      <c r="Q277" s="29">
        <f>('Italy TRANSFORMED'!Q277-Q$395)/Q$396</f>
        <v>0.18742129587204498</v>
      </c>
      <c r="R277" s="29">
        <f>('Italy TRANSFORMED'!R277-R$395)/R$396</f>
        <v>-1.4886702814913551</v>
      </c>
    </row>
    <row r="278" spans="1:18">
      <c r="A278" s="1" t="s">
        <v>283</v>
      </c>
      <c r="B278" s="29">
        <f>('Italy TRANSFORMED'!B278-B$395)/B$396</f>
        <v>0.1306320196419625</v>
      </c>
      <c r="C278" s="29">
        <f>('Italy TRANSFORMED'!C278-C$395)/C$396</f>
        <v>-0.20491260696858382</v>
      </c>
      <c r="D278" s="29">
        <f>('Italy TRANSFORMED'!D278-D$395)/D$396</f>
        <v>1.0335794049409093</v>
      </c>
      <c r="E278" s="29">
        <f>('Italy TRANSFORMED'!E278-'Italy NORMALIZED'!E$395)/'Italy NORMALIZED'!E$396</f>
        <v>-0.31222826942016751</v>
      </c>
      <c r="F278" s="29">
        <f>('Italy TRANSFORMED'!F278-F$395)/F$396</f>
        <v>0.8623545501225498</v>
      </c>
      <c r="G278" s="29">
        <f>('Italy TRANSFORMED'!G278-G$395)/G$396</f>
        <v>-0.20930926024910207</v>
      </c>
      <c r="H278" s="29">
        <f>('Italy TRANSFORMED'!H278-H$395)/H$396</f>
        <v>0.13230719571980204</v>
      </c>
      <c r="I278" s="29">
        <f>('Italy TRANSFORMED'!I278-I$395)/I$396</f>
        <v>-0.394098049184819</v>
      </c>
      <c r="K278" s="29">
        <f>('Italy TRANSFORMED'!K278-K$395)/K$396</f>
        <v>-0.25625929238161854</v>
      </c>
      <c r="N278" s="29">
        <f>('Italy TRANSFORMED'!N278-N$395)/N$396</f>
        <v>0.22457378294163644</v>
      </c>
      <c r="O278" s="29">
        <f>('Italy TRANSFORMED'!O278-O$395)/O$396</f>
        <v>-0.46609380072888418</v>
      </c>
      <c r="Q278" s="29">
        <f>('Italy TRANSFORMED'!Q278-Q$395)/Q$396</f>
        <v>0.18742129587204498</v>
      </c>
      <c r="R278" s="29">
        <f>('Italy TRANSFORMED'!R278-R$395)/R$396</f>
        <v>-1.9209698232546093</v>
      </c>
    </row>
    <row r="279" spans="1:18">
      <c r="A279" s="1" t="s">
        <v>284</v>
      </c>
      <c r="B279" s="29">
        <f>('Italy TRANSFORMED'!B279-B$395)/B$396</f>
        <v>0.39673484288357547</v>
      </c>
      <c r="C279" s="29">
        <f>('Italy TRANSFORMED'!C279-C$395)/C$396</f>
        <v>-0.29481518270439333</v>
      </c>
      <c r="D279" s="29">
        <f>('Italy TRANSFORMED'!D279-D$395)/D$396</f>
        <v>0.8388148026055654</v>
      </c>
      <c r="E279" s="29">
        <f>('Italy TRANSFORMED'!E279-'Italy NORMALIZED'!E$395)/'Italy NORMALIZED'!E$396</f>
        <v>-0.36935359008395502</v>
      </c>
      <c r="F279" s="29">
        <f>('Italy TRANSFORMED'!F279-F$395)/F$396</f>
        <v>0.73921444206692544</v>
      </c>
      <c r="G279" s="29">
        <f>('Italy TRANSFORMED'!G279-G$395)/G$396</f>
        <v>-0.21062713388296339</v>
      </c>
      <c r="H279" s="29">
        <f>('Italy TRANSFORMED'!H279-H$395)/H$396</f>
        <v>1.2063129107861212</v>
      </c>
      <c r="I279" s="29">
        <f>('Italy TRANSFORMED'!I279-I$395)/I$396</f>
        <v>-0.62821842182391452</v>
      </c>
      <c r="K279" s="29">
        <f>('Italy TRANSFORMED'!K279-K$395)/K$396</f>
        <v>-0.4690233924341764</v>
      </c>
      <c r="N279" s="29">
        <f>('Italy TRANSFORMED'!N279-N$395)/N$396</f>
        <v>0.15853256074518998</v>
      </c>
      <c r="O279" s="29">
        <f>('Italy TRANSFORMED'!O279-O$395)/O$396</f>
        <v>-0.16865811708188871</v>
      </c>
      <c r="Q279" s="29">
        <f>('Italy TRANSFORMED'!Q279-Q$395)/Q$396</f>
        <v>0.18742129587204498</v>
      </c>
      <c r="R279" s="29">
        <f>('Italy TRANSFORMED'!R279-R$395)/R$396</f>
        <v>-1.60071030863151</v>
      </c>
    </row>
    <row r="280" spans="1:18">
      <c r="A280" s="1" t="s">
        <v>285</v>
      </c>
      <c r="B280" s="29">
        <f>('Italy TRANSFORMED'!B280-B$395)/B$396</f>
        <v>-0.33787316559106323</v>
      </c>
      <c r="C280" s="29">
        <f>('Italy TRANSFORMED'!C280-C$395)/C$396</f>
        <v>-0.7301956489098187</v>
      </c>
      <c r="D280" s="29">
        <f>('Italy TRANSFORMED'!D280-D$395)/D$396</f>
        <v>0.90655901211351086</v>
      </c>
      <c r="E280" s="29">
        <f>('Italy TRANSFORMED'!E280-'Italy NORMALIZED'!E$395)/'Italy NORMALIZED'!E$396</f>
        <v>-0.26548937069525064</v>
      </c>
      <c r="F280" s="29">
        <f>('Italy TRANSFORMED'!F280-F$395)/F$396</f>
        <v>1.0030861021861204</v>
      </c>
      <c r="G280" s="29">
        <f>('Italy TRANSFORMED'!G280-G$395)/G$396</f>
        <v>0.47759827632449037</v>
      </c>
      <c r="H280" s="29">
        <f>('Italy TRANSFORMED'!H280-H$395)/H$396</f>
        <v>-0.33111648283600398</v>
      </c>
      <c r="I280" s="29">
        <f>('Italy TRANSFORMED'!I280-I$395)/I$396</f>
        <v>-0.12029249172134131</v>
      </c>
      <c r="K280" s="29">
        <f>('Italy TRANSFORMED'!K280-K$395)/K$396</f>
        <v>-0.18011554512514946</v>
      </c>
      <c r="N280" s="29">
        <f>('Italy TRANSFORMED'!N280-N$395)/N$396</f>
        <v>-0.16980592553732762</v>
      </c>
      <c r="O280" s="29">
        <f>('Italy TRANSFORMED'!O280-O$395)/O$396</f>
        <v>-1.4543412601317249</v>
      </c>
      <c r="Q280" s="29">
        <f>('Italy TRANSFORMED'!Q280-Q$395)/Q$396</f>
        <v>0.18742129587204498</v>
      </c>
      <c r="R280" s="29">
        <f>('Italy TRANSFORMED'!R280-R$395)/R$396</f>
        <v>-1.1414722709408556</v>
      </c>
    </row>
    <row r="281" spans="1:18">
      <c r="A281" s="1" t="s">
        <v>286</v>
      </c>
      <c r="B281" s="29">
        <f>('Italy TRANSFORMED'!B281-B$395)/B$396</f>
        <v>-0.14186477481944879</v>
      </c>
      <c r="C281" s="29">
        <f>('Italy TRANSFORMED'!C281-C$395)/C$396</f>
        <v>-1.088273521584832</v>
      </c>
      <c r="D281" s="29">
        <f>('Italy TRANSFORMED'!D281-D$395)/D$396</f>
        <v>1.1038640223054033</v>
      </c>
      <c r="E281" s="29">
        <f>('Italy TRANSFORMED'!E281-'Italy NORMALIZED'!E$395)/'Italy NORMALIZED'!E$396</f>
        <v>-0.24315856352667939</v>
      </c>
      <c r="F281" s="29">
        <f>('Italy TRANSFORMED'!F281-F$395)/F$396</f>
        <v>0.96790321417022784</v>
      </c>
      <c r="G281" s="29">
        <f>('Italy TRANSFORMED'!G281-G$395)/G$396</f>
        <v>0.46874394392334678</v>
      </c>
      <c r="H281" s="29">
        <f>('Italy TRANSFORMED'!H281-H$395)/H$396</f>
        <v>-0.73149369999271163</v>
      </c>
      <c r="I281" s="29">
        <f>('Italy TRANSFORMED'!I281-I$395)/I$396</f>
        <v>-0.29987161345627489</v>
      </c>
      <c r="K281" s="29">
        <f>('Italy TRANSFORMED'!K281-K$395)/K$396</f>
        <v>0.16662561797313469</v>
      </c>
      <c r="N281" s="29">
        <f>('Italy TRANSFORMED'!N281-N$395)/N$396</f>
        <v>0.4200870058720006</v>
      </c>
      <c r="O281" s="29">
        <f>('Italy TRANSFORMED'!O281-O$395)/O$396</f>
        <v>0.7627182566362849</v>
      </c>
      <c r="Q281" s="29">
        <f>('Italy TRANSFORMED'!Q281-Q$395)/Q$396</f>
        <v>0.18742129587204498</v>
      </c>
      <c r="R281" s="29">
        <f>('Italy TRANSFORMED'!R281-R$395)/R$396</f>
        <v>-0.97422538990212137</v>
      </c>
    </row>
    <row r="282" spans="1:18">
      <c r="A282" s="1" t="s">
        <v>287</v>
      </c>
      <c r="B282" s="29">
        <f>('Italy TRANSFORMED'!B282-B$395)/B$396</f>
        <v>0.76576498391216297</v>
      </c>
      <c r="C282" s="29">
        <f>('Italy TRANSFORMED'!C282-C$395)/C$396</f>
        <v>-0.9767466520640834</v>
      </c>
      <c r="D282" s="29">
        <f>('Italy TRANSFORMED'!D282-D$395)/D$396</f>
        <v>1.2698373355998704</v>
      </c>
      <c r="E282" s="29">
        <f>('Italy TRANSFORMED'!E282-'Italy NORMALIZED'!E$395)/'Italy NORMALIZED'!E$396</f>
        <v>-0.23484942597558281</v>
      </c>
      <c r="F282" s="29">
        <f>('Italy TRANSFORMED'!F282-F$395)/F$396</f>
        <v>0.7919887740907644</v>
      </c>
      <c r="G282" s="29">
        <f>('Italy TRANSFORMED'!G282-G$395)/G$396</f>
        <v>0.46002892475440055</v>
      </c>
      <c r="H282" s="29">
        <f>('Italy TRANSFORMED'!H282-H$395)/H$396</f>
        <v>9.3359517092244285E-2</v>
      </c>
      <c r="I282" s="29">
        <f>('Italy TRANSFORMED'!I282-I$395)/I$396</f>
        <v>-0.31403486092389149</v>
      </c>
      <c r="K282" s="29">
        <f>('Italy TRANSFORMED'!K282-K$395)/K$396</f>
        <v>0.41358117818149048</v>
      </c>
      <c r="N282" s="29">
        <f>('Italy TRANSFORMED'!N282-N$395)/N$396</f>
        <v>-0.4987075440099229</v>
      </c>
      <c r="O282" s="29">
        <f>('Italy TRANSFORMED'!O282-O$395)/O$396</f>
        <v>-0.25463053436574301</v>
      </c>
      <c r="Q282" s="29">
        <f>('Italy TRANSFORMED'!Q282-Q$395)/Q$396</f>
        <v>0.18742129587204498</v>
      </c>
      <c r="R282" s="29">
        <f>('Italy TRANSFORMED'!R282-R$395)/R$396</f>
        <v>-0.14450532935046098</v>
      </c>
    </row>
    <row r="283" spans="1:18">
      <c r="A283" s="1" t="s">
        <v>288</v>
      </c>
      <c r="B283" s="29">
        <f>('Italy TRANSFORMED'!B283-B$395)/B$396</f>
        <v>0.84464698254144865</v>
      </c>
      <c r="C283" s="29">
        <f>('Italy TRANSFORMED'!C283-C$395)/C$396</f>
        <v>-0.5859769336669578</v>
      </c>
      <c r="D283" s="29">
        <f>('Italy TRANSFORMED'!D283-D$395)/D$396</f>
        <v>1.4109146519001667</v>
      </c>
      <c r="E283" s="29">
        <f>('Italy TRANSFORMED'!E283-'Italy NORMALIZED'!E$395)/'Italy NORMALIZED'!E$396</f>
        <v>-0.32489970418558967</v>
      </c>
      <c r="F283" s="29">
        <f>('Italy TRANSFORMED'!F283-F$395)/F$396</f>
        <v>0.66884866603514004</v>
      </c>
      <c r="G283" s="29">
        <f>('Italy TRANSFORMED'!G283-G$395)/G$396</f>
        <v>-6.2896552431619818E-2</v>
      </c>
      <c r="H283" s="29">
        <f>('Italy TRANSFORMED'!H283-H$395)/H$396</f>
        <v>0.49186672933874048</v>
      </c>
      <c r="I283" s="29">
        <f>('Italy TRANSFORMED'!I283-I$395)/I$396</f>
        <v>-0.1855156018288118</v>
      </c>
      <c r="K283" s="29">
        <f>('Italy TRANSFORMED'!K283-K$395)/K$396</f>
        <v>0.50037183591991496</v>
      </c>
      <c r="N283" s="29">
        <f>('Italy TRANSFORMED'!N283-N$395)/N$396</f>
        <v>2.7383928702151679E-2</v>
      </c>
      <c r="O283" s="29">
        <f>('Italy TRANSFORMED'!O283-O$395)/O$396</f>
        <v>0.63025979271025134</v>
      </c>
      <c r="Q283" s="29">
        <f>('Italy TRANSFORMED'!Q283-Q$395)/Q$396</f>
        <v>0.18742129587204498</v>
      </c>
      <c r="R283" s="29">
        <f>('Italy TRANSFORMED'!R283-R$395)/R$396</f>
        <v>-8.6388656012914063E-3</v>
      </c>
    </row>
    <row r="284" spans="1:18">
      <c r="A284" s="1" t="s">
        <v>289</v>
      </c>
      <c r="B284" s="29">
        <f>('Italy TRANSFORMED'!B284-B$395)/B$396</f>
        <v>-0.62067791042917875</v>
      </c>
      <c r="C284" s="29">
        <f>('Italy TRANSFORMED'!C284-C$395)/C$396</f>
        <v>-0.53693916508378881</v>
      </c>
      <c r="D284" s="29">
        <f>('Italy TRANSFORMED'!D284-D$395)/D$396</f>
        <v>1.4784895008843431</v>
      </c>
      <c r="E284" s="29">
        <f>('Italy TRANSFORMED'!E284-'Italy NORMALIZED'!E$395)/'Italy NORMALIZED'!E$396</f>
        <v>-0.25749182580232038</v>
      </c>
      <c r="F284" s="29">
        <f>('Italy TRANSFORMED'!F284-F$395)/F$396</f>
        <v>0.63366577801924739</v>
      </c>
      <c r="G284" s="29">
        <f>('Italy TRANSFORMED'!G284-G$395)/G$396</f>
        <v>-6.5262892537278266E-2</v>
      </c>
      <c r="H284" s="29">
        <f>('Italy TRANSFORMED'!H284-H$395)/H$396</f>
        <v>0.5865974731958804</v>
      </c>
      <c r="I284" s="29">
        <f>('Italy TRANSFORMED'!I284-I$395)/I$396</f>
        <v>-0.35349611680102322</v>
      </c>
      <c r="K284" s="29">
        <f>('Italy TRANSFORMED'!K284-K$395)/K$396</f>
        <v>0.41766726552718902</v>
      </c>
      <c r="N284" s="29">
        <f>('Italy TRANSFORMED'!N284-N$395)/N$396</f>
        <v>-1.2903809955675221</v>
      </c>
      <c r="O284" s="29">
        <f>('Italy TRANSFORMED'!O284-O$395)/O$396</f>
        <v>0.46034538542875902</v>
      </c>
      <c r="Q284" s="29">
        <f>('Italy TRANSFORMED'!Q284-Q$395)/Q$396</f>
        <v>0.18742129587204498</v>
      </c>
      <c r="R284" s="29">
        <f>('Italy TRANSFORMED'!R284-R$395)/R$396</f>
        <v>6.2012429882474678E-2</v>
      </c>
    </row>
    <row r="285" spans="1:18">
      <c r="A285" s="1" t="s">
        <v>290</v>
      </c>
      <c r="B285" s="29">
        <f>('Italy TRANSFORMED'!B285-B$395)/B$396</f>
        <v>0.22578390067629919</v>
      </c>
      <c r="C285" s="29">
        <f>('Italy TRANSFORMED'!C285-C$395)/C$396</f>
        <v>-0.61236878828637165</v>
      </c>
      <c r="D285" s="29">
        <f>('Italy TRANSFORMED'!D285-D$395)/D$396</f>
        <v>1.2884669932145554</v>
      </c>
      <c r="E285" s="29">
        <f>('Italy TRANSFORMED'!E285-'Italy NORMALIZED'!E$395)/'Italy NORMALIZED'!E$396</f>
        <v>-0.34286821413983509</v>
      </c>
      <c r="F285" s="29">
        <f>('Italy TRANSFORMED'!F285-F$395)/F$396</f>
        <v>0.58089144599540832</v>
      </c>
      <c r="G285" s="29">
        <f>('Italy TRANSFORMED'!G285-G$395)/G$396</f>
        <v>-6.7609874798282996E-2</v>
      </c>
      <c r="H285" s="29">
        <f>('Italy TRANSFORMED'!H285-H$395)/H$396</f>
        <v>0.69899188878795226</v>
      </c>
      <c r="I285" s="29">
        <f>('Italy TRANSFORMED'!I285-I$395)/I$396</f>
        <v>-0.35439477520702695</v>
      </c>
      <c r="K285" s="29">
        <f>('Italy TRANSFORMED'!K285-K$395)/K$396</f>
        <v>0.6512932505492367</v>
      </c>
      <c r="N285" s="29">
        <f>('Italy TRANSFORMED'!N285-N$395)/N$396</f>
        <v>0.29092927829461002</v>
      </c>
      <c r="O285" s="29">
        <f>('Italy TRANSFORMED'!O285-O$395)/O$396</f>
        <v>1.7196976318820065</v>
      </c>
      <c r="Q285" s="29">
        <f>('Italy TRANSFORMED'!Q285-Q$395)/Q$396</f>
        <v>0.66222191208122527</v>
      </c>
      <c r="R285" s="29">
        <f>('Italy TRANSFORMED'!R285-R$395)/R$396</f>
        <v>-0.59862150007311865</v>
      </c>
    </row>
    <row r="286" spans="1:18">
      <c r="A286" s="1" t="s">
        <v>291</v>
      </c>
      <c r="B286" s="29">
        <f>('Italy TRANSFORMED'!B286-B$395)/B$396</f>
        <v>-0.39667446471209872</v>
      </c>
      <c r="C286" s="29">
        <f>('Italy TRANSFORMED'!C286-C$395)/C$396</f>
        <v>-0.48653923626219897</v>
      </c>
      <c r="D286" s="29">
        <f>('Italy TRANSFORMED'!D286-D$395)/D$396</f>
        <v>1.1910846920468834</v>
      </c>
      <c r="E286" s="29">
        <f>('Italy TRANSFORMED'!E286-'Italy NORMALIZED'!E$395)/'Italy NORMALIZED'!E$396</f>
        <v>-0.24160060023584853</v>
      </c>
      <c r="F286" s="29">
        <f>('Italy TRANSFORMED'!F286-F$395)/F$396</f>
        <v>0.63366577801924739</v>
      </c>
      <c r="G286" s="29">
        <f>('Italy TRANSFORMED'!G286-G$395)/G$396</f>
        <v>-0.33223806829501096</v>
      </c>
      <c r="H286" s="29">
        <f>('Italy TRANSFORMED'!H286-H$395)/H$396</f>
        <v>-0.33921238187275399</v>
      </c>
      <c r="I286" s="29">
        <f>('Italy TRANSFORMED'!I286-I$395)/I$396</f>
        <v>-0.25699434605619248</v>
      </c>
      <c r="K286" s="29">
        <f>('Italy TRANSFORMED'!K286-K$395)/K$396</f>
        <v>0.15027824763068467</v>
      </c>
      <c r="N286" s="29">
        <f>('Italy TRANSFORMED'!N286-N$395)/N$396</f>
        <v>-0.50121754672946373</v>
      </c>
      <c r="O286" s="29">
        <f>('Italy TRANSFORMED'!O286-O$395)/O$396</f>
        <v>-0.33363533680285473</v>
      </c>
      <c r="Q286" s="29">
        <f>('Italy TRANSFORMED'!Q286-Q$395)/Q$396</f>
        <v>0.66222191208122527</v>
      </c>
      <c r="R286" s="29">
        <f>('Italy TRANSFORMED'!R286-R$395)/R$396</f>
        <v>-0.7922632114161936</v>
      </c>
    </row>
    <row r="287" spans="1:18">
      <c r="A287" s="1" t="s">
        <v>292</v>
      </c>
      <c r="B287" s="29">
        <f>('Italy TRANSFORMED'!B287-B$395)/B$396</f>
        <v>-1.1918797328507662</v>
      </c>
      <c r="C287" s="29">
        <f>('Italy TRANSFORMED'!C287-C$395)/C$396</f>
        <v>-0.73598482992310954</v>
      </c>
      <c r="D287" s="29">
        <f>('Italy TRANSFORMED'!D287-D$395)/D$396</f>
        <v>1.0637255781719452</v>
      </c>
      <c r="E287" s="29">
        <f>('Italy TRANSFORMED'!E287-'Italy NORMALIZED'!E$395)/'Italy NORMALIZED'!E$396</f>
        <v>-0.12236447637761624</v>
      </c>
      <c r="F287" s="29">
        <f>('Italy TRANSFORMED'!F287-F$395)/F$396</f>
        <v>0.8623545501225498</v>
      </c>
      <c r="G287" s="29">
        <f>('Italy TRANSFORMED'!G287-G$395)/G$396</f>
        <v>-0.33291042022621747</v>
      </c>
      <c r="H287" s="29">
        <f>('Italy TRANSFORMED'!H287-H$395)/H$396</f>
        <v>1.6093206319943435E-2</v>
      </c>
      <c r="I287" s="29">
        <f>('Italy TRANSFORMED'!I287-I$395)/I$396</f>
        <v>0.11561198205189845</v>
      </c>
      <c r="K287" s="29">
        <f>('Italy TRANSFORMED'!K287-K$395)/K$396</f>
        <v>-0.14197253010766628</v>
      </c>
      <c r="N287" s="29">
        <f>('Italy TRANSFORMED'!N287-N$395)/N$396</f>
        <v>2.7383928702151679E-2</v>
      </c>
      <c r="O287" s="29">
        <f>('Italy TRANSFORMED'!O287-O$395)/O$396</f>
        <v>-0.79549244681036324</v>
      </c>
      <c r="Q287" s="29">
        <f>('Italy TRANSFORMED'!Q287-Q$395)/Q$396</f>
        <v>0.66222191208122527</v>
      </c>
      <c r="R287" s="29">
        <f>('Italy TRANSFORMED'!R287-R$395)/R$396</f>
        <v>-0.42107591515250942</v>
      </c>
    </row>
    <row r="288" spans="1:18">
      <c r="A288" s="1" t="s">
        <v>293</v>
      </c>
      <c r="B288" s="29">
        <f>('Italy TRANSFORMED'!B288-B$395)/B$396</f>
        <v>-0.90436987921805012</v>
      </c>
      <c r="C288" s="29">
        <f>('Italy TRANSFORMED'!C288-C$395)/C$396</f>
        <v>-2.0998477686424906</v>
      </c>
      <c r="D288" s="29">
        <f>('Italy TRANSFORMED'!D288-D$395)/D$396</f>
        <v>0.84135521046211348</v>
      </c>
      <c r="E288" s="29">
        <f>('Italy TRANSFORMED'!E288-'Italy NORMALIZED'!E$395)/'Italy NORMALIZED'!E$396</f>
        <v>0.29174216632514777</v>
      </c>
      <c r="F288" s="29">
        <f>('Italy TRANSFORMED'!F288-F$395)/F$396</f>
        <v>1.1086347662337985</v>
      </c>
      <c r="G288" s="29">
        <f>('Italy TRANSFORMED'!G288-G$395)/G$396</f>
        <v>-0.33357983192012369</v>
      </c>
      <c r="H288" s="29">
        <f>('Italy TRANSFORMED'!H288-H$395)/H$396</f>
        <v>-0.35091077900024564</v>
      </c>
      <c r="I288" s="29">
        <f>('Italy TRANSFORMED'!I288-I$395)/I$396</f>
        <v>0.89045582157164715</v>
      </c>
      <c r="K288" s="29">
        <f>('Italy TRANSFORMED'!K288-K$395)/K$396</f>
        <v>-0.51433851388394602</v>
      </c>
      <c r="N288" s="29">
        <f>('Italy TRANSFORMED'!N288-N$395)/N$396</f>
        <v>-0.69979318551639336</v>
      </c>
      <c r="O288" s="29">
        <f>('Italy TRANSFORMED'!O288-O$395)/O$396</f>
        <v>-1.4198056647827566</v>
      </c>
      <c r="Q288" s="29">
        <f>('Italy TRANSFORMED'!Q288-Q$395)/Q$396</f>
        <v>0.66222191208122527</v>
      </c>
      <c r="R288" s="29">
        <f>('Italy TRANSFORMED'!R288-R$395)/R$396</f>
        <v>0.835043940899315</v>
      </c>
    </row>
    <row r="289" spans="1:18">
      <c r="A289" s="1" t="s">
        <v>294</v>
      </c>
      <c r="B289" s="29">
        <f>('Italy TRANSFORMED'!B289-B$395)/B$396</f>
        <v>-3.6101476860775885</v>
      </c>
      <c r="C289" s="29">
        <f>('Italy TRANSFORMED'!C289-C$395)/C$396</f>
        <v>-1.4111054980906927</v>
      </c>
      <c r="D289" s="29">
        <f>('Italy TRANSFORMED'!D289-D$395)/D$396</f>
        <v>1.059406884815814</v>
      </c>
      <c r="E289" s="29">
        <f>('Italy TRANSFORMED'!E289-'Italy NORMALIZED'!E$395)/'Italy NORMALIZED'!E$396</f>
        <v>0.46701303654358639</v>
      </c>
      <c r="F289" s="29">
        <f>('Italy TRANSFORMED'!F289-F$395)/F$396</f>
        <v>1.9706155226231692</v>
      </c>
      <c r="G289" s="29">
        <f>('Italy TRANSFORMED'!G289-G$395)/G$396</f>
        <v>-0.99607003515142623</v>
      </c>
      <c r="H289" s="29">
        <f>('Italy TRANSFORMED'!H289-H$395)/H$396</f>
        <v>-0.12952484412732343</v>
      </c>
      <c r="I289" s="29">
        <f>('Italy TRANSFORMED'!I289-I$395)/I$396</f>
        <v>2.3557275345221629</v>
      </c>
      <c r="K289" s="29">
        <f>('Italy TRANSFORMED'!K289-K$395)/K$396</f>
        <v>-0.29327606878253176</v>
      </c>
      <c r="N289" s="29">
        <f>('Italy TRANSFORMED'!N289-N$395)/N$396</f>
        <v>-0.37173220224084635</v>
      </c>
      <c r="O289" s="29">
        <f>('Italy TRANSFORMED'!O289-O$395)/O$396</f>
        <v>-0.80354126929491065</v>
      </c>
      <c r="Q289" s="29">
        <f>('Italy TRANSFORMED'!Q289-Q$395)/Q$396</f>
        <v>0.66222191208122527</v>
      </c>
      <c r="R289" s="29">
        <f>('Italy TRANSFORMED'!R289-R$395)/R$396</f>
        <v>1.5974844838862252</v>
      </c>
    </row>
    <row r="290" spans="1:18">
      <c r="A290" s="1" t="s">
        <v>295</v>
      </c>
      <c r="B290" s="29">
        <f>('Italy TRANSFORMED'!B290-B$395)/B$396</f>
        <v>-1.2050635876842812</v>
      </c>
      <c r="C290" s="29">
        <f>('Italy TRANSFORMED'!C290-C$395)/C$396</f>
        <v>-2.4252337955953909</v>
      </c>
      <c r="D290" s="29">
        <f>('Italy TRANSFORMED'!D290-D$395)/D$396</f>
        <v>0.97091601114606008</v>
      </c>
      <c r="E290" s="29">
        <f>('Italy TRANSFORMED'!E290-'Italy NORMALIZED'!E$395)/'Italy NORMALIZED'!E$396</f>
        <v>0.91129223497876899</v>
      </c>
      <c r="F290" s="29">
        <f>('Italy TRANSFORMED'!F290-F$395)/F$396</f>
        <v>2.480767398853613</v>
      </c>
      <c r="G290" s="29">
        <f>('Italy TRANSFORMED'!G290-G$395)/G$396</f>
        <v>-0.99698463910670487</v>
      </c>
      <c r="H290" s="29">
        <f>('Italy TRANSFORMED'!H290-H$395)/H$396</f>
        <v>-0.20771622881630597</v>
      </c>
      <c r="I290" s="29">
        <f>('Italy TRANSFORMED'!I290-I$395)/I$396</f>
        <v>2.8838845556672168</v>
      </c>
      <c r="K290" s="29">
        <f>('Italy TRANSFORMED'!K290-K$395)/K$396</f>
        <v>0.16113599007228951</v>
      </c>
      <c r="N290" s="29">
        <f>('Italy TRANSFORMED'!N290-N$395)/N$396</f>
        <v>-0.64102335579342529</v>
      </c>
      <c r="O290" s="29">
        <f>('Italy TRANSFORMED'!O290-O$395)/O$396</f>
        <v>-0.68058356444868828</v>
      </c>
      <c r="Q290" s="29">
        <f>('Italy TRANSFORMED'!Q290-Q$395)/Q$396</f>
        <v>0.66222191208122527</v>
      </c>
      <c r="R290" s="29">
        <f>('Italy TRANSFORMED'!R290-R$395)/R$396</f>
        <v>3.0809467542062596</v>
      </c>
    </row>
    <row r="291" spans="1:18">
      <c r="A291" s="1" t="s">
        <v>296</v>
      </c>
      <c r="B291" s="29">
        <f>('Italy TRANSFORMED'!B291-B$395)/B$396</f>
        <v>1.7580543742525705</v>
      </c>
      <c r="C291" s="29">
        <f>('Italy TRANSFORMED'!C291-C$395)/C$396</f>
        <v>-2.7497684723992784</v>
      </c>
      <c r="D291" s="29">
        <f>('Italy TRANSFORMED'!D291-D$395)/D$396</f>
        <v>0.96744412040877725</v>
      </c>
      <c r="E291" s="29">
        <f>('Italy TRANSFORMED'!E291-'Italy NORMALIZED'!E$395)/'Italy NORMALIZED'!E$396</f>
        <v>0.94032228429791154</v>
      </c>
      <c r="F291" s="29">
        <f>('Italy TRANSFORMED'!F291-F$395)/F$396</f>
        <v>1.9706155226231692</v>
      </c>
      <c r="G291" s="29">
        <f>('Italy TRANSFORMED'!G291-G$395)/G$396</f>
        <v>-0.99790394128559612</v>
      </c>
      <c r="H291" s="29">
        <f>('Italy TRANSFORMED'!H291-H$395)/H$396</f>
        <v>0.19049353806038319</v>
      </c>
      <c r="I291" s="29">
        <f>('Italy TRANSFORMED'!I291-I$395)/I$396</f>
        <v>2.1173382604976609</v>
      </c>
      <c r="K291" s="29">
        <f>('Italy TRANSFORMED'!K291-K$395)/K$396</f>
        <v>0.78621409391005381</v>
      </c>
      <c r="N291" s="29">
        <f>('Italy TRANSFORMED'!N291-N$395)/N$396</f>
        <v>9.3807393766304106E-2</v>
      </c>
      <c r="O291" s="29">
        <f>('Italy TRANSFORMED'!O291-O$395)/O$396</f>
        <v>-1.0723983304127851</v>
      </c>
      <c r="Q291" s="29">
        <f>('Italy TRANSFORMED'!Q291-Q$395)/Q$396</f>
        <v>0.18742129587204498</v>
      </c>
      <c r="R291" s="29">
        <f>('Italy TRANSFORMED'!R291-R$395)/R$396</f>
        <v>2.9311347728938979</v>
      </c>
    </row>
    <row r="292" spans="1:18">
      <c r="A292" s="1" t="s">
        <v>297</v>
      </c>
      <c r="B292" s="29">
        <f>('Italy TRANSFORMED'!B292-B$395)/B$396</f>
        <v>-0.79035446135865195</v>
      </c>
      <c r="C292" s="29">
        <f>('Italy TRANSFORMED'!C292-C$395)/C$396</f>
        <v>-8.1323446545212583</v>
      </c>
      <c r="D292" s="29">
        <f>('Italy TRANSFORMED'!D292-D$395)/D$396</f>
        <v>-0.71328971748335612</v>
      </c>
      <c r="E292" s="29">
        <f>('Italy TRANSFORMED'!E292-'Italy NORMALIZED'!E$395)/'Italy NORMALIZED'!E$396</f>
        <v>1.5714012813036788</v>
      </c>
      <c r="F292" s="29">
        <f>('Italy TRANSFORMED'!F292-F$395)/F$396</f>
        <v>2.7094561709569156</v>
      </c>
      <c r="G292" s="29">
        <f>('Italy TRANSFORMED'!G292-G$395)/G$396</f>
        <v>-1.0246115759568692</v>
      </c>
      <c r="H292" s="29">
        <f>('Italy TRANSFORMED'!H292-H$395)/H$396</f>
        <v>-0.15950641278149258</v>
      </c>
      <c r="I292" s="29">
        <f>('Italy TRANSFORMED'!I292-I$395)/I$396</f>
        <v>2.3585452988212721</v>
      </c>
      <c r="K292" s="29">
        <f>('Italy TRANSFORMED'!K292-K$395)/K$396</f>
        <v>0.84708929455860094</v>
      </c>
      <c r="N292" s="29">
        <f>('Italy TRANSFORMED'!N292-N$395)/N$396</f>
        <v>-0.91293158550643427</v>
      </c>
      <c r="O292" s="29">
        <f>('Italy TRANSFORMED'!O292-O$395)/O$396</f>
        <v>-0.47131451959622767</v>
      </c>
      <c r="Q292" s="29">
        <f>('Italy TRANSFORMED'!Q292-Q$395)/Q$396</f>
        <v>-0.28737932033713537</v>
      </c>
      <c r="R292" s="29">
        <f>('Italy TRANSFORMED'!R292-R$395)/R$396</f>
        <v>2.9191802939001574</v>
      </c>
    </row>
    <row r="293" spans="1:18">
      <c r="A293" s="1" t="s">
        <v>298</v>
      </c>
      <c r="B293" s="29">
        <f>('Italy TRANSFORMED'!B293-B$395)/B$396</f>
        <v>3.5994797481316967E-2</v>
      </c>
      <c r="C293" s="29">
        <f>('Italy TRANSFORMED'!C293-C$395)/C$396</f>
        <v>-4.9118573108335735</v>
      </c>
      <c r="D293" s="29">
        <f>('Italy TRANSFORMED'!D293-D$395)/D$396</f>
        <v>0.73042406739285248</v>
      </c>
      <c r="E293" s="29">
        <f>('Italy TRANSFORMED'!E293-'Italy NORMALIZED'!E$395)/'Italy NORMALIZED'!E$396</f>
        <v>1.4129564146262108</v>
      </c>
      <c r="F293" s="29">
        <f>('Italy TRANSFORMED'!F293-F$395)/F$396</f>
        <v>2.7974133909966472</v>
      </c>
      <c r="G293" s="29">
        <f>('Italy TRANSFORMED'!G293-G$395)/G$396</f>
        <v>-1.025678483349187</v>
      </c>
      <c r="H293" s="29">
        <f>('Italy TRANSFORMED'!H293-H$395)/H$396</f>
        <v>-0.51205637544266491</v>
      </c>
      <c r="I293" s="29">
        <f>('Italy TRANSFORMED'!I293-I$395)/I$396</f>
        <v>0.94855674647554167</v>
      </c>
      <c r="K293" s="29">
        <f>('Italy TRANSFORMED'!K293-K$395)/K$396</f>
        <v>0.75933968249526573</v>
      </c>
      <c r="N293" s="29">
        <f>('Italy TRANSFORMED'!N293-N$395)/N$396</f>
        <v>-0.98748216547839229</v>
      </c>
      <c r="O293" s="29">
        <f>('Italy TRANSFORMED'!O293-O$395)/O$396</f>
        <v>0.17226163863236024</v>
      </c>
      <c r="Q293" s="29">
        <f>('Italy TRANSFORMED'!Q293-Q$395)/Q$396</f>
        <v>-0.76217993654631577</v>
      </c>
      <c r="R293" s="29">
        <f>('Italy TRANSFORMED'!R293-R$395)/R$396</f>
        <v>3.1315466552351277</v>
      </c>
    </row>
    <row r="294" spans="1:18">
      <c r="A294" s="1" t="s">
        <v>299</v>
      </c>
      <c r="B294" s="29">
        <f>('Italy TRANSFORMED'!B294-B$395)/B$396</f>
        <v>0.50254792344621346</v>
      </c>
      <c r="C294" s="29">
        <f>('Italy TRANSFORMED'!C294-C$395)/C$396</f>
        <v>-1.4960702429622252</v>
      </c>
      <c r="D294" s="29">
        <f>('Italy TRANSFORMED'!D294-D$395)/D$396</f>
        <v>2.3686484138187498</v>
      </c>
      <c r="E294" s="29">
        <f>('Italy TRANSFORMED'!E294-'Italy NORMALIZED'!E$395)/'Italy NORMALIZED'!E$396</f>
        <v>1.3270607051917518</v>
      </c>
      <c r="F294" s="29">
        <f>('Italy TRANSFORMED'!F294-F$395)/F$396</f>
        <v>2.3224444027820961</v>
      </c>
      <c r="G294" s="29">
        <f>('Italy TRANSFORMED'!G294-G$395)/G$396</f>
        <v>-1.0267513119194849</v>
      </c>
      <c r="H294" s="29">
        <f>('Italy TRANSFORMED'!H294-H$395)/H$396</f>
        <v>-0.5649215499981507</v>
      </c>
      <c r="I294" s="29">
        <f>('Italy TRANSFORMED'!I294-I$395)/I$396</f>
        <v>0.26298194402030828</v>
      </c>
      <c r="K294" s="29">
        <f>('Italy TRANSFORMED'!K294-K$395)/K$396</f>
        <v>2.4702604254697724E-2</v>
      </c>
      <c r="N294" s="29">
        <f>('Italy TRANSFORMED'!N294-N$395)/N$396</f>
        <v>-0.63973546054471742</v>
      </c>
      <c r="O294" s="29">
        <f>('Italy TRANSFORMED'!O294-O$395)/O$396</f>
        <v>-1.0979928401827619</v>
      </c>
      <c r="Q294" s="29">
        <f>('Italy TRANSFORMED'!Q294-Q$395)/Q$396</f>
        <v>-0.76217993654631577</v>
      </c>
      <c r="R294" s="29">
        <f>('Italy TRANSFORMED'!R294-R$395)/R$396</f>
        <v>2.6264027156739993</v>
      </c>
    </row>
    <row r="295" spans="1:18">
      <c r="A295" s="1" t="s">
        <v>300</v>
      </c>
      <c r="B295" s="29">
        <f>('Italy TRANSFORMED'!B295-B$395)/B$396</f>
        <v>1.0234142030415374</v>
      </c>
      <c r="C295" s="29">
        <f>('Italy TRANSFORMED'!C295-C$395)/C$396</f>
        <v>-0.77054964597305098</v>
      </c>
      <c r="D295" s="29">
        <f>('Italy TRANSFORMED'!D295-D$395)/D$396</f>
        <v>2.0378873108962052</v>
      </c>
      <c r="E295" s="29">
        <f>('Italy TRANSFORMED'!E295-'Italy NORMALIZED'!E$395)/'Italy NORMALIZED'!E$396</f>
        <v>0.7970415936511942</v>
      </c>
      <c r="F295" s="29">
        <f>('Italy TRANSFORMED'!F295-F$395)/F$396</f>
        <v>1.7243353065119205</v>
      </c>
      <c r="G295" s="29">
        <f>('Italy TRANSFORMED'!G295-G$395)/G$396</f>
        <v>-0.68411345021266157</v>
      </c>
      <c r="H295" s="29">
        <f>('Italy TRANSFORMED'!H295-H$395)/H$396</f>
        <v>0.47729816880452963</v>
      </c>
      <c r="I295" s="29">
        <f>('Italy TRANSFORMED'!I295-I$395)/I$396</f>
        <v>-0.74947580948249648</v>
      </c>
      <c r="K295" s="29">
        <f>('Italy TRANSFORMED'!K295-K$395)/K$396</f>
        <v>0.42902116682132468</v>
      </c>
      <c r="N295" s="29">
        <f>('Italy TRANSFORMED'!N295-N$395)/N$396</f>
        <v>-1.4765469068555568</v>
      </c>
      <c r="O295" s="29">
        <f>('Italy TRANSFORMED'!O295-O$395)/O$396</f>
        <v>-1.1791626096886036</v>
      </c>
      <c r="Q295" s="29">
        <f>('Italy TRANSFORMED'!Q295-Q$395)/Q$396</f>
        <v>-0.28737932033713537</v>
      </c>
      <c r="R295" s="29">
        <f>('Italy TRANSFORMED'!R295-R$395)/R$396</f>
        <v>2.4041795784775513</v>
      </c>
    </row>
    <row r="296" spans="1:18">
      <c r="A296" s="1" t="s">
        <v>301</v>
      </c>
      <c r="B296" s="29">
        <f>('Italy TRANSFORMED'!B296-B$395)/B$396</f>
        <v>0.21050825539029192</v>
      </c>
      <c r="C296" s="29">
        <f>('Italy TRANSFORMED'!C296-C$395)/C$396</f>
        <v>-0.22534501054490397</v>
      </c>
      <c r="D296" s="29">
        <f>('Italy TRANSFORMED'!D296-D$395)/D$396</f>
        <v>2.0487263844174763</v>
      </c>
      <c r="E296" s="29">
        <f>('Italy TRANSFORMED'!E296-'Italy NORMALIZED'!E$395)/'Italy NORMALIZED'!E$396</f>
        <v>0.5492215661897456</v>
      </c>
      <c r="F296" s="29">
        <f>('Italy TRANSFORMED'!F296-F$395)/F$396</f>
        <v>1.5660123104404033</v>
      </c>
      <c r="G296" s="29">
        <f>('Italy TRANSFORMED'!G296-G$395)/G$396</f>
        <v>-0.68412798159980293</v>
      </c>
      <c r="H296" s="29">
        <f>('Italy TRANSFORMED'!H296-H$395)/H$396</f>
        <v>0.21124343719310715</v>
      </c>
      <c r="I296" s="29">
        <f>('Italy TRANSFORMED'!I296-I$395)/I$396</f>
        <v>3.5870190877229452E-2</v>
      </c>
      <c r="K296" s="29">
        <f>('Italy TRANSFORMED'!K296-K$395)/K$396</f>
        <v>0.53729390368613339</v>
      </c>
      <c r="N296" s="29">
        <f>('Italy TRANSFORMED'!N296-N$395)/N$396</f>
        <v>0.23155053464880887</v>
      </c>
      <c r="O296" s="29">
        <f>('Italy TRANSFORMED'!O296-O$395)/O$396</f>
        <v>-1.4760555453735598</v>
      </c>
      <c r="Q296" s="29">
        <f>('Italy TRANSFORMED'!Q296-Q$395)/Q$396</f>
        <v>0.18742129587204498</v>
      </c>
      <c r="R296" s="29">
        <f>('Italy TRANSFORMED'!R296-R$395)/R$396</f>
        <v>3.3409446586184974</v>
      </c>
    </row>
    <row r="297" spans="1:18">
      <c r="A297" s="1" t="s">
        <v>302</v>
      </c>
      <c r="B297" s="29">
        <f>('Italy TRANSFORMED'!B297-B$395)/B$396</f>
        <v>-1.9995799486824912</v>
      </c>
      <c r="C297" s="29">
        <f>('Italy TRANSFORMED'!C297-C$395)/C$396</f>
        <v>-2.1565476885667789</v>
      </c>
      <c r="D297" s="29">
        <f>('Italy TRANSFORMED'!D297-D$395)/D$396</f>
        <v>1.7159329552096927</v>
      </c>
      <c r="E297" s="29">
        <f>('Italy TRANSFORMED'!E297-'Italy NORMALIZED'!E$395)/'Italy NORMALIZED'!E$396</f>
        <v>0.98389332433147292</v>
      </c>
      <c r="F297" s="29">
        <f>('Italy TRANSFORMED'!F297-F$395)/F$396</f>
        <v>1.7771096385357594</v>
      </c>
      <c r="G297" s="29">
        <f>('Italy TRANSFORMED'!G297-G$395)/G$396</f>
        <v>-0.68414252236343354</v>
      </c>
      <c r="H297" s="29">
        <f>('Italy TRANSFORMED'!H297-H$395)/H$396</f>
        <v>-9.295743261660358E-2</v>
      </c>
      <c r="I297" s="29">
        <f>('Italy TRANSFORMED'!I297-I$395)/I$396</f>
        <v>1.5756785152496602</v>
      </c>
      <c r="K297" s="29">
        <f>('Italy TRANSFORMED'!K297-K$395)/K$396</f>
        <v>0.97107761296515771</v>
      </c>
      <c r="N297" s="29">
        <f>('Italy TRANSFORMED'!N297-N$395)/N$396</f>
        <v>-2.0824993522004132</v>
      </c>
      <c r="O297" s="29">
        <f>('Italy TRANSFORMED'!O297-O$395)/O$396</f>
        <v>-0.31151950298036651</v>
      </c>
      <c r="Q297" s="29">
        <f>('Italy TRANSFORMED'!Q297-Q$395)/Q$396</f>
        <v>0.18742129587204498</v>
      </c>
      <c r="R297" s="29">
        <f>('Italy TRANSFORMED'!R297-R$395)/R$396</f>
        <v>2.9373206447385236</v>
      </c>
    </row>
    <row r="298" spans="1:18">
      <c r="A298" s="1" t="s">
        <v>303</v>
      </c>
      <c r="B298" s="29">
        <f>('Italy TRANSFORMED'!B298-B$395)/B$396</f>
        <v>-1.4646804762694476</v>
      </c>
      <c r="C298" s="29">
        <f>('Italy TRANSFORMED'!C298-C$395)/C$396</f>
        <v>-2.002283041565561</v>
      </c>
      <c r="D298" s="29">
        <f>('Italy TRANSFORMED'!D298-D$395)/D$396</f>
        <v>1.9339846295633929</v>
      </c>
      <c r="E298" s="29">
        <f>('Italy TRANSFORMED'!E298-'Italy NORMALIZED'!E$395)/'Italy NORMALIZED'!E$396</f>
        <v>1.1851302493970874</v>
      </c>
      <c r="F298" s="29">
        <f>('Italy TRANSFORMED'!F298-F$395)/F$396</f>
        <v>2.0761641866708471</v>
      </c>
      <c r="G298" s="29">
        <f>('Italy TRANSFORMED'!G298-G$395)/G$396</f>
        <v>-1.2083027368182275</v>
      </c>
      <c r="H298" s="29">
        <f>('Italy TRANSFORMED'!H298-H$395)/H$396</f>
        <v>-0.5172569722465985</v>
      </c>
      <c r="I298" s="29">
        <f>('Italy TRANSFORMED'!I298-I$395)/I$396</f>
        <v>0.62739259497789057</v>
      </c>
      <c r="K298" s="29">
        <f>('Italy TRANSFORMED'!K298-K$395)/K$396</f>
        <v>0.16140370529893994</v>
      </c>
      <c r="N298" s="29">
        <f>('Italy TRANSFORMED'!N298-N$395)/N$396</f>
        <v>0.16546265245898287</v>
      </c>
      <c r="O298" s="29">
        <f>('Italy TRANSFORMED'!O298-O$395)/O$396</f>
        <v>0.13355898592255977</v>
      </c>
      <c r="Q298" s="29">
        <f>('Italy TRANSFORMED'!Q298-Q$395)/Q$396</f>
        <v>0.18742129587204498</v>
      </c>
      <c r="R298" s="29">
        <f>('Italy TRANSFORMED'!R298-R$395)/R$396</f>
        <v>2.5608782385879003</v>
      </c>
    </row>
    <row r="299" spans="1:18">
      <c r="A299" s="1" t="s">
        <v>304</v>
      </c>
      <c r="B299" s="29">
        <f>('Italy TRANSFORMED'!B299-B$395)/B$396</f>
        <v>-0.379297772076643</v>
      </c>
      <c r="C299" s="29">
        <f>('Italy TRANSFORMED'!C299-C$395)/C$396</f>
        <v>-4.4133066635713574</v>
      </c>
      <c r="D299" s="29">
        <f>('Italy TRANSFORMED'!D299-D$395)/D$396</f>
        <v>0.85888402467229419</v>
      </c>
      <c r="E299" s="29">
        <f>('Italy TRANSFORMED'!E299-'Italy NORMALIZED'!E$395)/'Italy NORMALIZED'!E$396</f>
        <v>1.2684293533468285</v>
      </c>
      <c r="F299" s="29">
        <f>('Italy TRANSFORMED'!F299-F$395)/F$396</f>
        <v>2.0585727426629008</v>
      </c>
      <c r="G299" s="29">
        <f>('Italy TRANSFORMED'!G299-G$395)/G$396</f>
        <v>-1.2106315368674263</v>
      </c>
      <c r="H299" s="29">
        <f>('Italy TRANSFORMED'!H299-H$395)/H$396</f>
        <v>-0.27263088507315192</v>
      </c>
      <c r="I299" s="29">
        <f>('Italy TRANSFORMED'!I299-I$395)/I$396</f>
        <v>1.4762898279819476</v>
      </c>
      <c r="K299" s="29">
        <f>('Italy TRANSFORMED'!K299-K$395)/K$396</f>
        <v>-0.1903638847328179</v>
      </c>
      <c r="N299" s="29">
        <f>('Italy TRANSFORMED'!N299-N$395)/N$396</f>
        <v>-0.79291933056932362</v>
      </c>
      <c r="O299" s="29">
        <f>('Italy TRANSFORMED'!O299-O$395)/O$396</f>
        <v>-0.98062263719664178</v>
      </c>
      <c r="Q299" s="29">
        <f>('Italy TRANSFORMED'!Q299-Q$395)/Q$396</f>
        <v>0.18742129587204498</v>
      </c>
      <c r="R299" s="29">
        <f>('Italy TRANSFORMED'!R299-R$395)/R$396</f>
        <v>0.35110898596197876</v>
      </c>
    </row>
    <row r="300" spans="1:18">
      <c r="A300" s="1" t="s">
        <v>305</v>
      </c>
      <c r="B300" s="29">
        <f>('Italy TRANSFORMED'!B300-B$395)/B$396</f>
        <v>0.54412259709416533</v>
      </c>
      <c r="C300" s="29">
        <f>('Italy TRANSFORMED'!C300-C$395)/C$396</f>
        <v>-3.292759597439991</v>
      </c>
      <c r="D300" s="29">
        <f>('Italy TRANSFORMED'!D300-D$395)/D$396</f>
        <v>1.6314220538485311</v>
      </c>
      <c r="E300" s="29">
        <f>('Italy TRANSFORMED'!E300-'Italy NORMALIZED'!E$395)/'Italy NORMALIZED'!E$396</f>
        <v>1.3475219564113268</v>
      </c>
      <c r="F300" s="29">
        <f>('Italy TRANSFORMED'!F300-F$395)/F$396</f>
        <v>1.6715609744880813</v>
      </c>
      <c r="G300" s="29">
        <f>('Italy TRANSFORMED'!G300-G$395)/G$396</f>
        <v>-1.2129794697867642</v>
      </c>
      <c r="H300" s="29">
        <f>('Italy TRANSFORMED'!H300-H$395)/H$396</f>
        <v>-0.53302218829609016</v>
      </c>
      <c r="I300" s="29">
        <f>('Italy TRANSFORMED'!I300-I$395)/I$396</f>
        <v>1.1474896366867491</v>
      </c>
      <c r="K300" s="29">
        <f>('Italy TRANSFORMED'!K300-K$395)/K$396</f>
        <v>-0.86823483520148836</v>
      </c>
      <c r="N300" s="29">
        <f>('Italy TRANSFORMED'!N300-N$395)/N$396</f>
        <v>0.16546265245898287</v>
      </c>
      <c r="O300" s="29">
        <f>('Italy TRANSFORMED'!O300-O$395)/O$396</f>
        <v>0.2243325301765344</v>
      </c>
      <c r="Q300" s="29">
        <f>('Italy TRANSFORMED'!Q300-Q$395)/Q$396</f>
        <v>-0.28737932033713537</v>
      </c>
      <c r="R300" s="29">
        <f>('Italy TRANSFORMED'!R300-R$395)/R$396</f>
        <v>1.1442831009845118</v>
      </c>
    </row>
    <row r="301" spans="1:18">
      <c r="A301" s="1" t="s">
        <v>306</v>
      </c>
      <c r="B301" s="29">
        <f>('Italy TRANSFORMED'!B301-B$395)/B$396</f>
        <v>1.2786148330946414</v>
      </c>
      <c r="C301" s="29">
        <f>('Italy TRANSFORMED'!C301-C$395)/C$396</f>
        <v>-2.8068089323831726</v>
      </c>
      <c r="D301" s="29">
        <f>('Italy TRANSFORMED'!D301-D$395)/D$396</f>
        <v>1.8651395766509433</v>
      </c>
      <c r="E301" s="29">
        <f>('Italy TRANSFORMED'!E301-'Italy NORMALIZED'!E$395)/'Italy NORMALIZED'!E$396</f>
        <v>1.205227975848802</v>
      </c>
      <c r="F301" s="29">
        <f>('Italy TRANSFORMED'!F301-F$395)/F$396</f>
        <v>1.2493663182973693</v>
      </c>
      <c r="G301" s="29">
        <f>('Italy TRANSFORMED'!G301-G$395)/G$396</f>
        <v>-0.79560712813838175</v>
      </c>
      <c r="H301" s="29">
        <f>('Italy TRANSFORMED'!H301-H$395)/H$396</f>
        <v>0.11378741494269098</v>
      </c>
      <c r="I301" s="29">
        <f>('Italy TRANSFORMED'!I301-I$395)/I$396</f>
        <v>0.64294671632784317</v>
      </c>
      <c r="K301" s="29">
        <f>('Italy TRANSFORMED'!K301-K$395)/K$396</f>
        <v>-0.39820084872980521</v>
      </c>
      <c r="N301" s="29">
        <f>('Italy TRANSFORMED'!N301-N$395)/N$396</f>
        <v>-0.38768099244902771</v>
      </c>
      <c r="O301" s="29">
        <f>('Italy TRANSFORMED'!O301-O$395)/O$396</f>
        <v>-0.75569859399898265</v>
      </c>
      <c r="Q301" s="29">
        <f>('Italy TRANSFORMED'!Q301-Q$395)/Q$396</f>
        <v>-0.28737932033713537</v>
      </c>
      <c r="R301" s="29">
        <f>('Italy TRANSFORMED'!R301-R$395)/R$396</f>
        <v>1.0168417134299834</v>
      </c>
    </row>
    <row r="302" spans="1:18">
      <c r="A302" s="1" t="s">
        <v>307</v>
      </c>
      <c r="B302" s="29">
        <f>('Italy TRANSFORMED'!B302-B$395)/B$396</f>
        <v>0.95406019987458102</v>
      </c>
      <c r="C302" s="29">
        <f>('Italy TRANSFORMED'!C302-C$395)/C$396</f>
        <v>-1.8807102402864548</v>
      </c>
      <c r="D302" s="29">
        <f>('Italy TRANSFORMED'!D302-D$395)/D$396</f>
        <v>1.9176413390196008</v>
      </c>
      <c r="E302" s="29">
        <f>('Italy TRANSFORMED'!E302-'Italy NORMALIZED'!E$395)/'Italy NORMALIZED'!E$396</f>
        <v>0.83235542824335318</v>
      </c>
      <c r="F302" s="29">
        <f>('Italy TRANSFORMED'!F302-F$395)/F$396</f>
        <v>1.2141834302814765</v>
      </c>
      <c r="G302" s="29">
        <f>('Italy TRANSFORMED'!G302-G$395)/G$396</f>
        <v>-0.79578272984174558</v>
      </c>
      <c r="H302" s="29">
        <f>('Italy TRANSFORMED'!H302-H$395)/H$396</f>
        <v>0.77960757761930677</v>
      </c>
      <c r="I302" s="29">
        <f>('Italy TRANSFORMED'!I302-I$395)/I$396</f>
        <v>0.24917611433575704</v>
      </c>
      <c r="K302" s="29">
        <f>('Italy TRANSFORMED'!K302-K$395)/K$396</f>
        <v>-6.7441597068293252E-2</v>
      </c>
      <c r="N302" s="29">
        <f>('Italy TRANSFORMED'!N302-N$395)/N$396</f>
        <v>-0.52493371143137424</v>
      </c>
      <c r="O302" s="29">
        <f>('Italy TRANSFORMED'!O302-O$395)/O$396</f>
        <v>0.18096184718141434</v>
      </c>
      <c r="Q302" s="29">
        <f>('Italy TRANSFORMED'!Q302-Q$395)/Q$396</f>
        <v>-0.28737932033713537</v>
      </c>
      <c r="R302" s="29">
        <f>('Italy TRANSFORMED'!R302-R$395)/R$396</f>
        <v>-0.13689781375200902</v>
      </c>
    </row>
    <row r="303" spans="1:18">
      <c r="A303" s="1" t="s">
        <v>308</v>
      </c>
      <c r="B303" s="29">
        <f>('Italy TRANSFORMED'!B303-B$395)/B$396</f>
        <v>-0.32057957085607625</v>
      </c>
      <c r="C303" s="29">
        <f>('Italy TRANSFORMED'!C303-C$395)/C$396</f>
        <v>-1.9971749406714807</v>
      </c>
      <c r="D303" s="29">
        <f>('Italy TRANSFORMED'!D303-D$395)/D$396</f>
        <v>1.6372649919185907</v>
      </c>
      <c r="E303" s="29">
        <f>('Italy TRANSFORMED'!E303-'Italy NORMALIZED'!E$395)/'Italy NORMALIZED'!E$396</f>
        <v>0.68637426789252964</v>
      </c>
      <c r="F303" s="29">
        <f>('Italy TRANSFORMED'!F303-F$395)/F$396</f>
        <v>0.89753743813844244</v>
      </c>
      <c r="G303" s="29">
        <f>('Italy TRANSFORMED'!G303-G$395)/G$396</f>
        <v>-0.7959587259470785</v>
      </c>
      <c r="H303" s="29">
        <f>('Italy TRANSFORMED'!H303-H$395)/H$396</f>
        <v>0.33102686619614408</v>
      </c>
      <c r="I303" s="29">
        <f>('Italy TRANSFORMED'!I303-I$395)/I$396</f>
        <v>-0.16780994392829532</v>
      </c>
      <c r="K303" s="29">
        <f>('Italy TRANSFORMED'!K303-K$395)/K$396</f>
        <v>-0.29124323898483462</v>
      </c>
      <c r="N303" s="29">
        <f>('Italy TRANSFORMED'!N303-N$395)/N$396</f>
        <v>-1.0850328781171563</v>
      </c>
      <c r="O303" s="29">
        <f>('Italy TRANSFORMED'!O303-O$395)/O$396</f>
        <v>-1.3101084097153002</v>
      </c>
      <c r="Q303" s="29">
        <f>('Italy TRANSFORMED'!Q303-Q$395)/Q$396</f>
        <v>0.18742129587204498</v>
      </c>
      <c r="R303" s="29">
        <f>('Italy TRANSFORMED'!R303-R$395)/R$396</f>
        <v>-0.76821655892252794</v>
      </c>
    </row>
    <row r="304" spans="1:18">
      <c r="A304" s="1" t="s">
        <v>309</v>
      </c>
      <c r="B304" s="29">
        <f>('Italy TRANSFORMED'!B304-B$395)/B$396</f>
        <v>-0.23343290782273043</v>
      </c>
      <c r="C304" s="29">
        <f>('Italy TRANSFORMED'!C304-C$395)/C$396</f>
        <v>-1.6666808128244996</v>
      </c>
      <c r="D304" s="29">
        <f>('Italy TRANSFORMED'!D304-D$395)/D$396</f>
        <v>1.7291430760637423</v>
      </c>
      <c r="E304" s="29">
        <f>('Italy TRANSFORMED'!E304-'Italy NORMALIZED'!E$395)/'Italy NORMALIZED'!E$396</f>
        <v>0.70117491915542007</v>
      </c>
      <c r="F304" s="29">
        <f>('Italy TRANSFORMED'!F304-F$395)/F$396</f>
        <v>0.82717166210665705</v>
      </c>
      <c r="G304" s="29">
        <f>('Italy TRANSFORMED'!G304-G$395)/G$396</f>
        <v>-1.0557666868676976</v>
      </c>
      <c r="H304" s="29">
        <f>('Italy TRANSFORMED'!H304-H$395)/H$396</f>
        <v>-0.12387528853349952</v>
      </c>
      <c r="I304" s="29">
        <f>('Italy TRANSFORMED'!I304-I$395)/I$396</f>
        <v>-4.6558528582330436E-2</v>
      </c>
      <c r="K304" s="29">
        <f>('Italy TRANSFORMED'!K304-K$395)/K$396</f>
        <v>-0.50592874850056258</v>
      </c>
      <c r="N304" s="29">
        <f>('Italy TRANSFORMED'!N304-N$395)/N$396</f>
        <v>-0.81028504047958916</v>
      </c>
      <c r="O304" s="29">
        <f>('Italy TRANSFORMED'!O304-O$395)/O$396</f>
        <v>-1.6435670584770856</v>
      </c>
      <c r="Q304" s="29">
        <f>('Italy TRANSFORMED'!Q304-Q$395)/Q$396</f>
        <v>0.18742129587204498</v>
      </c>
      <c r="R304" s="29">
        <f>('Italy TRANSFORMED'!R304-R$395)/R$396</f>
        <v>-0.98073050102952786</v>
      </c>
    </row>
    <row r="305" spans="1:18">
      <c r="A305" s="1" t="s">
        <v>310</v>
      </c>
      <c r="B305" s="29">
        <f>('Italy TRANSFORMED'!B305-B$395)/B$396</f>
        <v>0.50932090548925346</v>
      </c>
      <c r="C305" s="29">
        <f>('Italy TRANSFORMED'!C305-C$395)/C$396</f>
        <v>-1.4563973260182028</v>
      </c>
      <c r="D305" s="29">
        <f>('Italy TRANSFORMED'!D305-D$395)/D$396</f>
        <v>1.5768879651946344</v>
      </c>
      <c r="E305" s="29">
        <f>('Italy TRANSFORMED'!E305-'Italy NORMALIZED'!E$395)/'Italy NORMALIZED'!E$396</f>
        <v>0.56106208720005801</v>
      </c>
      <c r="F305" s="29">
        <f>('Italy TRANSFORMED'!F305-F$395)/F$396</f>
        <v>0.77439733008281808</v>
      </c>
      <c r="G305" s="29">
        <f>('Italy TRANSFORMED'!G305-G$395)/G$396</f>
        <v>-1.0570132674819788</v>
      </c>
      <c r="H305" s="29">
        <f>('Italy TRANSFORMED'!H305-H$395)/H$396</f>
        <v>0.61671273566519169</v>
      </c>
      <c r="I305" s="29">
        <f>('Italy TRANSFORMED'!I305-I$395)/I$396</f>
        <v>-0.69415578459371974</v>
      </c>
      <c r="K305" s="29">
        <f>('Italy TRANSFORMED'!K305-K$395)/K$396</f>
        <v>-1.0372252441070151</v>
      </c>
      <c r="N305" s="29">
        <f>('Italy TRANSFORMED'!N305-N$395)/N$396</f>
        <v>-0.52937450393173757</v>
      </c>
      <c r="O305" s="29">
        <f>('Italy TRANSFORMED'!O305-O$395)/O$396</f>
        <v>-1.1820105851435938</v>
      </c>
      <c r="Q305" s="29">
        <f>('Italy TRANSFORMED'!Q305-Q$395)/Q$396</f>
        <v>0.18742129587204498</v>
      </c>
      <c r="R305" s="29">
        <f>('Italy TRANSFORMED'!R305-R$395)/R$396</f>
        <v>-2.1330536028099902</v>
      </c>
    </row>
    <row r="306" spans="1:18">
      <c r="A306" s="1" t="s">
        <v>311</v>
      </c>
      <c r="B306" s="29">
        <f>('Italy TRANSFORMED'!B306-B$395)/B$396</f>
        <v>1.3663613272592903</v>
      </c>
      <c r="C306" s="29">
        <f>('Italy TRANSFORMED'!C306-C$395)/C$396</f>
        <v>-0.77633882698634205</v>
      </c>
      <c r="D306" s="29">
        <f>('Italy TRANSFORMED'!D306-D$395)/D$396</f>
        <v>1.615925565923588</v>
      </c>
      <c r="E306" s="29">
        <f>('Italy TRANSFORMED'!E306-'Italy NORMALIZED'!E$395)/'Italy NORMALIZED'!E$396</f>
        <v>0.27860334257247682</v>
      </c>
      <c r="F306" s="29">
        <f>('Italy TRANSFORMED'!F306-F$395)/F$396</f>
        <v>0.84476310611460348</v>
      </c>
      <c r="G306" s="29">
        <f>('Italy TRANSFORMED'!G306-G$395)/G$396</f>
        <v>-1.0582673288417899</v>
      </c>
      <c r="H306" s="29">
        <f>('Italy TRANSFORMED'!H306-H$395)/H$396</f>
        <v>0.70172348978836607</v>
      </c>
      <c r="I306" s="29">
        <f>('Italy TRANSFORMED'!I306-I$395)/I$396</f>
        <v>-7.7926795881615427E-2</v>
      </c>
      <c r="K306" s="29">
        <f>('Italy TRANSFORMED'!K306-K$395)/K$396</f>
        <v>-0.74513795639166747</v>
      </c>
      <c r="N306" s="29">
        <f>('Italy TRANSFORMED'!N306-N$395)/N$396</f>
        <v>-0.67706219759037933</v>
      </c>
      <c r="O306" s="29">
        <f>('Italy TRANSFORMED'!O306-O$395)/O$396</f>
        <v>-0.27503507610444183</v>
      </c>
      <c r="Q306" s="29">
        <f>('Italy TRANSFORMED'!Q306-Q$395)/Q$396</f>
        <v>0.18742129587204498</v>
      </c>
      <c r="R306" s="29">
        <f>('Italy TRANSFORMED'!R306-R$395)/R$396</f>
        <v>-1.8685121131946401</v>
      </c>
    </row>
    <row r="307" spans="1:18">
      <c r="A307" s="1" t="s">
        <v>312</v>
      </c>
      <c r="B307" s="29">
        <f>('Italy TRANSFORMED'!B307-B$395)/B$396</f>
        <v>-1.1071268430744159</v>
      </c>
      <c r="C307" s="29">
        <f>('Italy TRANSFORMED'!C307-C$395)/C$396</f>
        <v>-1.3748379817427241</v>
      </c>
      <c r="D307" s="29">
        <f>('Italy TRANSFORMED'!D307-D$395)/D$396</f>
        <v>1.5441167038451653</v>
      </c>
      <c r="E307" s="29">
        <f>('Italy TRANSFORMED'!E307-'Italy NORMALIZED'!E$395)/'Italy NORMALIZED'!E$396</f>
        <v>0.41113408651246319</v>
      </c>
      <c r="F307" s="29">
        <f>('Italy TRANSFORMED'!F307-F$395)/F$396</f>
        <v>0.82717166210665705</v>
      </c>
      <c r="G307" s="29">
        <f>('Italy TRANSFORMED'!G307-G$395)/G$396</f>
        <v>-1.1282733366865065</v>
      </c>
      <c r="H307" s="29">
        <f>('Italy TRANSFORMED'!H307-H$395)/H$396</f>
        <v>0.57128544194878961</v>
      </c>
      <c r="I307" s="29">
        <f>('Italy TRANSFORMED'!I307-I$395)/I$396</f>
        <v>0.591482600158314</v>
      </c>
      <c r="K307" s="29">
        <f>('Italy TRANSFORMED'!K307-K$395)/K$396</f>
        <v>-0.74103813862625523</v>
      </c>
      <c r="N307" s="29">
        <f>('Italy TRANSFORMED'!N307-N$395)/N$396</f>
        <v>-0.25410612160503082</v>
      </c>
      <c r="O307" s="29">
        <f>('Italy TRANSFORMED'!O307-O$395)/O$396</f>
        <v>9.3851937716516662E-2</v>
      </c>
      <c r="Q307" s="29">
        <f>('Italy TRANSFORMED'!Q307-Q$395)/Q$396</f>
        <v>0.18742129587204498</v>
      </c>
      <c r="R307" s="29">
        <f>('Italy TRANSFORMED'!R307-R$395)/R$396</f>
        <v>-3.115034398242106</v>
      </c>
    </row>
    <row r="308" spans="1:18">
      <c r="A308" s="1" t="s">
        <v>313</v>
      </c>
      <c r="B308" s="29">
        <f>('Italy TRANSFORMED'!B308-B$395)/B$396</f>
        <v>-0.43986326125921887</v>
      </c>
      <c r="C308" s="29">
        <f>('Italy TRANSFORMED'!C308-C$395)/C$396</f>
        <v>-1.1659166551748492</v>
      </c>
      <c r="D308" s="29">
        <f>('Italy TRANSFORMED'!D308-D$395)/D$396</f>
        <v>1.787572456764345</v>
      </c>
      <c r="E308" s="29">
        <f>('Italy TRANSFORMED'!E308-'Italy NORMALIZED'!E$395)/'Italy NORMALIZED'!E$396</f>
        <v>0.58640495673090165</v>
      </c>
      <c r="F308" s="29">
        <f>('Italy TRANSFORMED'!F308-F$395)/F$396</f>
        <v>0.7919887740907644</v>
      </c>
      <c r="G308" s="29">
        <f>('Italy TRANSFORMED'!G308-G$395)/G$396</f>
        <v>-1.1299923655354056</v>
      </c>
      <c r="H308" s="29">
        <f>('Italy TRANSFORMED'!H308-H$395)/H$396</f>
        <v>-0.39420713339100516</v>
      </c>
      <c r="I308" s="29">
        <f>('Italy TRANSFORMED'!I308-I$395)/I$396</f>
        <v>-7.4922938291650629E-2</v>
      </c>
      <c r="K308" s="29">
        <f>('Italy TRANSFORMED'!K308-K$395)/K$396</f>
        <v>-0.77887049432863853</v>
      </c>
      <c r="N308" s="29">
        <f>('Italy TRANSFORMED'!N308-N$395)/N$396</f>
        <v>-0.46347908787911868</v>
      </c>
      <c r="O308" s="29">
        <f>('Italy TRANSFORMED'!O308-O$395)/O$396</f>
        <v>-0.50882928613179712</v>
      </c>
      <c r="Q308" s="29">
        <f>('Italy TRANSFORMED'!Q308-Q$395)/Q$396</f>
        <v>0.18742129587204498</v>
      </c>
      <c r="R308" s="29">
        <f>('Italy TRANSFORMED'!R308-R$395)/R$396</f>
        <v>-2.3822422426141259</v>
      </c>
    </row>
    <row r="309" spans="1:18">
      <c r="A309" s="1" t="s">
        <v>314</v>
      </c>
      <c r="B309" s="29">
        <f>('Italy TRANSFORMED'!B309-B$395)/B$396</f>
        <v>2.3690775953789066E-3</v>
      </c>
      <c r="C309" s="29">
        <f>('Italy TRANSFORMED'!C309-C$395)/C$396</f>
        <v>-0.49709597810996442</v>
      </c>
      <c r="D309" s="29">
        <f>('Italy TRANSFORMED'!D309-D$395)/D$396</f>
        <v>1.8109442090445862</v>
      </c>
      <c r="E309" s="29">
        <f>('Italy TRANSFORMED'!E309-'Italy NORMALIZED'!E$395)/'Italy NORMALIZED'!E$396</f>
        <v>0.47610115574009759</v>
      </c>
      <c r="F309" s="29">
        <f>('Italy TRANSFORMED'!F309-F$395)/F$396</f>
        <v>0.52811711397156935</v>
      </c>
      <c r="G309" s="29">
        <f>('Italy TRANSFORMED'!G309-G$395)/G$396</f>
        <v>-1.1317235179359162</v>
      </c>
      <c r="H309" s="29">
        <f>('Italy TRANSFORMED'!H309-H$395)/H$396</f>
        <v>0.22039307373420577</v>
      </c>
      <c r="I309" s="29">
        <f>('Italy TRANSFORMED'!I309-I$395)/I$396</f>
        <v>6.5183234319228789E-2</v>
      </c>
      <c r="K309" s="29">
        <f>('Italy TRANSFORMED'!K309-K$395)/K$396</f>
        <v>-1.1366505197511092</v>
      </c>
      <c r="N309" s="29">
        <f>('Italy TRANSFORMED'!N309-N$395)/N$396</f>
        <v>2.7383928702151679E-2</v>
      </c>
      <c r="O309" s="29">
        <f>('Italy TRANSFORMED'!O309-O$395)/O$396</f>
        <v>-0.83703084076597967</v>
      </c>
      <c r="Q309" s="29">
        <f>('Italy TRANSFORMED'!Q309-Q$395)/Q$396</f>
        <v>0.18742129587204498</v>
      </c>
      <c r="R309" s="29">
        <f>('Italy TRANSFORMED'!R309-R$395)/R$396</f>
        <v>-3.2730603009808177</v>
      </c>
    </row>
    <row r="310" spans="1:18">
      <c r="A310" s="1" t="s">
        <v>315</v>
      </c>
      <c r="B310" s="29">
        <f>('Italy TRANSFORMED'!B310-B$395)/B$396</f>
        <v>1.3460478219088794</v>
      </c>
      <c r="C310" s="29">
        <f>('Italy TRANSFORMED'!C310-C$395)/C$396</f>
        <v>-0.4080447525231683</v>
      </c>
      <c r="D310" s="29">
        <f>('Italy TRANSFORMED'!D310-D$395)/D$396</f>
        <v>1.5958563438568589</v>
      </c>
      <c r="E310" s="29">
        <f>('Italy TRANSFORMED'!E310-'Italy NORMALIZED'!E$395)/'Italy NORMALIZED'!E$396</f>
        <v>0.26629543257491523</v>
      </c>
      <c r="F310" s="29">
        <f>('Italy TRANSFORMED'!F310-F$395)/F$396</f>
        <v>0.35220267389210597</v>
      </c>
      <c r="G310" s="29">
        <f>('Italy TRANSFORMED'!G310-G$395)/G$396</f>
        <v>-1.0719492241583801</v>
      </c>
      <c r="H310" s="29">
        <f>('Italy TRANSFORMED'!H310-H$395)/H$396</f>
        <v>0.24940397590593194</v>
      </c>
      <c r="I310" s="29">
        <f>('Italy TRANSFORMED'!I310-I$395)/I$396</f>
        <v>-0.36641340630178665</v>
      </c>
      <c r="K310" s="29">
        <f>('Italy TRANSFORMED'!K310-K$395)/K$396</f>
        <v>-1.3643072597505808</v>
      </c>
      <c r="N310" s="29">
        <f>('Italy TRANSFORMED'!N310-N$395)/N$396</f>
        <v>-4.3167740182090276E-2</v>
      </c>
      <c r="O310" s="29">
        <f>('Italy TRANSFORMED'!O310-O$395)/O$396</f>
        <v>0.27856731591625167</v>
      </c>
      <c r="Q310" s="29">
        <f>('Italy TRANSFORMED'!Q310-Q$395)/Q$396</f>
        <v>0.18742129587204498</v>
      </c>
      <c r="R310" s="29">
        <f>('Italy TRANSFORMED'!R310-R$395)/R$396</f>
        <v>-2.4126555711760687</v>
      </c>
    </row>
    <row r="311" spans="1:18">
      <c r="A311" s="1" t="s">
        <v>316</v>
      </c>
      <c r="B311" s="29">
        <f>('Italy TRANSFORMED'!B311-B$395)/B$396</f>
        <v>-1.3591820239636505</v>
      </c>
      <c r="C311" s="29">
        <f>('Italy TRANSFORMED'!C311-C$395)/C$396</f>
        <v>-1.1247113079626034</v>
      </c>
      <c r="D311" s="29">
        <f>('Italy TRANSFORMED'!D311-D$395)/D$396</f>
        <v>1.5830696243122344</v>
      </c>
      <c r="E311" s="29">
        <f>('Italy TRANSFORMED'!E311-'Italy NORMALIZED'!E$395)/'Italy NORMALIZED'!E$396</f>
        <v>0.3571246924303369</v>
      </c>
      <c r="F311" s="29">
        <f>('Italy TRANSFORMED'!F311-F$395)/F$396</f>
        <v>0.72162299805897911</v>
      </c>
      <c r="G311" s="29">
        <f>('Italy TRANSFORMED'!G311-G$395)/G$396</f>
        <v>-1.073294662171534</v>
      </c>
      <c r="H311" s="29">
        <f>('Italy TRANSFORMED'!H311-H$395)/H$396</f>
        <v>0.33657224879309161</v>
      </c>
      <c r="I311" s="29">
        <f>('Italy TRANSFORMED'!I311-I$395)/I$396</f>
        <v>-0.18763500027246205</v>
      </c>
      <c r="K311" s="29">
        <f>('Italy TRANSFORMED'!K311-K$395)/K$396</f>
        <v>-1.0184321044487306</v>
      </c>
      <c r="N311" s="29">
        <f>('Italy TRANSFORMED'!N311-N$395)/N$396</f>
        <v>-0.25467942268025512</v>
      </c>
      <c r="O311" s="29">
        <f>('Italy TRANSFORMED'!O311-O$395)/O$396</f>
        <v>0.41843305958267368</v>
      </c>
      <c r="Q311" s="29">
        <f>('Italy TRANSFORMED'!Q311-Q$395)/Q$396</f>
        <v>0.18742129587204498</v>
      </c>
      <c r="R311" s="29">
        <f>('Italy TRANSFORMED'!R311-R$395)/R$396</f>
        <v>-2.9050774241724793</v>
      </c>
    </row>
    <row r="312" spans="1:18">
      <c r="A312" s="1" t="s">
        <v>317</v>
      </c>
      <c r="B312" s="29">
        <f>('Italy TRANSFORMED'!B312-B$395)/B$396</f>
        <v>-0.15951374770766871</v>
      </c>
      <c r="C312" s="29">
        <f>('Italy TRANSFORMED'!C312-C$395)/C$396</f>
        <v>-0.81635228398996906</v>
      </c>
      <c r="D312" s="29">
        <f>('Italy TRANSFORMED'!D312-D$395)/D$396</f>
        <v>1.7603900926992826</v>
      </c>
      <c r="E312" s="29">
        <f>('Italy TRANSFORMED'!E312-'Italy NORMALIZED'!E$395)/'Italy NORMALIZED'!E$396</f>
        <v>0.36200631074160639</v>
      </c>
      <c r="F312" s="29">
        <f>('Italy TRANSFORMED'!F312-F$395)/F$396</f>
        <v>0.63366577801924739</v>
      </c>
      <c r="G312" s="29">
        <f>('Italy TRANSFORMED'!G312-G$395)/G$396</f>
        <v>-1.0746484896792381</v>
      </c>
      <c r="H312" s="29">
        <f>('Italy TRANSFORMED'!H312-H$395)/H$396</f>
        <v>0.10301853201199671</v>
      </c>
      <c r="I312" s="29">
        <f>('Italy TRANSFORMED'!I312-I$395)/I$396</f>
        <v>-0.36998390187254837</v>
      </c>
      <c r="K312" s="29">
        <f>('Italy TRANSFORMED'!K312-K$395)/K$396</f>
        <v>-0.70141162965446846</v>
      </c>
      <c r="N312" s="29">
        <f>('Italy TRANSFORMED'!N312-N$395)/N$396</f>
        <v>-0.18535496986753436</v>
      </c>
      <c r="O312" s="29">
        <f>('Italy TRANSFORMED'!O312-O$395)/O$396</f>
        <v>0.65399826676097284</v>
      </c>
      <c r="Q312" s="29">
        <f>('Italy TRANSFORMED'!Q312-Q$395)/Q$396</f>
        <v>0.18742129587204498</v>
      </c>
      <c r="R312" s="29">
        <f>('Italy TRANSFORMED'!R312-R$395)/R$396</f>
        <v>-2.2127740206546962</v>
      </c>
    </row>
    <row r="313" spans="1:18">
      <c r="A313" s="1" t="s">
        <v>318</v>
      </c>
      <c r="B313" s="29">
        <f>('Italy TRANSFORMED'!B313-B$395)/B$396</f>
        <v>1.1274759780834576</v>
      </c>
      <c r="C313" s="29">
        <f>('Italy TRANSFORMED'!C313-C$395)/C$396</f>
        <v>-1.030041171392319</v>
      </c>
      <c r="D313" s="29">
        <f>('Italy TRANSFORMED'!D313-D$395)/D$396</f>
        <v>1.6509831943439504</v>
      </c>
      <c r="E313" s="29">
        <f>('Italy TRANSFORMED'!E313-'Italy NORMALIZED'!E$395)/'Italy NORMALIZED'!E$396</f>
        <v>0.27413718113876256</v>
      </c>
      <c r="F313" s="29">
        <f>('Italy TRANSFORMED'!F313-F$395)/F$396</f>
        <v>0.54570855797951567</v>
      </c>
      <c r="G313" s="29">
        <f>('Italy TRANSFORMED'!G313-G$395)/G$396</f>
        <v>-1.1713941944384618</v>
      </c>
      <c r="H313" s="29">
        <f>('Italy TRANSFORMED'!H313-H$395)/H$396</f>
        <v>0.29702442336333529</v>
      </c>
      <c r="I313" s="29">
        <f>('Italy TRANSFORMED'!I313-I$395)/I$396</f>
        <v>-9.0449571205468565E-2</v>
      </c>
      <c r="K313" s="29">
        <f>('Italy TRANSFORMED'!K313-K$395)/K$396</f>
        <v>-0.30101778553681674</v>
      </c>
      <c r="N313" s="29">
        <f>('Italy TRANSFORMED'!N313-N$395)/N$396</f>
        <v>-0.11393542038695063</v>
      </c>
      <c r="O313" s="29">
        <f>('Italy TRANSFORMED'!O313-O$395)/O$396</f>
        <v>-0.88403425633829058</v>
      </c>
      <c r="Q313" s="29">
        <f>('Italy TRANSFORMED'!Q313-Q$395)/Q$396</f>
        <v>0.18742129587204498</v>
      </c>
      <c r="R313" s="29">
        <f>('Italy TRANSFORMED'!R313-R$395)/R$396</f>
        <v>-1.9518833229588457</v>
      </c>
    </row>
    <row r="314" spans="1:18">
      <c r="A314" s="1" t="s">
        <v>319</v>
      </c>
      <c r="B314" s="29">
        <f>('Italy TRANSFORMED'!B314-B$395)/B$396</f>
        <v>0.40955879303785619</v>
      </c>
      <c r="C314" s="29">
        <f>('Italy TRANSFORMED'!C314-C$395)/C$396</f>
        <v>-1.0857194711377918</v>
      </c>
      <c r="D314" s="29">
        <f>('Italy TRANSFORMED'!D314-D$395)/D$396</f>
        <v>1.7288890352780877</v>
      </c>
      <c r="E314" s="29">
        <f>('Italy TRANSFORMED'!E314-'Italy NORMALIZED'!E$395)/'Italy NORMALIZED'!E$396</f>
        <v>0.25440297945490886</v>
      </c>
      <c r="F314" s="29">
        <f>('Italy TRANSFORMED'!F314-F$395)/F$396</f>
        <v>0.63366577801924739</v>
      </c>
      <c r="G314" s="29">
        <f>('Italy TRANSFORMED'!G314-G$395)/G$396</f>
        <v>-1.1734302534404899</v>
      </c>
      <c r="H314" s="29">
        <f>('Italy TRANSFORMED'!H314-H$395)/H$396</f>
        <v>-4.248814222058734E-2</v>
      </c>
      <c r="I314" s="29">
        <f>('Italy TRANSFORMED'!I314-I$395)/I$396</f>
        <v>-0.68318941668838096</v>
      </c>
      <c r="K314" s="29">
        <f>('Italy TRANSFORMED'!K314-K$395)/K$396</f>
        <v>-0.64871323183278584</v>
      </c>
      <c r="N314" s="29">
        <f>('Italy TRANSFORMED'!N314-N$395)/N$396</f>
        <v>-4.3311796703013036E-2</v>
      </c>
      <c r="O314" s="29">
        <f>('Italy TRANSFORMED'!O314-O$395)/O$396</f>
        <v>9.3488008568422373E-4</v>
      </c>
      <c r="Q314" s="29">
        <f>('Italy TRANSFORMED'!Q314-Q$395)/Q$396</f>
        <v>0.18742129587204498</v>
      </c>
      <c r="R314" s="29">
        <f>('Italy TRANSFORMED'!R314-R$395)/R$396</f>
        <v>-1.0563755474526975</v>
      </c>
    </row>
    <row r="315" spans="1:18">
      <c r="A315" s="1" t="s">
        <v>320</v>
      </c>
      <c r="B315" s="29">
        <f>('Italy TRANSFORMED'!B315-B$395)/B$396</f>
        <v>1.0416185970733673</v>
      </c>
      <c r="C315" s="29">
        <f>('Italy TRANSFORMED'!C315-C$395)/C$396</f>
        <v>-0.79183339969838473</v>
      </c>
      <c r="D315" s="29">
        <f>('Italy TRANSFORMED'!D315-D$395)/D$396</f>
        <v>1.6243089118501965</v>
      </c>
      <c r="E315" s="29">
        <f>('Italy TRANSFORMED'!E315-'Italy NORMALIZED'!E$395)/'Italy NORMALIZED'!E$396</f>
        <v>0.16949398010464314</v>
      </c>
      <c r="F315" s="29">
        <f>('Italy TRANSFORMED'!F315-F$395)/F$396</f>
        <v>0.49293422595567665</v>
      </c>
      <c r="G315" s="29">
        <f>('Italy TRANSFORMED'!G315-G$395)/G$396</f>
        <v>-1.1754819472872993</v>
      </c>
      <c r="H315" s="29">
        <f>('Italy TRANSFORMED'!H315-H$395)/H$396</f>
        <v>0.38386160081941012</v>
      </c>
      <c r="I315" s="29">
        <f>('Italy TRANSFORMED'!I315-I$395)/I$396</f>
        <v>-0.40448353149508931</v>
      </c>
      <c r="K315" s="29">
        <f>('Italy TRANSFORMED'!K315-K$395)/K$396</f>
        <v>-1.2672306686528019</v>
      </c>
      <c r="N315" s="29">
        <f>('Italy TRANSFORMED'!N315-N$395)/N$396</f>
        <v>0.31089080177023076</v>
      </c>
      <c r="O315" s="29">
        <f>('Italy TRANSFORMED'!O315-O$395)/O$396</f>
        <v>0.27801093493415341</v>
      </c>
      <c r="Q315" s="29">
        <f>('Italy TRANSFORMED'!Q315-Q$395)/Q$396</f>
        <v>0.18742129587204498</v>
      </c>
      <c r="R315" s="29">
        <f>('Italy TRANSFORMED'!R315-R$395)/R$396</f>
        <v>-1.1120803468305178</v>
      </c>
    </row>
    <row r="316" spans="1:18">
      <c r="A316" s="1" t="s">
        <v>321</v>
      </c>
      <c r="B316" s="29">
        <f>('Italy TRANSFORMED'!B316-B$395)/B$396</f>
        <v>8.4517931913779112E-2</v>
      </c>
      <c r="C316" s="29">
        <f>('Italy TRANSFORMED'!C316-C$395)/C$396</f>
        <v>-0.42132581484777654</v>
      </c>
      <c r="D316" s="29">
        <f>('Italy TRANSFORMED'!D316-D$395)/D$396</f>
        <v>1.6814680886225259</v>
      </c>
      <c r="E316" s="29">
        <f>('Italy TRANSFORMED'!E316-'Italy NORMALIZED'!E$395)/'Italy NORMALIZED'!E$396</f>
        <v>0.13184320057623794</v>
      </c>
      <c r="F316" s="29">
        <f>('Italy TRANSFORMED'!F316-F$395)/F$396</f>
        <v>0.40497700591594499</v>
      </c>
      <c r="G316" s="29">
        <f>('Italy TRANSFORMED'!G316-G$395)/G$396</f>
        <v>-0.14560857587597442</v>
      </c>
      <c r="H316" s="29">
        <f>('Italy TRANSFORMED'!H316-H$395)/H$396</f>
        <v>-4.2254928354558741E-2</v>
      </c>
      <c r="I316" s="29">
        <f>('Italy TRANSFORMED'!I316-I$395)/I$396</f>
        <v>-0.45623921065124079</v>
      </c>
      <c r="K316" s="29">
        <f>('Italy TRANSFORMED'!K316-K$395)/K$396</f>
        <v>-1.6017307358321409</v>
      </c>
      <c r="N316" s="29">
        <f>('Italy TRANSFORMED'!N316-N$395)/N$396</f>
        <v>2.7383928702151679E-2</v>
      </c>
      <c r="O316" s="29">
        <f>('Italy TRANSFORMED'!O316-O$395)/O$396</f>
        <v>0.8397479335593131</v>
      </c>
      <c r="Q316" s="29">
        <f>('Italy TRANSFORMED'!Q316-Q$395)/Q$396</f>
        <v>0.18742129587204498</v>
      </c>
      <c r="R316" s="29">
        <f>('Italy TRANSFORMED'!R316-R$395)/R$396</f>
        <v>-1.154938436437857</v>
      </c>
    </row>
    <row r="317" spans="1:18">
      <c r="A317" s="1" t="s">
        <v>322</v>
      </c>
      <c r="B317" s="29">
        <f>('Italy TRANSFORMED'!B317-B$395)/B$396</f>
        <v>-0.72422969159037986</v>
      </c>
      <c r="C317" s="29">
        <f>('Italy TRANSFORMED'!C317-C$395)/C$396</f>
        <v>-0.62547958058117692</v>
      </c>
      <c r="D317" s="29">
        <f>('Italy TRANSFORMED'!D317-D$395)/D$396</f>
        <v>1.5535162129143927</v>
      </c>
      <c r="E317" s="29">
        <f>('Italy TRANSFORMED'!E317-'Italy NORMALIZED'!E$395)/'Italy NORMALIZED'!E$396</f>
        <v>7.9339837675247604E-2</v>
      </c>
      <c r="F317" s="29">
        <f>('Italy TRANSFORMED'!F317-F$395)/F$396</f>
        <v>0.28183689786032062</v>
      </c>
      <c r="G317" s="29">
        <f>('Italy TRANSFORMED'!G317-G$395)/G$396</f>
        <v>-0.14734530180943364</v>
      </c>
      <c r="H317" s="29">
        <f>('Italy TRANSFORMED'!H317-H$395)/H$396</f>
        <v>0.48935738439130916</v>
      </c>
      <c r="I317" s="29">
        <f>('Italy TRANSFORMED'!I317-I$395)/I$396</f>
        <v>0.12077578064530646</v>
      </c>
      <c r="K317" s="29">
        <f>('Italy TRANSFORMED'!K317-K$395)/K$396</f>
        <v>-1.5934902481016369</v>
      </c>
      <c r="N317" s="29">
        <f>('Italy TRANSFORMED'!N317-N$395)/N$396</f>
        <v>-0.11422441721209317</v>
      </c>
      <c r="O317" s="29">
        <f>('Italy TRANSFORMED'!O317-O$395)/O$396</f>
        <v>-0.50985653971808798</v>
      </c>
      <c r="Q317" s="29">
        <f>('Italy TRANSFORMED'!Q317-Q$395)/Q$396</f>
        <v>0.18742129587204498</v>
      </c>
      <c r="R317" s="29">
        <f>('Italy TRANSFORMED'!R317-R$395)/R$396</f>
        <v>-1.3821394536251477</v>
      </c>
    </row>
    <row r="318" spans="1:18">
      <c r="A318" s="1" t="s">
        <v>323</v>
      </c>
      <c r="B318" s="29">
        <f>('Italy TRANSFORMED'!B318-B$395)/B$396</f>
        <v>1.0639910305164644</v>
      </c>
      <c r="C318" s="29">
        <f>('Italy TRANSFORMED'!C318-C$395)/C$396</f>
        <v>-0.40668259228474707</v>
      </c>
      <c r="D318" s="29">
        <f>('Italy TRANSFORMED'!D318-D$395)/D$396</f>
        <v>1.4366574515131867</v>
      </c>
      <c r="E318" s="29">
        <f>('Italy TRANSFORMED'!E318-'Italy NORMALIZED'!E$395)/'Italy NORMALIZED'!E$396</f>
        <v>-2.8678950489004932E-2</v>
      </c>
      <c r="F318" s="29">
        <f>('Italy TRANSFORMED'!F318-F$395)/F$396</f>
        <v>0.38738556190799867</v>
      </c>
      <c r="G318" s="29">
        <f>('Italy TRANSFORMED'!G318-G$395)/G$396</f>
        <v>-0.14906984569949705</v>
      </c>
      <c r="H318" s="29">
        <f>('Italy TRANSFORMED'!H318-H$395)/H$396</f>
        <v>-2.2590785425888688E-2</v>
      </c>
      <c r="I318" s="29">
        <f>('Italy TRANSFORMED'!I318-I$395)/I$396</f>
        <v>-0.81168567837185301</v>
      </c>
      <c r="K318" s="29">
        <f>('Italy TRANSFORMED'!K318-K$395)/K$396</f>
        <v>-0.9111283982186259</v>
      </c>
      <c r="N318" s="29">
        <f>('Italy TRANSFORMED'!N318-N$395)/N$396</f>
        <v>-4.3384045796231133E-2</v>
      </c>
      <c r="O318" s="29">
        <f>('Italy TRANSFORMED'!O318-O$395)/O$396</f>
        <v>0.18473111560371758</v>
      </c>
      <c r="Q318" s="29">
        <f>('Italy TRANSFORMED'!Q318-Q$395)/Q$396</f>
        <v>0.18742129587204498</v>
      </c>
      <c r="R318" s="29">
        <f>('Italy TRANSFORMED'!R318-R$395)/R$396</f>
        <v>-1.6754278277209751</v>
      </c>
    </row>
    <row r="319" spans="1:18">
      <c r="A319" s="1" t="s">
        <v>324</v>
      </c>
      <c r="B319" s="29">
        <f>('Italy TRANSFORMED'!B319-B$395)/B$396</f>
        <v>0.36531072487628047</v>
      </c>
      <c r="C319" s="29">
        <f>('Italy TRANSFORMED'!C319-C$395)/C$396</f>
        <v>-0.22602609066411494</v>
      </c>
      <c r="D319" s="29">
        <f>('Italy TRANSFORMED'!D319-D$395)/D$396</f>
        <v>1.3479125370577776</v>
      </c>
      <c r="E319" s="29">
        <f>('Italy TRANSFORMED'!E319-'Italy NORMALIZED'!E$395)/'Italy NORMALIZED'!E$396</f>
        <v>-3.6364902723769126E-2</v>
      </c>
      <c r="F319" s="29">
        <f>('Italy TRANSFORMED'!F319-F$395)/F$396</f>
        <v>0.28183689786032062</v>
      </c>
      <c r="G319" s="29">
        <f>('Italy TRANSFORMED'!G319-G$395)/G$396</f>
        <v>-0.82294209363007054</v>
      </c>
      <c r="H319" s="29">
        <f>('Italy TRANSFORMED'!H319-H$395)/H$396</f>
        <v>4.4915686120459659E-2</v>
      </c>
      <c r="I319" s="29">
        <f>('Italy TRANSFORMED'!I319-I$395)/I$396</f>
        <v>-0.59966515099910045</v>
      </c>
      <c r="K319" s="29">
        <f>('Italy TRANSFORMED'!K319-K$395)/K$396</f>
        <v>-1.1069780068100998</v>
      </c>
      <c r="N319" s="29">
        <f>('Italy TRANSFORMED'!N319-N$395)/N$396</f>
        <v>-0.11422441721209317</v>
      </c>
      <c r="O319" s="29">
        <f>('Italy TRANSFORMED'!O319-O$395)/O$396</f>
        <v>-9.1516193994010717E-2</v>
      </c>
      <c r="Q319" s="29">
        <f>('Italy TRANSFORMED'!Q319-Q$395)/Q$396</f>
        <v>0.18742129587204498</v>
      </c>
      <c r="R319" s="29">
        <f>('Italy TRANSFORMED'!R319-R$395)/R$396</f>
        <v>-1.412949077953144</v>
      </c>
    </row>
    <row r="320" spans="1:18">
      <c r="A320" s="1" t="s">
        <v>325</v>
      </c>
      <c r="B320" s="29">
        <f>('Italy TRANSFORMED'!B320-B$395)/B$396</f>
        <v>0.55378536101698594</v>
      </c>
      <c r="C320" s="29">
        <f>('Italy TRANSFORMED'!C320-C$395)/C$396</f>
        <v>-0.1797126425577889</v>
      </c>
      <c r="D320" s="29">
        <f>('Italy TRANSFORMED'!D320-D$395)/D$396</f>
        <v>1.143155663820012</v>
      </c>
      <c r="E320" s="29">
        <f>('Italy TRANSFORMED'!E320-'Italy NORMALIZED'!E$395)/'Italy NORMALIZED'!E$396</f>
        <v>-0.14116390008697161</v>
      </c>
      <c r="F320" s="29">
        <f>('Italy TRANSFORMED'!F320-F$395)/F$396</f>
        <v>0.26424545385237425</v>
      </c>
      <c r="G320" s="29">
        <f>('Italy TRANSFORMED'!G320-G$395)/G$396</f>
        <v>-0.82318442237462786</v>
      </c>
      <c r="H320" s="29">
        <f>('Italy TRANSFORMED'!H320-H$395)/H$396</f>
        <v>0.34381334187811746</v>
      </c>
      <c r="I320" s="29">
        <f>('Italy TRANSFORMED'!I320-I$395)/I$396</f>
        <v>0.14741042475208321</v>
      </c>
      <c r="K320" s="29">
        <f>('Italy TRANSFORMED'!K320-K$395)/K$396</f>
        <v>-1.2838021229691812</v>
      </c>
      <c r="N320" s="29">
        <f>('Italy TRANSFORMED'!N320-N$395)/N$396</f>
        <v>0.31031162370550452</v>
      </c>
      <c r="O320" s="29">
        <f>('Italy TRANSFORMED'!O320-O$395)/O$396</f>
        <v>-4.5782655565860753E-2</v>
      </c>
      <c r="Q320" s="29">
        <f>('Italy TRANSFORMED'!Q320-Q$395)/Q$396</f>
        <v>0.18742129587204498</v>
      </c>
      <c r="R320" s="29">
        <f>('Italy TRANSFORMED'!R320-R$395)/R$396</f>
        <v>-0.92030012598378585</v>
      </c>
    </row>
    <row r="321" spans="1:18">
      <c r="A321" s="1" t="s">
        <v>326</v>
      </c>
      <c r="B321" s="29">
        <f>('Italy TRANSFORMED'!B321-B$395)/B$396</f>
        <v>0.68179466964196522</v>
      </c>
      <c r="C321" s="29">
        <f>('Italy TRANSFORMED'!C321-C$395)/C$396</f>
        <v>-0.20627476720700522</v>
      </c>
      <c r="D321" s="29">
        <f>('Italy TRANSFORMED'!D321-D$395)/D$396</f>
        <v>0.96414159019526546</v>
      </c>
      <c r="E321" s="29">
        <f>('Italy TRANSFORMED'!E321-'Italy NORMALIZED'!E$395)/'Italy NORMALIZED'!E$396</f>
        <v>-0.20420948125591495</v>
      </c>
      <c r="F321" s="29">
        <f>('Italy TRANSFORMED'!F321-F$395)/F$396</f>
        <v>0.15869678980469623</v>
      </c>
      <c r="G321" s="29">
        <f>('Italy TRANSFORMED'!G321-G$395)/G$396</f>
        <v>-0.82342739067661463</v>
      </c>
      <c r="H321" s="29">
        <f>('Italy TRANSFORMED'!H321-H$395)/H$396</f>
        <v>-4.1722067822104004E-2</v>
      </c>
      <c r="I321" s="29">
        <f>('Italy TRANSFORMED'!I321-I$395)/I$396</f>
        <v>6.0442123512381901E-2</v>
      </c>
      <c r="K321" s="29">
        <f>('Italy TRANSFORMED'!K321-K$395)/K$396</f>
        <v>-1.3083895091631217</v>
      </c>
      <c r="N321" s="29">
        <f>('Italy TRANSFORMED'!N321-N$395)/N$396</f>
        <v>0.45091097998811797</v>
      </c>
      <c r="O321" s="29">
        <f>('Italy TRANSFORMED'!O321-O$395)/O$396</f>
        <v>-0.41364223313448895</v>
      </c>
      <c r="Q321" s="29">
        <f>('Italy TRANSFORMED'!Q321-Q$395)/Q$396</f>
        <v>0.18742129587204498</v>
      </c>
      <c r="R321" s="29">
        <f>('Italy TRANSFORMED'!R321-R$395)/R$396</f>
        <v>-0.70008373066492258</v>
      </c>
    </row>
    <row r="322" spans="1:18">
      <c r="A322" s="1" t="s">
        <v>327</v>
      </c>
      <c r="B322" s="29">
        <f>('Italy TRANSFORMED'!B322-B$395)/B$396</f>
        <v>-0.30885259544629323</v>
      </c>
      <c r="C322" s="29">
        <f>('Italy TRANSFORMED'!C322-C$395)/C$396</f>
        <v>-0.18090453276640747</v>
      </c>
      <c r="D322" s="29">
        <f>('Italy TRANSFORMED'!D322-D$395)/D$396</f>
        <v>0.89241740837872774</v>
      </c>
      <c r="E322" s="29">
        <f>('Italy TRANSFORMED'!E322-'Italy NORMALIZED'!E$395)/'Italy NORMALIZED'!E$396</f>
        <v>-0.19107065750324406</v>
      </c>
      <c r="F322" s="29">
        <f>('Italy TRANSFORMED'!F322-F$395)/F$396</f>
        <v>0.12351390178880356</v>
      </c>
      <c r="G322" s="29">
        <f>('Italy TRANSFORMED'!G322-G$395)/G$396</f>
        <v>-0.81672300107504858</v>
      </c>
      <c r="H322" s="29">
        <f>('Italy TRANSFORMED'!H322-H$395)/H$396</f>
        <v>-0.16739635349613652</v>
      </c>
      <c r="I322" s="29">
        <f>('Italy TRANSFORMED'!I322-I$395)/I$396</f>
        <v>0.20262037313227313</v>
      </c>
      <c r="K322" s="29">
        <f>('Italy TRANSFORMED'!K322-K$395)/K$396</f>
        <v>-1.3723413413892913</v>
      </c>
      <c r="N322" s="29">
        <f>('Italy TRANSFORMED'!N322-N$395)/N$396</f>
        <v>0.45134315314718837</v>
      </c>
      <c r="O322" s="29">
        <f>('Italy TRANSFORMED'!O322-O$395)/O$396</f>
        <v>-0.69842368373593622</v>
      </c>
      <c r="Q322" s="29">
        <f>('Italy TRANSFORMED'!Q322-Q$395)/Q$396</f>
        <v>0.18742129587204498</v>
      </c>
      <c r="R322" s="29">
        <f>('Italy TRANSFORMED'!R322-R$395)/R$396</f>
        <v>-0.30115713002685335</v>
      </c>
    </row>
    <row r="323" spans="1:18">
      <c r="A323" s="1" t="s">
        <v>328</v>
      </c>
      <c r="B323" s="29">
        <f>('Italy TRANSFORMED'!B323-B$395)/B$396</f>
        <v>0.57833038211381371</v>
      </c>
      <c r="C323" s="29">
        <f>('Italy TRANSFORMED'!C323-C$395)/C$396</f>
        <v>-1.6083143917423735E-2</v>
      </c>
      <c r="D323" s="29">
        <f>('Italy TRANSFORMED'!D323-D$395)/D$396</f>
        <v>0.87268690735953824</v>
      </c>
      <c r="E323" s="29">
        <f>('Italy TRANSFORMED'!E323-'Italy NORMALIZED'!E$395)/'Italy NORMALIZED'!E$396</f>
        <v>-0.26029615972581543</v>
      </c>
      <c r="F323" s="29">
        <f>('Italy TRANSFORMED'!F323-F$395)/F$396</f>
        <v>7.0739569764964552E-2</v>
      </c>
      <c r="G323" s="29">
        <f>('Italy TRANSFORMED'!G323-G$395)/G$396</f>
        <v>-0.81694920502757273</v>
      </c>
      <c r="H323" s="29">
        <f>('Italy TRANSFORMED'!H323-H$395)/H$396</f>
        <v>-0.23583421996177159</v>
      </c>
      <c r="I323" s="29">
        <f>('Italy TRANSFORMED'!I323-I$395)/I$396</f>
        <v>-0.90128094538693559</v>
      </c>
      <c r="K323" s="29">
        <f>('Italy TRANSFORMED'!K323-K$395)/K$396</f>
        <v>-1.2861850560145451</v>
      </c>
      <c r="N323" s="29">
        <f>('Italy TRANSFORMED'!N323-N$395)/N$396</f>
        <v>-4.3239694981783795E-2</v>
      </c>
      <c r="O323" s="29">
        <f>('Italy TRANSFORMED'!O323-O$395)/O$396</f>
        <v>0.65070982226149843</v>
      </c>
      <c r="Q323" s="29">
        <f>('Italy TRANSFORMED'!Q323-Q$395)/Q$396</f>
        <v>-2.4989506116271671E-3</v>
      </c>
      <c r="R323" s="29">
        <f>('Italy TRANSFORMED'!R323-R$395)/R$396</f>
        <v>-1.1964511318703146</v>
      </c>
    </row>
    <row r="324" spans="1:18">
      <c r="A324" s="1" t="s">
        <v>329</v>
      </c>
      <c r="B324" s="29">
        <f>('Italy TRANSFORMED'!B324-B$395)/B$396</f>
        <v>-0.68057487933681804</v>
      </c>
      <c r="C324" s="29">
        <f>('Italy TRANSFORMED'!C324-C$395)/C$396</f>
        <v>5.8154589076540059E-2</v>
      </c>
      <c r="D324" s="29">
        <f>('Italy TRANSFORMED'!D324-D$395)/D$396</f>
        <v>0.83339526584492996</v>
      </c>
      <c r="E324" s="29">
        <f>('Italy TRANSFORMED'!E324-'Italy NORMALIZED'!E$395)/'Italy NORMALIZED'!E$396</f>
        <v>-0.24804018183794829</v>
      </c>
      <c r="F324" s="29">
        <f>('Italy TRANSFORMED'!F324-F$395)/F$396</f>
        <v>3.5556681749071874E-2</v>
      </c>
      <c r="G324" s="29">
        <f>('Italy TRANSFORMED'!G324-G$395)/G$396</f>
        <v>-0.81717598573759909</v>
      </c>
      <c r="H324" s="29">
        <f>('Italy TRANSFORMED'!H324-H$395)/H$396</f>
        <v>-8.1353433499259345E-2</v>
      </c>
      <c r="I324" s="29">
        <f>('Italy TRANSFORMED'!I324-I$395)/I$396</f>
        <v>0.14486984784238369</v>
      </c>
      <c r="K324" s="29">
        <f>('Italy TRANSFORMED'!K324-K$395)/K$396</f>
        <v>-1.6941308195376934</v>
      </c>
      <c r="N324" s="29">
        <f>('Italy TRANSFORMED'!N324-N$395)/N$396</f>
        <v>-0.67994047481818065</v>
      </c>
      <c r="O324" s="29">
        <f>('Italy TRANSFORMED'!O324-O$395)/O$396</f>
        <v>-0.46412300128994288</v>
      </c>
      <c r="Q324" s="29">
        <f>('Italy TRANSFORMED'!Q324-Q$395)/Q$396</f>
        <v>-2.4989506116271671E-3</v>
      </c>
      <c r="R324" s="29">
        <f>('Italy TRANSFORMED'!R324-R$395)/R$396</f>
        <v>-1.344766933172066</v>
      </c>
    </row>
    <row r="325" spans="1:18">
      <c r="A325" s="1" t="s">
        <v>330</v>
      </c>
      <c r="B325" s="29">
        <f>('Italy TRANSFORMED'!B325-B$395)/B$396</f>
        <v>-0.923421606546727</v>
      </c>
      <c r="C325" s="29">
        <f>('Italy TRANSFORMED'!C325-C$395)/C$396</f>
        <v>0.20560843488565164</v>
      </c>
      <c r="D325" s="29">
        <f>('Italy TRANSFORMED'!D325-D$395)/D$396</f>
        <v>0.78182498635700615</v>
      </c>
      <c r="E325" s="29">
        <f>('Italy TRANSFORMED'!E325-'Italy NORMALIZED'!E$395)/'Italy NORMALIZED'!E$396</f>
        <v>-0.24850757082519753</v>
      </c>
      <c r="F325" s="29">
        <f>('Italy TRANSFORMED'!F325-F$395)/F$396</f>
        <v>1.7965237741125534E-2</v>
      </c>
      <c r="G325" s="29">
        <f>('Italy TRANSFORMED'!G325-G$395)/G$396</f>
        <v>-1.1928249527336301</v>
      </c>
      <c r="H325" s="29">
        <f>('Italy TRANSFORMED'!H325-H$395)/H$396</f>
        <v>-0.16916941899829008</v>
      </c>
      <c r="I325" s="29">
        <f>('Italy TRANSFORMED'!I325-I$395)/I$396</f>
        <v>-0.14731661120634129</v>
      </c>
      <c r="K325" s="29">
        <f>('Italy TRANSFORMED'!K325-K$395)/K$396</f>
        <v>-1.5119105588709518</v>
      </c>
      <c r="N325" s="29">
        <f>('Italy TRANSFORMED'!N325-N$395)/N$396</f>
        <v>-0.32573492432702628</v>
      </c>
      <c r="O325" s="29">
        <f>('Italy TRANSFORMED'!O325-O$395)/O$396</f>
        <v>-0.37644159878396016</v>
      </c>
      <c r="Q325" s="29">
        <f>('Italy TRANSFORMED'!Q325-Q$395)/Q$396</f>
        <v>-2.4989506116271671E-3</v>
      </c>
      <c r="R325" s="29">
        <f>('Italy TRANSFORMED'!R325-R$395)/R$396</f>
        <v>-1.7153480111166135</v>
      </c>
    </row>
    <row r="326" spans="1:18">
      <c r="A326" s="1" t="s">
        <v>331</v>
      </c>
      <c r="B326" s="29">
        <f>('Italy TRANSFORMED'!B326-B$395)/B$396</f>
        <v>0.80473304339817286</v>
      </c>
      <c r="C326" s="29">
        <f>('Italy TRANSFORMED'!C326-C$395)/C$396</f>
        <v>-2.3404755198938462E-2</v>
      </c>
      <c r="D326" s="29">
        <f>('Italy TRANSFORMED'!D326-D$395)/D$396</f>
        <v>0.55090191219679618</v>
      </c>
      <c r="E326" s="29">
        <f>('Italy TRANSFORMED'!E326-'Italy NORMALIZED'!E$395)/'Italy NORMALIZED'!E$396</f>
        <v>-0.35377395717564925</v>
      </c>
      <c r="F326" s="29">
        <f>('Italy TRANSFORMED'!F326-F$395)/F$396</f>
        <v>1.7965237741125534E-2</v>
      </c>
      <c r="G326" s="29">
        <f>('Italy TRANSFORMED'!G326-G$395)/G$396</f>
        <v>-1.1950285877855267</v>
      </c>
      <c r="H326" s="29">
        <f>('Italy TRANSFORMED'!H326-H$395)/H$396</f>
        <v>-0.42383926561385904</v>
      </c>
      <c r="I326" s="29">
        <f>('Italy TRANSFORMED'!I326-I$395)/I$396</f>
        <v>-0.39624532877693208</v>
      </c>
      <c r="K326" s="29">
        <f>('Italy TRANSFORMED'!K326-K$395)/K$396</f>
        <v>-1.6065806538641472</v>
      </c>
      <c r="N326" s="29">
        <f>('Italy TRANSFORMED'!N326-N$395)/N$396</f>
        <v>0.52024335464828231</v>
      </c>
      <c r="O326" s="29">
        <f>('Italy TRANSFORMED'!O326-O$395)/O$396</f>
        <v>-0.97719556284127884</v>
      </c>
      <c r="Q326" s="29">
        <f>('Italy TRANSFORMED'!Q326-Q$395)/Q$396</f>
        <v>-2.4989506116271671E-3</v>
      </c>
      <c r="R326" s="29">
        <f>('Italy TRANSFORMED'!R326-R$395)/R$396</f>
        <v>-0.76549907820708063</v>
      </c>
    </row>
    <row r="327" spans="1:18">
      <c r="A327" s="1" t="s">
        <v>332</v>
      </c>
      <c r="B327" s="29">
        <f>('Italy TRANSFORMED'!B327-B$395)/B$396</f>
        <v>-1.4105697867283691</v>
      </c>
      <c r="C327" s="29">
        <f>('Italy TRANSFORMED'!C327-C$395)/C$396</f>
        <v>-0.2013369363427279</v>
      </c>
      <c r="D327" s="29">
        <f>('Italy TRANSFORMED'!D327-D$395)/D$396</f>
        <v>0.4950129393527411</v>
      </c>
      <c r="E327" s="29">
        <f>('Italy TRANSFORMED'!E327-'Italy NORMALIZED'!E$395)/'Italy NORMALIZED'!E$396</f>
        <v>-0.27379850824634699</v>
      </c>
      <c r="F327" s="29">
        <f>('Italy TRANSFORMED'!F327-F$395)/F$396</f>
        <v>3.7379373317919545E-4</v>
      </c>
      <c r="G327" s="29">
        <f>('Italy TRANSFORMED'!G327-G$395)/G$396</f>
        <v>-1.1972498311797868</v>
      </c>
      <c r="H327" s="29">
        <f>('Italy TRANSFORMED'!H327-H$395)/H$396</f>
        <v>-0.15142700664212833</v>
      </c>
      <c r="I327" s="29">
        <f>('Italy TRANSFORMED'!I327-I$395)/I$396</f>
        <v>0.90965740665238948</v>
      </c>
      <c r="K327" s="29">
        <f>('Italy TRANSFORMED'!K327-K$395)/K$396</f>
        <v>-1.2231609417710401</v>
      </c>
      <c r="N327" s="29">
        <f>('Italy TRANSFORMED'!N327-N$395)/N$396</f>
        <v>1.0156274072290488</v>
      </c>
      <c r="O327" s="29">
        <f>('Italy TRANSFORMED'!O327-O$395)/O$396</f>
        <v>-0.42166778024635365</v>
      </c>
      <c r="Q327" s="29">
        <f>('Italy TRANSFORMED'!Q327-Q$395)/Q$396</f>
        <v>-2.4989506116271671E-3</v>
      </c>
      <c r="R327" s="29">
        <f>('Italy TRANSFORMED'!R327-R$395)/R$396</f>
        <v>-0.33467189386880114</v>
      </c>
    </row>
    <row r="328" spans="1:18">
      <c r="A328" s="1" t="s">
        <v>333</v>
      </c>
      <c r="B328" s="29">
        <f>('Italy TRANSFORMED'!B328-B$395)/B$396</f>
        <v>0.16387513987196564</v>
      </c>
      <c r="C328" s="29">
        <f>('Italy TRANSFORMED'!C328-C$395)/C$396</f>
        <v>-0.13612351492830552</v>
      </c>
      <c r="D328" s="29">
        <f>('Italy TRANSFORMED'!D328-D$395)/D$396</f>
        <v>0.41575221422844449</v>
      </c>
      <c r="E328" s="29">
        <f>('Italy TRANSFORMED'!E328-'Italy NORMALIZED'!E$395)/'Italy NORMALIZED'!E$396</f>
        <v>-0.30682733001195489</v>
      </c>
      <c r="F328" s="29">
        <f>('Italy TRANSFORMED'!F328-F$395)/F$396</f>
        <v>-1.7217650274767144E-2</v>
      </c>
      <c r="G328" s="29">
        <f>('Italy TRANSFORMED'!G328-G$395)/G$396</f>
        <v>-0.48644658978756944</v>
      </c>
      <c r="H328" s="29">
        <f>('Italy TRANSFORMED'!H328-H$395)/H$396</f>
        <v>0.1032907874088822</v>
      </c>
      <c r="I328" s="29">
        <f>('Italy TRANSFORMED'!I328-I$395)/I$396</f>
        <v>0.35958592846302884</v>
      </c>
      <c r="K328" s="29">
        <f>('Italy TRANSFORMED'!K328-K$395)/K$396</f>
        <v>-0.97033188849436558</v>
      </c>
      <c r="N328" s="29">
        <f>('Italy TRANSFORMED'!N328-N$395)/N$396</f>
        <v>1.2207127706072212</v>
      </c>
      <c r="O328" s="29">
        <f>('Italy TRANSFORMED'!O328-O$395)/O$396</f>
        <v>0.28425654065017913</v>
      </c>
      <c r="Q328" s="29">
        <f>('Italy TRANSFORMED'!Q328-Q$395)/Q$396</f>
        <v>-2.4989506116271671E-3</v>
      </c>
      <c r="R328" s="29">
        <f>('Italy TRANSFORMED'!R328-R$395)/R$396</f>
        <v>-0.31807364352069817</v>
      </c>
    </row>
    <row r="329" spans="1:18">
      <c r="A329" s="1" t="s">
        <v>334</v>
      </c>
      <c r="B329" s="29">
        <f>('Italy TRANSFORMED'!B329-B$395)/B$396</f>
        <v>-0.28393776307055429</v>
      </c>
      <c r="C329" s="29">
        <f>('Italy TRANSFORMED'!C329-C$395)/C$396</f>
        <v>-0.22125852982964017</v>
      </c>
      <c r="D329" s="29">
        <f>('Italy TRANSFORMED'!D329-D$395)/D$396</f>
        <v>0.11886321605987253</v>
      </c>
      <c r="E329" s="29">
        <f>('Italy TRANSFORMED'!E329-'Italy NORMALIZED'!E$395)/'Italy NORMALIZED'!E$396</f>
        <v>-0.39542350915051971</v>
      </c>
      <c r="F329" s="29">
        <f>('Italy TRANSFORMED'!F329-F$395)/F$396</f>
        <v>5.3148125757018209E-2</v>
      </c>
      <c r="G329" s="29">
        <f>('Italy TRANSFORMED'!G329-G$395)/G$396</f>
        <v>-0.48661312120059391</v>
      </c>
      <c r="H329" s="29">
        <f>('Italy TRANSFORMED'!H329-H$395)/H$396</f>
        <v>3.4649364182107997E-2</v>
      </c>
      <c r="I329" s="29">
        <f>('Italy TRANSFORMED'!I329-I$395)/I$396</f>
        <v>1.2895091209556069</v>
      </c>
      <c r="K329" s="29">
        <f>('Italy TRANSFORMED'!K329-K$395)/K$396</f>
        <v>-1.1833100385255739</v>
      </c>
      <c r="N329" s="29">
        <f>('Italy TRANSFORMED'!N329-N$395)/N$396</f>
        <v>0.65594912526237903</v>
      </c>
      <c r="O329" s="29">
        <f>('Italy TRANSFORMED'!O329-O$395)/O$396</f>
        <v>0.37600791648837778</v>
      </c>
      <c r="Q329" s="29">
        <f>('Italy TRANSFORMED'!Q329-Q$395)/Q$396</f>
        <v>0.18742129587204498</v>
      </c>
      <c r="R329" s="29">
        <f>('Italy TRANSFORMED'!R329-R$395)/R$396</f>
        <v>0.38731561056462094</v>
      </c>
    </row>
    <row r="330" spans="1:18">
      <c r="A330" s="1" t="s">
        <v>335</v>
      </c>
      <c r="B330" s="29">
        <f>('Italy TRANSFORMED'!B330-B$395)/B$396</f>
        <v>0.88397477078317899</v>
      </c>
      <c r="C330" s="29">
        <f>('Italy TRANSFORMED'!C330-C$395)/C$396</f>
        <v>3.1573694502778993E-3</v>
      </c>
      <c r="D330" s="29">
        <f>('Italy TRANSFORMED'!D330-D$395)/D$396</f>
        <v>2.2584954443208181E-3</v>
      </c>
      <c r="E330" s="29">
        <f>('Italy TRANSFORMED'!E330-'Italy NORMALIZED'!E$395)/'Italy NORMALIZED'!E$396</f>
        <v>-0.44096796935246646</v>
      </c>
      <c r="F330" s="29">
        <f>('Italy TRANSFORMED'!F330-F$395)/F$396</f>
        <v>7.0739569764964552E-2</v>
      </c>
      <c r="G330" s="29">
        <f>('Italy TRANSFORMED'!G330-G$395)/G$396</f>
        <v>-0.48677928957937738</v>
      </c>
      <c r="H330" s="29">
        <f>('Italy TRANSFORMED'!H330-H$395)/H$396</f>
        <v>-1.5581799247690495</v>
      </c>
      <c r="I330" s="29">
        <f>('Italy TRANSFORMED'!I330-I$395)/I$396</f>
        <v>-0.50892993969805234</v>
      </c>
      <c r="K330" s="29">
        <f>('Italy TRANSFORMED'!K330-K$395)/K$396</f>
        <v>-2.2631234026676221</v>
      </c>
      <c r="N330" s="29">
        <f>('Italy TRANSFORMED'!N330-N$395)/N$396</f>
        <v>0.65531580151889723</v>
      </c>
      <c r="O330" s="29">
        <f>('Italy TRANSFORMED'!O330-O$395)/O$396</f>
        <v>0.3767725998512359</v>
      </c>
      <c r="Q330" s="29">
        <f>('Italy TRANSFORMED'!Q330-Q$395)/Q$396</f>
        <v>0.18742129587204498</v>
      </c>
      <c r="R330" s="29">
        <f>('Italy TRANSFORMED'!R330-R$395)/R$396</f>
        <v>0.57974725588146225</v>
      </c>
    </row>
    <row r="331" spans="1:18">
      <c r="A331" s="1" t="s">
        <v>336</v>
      </c>
      <c r="B331" s="29">
        <f>('Italy TRANSFORMED'!B331-B$395)/B$396</f>
        <v>0.89314772831449418</v>
      </c>
      <c r="C331" s="29">
        <f>('Italy TRANSFORMED'!C331-C$395)/C$396</f>
        <v>6.3603230030225485E-2</v>
      </c>
      <c r="D331" s="29">
        <f>('Italy TRANSFORMED'!D331-D$395)/D$396</f>
        <v>-7.8441794132019474E-2</v>
      </c>
      <c r="E331" s="29">
        <f>('Italy TRANSFORMED'!E331-'Italy NORMALIZED'!E$395)/'Italy NORMALIZED'!E$396</f>
        <v>-0.46968642601344324</v>
      </c>
      <c r="F331" s="29">
        <f>('Italy TRANSFORMED'!F331-F$395)/F$396</f>
        <v>-8.7583426306552498E-2</v>
      </c>
      <c r="G331" s="29">
        <f>('Italy TRANSFORMED'!G331-G$395)/G$396</f>
        <v>-0.29257167895335634</v>
      </c>
      <c r="H331" s="29">
        <f>('Italy TRANSFORMED'!H331-H$395)/H$396</f>
        <v>-0.65708161556142164</v>
      </c>
      <c r="I331" s="29">
        <f>('Italy TRANSFORMED'!I331-I$395)/I$396</f>
        <v>-0.40069298310409507</v>
      </c>
      <c r="K331" s="29">
        <f>('Italy TRANSFORMED'!K331-K$395)/K$396</f>
        <v>-1.6400495670739306</v>
      </c>
      <c r="N331" s="29">
        <f>('Italy TRANSFORMED'!N331-N$395)/N$396</f>
        <v>-4.2245495987935582E-2</v>
      </c>
      <c r="O331" s="29">
        <f>('Italy TRANSFORMED'!O331-O$395)/O$396</f>
        <v>0.6088878711976321</v>
      </c>
      <c r="Q331" s="29">
        <f>('Italy TRANSFORMED'!Q331-Q$395)/Q$396</f>
        <v>0.18742129587204498</v>
      </c>
      <c r="R331" s="29">
        <f>('Italy TRANSFORMED'!R331-R$395)/R$396</f>
        <v>0.52937496504876669</v>
      </c>
    </row>
    <row r="332" spans="1:18">
      <c r="A332" s="1" t="s">
        <v>337</v>
      </c>
      <c r="B332" s="29">
        <f>('Italy TRANSFORMED'!B332-B$395)/B$396</f>
        <v>1.0837788350444906</v>
      </c>
      <c r="C332" s="29">
        <f>('Italy TRANSFORMED'!C332-C$395)/C$396</f>
        <v>0.18108955059406728</v>
      </c>
      <c r="D332" s="29">
        <f>('Italy TRANSFORMED'!D332-D$395)/D$396</f>
        <v>-0.22459992614541247</v>
      </c>
      <c r="E332" s="29">
        <f>('Italy TRANSFORMED'!E332-'Italy NORMALIZED'!E$395)/'Italy NORMALIZED'!E$396</f>
        <v>-0.56970766928476535</v>
      </c>
      <c r="F332" s="29">
        <f>('Italy TRANSFORMED'!F332-F$395)/F$396</f>
        <v>3.5556681749071874E-2</v>
      </c>
      <c r="G332" s="29">
        <f>('Italy TRANSFORMED'!G332-G$395)/G$396</f>
        <v>-0.29342886901936771</v>
      </c>
      <c r="H332" s="29">
        <f>('Italy TRANSFORMED'!H332-H$395)/H$396</f>
        <v>-0.91618982248469649</v>
      </c>
      <c r="I332" s="29">
        <f>('Italy TRANSFORMED'!I332-I$395)/I$396</f>
        <v>-0.51526651694634151</v>
      </c>
      <c r="K332" s="29">
        <f>('Italy TRANSFORMED'!K332-K$395)/K$396</f>
        <v>-1.4253370559265299</v>
      </c>
      <c r="N332" s="29">
        <f>('Italy TRANSFORMED'!N332-N$395)/N$396</f>
        <v>9.6873605401501223E-2</v>
      </c>
      <c r="O332" s="29">
        <f>('Italy TRANSFORMED'!O332-O$395)/O$396</f>
        <v>0.37298004866342688</v>
      </c>
      <c r="Q332" s="29">
        <f>('Italy TRANSFORMED'!Q332-Q$395)/Q$396</f>
        <v>0.18742129587204498</v>
      </c>
      <c r="R332" s="29">
        <f>('Italy TRANSFORMED'!R332-R$395)/R$396</f>
        <v>0.85429397170175514</v>
      </c>
    </row>
    <row r="333" spans="1:18">
      <c r="A333" s="1" t="s">
        <v>338</v>
      </c>
      <c r="B333" s="29">
        <f>('Italy TRANSFORMED'!B333-B$395)/B$396</f>
        <v>0.5291126127634399</v>
      </c>
      <c r="C333" s="29">
        <f>('Italy TRANSFORMED'!C333-C$395)/C$396</f>
        <v>0.22791380878980133</v>
      </c>
      <c r="D333" s="29">
        <f>('Italy TRANSFORMED'!D333-D$395)/D$396</f>
        <v>-0.12874186969166929</v>
      </c>
      <c r="E333" s="29">
        <f>('Italy TRANSFORMED'!E333-'Italy NORMALIZED'!E$395)/'Italy NORMALIZED'!E$396</f>
        <v>-0.47976125529414748</v>
      </c>
      <c r="F333" s="29">
        <f>('Italy TRANSFORMED'!F333-F$395)/F$396</f>
        <v>1.7965237741125534E-2</v>
      </c>
      <c r="G333" s="29">
        <f>('Italy TRANSFORMED'!G333-G$395)/G$396</f>
        <v>-0.29428182831968142</v>
      </c>
      <c r="H333" s="29">
        <f>('Italy TRANSFORMED'!H333-H$395)/H$396</f>
        <v>-0.21087587031793248</v>
      </c>
      <c r="I333" s="29">
        <f>('Italy TRANSFORMED'!I333-I$395)/I$396</f>
        <v>-0.15567316790066518</v>
      </c>
      <c r="K333" s="29">
        <f>('Italy TRANSFORMED'!K333-K$395)/K$396</f>
        <v>-0.3327154852281119</v>
      </c>
      <c r="N333" s="29">
        <f>('Italy TRANSFORMED'!N333-N$395)/N$396</f>
        <v>0.16615443009399608</v>
      </c>
      <c r="O333" s="29">
        <f>('Italy TRANSFORMED'!O333-O$395)/O$396</f>
        <v>0.60520877610748902</v>
      </c>
      <c r="Q333" s="29">
        <f>('Italy TRANSFORMED'!Q333-Q$395)/Q$396</f>
        <v>0.18742129587204498</v>
      </c>
      <c r="R333" s="29">
        <f>('Italy TRANSFORMED'!R333-R$395)/R$396</f>
        <v>1.1505556509410768</v>
      </c>
    </row>
    <row r="334" spans="1:18">
      <c r="A334" s="1" t="s">
        <v>339</v>
      </c>
      <c r="B334" s="29">
        <f>('Italy TRANSFORMED'!B334-B$395)/B$396</f>
        <v>-0.17668926593275253</v>
      </c>
      <c r="C334" s="29">
        <f>('Italy TRANSFORMED'!C334-C$395)/C$396</f>
        <v>0.18517603130933133</v>
      </c>
      <c r="D334" s="29">
        <f>('Italy TRANSFORMED'!D334-D$395)/D$396</f>
        <v>0.24774657464873917</v>
      </c>
      <c r="E334" s="29">
        <f>('Italy TRANSFORMED'!E334-'Italy NORMALIZED'!E$395)/'Italy NORMALIZED'!E$396</f>
        <v>-0.47217916727877213</v>
      </c>
      <c r="F334" s="29">
        <f>('Italy TRANSFORMED'!F334-F$395)/F$396</f>
        <v>7.0739569764964552E-2</v>
      </c>
      <c r="G334" s="29">
        <f>('Italy TRANSFORMED'!G334-G$395)/G$396</f>
        <v>-0.86474482449081225</v>
      </c>
      <c r="H334" s="29">
        <f>('Italy TRANSFORMED'!H334-H$395)/H$396</f>
        <v>0.69314721955296243</v>
      </c>
      <c r="I334" s="29">
        <f>('Italy TRANSFORMED'!I334-I$395)/I$396</f>
        <v>0.201534214991544</v>
      </c>
      <c r="K334" s="29">
        <f>('Italy TRANSFORMED'!K334-K$395)/K$396</f>
        <v>-1.0549004682516454</v>
      </c>
      <c r="N334" s="29">
        <f>('Italy TRANSFORMED'!N334-N$395)/N$396</f>
        <v>0.16657283389709152</v>
      </c>
      <c r="O334" s="29">
        <f>('Italy TRANSFORMED'!O334-O$395)/O$396</f>
        <v>0.69259636076876296</v>
      </c>
      <c r="Q334" s="29">
        <f>('Italy TRANSFORMED'!Q334-Q$395)/Q$396</f>
        <v>0.18742129587204498</v>
      </c>
      <c r="R334" s="29">
        <f>('Italy TRANSFORMED'!R334-R$395)/R$396</f>
        <v>1.7812645720808562</v>
      </c>
    </row>
    <row r="335" spans="1:18">
      <c r="A335" s="1" t="s">
        <v>340</v>
      </c>
      <c r="B335" s="29">
        <f>('Italy TRANSFORMED'!B335-B$395)/B$396</f>
        <v>-0.43886024966131865</v>
      </c>
      <c r="C335" s="29">
        <f>('Italy TRANSFORMED'!C335-C$395)/C$396</f>
        <v>0.11110856834517023</v>
      </c>
      <c r="D335" s="29">
        <f>('Italy TRANSFORMED'!D335-D$395)/D$396</f>
        <v>0.54158708338945361</v>
      </c>
      <c r="E335" s="29">
        <f>('Italy TRANSFORMED'!E335-'Italy NORMALIZED'!E$395)/'Italy NORMALIZED'!E$396</f>
        <v>-0.39064575505863935</v>
      </c>
      <c r="F335" s="29">
        <f>('Italy TRANSFORMED'!F335-F$395)/F$396</f>
        <v>0.36979411790005229</v>
      </c>
      <c r="G335" s="29">
        <f>('Italy TRANSFORMED'!G335-G$395)/G$396</f>
        <v>-0.86510996795057526</v>
      </c>
      <c r="H335" s="29">
        <f>('Italy TRANSFORMED'!H335-H$395)/H$396</f>
        <v>0.36689556460775091</v>
      </c>
      <c r="I335" s="29">
        <f>('Italy TRANSFORMED'!I335-I$395)/I$396</f>
        <v>0.61720247965854003</v>
      </c>
      <c r="K335" s="29">
        <f>('Italy TRANSFORMED'!K335-K$395)/K$396</f>
        <v>-0.76047600668595761</v>
      </c>
      <c r="N335" s="29">
        <f>('Italy TRANSFORMED'!N335-N$395)/N$396</f>
        <v>0.23543553344173385</v>
      </c>
      <c r="O335" s="29">
        <f>('Italy TRANSFORMED'!O335-O$395)/O$396</f>
        <v>0.23194711803220644</v>
      </c>
      <c r="Q335" s="29">
        <f>('Italy TRANSFORMED'!Q335-Q$395)/Q$396</f>
        <v>0.18742129587204498</v>
      </c>
      <c r="R335" s="29">
        <f>('Italy TRANSFORMED'!R335-R$395)/R$396</f>
        <v>2.008141790575185</v>
      </c>
    </row>
    <row r="336" spans="1:18">
      <c r="A336" s="1" t="s">
        <v>341</v>
      </c>
      <c r="B336" s="29">
        <f>('Italy TRANSFORMED'!B336-B$395)/B$396</f>
        <v>-1.6334542927295383E-2</v>
      </c>
      <c r="C336" s="29">
        <f>('Italy TRANSFORMED'!C336-C$395)/C$396</f>
        <v>8.5908603934375161E-2</v>
      </c>
      <c r="D336" s="29">
        <f>('Italy TRANSFORMED'!D336-D$395)/D$396</f>
        <v>0.40025572630350192</v>
      </c>
      <c r="E336" s="29">
        <f>('Italy TRANSFORMED'!E336-'Italy NORMALIZED'!E$395)/'Italy NORMALIZED'!E$396</f>
        <v>-0.430581547413596</v>
      </c>
      <c r="F336" s="29">
        <f>('Italy TRANSFORMED'!F336-F$395)/F$396</f>
        <v>0.31701978587621327</v>
      </c>
      <c r="G336" s="29">
        <f>('Italy TRANSFORMED'!G336-G$395)/G$396</f>
        <v>-0.86547629489697719</v>
      </c>
      <c r="H336" s="29">
        <f>('Italy TRANSFORMED'!H336-H$395)/H$396</f>
        <v>-0.23938899078256132</v>
      </c>
      <c r="I336" s="29">
        <f>('Italy TRANSFORMED'!I336-I$395)/I$396</f>
        <v>0.92492741325174477</v>
      </c>
      <c r="K336" s="29">
        <f>('Italy TRANSFORMED'!K336-K$395)/K$396</f>
        <v>-1.2094577242140387</v>
      </c>
      <c r="N336" s="29">
        <f>('Italy TRANSFORMED'!N336-N$395)/N$396</f>
        <v>0.92267630177918325</v>
      </c>
      <c r="O336" s="29">
        <f>('Italy TRANSFORMED'!O336-O$395)/O$396</f>
        <v>0.5517802222744902</v>
      </c>
      <c r="Q336" s="29">
        <f>('Italy TRANSFORMED'!Q336-Q$395)/Q$396</f>
        <v>0.18742129587204498</v>
      </c>
      <c r="R336" s="29">
        <f>('Italy TRANSFORMED'!R336-R$395)/R$396</f>
        <v>1.4111006699299715</v>
      </c>
    </row>
    <row r="337" spans="1:18">
      <c r="A337" s="1" t="s">
        <v>342</v>
      </c>
      <c r="B337" s="29">
        <f>('Italy TRANSFORMED'!B337-B$395)/B$396</f>
        <v>-0.192666101189234</v>
      </c>
      <c r="C337" s="29">
        <f>('Italy TRANSFORMED'!C337-C$395)/C$396</f>
        <v>3.6530295291601081E-2</v>
      </c>
      <c r="D337" s="29">
        <f>('Italy TRANSFORMED'!D337-D$395)/D$396</f>
        <v>0.21133406203821822</v>
      </c>
      <c r="E337" s="29">
        <f>('Italy TRANSFORMED'!E337-'Italy NORMALIZED'!E$395)/'Italy NORMALIZED'!E$396</f>
        <v>-0.48412355250847305</v>
      </c>
      <c r="F337" s="29">
        <f>('Italy TRANSFORMED'!F337-F$395)/F$396</f>
        <v>0.44015989393183763</v>
      </c>
      <c r="G337" s="29">
        <f>('Italy TRANSFORMED'!G337-G$395)/G$396</f>
        <v>-0.6173492518981385</v>
      </c>
      <c r="H337" s="29">
        <f>('Italy TRANSFORMED'!H337-H$395)/H$396</f>
        <v>0.65915311413646316</v>
      </c>
      <c r="I337" s="29">
        <f>('Italy TRANSFORMED'!I337-I$395)/I$396</f>
        <v>1.8862541925871645</v>
      </c>
      <c r="K337" s="29">
        <f>('Italy TRANSFORMED'!K337-K$395)/K$396</f>
        <v>-1.3743440003307998</v>
      </c>
      <c r="N337" s="29">
        <f>('Italy TRANSFORMED'!N337-N$395)/N$396</f>
        <v>0.92535555592884511</v>
      </c>
      <c r="O337" s="29">
        <f>('Italy TRANSFORMED'!O337-O$395)/O$396</f>
        <v>-0.87693632856010728</v>
      </c>
      <c r="Q337" s="29">
        <f>('Italy TRANSFORMED'!Q337-Q$395)/Q$396</f>
        <v>0.18742129587204498</v>
      </c>
      <c r="R337" s="29">
        <f>('Italy TRANSFORMED'!R337-R$395)/R$396</f>
        <v>1.0604648069400378</v>
      </c>
    </row>
    <row r="338" spans="1:18">
      <c r="A338" s="1" t="s">
        <v>343</v>
      </c>
      <c r="B338" s="29">
        <f>('Italy TRANSFORMED'!B338-B$395)/B$396</f>
        <v>-1.1311242894394145</v>
      </c>
      <c r="C338" s="29">
        <f>('Italy TRANSFORMED'!C338-C$395)/C$396</f>
        <v>0.12285720040155439</v>
      </c>
      <c r="D338" s="29">
        <f>('Italy TRANSFORMED'!D338-D$395)/D$396</f>
        <v>0.3307332312959726</v>
      </c>
      <c r="E338" s="29">
        <f>('Italy TRANSFORMED'!E338-'Italy NORMALIZED'!E$395)/'Italy NORMALIZED'!E$396</f>
        <v>-0.46283138753378872</v>
      </c>
      <c r="F338" s="29">
        <f>('Italy TRANSFORMED'!F338-F$395)/F$396</f>
        <v>0.95031177016228152</v>
      </c>
      <c r="G338" s="29">
        <f>('Italy TRANSFORMED'!G338-G$395)/G$396</f>
        <v>-0.61735262608110786</v>
      </c>
      <c r="H338" s="29">
        <f>('Italy TRANSFORMED'!H338-H$395)/H$396</f>
        <v>0.39527458566267132</v>
      </c>
      <c r="I338" s="29">
        <f>('Italy TRANSFORMED'!I338-I$395)/I$396</f>
        <v>1.3460298869765939</v>
      </c>
      <c r="K338" s="29">
        <f>('Italy TRANSFORMED'!K338-K$395)/K$396</f>
        <v>-1.6271844522313124</v>
      </c>
      <c r="N338" s="29">
        <f>('Italy TRANSFORMED'!N338-N$395)/N$396</f>
        <v>9.6595785558243927E-2</v>
      </c>
      <c r="O338" s="29">
        <f>('Italy TRANSFORMED'!O338-O$395)/O$396</f>
        <v>-9.1331106634812226E-2</v>
      </c>
      <c r="Q338" s="29">
        <f>('Italy TRANSFORMED'!Q338-Q$395)/Q$396</f>
        <v>0.18742129587204498</v>
      </c>
      <c r="R338" s="29">
        <f>('Italy TRANSFORMED'!R338-R$395)/R$396</f>
        <v>0.43276004272108554</v>
      </c>
    </row>
    <row r="339" spans="1:18">
      <c r="A339" s="1" t="s">
        <v>344</v>
      </c>
      <c r="B339" s="29">
        <f>('Italy TRANSFORMED'!B339-B$395)/B$396</f>
        <v>0.67188872645086295</v>
      </c>
      <c r="C339" s="29">
        <f>('Italy TRANSFORMED'!C339-C$395)/C$396</f>
        <v>0.16270038737537901</v>
      </c>
      <c r="D339" s="29">
        <f>('Italy TRANSFORMED'!D339-D$395)/D$396</f>
        <v>0.17492154942769747</v>
      </c>
      <c r="E339" s="29">
        <f>('Italy TRANSFORMED'!E339-'Italy NORMALIZED'!E$395)/'Italy NORMALIZED'!E$396</f>
        <v>-0.51164757064647981</v>
      </c>
      <c r="F339" s="29">
        <f>('Italy TRANSFORMED'!F339-F$395)/F$396</f>
        <v>0.72162299805897911</v>
      </c>
      <c r="G339" s="29">
        <f>('Italy TRANSFORMED'!G339-G$395)/G$396</f>
        <v>-0.61735599921558604</v>
      </c>
      <c r="H339" s="29">
        <f>('Italy TRANSFORMED'!H339-H$395)/H$396</f>
        <v>-3.6486992757163161E-2</v>
      </c>
      <c r="I339" s="29">
        <f>('Italy TRANSFORMED'!I339-I$395)/I$396</f>
        <v>-0.35712616861672442</v>
      </c>
      <c r="K339" s="29">
        <f>('Italy TRANSFORMED'!K339-K$395)/K$396</f>
        <v>-0.9302215284063643</v>
      </c>
      <c r="N339" s="29">
        <f>('Italy TRANSFORMED'!N339-N$395)/N$396</f>
        <v>-1.1457281029709196</v>
      </c>
      <c r="O339" s="29">
        <f>('Italy TRANSFORMED'!O339-O$395)/O$396</f>
        <v>-0.45764447538263198</v>
      </c>
      <c r="Q339" s="29">
        <f>('Italy TRANSFORMED'!Q339-Q$395)/Q$396</f>
        <v>0.18742129587204498</v>
      </c>
      <c r="R339" s="29">
        <f>('Italy TRANSFORMED'!R339-R$395)/R$396</f>
        <v>0.78938609774609536</v>
      </c>
    </row>
    <row r="340" spans="1:18">
      <c r="A340" s="1" t="s">
        <v>345</v>
      </c>
      <c r="B340" s="29">
        <f>('Italy TRANSFORMED'!B340-B$395)/B$396</f>
        <v>5.8443268923439359E-2</v>
      </c>
      <c r="C340" s="29">
        <f>('Italy TRANSFORMED'!C340-C$395)/C$396</f>
        <v>0.20697059512407301</v>
      </c>
      <c r="D340" s="29">
        <f>('Italy TRANSFORMED'!D340-D$395)/D$396</f>
        <v>0.11920193710741223</v>
      </c>
      <c r="E340" s="29">
        <f>('Italy TRANSFORMED'!E340-'Italy NORMALIZED'!E$395)/'Italy NORMALIZED'!E$396</f>
        <v>-0.57697816464197471</v>
      </c>
      <c r="F340" s="29">
        <f>('Italy TRANSFORMED'!F340-F$395)/F$396</f>
        <v>0.70403155405103268</v>
      </c>
      <c r="G340" s="29">
        <f>('Italy TRANSFORMED'!G340-G$395)/G$396</f>
        <v>-0.82572143603460413</v>
      </c>
      <c r="H340" s="29">
        <f>('Italy TRANSFORMED'!H340-H$395)/H$396</f>
        <v>-0.92509086238381255</v>
      </c>
      <c r="I340" s="29">
        <f>('Italy TRANSFORMED'!I340-I$395)/I$396</f>
        <v>-0.20904828866977834</v>
      </c>
      <c r="K340" s="29">
        <f>('Italy TRANSFORMED'!K340-K$395)/K$396</f>
        <v>-1.0784088173785649</v>
      </c>
      <c r="N340" s="29">
        <f>('Italy TRANSFORMED'!N340-N$395)/N$396</f>
        <v>-0.66232752043334164</v>
      </c>
      <c r="O340" s="29">
        <f>('Italy TRANSFORMED'!O340-O$395)/O$396</f>
        <v>0.83301686988902346</v>
      </c>
      <c r="Q340" s="29">
        <f>('Italy TRANSFORMED'!Q340-Q$395)/Q$396</f>
        <v>0.18742129587204498</v>
      </c>
      <c r="R340" s="29">
        <f>('Italy TRANSFORMED'!R340-R$395)/R$396</f>
        <v>0.94648778487627827</v>
      </c>
    </row>
    <row r="341" spans="1:18">
      <c r="A341" s="1" t="s">
        <v>346</v>
      </c>
      <c r="B341" s="29">
        <f>('Italy TRANSFORMED'!B341-B$395)/B$396</f>
        <v>-0.66666106839509809</v>
      </c>
      <c r="C341" s="29">
        <f>('Italy TRANSFORMED'!C341-C$395)/C$396</f>
        <v>5.5941078689105389E-2</v>
      </c>
      <c r="D341" s="29">
        <f>('Italy TRANSFORMED'!D341-D$395)/D$396</f>
        <v>8.3974948163280369E-2</v>
      </c>
      <c r="E341" s="29">
        <f>('Italy TRANSFORMED'!E341-'Italy NORMALIZED'!E$395)/'Italy NORMALIZED'!E$396</f>
        <v>-0.5881955003359548</v>
      </c>
      <c r="F341" s="29">
        <f>('Italy TRANSFORMED'!F341-F$395)/F$396</f>
        <v>0.7919887740907644</v>
      </c>
      <c r="G341" s="29">
        <f>('Italy TRANSFORMED'!G341-G$395)/G$396</f>
        <v>-0.82597115074062655</v>
      </c>
      <c r="H341" s="29">
        <f>('Italy TRANSFORMED'!H341-H$395)/H$396</f>
        <v>0.52923020426404654</v>
      </c>
      <c r="I341" s="29">
        <f>('Italy TRANSFORMED'!I341-I$395)/I$396</f>
        <v>0.27323381168001748</v>
      </c>
      <c r="K341" s="29">
        <f>('Italy TRANSFORMED'!K341-K$395)/K$396</f>
        <v>-1.3204180696753518</v>
      </c>
      <c r="N341" s="29">
        <f>('Italy TRANSFORMED'!N341-N$395)/N$396</f>
        <v>2.7383928702151679E-2</v>
      </c>
      <c r="O341" s="29">
        <f>('Italy TRANSFORMED'!O341-O$395)/O$396</f>
        <v>-0.60333901593611916</v>
      </c>
      <c r="Q341" s="29">
        <f>('Italy TRANSFORMED'!Q341-Q$395)/Q$396</f>
        <v>-2.4989506116271146E-3</v>
      </c>
      <c r="R341" s="29">
        <f>('Italy TRANSFORMED'!R341-R$395)/R$396</f>
        <v>0.77372630669664511</v>
      </c>
    </row>
    <row r="342" spans="1:18">
      <c r="A342" s="1" t="s">
        <v>347</v>
      </c>
      <c r="B342" s="29">
        <f>('Italy TRANSFORMED'!B342-B$395)/B$396</f>
        <v>-1.8872041998589806</v>
      </c>
      <c r="C342" s="29">
        <f>('Italy TRANSFORMED'!C342-C$395)/C$396</f>
        <v>0.1243896306697784</v>
      </c>
      <c r="D342" s="29">
        <f>('Italy TRANSFORMED'!D342-D$395)/D$396</f>
        <v>9.7015708493559991E-2</v>
      </c>
      <c r="E342" s="29">
        <f>('Italy TRANSFORMED'!E342-'Italy NORMALIZED'!E$395)/'Italy NORMALIZED'!E$396</f>
        <v>-0.54903868962641322</v>
      </c>
      <c r="F342" s="29">
        <f>('Italy TRANSFORMED'!F342-F$395)/F$396</f>
        <v>1.0734518782179059</v>
      </c>
      <c r="G342" s="29">
        <f>('Italy TRANSFORMED'!G342-G$395)/G$396</f>
        <v>-0.82622153448553748</v>
      </c>
      <c r="H342" s="29">
        <f>('Italy TRANSFORMED'!H342-H$395)/H$396</f>
        <v>0.3561268810811381</v>
      </c>
      <c r="I342" s="29">
        <f>('Italy TRANSFORMED'!I342-I$395)/I$396</f>
        <v>1.4863182938906585</v>
      </c>
      <c r="K342" s="29">
        <f>('Italy TRANSFORMED'!K342-K$395)/K$396</f>
        <v>-2.3506595614208425</v>
      </c>
      <c r="N342" s="29">
        <f>('Italy TRANSFORMED'!N342-N$395)/N$396</f>
        <v>0.16643308590635753</v>
      </c>
      <c r="O342" s="29">
        <f>('Italy TRANSFORMED'!O342-O$395)/O$396</f>
        <v>0.95873654155315158</v>
      </c>
      <c r="Q342" s="29">
        <f>('Italy TRANSFORMED'!Q342-Q$395)/Q$396</f>
        <v>-2.4989506116271146E-3</v>
      </c>
      <c r="R342" s="29">
        <f>('Italy TRANSFORMED'!R342-R$395)/R$396</f>
        <v>0.7226544842109216</v>
      </c>
    </row>
    <row r="343" spans="1:18">
      <c r="A343" s="1" t="s">
        <v>348</v>
      </c>
      <c r="B343" s="29">
        <f>('Italy TRANSFORMED'!B343-B$395)/B$396</f>
        <v>-2.0851500373629097</v>
      </c>
      <c r="C343" s="29">
        <f>('Italy TRANSFORMED'!C343-C$395)/C$396</f>
        <v>-7.5696424272902636E-3</v>
      </c>
      <c r="D343" s="29">
        <f>('Italy TRANSFORMED'!D343-D$395)/D$396</f>
        <v>8.3466866591970834E-2</v>
      </c>
      <c r="E343" s="29">
        <f>('Italy TRANSFORMED'!E343-'Italy NORMALIZED'!E$395)/'Italy NORMALIZED'!E$396</f>
        <v>-0.40155149809445312</v>
      </c>
      <c r="F343" s="29">
        <f>('Italy TRANSFORMED'!F343-F$395)/F$396</f>
        <v>1.0558604342099596</v>
      </c>
      <c r="G343" s="29">
        <f>('Italy TRANSFORMED'!G343-G$395)/G$396</f>
        <v>-0.42272470892224034</v>
      </c>
      <c r="H343" s="29">
        <f>('Italy TRANSFORMED'!H343-H$395)/H$396</f>
        <v>0.57585431301258028</v>
      </c>
      <c r="I343" s="29">
        <f>('Italy TRANSFORMED'!I343-I$395)/I$396</f>
        <v>2.506956977253072</v>
      </c>
      <c r="K343" s="29">
        <f>('Italy TRANSFORMED'!K343-K$395)/K$396</f>
        <v>-2.4784690839577435</v>
      </c>
      <c r="N343" s="29">
        <f>('Italy TRANSFORMED'!N343-N$395)/N$396</f>
        <v>0.44203461092829716</v>
      </c>
      <c r="O343" s="29">
        <f>('Italy TRANSFORMED'!O343-O$395)/O$396</f>
        <v>4.672409892813819E-2</v>
      </c>
      <c r="Q343" s="29">
        <f>('Italy TRANSFORMED'!Q343-Q$395)/Q$396</f>
        <v>-2.4989506116271146E-3</v>
      </c>
      <c r="R343" s="29">
        <f>('Italy TRANSFORMED'!R343-R$395)/R$396</f>
        <v>0.901114541110283</v>
      </c>
    </row>
    <row r="344" spans="1:18">
      <c r="A344" s="1" t="s">
        <v>349</v>
      </c>
      <c r="B344" s="29">
        <f>('Italy TRANSFORMED'!B344-B$395)/B$396</f>
        <v>1.2836812291924</v>
      </c>
      <c r="C344" s="29">
        <f>('Italy TRANSFORMED'!C344-C$395)/C$396</f>
        <v>-4.9966879848154913E-2</v>
      </c>
      <c r="D344" s="29">
        <f>('Italy TRANSFORMED'!D344-D$395)/D$396</f>
        <v>-5.4561960280468606E-2</v>
      </c>
      <c r="E344" s="29">
        <f>('Italy TRANSFORMED'!E344-'Italy NORMALIZED'!E$395)/'Italy NORMALIZED'!E$396</f>
        <v>-0.49658725883511756</v>
      </c>
      <c r="F344" s="29">
        <f>('Italy TRANSFORMED'!F344-F$395)/F$396</f>
        <v>0.52811711397156935</v>
      </c>
      <c r="G344" s="29">
        <f>('Italy TRANSFORMED'!G344-G$395)/G$396</f>
        <v>-0.42305918323811215</v>
      </c>
      <c r="H344" s="29">
        <f>('Italy TRANSFORMED'!H344-H$395)/H$396</f>
        <v>-0.13664016318565181</v>
      </c>
      <c r="I344" s="29">
        <f>('Italy TRANSFORMED'!I344-I$395)/I$396</f>
        <v>1.0889385831773124E-2</v>
      </c>
      <c r="K344" s="29">
        <f>('Italy TRANSFORMED'!K344-K$395)/K$396</f>
        <v>-2.0655480249781588</v>
      </c>
      <c r="N344" s="29">
        <f>('Italy TRANSFORMED'!N344-N$395)/N$396</f>
        <v>-0.18045952004214716</v>
      </c>
      <c r="O344" s="29">
        <f>('Italy TRANSFORMED'!O344-O$395)/O$396</f>
        <v>0.97316957285360717</v>
      </c>
      <c r="Q344" s="29">
        <f>('Italy TRANSFORMED'!Q344-Q$395)/Q$396</f>
        <v>-2.49895061162722E-3</v>
      </c>
      <c r="R344" s="29">
        <f>('Italy TRANSFORMED'!R344-R$395)/R$396</f>
        <v>1.0136171545950639</v>
      </c>
    </row>
    <row r="345" spans="1:18">
      <c r="A345" s="1" t="s">
        <v>350</v>
      </c>
      <c r="B345" s="29">
        <f>('Italy TRANSFORMED'!B345-B$395)/B$396</f>
        <v>-0.26815658453408581</v>
      </c>
      <c r="C345" s="29">
        <f>('Italy TRANSFORMED'!C345-C$395)/C$396</f>
        <v>3.3976244844561042E-2</v>
      </c>
      <c r="D345" s="29">
        <f>('Italy TRANSFORMED'!D345-D$395)/D$396</f>
        <v>6.1280637978118613E-2</v>
      </c>
      <c r="E345" s="29">
        <f>('Italy TRANSFORMED'!E345-'Italy NORMALIZED'!E$395)/'Italy NORMALIZED'!E$396</f>
        <v>-0.4411237656815496</v>
      </c>
      <c r="F345" s="29">
        <f>('Italy TRANSFORMED'!F345-F$395)/F$396</f>
        <v>0.36979411790005229</v>
      </c>
      <c r="G345" s="29">
        <f>('Italy TRANSFORMED'!G345-G$395)/G$396</f>
        <v>-0.42339262490920787</v>
      </c>
      <c r="H345" s="29">
        <f>('Italy TRANSFORMED'!H345-H$395)/H$396</f>
        <v>0.32443387690776093</v>
      </c>
      <c r="I345" s="29">
        <f>('Italy TRANSFORMED'!I345-I$395)/I$396</f>
        <v>0.56097060282113964</v>
      </c>
      <c r="K345" s="29">
        <f>('Italy TRANSFORMED'!K345-K$395)/K$396</f>
        <v>-1.8762906923957632</v>
      </c>
      <c r="N345" s="29">
        <f>('Italy TRANSFORMED'!N345-N$395)/N$396</f>
        <v>0.44286391726363988</v>
      </c>
      <c r="O345" s="29">
        <f>('Italy TRANSFORMED'!O345-O$395)/O$396</f>
        <v>9.1124429365185014E-2</v>
      </c>
      <c r="Q345" s="29">
        <f>('Italy TRANSFORMED'!Q345-Q$395)/Q$396</f>
        <v>-2.49895061162722E-3</v>
      </c>
      <c r="R345" s="29">
        <f>('Italy TRANSFORMED'!R345-R$395)/R$396</f>
        <v>1.2031975712238114</v>
      </c>
    </row>
    <row r="346" spans="1:18">
      <c r="A346" s="1" t="s">
        <v>351</v>
      </c>
      <c r="B346" s="29">
        <f>('Italy TRANSFORMED'!B346-B$395)/B$396</f>
        <v>-0.16016318573196567</v>
      </c>
      <c r="C346" s="29">
        <f>('Italy TRANSFORMED'!C346-C$395)/C$396</f>
        <v>0.13954366332221602</v>
      </c>
      <c r="D346" s="29">
        <f>('Italy TRANSFORMED'!D346-D$395)/D$396</f>
        <v>0.19211164259033867</v>
      </c>
      <c r="E346" s="29">
        <f>('Italy TRANSFORMED'!E346-'Italy NORMALIZED'!E$395)/'Italy NORMALIZED'!E$396</f>
        <v>-0.39724113298982194</v>
      </c>
      <c r="F346" s="29">
        <f>('Italy TRANSFORMED'!F346-F$395)/F$396</f>
        <v>0.51052566996362303</v>
      </c>
      <c r="G346" s="29">
        <f>('Italy TRANSFORMED'!G346-G$395)/G$396</f>
        <v>-0.8537457936423466</v>
      </c>
      <c r="H346" s="29">
        <f>('Italy TRANSFORMED'!H346-H$395)/H$396</f>
        <v>6.3863960527313718E-2</v>
      </c>
      <c r="I346" s="29">
        <f>('Italy TRANSFORMED'!I346-I$395)/I$396</f>
        <v>-6.8605404543942053E-2</v>
      </c>
      <c r="K346" s="29">
        <f>('Italy TRANSFORMED'!K346-K$395)/K$396</f>
        <v>-1.0457041755730982</v>
      </c>
      <c r="N346" s="29">
        <f>('Italy TRANSFORMED'!N346-N$395)/N$396</f>
        <v>-0.1796310446701086</v>
      </c>
      <c r="O346" s="29">
        <f>('Italy TRANSFORMED'!O346-O$395)/O$396</f>
        <v>-9.0689096362402646E-2</v>
      </c>
      <c r="Q346" s="29">
        <f>('Italy TRANSFORMED'!Q346-Q$395)/Q$396</f>
        <v>-2.49895061162722E-3</v>
      </c>
      <c r="R346" s="29">
        <f>('Italy TRANSFORMED'!R346-R$395)/R$396</f>
        <v>1.2865628663237794</v>
      </c>
    </row>
    <row r="347" spans="1:18">
      <c r="A347" s="1" t="s">
        <v>352</v>
      </c>
      <c r="B347" s="29">
        <f>('Italy TRANSFORMED'!B347-B$395)/B$396</f>
        <v>-0.89731935858961021</v>
      </c>
      <c r="C347" s="29">
        <f>('Italy TRANSFORMED'!C347-C$395)/C$396</f>
        <v>1.9162752251728796E-2</v>
      </c>
      <c r="D347" s="29">
        <f>('Italy TRANSFORMED'!D347-D$395)/D$396</f>
        <v>7.9656254807148941E-2</v>
      </c>
      <c r="E347" s="29">
        <f>('Italy TRANSFORMED'!E347-'Italy NORMALIZED'!E$395)/'Italy NORMALIZED'!E$396</f>
        <v>-0.35714954430578211</v>
      </c>
      <c r="F347" s="29">
        <f>('Italy TRANSFORMED'!F347-F$395)/F$396</f>
        <v>0.54570855797951567</v>
      </c>
      <c r="G347" s="29">
        <f>('Italy TRANSFORMED'!G347-G$395)/G$396</f>
        <v>-0.85407618645247774</v>
      </c>
      <c r="H347" s="29">
        <f>('Italy TRANSFORMED'!H347-H$395)/H$396</f>
        <v>-0.16667617297341975</v>
      </c>
      <c r="I347" s="29">
        <f>('Italy TRANSFORMED'!I347-I$395)/I$396</f>
        <v>3.3046911890382145</v>
      </c>
      <c r="K347" s="29">
        <f>('Italy TRANSFORMED'!K347-K$395)/K$396</f>
        <v>-1.0983130957011449</v>
      </c>
      <c r="N347" s="29">
        <f>('Italy TRANSFORMED'!N347-N$395)/N$396</f>
        <v>-4.2036084149228388E-2</v>
      </c>
      <c r="O347" s="29">
        <f>('Italy TRANSFORMED'!O347-O$395)/O$396</f>
        <v>-0.59850226954065511</v>
      </c>
      <c r="Q347" s="29">
        <f>('Italy TRANSFORMED'!Q347-Q$395)/Q$396</f>
        <v>0.18742129587204498</v>
      </c>
      <c r="R347" s="29">
        <f>('Italy TRANSFORMED'!R347-R$395)/R$396</f>
        <v>1.48971385660786</v>
      </c>
    </row>
    <row r="348" spans="1:18">
      <c r="A348" s="1" t="s">
        <v>353</v>
      </c>
      <c r="B348" s="29">
        <f>('Italy TRANSFORMED'!B348-B$395)/B$396</f>
        <v>-0.4875397952721926</v>
      </c>
      <c r="C348" s="29">
        <f>('Italy TRANSFORMED'!C348-C$395)/C$396</f>
        <v>4.1978936245286515E-2</v>
      </c>
      <c r="D348" s="29">
        <f>('Italy TRANSFORMED'!D348-D$395)/D$396</f>
        <v>-7.8103073084479779E-2</v>
      </c>
      <c r="E348" s="29">
        <f>('Italy TRANSFORMED'!E348-'Italy NORMALIZED'!E$395)/'Italy NORMALIZED'!E$396</f>
        <v>-0.40716016594144322</v>
      </c>
      <c r="F348" s="29">
        <f>('Italy TRANSFORMED'!F348-F$395)/F$396</f>
        <v>0.12351390178880356</v>
      </c>
      <c r="G348" s="29">
        <f>('Italy TRANSFORMED'!G348-G$395)/G$396</f>
        <v>-0.8544075977657718</v>
      </c>
      <c r="H348" s="29">
        <f>('Italy TRANSFORMED'!H348-H$395)/H$396</f>
        <v>6.3837953960300467E-2</v>
      </c>
      <c r="I348" s="29">
        <f>('Italy TRANSFORMED'!I348-I$395)/I$396</f>
        <v>0.24081504118080643</v>
      </c>
      <c r="K348" s="29">
        <f>('Italy TRANSFORMED'!K348-K$395)/K$396</f>
        <v>-0.41024863553136165</v>
      </c>
      <c r="N348" s="29">
        <f>('Italy TRANSFORMED'!N348-N$395)/N$396</f>
        <v>-0.11083259826365321</v>
      </c>
      <c r="O348" s="29">
        <f>('Italy TRANSFORMED'!O348-O$395)/O$396</f>
        <v>-0.45178825915494142</v>
      </c>
      <c r="Q348" s="29">
        <f>('Italy TRANSFORMED'!Q348-Q$395)/Q$396</f>
        <v>0.18742129587204498</v>
      </c>
      <c r="R348" s="29">
        <f>('Italy TRANSFORMED'!R348-R$395)/R$396</f>
        <v>2.3362090436721061</v>
      </c>
    </row>
    <row r="349" spans="1:18">
      <c r="A349" s="1" t="s">
        <v>354</v>
      </c>
      <c r="B349" s="29">
        <f>('Italy TRANSFORMED'!B349-B$395)/B$396</f>
        <v>0.16996345672601929</v>
      </c>
      <c r="C349" s="29">
        <f>('Italy TRANSFORMED'!C349-C$395)/C$396</f>
        <v>8.6759954083388463E-2</v>
      </c>
      <c r="D349" s="29">
        <f>('Italy TRANSFORMED'!D349-D$395)/D$396</f>
        <v>-9.5801247818430718E-2</v>
      </c>
      <c r="E349" s="29">
        <f>('Italy TRANSFORMED'!E349-'Italy NORMALIZED'!E$395)/'Italy NORMALIZED'!E$396</f>
        <v>-0.44398003171473899</v>
      </c>
      <c r="F349" s="29">
        <f>('Italy TRANSFORMED'!F349-F$395)/F$396</f>
        <v>7.0739569764964552E-2</v>
      </c>
      <c r="G349" s="29">
        <f>('Italy TRANSFORMED'!G349-G$395)/G$396</f>
        <v>-0.8487215407497557</v>
      </c>
      <c r="H349" s="29">
        <f>('Italy TRANSFORMED'!H349-H$395)/H$396</f>
        <v>0.24434308809601371</v>
      </c>
      <c r="I349" s="29">
        <f>('Italy TRANSFORMED'!I349-I$395)/I$396</f>
        <v>1.0038262516011009E-2</v>
      </c>
      <c r="K349" s="29">
        <f>('Italy TRANSFORMED'!K349-K$395)/K$396</f>
        <v>-0.96141503696608188</v>
      </c>
      <c r="N349" s="29">
        <f>('Italy TRANSFORMED'!N349-N$395)/N$396</f>
        <v>2.7383928702151679E-2</v>
      </c>
      <c r="O349" s="29">
        <f>('Italy TRANSFORMED'!O349-O$395)/O$396</f>
        <v>0.77399332579926072</v>
      </c>
      <c r="Q349" s="29">
        <f>('Italy TRANSFORMED'!Q349-Q$395)/Q$396</f>
        <v>0.18742129587204498</v>
      </c>
      <c r="R349" s="29">
        <f>('Italy TRANSFORMED'!R349-R$395)/R$396</f>
        <v>2.1031334144071554</v>
      </c>
    </row>
    <row r="350" spans="1:18">
      <c r="A350" s="1" t="s">
        <v>355</v>
      </c>
      <c r="B350" s="29">
        <f>('Italy TRANSFORMED'!B350-B$395)/B$396</f>
        <v>-4.1152974445632672E-2</v>
      </c>
      <c r="C350" s="29">
        <f>('Italy TRANSFORMED'!C350-C$395)/C$396</f>
        <v>9.7997776050364721E-2</v>
      </c>
      <c r="D350" s="29">
        <f>('Italy TRANSFORMED'!D350-D$395)/D$396</f>
        <v>-1.1290346457268339E-2</v>
      </c>
      <c r="E350" s="29">
        <f>('Italy TRANSFORMED'!E350-'Italy NORMALIZED'!E$395)/'Italy NORMALIZED'!E$396</f>
        <v>-0.41811784108695149</v>
      </c>
      <c r="F350" s="29">
        <f>('Italy TRANSFORMED'!F350-F$395)/F$396</f>
        <v>0.17628823381264258</v>
      </c>
      <c r="G350" s="29">
        <f>('Italy TRANSFORMED'!G350-G$395)/G$396</f>
        <v>-0.8490366387065349</v>
      </c>
      <c r="H350" s="29">
        <f>('Italy TRANSFORMED'!H350-H$395)/H$396</f>
        <v>0.11394059412883424</v>
      </c>
      <c r="I350" s="29">
        <f>('Italy TRANSFORMED'!I350-I$395)/I$396</f>
        <v>-2.8987364973100452E-2</v>
      </c>
      <c r="K350" s="29">
        <f>('Italy TRANSFORMED'!K350-K$395)/K$396</f>
        <v>-0.6605065954592908</v>
      </c>
      <c r="N350" s="29">
        <f>('Italy TRANSFORMED'!N350-N$395)/N$396</f>
        <v>2.7383928702151679E-2</v>
      </c>
      <c r="O350" s="29">
        <f>('Italy TRANSFORMED'!O350-O$395)/O$396</f>
        <v>1.19211248950768</v>
      </c>
      <c r="Q350" s="29">
        <f>('Italy TRANSFORMED'!Q350-Q$395)/Q$396</f>
        <v>0.18742129587204498</v>
      </c>
      <c r="R350" s="29">
        <f>('Italy TRANSFORMED'!R350-R$395)/R$396</f>
        <v>2.3487331676454937</v>
      </c>
    </row>
    <row r="351" spans="1:18">
      <c r="A351" s="1" t="s">
        <v>356</v>
      </c>
      <c r="B351" s="29">
        <f>('Italy TRANSFORMED'!B351-B$395)/B$396</f>
        <v>5.3668496563843225E-2</v>
      </c>
      <c r="C351" s="29">
        <f>('Italy TRANSFORMED'!C351-C$395)/C$396</f>
        <v>0.17053280874630181</v>
      </c>
      <c r="D351" s="29">
        <f>('Italy TRANSFORMED'!D351-D$395)/D$396</f>
        <v>0.18677678609158796</v>
      </c>
      <c r="E351" s="29">
        <f>('Italy TRANSFORMED'!E351-'Italy NORMALIZED'!E$395)/'Italy NORMALIZED'!E$396</f>
        <v>-0.36935359008395491</v>
      </c>
      <c r="F351" s="29">
        <f>('Italy TRANSFORMED'!F351-F$395)/F$396</f>
        <v>0.12351390178880356</v>
      </c>
      <c r="G351" s="29">
        <f>('Italy TRANSFORMED'!G351-G$395)/G$396</f>
        <v>-0.84935268521675333</v>
      </c>
      <c r="H351" s="29">
        <f>('Italy TRANSFORMED'!H351-H$395)/H$396</f>
        <v>0.13394279535137082</v>
      </c>
      <c r="I351" s="29">
        <f>('Italy TRANSFORMED'!I351-I$395)/I$396</f>
        <v>-0.72845460601892753</v>
      </c>
      <c r="K351" s="29">
        <f>('Italy TRANSFORMED'!K351-K$395)/K$396</f>
        <v>-1.03956183686238</v>
      </c>
      <c r="N351" s="29">
        <f>('Italy TRANSFORMED'!N351-N$395)/N$396</f>
        <v>0.37240934115443297</v>
      </c>
      <c r="O351" s="29">
        <f>('Italy TRANSFORMED'!O351-O$395)/O$396</f>
        <v>0.54367141703070754</v>
      </c>
      <c r="Q351" s="29">
        <f>('Italy TRANSFORMED'!Q351-Q$395)/Q$396</f>
        <v>0.18742129587204498</v>
      </c>
      <c r="R351" s="29">
        <f>('Italy TRANSFORMED'!R351-R$395)/R$396</f>
        <v>1.5385521191034537</v>
      </c>
    </row>
    <row r="352" spans="1:18">
      <c r="A352" s="1" t="s">
        <v>357</v>
      </c>
      <c r="B352" s="29">
        <f>('Italy TRANSFORMED'!B352-B$395)/B$396</f>
        <v>-0.13185164745510861</v>
      </c>
      <c r="C352" s="29">
        <f>('Italy TRANSFORMED'!C352-C$395)/C$396</f>
        <v>6.2070799762001493E-2</v>
      </c>
      <c r="D352" s="29">
        <f>('Italy TRANSFORMED'!D352-D$395)/D$396</f>
        <v>0.55344232005334426</v>
      </c>
      <c r="E352" s="29">
        <f>('Italy TRANSFORMED'!E352-'Italy NORMALIZED'!E$395)/'Italy NORMALIZED'!E$396</f>
        <v>-0.21199929771006784</v>
      </c>
      <c r="F352" s="29">
        <f>('Italy TRANSFORMED'!F352-F$395)/F$396</f>
        <v>0.42256844992389131</v>
      </c>
      <c r="G352" s="29">
        <f>('Italy TRANSFORMED'!G352-G$395)/G$396</f>
        <v>-0.45553487106116219</v>
      </c>
      <c r="H352" s="29">
        <f>('Italy TRANSFORMED'!H352-H$395)/H$396</f>
        <v>-0.29714767175505663</v>
      </c>
      <c r="I352" s="29">
        <f>('Italy TRANSFORMED'!I352-I$395)/I$396</f>
        <v>-0.30952653919106005</v>
      </c>
      <c r="K352" s="29">
        <f>('Italy TRANSFORMED'!K352-K$395)/K$396</f>
        <v>-0.68866242855305493</v>
      </c>
      <c r="N352" s="29">
        <f>('Italy TRANSFORMED'!N352-N$395)/N$396</f>
        <v>-0.31902228154357815</v>
      </c>
      <c r="O352" s="29">
        <f>('Italy TRANSFORMED'!O352-O$395)/O$396</f>
        <v>0.53891972417309797</v>
      </c>
      <c r="Q352" s="29">
        <f>('Italy TRANSFORMED'!Q352-Q$395)/Q$396</f>
        <v>0.18742129587204498</v>
      </c>
      <c r="R352" s="29">
        <f>('Italy TRANSFORMED'!R352-R$395)/R$396</f>
        <v>1.6188704070111892</v>
      </c>
    </row>
    <row r="353" spans="1:18">
      <c r="A353" s="1" t="s">
        <v>358</v>
      </c>
      <c r="B353" s="29">
        <f>('Italy TRANSFORMED'!B353-B$395)/B$396</f>
        <v>2.1382490687200835</v>
      </c>
      <c r="C353" s="29">
        <f>('Italy TRANSFORMED'!C353-C$395)/C$396</f>
        <v>0.15895444671972025</v>
      </c>
      <c r="D353" s="29">
        <f>('Italy TRANSFORMED'!D353-D$395)/D$396</f>
        <v>0.55598272790989189</v>
      </c>
      <c r="E353" s="29">
        <f>('Italy TRANSFORMED'!E353-'Italy NORMALIZED'!E$395)/'Italy NORMALIZED'!E$396</f>
        <v>-0.27275986605245994</v>
      </c>
      <c r="F353" s="29">
        <f>('Italy TRANSFORMED'!F353-F$395)/F$396</f>
        <v>0.42256844992389131</v>
      </c>
      <c r="G353" s="29">
        <f>('Italy TRANSFORMED'!G353-G$395)/G$396</f>
        <v>-0.45577564143785237</v>
      </c>
      <c r="H353" s="29">
        <f>('Italy TRANSFORMED'!H353-H$395)/H$396</f>
        <v>-0.30866487060487058</v>
      </c>
      <c r="I353" s="29">
        <f>('Italy TRANSFORMED'!I353-I$395)/I$396</f>
        <v>-0.30764578943787285</v>
      </c>
      <c r="K353" s="29">
        <f>('Italy TRANSFORMED'!K353-K$395)/K$396</f>
        <v>-0.5008199583747196</v>
      </c>
      <c r="N353" s="29">
        <f>('Italy TRANSFORMED'!N353-N$395)/N$396</f>
        <v>-0.18129465319214363</v>
      </c>
      <c r="O353" s="29">
        <f>('Italy TRANSFORMED'!O353-O$395)/O$396</f>
        <v>1.2061801405922725</v>
      </c>
      <c r="Q353" s="29">
        <f>('Italy TRANSFORMED'!Q353-Q$395)/Q$396</f>
        <v>0.18742129587204498</v>
      </c>
      <c r="R353" s="29">
        <f>('Italy TRANSFORMED'!R353-R$395)/R$396</f>
        <v>1.3584586000870977</v>
      </c>
    </row>
    <row r="354" spans="1:18">
      <c r="A354" s="1" t="s">
        <v>359</v>
      </c>
      <c r="B354" s="29">
        <f>('Italy TRANSFORMED'!B354-B$395)/B$396</f>
        <v>0.57547574054822781</v>
      </c>
      <c r="C354" s="29">
        <f>('Italy TRANSFORMED'!C354-C$395)/C$396</f>
        <v>0.14243825382886136</v>
      </c>
      <c r="D354" s="29">
        <f>('Italy TRANSFORMED'!D354-D$395)/D$396</f>
        <v>0.64498168315095583</v>
      </c>
      <c r="E354" s="29">
        <f>('Italy TRANSFORMED'!E354-'Italy NORMALIZED'!E$395)/'Italy NORMALIZED'!E$396</f>
        <v>-0.21817921876369575</v>
      </c>
      <c r="F354" s="29">
        <f>('Italy TRANSFORMED'!F354-F$395)/F$396</f>
        <v>0.36979411790005229</v>
      </c>
      <c r="G354" s="29">
        <f>('Italy TRANSFORMED'!G354-G$395)/G$396</f>
        <v>-0.45601578091015837</v>
      </c>
      <c r="H354" s="29">
        <f>('Italy TRANSFORMED'!H354-H$395)/H$396</f>
        <v>0.21498557944224575</v>
      </c>
      <c r="I354" s="29">
        <f>('Italy TRANSFORMED'!I354-I$395)/I$396</f>
        <v>-0.64833696571320676</v>
      </c>
      <c r="K354" s="29">
        <f>('Italy TRANSFORMED'!K354-K$395)/K$396</f>
        <v>2.5069078012757685E-2</v>
      </c>
      <c r="N354" s="29">
        <f>('Italy TRANSFORMED'!N354-N$395)/N$396</f>
        <v>0.23357700518152444</v>
      </c>
      <c r="O354" s="29">
        <f>('Italy TRANSFORMED'!O354-O$395)/O$396</f>
        <v>-4.4049842835628669E-2</v>
      </c>
      <c r="Q354" s="29">
        <f>('Italy TRANSFORMED'!Q354-Q$395)/Q$396</f>
        <v>0.18742129587204498</v>
      </c>
      <c r="R354" s="29">
        <f>('Italy TRANSFORMED'!R354-R$395)/R$396</f>
        <v>1.4057359585119649</v>
      </c>
    </row>
    <row r="355" spans="1:18">
      <c r="A355" s="1" t="s">
        <v>360</v>
      </c>
      <c r="B355" s="29">
        <f>('Italy TRANSFORMED'!B355-B$395)/B$396</f>
        <v>-0.43017040586821947</v>
      </c>
      <c r="C355" s="29">
        <f>('Italy TRANSFORMED'!C355-C$395)/C$396</f>
        <v>0.13715988290497863</v>
      </c>
      <c r="D355" s="29">
        <f>('Italy TRANSFORMED'!D355-D$395)/D$396</f>
        <v>0.9505927482936759</v>
      </c>
      <c r="E355" s="29">
        <f>('Italy TRANSFORMED'!E355-'Italy NORMALIZED'!E$395)/'Italy NORMALIZED'!E$396</f>
        <v>-3.5949445846214352E-2</v>
      </c>
      <c r="F355" s="29">
        <f>('Italy TRANSFORMED'!F355-F$395)/F$396</f>
        <v>0.44015989393183763</v>
      </c>
      <c r="G355" s="29">
        <f>('Italy TRANSFORMED'!G355-G$395)/G$396</f>
        <v>-1.1233355555338285</v>
      </c>
      <c r="H355" s="29">
        <f>('Italy TRANSFORMED'!H355-H$395)/H$396</f>
        <v>-0.15806146730514262</v>
      </c>
      <c r="I355" s="29">
        <f>('Italy TRANSFORMED'!I355-I$395)/I$396</f>
        <v>-0.72980797210509585</v>
      </c>
      <c r="K355" s="29">
        <f>('Italy TRANSFORMED'!K355-K$395)/K$396</f>
        <v>0.60670391228355602</v>
      </c>
      <c r="N355" s="29">
        <f>('Italy TRANSFORMED'!N355-N$395)/N$396</f>
        <v>9.6803941553530407E-2</v>
      </c>
      <c r="O355" s="29">
        <f>('Italy TRANSFORMED'!O355-O$395)/O$396</f>
        <v>-8.8294276487883863E-2</v>
      </c>
      <c r="Q355" s="29">
        <f>('Italy TRANSFORMED'!Q355-Q$395)/Q$396</f>
        <v>0.18742129587204498</v>
      </c>
      <c r="R355" s="29">
        <f>('Italy TRANSFORMED'!R355-R$395)/R$396</f>
        <v>1.5390117962439163</v>
      </c>
    </row>
    <row r="356" spans="1:18">
      <c r="A356" s="1" t="s">
        <v>361</v>
      </c>
      <c r="B356" s="29">
        <f>('Italy TRANSFORMED'!B356-B$395)/B$396</f>
        <v>0.74265998253839571</v>
      </c>
      <c r="C356" s="29">
        <f>('Italy TRANSFORMED'!C356-C$395)/C$396</f>
        <v>0.11894098971609304</v>
      </c>
      <c r="D356" s="29">
        <f>('Italy TRANSFORMED'!D356-D$395)/D$396</f>
        <v>0.98361805042879924</v>
      </c>
      <c r="E356" s="29">
        <f>('Italy TRANSFORMED'!E356-'Italy NORMALIZED'!E$395)/'Italy NORMALIZED'!E$396</f>
        <v>-5.7241610820898688E-2</v>
      </c>
      <c r="F356" s="29">
        <f>('Italy TRANSFORMED'!F356-F$395)/F$396</f>
        <v>0.38738556190799867</v>
      </c>
      <c r="G356" s="29">
        <f>('Italy TRANSFORMED'!G356-G$395)/G$396</f>
        <v>-1.1250199981465234</v>
      </c>
      <c r="H356" s="29">
        <f>('Italy TRANSFORMED'!H356-H$395)/H$396</f>
        <v>0.28566305042608348</v>
      </c>
      <c r="I356" s="29">
        <f>('Italy TRANSFORMED'!I356-I$395)/I$396</f>
        <v>-0.93643974965124466</v>
      </c>
      <c r="K356" s="29">
        <f>('Italy TRANSFORMED'!K356-K$395)/K$396</f>
        <v>-0.27697261298074527</v>
      </c>
      <c r="N356" s="29">
        <f>('Italy TRANSFORMED'!N356-N$395)/N$396</f>
        <v>0.58246872084217893</v>
      </c>
      <c r="O356" s="29">
        <f>('Italy TRANSFORMED'!O356-O$395)/O$396</f>
        <v>-0.2641867233841888</v>
      </c>
      <c r="Q356" s="29">
        <f>('Italy TRANSFORMED'!Q356-Q$395)/Q$396</f>
        <v>0.18742129587204498</v>
      </c>
      <c r="R356" s="29">
        <f>('Italy TRANSFORMED'!R356-R$395)/R$396</f>
        <v>3.3232718997298827</v>
      </c>
    </row>
    <row r="357" spans="1:18">
      <c r="A357" s="1" t="s">
        <v>362</v>
      </c>
      <c r="B357" s="29">
        <f>('Italy TRANSFORMED'!B357-B$395)/B$396</f>
        <v>0.27477870491319639</v>
      </c>
      <c r="C357" s="29">
        <f>('Italy TRANSFORMED'!C357-C$395)/C$396</f>
        <v>0.15112202534879748</v>
      </c>
      <c r="D357" s="29">
        <f>('Italy TRANSFORMED'!D357-D$395)/D$396</f>
        <v>0.87861452569148368</v>
      </c>
      <c r="E357" s="29">
        <f>('Italy TRANSFORMED'!E357-'Italy NORMALIZED'!E$395)/'Italy NORMALIZED'!E$396</f>
        <v>-6.4512106178107875E-2</v>
      </c>
      <c r="F357" s="29">
        <f>('Italy TRANSFORMED'!F357-F$395)/F$396</f>
        <v>0.28183689786032062</v>
      </c>
      <c r="G357" s="29">
        <f>('Italy TRANSFORMED'!G357-G$395)/G$396</f>
        <v>-1.1267161996453028</v>
      </c>
      <c r="H357" s="29">
        <f>('Italy TRANSFORMED'!H357-H$395)/H$396</f>
        <v>-4.7091609947640604E-2</v>
      </c>
      <c r="I357" s="29">
        <f>('Italy TRANSFORMED'!I357-I$395)/I$396</f>
        <v>-6.1449394513635673E-2</v>
      </c>
      <c r="K357" s="29">
        <f>('Italy TRANSFORMED'!K357-K$395)/K$396</f>
        <v>-8.0622627743162617E-2</v>
      </c>
      <c r="N357" s="29">
        <f>('Italy TRANSFORMED'!N357-N$395)/N$396</f>
        <v>-0.4546918115794561</v>
      </c>
      <c r="O357" s="29">
        <f>('Italy TRANSFORMED'!O357-O$395)/O$396</f>
        <v>0.71547392141361721</v>
      </c>
      <c r="Q357" s="29">
        <f>('Italy TRANSFORMED'!Q357-Q$395)/Q$396</f>
        <v>0.18742129587204498</v>
      </c>
      <c r="R357" s="29">
        <f>('Italy TRANSFORMED'!R357-R$395)/R$396</f>
        <v>2.6057636470907544</v>
      </c>
    </row>
    <row r="358" spans="1:18">
      <c r="A358" s="1" t="s">
        <v>363</v>
      </c>
      <c r="B358" s="29">
        <f>('Italy TRANSFORMED'!B358-B$395)/B$396</f>
        <v>0.81423073530465973</v>
      </c>
      <c r="C358" s="29">
        <f>('Italy TRANSFORMED'!C358-C$395)/C$396</f>
        <v>0.23778947051835614</v>
      </c>
      <c r="D358" s="29">
        <f>('Italy TRANSFORMED'!D358-D$395)/D$396</f>
        <v>0.86760609164644253</v>
      </c>
      <c r="E358" s="29">
        <f>('Italy TRANSFORMED'!E358-'Italy NORMALIZED'!E$395)/'Italy NORMALIZED'!E$396</f>
        <v>-0.15954786691877232</v>
      </c>
      <c r="F358" s="29">
        <f>('Italy TRANSFORMED'!F358-F$395)/F$396</f>
        <v>0.2290625658364816</v>
      </c>
      <c r="G358" s="29">
        <f>('Italy TRANSFORMED'!G358-G$395)/G$396</f>
        <v>-1.7258827924416731</v>
      </c>
      <c r="H358" s="29">
        <f>('Italy TRANSFORMED'!H358-H$395)/H$396</f>
        <v>0.86745939719491971</v>
      </c>
      <c r="I358" s="29">
        <f>('Italy TRANSFORMED'!I358-I$395)/I$396</f>
        <v>-0.57786454017704714</v>
      </c>
      <c r="K358" s="29">
        <f>('Italy TRANSFORMED'!K358-K$395)/K$396</f>
        <v>-1.5084103407562981</v>
      </c>
      <c r="N358" s="29">
        <f>('Italy TRANSFORMED'!N358-N$395)/N$396</f>
        <v>0.16601552059035782</v>
      </c>
      <c r="O358" s="29">
        <f>('Italy TRANSFORMED'!O358-O$395)/O$396</f>
        <v>0.48957106682509044</v>
      </c>
      <c r="Q358" s="29">
        <f>('Italy TRANSFORMED'!Q358-Q$395)/Q$396</f>
        <v>0.18742129587204498</v>
      </c>
      <c r="R358" s="29">
        <f>('Italy TRANSFORMED'!R358-R$395)/R$396</f>
        <v>2.3976180894832653</v>
      </c>
    </row>
    <row r="359" spans="1:18">
      <c r="A359" s="1" t="s">
        <v>364</v>
      </c>
      <c r="B359" s="29">
        <f>('Italy TRANSFORMED'!B359-B$395)/B$396</f>
        <v>-0.29322419583809367</v>
      </c>
      <c r="C359" s="29">
        <f>('Italy TRANSFORMED'!C359-C$395)/C$396</f>
        <v>0.28801912931014351</v>
      </c>
      <c r="D359" s="29">
        <f>('Italy TRANSFORMED'!D359-D$395)/D$396</f>
        <v>0.77361100095416768</v>
      </c>
      <c r="E359" s="29">
        <f>('Italy TRANSFORMED'!E359-'Italy NORMALIZED'!E$395)/'Italy NORMALIZED'!E$396</f>
        <v>-0.18603324286289188</v>
      </c>
      <c r="F359" s="29">
        <f>('Italy TRANSFORMED'!F359-F$395)/F$396</f>
        <v>0.14110534579674991</v>
      </c>
      <c r="G359" s="29">
        <f>('Italy TRANSFORMED'!G359-G$395)/G$396</f>
        <v>-1.7344035253097316</v>
      </c>
      <c r="H359" s="29">
        <f>('Italy TRANSFORMED'!H359-H$395)/H$396</f>
        <v>0.47321603352768232</v>
      </c>
      <c r="I359" s="29">
        <f>('Italy TRANSFORMED'!I359-I$395)/I$396</f>
        <v>-0.79153981487525549</v>
      </c>
      <c r="K359" s="29">
        <f>('Italy TRANSFORMED'!K359-K$395)/K$396</f>
        <v>-1.4685966757548321</v>
      </c>
      <c r="N359" s="29">
        <f>('Italy TRANSFORMED'!N359-N$395)/N$396</f>
        <v>2.7383928702151679E-2</v>
      </c>
      <c r="O359" s="29">
        <f>('Italy TRANSFORMED'!O359-O$395)/O$396</f>
        <v>0.70456450131961246</v>
      </c>
      <c r="Q359" s="29">
        <f>('Italy TRANSFORMED'!Q359-Q$395)/Q$396</f>
        <v>0.18742129587204498</v>
      </c>
      <c r="R359" s="29">
        <f>('Italy TRANSFORMED'!R359-R$395)/R$396</f>
        <v>0.16035012104450683</v>
      </c>
    </row>
    <row r="360" spans="1:18">
      <c r="A360" s="1" t="s">
        <v>365</v>
      </c>
      <c r="B360" s="29">
        <f>('Italy TRANSFORMED'!B360-B$395)/B$396</f>
        <v>0.16094448475428022</v>
      </c>
      <c r="C360" s="29">
        <f>('Italy TRANSFORMED'!C360-C$395)/C$396</f>
        <v>0.28733804919093281</v>
      </c>
      <c r="D360" s="29">
        <f>('Italy TRANSFORMED'!D360-D$395)/D$396</f>
        <v>0.92434186710934685</v>
      </c>
      <c r="E360" s="29">
        <f>('Italy TRANSFORMED'!E360-'Italy NORMALIZED'!E$395)/'Italy NORMALIZED'!E$396</f>
        <v>-0.20265151796508457</v>
      </c>
      <c r="F360" s="29">
        <f>('Italy TRANSFORMED'!F360-F$395)/F$396</f>
        <v>3.7379373317919545E-4</v>
      </c>
      <c r="G360" s="29">
        <f>('Italy TRANSFORMED'!G360-G$395)/G$396</f>
        <v>-1.7430589207515557</v>
      </c>
      <c r="H360" s="29">
        <f>('Italy TRANSFORMED'!H360-H$395)/H$396</f>
        <v>0.63019303746553423</v>
      </c>
      <c r="I360" s="29">
        <f>('Italy TRANSFORMED'!I360-I$395)/I$396</f>
        <v>-0.87877595227184191</v>
      </c>
      <c r="K360" s="29">
        <f>('Italy TRANSFORMED'!K360-K$395)/K$396</f>
        <v>-2.0665212539497282</v>
      </c>
      <c r="N360" s="29">
        <f>('Italy TRANSFORMED'!N360-N$395)/N$396</f>
        <v>-0.11097067680399812</v>
      </c>
      <c r="O360" s="29">
        <f>('Italy TRANSFORMED'!O360-O$395)/O$396</f>
        <v>0.965680468789063</v>
      </c>
      <c r="Q360" s="29">
        <f>('Italy TRANSFORMED'!Q360-Q$395)/Q$396</f>
        <v>0.18742129587204498</v>
      </c>
      <c r="R360" s="29">
        <f>('Italy TRANSFORMED'!R360-R$395)/R$396</f>
        <v>0.54632100427878061</v>
      </c>
    </row>
    <row r="361" spans="1:18">
      <c r="A361" s="1" t="s">
        <v>366</v>
      </c>
      <c r="B361" s="29">
        <f>('Italy TRANSFORMED'!B361-B$395)/B$396</f>
        <v>0.22086688381682582</v>
      </c>
      <c r="C361" s="29">
        <f>('Italy TRANSFORMED'!C361-C$395)/C$396</f>
        <v>0.2725245565981006</v>
      </c>
      <c r="D361" s="29">
        <f>('Italy TRANSFORMED'!D361-D$395)/D$396</f>
        <v>0.81332604377820117</v>
      </c>
      <c r="E361" s="29">
        <f>('Italy TRANSFORMED'!E361-'Italy NORMALIZED'!E$395)/'Italy NORMALIZED'!E$396</f>
        <v>-0.20841598214115761</v>
      </c>
      <c r="F361" s="29">
        <f>('Italy TRANSFORMED'!F361-F$395)/F$396</f>
        <v>0.12351390178880356</v>
      </c>
      <c r="G361" s="29">
        <f>('Italy TRANSFORMED'!G361-G$395)/G$396</f>
        <v>-0.69016892506468464</v>
      </c>
      <c r="H361" s="29">
        <f>('Italy TRANSFORMED'!H361-H$395)/H$396</f>
        <v>0.75496053524815565</v>
      </c>
      <c r="I361" s="29">
        <f>('Italy TRANSFORMED'!I361-I$395)/I$396</f>
        <v>-0.81624247075112999</v>
      </c>
      <c r="K361" s="29">
        <f>('Italy TRANSFORMED'!K361-K$395)/K$396</f>
        <v>-1.4002393121680876</v>
      </c>
      <c r="N361" s="29">
        <f>('Italy TRANSFORMED'!N361-N$395)/N$396</f>
        <v>-4.1897174645583561E-2</v>
      </c>
      <c r="O361" s="29">
        <f>('Italy TRANSFORMED'!O361-O$395)/O$396</f>
        <v>1.8203887211855099</v>
      </c>
      <c r="Q361" s="29">
        <f>('Italy TRANSFORMED'!Q361-Q$395)/Q$396</f>
        <v>0.18742129587204498</v>
      </c>
      <c r="R361" s="29">
        <f>('Italy TRANSFORMED'!R361-R$395)/R$396</f>
        <v>0.35489457332521884</v>
      </c>
    </row>
    <row r="362" spans="1:18">
      <c r="A362" s="1" t="s">
        <v>367</v>
      </c>
      <c r="B362" s="29">
        <f>('Italy TRANSFORMED'!B362-B$395)/B$396</f>
        <v>0.35581384129961618</v>
      </c>
      <c r="C362" s="29">
        <f>('Italy TRANSFORMED'!C362-C$395)/C$396</f>
        <v>0.27201374650869259</v>
      </c>
      <c r="D362" s="29">
        <f>('Italy TRANSFORMED'!D362-D$395)/D$396</f>
        <v>0.81298732273066154</v>
      </c>
      <c r="E362" s="29">
        <f>('Italy TRANSFORMED'!E362-'Italy NORMALIZED'!E$395)/'Italy NORMALIZED'!E$396</f>
        <v>-0.20862371057993498</v>
      </c>
      <c r="F362" s="29">
        <f>('Italy TRANSFORMED'!F362-F$395)/F$396</f>
        <v>7.0739569764964552E-2</v>
      </c>
      <c r="G362" s="29">
        <f>('Italy TRANSFORMED'!G362-G$395)/G$396</f>
        <v>-0.69018762628867714</v>
      </c>
      <c r="H362" s="29">
        <f>('Italy TRANSFORMED'!H362-H$395)/H$396</f>
        <v>0.15253060330732743</v>
      </c>
      <c r="I362" s="29">
        <f>('Italy TRANSFORMED'!I362-I$395)/I$396</f>
        <v>-1.3279109835273448</v>
      </c>
      <c r="K362" s="29">
        <f>('Italy TRANSFORMED'!K362-K$395)/K$396</f>
        <v>-0.88235405550619794</v>
      </c>
      <c r="N362" s="29">
        <f>('Italy TRANSFORMED'!N362-N$395)/N$396</f>
        <v>-4.1758819947904147E-2</v>
      </c>
      <c r="O362" s="29">
        <f>('Italy TRANSFORMED'!O362-O$395)/O$396</f>
        <v>-0.17396796730653019</v>
      </c>
      <c r="Q362" s="29">
        <f>('Italy TRANSFORMED'!Q362-Q$395)/Q$396</f>
        <v>0.18742129587204498</v>
      </c>
      <c r="R362" s="29">
        <f>('Italy TRANSFORMED'!R362-R$395)/R$396</f>
        <v>0.47467029213318007</v>
      </c>
    </row>
    <row r="363" spans="1:18">
      <c r="A363" s="1" t="s">
        <v>368</v>
      </c>
      <c r="B363" s="29">
        <f>('Italy TRANSFORMED'!B363-B$395)/B$396</f>
        <v>0.20203725522061325</v>
      </c>
      <c r="C363" s="29">
        <f>('Italy TRANSFORMED'!C363-C$395)/C$396</f>
        <v>0.30589748243942377</v>
      </c>
      <c r="D363" s="29">
        <f>('Italy TRANSFORMED'!D363-D$395)/D$396</f>
        <v>0.79969252161472693</v>
      </c>
      <c r="E363" s="29">
        <f>('Italy TRANSFORMED'!E363-'Italy NORMALIZED'!E$395)/'Italy NORMALIZED'!E$396</f>
        <v>-0.23754989567968929</v>
      </c>
      <c r="F363" s="29">
        <f>('Italy TRANSFORMED'!F363-F$395)/F$396</f>
        <v>-0.12276631432244517</v>
      </c>
      <c r="G363" s="29">
        <f>('Italy TRANSFORMED'!G363-G$395)/G$396</f>
        <v>-0.69020634120538216</v>
      </c>
      <c r="H363" s="29">
        <f>('Italy TRANSFORMED'!H363-H$395)/H$396</f>
        <v>-5.3975827243609296E-2</v>
      </c>
      <c r="I363" s="29">
        <f>('Italy TRANSFORMED'!I363-I$395)/I$396</f>
        <v>-0.94566876711634862</v>
      </c>
      <c r="K363" s="29">
        <f>('Italy TRANSFORMED'!K363-K$395)/K$396</f>
        <v>-1.1569862452668702</v>
      </c>
      <c r="N363" s="29">
        <f>('Italy TRANSFORMED'!N363-N$395)/N$396</f>
        <v>-0.3893462579317184</v>
      </c>
      <c r="O363" s="29">
        <f>('Italy TRANSFORMED'!O363-O$395)/O$396</f>
        <v>-0.21655889295444072</v>
      </c>
      <c r="Q363" s="29">
        <f>('Italy TRANSFORMED'!Q363-Q$395)/Q$396</f>
        <v>0.18742129587204498</v>
      </c>
      <c r="R363" s="29">
        <f>('Italy TRANSFORMED'!R363-R$395)/R$396</f>
        <v>0.55283539126766068</v>
      </c>
    </row>
    <row r="364" spans="1:18">
      <c r="A364" s="1" t="s">
        <v>369</v>
      </c>
      <c r="B364" s="29">
        <f>('Italy TRANSFORMED'!B364-B$395)/B$396</f>
        <v>2.4225619329611845E-2</v>
      </c>
      <c r="C364" s="29">
        <f>('Italy TRANSFORMED'!C364-C$395)/C$396</f>
        <v>0.39188384748977173</v>
      </c>
      <c r="D364" s="29">
        <f>('Italy TRANSFORMED'!D364-D$395)/D$396</f>
        <v>0.60069390618513641</v>
      </c>
      <c r="E364" s="29">
        <f>('Italy TRANSFORMED'!E364-'Italy NORMALIZED'!E$395)/'Italy NORMALIZED'!E$396</f>
        <v>-0.35439714249198151</v>
      </c>
      <c r="F364" s="29">
        <f>('Italy TRANSFORMED'!F364-F$395)/F$396</f>
        <v>-8.7583426306552498E-2</v>
      </c>
      <c r="G364" s="29">
        <f>('Italy TRANSFORMED'!G364-G$395)/G$396</f>
        <v>-0.35508623312534088</v>
      </c>
      <c r="H364" s="29">
        <f>('Italy TRANSFORMED'!H364-H$395)/H$396</f>
        <v>6.4032280329747268E-2</v>
      </c>
      <c r="I364" s="29">
        <f>('Italy TRANSFORMED'!I364-I$395)/I$396</f>
        <v>-1.2463560384703527</v>
      </c>
      <c r="K364" s="29">
        <f>('Italy TRANSFORMED'!K364-K$395)/K$396</f>
        <v>-1.2196384911977596</v>
      </c>
      <c r="N364" s="29">
        <f>('Italy TRANSFORMED'!N364-N$395)/N$396</f>
        <v>-4.1966559838309915E-2</v>
      </c>
      <c r="O364" s="29">
        <f>('Italy TRANSFORMED'!O364-O$395)/O$396</f>
        <v>-0.46868965107249255</v>
      </c>
      <c r="Q364" s="29">
        <f>('Italy TRANSFORMED'!Q364-Q$395)/Q$396</f>
        <v>0.18742129587204498</v>
      </c>
      <c r="R364" s="29">
        <f>('Italy TRANSFORMED'!R364-R$395)/R$396</f>
        <v>0.85704740483802755</v>
      </c>
    </row>
    <row r="365" spans="1:18">
      <c r="A365" s="1" t="s">
        <v>370</v>
      </c>
      <c r="B365" s="29">
        <f>('Italy TRANSFORMED'!B365-B$395)/B$396</f>
        <v>-0.18659410658267395</v>
      </c>
      <c r="C365" s="29">
        <f>('Italy TRANSFORMED'!C365-C$395)/C$396</f>
        <v>0.37672981483733414</v>
      </c>
      <c r="D365" s="29">
        <f>('Italy TRANSFORMED'!D365-D$395)/D$396</f>
        <v>0.59662925361465979</v>
      </c>
      <c r="E365" s="29">
        <f>('Italy TRANSFORMED'!E365-'Italy NORMALIZED'!E$395)/'Italy NORMALIZED'!E$396</f>
        <v>-0.34650346181843994</v>
      </c>
      <c r="F365" s="29">
        <f>('Italy TRANSFORMED'!F365-F$395)/F$396</f>
        <v>-0.10517487031449883</v>
      </c>
      <c r="G365" s="29">
        <f>('Italy TRANSFORMED'!G365-G$395)/G$396</f>
        <v>-0.35566227204272383</v>
      </c>
      <c r="H365" s="29">
        <f>('Italy TRANSFORMED'!H365-H$395)/H$396</f>
        <v>0.2115652113755139</v>
      </c>
      <c r="I365" s="29">
        <f>('Italy TRANSFORMED'!I365-I$395)/I$396</f>
        <v>-0.78365317522887223</v>
      </c>
      <c r="K365" s="29">
        <f>('Italy TRANSFORMED'!K365-K$395)/K$396</f>
        <v>-0.85927765312403726</v>
      </c>
      <c r="N365" s="29">
        <f>('Italy TRANSFORMED'!N365-N$395)/N$396</f>
        <v>-0.38892869009772613</v>
      </c>
      <c r="O365" s="29">
        <f>('Italy TRANSFORMED'!O365-O$395)/O$396</f>
        <v>2.05719466045556</v>
      </c>
      <c r="Q365" s="29">
        <f>('Italy TRANSFORMED'!Q365-Q$395)/Q$396</f>
        <v>0.18742129587204498</v>
      </c>
      <c r="R365" s="29">
        <f>('Italy TRANSFORMED'!R365-R$395)/R$396</f>
        <v>0.70382270027486549</v>
      </c>
    </row>
    <row r="366" spans="1:18">
      <c r="A366" s="1" t="s">
        <v>371</v>
      </c>
      <c r="B366" s="29">
        <f>('Italy TRANSFORMED'!B366-B$395)/B$396</f>
        <v>0.71507347545266631</v>
      </c>
      <c r="C366" s="29">
        <f>('Italy TRANSFORMED'!C366-C$395)/C$396</f>
        <v>0.40976220061905205</v>
      </c>
      <c r="D366" s="29">
        <f>('Italy TRANSFORMED'!D366-D$395)/D$396</f>
        <v>0.7744578035730173</v>
      </c>
      <c r="E366" s="29">
        <f>('Italy TRANSFORMED'!E366-'Italy NORMALIZED'!E$395)/'Italy NORMALIZED'!E$396</f>
        <v>-0.33611703987956948</v>
      </c>
      <c r="F366" s="29">
        <f>('Italy TRANSFORMED'!F366-F$395)/F$396</f>
        <v>-0.31627219840985488</v>
      </c>
      <c r="G366" s="29">
        <f>('Italy TRANSFORMED'!G366-G$395)/G$396</f>
        <v>-0.35623597873121343</v>
      </c>
      <c r="H366" s="29">
        <f>('Italy TRANSFORMED'!H366-H$395)/H$396</f>
        <v>0.45641060195081479</v>
      </c>
      <c r="I366" s="29">
        <f>('Italy TRANSFORMED'!I366-I$395)/I$396</f>
        <v>-0.86324200177083998</v>
      </c>
      <c r="K366" s="29">
        <f>('Italy TRANSFORMED'!K366-K$395)/K$396</f>
        <v>-0.21731197990332143</v>
      </c>
      <c r="N366" s="29">
        <f>('Italy TRANSFORMED'!N366-N$395)/N$396</f>
        <v>-0.5321864457339206</v>
      </c>
      <c r="O366" s="29">
        <f>('Italy TRANSFORMED'!O366-O$395)/O$396</f>
        <v>0.47807353691772753</v>
      </c>
      <c r="Q366" s="29">
        <f>('Italy TRANSFORMED'!Q366-Q$395)/Q$396</f>
        <v>0.18742129587204498</v>
      </c>
      <c r="R366" s="29">
        <f>('Italy TRANSFORMED'!R366-R$395)/R$396</f>
        <v>0.39024860192670158</v>
      </c>
    </row>
    <row r="367" spans="1:18">
      <c r="A367" s="1" t="s">
        <v>372</v>
      </c>
      <c r="B367" s="29">
        <f>('Italy TRANSFORMED'!B367-B$395)/B$396</f>
        <v>-0.64636711659143531</v>
      </c>
      <c r="C367" s="29">
        <f>('Italy TRANSFORMED'!C367-C$395)/C$396</f>
        <v>0.3586811916782513</v>
      </c>
      <c r="D367" s="29">
        <f>('Italy TRANSFORMED'!D367-D$395)/D$396</f>
        <v>0.83119357903592161</v>
      </c>
      <c r="E367" s="29">
        <f>('Italy TRANSFORMED'!E367-'Italy NORMALIZED'!E$395)/'Italy NORMALIZED'!E$396</f>
        <v>-0.3844139018953171</v>
      </c>
      <c r="F367" s="29">
        <f>('Italy TRANSFORMED'!F367-F$395)/F$396</f>
        <v>-0.22831497837012321</v>
      </c>
      <c r="G367" s="29">
        <f>('Italy TRANSFORMED'!G367-G$395)/G$396</f>
        <v>-1.7069129384061532</v>
      </c>
      <c r="H367" s="29">
        <f>('Italy TRANSFORMED'!H367-H$395)/H$396</f>
        <v>0.23037472530739525</v>
      </c>
      <c r="I367" s="29">
        <f>('Italy TRANSFORMED'!I367-I$395)/I$396</f>
        <v>0.11314297788480068</v>
      </c>
      <c r="K367" s="29">
        <f>('Italy TRANSFORMED'!K367-K$395)/K$396</f>
        <v>-0.22713611946769438</v>
      </c>
      <c r="N367" s="29">
        <f>('Italy TRANSFORMED'!N367-N$395)/N$396</f>
        <v>2.7383928702151679E-2</v>
      </c>
      <c r="O367" s="29">
        <f>('Italy TRANSFORMED'!O367-O$395)/O$396</f>
        <v>-0.64727334384642765</v>
      </c>
      <c r="Q367" s="29">
        <f>('Italy TRANSFORMED'!Q367-Q$395)/Q$396</f>
        <v>0.18742129587204498</v>
      </c>
      <c r="R367" s="29">
        <f>('Italy TRANSFORMED'!R367-R$395)/R$396</f>
        <v>0.15555555387293865</v>
      </c>
    </row>
    <row r="368" spans="1:18">
      <c r="A368" s="1" t="s">
        <v>373</v>
      </c>
      <c r="B368" s="29">
        <f>('Italy TRANSFORMED'!B368-B$395)/B$396</f>
        <v>-8.8222353208997267E-2</v>
      </c>
      <c r="C368" s="29">
        <f>('Italy TRANSFORMED'!C368-C$395)/C$396</f>
        <v>0.39375681781760108</v>
      </c>
      <c r="D368" s="29">
        <f>('Italy TRANSFORMED'!D368-D$395)/D$396</f>
        <v>0.75032392893581146</v>
      </c>
      <c r="E368" s="29">
        <f>('Italy TRANSFORMED'!E368-'Italy NORMALIZED'!E$395)/'Italy NORMALIZED'!E$396</f>
        <v>-0.37688374598963592</v>
      </c>
      <c r="F368" s="29">
        <f>('Italy TRANSFORMED'!F368-F$395)/F$396</f>
        <v>3.5556681749071874E-2</v>
      </c>
      <c r="G368" s="29">
        <f>('Italy TRANSFORMED'!G368-G$395)/G$396</f>
        <v>-1.7151376906193483</v>
      </c>
      <c r="H368" s="29">
        <f>('Italy TRANSFORMED'!H368-H$395)/H$396</f>
        <v>9.3418672007448952E-2</v>
      </c>
      <c r="I368" s="29">
        <f>('Italy TRANSFORMED'!I368-I$395)/I$396</f>
        <v>-0.3599136738233461</v>
      </c>
      <c r="K368" s="29">
        <f>('Italy TRANSFORMED'!K368-K$395)/K$396</f>
        <v>-0.56620206061683809</v>
      </c>
      <c r="N368" s="29">
        <f>('Italy TRANSFORMED'!N368-N$395)/N$396</f>
        <v>0.23585309875774318</v>
      </c>
      <c r="O368" s="29">
        <f>('Italy TRANSFORMED'!O368-O$395)/O$396</f>
        <v>-1.1014709186554423</v>
      </c>
      <c r="Q368" s="29">
        <f>('Italy TRANSFORMED'!Q368-Q$395)/Q$396</f>
        <v>0.18742129587204498</v>
      </c>
      <c r="R368" s="29">
        <f>('Italy TRANSFORMED'!R368-R$395)/R$396</f>
        <v>2.0454421627445619E-3</v>
      </c>
    </row>
    <row r="369" spans="1:18">
      <c r="A369" s="1" t="s">
        <v>374</v>
      </c>
      <c r="B369" s="29">
        <f>('Italy TRANSFORMED'!B369-B$395)/B$396</f>
        <v>0.73093721468758555</v>
      </c>
      <c r="C369" s="29">
        <f>('Italy TRANSFORMED'!C369-C$395)/C$396</f>
        <v>0.37570819465851818</v>
      </c>
      <c r="D369" s="29">
        <f>('Italy TRANSFORMED'!D369-D$395)/D$396</f>
        <v>0.57918511966636377</v>
      </c>
      <c r="E369" s="29">
        <f>('Italy TRANSFORMED'!E369-'Italy NORMALIZED'!E$395)/'Italy NORMALIZED'!E$396</f>
        <v>-0.45067927386531026</v>
      </c>
      <c r="F369" s="29">
        <f>('Italy TRANSFORMED'!F369-F$395)/F$396</f>
        <v>-3.4809094282713483E-2</v>
      </c>
      <c r="G369" s="29">
        <f>('Italy TRANSFORMED'!G369-G$395)/G$396</f>
        <v>-1.7234901236134785</v>
      </c>
      <c r="H369" s="29">
        <f>('Italy TRANSFORMED'!H369-H$395)/H$396</f>
        <v>5.4329104300327218E-2</v>
      </c>
      <c r="I369" s="29">
        <f>('Italy TRANSFORMED'!I369-I$395)/I$396</f>
        <v>-0.96272791006900904</v>
      </c>
      <c r="K369" s="29">
        <f>('Italy TRANSFORMED'!K369-K$395)/K$396</f>
        <v>-0.92690278618860655</v>
      </c>
      <c r="N369" s="29">
        <f>('Italy TRANSFORMED'!N369-N$395)/N$396</f>
        <v>9.7578011772920928E-2</v>
      </c>
      <c r="O369" s="29">
        <f>('Italy TRANSFORMED'!O369-O$395)/O$396</f>
        <v>-0.25871000370623787</v>
      </c>
      <c r="Q369" s="29">
        <f>('Italy TRANSFORMED'!Q369-Q$395)/Q$396</f>
        <v>0.18742129587204498</v>
      </c>
      <c r="R369" s="29">
        <f>('Italy TRANSFORMED'!R369-R$395)/R$396</f>
        <v>-0.21481945964900701</v>
      </c>
    </row>
    <row r="370" spans="1:18">
      <c r="A370" s="1" t="s">
        <v>375</v>
      </c>
      <c r="B370" s="29">
        <f>('Italy TRANSFORMED'!B370-B$395)/B$396</f>
        <v>0.11208335474748247</v>
      </c>
      <c r="C370" s="29">
        <f>('Italy TRANSFORMED'!C370-C$395)/C$396</f>
        <v>-0.99786013575961474</v>
      </c>
      <c r="D370" s="29">
        <f>('Italy TRANSFORMED'!D370-D$395)/D$396</f>
        <v>0.23733090243689253</v>
      </c>
      <c r="E370" s="29">
        <f>('Italy TRANSFORMED'!E370-'Italy NORMALIZED'!E$395)/'Italy NORMALIZED'!E$396</f>
        <v>-0.22409947926885196</v>
      </c>
      <c r="F370" s="29">
        <f>('Italy TRANSFORMED'!F370-F$395)/F$396</f>
        <v>0.35220267389210597</v>
      </c>
      <c r="G370" s="29">
        <f>('Italy TRANSFORMED'!G370-G$395)/G$396</f>
        <v>-0.97231870233474349</v>
      </c>
      <c r="H370" s="29">
        <f>('Italy TRANSFORMED'!H370-H$395)/H$396</f>
        <v>-0.53398478424686213</v>
      </c>
      <c r="I370" s="29">
        <f>('Italy TRANSFORMED'!I370-I$395)/I$396</f>
        <v>-0.12021982436144843</v>
      </c>
      <c r="K370" s="29">
        <f>('Italy TRANSFORMED'!K370-K$395)/K$396</f>
        <v>-0.51629969932189756</v>
      </c>
      <c r="N370" s="29">
        <f>('Italy TRANSFORMED'!N370-N$395)/N$396</f>
        <v>0.30437012609649639</v>
      </c>
      <c r="O370" s="29">
        <f>('Italy TRANSFORMED'!O370-O$395)/O$396</f>
        <v>0.2180188658849869</v>
      </c>
      <c r="Q370" s="29">
        <f>('Italy TRANSFORMED'!Q370-Q$395)/Q$396</f>
        <v>0.18742129587204498</v>
      </c>
      <c r="R370" s="29">
        <f>('Italy TRANSFORMED'!R370-R$395)/R$396</f>
        <v>-0.34396782585961594</v>
      </c>
    </row>
    <row r="371" spans="1:18">
      <c r="A371" s="1" t="s">
        <v>376</v>
      </c>
      <c r="B371" s="29">
        <f>('Italy TRANSFORMED'!B371-B$395)/B$396</f>
        <v>-1.1763279080904172</v>
      </c>
      <c r="C371" s="29">
        <f>('Italy TRANSFORMED'!C371-C$395)/C$396</f>
        <v>-0.83916846798352684</v>
      </c>
      <c r="D371" s="29">
        <f>('Italy TRANSFORMED'!D371-D$395)/D$396</f>
        <v>0.79156321647377359</v>
      </c>
      <c r="E371" s="29">
        <f>('Italy TRANSFORMED'!E371-'Italy NORMALIZED'!E$395)/'Italy NORMALIZED'!E$396</f>
        <v>0.13137581158898848</v>
      </c>
      <c r="F371" s="29">
        <f>('Italy TRANSFORMED'!F371-F$395)/F$396</f>
        <v>0.42256844992389131</v>
      </c>
      <c r="G371" s="29">
        <f>('Italy TRANSFORMED'!G371-G$395)/G$396</f>
        <v>-0.97311552314401706</v>
      </c>
      <c r="H371" s="29">
        <f>('Italy TRANSFORMED'!H371-H$395)/H$396</f>
        <v>-0.17231697757970219</v>
      </c>
      <c r="I371" s="29">
        <f>('Italy TRANSFORMED'!I371-I$395)/I$396</f>
        <v>-0.21285388733117006</v>
      </c>
      <c r="K371" s="29">
        <f>('Italy TRANSFORMED'!K371-K$395)/K$396</f>
        <v>-0.42775917198399638</v>
      </c>
      <c r="N371" s="29">
        <f>('Italy TRANSFORMED'!N371-N$395)/N$396</f>
        <v>-0.32041417572248615</v>
      </c>
      <c r="O371" s="29">
        <f>('Italy TRANSFORMED'!O371-O$395)/O$396</f>
        <v>-0.25725540288947957</v>
      </c>
      <c r="Q371" s="29">
        <f>('Italy TRANSFORMED'!Q371-Q$395)/Q$396</f>
        <v>0.18742129587204498</v>
      </c>
      <c r="R371" s="29">
        <f>('Italy TRANSFORMED'!R371-R$395)/R$396</f>
        <v>-1.4876785063617474E-2</v>
      </c>
    </row>
    <row r="372" spans="1:18">
      <c r="A372" s="1" t="s">
        <v>377</v>
      </c>
      <c r="B372" s="29">
        <f>('Italy TRANSFORMED'!B372-B$395)/B$396</f>
        <v>-7.7564860185463338E-2</v>
      </c>
      <c r="C372" s="29">
        <f>('Italy TRANSFORMED'!C372-C$395)/C$396</f>
        <v>-0.64965792481315587</v>
      </c>
      <c r="D372" s="29">
        <f>('Italy TRANSFORMED'!D372-D$395)/D$396</f>
        <v>0.79901507951964712</v>
      </c>
      <c r="E372" s="29">
        <f>('Italy TRANSFORMED'!E372-'Italy NORMALIZED'!E$395)/'Italy NORMALIZED'!E$396</f>
        <v>0.10478657142547988</v>
      </c>
      <c r="F372" s="29">
        <f>('Italy TRANSFORMED'!F372-F$395)/F$396</f>
        <v>0.26424545385237425</v>
      </c>
      <c r="G372" s="29">
        <f>('Italy TRANSFORMED'!G372-G$395)/G$396</f>
        <v>-0.97391616351521115</v>
      </c>
      <c r="H372" s="29">
        <f>('Italy TRANSFORMED'!H372-H$395)/H$396</f>
        <v>0.29055496704492612</v>
      </c>
      <c r="I372" s="29">
        <f>('Italy TRANSFORMED'!I372-I$395)/I$396</f>
        <v>-0.70281069319945721</v>
      </c>
      <c r="K372" s="29">
        <f>('Italy TRANSFORMED'!K372-K$395)/K$396</f>
        <v>-6.3001071394390207E-2</v>
      </c>
      <c r="N372" s="29">
        <f>('Italy TRANSFORMED'!N372-N$395)/N$396</f>
        <v>0.51676022006745403</v>
      </c>
      <c r="O372" s="29">
        <f>('Italy TRANSFORMED'!O372-O$395)/O$396</f>
        <v>-0.43508393477597485</v>
      </c>
      <c r="Q372" s="29">
        <f>('Italy TRANSFORMED'!Q372-Q$395)/Q$396</f>
        <v>0.18742129587204498</v>
      </c>
      <c r="R372" s="29">
        <f>('Italy TRANSFORMED'!R372-R$395)/R$396</f>
        <v>0.25138732753912441</v>
      </c>
    </row>
    <row r="373" spans="1:18">
      <c r="A373" s="1" t="s">
        <v>378</v>
      </c>
      <c r="B373" s="29">
        <f>('Italy TRANSFORMED'!B373-B$395)/B$396</f>
        <v>-0.68443445105699585</v>
      </c>
      <c r="C373" s="29">
        <f>('Italy TRANSFORMED'!C373-C$395)/C$396</f>
        <v>-1.2597354415961199</v>
      </c>
      <c r="D373" s="29">
        <f>('Italy TRANSFORMED'!D373-D$395)/D$396</f>
        <v>0.93280989329784025</v>
      </c>
      <c r="E373" s="29">
        <f>('Italy TRANSFORMED'!E373-'Italy NORMALIZED'!E$395)/'Italy NORMALIZED'!E$396</f>
        <v>0.36860168867278897</v>
      </c>
      <c r="F373" s="29">
        <f>('Italy TRANSFORMED'!F373-F$395)/F$396</f>
        <v>0.40497700591594499</v>
      </c>
      <c r="G373" s="29">
        <f>('Italy TRANSFORMED'!G373-G$395)/G$396</f>
        <v>-1.2610735458774123</v>
      </c>
      <c r="H373" s="29">
        <f>('Italy TRANSFORMED'!H373-H$395)/H$396</f>
        <v>-0.15266789189348592</v>
      </c>
      <c r="I373" s="29">
        <f>('Italy TRANSFORMED'!I373-I$395)/I$396</f>
        <v>-0.45103780955570799</v>
      </c>
      <c r="K373" s="29">
        <f>('Italy TRANSFORMED'!K373-K$395)/K$396</f>
        <v>-0.26146900600180056</v>
      </c>
      <c r="N373" s="29">
        <f>('Italy TRANSFORMED'!N373-N$395)/N$396</f>
        <v>-0.11097067680399812</v>
      </c>
      <c r="O373" s="29">
        <f>('Italy TRANSFORMED'!O373-O$395)/O$396</f>
        <v>0.21700112194218488</v>
      </c>
      <c r="Q373" s="29">
        <f>('Italy TRANSFORMED'!Q373-Q$395)/Q$396</f>
        <v>0.18742129587204498</v>
      </c>
      <c r="R373" s="29">
        <f>('Italy TRANSFORMED'!R373-R$395)/R$396</f>
        <v>0.2042970477511577</v>
      </c>
    </row>
    <row r="374" spans="1:18">
      <c r="A374" s="1" t="s">
        <v>379</v>
      </c>
      <c r="B374" s="29">
        <f>('Italy TRANSFORMED'!B374-B$395)/B$396</f>
        <v>-0.12809425453072693</v>
      </c>
      <c r="C374" s="29">
        <f>('Italy TRANSFORMED'!C374-C$395)/C$396</f>
        <v>-0.86777383299037536</v>
      </c>
      <c r="D374" s="29">
        <f>('Italy TRANSFORMED'!D374-D$395)/D$396</f>
        <v>0.95652036662562134</v>
      </c>
      <c r="E374" s="29">
        <f>('Italy TRANSFORMED'!E374-'Italy NORMALIZED'!E$395)/'Italy NORMALIZED'!E$396</f>
        <v>0.22215313933471595</v>
      </c>
      <c r="F374" s="29">
        <f>('Italy TRANSFORMED'!F374-F$395)/F$396</f>
        <v>0.33461122988415964</v>
      </c>
      <c r="G374" s="29">
        <f>('Italy TRANSFORMED'!G374-G$395)/G$396</f>
        <v>-1.2638551936308886</v>
      </c>
      <c r="H374" s="29">
        <f>('Italy TRANSFORMED'!H374-H$395)/H$396</f>
        <v>0.2118321640316454</v>
      </c>
      <c r="I374" s="29">
        <f>('Italy TRANSFORMED'!I374-I$395)/I$396</f>
        <v>-0.25548034789808566</v>
      </c>
      <c r="K374" s="29">
        <f>('Italy TRANSFORMED'!K374-K$395)/K$396</f>
        <v>-0.7155899567783881</v>
      </c>
      <c r="N374" s="29">
        <f>('Italy TRANSFORMED'!N374-N$395)/N$396</f>
        <v>9.7083438381115855E-2</v>
      </c>
      <c r="O374" s="29">
        <f>('Italy TRANSFORMED'!O374-O$395)/O$396</f>
        <v>-4.2237811571497058E-2</v>
      </c>
      <c r="Q374" s="29">
        <f>('Italy TRANSFORMED'!Q374-Q$395)/Q$396</f>
        <v>0.18742129587204498</v>
      </c>
      <c r="R374" s="29">
        <f>('Italy TRANSFORMED'!R374-R$395)/R$396</f>
        <v>-9.0316903876551058E-2</v>
      </c>
    </row>
    <row r="375" spans="1:18">
      <c r="A375" s="1" t="s">
        <v>380</v>
      </c>
      <c r="B375" s="29">
        <f>('Italy TRANSFORMED'!B375-B$395)/B$396</f>
        <v>-1.2717993667712857</v>
      </c>
      <c r="C375" s="29">
        <f>('Italy TRANSFORMED'!C375-C$395)/C$396</f>
        <v>-1.2404949282284183</v>
      </c>
      <c r="D375" s="29">
        <f>('Italy TRANSFORMED'!D375-D$395)/D$396</f>
        <v>1.2020931260919243</v>
      </c>
      <c r="E375" s="29">
        <f>('Italy TRANSFORMED'!E375-'Italy NORMALIZED'!E$395)/'Italy NORMALIZED'!E$396</f>
        <v>0.47142726586760619</v>
      </c>
      <c r="F375" s="29">
        <f>('Italy TRANSFORMED'!F375-F$395)/F$396</f>
        <v>0.58089144599540832</v>
      </c>
      <c r="G375" s="29">
        <f>('Italy TRANSFORMED'!G375-G$395)/G$396</f>
        <v>-1.2666618323899741</v>
      </c>
      <c r="H375" s="29">
        <f>('Italy TRANSFORMED'!H375-H$395)/H$396</f>
        <v>-0.18249140371149242</v>
      </c>
      <c r="I375" s="29">
        <f>('Italy TRANSFORMED'!I375-I$395)/I$396</f>
        <v>-0.11139635209318413</v>
      </c>
      <c r="K375" s="29">
        <f>('Italy TRANSFORMED'!K375-K$395)/K$396</f>
        <v>-0.90568332394919759</v>
      </c>
      <c r="N375" s="29">
        <f>('Italy TRANSFORMED'!N375-N$395)/N$396</f>
        <v>0.44411411533602418</v>
      </c>
      <c r="O375" s="29">
        <f>('Italy TRANSFORMED'!O375-O$395)/O$396</f>
        <v>0.56695898559483893</v>
      </c>
      <c r="Q375" s="29">
        <f>('Italy TRANSFORMED'!Q375-Q$395)/Q$396</f>
        <v>0.18742129587204498</v>
      </c>
      <c r="R375" s="29">
        <f>('Italy TRANSFORMED'!R375-R$395)/R$396</f>
        <v>-0.26828578685937887</v>
      </c>
    </row>
    <row r="376" spans="1:18">
      <c r="A376" s="1" t="s">
        <v>381</v>
      </c>
      <c r="B376" s="29">
        <f>('Italy TRANSFORMED'!B376-B$395)/B$396</f>
        <v>-0.46843689009032285</v>
      </c>
      <c r="C376" s="29">
        <f>('Italy TRANSFORMED'!C376-C$395)/C$396</f>
        <v>-0.94882236717644586</v>
      </c>
      <c r="D376" s="29">
        <f>('Italy TRANSFORMED'!D376-D$395)/D$396</f>
        <v>1.279152164407213</v>
      </c>
      <c r="E376" s="29">
        <f>('Italy TRANSFORMED'!E376-'Italy NORMALIZED'!E$395)/'Italy NORMALIZED'!E$396</f>
        <v>0.47713979793398498</v>
      </c>
      <c r="F376" s="29">
        <f>('Italy TRANSFORMED'!F376-F$395)/F$396</f>
        <v>0.93272032615433509</v>
      </c>
      <c r="G376" s="29">
        <f>('Italy TRANSFORMED'!G376-G$395)/G$396</f>
        <v>-1.0589151663930318</v>
      </c>
      <c r="H376" s="29">
        <f>('Italy TRANSFORMED'!H376-H$395)/H$396</f>
        <v>-0.16337657825118607</v>
      </c>
      <c r="I376" s="29">
        <f>('Italy TRANSFORMED'!I376-I$395)/I$396</f>
        <v>-0.28027601315278688</v>
      </c>
      <c r="K376" s="29">
        <f>('Italy TRANSFORMED'!K376-K$395)/K$396</f>
        <v>-1.131320275761345</v>
      </c>
      <c r="N376" s="29">
        <f>('Italy TRANSFORMED'!N376-N$395)/N$396</f>
        <v>9.6595785558243927E-2</v>
      </c>
      <c r="O376" s="29">
        <f>('Italy TRANSFORMED'!O376-O$395)/O$396</f>
        <v>-0.95742724221227138</v>
      </c>
      <c r="Q376" s="29">
        <f>('Italy TRANSFORMED'!Q376-Q$395)/Q$396</f>
        <v>0.18742129587204498</v>
      </c>
      <c r="R376" s="29">
        <f>('Italy TRANSFORMED'!R376-R$395)/R$396</f>
        <v>-0.22709491558200512</v>
      </c>
    </row>
    <row r="377" spans="1:18">
      <c r="A377" s="1" t="s">
        <v>382</v>
      </c>
      <c r="B377" s="29">
        <f>('Italy TRANSFORMED'!B377-B$395)/B$396</f>
        <v>-0.39778691621940432</v>
      </c>
      <c r="C377" s="29">
        <f>('Italy TRANSFORMED'!C377-C$395)/C$396</f>
        <v>-0.92413321285505878</v>
      </c>
      <c r="D377" s="29">
        <f>('Italy TRANSFORMED'!D377-D$395)/D$396</f>
        <v>0.93619710377323762</v>
      </c>
      <c r="E377" s="29">
        <f>('Italy TRANSFORMED'!E377-'Italy NORMALIZED'!E$395)/'Italy NORMALIZED'!E$396</f>
        <v>0.3239400743356462</v>
      </c>
      <c r="F377" s="29">
        <f>('Italy TRANSFORMED'!F377-F$395)/F$396</f>
        <v>1.0382689902020132</v>
      </c>
      <c r="G377" s="29">
        <f>('Italy TRANSFORMED'!G377-G$395)/G$396</f>
        <v>-1.0601806843168451</v>
      </c>
      <c r="H377" s="29">
        <f>('Italy TRANSFORMED'!H377-H$395)/H$396</f>
        <v>0.17279909316883527</v>
      </c>
      <c r="I377" s="29">
        <f>('Italy TRANSFORMED'!I377-I$395)/I$396</f>
        <v>0.51430521400041529</v>
      </c>
      <c r="K377" s="29">
        <f>('Italy TRANSFORMED'!K377-K$395)/K$396</f>
        <v>-1.4163722261946503</v>
      </c>
      <c r="N377" s="29">
        <f>('Italy TRANSFORMED'!N377-N$395)/N$396</f>
        <v>0.44411411533602418</v>
      </c>
      <c r="O377" s="29">
        <f>('Italy TRANSFORMED'!O377-O$395)/O$396</f>
        <v>-1.1802829007524338</v>
      </c>
      <c r="Q377" s="29">
        <f>('Italy TRANSFORMED'!Q377-Q$395)/Q$396</f>
        <v>0.18742129587204498</v>
      </c>
      <c r="R377" s="29">
        <f>('Italy TRANSFORMED'!R377-R$395)/R$396</f>
        <v>-0.22465518747827645</v>
      </c>
    </row>
    <row r="378" spans="1:18">
      <c r="A378" s="1" t="s">
        <v>383</v>
      </c>
      <c r="B378" s="29">
        <f>('Italy TRANSFORMED'!B378-B$395)/B$396</f>
        <v>0.53589904645397812</v>
      </c>
      <c r="C378" s="29">
        <f>('Italy TRANSFORMED'!C378-C$395)/C$396</f>
        <v>-0.55992561910714922</v>
      </c>
      <c r="D378" s="29">
        <f>('Italy TRANSFORMED'!D378-D$395)/D$396</f>
        <v>0.94043111686748404</v>
      </c>
      <c r="E378" s="29">
        <f>('Italy TRANSFORMED'!E378-'Italy NORMALIZED'!E$395)/'Italy NORMALIZED'!E$396</f>
        <v>0.2486385152788356</v>
      </c>
      <c r="F378" s="29">
        <f>('Italy TRANSFORMED'!F378-F$395)/F$396</f>
        <v>0.87994599413049612</v>
      </c>
      <c r="G378" s="29">
        <f>('Italy TRANSFORMED'!G378-G$395)/G$396</f>
        <v>-1.0614538543572485</v>
      </c>
      <c r="H378" s="29">
        <f>('Italy TRANSFORMED'!H378-H$395)/H$396</f>
        <v>-4.4848524124085208E-2</v>
      </c>
      <c r="I378" s="29">
        <f>('Italy TRANSFORMED'!I378-I$395)/I$396</f>
        <v>-0.73189115475231958</v>
      </c>
      <c r="K378" s="29">
        <f>('Italy TRANSFORMED'!K378-K$395)/K$396</f>
        <v>-1.6647474017345714</v>
      </c>
      <c r="N378" s="29">
        <f>('Italy TRANSFORMED'!N378-N$395)/N$396</f>
        <v>0.37275350758055636</v>
      </c>
      <c r="O378" s="29">
        <f>('Italy TRANSFORMED'!O378-O$395)/O$396</f>
        <v>-0.25944346772683002</v>
      </c>
      <c r="Q378" s="29">
        <f>('Italy TRANSFORMED'!Q378-Q$395)/Q$396</f>
        <v>0.18742129587204498</v>
      </c>
      <c r="R378" s="29">
        <f>('Italy TRANSFORMED'!R378-R$395)/R$396</f>
        <v>-9.5899531961139595E-2</v>
      </c>
    </row>
    <row r="379" spans="1:18">
      <c r="A379" s="1" t="s">
        <v>384</v>
      </c>
      <c r="B379" s="29">
        <f>('Italy TRANSFORMED'!B379-B$395)/B$396</f>
        <v>0.71822323933319265</v>
      </c>
      <c r="C379" s="29">
        <f>('Italy TRANSFORMED'!C379-C$395)/C$396</f>
        <v>-0.44141767836449147</v>
      </c>
      <c r="D379" s="29">
        <f>('Italy TRANSFORMED'!D379-D$395)/D$396</f>
        <v>1.0352730101786083</v>
      </c>
      <c r="E379" s="29">
        <f>('Italy TRANSFORMED'!E379-'Italy NORMALIZED'!E$395)/'Italy NORMALIZED'!E$396</f>
        <v>0.30680247813650979</v>
      </c>
      <c r="F379" s="29">
        <f>('Italy TRANSFORMED'!F379-F$395)/F$396</f>
        <v>0.65125722202719372</v>
      </c>
      <c r="G379" s="29">
        <f>('Italy TRANSFORMED'!G379-G$395)/G$396</f>
        <v>-0.71655630851019891</v>
      </c>
      <c r="H379" s="29">
        <f>('Italy TRANSFORMED'!H379-H$395)/H$396</f>
        <v>-4.4994659041177415E-2</v>
      </c>
      <c r="I379" s="29">
        <f>('Italy TRANSFORMED'!I379-I$395)/I$396</f>
        <v>-0.57362102459671183</v>
      </c>
      <c r="K379" s="29">
        <f>('Italy TRANSFORMED'!K379-K$395)/K$396</f>
        <v>-1.4554394480687383</v>
      </c>
      <c r="N379" s="29">
        <f>('Italy TRANSFORMED'!N379-N$395)/N$396</f>
        <v>2.7383928702151679E-2</v>
      </c>
      <c r="O379" s="29">
        <f>('Italy TRANSFORMED'!O379-O$395)/O$396</f>
        <v>0.82977885164095844</v>
      </c>
      <c r="Q379" s="29">
        <f>('Italy TRANSFORMED'!Q379-Q$395)/Q$396</f>
        <v>0.18742129587204498</v>
      </c>
      <c r="R379" s="29">
        <f>('Italy TRANSFORMED'!R379-R$395)/R$396</f>
        <v>-0.31041361120947891</v>
      </c>
    </row>
    <row r="380" spans="1:18">
      <c r="A380" s="1" t="s">
        <v>385</v>
      </c>
      <c r="B380" s="29">
        <f>('Italy TRANSFORMED'!B380-B$395)/B$396</f>
        <v>0.76176701657484136</v>
      </c>
      <c r="C380" s="29">
        <f>('Italy TRANSFORMED'!C380-C$395)/C$396</f>
        <v>-0.28953681178051049</v>
      </c>
      <c r="D380" s="29">
        <f>('Italy TRANSFORMED'!D380-D$395)/D$396</f>
        <v>1.008090646113545</v>
      </c>
      <c r="E380" s="29">
        <f>('Italy TRANSFORMED'!E380-'Italy NORMALIZED'!E$395)/'Italy NORMALIZED'!E$396</f>
        <v>0.26935942704688226</v>
      </c>
      <c r="F380" s="29">
        <f>('Italy TRANSFORMED'!F380-F$395)/F$396</f>
        <v>0.52811711397156935</v>
      </c>
      <c r="G380" s="29">
        <f>('Italy TRANSFORMED'!G380-G$395)/G$396</f>
        <v>-0.71659931537637533</v>
      </c>
      <c r="H380" s="29">
        <f>('Italy TRANSFORMED'!H380-H$395)/H$396</f>
        <v>-6.4991262486515877E-2</v>
      </c>
      <c r="I380" s="29">
        <f>('Italy TRANSFORMED'!I380-I$395)/I$396</f>
        <v>-1.1003684534604123</v>
      </c>
      <c r="K380" s="29">
        <f>('Italy TRANSFORMED'!K380-K$395)/K$396</f>
        <v>-0.81995010746820218</v>
      </c>
      <c r="N380" s="29">
        <f>('Italy TRANSFORMED'!N380-N$395)/N$396</f>
        <v>2.7383928702151679E-2</v>
      </c>
      <c r="O380" s="29">
        <f>('Italy TRANSFORMED'!O380-O$395)/O$396</f>
        <v>0.66090097841946405</v>
      </c>
      <c r="Q380" s="29">
        <f>('Italy TRANSFORMED'!Q380-Q$395)/Q$396</f>
        <v>0.18742129587204498</v>
      </c>
      <c r="R380" s="29">
        <f>('Italy TRANSFORMED'!R380-R$395)/R$396</f>
        <v>-0.37002128444243682</v>
      </c>
    </row>
    <row r="381" spans="1:18">
      <c r="A381" s="1" t="s">
        <v>386</v>
      </c>
      <c r="B381" s="29">
        <f>('Italy TRANSFORMED'!B381-B$395)/B$396</f>
        <v>0.64346787634686731</v>
      </c>
      <c r="C381" s="29">
        <f>('Italy TRANSFORMED'!C381-C$395)/C$396</f>
        <v>-0.32580432812847909</v>
      </c>
      <c r="D381" s="29">
        <f>('Italy TRANSFORMED'!D381-D$395)/D$396</f>
        <v>0.92993076439375255</v>
      </c>
      <c r="E381" s="29">
        <f>('Italy TRANSFORMED'!E381-'Italy NORMALIZED'!E$395)/'Italy NORMALIZED'!E$396</f>
        <v>0.2577785665850415</v>
      </c>
      <c r="F381" s="29">
        <f>('Italy TRANSFORMED'!F381-F$395)/F$396</f>
        <v>0.26424545385237425</v>
      </c>
      <c r="G381" s="29">
        <f>('Italy TRANSFORMED'!G381-G$395)/G$396</f>
        <v>-0.71664237000559783</v>
      </c>
      <c r="H381" s="29">
        <f>('Italy TRANSFORMED'!H381-H$395)/H$396</f>
        <v>2.4230759167368901E-2</v>
      </c>
      <c r="I381" s="29">
        <f>('Italy TRANSFORMED'!I381-I$395)/I$396</f>
        <v>-1.3675888868517336</v>
      </c>
      <c r="K381" s="29">
        <f>('Italy TRANSFORMED'!K381-K$395)/K$396</f>
        <v>-0.55046276532061988</v>
      </c>
      <c r="N381" s="29">
        <f>('Italy TRANSFORMED'!N381-N$395)/N$396</f>
        <v>-4.1552320913284729E-2</v>
      </c>
      <c r="O381" s="29">
        <f>('Italy TRANSFORMED'!O381-O$395)/O$396</f>
        <v>-0.52427701455646569</v>
      </c>
      <c r="Q381" s="29">
        <f>('Italy TRANSFORMED'!Q381-Q$395)/Q$396</f>
        <v>0.18742129587204498</v>
      </c>
      <c r="R381" s="29">
        <f>('Italy TRANSFORMED'!R381-R$395)/R$396</f>
        <v>-0.84075007487920006</v>
      </c>
    </row>
    <row r="382" spans="1:18">
      <c r="A382" s="1" t="s">
        <v>387</v>
      </c>
      <c r="B382" s="29">
        <f>('Italy TRANSFORMED'!B382-B$395)/B$396</f>
        <v>-0.95112908408846608</v>
      </c>
      <c r="C382" s="22">
        <f>Italy!C382-Italy!D382</f>
        <v>-0.35189999999999999</v>
      </c>
      <c r="D382" s="22">
        <f>Italy!E382-Italy!D382</f>
        <v>2.6040000000000001</v>
      </c>
      <c r="E382" s="29">
        <f>('Italy TRANSFORMED'!E382-'Italy NORMALIZED'!E$395)/'Italy NORMALIZED'!E$396</f>
        <v>0.31822754226926742</v>
      </c>
      <c r="F382" s="29">
        <f>('Italy TRANSFORMED'!F382-F$395)/F$396</f>
        <v>0.59848289000335475</v>
      </c>
      <c r="G382" s="29"/>
      <c r="H382" s="29">
        <f>1200*LN(Italy!I382/Italy!I381)</f>
        <v>0.86353126316999229</v>
      </c>
      <c r="I382" s="22">
        <f>(Italy!J382-I$395)/I$396</f>
        <v>-0.21509210093288</v>
      </c>
      <c r="K382" s="29">
        <f>('Italy TRANSFORMED'!K382-K$395)/K$396</f>
        <v>-0.92178541586479934</v>
      </c>
      <c r="N382" s="29">
        <f>('Italy TRANSFORMED'!N382-N$395)/N$396</f>
        <v>-0.24987953289352094</v>
      </c>
      <c r="O382" s="29">
        <f>('Italy TRANSFORMED'!O382-O$395)/O$396</f>
        <v>-0.38981791270253918</v>
      </c>
      <c r="Q382" s="29">
        <f>('Italy TRANSFORMED'!Q382-Q$395)/Q$396</f>
        <v>0.18742129587204498</v>
      </c>
      <c r="R382" s="29">
        <f>('Italy TRANSFORMED'!R382-R$395)/R$396</f>
        <v>-0.72164195716536861</v>
      </c>
    </row>
    <row r="383" spans="1:18">
      <c r="A383" s="1" t="s">
        <v>388</v>
      </c>
      <c r="B383" s="29">
        <f>('Italy TRANSFORMED'!B383-B$395)/B$396</f>
        <v>-1.4711571620385961E-2</v>
      </c>
      <c r="C383" s="22">
        <f>Italy!C383-Italy!D383</f>
        <v>-0.32890000000000003</v>
      </c>
      <c r="D383" s="22">
        <f>Italy!E383-Italy!D383</f>
        <v>2.2839999999999998</v>
      </c>
      <c r="E383" s="29">
        <f>('Italy TRANSFORMED'!E383-'Italy NORMALIZED'!E$395)/'Italy NORMALIZED'!E$396</f>
        <v>0.22474974481943349</v>
      </c>
      <c r="F383" s="29">
        <f>('Italy TRANSFORMED'!F383-F$395)/F$396</f>
        <v>0.36979411790005229</v>
      </c>
      <c r="G383" s="29"/>
      <c r="H383" s="29">
        <f>1200*LN(Italy!I383/Italy!I382)</f>
        <v>1.9714554182651796</v>
      </c>
      <c r="I383" s="22">
        <f>(Italy!J383-I$395)/I$396</f>
        <v>-0.87946392577912746</v>
      </c>
      <c r="K383" s="29">
        <f>('Italy TRANSFORMED'!K383-K$395)/K$396</f>
        <v>-0.99511245470102339</v>
      </c>
      <c r="N383" s="29">
        <f>('Italy TRANSFORMED'!N383-N$395)/N$396</f>
        <v>0.71640908645839974</v>
      </c>
      <c r="O383" s="29">
        <f>('Italy TRANSFORMED'!O383-O$395)/O$396</f>
        <v>-4.2770049670259845E-2</v>
      </c>
      <c r="Q383" s="29">
        <f>('Italy TRANSFORMED'!Q383-Q$395)/Q$396</f>
        <v>0.18742129587204498</v>
      </c>
      <c r="R383" s="29">
        <f>('Italy TRANSFORMED'!R383-R$395)/R$396</f>
        <v>-0.53277180297876092</v>
      </c>
    </row>
    <row r="384" spans="1:18">
      <c r="A384" s="1" t="s">
        <v>389</v>
      </c>
      <c r="B384" s="29">
        <f>('Italy TRANSFORMED'!B384-B$395)/B$396</f>
        <v>0.88829113013695227</v>
      </c>
      <c r="C384" s="22">
        <f>Italy!C384-Italy!D384</f>
        <v>-0.2349</v>
      </c>
      <c r="D384" s="22">
        <f>Italy!E384-Italy!D384</f>
        <v>1.7839</v>
      </c>
      <c r="E384" s="29">
        <f>('Italy TRANSFORMED'!E384-'Italy NORMALIZED'!E$395)/'Italy NORMALIZED'!E$396</f>
        <v>-6.0928790609197633E-2</v>
      </c>
      <c r="F384" s="29">
        <f>('Italy TRANSFORMED'!F384-F$395)/F$396</f>
        <v>0.15869678980469623</v>
      </c>
      <c r="G384" s="29"/>
      <c r="H384" s="29">
        <f>1200*LN(Italy!I384/Italy!I383)</f>
        <v>-1.848144520556231</v>
      </c>
      <c r="I384" s="22">
        <f>(Italy!J384-I$395)/I$396</f>
        <v>-0.62993985972501865</v>
      </c>
      <c r="K384" s="29">
        <f>('Italy TRANSFORMED'!K384-K$395)/K$396</f>
        <v>-1.4400738175673904</v>
      </c>
      <c r="N384" s="29">
        <f>('Italy TRANSFORMED'!N384-N$395)/N$396</f>
        <v>0.30271811657702169</v>
      </c>
      <c r="O384" s="29">
        <f>('Italy TRANSFORMED'!O384-O$395)/O$396</f>
        <v>9.3488008568422373E-4</v>
      </c>
      <c r="Q384" s="29">
        <f>('Italy TRANSFORMED'!Q384-Q$395)/Q$396</f>
        <v>0.18742129587204498</v>
      </c>
      <c r="R384" s="29">
        <f>('Italy TRANSFORMED'!R384-R$395)/R$396</f>
        <v>-0.1833524063045204</v>
      </c>
    </row>
    <row r="385" spans="1:18">
      <c r="A385" s="1" t="s">
        <v>390</v>
      </c>
      <c r="B385" s="29">
        <f>('Italy TRANSFORMED'!B385-B$395)/B$396</f>
        <v>-1.0072248811344222</v>
      </c>
      <c r="C385" s="22">
        <f>Italy!C385-Italy!D385</f>
        <v>-0.35770000000000002</v>
      </c>
      <c r="D385" s="22">
        <f>Italy!E385-Italy!D385</f>
        <v>1.4536</v>
      </c>
      <c r="E385" s="29">
        <f>('Italy TRANSFORMED'!E385-'Italy NORMALIZED'!E$395)/'Italy NORMALIZED'!E$396</f>
        <v>-5.5891375968845455E-2</v>
      </c>
      <c r="F385" s="29">
        <f>('Italy TRANSFORMED'!F385-F$395)/F$396</f>
        <v>0.31701978587621327</v>
      </c>
      <c r="G385" s="29"/>
      <c r="H385" s="29">
        <f>1200*LN(Italy!I385/Italy!I384)</f>
        <v>-0.36997071358250688</v>
      </c>
      <c r="I385" s="22">
        <f>(Italy!J385-I$395)/I$396</f>
        <v>0.25845617891424633</v>
      </c>
      <c r="K385" s="29">
        <f>('Italy TRANSFORMED'!K385-K$395)/K$396</f>
        <v>-1.0845610842559497</v>
      </c>
      <c r="N385" s="29">
        <f>('Italy TRANSFORMED'!N385-N$395)/N$396</f>
        <v>0.58080511232015097</v>
      </c>
      <c r="Q385" s="29">
        <f>('Italy TRANSFORMED'!Q385-Q$395)/Q$396</f>
        <v>0.18742129587204498</v>
      </c>
      <c r="R385" s="29"/>
    </row>
    <row r="386" spans="1:18">
      <c r="A386" s="1" t="s">
        <v>391</v>
      </c>
      <c r="B386" s="29">
        <f>('Italy TRANSFORMED'!B386-B$395)/B$396</f>
        <v>0.95216533426680061</v>
      </c>
      <c r="C386" s="22">
        <f>Italy!C386-Italy!D386</f>
        <v>-0.18760000000000002</v>
      </c>
      <c r="D386" s="22">
        <f>Italy!E386-Italy!D386</f>
        <v>1.1321000000000001</v>
      </c>
      <c r="E386" s="29">
        <f>('Italy TRANSFORMED'!E386-'Italy NORMALIZED'!E$395)/'Italy NORMALIZED'!E$396</f>
        <v>-0.34749017190263265</v>
      </c>
      <c r="F386" s="29">
        <f>('Italy TRANSFORMED'!F386-F$395)/F$396</f>
        <v>0.35220267389210597</v>
      </c>
      <c r="G386" s="29"/>
      <c r="H386" s="29">
        <f>1200*LN(Italy!I386/Italy!I385)</f>
        <v>-4.696195489053264</v>
      </c>
      <c r="I386" s="22">
        <f>(Italy!J386-I$395)/I$396</f>
        <v>-0.94055807245449052</v>
      </c>
      <c r="N386" s="29">
        <f>('Italy TRANSFORMED'!N386-N$395)/N$396</f>
        <v>-0.10987371191625188</v>
      </c>
      <c r="Q386" s="29">
        <f>('Italy TRANSFORMED'!Q386-Q$395)/Q$396</f>
        <v>-2.4989506116271146E-3</v>
      </c>
      <c r="R386" s="29"/>
    </row>
    <row r="387" spans="1:18">
      <c r="A387" s="1" t="s">
        <v>392</v>
      </c>
      <c r="B387" s="29">
        <f>('Italy TRANSFORMED'!B387-B$395)/B$396</f>
        <v>0.12979318064828466</v>
      </c>
      <c r="E387" s="29">
        <f>('Italy TRANSFORMED'!E387-'Italy NORMALIZED'!E$395)/'Italy NORMALIZED'!E$396</f>
        <v>-0.35709761219608777</v>
      </c>
      <c r="F387" s="29"/>
      <c r="G387" s="29"/>
      <c r="H387" s="29">
        <f>1200*LN(Italy!I387/Italy!I386)</f>
        <v>0.12381984223973068</v>
      </c>
      <c r="I387" s="22">
        <f>(Italy!J387-I$395)/I$396</f>
        <v>-0.53401599239772479</v>
      </c>
      <c r="Q387" s="29">
        <f>('Italy TRANSFORMED'!Q387-Q$395)/Q$396</f>
        <v>-2.4989506116271146E-3</v>
      </c>
      <c r="R387" s="29"/>
    </row>
    <row r="388" spans="1:18">
      <c r="A388" s="1" t="s">
        <v>393</v>
      </c>
      <c r="B388" s="29">
        <f>('Italy TRANSFORMED'!B388-B$395)/B$396</f>
        <v>0.95954789121426731</v>
      </c>
      <c r="E388" s="29"/>
      <c r="F388" s="29"/>
      <c r="G388" s="29"/>
      <c r="H388" s="29">
        <f>1200*LN(Italy!I388/Italy!I387)</f>
        <v>-1.9826522477981228</v>
      </c>
      <c r="I388" s="22">
        <f>(Italy!J388-I$395)/I$396</f>
        <v>-1.0510761377595581</v>
      </c>
      <c r="Q388" s="29">
        <f>('Italy TRANSFORMED'!Q388-Q$395)/Q$396</f>
        <v>-2.4989506116271146E-3</v>
      </c>
      <c r="R388" s="29"/>
    </row>
    <row r="389" spans="1:18">
      <c r="A389" s="1" t="s">
        <v>489</v>
      </c>
      <c r="B389" s="29">
        <f>('Italy TRANSFORMED'!B389-B$395)/B$396</f>
        <v>-9.1123621845279307E-2</v>
      </c>
      <c r="E389" s="29"/>
      <c r="I389" s="22">
        <f>(Italy!J389-I$395)/I$396</f>
        <v>-0.57930356167214392</v>
      </c>
    </row>
    <row r="394" spans="1:18">
      <c r="B394" s="41" t="s">
        <v>533</v>
      </c>
    </row>
    <row r="395" spans="1:18">
      <c r="A395" t="s">
        <v>502</v>
      </c>
      <c r="B395" s="22">
        <v>2.5138555784186019</v>
      </c>
      <c r="C395" s="22">
        <v>-0.13915433070866146</v>
      </c>
      <c r="D395" s="22">
        <v>1.4994329139588753</v>
      </c>
      <c r="E395" s="22">
        <v>2.161223927273118</v>
      </c>
      <c r="F395" s="22">
        <v>90.97875138999332</v>
      </c>
      <c r="G395" s="22">
        <v>5.4889959826329555</v>
      </c>
      <c r="H395" s="22">
        <v>-0.91796575343355746</v>
      </c>
      <c r="I395" s="22">
        <v>15.190719284830944</v>
      </c>
      <c r="K395" s="22">
        <v>2.633024220604594</v>
      </c>
      <c r="N395" s="22">
        <v>-0.15818241036845757</v>
      </c>
      <c r="O395" s="22">
        <v>-8.1140732129974351E-3</v>
      </c>
      <c r="Q395" s="22">
        <v>-9.8684210526315846E-2</v>
      </c>
      <c r="R395" s="22">
        <v>0.9894393757411597</v>
      </c>
    </row>
    <row r="396" spans="1:18">
      <c r="A396" t="s">
        <v>503</v>
      </c>
      <c r="B396" s="22">
        <v>64.457915159697208</v>
      </c>
      <c r="C396" s="22">
        <v>0.58730241673119354</v>
      </c>
      <c r="D396" s="22">
        <v>1.1809127389790679</v>
      </c>
      <c r="E396" s="22">
        <v>1.9255909414917429</v>
      </c>
      <c r="F396" s="22">
        <v>56.845816611091387</v>
      </c>
      <c r="G396" s="22">
        <v>8.589131747796241</v>
      </c>
      <c r="H396" s="22">
        <v>12.42611938228209</v>
      </c>
      <c r="I396" s="22">
        <v>7.3554724251619232</v>
      </c>
      <c r="K396" s="22">
        <v>1.9682653593827197</v>
      </c>
      <c r="N396" s="22">
        <v>5.7764688218761124</v>
      </c>
      <c r="O396" s="22">
        <v>8.6792662901348194</v>
      </c>
      <c r="Q396" s="22">
        <v>0.52653680611454567</v>
      </c>
      <c r="R396" s="22">
        <v>4.1853205778334166</v>
      </c>
    </row>
    <row r="397" spans="1:18">
      <c r="A397" t="s">
        <v>504</v>
      </c>
      <c r="B397" s="22">
        <v>207.96422348634536</v>
      </c>
      <c r="C397" s="22">
        <v>2.2631000000000001</v>
      </c>
      <c r="D397" s="22">
        <v>4.2965999999999998</v>
      </c>
      <c r="E397" s="22">
        <v>6.9490000000000007</v>
      </c>
      <c r="F397" s="22">
        <v>367</v>
      </c>
      <c r="G397" s="22">
        <v>38.485212135185179</v>
      </c>
      <c r="H397" s="22">
        <v>60.588263658974228</v>
      </c>
      <c r="I397" s="22">
        <v>61.0239270316155</v>
      </c>
      <c r="K397" s="22">
        <v>7.8856757921845269</v>
      </c>
      <c r="N397" s="22">
        <v>23.360712340544008</v>
      </c>
      <c r="O397" s="22">
        <v>21.903281589537592</v>
      </c>
      <c r="Q397" s="22">
        <v>3</v>
      </c>
      <c r="R397" s="22">
        <v>24.930800281264624</v>
      </c>
    </row>
    <row r="398" spans="1:18">
      <c r="A398" t="s">
        <v>505</v>
      </c>
      <c r="B398" s="22">
        <v>-268.40225430433145</v>
      </c>
      <c r="C398" s="22">
        <v>-4.9153000000000002</v>
      </c>
      <c r="D398" s="22">
        <v>-3.8680000000000003</v>
      </c>
      <c r="E398" s="22">
        <v>0.13500000000000023</v>
      </c>
      <c r="F398" s="22">
        <v>17.714856028323382</v>
      </c>
      <c r="G398" s="22">
        <v>-9.4823667318736824</v>
      </c>
      <c r="H398" s="22">
        <v>-107.19856578362183</v>
      </c>
      <c r="I398" s="22">
        <v>4.7026577214845702</v>
      </c>
      <c r="K398" s="22">
        <v>-2.2452606216504538</v>
      </c>
      <c r="N398" s="22">
        <v>-24.470548972058211</v>
      </c>
      <c r="O398" s="22">
        <v>-47.639876616452725</v>
      </c>
      <c r="Q398" s="22">
        <v>-3</v>
      </c>
      <c r="R398" s="22">
        <v>-12.709367254443492</v>
      </c>
    </row>
    <row r="399" spans="1:18">
      <c r="A399" t="s">
        <v>508</v>
      </c>
      <c r="B399" s="22">
        <v>-0.40342584388998554</v>
      </c>
      <c r="C399" s="22">
        <v>-1.9557378538598986</v>
      </c>
      <c r="D399" s="22">
        <v>-0.2800478775063211</v>
      </c>
      <c r="E399" s="22">
        <v>0.70273742943031547</v>
      </c>
      <c r="F399" s="22">
        <v>1.6990820722515034</v>
      </c>
      <c r="G399" s="22">
        <v>1.1160434875442249</v>
      </c>
      <c r="H399" s="22">
        <v>-2.9509814557031802</v>
      </c>
      <c r="I399" s="22">
        <v>1.8199201156774258</v>
      </c>
      <c r="K399" s="22">
        <v>0.37040445999318711</v>
      </c>
      <c r="N399" s="22">
        <v>7.4603919635643764E-2</v>
      </c>
      <c r="O399" s="22">
        <v>-1.6813523031592701</v>
      </c>
      <c r="Q399" s="22">
        <v>-0.91724157814437168</v>
      </c>
      <c r="R399" s="22">
        <v>1.5954408061980427</v>
      </c>
    </row>
    <row r="400" spans="1:18">
      <c r="A400" t="s">
        <v>509</v>
      </c>
      <c r="B400" s="22">
        <v>1.6861381261317994</v>
      </c>
      <c r="C400" s="22">
        <v>14.118182357584729</v>
      </c>
      <c r="D400" s="22">
        <v>0.54204108804827955</v>
      </c>
      <c r="E400" s="22">
        <v>-0.8047503878297686</v>
      </c>
      <c r="F400" s="22">
        <v>4.7091453804217238</v>
      </c>
      <c r="G400" s="22">
        <v>1.8902649768629054</v>
      </c>
      <c r="H400" s="22">
        <v>27.610900132053551</v>
      </c>
      <c r="I400" s="22">
        <v>5.522832984728371</v>
      </c>
      <c r="K400" s="22">
        <v>-0.17382135833824863</v>
      </c>
      <c r="N400" s="22">
        <v>3.7477980629141663</v>
      </c>
      <c r="O400" s="22">
        <v>7.2390031675142561</v>
      </c>
      <c r="Q400" s="22">
        <v>8.0142633761619813</v>
      </c>
      <c r="R400" s="22">
        <v>7.3258028545918163</v>
      </c>
    </row>
    <row r="401" spans="1:18">
      <c r="R401" s="22"/>
    </row>
    <row r="402" spans="1:18">
      <c r="A402" t="s">
        <v>506</v>
      </c>
      <c r="B402" s="22">
        <v>3.1873567024145104</v>
      </c>
      <c r="C402" s="22">
        <v>4.0903191648335504</v>
      </c>
      <c r="D402" s="22">
        <v>2.3686484138187498</v>
      </c>
      <c r="E402" s="22">
        <v>2.4863931220084696</v>
      </c>
      <c r="F402" s="22">
        <v>4.8556123399263686</v>
      </c>
      <c r="G402" s="22">
        <v>3.8416241735980168</v>
      </c>
      <c r="H402" s="22">
        <v>4.9497536214006663</v>
      </c>
      <c r="I402" s="22">
        <v>6.2311711739950653</v>
      </c>
      <c r="K402" s="22">
        <v>2.668670434370318</v>
      </c>
      <c r="N402" s="22">
        <v>4.0715003363030142</v>
      </c>
      <c r="O402" s="22">
        <v>2.5245677376733915</v>
      </c>
      <c r="Q402" s="22">
        <v>5.8850286903822093</v>
      </c>
      <c r="R402" s="22">
        <v>5.7203171084010505</v>
      </c>
    </row>
    <row r="403" spans="1:18">
      <c r="A403" t="s">
        <v>507</v>
      </c>
      <c r="B403" s="22">
        <v>-4.2029921261266976</v>
      </c>
      <c r="C403" s="22">
        <v>-8.1323446545212583</v>
      </c>
      <c r="D403" s="22">
        <v>-4.5451562480384213</v>
      </c>
      <c r="E403" s="22">
        <v>-1.0522608325646854</v>
      </c>
      <c r="F403" s="22">
        <v>-1.2888177130588561</v>
      </c>
      <c r="G403" s="22">
        <v>-1.7430589207515557</v>
      </c>
      <c r="H403" s="22">
        <v>-8.5530000767359073</v>
      </c>
      <c r="I403" s="22">
        <v>-1.4258855117814531</v>
      </c>
      <c r="K403" s="22">
        <v>-2.4784690839577435</v>
      </c>
      <c r="N403" s="22">
        <v>-4.208863115406456</v>
      </c>
      <c r="O403" s="22">
        <v>-5.4879941404009891</v>
      </c>
      <c r="Q403" s="22">
        <v>-5.510186098638119</v>
      </c>
      <c r="R403" s="22">
        <v>-3.2730603009808177</v>
      </c>
    </row>
  </sheetData>
  <mergeCells count="2">
    <mergeCell ref="B1:I1"/>
    <mergeCell ref="M3:O3"/>
  </mergeCells>
  <phoneticPr fontId="2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89"/>
  <sheetViews>
    <sheetView workbookViewId="0">
      <pane xSplit="1" ySplit="5" topLeftCell="B294" activePane="bottomRight" state="frozen"/>
      <selection pane="topRight" activeCell="B1" sqref="B1"/>
      <selection pane="bottomLeft" activeCell="A6" sqref="A6"/>
      <selection pane="bottomRight" activeCell="G340" sqref="G340"/>
    </sheetView>
  </sheetViews>
  <sheetFormatPr baseColWidth="10" defaultColWidth="8.5" defaultRowHeight="15" x14ac:dyDescent="0"/>
  <cols>
    <col min="3" max="4" width="9.125" customWidth="1"/>
    <col min="17" max="19" width="8.5" style="32"/>
    <col min="20" max="20" width="12.5" style="32" customWidth="1"/>
    <col min="21" max="21" width="13.5" style="32" customWidth="1"/>
    <col min="23" max="24" width="8.5" style="32"/>
  </cols>
  <sheetData>
    <row r="1" spans="1:24">
      <c r="B1" s="58" t="s">
        <v>410</v>
      </c>
      <c r="C1" s="58"/>
      <c r="D1" s="58"/>
      <c r="E1" s="58"/>
      <c r="F1" s="58"/>
      <c r="G1" s="58"/>
      <c r="H1" s="58"/>
      <c r="I1" s="58"/>
    </row>
    <row r="2" spans="1:24">
      <c r="B2" s="8" t="s">
        <v>401</v>
      </c>
      <c r="C2" s="8"/>
      <c r="D2" s="8"/>
      <c r="E2" s="8" t="s">
        <v>403</v>
      </c>
      <c r="F2" s="8" t="s">
        <v>404</v>
      </c>
      <c r="G2" s="8" t="s">
        <v>405</v>
      </c>
      <c r="H2" s="8" t="s">
        <v>406</v>
      </c>
      <c r="I2" s="8" t="s">
        <v>407</v>
      </c>
      <c r="M2" s="57" t="s">
        <v>408</v>
      </c>
      <c r="N2" s="57"/>
      <c r="O2" s="57"/>
    </row>
    <row r="3" spans="1:24" ht="45">
      <c r="B3" s="5" t="s">
        <v>399</v>
      </c>
      <c r="C3" s="5" t="s">
        <v>417</v>
      </c>
      <c r="D3" s="5" t="s">
        <v>418</v>
      </c>
      <c r="E3" s="5" t="s">
        <v>419</v>
      </c>
      <c r="F3" s="5" t="s">
        <v>398</v>
      </c>
      <c r="G3" s="5" t="s">
        <v>411</v>
      </c>
      <c r="H3" s="5" t="s">
        <v>395</v>
      </c>
      <c r="I3" s="5" t="s">
        <v>396</v>
      </c>
      <c r="K3" s="5" t="s">
        <v>409</v>
      </c>
      <c r="L3" s="5"/>
      <c r="M3" s="5" t="s">
        <v>438</v>
      </c>
      <c r="N3" s="5" t="s">
        <v>439</v>
      </c>
      <c r="O3" s="5" t="s">
        <v>440</v>
      </c>
      <c r="Q3" s="33" t="s">
        <v>394</v>
      </c>
      <c r="R3" s="5" t="s">
        <v>543</v>
      </c>
      <c r="S3"/>
      <c r="T3" s="5" t="s">
        <v>540</v>
      </c>
      <c r="U3" s="46" t="s">
        <v>542</v>
      </c>
    </row>
    <row r="4" spans="1:24" ht="30">
      <c r="B4" s="5" t="s">
        <v>413</v>
      </c>
      <c r="C4" s="5" t="s">
        <v>414</v>
      </c>
      <c r="D4" s="5"/>
      <c r="E4" s="5" t="s">
        <v>414</v>
      </c>
      <c r="F4" s="5" t="s">
        <v>414</v>
      </c>
      <c r="G4" s="5" t="s">
        <v>420</v>
      </c>
      <c r="H4" s="5" t="s">
        <v>413</v>
      </c>
      <c r="I4" s="5" t="s">
        <v>413</v>
      </c>
      <c r="K4" s="5" t="s">
        <v>416</v>
      </c>
      <c r="L4" s="5"/>
      <c r="M4" s="7" t="s">
        <v>413</v>
      </c>
      <c r="N4" s="7" t="s">
        <v>413</v>
      </c>
      <c r="O4" s="7" t="s">
        <v>413</v>
      </c>
      <c r="Q4" s="33" t="s">
        <v>414</v>
      </c>
      <c r="R4"/>
      <c r="S4"/>
      <c r="T4" s="5" t="s">
        <v>414</v>
      </c>
      <c r="U4" s="46" t="s">
        <v>414</v>
      </c>
    </row>
    <row r="5" spans="1:24">
      <c r="A5" s="28"/>
      <c r="B5" t="s">
        <v>471</v>
      </c>
      <c r="C5" t="s">
        <v>430</v>
      </c>
      <c r="D5" t="s">
        <v>467</v>
      </c>
      <c r="E5" t="s">
        <v>424</v>
      </c>
      <c r="F5" t="s">
        <v>552</v>
      </c>
      <c r="G5" t="s">
        <v>462</v>
      </c>
      <c r="I5" t="s">
        <v>485</v>
      </c>
      <c r="K5" t="s">
        <v>480</v>
      </c>
      <c r="M5" t="s">
        <v>454</v>
      </c>
      <c r="N5" s="12" t="s">
        <v>448</v>
      </c>
      <c r="O5" s="12" t="s">
        <v>449</v>
      </c>
      <c r="Q5" s="36" t="s">
        <v>512</v>
      </c>
      <c r="R5" t="s">
        <v>544</v>
      </c>
      <c r="S5"/>
      <c r="T5"/>
      <c r="U5" s="45"/>
      <c r="W5" s="37" t="s">
        <v>510</v>
      </c>
      <c r="X5" s="38" t="s">
        <v>511</v>
      </c>
    </row>
    <row r="6" spans="1:24">
      <c r="A6" s="1" t="s">
        <v>11</v>
      </c>
      <c r="B6">
        <v>1828.36225714285</v>
      </c>
      <c r="C6" s="13">
        <v>4.265625</v>
      </c>
      <c r="D6">
        <v>3.6920000000000002</v>
      </c>
      <c r="E6" s="19">
        <v>4.37</v>
      </c>
      <c r="F6" s="45">
        <v>42.743659509210111</v>
      </c>
      <c r="G6">
        <v>404428.58100000001</v>
      </c>
      <c r="H6">
        <v>69.510000000000005</v>
      </c>
      <c r="I6">
        <v>19.669858070099099</v>
      </c>
      <c r="K6">
        <v>86.219208415066106</v>
      </c>
      <c r="M6" s="18">
        <v>94.5</v>
      </c>
      <c r="N6" s="17">
        <v>97.7973319126191</v>
      </c>
      <c r="O6" s="17">
        <v>91.573412720092904</v>
      </c>
      <c r="Q6" s="34">
        <v>2.5</v>
      </c>
      <c r="R6" s="34">
        <f>10000*T6/U6</f>
        <v>7.5975156510103314</v>
      </c>
      <c r="S6" s="34"/>
      <c r="T6" s="47">
        <v>292664</v>
      </c>
      <c r="U6" s="47">
        <v>385210131.10526597</v>
      </c>
      <c r="W6" s="32">
        <v>2.5</v>
      </c>
      <c r="X6" s="32">
        <v>2.5</v>
      </c>
    </row>
    <row r="7" spans="1:24">
      <c r="A7" s="1" t="s">
        <v>12</v>
      </c>
      <c r="B7">
        <v>1985.47119090909</v>
      </c>
      <c r="C7" s="13">
        <v>4.2596761904761902</v>
      </c>
      <c r="D7">
        <v>3.4060000000000001</v>
      </c>
      <c r="E7" s="19">
        <v>4.58</v>
      </c>
      <c r="F7" s="45">
        <v>36.147762430653231</v>
      </c>
      <c r="G7">
        <v>406590.45633333299</v>
      </c>
      <c r="H7">
        <v>69.099999999999994</v>
      </c>
      <c r="I7">
        <v>5.4796247674613401</v>
      </c>
      <c r="K7">
        <v>86.165837284397796</v>
      </c>
      <c r="M7" s="18">
        <v>94.9</v>
      </c>
      <c r="N7" s="17">
        <v>99.638205197115795</v>
      </c>
      <c r="O7" s="17">
        <v>94.51430858818</v>
      </c>
      <c r="Q7" s="34">
        <v>2.5</v>
      </c>
      <c r="R7" s="34">
        <f t="shared" ref="R7:R70" si="0">10000*T7/U7</f>
        <v>7.693142271832027</v>
      </c>
      <c r="S7" s="34"/>
      <c r="T7" s="47">
        <v>296089</v>
      </c>
      <c r="U7" s="47">
        <v>384873942.971407</v>
      </c>
      <c r="W7" s="32">
        <v>2.5</v>
      </c>
      <c r="X7" s="32">
        <v>2.5</v>
      </c>
    </row>
    <row r="8" spans="1:24">
      <c r="A8" s="1" t="s">
        <v>13</v>
      </c>
      <c r="B8">
        <v>2109.3230041666602</v>
      </c>
      <c r="C8" s="13">
        <v>4.3512217391304349</v>
      </c>
      <c r="D8">
        <v>3.262</v>
      </c>
      <c r="E8" s="19">
        <v>4.84</v>
      </c>
      <c r="F8" s="45">
        <v>29.669125744604038</v>
      </c>
      <c r="G8">
        <v>408752.33166666602</v>
      </c>
      <c r="H8">
        <v>69.58</v>
      </c>
      <c r="I8">
        <v>9.3207777942084</v>
      </c>
      <c r="K8">
        <v>86.249080159276403</v>
      </c>
      <c r="M8" s="18">
        <v>94.8</v>
      </c>
      <c r="N8" s="17">
        <v>97.339253518122305</v>
      </c>
      <c r="O8" s="17">
        <v>92.688924945918998</v>
      </c>
      <c r="Q8" s="34">
        <v>2.5</v>
      </c>
      <c r="R8" s="34">
        <f t="shared" si="0"/>
        <v>7.8132250011946782</v>
      </c>
      <c r="S8" s="34"/>
      <c r="T8" s="47">
        <v>300448</v>
      </c>
      <c r="U8" s="47">
        <v>384537754.83754802</v>
      </c>
      <c r="W8" s="32">
        <v>2.5</v>
      </c>
      <c r="X8" s="32">
        <v>2.5</v>
      </c>
    </row>
    <row r="9" spans="1:24">
      <c r="A9" s="1" t="s">
        <v>14</v>
      </c>
      <c r="B9">
        <v>2165.74101304347</v>
      </c>
      <c r="C9" s="13">
        <v>4.1126631578947368</v>
      </c>
      <c r="D9">
        <v>3.262</v>
      </c>
      <c r="E9" s="19">
        <v>4.74</v>
      </c>
      <c r="F9" s="45">
        <v>27.734329268227363</v>
      </c>
      <c r="G9">
        <v>410914.20699999999</v>
      </c>
      <c r="H9">
        <v>70.38</v>
      </c>
      <c r="I9">
        <v>6.2912460359645097</v>
      </c>
      <c r="K9">
        <v>86.148847075325506</v>
      </c>
      <c r="M9" s="18">
        <v>95.3</v>
      </c>
      <c r="N9" s="17">
        <v>98.260202393975405</v>
      </c>
      <c r="O9" s="17">
        <v>94.919949397571301</v>
      </c>
      <c r="Q9" s="34">
        <v>2.5</v>
      </c>
      <c r="R9" s="34">
        <f t="shared" si="0"/>
        <v>7.915428419752959</v>
      </c>
      <c r="S9" s="34"/>
      <c r="T9" s="47">
        <v>304112</v>
      </c>
      <c r="U9" s="47">
        <v>384201566.70368999</v>
      </c>
      <c r="W9" s="32">
        <v>2.5</v>
      </c>
      <c r="X9" s="32">
        <v>2.5</v>
      </c>
    </row>
    <row r="10" spans="1:24">
      <c r="A10" s="1" t="s">
        <v>15</v>
      </c>
      <c r="B10">
        <v>2167.7915571428498</v>
      </c>
      <c r="C10" s="13">
        <v>4.1882849999999996</v>
      </c>
      <c r="D10">
        <v>3.262</v>
      </c>
      <c r="E10" s="19">
        <v>5.0199999999999996</v>
      </c>
      <c r="F10" s="45">
        <v>25.12528553493155</v>
      </c>
      <c r="G10">
        <v>416049.93133333302</v>
      </c>
      <c r="H10">
        <v>70.67</v>
      </c>
      <c r="I10">
        <v>7.8943739978667002</v>
      </c>
      <c r="K10">
        <v>86.008259213306502</v>
      </c>
      <c r="M10" s="18">
        <v>95.4</v>
      </c>
      <c r="N10" s="17">
        <v>98.374325741703601</v>
      </c>
      <c r="O10" s="17">
        <v>93.905847374093</v>
      </c>
      <c r="Q10" s="34">
        <v>2.5</v>
      </c>
      <c r="R10" s="34">
        <f t="shared" si="0"/>
        <v>7.9292048570446463</v>
      </c>
      <c r="S10" s="34"/>
      <c r="T10" s="47">
        <v>307209</v>
      </c>
      <c r="U10" s="47">
        <v>387439857.51239902</v>
      </c>
      <c r="W10" s="32">
        <v>2.5</v>
      </c>
      <c r="X10" s="32">
        <v>2.5</v>
      </c>
    </row>
    <row r="11" spans="1:24">
      <c r="A11" s="1" t="s">
        <v>16</v>
      </c>
      <c r="B11">
        <v>2185.6321750000002</v>
      </c>
      <c r="C11" s="13">
        <v>4.3657681818181819</v>
      </c>
      <c r="D11">
        <v>3.262</v>
      </c>
      <c r="E11" s="19">
        <v>5.23</v>
      </c>
      <c r="F11" s="45">
        <v>28.906933193304141</v>
      </c>
      <c r="G11">
        <v>421185.65566666599</v>
      </c>
      <c r="H11">
        <v>70.069999999999993</v>
      </c>
      <c r="I11">
        <v>5.88615432885394</v>
      </c>
      <c r="K11">
        <v>86.273073853174495</v>
      </c>
      <c r="M11" s="18">
        <v>95.5</v>
      </c>
      <c r="N11" s="17">
        <v>98.830951219824399</v>
      </c>
      <c r="O11" s="17">
        <v>94.210077981136493</v>
      </c>
      <c r="Q11" s="34">
        <v>2.5</v>
      </c>
      <c r="R11" s="34">
        <f t="shared" si="0"/>
        <v>7.8505798524444428</v>
      </c>
      <c r="S11" s="34"/>
      <c r="T11" s="47">
        <v>306705</v>
      </c>
      <c r="U11" s="47">
        <v>390678148.321109</v>
      </c>
      <c r="W11" s="32">
        <v>2.5</v>
      </c>
      <c r="X11" s="32">
        <v>2.5</v>
      </c>
    </row>
    <row r="12" spans="1:24">
      <c r="A12" s="1" t="s">
        <v>17</v>
      </c>
      <c r="B12">
        <v>2177.7829916666601</v>
      </c>
      <c r="C12" s="13">
        <v>4.7687380952380956</v>
      </c>
      <c r="D12">
        <v>3.262</v>
      </c>
      <c r="E12" s="19">
        <v>5.56</v>
      </c>
      <c r="F12" s="45">
        <v>30.958990062188533</v>
      </c>
      <c r="G12">
        <v>426321.38</v>
      </c>
      <c r="H12">
        <v>68.150000000000006</v>
      </c>
      <c r="I12">
        <v>10.189861465640201</v>
      </c>
      <c r="K12">
        <v>86.436517712004601</v>
      </c>
      <c r="M12" s="18">
        <v>95.7</v>
      </c>
      <c r="N12" s="17">
        <v>99.174777899899198</v>
      </c>
      <c r="O12" s="17">
        <v>94.615718790527794</v>
      </c>
      <c r="Q12" s="34">
        <v>2.5</v>
      </c>
      <c r="R12" s="34">
        <f t="shared" si="0"/>
        <v>7.8497866370612392</v>
      </c>
      <c r="S12" s="34"/>
      <c r="T12" s="47">
        <v>309216</v>
      </c>
      <c r="U12" s="47">
        <v>393916439.12981898</v>
      </c>
      <c r="W12" s="32">
        <v>2.5</v>
      </c>
      <c r="X12" s="32">
        <v>2.5</v>
      </c>
    </row>
    <row r="13" spans="1:24">
      <c r="A13" s="1" t="s">
        <v>18</v>
      </c>
      <c r="B13">
        <v>2195.0204359999998</v>
      </c>
      <c r="C13" s="13">
        <v>4.8806863636363635</v>
      </c>
      <c r="D13">
        <v>4.0990000000000002</v>
      </c>
      <c r="E13" s="19">
        <v>5.54</v>
      </c>
      <c r="F13" s="45">
        <v>7.682802149414508</v>
      </c>
      <c r="G13">
        <v>431446.87</v>
      </c>
      <c r="H13">
        <v>68.33</v>
      </c>
      <c r="I13">
        <v>7.3055457317280501</v>
      </c>
      <c r="K13">
        <v>86.768056504126704</v>
      </c>
      <c r="M13" s="18">
        <v>96</v>
      </c>
      <c r="N13" s="17">
        <v>99.401435871257306</v>
      </c>
      <c r="O13" s="17">
        <v>95.122769802267001</v>
      </c>
      <c r="Q13" s="34">
        <v>2.5</v>
      </c>
      <c r="R13" s="34">
        <f t="shared" si="0"/>
        <v>7.8454855154387282</v>
      </c>
      <c r="S13" s="34"/>
      <c r="T13" s="47">
        <v>310522</v>
      </c>
      <c r="U13" s="47">
        <v>395797047.090253</v>
      </c>
      <c r="W13" s="32">
        <v>2.5</v>
      </c>
      <c r="X13" s="32">
        <v>2.5</v>
      </c>
    </row>
    <row r="14" spans="1:24">
      <c r="A14" s="1" t="s">
        <v>19</v>
      </c>
      <c r="B14">
        <v>2124.76510454545</v>
      </c>
      <c r="C14" s="13">
        <v>5.0625045454545452</v>
      </c>
      <c r="D14">
        <v>4.5839999999999996</v>
      </c>
      <c r="E14" s="19">
        <v>5.3</v>
      </c>
      <c r="F14" s="45">
        <v>13.106095302894587</v>
      </c>
      <c r="G14">
        <v>436572.36</v>
      </c>
      <c r="H14">
        <v>67.91</v>
      </c>
      <c r="I14">
        <v>8.5292772310039808</v>
      </c>
      <c r="K14">
        <v>86.945988009590096</v>
      </c>
      <c r="M14" s="18">
        <v>96.1</v>
      </c>
      <c r="N14" s="17">
        <v>99.283381753802601</v>
      </c>
      <c r="O14" s="17">
        <v>96.643922837484496</v>
      </c>
      <c r="Q14" s="34">
        <v>2.5</v>
      </c>
      <c r="R14" s="34">
        <f t="shared" si="0"/>
        <v>7.8859346512699728</v>
      </c>
      <c r="S14" s="34"/>
      <c r="T14" s="47">
        <v>313606</v>
      </c>
      <c r="U14" s="47">
        <v>397677655.05068702</v>
      </c>
      <c r="W14" s="32">
        <v>2.5</v>
      </c>
      <c r="X14" s="32">
        <v>2.5</v>
      </c>
    </row>
    <row r="15" spans="1:24">
      <c r="A15" s="1" t="s">
        <v>20</v>
      </c>
      <c r="B15">
        <v>2123.3022913043401</v>
      </c>
      <c r="C15" s="13">
        <v>4.704019047619048</v>
      </c>
      <c r="D15">
        <v>4.5839999999999996</v>
      </c>
      <c r="E15" s="19">
        <v>4.96</v>
      </c>
      <c r="F15" s="45">
        <v>29.932961627746323</v>
      </c>
      <c r="G15">
        <v>441697.85</v>
      </c>
      <c r="H15">
        <v>70.010000000000005</v>
      </c>
      <c r="I15">
        <v>6.1932386054809196</v>
      </c>
      <c r="K15">
        <v>86.994841950281995</v>
      </c>
      <c r="M15" s="18">
        <v>96.1</v>
      </c>
      <c r="N15" s="17">
        <v>98.378624908912499</v>
      </c>
      <c r="O15" s="17">
        <v>95.325590206962701</v>
      </c>
      <c r="Q15" s="34">
        <v>2.5</v>
      </c>
      <c r="R15" s="34">
        <f t="shared" si="0"/>
        <v>7.9121627373577832</v>
      </c>
      <c r="S15" s="34"/>
      <c r="T15" s="47">
        <v>316137</v>
      </c>
      <c r="U15" s="47">
        <v>399558263.01112199</v>
      </c>
      <c r="W15" s="32">
        <v>2.5</v>
      </c>
      <c r="X15" s="32">
        <v>2.5</v>
      </c>
    </row>
    <row r="16" spans="1:24">
      <c r="A16" s="1" t="s">
        <v>21</v>
      </c>
      <c r="B16">
        <v>2217.2378772727202</v>
      </c>
      <c r="C16" s="13">
        <v>4.4928999999999997</v>
      </c>
      <c r="D16">
        <v>4.4580000000000002</v>
      </c>
      <c r="E16" s="19">
        <v>4.78</v>
      </c>
      <c r="F16" s="45">
        <v>22.047200231605025</v>
      </c>
      <c r="G16">
        <v>445145.10266666597</v>
      </c>
      <c r="H16">
        <v>71.83</v>
      </c>
      <c r="I16">
        <v>7.7114891968776602</v>
      </c>
      <c r="K16">
        <v>87.138734500801704</v>
      </c>
      <c r="M16" s="18">
        <v>96.6</v>
      </c>
      <c r="N16" s="17">
        <v>100.188389644067</v>
      </c>
      <c r="O16" s="17">
        <v>97.353794253919304</v>
      </c>
      <c r="Q16" s="34">
        <v>2.5</v>
      </c>
      <c r="R16" s="34">
        <f t="shared" si="0"/>
        <v>7.8724024808139523</v>
      </c>
      <c r="S16" s="34"/>
      <c r="T16" s="47">
        <v>318046</v>
      </c>
      <c r="U16" s="47">
        <v>404001193.75898099</v>
      </c>
      <c r="W16" s="32">
        <v>2.5</v>
      </c>
      <c r="X16" s="32">
        <v>2.5</v>
      </c>
    </row>
    <row r="17" spans="1:24">
      <c r="A17" s="1" t="s">
        <v>22</v>
      </c>
      <c r="B17">
        <v>2302.5356000000002</v>
      </c>
      <c r="C17" s="13">
        <v>4.5656249999999998</v>
      </c>
      <c r="D17">
        <v>4.5839999999999996</v>
      </c>
      <c r="E17" s="19">
        <v>4.6100000000000003</v>
      </c>
      <c r="F17" s="45">
        <v>18.793224339516954</v>
      </c>
      <c r="G17">
        <v>448592.35533333302</v>
      </c>
      <c r="H17">
        <v>71.47</v>
      </c>
      <c r="I17">
        <v>5.2804719037215104</v>
      </c>
      <c r="K17">
        <v>87.262821587387407</v>
      </c>
      <c r="M17" s="18">
        <v>97</v>
      </c>
      <c r="N17" s="17">
        <v>100.645642714018</v>
      </c>
      <c r="O17" s="17">
        <v>98.063665670354197</v>
      </c>
      <c r="Q17" s="34">
        <v>2.5</v>
      </c>
      <c r="R17" s="34">
        <f t="shared" si="0"/>
        <v>7.7870137166013489</v>
      </c>
      <c r="S17" s="34"/>
      <c r="T17" s="47">
        <v>318056</v>
      </c>
      <c r="U17" s="47">
        <v>408444124.506841</v>
      </c>
      <c r="W17" s="32">
        <v>2.5</v>
      </c>
      <c r="X17" s="32">
        <v>2.5</v>
      </c>
    </row>
    <row r="18" spans="1:24">
      <c r="A18" s="1" t="s">
        <v>23</v>
      </c>
      <c r="B18">
        <v>2437.490155</v>
      </c>
      <c r="C18" s="13">
        <v>4.5982142857142856</v>
      </c>
      <c r="D18">
        <v>4.3940000000000001</v>
      </c>
      <c r="E18" s="9">
        <v>4.8</v>
      </c>
      <c r="F18" s="45">
        <v>16.535961783744185</v>
      </c>
      <c r="G18">
        <v>452039.60800000001</v>
      </c>
      <c r="H18">
        <v>70.28</v>
      </c>
      <c r="I18">
        <v>6.73233115283651</v>
      </c>
      <c r="K18">
        <v>87.109088274675102</v>
      </c>
      <c r="M18" s="18">
        <v>97.3</v>
      </c>
      <c r="N18" s="17">
        <v>100.08144273122301</v>
      </c>
      <c r="O18" s="17">
        <v>98.874947289136799</v>
      </c>
      <c r="Q18" s="34">
        <v>2.5</v>
      </c>
      <c r="R18" s="34">
        <f t="shared" si="0"/>
        <v>7.849047236418782</v>
      </c>
      <c r="S18" s="34"/>
      <c r="T18" s="47">
        <v>324077</v>
      </c>
      <c r="U18" s="47">
        <v>412887055.25470102</v>
      </c>
      <c r="W18" s="32">
        <v>2.5</v>
      </c>
      <c r="X18" s="32">
        <v>2.5</v>
      </c>
    </row>
    <row r="19" spans="1:24">
      <c r="A19" s="1" t="s">
        <v>24</v>
      </c>
      <c r="B19">
        <v>2470.8433263157799</v>
      </c>
      <c r="C19" s="13">
        <v>4.6632815000000001</v>
      </c>
      <c r="D19">
        <v>4.3940000000000001</v>
      </c>
      <c r="E19" s="9">
        <v>4.8940000000000001</v>
      </c>
      <c r="F19" s="45">
        <v>13.164725499148446</v>
      </c>
      <c r="G19">
        <v>453713.66899999999</v>
      </c>
      <c r="H19">
        <v>70.2</v>
      </c>
      <c r="I19">
        <v>6.1363090943248002</v>
      </c>
      <c r="K19">
        <v>86.969432752316806</v>
      </c>
      <c r="M19" s="18">
        <v>97.6</v>
      </c>
      <c r="N19" s="17">
        <v>100.88503939172401</v>
      </c>
      <c r="O19" s="17">
        <v>98.266486075049798</v>
      </c>
      <c r="Q19" s="34">
        <v>2.5</v>
      </c>
      <c r="R19" s="34">
        <f t="shared" si="0"/>
        <v>7.9810591271007967</v>
      </c>
      <c r="S19" s="34"/>
      <c r="T19" s="47">
        <v>329123</v>
      </c>
      <c r="U19" s="47">
        <v>412380104.89411998</v>
      </c>
      <c r="W19" s="32">
        <v>2.5</v>
      </c>
      <c r="X19" s="32">
        <v>2.5</v>
      </c>
    </row>
    <row r="20" spans="1:24">
      <c r="A20" s="1" t="s">
        <v>25</v>
      </c>
      <c r="B20">
        <v>2417.0405999999998</v>
      </c>
      <c r="C20" s="13">
        <v>4.7805061904761903</v>
      </c>
      <c r="D20">
        <v>4.4039999999999999</v>
      </c>
      <c r="E20" s="9">
        <v>5.1470000000000002</v>
      </c>
      <c r="F20" s="45">
        <v>15.627193741809666</v>
      </c>
      <c r="G20">
        <v>455387.73</v>
      </c>
      <c r="H20">
        <v>69.099999999999994</v>
      </c>
      <c r="I20">
        <v>9.45681405798668</v>
      </c>
      <c r="K20">
        <v>87.247631338897705</v>
      </c>
      <c r="M20" s="18">
        <v>98.3</v>
      </c>
      <c r="N20" s="17">
        <v>107.113288299925</v>
      </c>
      <c r="O20" s="17">
        <v>101.81584315722399</v>
      </c>
      <c r="Q20" s="34">
        <v>2.5</v>
      </c>
      <c r="R20" s="34">
        <f t="shared" si="0"/>
        <v>8.0606855859785167</v>
      </c>
      <c r="S20" s="34"/>
      <c r="T20" s="47">
        <v>331998</v>
      </c>
      <c r="U20" s="47">
        <v>411873154.533539</v>
      </c>
      <c r="W20" s="32">
        <v>2.5</v>
      </c>
      <c r="X20" s="32">
        <v>2.5</v>
      </c>
    </row>
    <row r="21" spans="1:24">
      <c r="A21" s="1" t="s">
        <v>26</v>
      </c>
      <c r="B21">
        <v>2463.4972250000001</v>
      </c>
      <c r="C21" s="13">
        <v>4.7085945000000002</v>
      </c>
      <c r="D21">
        <v>4.407</v>
      </c>
      <c r="E21" s="9">
        <v>5.2210000000000001</v>
      </c>
      <c r="F21" s="45">
        <v>8.1811588175721219</v>
      </c>
      <c r="G21">
        <v>457061.79100000003</v>
      </c>
      <c r="H21">
        <v>68.17</v>
      </c>
      <c r="I21">
        <v>6.5166247460832896</v>
      </c>
      <c r="K21">
        <v>88.137390314713301</v>
      </c>
      <c r="M21" s="18">
        <v>97</v>
      </c>
      <c r="N21" s="17">
        <v>98.828240073910607</v>
      </c>
      <c r="O21" s="17">
        <v>100.19327991965901</v>
      </c>
      <c r="Q21" s="34">
        <v>2.5</v>
      </c>
      <c r="R21" s="34">
        <f t="shared" si="0"/>
        <v>8.1484817323268643</v>
      </c>
      <c r="S21" s="34"/>
      <c r="T21" s="47">
        <v>335201</v>
      </c>
      <c r="U21" s="47">
        <v>411366204.17295903</v>
      </c>
      <c r="W21" s="32">
        <v>2.5</v>
      </c>
      <c r="X21" s="32">
        <v>2.5</v>
      </c>
    </row>
    <row r="22" spans="1:24">
      <c r="A22" s="1" t="s">
        <v>27</v>
      </c>
      <c r="B22">
        <v>2522.5561899999998</v>
      </c>
      <c r="C22" s="13">
        <v>5.0203135000000003</v>
      </c>
      <c r="D22">
        <v>4.8029999999999999</v>
      </c>
      <c r="E22" s="9">
        <v>5.1740000000000004</v>
      </c>
      <c r="F22" s="45">
        <v>14.952946484890502</v>
      </c>
      <c r="G22">
        <v>463964.78533333301</v>
      </c>
      <c r="H22">
        <v>65.98</v>
      </c>
      <c r="I22">
        <v>5.7518824163626503</v>
      </c>
      <c r="K22">
        <v>88.498267458557194</v>
      </c>
      <c r="M22" s="18">
        <v>97.1</v>
      </c>
      <c r="N22" s="17">
        <v>100.713213227729</v>
      </c>
      <c r="O22" s="17">
        <v>100.294690122006</v>
      </c>
      <c r="Q22" s="34">
        <v>3.25</v>
      </c>
      <c r="R22" s="34">
        <f t="shared" si="0"/>
        <v>8.1558950945482138</v>
      </c>
      <c r="S22" s="34"/>
      <c r="T22" s="47">
        <v>338155</v>
      </c>
      <c r="U22" s="47">
        <v>414614209.81988698</v>
      </c>
      <c r="W22" s="32">
        <v>3.25</v>
      </c>
      <c r="X22" s="32">
        <v>3.25</v>
      </c>
    </row>
    <row r="23" spans="1:24">
      <c r="A23" s="1" t="s">
        <v>28</v>
      </c>
      <c r="B23">
        <v>2475.2746590909001</v>
      </c>
      <c r="C23" s="13">
        <v>5.3515627272727269</v>
      </c>
      <c r="D23">
        <v>4.8029999999999999</v>
      </c>
      <c r="E23" s="9">
        <v>5.2249999999999996</v>
      </c>
      <c r="F23" s="45">
        <v>14.073493541082939</v>
      </c>
      <c r="G23">
        <v>470867.779666666</v>
      </c>
      <c r="H23">
        <v>63.94</v>
      </c>
      <c r="I23">
        <v>6.4952100782311604</v>
      </c>
      <c r="K23">
        <v>88.7645961897326</v>
      </c>
      <c r="M23" s="18">
        <v>97.7</v>
      </c>
      <c r="N23" s="17">
        <v>100.271289419296</v>
      </c>
      <c r="O23" s="17">
        <v>101.51161255018</v>
      </c>
      <c r="Q23" s="34">
        <v>3.25</v>
      </c>
      <c r="R23" s="34">
        <f t="shared" si="0"/>
        <v>8.1446224952355646</v>
      </c>
      <c r="S23" s="34"/>
      <c r="T23" s="47">
        <v>340333</v>
      </c>
      <c r="U23" s="47">
        <v>417862215.46681601</v>
      </c>
      <c r="W23" s="32">
        <v>3.25</v>
      </c>
      <c r="X23" s="32">
        <v>3.25</v>
      </c>
    </row>
    <row r="24" spans="1:24">
      <c r="A24" s="1" t="s">
        <v>29</v>
      </c>
      <c r="B24">
        <v>2526.7091761904699</v>
      </c>
      <c r="C24" s="13">
        <v>5.4598223809523807</v>
      </c>
      <c r="D24">
        <v>4.8029999999999999</v>
      </c>
      <c r="E24" s="9">
        <v>5.04</v>
      </c>
      <c r="F24" s="45">
        <v>23.776791021093246</v>
      </c>
      <c r="G24">
        <v>477770.77399999998</v>
      </c>
      <c r="H24">
        <v>64.45</v>
      </c>
      <c r="I24">
        <v>5.8208607043238896</v>
      </c>
      <c r="K24">
        <v>89.056408382549407</v>
      </c>
      <c r="M24" s="18">
        <v>97.6</v>
      </c>
      <c r="N24" s="17">
        <v>102.385221641759</v>
      </c>
      <c r="O24" s="17">
        <v>99.381998300876006</v>
      </c>
      <c r="Q24" s="34">
        <v>3.25</v>
      </c>
      <c r="R24" s="34">
        <f t="shared" si="0"/>
        <v>8.1315765524367887</v>
      </c>
      <c r="S24" s="34"/>
      <c r="T24" s="47">
        <v>342429</v>
      </c>
      <c r="U24" s="47">
        <v>421110221.11374497</v>
      </c>
      <c r="W24" s="32">
        <v>3.25</v>
      </c>
      <c r="X24" s="32">
        <v>3.25</v>
      </c>
    </row>
    <row r="25" spans="1:24">
      <c r="A25" s="1" t="s">
        <v>30</v>
      </c>
      <c r="B25">
        <v>2631.39968260869</v>
      </c>
      <c r="C25" s="13">
        <v>5.4585600000000003</v>
      </c>
      <c r="D25">
        <v>4.9690000000000003</v>
      </c>
      <c r="E25" s="9">
        <v>4.883</v>
      </c>
      <c r="F25" s="45">
        <v>21.754049250335811</v>
      </c>
      <c r="G25">
        <v>482876.06800000003</v>
      </c>
      <c r="H25">
        <v>64.41</v>
      </c>
      <c r="I25">
        <v>4.0907130930299704</v>
      </c>
      <c r="K25">
        <v>88.970868637622601</v>
      </c>
      <c r="M25" s="18">
        <v>98.1</v>
      </c>
      <c r="N25" s="17">
        <v>103.16840698150099</v>
      </c>
      <c r="O25" s="17">
        <v>101.105971740789</v>
      </c>
      <c r="Q25" s="34">
        <v>3.25</v>
      </c>
      <c r="R25" s="34">
        <f t="shared" si="0"/>
        <v>8.1316424726470498</v>
      </c>
      <c r="S25" s="34"/>
      <c r="T25" s="47">
        <v>346632</v>
      </c>
      <c r="U25" s="47">
        <v>426275504.81466597</v>
      </c>
      <c r="W25" s="32">
        <v>3.25</v>
      </c>
      <c r="X25" s="32">
        <v>3.25</v>
      </c>
    </row>
    <row r="26" spans="1:24">
      <c r="A26" s="1" t="s">
        <v>31</v>
      </c>
      <c r="B26">
        <v>2626.0061799999999</v>
      </c>
      <c r="C26" s="13">
        <v>5.7031252380952377</v>
      </c>
      <c r="D26">
        <v>4.7889999999999997</v>
      </c>
      <c r="E26" s="9">
        <v>5.0960000000000001</v>
      </c>
      <c r="F26" s="45">
        <v>17.561990218186342</v>
      </c>
      <c r="G26">
        <v>487981.36200000002</v>
      </c>
      <c r="H26">
        <v>63.05</v>
      </c>
      <c r="I26">
        <v>5.2747640678282597</v>
      </c>
      <c r="K26">
        <v>89.239498983882498</v>
      </c>
      <c r="M26" s="18">
        <v>98</v>
      </c>
      <c r="N26" s="17">
        <v>103.464814262237</v>
      </c>
      <c r="O26" s="17">
        <v>100.80174113374601</v>
      </c>
      <c r="Q26" s="34">
        <v>3.25</v>
      </c>
      <c r="R26" s="34">
        <f t="shared" si="0"/>
        <v>8.0770527329826241</v>
      </c>
      <c r="S26" s="34"/>
      <c r="T26" s="47">
        <v>348477</v>
      </c>
      <c r="U26" s="47">
        <v>431440788.51558697</v>
      </c>
      <c r="W26" s="32">
        <v>3.25</v>
      </c>
      <c r="X26" s="32">
        <v>3.25</v>
      </c>
    </row>
    <row r="27" spans="1:24">
      <c r="A27" s="1" t="s">
        <v>32</v>
      </c>
      <c r="B27">
        <v>2668.2867952380898</v>
      </c>
      <c r="C27" s="13">
        <v>6.2485799999999996</v>
      </c>
      <c r="D27">
        <v>5.2309999999999999</v>
      </c>
      <c r="E27" s="9">
        <v>5.1559999999999997</v>
      </c>
      <c r="F27" s="45">
        <v>24.099257100489368</v>
      </c>
      <c r="G27">
        <v>493086.65600000002</v>
      </c>
      <c r="H27">
        <v>63.67</v>
      </c>
      <c r="I27">
        <v>9.4965709843503205</v>
      </c>
      <c r="K27">
        <v>89.513702237128697</v>
      </c>
      <c r="M27" s="18">
        <v>98</v>
      </c>
      <c r="N27" s="17">
        <v>103.866179360792</v>
      </c>
      <c r="O27" s="17">
        <v>100.19327991965901</v>
      </c>
      <c r="Q27" s="34">
        <v>3.75</v>
      </c>
      <c r="R27" s="34">
        <f t="shared" si="0"/>
        <v>8.05504142932765</v>
      </c>
      <c r="S27" s="34"/>
      <c r="T27" s="47">
        <v>351688</v>
      </c>
      <c r="U27" s="47">
        <v>436606072.21650898</v>
      </c>
      <c r="W27" s="32">
        <v>3.75</v>
      </c>
      <c r="X27" s="32">
        <v>3.75</v>
      </c>
    </row>
    <row r="28" spans="1:24">
      <c r="A28" s="1" t="s">
        <v>33</v>
      </c>
      <c r="B28">
        <v>2725.646675</v>
      </c>
      <c r="C28" s="13">
        <v>6.7613636363636367</v>
      </c>
      <c r="D28">
        <v>6.4379999999999997</v>
      </c>
      <c r="E28" s="9">
        <v>5.3710000000000004</v>
      </c>
      <c r="F28" s="45">
        <v>29.932961627746323</v>
      </c>
      <c r="G28">
        <v>498105.518666666</v>
      </c>
      <c r="H28">
        <v>62.77</v>
      </c>
      <c r="I28">
        <v>5.1080312536153798</v>
      </c>
      <c r="K28">
        <v>89.144144281572906</v>
      </c>
      <c r="M28" s="18">
        <v>98.6</v>
      </c>
      <c r="N28" s="17">
        <v>105.24616333119801</v>
      </c>
      <c r="O28" s="17">
        <v>100.903151336093</v>
      </c>
      <c r="Q28" s="34">
        <v>3.75</v>
      </c>
      <c r="R28" s="34">
        <f t="shared" si="0"/>
        <v>8.1215488418178161</v>
      </c>
      <c r="S28" s="34"/>
      <c r="T28" s="47">
        <v>354562</v>
      </c>
      <c r="U28" s="47">
        <v>436569436.330127</v>
      </c>
      <c r="W28" s="32">
        <v>3.75</v>
      </c>
      <c r="X28" s="32">
        <v>3.75</v>
      </c>
    </row>
    <row r="29" spans="1:24">
      <c r="A29" s="1" t="s">
        <v>34</v>
      </c>
      <c r="B29">
        <v>2859.57205238095</v>
      </c>
      <c r="C29" s="13">
        <v>6.7582242105263157</v>
      </c>
      <c r="D29">
        <v>5.9930000000000003</v>
      </c>
      <c r="E29" s="9">
        <v>5.52</v>
      </c>
      <c r="F29" s="45">
        <v>25.008025142423882</v>
      </c>
      <c r="G29">
        <v>503124.38133333297</v>
      </c>
      <c r="H29">
        <v>61.88</v>
      </c>
      <c r="I29">
        <v>6.5884744313085699</v>
      </c>
      <c r="K29">
        <v>89.545728824682101</v>
      </c>
      <c r="M29" s="18">
        <v>98.9</v>
      </c>
      <c r="N29" s="17">
        <v>106.78648166652</v>
      </c>
      <c r="O29" s="17">
        <v>101.51161255018</v>
      </c>
      <c r="Q29" s="34">
        <v>4.25</v>
      </c>
      <c r="R29" s="34">
        <f t="shared" si="0"/>
        <v>8.1751474262010078</v>
      </c>
      <c r="S29" s="34"/>
      <c r="T29" s="47">
        <v>356872</v>
      </c>
      <c r="U29" s="47">
        <v>436532800.44374502</v>
      </c>
      <c r="W29" s="32">
        <v>4.25</v>
      </c>
      <c r="X29" s="32">
        <v>4.25</v>
      </c>
    </row>
    <row r="30" spans="1:24">
      <c r="A30" s="1" t="s">
        <v>35</v>
      </c>
      <c r="B30">
        <v>2758.9065052631499</v>
      </c>
      <c r="C30" s="13">
        <v>7.0461650000000002</v>
      </c>
      <c r="D30">
        <v>6.4269999999999996</v>
      </c>
      <c r="E30" s="9">
        <v>6.4489999999999998</v>
      </c>
      <c r="F30" s="45">
        <v>20.376239638370606</v>
      </c>
      <c r="G30">
        <v>508143.24400000001</v>
      </c>
      <c r="H30">
        <v>60.72</v>
      </c>
      <c r="I30">
        <v>10.000954616837999</v>
      </c>
      <c r="K30">
        <v>89.998386403328695</v>
      </c>
      <c r="M30" s="18">
        <v>100.2</v>
      </c>
      <c r="N30" s="17">
        <v>106.20023571061</v>
      </c>
      <c r="O30" s="17">
        <v>100.903151336093</v>
      </c>
      <c r="Q30" s="34">
        <v>4.25</v>
      </c>
      <c r="R30" s="34">
        <f t="shared" si="0"/>
        <v>8.3476105768190685</v>
      </c>
      <c r="S30" s="34"/>
      <c r="T30" s="47">
        <v>364370</v>
      </c>
      <c r="U30" s="47">
        <v>436496164.55736297</v>
      </c>
      <c r="W30" s="32">
        <v>4.25</v>
      </c>
      <c r="X30" s="32">
        <v>4.25</v>
      </c>
    </row>
    <row r="31" spans="1:24">
      <c r="A31" s="1" t="s">
        <v>36</v>
      </c>
      <c r="B31">
        <v>2680.96331578947</v>
      </c>
      <c r="C31" s="13">
        <v>7.2351565000000004</v>
      </c>
      <c r="D31">
        <v>6.7709999999999999</v>
      </c>
      <c r="E31" s="9">
        <v>6.7779999999999996</v>
      </c>
      <c r="F31" s="45">
        <v>16.682537274378753</v>
      </c>
      <c r="G31">
        <v>509523.06233333301</v>
      </c>
      <c r="H31">
        <v>60.26</v>
      </c>
      <c r="I31">
        <v>18.7513560511386</v>
      </c>
      <c r="K31">
        <v>90.270969677806903</v>
      </c>
      <c r="M31" s="18">
        <v>100.5</v>
      </c>
      <c r="N31" s="17">
        <v>107.181267695174</v>
      </c>
      <c r="O31" s="17">
        <v>101.41020234783301</v>
      </c>
      <c r="Q31" s="34">
        <v>4.25</v>
      </c>
      <c r="R31" s="34">
        <f t="shared" si="0"/>
        <v>8.2490294604680958</v>
      </c>
      <c r="S31" s="34"/>
      <c r="T31" s="47">
        <v>364533</v>
      </c>
      <c r="U31" s="47">
        <v>441910168.64099598</v>
      </c>
      <c r="W31" s="32">
        <v>4.25</v>
      </c>
      <c r="X31" s="32">
        <v>4.25</v>
      </c>
    </row>
    <row r="32" spans="1:24">
      <c r="A32" s="1" t="s">
        <v>37</v>
      </c>
      <c r="B32">
        <v>2401.4053761904702</v>
      </c>
      <c r="C32" s="13">
        <v>7.5788354545454544</v>
      </c>
      <c r="D32">
        <v>7.1559999999999997</v>
      </c>
      <c r="E32" s="9">
        <v>6.899</v>
      </c>
      <c r="F32" s="45">
        <v>24.157887296743226</v>
      </c>
      <c r="G32">
        <v>510902.88066666602</v>
      </c>
      <c r="H32">
        <v>57.77</v>
      </c>
      <c r="I32">
        <v>23.685107869306002</v>
      </c>
      <c r="K32">
        <v>90.354441344833702</v>
      </c>
      <c r="M32" s="18">
        <v>101.2</v>
      </c>
      <c r="N32" s="17">
        <v>107.70090117263599</v>
      </c>
      <c r="O32" s="17">
        <v>103.23558599009399</v>
      </c>
      <c r="Q32" s="34">
        <v>5.25</v>
      </c>
      <c r="R32" s="34">
        <f t="shared" si="0"/>
        <v>8.1842212498846951</v>
      </c>
      <c r="S32" s="34"/>
      <c r="T32" s="47">
        <v>366100</v>
      </c>
      <c r="U32" s="47">
        <v>447324172.72462898</v>
      </c>
      <c r="W32" s="32">
        <v>5.25</v>
      </c>
      <c r="X32" s="32">
        <v>5.25</v>
      </c>
    </row>
    <row r="33" spans="1:24">
      <c r="A33" s="1" t="s">
        <v>38</v>
      </c>
      <c r="B33">
        <v>2163.4665249999998</v>
      </c>
      <c r="C33" s="13">
        <v>7.4473684210526319</v>
      </c>
      <c r="D33">
        <v>7.2679999999999998</v>
      </c>
      <c r="E33" s="9">
        <v>6.9059999999999997</v>
      </c>
      <c r="F33" s="45">
        <v>26.356519656262158</v>
      </c>
      <c r="G33">
        <v>512282.69900000002</v>
      </c>
      <c r="H33">
        <v>55.67</v>
      </c>
      <c r="I33">
        <v>28.7639724655509</v>
      </c>
      <c r="K33">
        <v>90.528630397699402</v>
      </c>
      <c r="M33" s="18">
        <v>101.2</v>
      </c>
      <c r="N33" s="17">
        <v>107.078836131903</v>
      </c>
      <c r="O33" s="17">
        <v>103.438406394789</v>
      </c>
      <c r="Q33" s="34">
        <v>5.25</v>
      </c>
      <c r="R33" s="34">
        <f t="shared" si="0"/>
        <v>8.4013900193154374</v>
      </c>
      <c r="S33" s="34"/>
      <c r="T33" s="47">
        <v>380363</v>
      </c>
      <c r="U33" s="47">
        <v>452738176.80826199</v>
      </c>
      <c r="W33" s="32">
        <v>5.25</v>
      </c>
      <c r="X33" s="32">
        <v>5.25</v>
      </c>
    </row>
    <row r="34" spans="1:24">
      <c r="A34" s="1" t="s">
        <v>39</v>
      </c>
      <c r="B34">
        <v>2365.9233523809498</v>
      </c>
      <c r="C34" s="13">
        <v>7.377232380952381</v>
      </c>
      <c r="D34">
        <v>7.3949999999999996</v>
      </c>
      <c r="E34" s="9">
        <v>6.508</v>
      </c>
      <c r="F34" s="45">
        <v>21.343637876558933</v>
      </c>
      <c r="G34">
        <v>517073.41766666598</v>
      </c>
      <c r="H34">
        <v>57.12</v>
      </c>
      <c r="I34">
        <v>9.4468047793552703</v>
      </c>
      <c r="K34">
        <v>90.797016766463898</v>
      </c>
      <c r="M34" s="18">
        <v>101.7</v>
      </c>
      <c r="N34" s="17">
        <v>106.71782994489</v>
      </c>
      <c r="O34" s="17">
        <v>104.14827781122401</v>
      </c>
      <c r="Q34" s="34">
        <v>5.25</v>
      </c>
      <c r="R34" s="34">
        <f t="shared" si="0"/>
        <v>8.1313429023495587</v>
      </c>
      <c r="S34" s="34"/>
      <c r="T34" s="47">
        <v>370487</v>
      </c>
      <c r="U34" s="47">
        <v>455628306.971223</v>
      </c>
      <c r="W34" s="32">
        <v>5.25</v>
      </c>
      <c r="X34" s="32">
        <v>5.25</v>
      </c>
    </row>
    <row r="35" spans="1:24">
      <c r="A35" s="1" t="s">
        <v>40</v>
      </c>
      <c r="B35">
        <v>2379.77095714285</v>
      </c>
      <c r="C35" s="13">
        <v>7.4367561904761903</v>
      </c>
      <c r="D35">
        <v>7.0250000000000004</v>
      </c>
      <c r="E35" s="9">
        <v>6.4210000000000003</v>
      </c>
      <c r="F35" s="45">
        <v>14.747740798002075</v>
      </c>
      <c r="G35">
        <v>521864.13633333298</v>
      </c>
      <c r="H35">
        <v>57.14</v>
      </c>
      <c r="I35">
        <v>9.1234657186363801</v>
      </c>
      <c r="K35">
        <v>90.865394341661897</v>
      </c>
      <c r="M35" s="18">
        <v>101.9</v>
      </c>
      <c r="N35" s="17">
        <v>107.72052627955399</v>
      </c>
      <c r="O35" s="17">
        <v>104.452508418268</v>
      </c>
      <c r="Q35" s="34">
        <v>5.25</v>
      </c>
      <c r="R35" s="34">
        <f t="shared" si="0"/>
        <v>8.0893148445294543</v>
      </c>
      <c r="S35" s="34"/>
      <c r="T35" s="47">
        <v>370910</v>
      </c>
      <c r="U35" s="47">
        <v>458518437.134184</v>
      </c>
      <c r="W35" s="32">
        <v>5.25</v>
      </c>
      <c r="X35" s="32">
        <v>5.25</v>
      </c>
    </row>
    <row r="36" spans="1:24">
      <c r="A36" s="1" t="s">
        <v>41</v>
      </c>
      <c r="B36">
        <v>2339.7950181818101</v>
      </c>
      <c r="C36" s="13">
        <v>7.7159090909090908</v>
      </c>
      <c r="D36">
        <v>7.4880000000000004</v>
      </c>
      <c r="E36" s="9">
        <v>6.7720000000000002</v>
      </c>
      <c r="F36" s="45">
        <v>13.66308216730606</v>
      </c>
      <c r="G36">
        <v>526654.85499999998</v>
      </c>
      <c r="H36">
        <v>58.13</v>
      </c>
      <c r="I36">
        <v>9.8743598015178993</v>
      </c>
      <c r="K36">
        <v>91.072352860199899</v>
      </c>
      <c r="M36" s="18">
        <v>102.3</v>
      </c>
      <c r="N36" s="17">
        <v>108.39267147305399</v>
      </c>
      <c r="O36" s="17">
        <v>105.36520023939801</v>
      </c>
      <c r="Q36" s="34">
        <v>5.25</v>
      </c>
      <c r="R36" s="34">
        <f t="shared" si="0"/>
        <v>8.1035339718607062</v>
      </c>
      <c r="S36" s="34"/>
      <c r="T36" s="47">
        <v>373904</v>
      </c>
      <c r="U36" s="47">
        <v>461408567.29714602</v>
      </c>
      <c r="W36" s="32">
        <v>5.25</v>
      </c>
      <c r="X36" s="32">
        <v>5.25</v>
      </c>
    </row>
    <row r="37" spans="1:24">
      <c r="A37" s="1" t="s">
        <v>42</v>
      </c>
      <c r="B37">
        <v>2024.3999826086899</v>
      </c>
      <c r="C37" s="13">
        <v>8.0220172727272718</v>
      </c>
      <c r="D37">
        <v>7.8520000000000003</v>
      </c>
      <c r="E37" s="9">
        <v>7.62</v>
      </c>
      <c r="F37" s="45">
        <v>14.454589816732888</v>
      </c>
      <c r="G37">
        <v>530598.92466666596</v>
      </c>
      <c r="H37">
        <v>57.84</v>
      </c>
      <c r="I37">
        <v>29.2563762203437</v>
      </c>
      <c r="K37">
        <v>91.465171751876497</v>
      </c>
      <c r="M37" s="18">
        <v>102.2</v>
      </c>
      <c r="N37" s="17">
        <v>108.674958956171</v>
      </c>
      <c r="O37" s="17">
        <v>106.277892060529</v>
      </c>
      <c r="Q37" s="34">
        <v>6</v>
      </c>
      <c r="R37" s="34">
        <f t="shared" si="0"/>
        <v>8.1072909781338609</v>
      </c>
      <c r="S37" s="34"/>
      <c r="T37" s="47">
        <v>375252</v>
      </c>
      <c r="U37" s="47">
        <v>462857446.47884297</v>
      </c>
      <c r="W37" s="32">
        <v>6</v>
      </c>
      <c r="X37" s="32">
        <v>6</v>
      </c>
    </row>
    <row r="38" spans="1:24">
      <c r="A38" s="1" t="s">
        <v>43</v>
      </c>
      <c r="B38">
        <v>1815.2836894736799</v>
      </c>
      <c r="C38" s="13">
        <v>8.4046874999999996</v>
      </c>
      <c r="D38">
        <v>8.2690000000000001</v>
      </c>
      <c r="E38" s="9">
        <v>8.032</v>
      </c>
      <c r="F38" s="45">
        <v>14.161438835463727</v>
      </c>
      <c r="G38">
        <v>534542.99433333299</v>
      </c>
      <c r="H38">
        <v>61.49</v>
      </c>
      <c r="I38">
        <v>20.273091280713601</v>
      </c>
      <c r="K38">
        <v>91.728265090206406</v>
      </c>
      <c r="M38" s="18">
        <v>102.4</v>
      </c>
      <c r="N38" s="17">
        <v>108.813942143734</v>
      </c>
      <c r="O38" s="17">
        <v>105.36520023939801</v>
      </c>
      <c r="Q38" s="34">
        <v>6</v>
      </c>
      <c r="R38" s="34">
        <f t="shared" si="0"/>
        <v>8.1276299534178769</v>
      </c>
      <c r="S38" s="34"/>
      <c r="T38" s="47">
        <v>377371</v>
      </c>
      <c r="U38" s="47">
        <v>464306325.66053998</v>
      </c>
      <c r="W38" s="32">
        <v>6</v>
      </c>
      <c r="X38" s="32">
        <v>6</v>
      </c>
    </row>
    <row r="39" spans="1:24">
      <c r="A39" s="1" t="s">
        <v>44</v>
      </c>
      <c r="B39">
        <v>1757.88044545454</v>
      </c>
      <c r="C39" s="13">
        <v>8.2934786956521744</v>
      </c>
      <c r="D39">
        <v>8.0839999999999996</v>
      </c>
      <c r="E39" s="9">
        <v>7.6</v>
      </c>
      <c r="F39" s="45">
        <v>12.168012162833165</v>
      </c>
      <c r="G39">
        <v>538487.06400000001</v>
      </c>
      <c r="H39">
        <v>65.040000000000006</v>
      </c>
      <c r="I39">
        <v>30.2155423679244</v>
      </c>
      <c r="K39">
        <v>92.356665903010494</v>
      </c>
      <c r="M39" s="18">
        <v>102.6</v>
      </c>
      <c r="N39" s="17">
        <v>108.705252731906</v>
      </c>
      <c r="O39" s="17">
        <v>107.494814488703</v>
      </c>
      <c r="Q39" s="34">
        <v>6</v>
      </c>
      <c r="R39" s="34">
        <f t="shared" si="0"/>
        <v>8.0719870887400198</v>
      </c>
      <c r="S39" s="34"/>
      <c r="T39" s="47">
        <v>375957</v>
      </c>
      <c r="U39" s="47">
        <v>465755204.842237</v>
      </c>
      <c r="W39" s="32">
        <v>6</v>
      </c>
      <c r="X39" s="32">
        <v>6</v>
      </c>
    </row>
    <row r="40" spans="1:24">
      <c r="A40" s="1" t="s">
        <v>45</v>
      </c>
      <c r="B40">
        <v>1736.436995</v>
      </c>
      <c r="C40" s="13">
        <v>8.3955972727272723</v>
      </c>
      <c r="D40">
        <v>8.1010000000000009</v>
      </c>
      <c r="E40" s="9">
        <v>7.08</v>
      </c>
      <c r="F40" s="45">
        <v>18.734594143263116</v>
      </c>
      <c r="G40">
        <v>540610.49866666598</v>
      </c>
      <c r="H40">
        <v>65.05</v>
      </c>
      <c r="I40">
        <v>20.102311566874999</v>
      </c>
      <c r="K40">
        <v>92.658572701834004</v>
      </c>
      <c r="M40" s="18">
        <v>102.5</v>
      </c>
      <c r="N40" s="17">
        <v>109.15276502643999</v>
      </c>
      <c r="O40" s="17">
        <v>106.78494307226801</v>
      </c>
      <c r="Q40" s="34">
        <v>6</v>
      </c>
      <c r="R40" s="34">
        <f t="shared" si="0"/>
        <v>8.0450155827718284</v>
      </c>
      <c r="S40" s="34"/>
      <c r="T40" s="47">
        <v>376660</v>
      </c>
      <c r="U40" s="47">
        <v>468190516.38210201</v>
      </c>
      <c r="W40" s="32">
        <v>6</v>
      </c>
      <c r="X40" s="32">
        <v>6</v>
      </c>
    </row>
    <row r="41" spans="1:24">
      <c r="A41" s="1" t="s">
        <v>46</v>
      </c>
      <c r="B41">
        <v>1744.4168368421001</v>
      </c>
      <c r="C41" s="13">
        <v>8.2787831578947362</v>
      </c>
      <c r="D41">
        <v>7.8179999999999996</v>
      </c>
      <c r="E41" s="9">
        <v>6.4539999999999997</v>
      </c>
      <c r="F41" s="45">
        <v>23.190489058554874</v>
      </c>
      <c r="G41">
        <v>542733.933333333</v>
      </c>
      <c r="H41">
        <v>63.07</v>
      </c>
      <c r="I41">
        <v>20.509939065162399</v>
      </c>
      <c r="K41">
        <v>92.825591043073501</v>
      </c>
      <c r="M41" s="18">
        <v>102.7</v>
      </c>
      <c r="N41" s="17">
        <v>110.336695612699</v>
      </c>
      <c r="O41" s="17">
        <v>106.886353274616</v>
      </c>
      <c r="Q41" s="34">
        <v>6</v>
      </c>
      <c r="R41" s="34">
        <f t="shared" si="0"/>
        <v>8.0676830185136748</v>
      </c>
      <c r="S41" s="34"/>
      <c r="T41" s="47">
        <v>379686</v>
      </c>
      <c r="U41" s="47">
        <v>470625827.92196798</v>
      </c>
      <c r="W41" s="32">
        <v>6</v>
      </c>
      <c r="X41" s="32">
        <v>6</v>
      </c>
    </row>
    <row r="42" spans="1:24">
      <c r="A42" s="1" t="s">
        <v>47</v>
      </c>
      <c r="B42">
        <v>1703.28791052631</v>
      </c>
      <c r="C42" s="13">
        <v>8.217329545454545</v>
      </c>
      <c r="D42">
        <v>7.4429999999999996</v>
      </c>
      <c r="E42" s="9">
        <v>6.4320000000000004</v>
      </c>
      <c r="F42" s="45">
        <v>23.9819967079817</v>
      </c>
      <c r="G42">
        <v>544857.36800000002</v>
      </c>
      <c r="H42">
        <v>63.2</v>
      </c>
      <c r="I42">
        <v>18.376381559703798</v>
      </c>
      <c r="K42">
        <v>93.479044671692407</v>
      </c>
      <c r="M42" s="18">
        <v>102.7</v>
      </c>
      <c r="N42" s="17">
        <v>109.520454336453</v>
      </c>
      <c r="O42" s="17">
        <v>107.59622469105</v>
      </c>
      <c r="Q42" s="34">
        <v>6</v>
      </c>
      <c r="R42" s="34">
        <f t="shared" si="0"/>
        <v>8.079315084616784</v>
      </c>
      <c r="S42" s="34"/>
      <c r="T42" s="47">
        <v>382201</v>
      </c>
      <c r="U42" s="47">
        <v>473061139.46183401</v>
      </c>
      <c r="W42" s="32">
        <v>6</v>
      </c>
      <c r="X42" s="32">
        <v>6</v>
      </c>
    </row>
    <row r="43" spans="1:24">
      <c r="A43" s="1" t="s">
        <v>48</v>
      </c>
      <c r="B43">
        <v>1873.9152578947301</v>
      </c>
      <c r="C43" s="13">
        <v>8.0695315000000001</v>
      </c>
      <c r="D43">
        <v>7.2679999999999998</v>
      </c>
      <c r="E43" s="9">
        <v>6.3090000000000002</v>
      </c>
      <c r="F43" s="45">
        <v>22.838707881031826</v>
      </c>
      <c r="G43">
        <v>545795.719666666</v>
      </c>
      <c r="H43">
        <v>64.34</v>
      </c>
      <c r="I43">
        <v>14.9985188784717</v>
      </c>
      <c r="K43">
        <v>93.453509565831595</v>
      </c>
      <c r="M43" s="18">
        <v>102.7</v>
      </c>
      <c r="N43" s="17">
        <v>109.543688225811</v>
      </c>
      <c r="O43" s="17">
        <v>108.00186550044199</v>
      </c>
      <c r="Q43" s="34">
        <v>6</v>
      </c>
      <c r="R43" s="34">
        <f t="shared" si="0"/>
        <v>7.8808817097847506</v>
      </c>
      <c r="S43" s="34"/>
      <c r="T43" s="47">
        <v>375006</v>
      </c>
      <c r="U43" s="47">
        <v>475842696.04554498</v>
      </c>
      <c r="W43" s="32">
        <v>6</v>
      </c>
      <c r="X43" s="32">
        <v>6</v>
      </c>
    </row>
    <row r="44" spans="1:24">
      <c r="A44" s="1" t="s">
        <v>49</v>
      </c>
      <c r="B44">
        <v>1970.9319949999999</v>
      </c>
      <c r="C44" s="13">
        <v>8.171875</v>
      </c>
      <c r="D44">
        <v>7.359</v>
      </c>
      <c r="E44" s="9">
        <v>6.5910000000000002</v>
      </c>
      <c r="F44" s="45">
        <v>19.262265909547661</v>
      </c>
      <c r="G44">
        <v>546734.07133333303</v>
      </c>
      <c r="H44">
        <v>63</v>
      </c>
      <c r="I44">
        <v>11.0472894516538</v>
      </c>
      <c r="K44">
        <v>93.652509807646695</v>
      </c>
      <c r="M44" s="18">
        <v>102.7</v>
      </c>
      <c r="N44" s="17">
        <v>110.76562867512099</v>
      </c>
      <c r="O44" s="17">
        <v>106.987763476963</v>
      </c>
      <c r="Q44" s="34">
        <v>6</v>
      </c>
      <c r="R44" s="34">
        <f t="shared" si="0"/>
        <v>7.9564919225892501</v>
      </c>
      <c r="S44" s="34"/>
      <c r="T44" s="47">
        <v>380817</v>
      </c>
      <c r="U44" s="47">
        <v>478624252.62925702</v>
      </c>
      <c r="W44" s="32">
        <v>6</v>
      </c>
      <c r="X44" s="32">
        <v>6</v>
      </c>
    </row>
    <row r="45" spans="1:24">
      <c r="A45" s="1" t="s">
        <v>50</v>
      </c>
      <c r="B45">
        <v>1991.0695285714201</v>
      </c>
      <c r="C45" s="13">
        <v>7.9813990476190479</v>
      </c>
      <c r="D45">
        <v>7.4119999999999999</v>
      </c>
      <c r="E45" s="9">
        <v>6.64</v>
      </c>
      <c r="F45" s="45">
        <v>21.78336434846274</v>
      </c>
      <c r="G45">
        <v>547672.42299999995</v>
      </c>
      <c r="H45">
        <v>64.2</v>
      </c>
      <c r="I45">
        <v>8.7090404982083296</v>
      </c>
      <c r="K45">
        <v>93.622601312745402</v>
      </c>
      <c r="M45" s="18">
        <v>103</v>
      </c>
      <c r="N45" s="17">
        <v>109.63854297811</v>
      </c>
      <c r="O45" s="17">
        <v>107.39340428635499</v>
      </c>
      <c r="Q45" s="34">
        <v>6</v>
      </c>
      <c r="R45" s="34">
        <f t="shared" si="0"/>
        <v>7.9195346774749549</v>
      </c>
      <c r="S45" s="34"/>
      <c r="T45" s="47">
        <v>381251</v>
      </c>
      <c r="U45" s="47">
        <v>481405809.21296901</v>
      </c>
      <c r="W45" s="32">
        <v>6</v>
      </c>
      <c r="X45" s="32">
        <v>6</v>
      </c>
    </row>
    <row r="46" spans="1:24">
      <c r="A46" s="1" t="s">
        <v>51</v>
      </c>
      <c r="B46">
        <v>1961.53379047619</v>
      </c>
      <c r="C46" s="13">
        <v>7.833333333333333</v>
      </c>
      <c r="D46">
        <v>7.5579999999999998</v>
      </c>
      <c r="E46" s="9">
        <v>6.6369999999999996</v>
      </c>
      <c r="F46" s="45">
        <v>21.431583170939717</v>
      </c>
      <c r="G46">
        <v>550278.77733333304</v>
      </c>
      <c r="H46">
        <v>63.94</v>
      </c>
      <c r="I46">
        <v>7.6728203616705501</v>
      </c>
      <c r="K46">
        <v>93.905756971980495</v>
      </c>
      <c r="M46" s="18">
        <v>103.4</v>
      </c>
      <c r="N46" s="17">
        <v>110.533418903206</v>
      </c>
      <c r="O46" s="17">
        <v>108.508916512181</v>
      </c>
      <c r="Q46" s="34">
        <v>6</v>
      </c>
      <c r="R46" s="34">
        <f t="shared" si="0"/>
        <v>7.8641568049116408</v>
      </c>
      <c r="S46" s="34"/>
      <c r="T46" s="47">
        <v>378792</v>
      </c>
      <c r="U46" s="47">
        <v>481668930.81712401</v>
      </c>
      <c r="W46" s="32">
        <v>6</v>
      </c>
      <c r="X46" s="32">
        <v>6</v>
      </c>
    </row>
    <row r="47" spans="1:24">
      <c r="A47" s="1" t="s">
        <v>52</v>
      </c>
      <c r="B47">
        <v>1890.924</v>
      </c>
      <c r="C47" s="13">
        <v>7.8265624999999996</v>
      </c>
      <c r="D47">
        <v>7.6639999999999997</v>
      </c>
      <c r="E47" s="9">
        <v>6.7350000000000003</v>
      </c>
      <c r="F47" s="45">
        <v>19.057060222659238</v>
      </c>
      <c r="G47">
        <v>552885.13166666601</v>
      </c>
      <c r="H47">
        <v>64.099999999999994</v>
      </c>
      <c r="I47">
        <v>9.4441262401318191</v>
      </c>
      <c r="K47">
        <v>93.969862438072397</v>
      </c>
      <c r="M47" s="18">
        <v>103.3</v>
      </c>
      <c r="N47" s="17">
        <v>111.20052872686701</v>
      </c>
      <c r="O47" s="17">
        <v>105.36520023939801</v>
      </c>
      <c r="Q47" s="34">
        <v>6</v>
      </c>
      <c r="R47" s="34">
        <f t="shared" si="0"/>
        <v>7.9604375362160695</v>
      </c>
      <c r="S47" s="34"/>
      <c r="T47" s="47">
        <v>383639</v>
      </c>
      <c r="U47" s="47">
        <v>481932052.42127901</v>
      </c>
      <c r="W47" s="32">
        <v>6</v>
      </c>
      <c r="X47" s="32">
        <v>6</v>
      </c>
    </row>
    <row r="48" spans="1:24">
      <c r="A48" s="1" t="s">
        <v>53</v>
      </c>
      <c r="B48">
        <v>1810.3999913043399</v>
      </c>
      <c r="C48" s="13">
        <v>7.5563865217391308</v>
      </c>
      <c r="D48">
        <v>7.3250000000000002</v>
      </c>
      <c r="E48" s="9">
        <v>6.67</v>
      </c>
      <c r="F48" s="45">
        <v>20.933226502782055</v>
      </c>
      <c r="G48">
        <v>555491.48600000003</v>
      </c>
      <c r="H48">
        <v>65.040000000000006</v>
      </c>
      <c r="I48">
        <v>16.4661132464155</v>
      </c>
      <c r="K48">
        <v>94.306778515676498</v>
      </c>
      <c r="M48" s="18">
        <v>103.7</v>
      </c>
      <c r="N48" s="17">
        <v>111.633880446102</v>
      </c>
      <c r="O48" s="17">
        <v>107.697634893398</v>
      </c>
      <c r="Q48" s="34">
        <v>5.5</v>
      </c>
      <c r="R48" s="34">
        <f t="shared" si="0"/>
        <v>7.9391296433797747</v>
      </c>
      <c r="S48" s="34"/>
      <c r="T48" s="47">
        <v>382821</v>
      </c>
      <c r="U48" s="47">
        <v>482195174.02543497</v>
      </c>
      <c r="W48" s="32">
        <v>5.5</v>
      </c>
      <c r="X48" s="32">
        <v>5.5</v>
      </c>
    </row>
    <row r="49" spans="1:24">
      <c r="A49" s="1" t="s">
        <v>54</v>
      </c>
      <c r="B49">
        <v>1759.1981681818099</v>
      </c>
      <c r="C49" s="13">
        <v>7.3489585714285717</v>
      </c>
      <c r="D49">
        <v>7.2370000000000001</v>
      </c>
      <c r="E49" s="9">
        <v>6.4139999999999997</v>
      </c>
      <c r="F49" s="45">
        <v>24.480353376139313</v>
      </c>
      <c r="G49">
        <v>559316.98199999996</v>
      </c>
      <c r="H49">
        <v>64.930000000000007</v>
      </c>
      <c r="I49">
        <v>19.289927219888401</v>
      </c>
      <c r="K49">
        <v>94.437335870393497</v>
      </c>
      <c r="M49" s="18">
        <v>103.6</v>
      </c>
      <c r="N49" s="17">
        <v>111.60645542559</v>
      </c>
      <c r="O49" s="17">
        <v>105.97366145348499</v>
      </c>
      <c r="Q49" s="34">
        <v>5.5</v>
      </c>
      <c r="R49" s="34">
        <f t="shared" si="0"/>
        <v>7.8810662133520877</v>
      </c>
      <c r="S49" s="34"/>
      <c r="T49" s="47">
        <v>381933</v>
      </c>
      <c r="U49" s="47">
        <v>484620975.97014201</v>
      </c>
      <c r="W49" s="32">
        <v>5.5</v>
      </c>
      <c r="X49" s="32">
        <v>5.5</v>
      </c>
    </row>
    <row r="50" spans="1:24">
      <c r="A50" s="1" t="s">
        <v>55</v>
      </c>
      <c r="B50">
        <v>1780.6178947368401</v>
      </c>
      <c r="C50" s="13">
        <v>6.7500004761904764</v>
      </c>
      <c r="D50">
        <v>6.2549999999999999</v>
      </c>
      <c r="E50" s="9">
        <v>6.0810000000000004</v>
      </c>
      <c r="F50" s="45">
        <v>25.418436516200764</v>
      </c>
      <c r="G50">
        <v>563142.478</v>
      </c>
      <c r="H50">
        <v>65.400000000000006</v>
      </c>
      <c r="I50">
        <v>8.6319211109051697</v>
      </c>
      <c r="K50">
        <v>94.122077303615299</v>
      </c>
      <c r="M50" s="18">
        <v>103.7</v>
      </c>
      <c r="N50" s="17">
        <v>110.75531722207</v>
      </c>
      <c r="O50" s="17">
        <v>106.075071655833</v>
      </c>
      <c r="Q50" s="34">
        <v>5.5</v>
      </c>
      <c r="R50" s="34">
        <f t="shared" si="0"/>
        <v>7.8446058433179253</v>
      </c>
      <c r="S50" s="34"/>
      <c r="T50" s="47">
        <v>382069</v>
      </c>
      <c r="U50" s="47">
        <v>487046777.91485</v>
      </c>
      <c r="W50" s="32">
        <v>5.5</v>
      </c>
      <c r="X50" s="32">
        <v>5.5</v>
      </c>
    </row>
    <row r="51" spans="1:24">
      <c r="A51" s="1" t="s">
        <v>56</v>
      </c>
      <c r="B51">
        <v>1870.0658954545399</v>
      </c>
      <c r="C51" s="13">
        <v>6.4565217391304346</v>
      </c>
      <c r="D51">
        <v>6.1760000000000002</v>
      </c>
      <c r="E51" s="9">
        <v>5.8849999999999998</v>
      </c>
      <c r="F51" s="45">
        <v>21.754049250335811</v>
      </c>
      <c r="G51">
        <v>566967.97400000005</v>
      </c>
      <c r="H51">
        <v>67.290000000000006</v>
      </c>
      <c r="I51">
        <v>7.3542492736399003</v>
      </c>
      <c r="K51">
        <v>94.811273425455298</v>
      </c>
      <c r="M51" s="18">
        <v>103.3</v>
      </c>
      <c r="N51" s="17">
        <v>110.421823406811</v>
      </c>
      <c r="O51" s="17">
        <v>105.36520023939801</v>
      </c>
      <c r="Q51" s="34">
        <v>5.5</v>
      </c>
      <c r="R51" s="34">
        <f t="shared" si="0"/>
        <v>7.8961522239079285</v>
      </c>
      <c r="S51" s="34"/>
      <c r="T51" s="47">
        <v>386495</v>
      </c>
      <c r="U51" s="47">
        <v>489472579.85955799</v>
      </c>
      <c r="W51" s="32">
        <v>5.5</v>
      </c>
      <c r="X51" s="32">
        <v>5.5</v>
      </c>
    </row>
    <row r="52" spans="1:24">
      <c r="A52" s="1" t="s">
        <v>57</v>
      </c>
      <c r="B52">
        <v>1801.4565050000001</v>
      </c>
      <c r="C52" s="13">
        <v>6.2269347619047615</v>
      </c>
      <c r="D52">
        <v>6.1379999999999999</v>
      </c>
      <c r="E52" s="9">
        <v>5.9269999999999996</v>
      </c>
      <c r="F52" s="45">
        <v>21.900624740970404</v>
      </c>
      <c r="G52">
        <v>566228.94466666598</v>
      </c>
      <c r="H52">
        <v>66.930000000000007</v>
      </c>
      <c r="I52">
        <v>7.3049298613437603</v>
      </c>
      <c r="K52">
        <v>95.466237620043501</v>
      </c>
      <c r="M52" s="18">
        <v>103.4</v>
      </c>
      <c r="N52" s="17">
        <v>111.22425619323499</v>
      </c>
      <c r="O52" s="17">
        <v>106.075071655833</v>
      </c>
      <c r="Q52" s="34">
        <v>5</v>
      </c>
      <c r="R52" s="34">
        <f t="shared" si="0"/>
        <v>7.9460014572562212</v>
      </c>
      <c r="S52" s="34"/>
      <c r="T52" s="47">
        <v>389248</v>
      </c>
      <c r="U52" s="47">
        <v>489866509.707901</v>
      </c>
      <c r="W52" s="32">
        <v>5</v>
      </c>
      <c r="X52" s="32">
        <v>5</v>
      </c>
    </row>
    <row r="53" spans="1:24">
      <c r="A53" s="1" t="s">
        <v>58</v>
      </c>
      <c r="B53">
        <v>1693.5435199999999</v>
      </c>
      <c r="C53" s="13">
        <v>6.0625</v>
      </c>
      <c r="D53">
        <v>5.657</v>
      </c>
      <c r="E53" s="9">
        <v>5.7190000000000003</v>
      </c>
      <c r="F53" s="45">
        <v>27.060082011308225</v>
      </c>
      <c r="G53">
        <v>565489.91533333296</v>
      </c>
      <c r="H53">
        <v>66.95</v>
      </c>
      <c r="I53">
        <v>16.6391386710356</v>
      </c>
      <c r="K53">
        <v>95.300572399621899</v>
      </c>
      <c r="M53" s="18">
        <v>103.4</v>
      </c>
      <c r="N53" s="17">
        <v>110.65404595866499</v>
      </c>
      <c r="O53" s="17">
        <v>104.655328822963</v>
      </c>
      <c r="Q53" s="34">
        <v>4.5</v>
      </c>
      <c r="R53" s="34">
        <f t="shared" si="0"/>
        <v>7.8993116464901121</v>
      </c>
      <c r="S53" s="34"/>
      <c r="T53" s="47">
        <v>387272</v>
      </c>
      <c r="U53" s="47">
        <v>490260439.55624402</v>
      </c>
      <c r="W53" s="32">
        <v>4.5</v>
      </c>
      <c r="X53" s="32">
        <v>4.5</v>
      </c>
    </row>
    <row r="54" spans="1:24">
      <c r="A54" s="1" t="s">
        <v>59</v>
      </c>
      <c r="B54">
        <v>1628.51001052631</v>
      </c>
      <c r="C54" s="13">
        <v>5.2563922727272727</v>
      </c>
      <c r="D54">
        <v>4.97</v>
      </c>
      <c r="E54" s="9">
        <v>5.4489999999999998</v>
      </c>
      <c r="F54" s="45">
        <v>25.418436516200764</v>
      </c>
      <c r="G54">
        <v>564750.88600000006</v>
      </c>
      <c r="H54">
        <v>68.680000000000007</v>
      </c>
      <c r="I54">
        <v>19.166928936553099</v>
      </c>
      <c r="K54">
        <v>95.145516303035606</v>
      </c>
      <c r="M54" s="18">
        <v>103.3</v>
      </c>
      <c r="N54" s="17">
        <v>110.37215646077399</v>
      </c>
      <c r="O54" s="17">
        <v>103.94545740652801</v>
      </c>
      <c r="Q54" s="34">
        <v>4.5</v>
      </c>
      <c r="R54" s="34">
        <f t="shared" si="0"/>
        <v>7.9051777419343843</v>
      </c>
      <c r="S54" s="34"/>
      <c r="T54" s="47">
        <v>387871</v>
      </c>
      <c r="U54" s="47">
        <v>490654369.40458798</v>
      </c>
      <c r="W54" s="32">
        <v>4.5</v>
      </c>
      <c r="X54" s="32">
        <v>4.5</v>
      </c>
    </row>
    <row r="55" spans="1:24">
      <c r="A55" s="1" t="s">
        <v>60</v>
      </c>
      <c r="B55">
        <v>1574.93631578947</v>
      </c>
      <c r="C55" s="13">
        <v>5.2492194999999997</v>
      </c>
      <c r="D55">
        <v>5.1100000000000003</v>
      </c>
      <c r="E55" s="9">
        <v>5.5780000000000003</v>
      </c>
      <c r="F55" s="45">
        <v>25.652957301216091</v>
      </c>
      <c r="G55">
        <v>565011.48033333302</v>
      </c>
      <c r="H55">
        <v>68.02</v>
      </c>
      <c r="I55">
        <v>10.5860658662885</v>
      </c>
      <c r="K55">
        <v>95.218961257726804</v>
      </c>
      <c r="M55" s="18">
        <v>103.7</v>
      </c>
      <c r="N55" s="17">
        <v>108.515572379259</v>
      </c>
      <c r="O55" s="17">
        <v>103.641226799485</v>
      </c>
      <c r="Q55" s="34">
        <v>4.5</v>
      </c>
      <c r="R55" s="34">
        <f t="shared" si="0"/>
        <v>7.8458060503320022</v>
      </c>
      <c r="S55" s="34"/>
      <c r="T55" s="47">
        <v>386193</v>
      </c>
      <c r="U55" s="47">
        <v>492228583.68217999</v>
      </c>
      <c r="W55" s="32">
        <v>4.5</v>
      </c>
      <c r="X55" s="32">
        <v>4.5</v>
      </c>
    </row>
    <row r="56" spans="1:24">
      <c r="A56" s="1" t="s">
        <v>61</v>
      </c>
      <c r="B56">
        <v>1471.7252428571401</v>
      </c>
      <c r="C56" s="13">
        <v>5.0078127272727269</v>
      </c>
      <c r="D56">
        <v>4.5940000000000003</v>
      </c>
      <c r="E56" s="9">
        <v>5.5309999999999997</v>
      </c>
      <c r="F56" s="45">
        <v>28.11542554387734</v>
      </c>
      <c r="G56">
        <v>565272.07466666598</v>
      </c>
      <c r="H56">
        <v>66.05</v>
      </c>
      <c r="I56">
        <v>12.573914187993701</v>
      </c>
      <c r="K56">
        <v>95.546096279880999</v>
      </c>
      <c r="M56" s="18">
        <v>102.8</v>
      </c>
      <c r="N56" s="17">
        <v>109.690821320477</v>
      </c>
      <c r="O56" s="17">
        <v>102.120073764267</v>
      </c>
      <c r="Q56" s="34">
        <v>4.5</v>
      </c>
      <c r="R56" s="34">
        <f t="shared" si="0"/>
        <v>7.8179791932132829</v>
      </c>
      <c r="S56" s="34"/>
      <c r="T56" s="47">
        <v>386054</v>
      </c>
      <c r="U56" s="47">
        <v>493802797.95977199</v>
      </c>
      <c r="W56" s="32">
        <v>4.5</v>
      </c>
      <c r="X56" s="32">
        <v>4.5</v>
      </c>
    </row>
    <row r="57" spans="1:24">
      <c r="A57" s="1" t="s">
        <v>62</v>
      </c>
      <c r="B57">
        <v>1298.9695142857099</v>
      </c>
      <c r="C57" s="13">
        <v>4.7445314999999999</v>
      </c>
      <c r="D57">
        <v>4.649</v>
      </c>
      <c r="E57" s="9">
        <v>5.71</v>
      </c>
      <c r="F57" s="45">
        <v>21.226377484051266</v>
      </c>
      <c r="G57">
        <v>565532.66899999999</v>
      </c>
      <c r="H57">
        <v>65.55</v>
      </c>
      <c r="I57">
        <v>31.210903568793402</v>
      </c>
      <c r="K57">
        <v>95.9483318540683</v>
      </c>
      <c r="M57" s="18">
        <v>102.4</v>
      </c>
      <c r="N57" s="17">
        <v>110.386141955059</v>
      </c>
      <c r="O57" s="17">
        <v>101.613022752528</v>
      </c>
      <c r="Q57" s="34">
        <v>3.75</v>
      </c>
      <c r="R57" s="34">
        <f t="shared" si="0"/>
        <v>7.7905916194407387</v>
      </c>
      <c r="S57" s="34"/>
      <c r="T57" s="47">
        <v>385928</v>
      </c>
      <c r="U57" s="47">
        <v>495377012.23736399</v>
      </c>
      <c r="W57" s="32">
        <v>3.75</v>
      </c>
      <c r="X57" s="32">
        <v>3.75</v>
      </c>
    </row>
    <row r="58" spans="1:24">
      <c r="A58" s="1" t="s">
        <v>63</v>
      </c>
      <c r="B58">
        <v>1372.7400052631499</v>
      </c>
      <c r="C58" s="13">
        <v>4.75</v>
      </c>
      <c r="D58">
        <v>4.6109999999999998</v>
      </c>
      <c r="E58" s="9">
        <v>5.7389999999999999</v>
      </c>
      <c r="F58" s="45">
        <v>23.337064549189467</v>
      </c>
      <c r="G58">
        <v>566633.10066666605</v>
      </c>
      <c r="H58">
        <v>66.41</v>
      </c>
      <c r="I58">
        <v>17.1508831422328</v>
      </c>
      <c r="K58">
        <v>95.934227773755197</v>
      </c>
      <c r="M58" s="18">
        <v>102.1</v>
      </c>
      <c r="N58" s="17">
        <v>109.624879060314</v>
      </c>
      <c r="O58" s="17">
        <v>99.280588098528199</v>
      </c>
      <c r="Q58" s="34">
        <v>3.75</v>
      </c>
      <c r="R58" s="34">
        <f t="shared" si="0"/>
        <v>7.7844948881240965</v>
      </c>
      <c r="S58" s="34"/>
      <c r="T58" s="47">
        <v>385632</v>
      </c>
      <c r="U58" s="47">
        <v>495384743.05932701</v>
      </c>
      <c r="W58" s="32">
        <v>3.75</v>
      </c>
      <c r="X58" s="32">
        <v>3.75</v>
      </c>
    </row>
    <row r="59" spans="1:24">
      <c r="A59" s="1" t="s">
        <v>64</v>
      </c>
      <c r="B59">
        <v>1298.2590954545401</v>
      </c>
      <c r="C59" s="13">
        <v>4.6221595454545454</v>
      </c>
      <c r="D59">
        <v>4.4710000000000001</v>
      </c>
      <c r="E59" s="9">
        <v>5.64</v>
      </c>
      <c r="F59" s="45">
        <v>27.32391789445051</v>
      </c>
      <c r="G59">
        <v>567733.53233333305</v>
      </c>
      <c r="H59">
        <v>67.7</v>
      </c>
      <c r="I59">
        <v>13.909739627476201</v>
      </c>
      <c r="K59">
        <v>96.177404094628599</v>
      </c>
      <c r="M59" s="18">
        <v>102.4</v>
      </c>
      <c r="N59" s="17">
        <v>109.307098534188</v>
      </c>
      <c r="O59" s="17">
        <v>101.308792145485</v>
      </c>
      <c r="Q59" s="34">
        <v>3.75</v>
      </c>
      <c r="R59" s="34">
        <f t="shared" si="0"/>
        <v>7.8360092344281611</v>
      </c>
      <c r="S59" s="34"/>
      <c r="T59" s="47">
        <v>388190</v>
      </c>
      <c r="U59" s="47">
        <v>495392473.88129002</v>
      </c>
      <c r="W59" s="32">
        <v>3.75</v>
      </c>
      <c r="X59" s="32">
        <v>3.75</v>
      </c>
    </row>
    <row r="60" spans="1:24">
      <c r="A60" s="1" t="s">
        <v>65</v>
      </c>
      <c r="B60">
        <v>1250.64260434782</v>
      </c>
      <c r="C60" s="13">
        <v>4.3783969565217387</v>
      </c>
      <c r="D60">
        <v>4.2510000000000003</v>
      </c>
      <c r="E60" s="9">
        <v>5.4080000000000004</v>
      </c>
      <c r="F60" s="45">
        <v>26.034053576866043</v>
      </c>
      <c r="G60">
        <v>568833.96400000004</v>
      </c>
      <c r="H60">
        <v>67.150000000000006</v>
      </c>
      <c r="I60">
        <v>18.114600293818601</v>
      </c>
      <c r="K60">
        <v>95.817169522662994</v>
      </c>
      <c r="M60" s="18">
        <v>102.5</v>
      </c>
      <c r="N60" s="17">
        <v>110.44037659820199</v>
      </c>
      <c r="O60" s="17">
        <v>101.105971740789</v>
      </c>
      <c r="Q60" s="34">
        <v>3.25</v>
      </c>
      <c r="R60" s="34">
        <f t="shared" si="0"/>
        <v>7.8606548060120929</v>
      </c>
      <c r="S60" s="34"/>
      <c r="T60" s="47">
        <v>389417</v>
      </c>
      <c r="U60" s="47">
        <v>495400204.70325297</v>
      </c>
      <c r="W60" s="32">
        <v>3.25</v>
      </c>
      <c r="X60" s="32">
        <v>3.25</v>
      </c>
    </row>
    <row r="61" spans="1:24">
      <c r="A61" s="1" t="s">
        <v>66</v>
      </c>
      <c r="B61">
        <v>1207.7309476190401</v>
      </c>
      <c r="C61" s="13">
        <v>3.9726564999999998</v>
      </c>
      <c r="D61">
        <v>3.24</v>
      </c>
      <c r="E61" s="9">
        <v>5.1120000000000001</v>
      </c>
      <c r="F61" s="45">
        <v>29.639810646477137</v>
      </c>
      <c r="G61">
        <v>572617.39099999995</v>
      </c>
      <c r="H61">
        <v>66.44</v>
      </c>
      <c r="I61">
        <v>31.499353434855699</v>
      </c>
      <c r="K61">
        <v>95.996323308774905</v>
      </c>
      <c r="M61" s="18">
        <v>102.3</v>
      </c>
      <c r="N61" s="17">
        <v>108.792919701592</v>
      </c>
      <c r="O61" s="17">
        <v>98.165075872702005</v>
      </c>
      <c r="Q61" s="34">
        <v>3.25</v>
      </c>
      <c r="R61" s="34">
        <f t="shared" si="0"/>
        <v>7.919872032377147</v>
      </c>
      <c r="S61" s="34"/>
      <c r="T61" s="47">
        <v>391727</v>
      </c>
      <c r="U61" s="47">
        <v>494612789.69986498</v>
      </c>
      <c r="W61" s="32">
        <v>3.25</v>
      </c>
      <c r="X61" s="32">
        <v>3.25</v>
      </c>
    </row>
    <row r="62" spans="1:24">
      <c r="A62" s="1" t="s">
        <v>67</v>
      </c>
      <c r="B62">
        <v>1372.4215099999999</v>
      </c>
      <c r="C62" s="13">
        <v>4.0198872727272725</v>
      </c>
      <c r="D62">
        <v>3.552</v>
      </c>
      <c r="E62" s="9">
        <v>5.0209999999999999</v>
      </c>
      <c r="F62" s="45">
        <v>29.375974763334877</v>
      </c>
      <c r="G62">
        <v>576400.81799999997</v>
      </c>
      <c r="H62">
        <v>68.819999999999993</v>
      </c>
      <c r="I62">
        <v>18.955207816078001</v>
      </c>
      <c r="K62">
        <v>96.097222765589905</v>
      </c>
      <c r="M62" s="18">
        <v>102.5</v>
      </c>
      <c r="N62" s="17">
        <v>107.79643774497001</v>
      </c>
      <c r="O62" s="17">
        <v>101.917253359572</v>
      </c>
      <c r="Q62" s="34">
        <v>3.25</v>
      </c>
      <c r="R62" s="34">
        <f t="shared" si="0"/>
        <v>7.9413294677503687</v>
      </c>
      <c r="S62" s="34"/>
      <c r="T62" s="47">
        <v>392163</v>
      </c>
      <c r="U62" s="47">
        <v>493825374.696477</v>
      </c>
      <c r="W62" s="32">
        <v>3.25</v>
      </c>
      <c r="X62" s="32">
        <v>3.25</v>
      </c>
    </row>
    <row r="63" spans="1:24">
      <c r="A63" s="1" t="s">
        <v>68</v>
      </c>
      <c r="B63">
        <v>1300.31999545454</v>
      </c>
      <c r="C63" s="13">
        <v>3.9019890909090909</v>
      </c>
      <c r="D63">
        <v>3.5049999999999999</v>
      </c>
      <c r="E63" s="9">
        <v>5.0149999999999997</v>
      </c>
      <c r="F63" s="45">
        <v>28.701727506415715</v>
      </c>
      <c r="G63">
        <v>580184.245</v>
      </c>
      <c r="H63">
        <v>71.069999999999993</v>
      </c>
      <c r="I63">
        <v>7.6694719388077104</v>
      </c>
      <c r="K63">
        <v>95.979240281912794</v>
      </c>
      <c r="M63" s="18">
        <v>102.4</v>
      </c>
      <c r="N63" s="17">
        <v>107.469030897869</v>
      </c>
      <c r="O63" s="17">
        <v>98.773537086789005</v>
      </c>
      <c r="Q63" s="34">
        <v>3.25</v>
      </c>
      <c r="R63" s="34">
        <f t="shared" si="0"/>
        <v>7.9224123076273223</v>
      </c>
      <c r="S63" s="34"/>
      <c r="T63" s="47">
        <v>390605</v>
      </c>
      <c r="U63" s="47">
        <v>493037959.69309002</v>
      </c>
      <c r="W63" s="32">
        <v>3.25</v>
      </c>
      <c r="X63" s="32">
        <v>3.25</v>
      </c>
    </row>
    <row r="64" spans="1:24">
      <c r="A64" s="1" t="s">
        <v>69</v>
      </c>
      <c r="B64">
        <v>1271.95105789473</v>
      </c>
      <c r="C64" s="13">
        <v>3.8191976190476189</v>
      </c>
      <c r="D64">
        <v>3.5659999999999998</v>
      </c>
      <c r="E64" s="9">
        <v>4.8680000000000003</v>
      </c>
      <c r="F64" s="45">
        <v>30.343373001523201</v>
      </c>
      <c r="G64">
        <v>579737.02800000005</v>
      </c>
      <c r="H64">
        <v>71.459999999999994</v>
      </c>
      <c r="I64">
        <v>14.782132115532701</v>
      </c>
      <c r="K64">
        <v>96.181047563601794</v>
      </c>
      <c r="M64" s="18">
        <v>102.3</v>
      </c>
      <c r="N64" s="17">
        <v>107.80047574529701</v>
      </c>
      <c r="O64" s="17">
        <v>97.556614658615004</v>
      </c>
      <c r="Q64" s="34">
        <v>3.25</v>
      </c>
      <c r="R64" s="34">
        <f t="shared" si="0"/>
        <v>7.9328409948501566</v>
      </c>
      <c r="S64" s="34"/>
      <c r="T64" s="47">
        <v>393014</v>
      </c>
      <c r="U64" s="47">
        <v>495426544.22940898</v>
      </c>
      <c r="W64" s="32">
        <v>3.25</v>
      </c>
      <c r="X64" s="32">
        <v>3.25</v>
      </c>
    </row>
    <row r="65" spans="1:24">
      <c r="A65" s="1" t="s">
        <v>70</v>
      </c>
      <c r="B65">
        <v>1322.1038095238</v>
      </c>
      <c r="C65" s="13">
        <v>3.7938990476190475</v>
      </c>
      <c r="D65">
        <v>3.4060000000000001</v>
      </c>
      <c r="E65" s="9">
        <v>4.8479999999999999</v>
      </c>
      <c r="F65" s="45">
        <v>28.349946328892695</v>
      </c>
      <c r="G65">
        <v>579289.81099999999</v>
      </c>
      <c r="H65">
        <v>71.5</v>
      </c>
      <c r="I65">
        <v>9.62009595140937</v>
      </c>
      <c r="K65">
        <v>96.365166820049396</v>
      </c>
      <c r="M65" s="18">
        <v>102.1</v>
      </c>
      <c r="N65" s="17">
        <v>109.74477290302799</v>
      </c>
      <c r="O65" s="17">
        <v>97.150973849223604</v>
      </c>
      <c r="Q65" s="34">
        <v>3.25</v>
      </c>
      <c r="R65" s="34">
        <f t="shared" si="0"/>
        <v>7.9117523201137869</v>
      </c>
      <c r="S65" s="34"/>
      <c r="T65" s="47">
        <v>393859</v>
      </c>
      <c r="U65" s="47">
        <v>497815128.76572901</v>
      </c>
      <c r="W65" s="32">
        <v>3.25</v>
      </c>
      <c r="X65" s="32">
        <v>3.25</v>
      </c>
    </row>
    <row r="66" spans="1:24">
      <c r="A66" s="1" t="s">
        <v>71</v>
      </c>
      <c r="B66">
        <v>1277.6978999999999</v>
      </c>
      <c r="C66" s="13">
        <v>3.7156254999999998</v>
      </c>
      <c r="D66">
        <v>3.38</v>
      </c>
      <c r="E66" s="9">
        <v>4.7229999999999999</v>
      </c>
      <c r="F66" s="45">
        <v>28.584467113908048</v>
      </c>
      <c r="G66">
        <v>578842.59400000004</v>
      </c>
      <c r="H66">
        <v>71.5</v>
      </c>
      <c r="I66">
        <v>9.3301192866134901</v>
      </c>
      <c r="K66">
        <v>96.325946496184898</v>
      </c>
      <c r="M66" s="18">
        <v>102.1</v>
      </c>
      <c r="N66" s="17">
        <v>106.290717425108</v>
      </c>
      <c r="O66" s="17">
        <v>99.179177896180306</v>
      </c>
      <c r="Q66" s="34">
        <v>3.25</v>
      </c>
      <c r="R66" s="34">
        <f t="shared" si="0"/>
        <v>7.8625565852709354</v>
      </c>
      <c r="S66" s="34"/>
      <c r="T66" s="47">
        <v>393288</v>
      </c>
      <c r="U66" s="47">
        <v>500203713.30204898</v>
      </c>
      <c r="W66" s="32">
        <v>3.25</v>
      </c>
      <c r="X66" s="32">
        <v>3.25</v>
      </c>
    </row>
    <row r="67" spans="1:24">
      <c r="A67" s="1" t="s">
        <v>72</v>
      </c>
      <c r="B67">
        <v>1293.9863368420999</v>
      </c>
      <c r="C67" s="13">
        <v>3.3343755000000002</v>
      </c>
      <c r="D67">
        <v>2.8679999999999999</v>
      </c>
      <c r="E67" s="9">
        <v>4.4089999999999998</v>
      </c>
      <c r="F67" s="45">
        <v>36.73406439319163</v>
      </c>
      <c r="G67">
        <v>572853.99033333303</v>
      </c>
      <c r="H67">
        <v>74.760000000000005</v>
      </c>
      <c r="I67">
        <v>6.04040121033443</v>
      </c>
      <c r="K67">
        <v>96.598489326517907</v>
      </c>
      <c r="M67" s="18">
        <v>102.2</v>
      </c>
      <c r="N67" s="17">
        <v>107.69245923653401</v>
      </c>
      <c r="O67" s="17">
        <v>99.381998300876006</v>
      </c>
      <c r="Q67" s="34">
        <v>2.5</v>
      </c>
      <c r="R67" s="34">
        <f t="shared" si="0"/>
        <v>7.9567728116017395</v>
      </c>
      <c r="S67" s="34"/>
      <c r="T67" s="47">
        <v>396586</v>
      </c>
      <c r="U67" s="47">
        <v>498425692.66491997</v>
      </c>
      <c r="W67" s="32">
        <v>2.5</v>
      </c>
      <c r="X67" s="32">
        <v>2.5</v>
      </c>
    </row>
    <row r="68" spans="1:24">
      <c r="A68" s="1" t="s">
        <v>73</v>
      </c>
      <c r="B68">
        <v>1361.93477826086</v>
      </c>
      <c r="C68" s="13">
        <v>3.3267665217391302</v>
      </c>
      <c r="D68">
        <v>3.036</v>
      </c>
      <c r="E68" s="9">
        <v>4.3179999999999996</v>
      </c>
      <c r="F68" s="45">
        <v>28.11542554387734</v>
      </c>
      <c r="G68">
        <v>566865.38666666602</v>
      </c>
      <c r="H68">
        <v>77.2</v>
      </c>
      <c r="I68">
        <v>15.4679856086104</v>
      </c>
      <c r="K68">
        <v>96.640240404886697</v>
      </c>
      <c r="M68" s="18">
        <v>101.7</v>
      </c>
      <c r="N68" s="17">
        <v>107.14565367350301</v>
      </c>
      <c r="O68" s="17">
        <v>96.035461623397495</v>
      </c>
      <c r="Q68" s="34">
        <v>2.5</v>
      </c>
      <c r="R68" s="34">
        <f t="shared" si="0"/>
        <v>7.9895270298940675</v>
      </c>
      <c r="S68" s="34"/>
      <c r="T68" s="47">
        <v>396798</v>
      </c>
      <c r="U68" s="47">
        <v>496647672.02779102</v>
      </c>
      <c r="W68" s="32">
        <v>2.5</v>
      </c>
      <c r="X68" s="32">
        <v>2.5</v>
      </c>
    </row>
    <row r="69" spans="1:24">
      <c r="A69" s="1" t="s">
        <v>74</v>
      </c>
      <c r="B69">
        <v>1556.5957142857101</v>
      </c>
      <c r="C69" s="13">
        <v>3.2531249999999998</v>
      </c>
      <c r="D69">
        <v>3.161</v>
      </c>
      <c r="E69" s="9">
        <v>4.593</v>
      </c>
      <c r="F69" s="45">
        <v>33.568033795484354</v>
      </c>
      <c r="G69">
        <v>560876.78300000005</v>
      </c>
      <c r="H69">
        <v>79.430000000000007</v>
      </c>
      <c r="I69">
        <v>18.994946071706099</v>
      </c>
      <c r="K69">
        <v>96.777714349558295</v>
      </c>
      <c r="M69" s="18">
        <v>101.8</v>
      </c>
      <c r="N69" s="17">
        <v>107.12234120624601</v>
      </c>
      <c r="O69" s="17">
        <v>97.860845265658497</v>
      </c>
      <c r="Q69" s="34">
        <v>2.5</v>
      </c>
      <c r="R69" s="34">
        <f t="shared" si="0"/>
        <v>8.0607286965168523</v>
      </c>
      <c r="S69" s="34"/>
      <c r="T69" s="47">
        <v>398901</v>
      </c>
      <c r="U69" s="47">
        <v>494869651.39066201</v>
      </c>
      <c r="W69" s="32">
        <v>2.5</v>
      </c>
      <c r="X69" s="32">
        <v>2.5</v>
      </c>
    </row>
    <row r="70" spans="1:24">
      <c r="A70" s="1" t="s">
        <v>75</v>
      </c>
      <c r="B70">
        <v>1619.5811000000001</v>
      </c>
      <c r="C70" s="13">
        <v>3.2730263157894739</v>
      </c>
      <c r="D70">
        <v>3.1680000000000001</v>
      </c>
      <c r="E70" s="9">
        <v>4.9429999999999996</v>
      </c>
      <c r="F70" s="45">
        <v>31.046935356569268</v>
      </c>
      <c r="G70">
        <v>562908.72033333301</v>
      </c>
      <c r="H70">
        <v>80.83</v>
      </c>
      <c r="I70">
        <v>10.271383657246201</v>
      </c>
      <c r="K70">
        <v>96.7718232114957</v>
      </c>
      <c r="M70" s="18">
        <v>101.7</v>
      </c>
      <c r="N70" s="17">
        <v>106.049985986005</v>
      </c>
      <c r="O70" s="17">
        <v>99.179177896180306</v>
      </c>
      <c r="Q70" s="34">
        <v>2.5</v>
      </c>
      <c r="R70" s="34">
        <f t="shared" si="0"/>
        <v>8.1406021821759751</v>
      </c>
      <c r="S70" s="34"/>
      <c r="T70" s="47">
        <v>402505</v>
      </c>
      <c r="U70" s="47">
        <v>494441309.12243003</v>
      </c>
      <c r="W70" s="32">
        <v>2.5</v>
      </c>
      <c r="X70" s="32">
        <v>2.5</v>
      </c>
    </row>
    <row r="71" spans="1:24">
      <c r="A71" s="1" t="s">
        <v>76</v>
      </c>
      <c r="B71">
        <v>1614.7747571428499</v>
      </c>
      <c r="C71" s="13">
        <v>3.2613636363636362</v>
      </c>
      <c r="D71">
        <v>3.1150000000000002</v>
      </c>
      <c r="E71" s="9">
        <v>4.8360000000000003</v>
      </c>
      <c r="F71" s="45">
        <v>34.242281052403484</v>
      </c>
      <c r="G71">
        <v>564940.65766666597</v>
      </c>
      <c r="H71">
        <v>84.06</v>
      </c>
      <c r="I71">
        <v>15.2095070800294</v>
      </c>
      <c r="K71">
        <v>96.973616885748797</v>
      </c>
      <c r="M71" s="18">
        <v>101.5</v>
      </c>
      <c r="N71" s="17">
        <v>106.266218599204</v>
      </c>
      <c r="O71" s="17">
        <v>97.353794253919304</v>
      </c>
      <c r="Q71" s="34">
        <v>2.5</v>
      </c>
      <c r="R71" s="34">
        <f t="shared" ref="R71:R134" si="1">10000*T71/U71</f>
        <v>8.1381871929417677</v>
      </c>
      <c r="S71" s="34"/>
      <c r="T71" s="47">
        <v>402037</v>
      </c>
      <c r="U71" s="47">
        <v>494012966.85419798</v>
      </c>
      <c r="W71" s="32">
        <v>2.5</v>
      </c>
      <c r="X71" s="32">
        <v>2.5</v>
      </c>
    </row>
    <row r="72" spans="1:24">
      <c r="A72" s="1" t="s">
        <v>77</v>
      </c>
      <c r="B72">
        <v>1620.9968363636301</v>
      </c>
      <c r="C72" s="13">
        <v>3.2556818181818183</v>
      </c>
      <c r="D72">
        <v>2.9359999999999999</v>
      </c>
      <c r="E72" s="9">
        <v>4.5170000000000003</v>
      </c>
      <c r="F72" s="45">
        <v>34.095705561768888</v>
      </c>
      <c r="G72">
        <v>566972.59499999997</v>
      </c>
      <c r="H72">
        <v>84.93</v>
      </c>
      <c r="I72">
        <v>9.9062038562063499</v>
      </c>
      <c r="K72">
        <v>97.731221637035105</v>
      </c>
      <c r="M72" s="18">
        <v>101.5</v>
      </c>
      <c r="N72" s="17">
        <v>105.19210994847801</v>
      </c>
      <c r="O72" s="17">
        <v>97.252384051571497</v>
      </c>
      <c r="Q72" s="34">
        <v>2.5</v>
      </c>
      <c r="R72" s="34">
        <f t="shared" si="1"/>
        <v>8.1836422748952078</v>
      </c>
      <c r="S72" s="34"/>
      <c r="T72" s="47">
        <v>403932</v>
      </c>
      <c r="U72" s="47">
        <v>493584624.585967</v>
      </c>
      <c r="W72" s="32">
        <v>2.5</v>
      </c>
      <c r="X72" s="32">
        <v>2.5</v>
      </c>
    </row>
    <row r="73" spans="1:24">
      <c r="A73" s="1" t="s">
        <v>78</v>
      </c>
      <c r="B73">
        <v>1666.85273181818</v>
      </c>
      <c r="C73" s="13">
        <v>3.0602680952380954</v>
      </c>
      <c r="D73">
        <v>2.7789999999999999</v>
      </c>
      <c r="E73" s="9">
        <v>4.407</v>
      </c>
      <c r="F73" s="45">
        <v>29.903646529619422</v>
      </c>
      <c r="G73">
        <v>569214.15833333298</v>
      </c>
      <c r="H73">
        <v>88.27</v>
      </c>
      <c r="I73">
        <v>6.8047909224320504</v>
      </c>
      <c r="K73">
        <v>97.749900547973795</v>
      </c>
      <c r="M73" s="18">
        <v>101.4</v>
      </c>
      <c r="N73" s="17">
        <v>104.763618162867</v>
      </c>
      <c r="O73" s="17">
        <v>96.339692230441003</v>
      </c>
      <c r="Q73" s="34">
        <v>2.5</v>
      </c>
      <c r="R73" s="34">
        <f t="shared" si="1"/>
        <v>8.1800273369111274</v>
      </c>
      <c r="S73" s="34"/>
      <c r="T73" s="47">
        <v>404701</v>
      </c>
      <c r="U73" s="47">
        <v>494742845.38616198</v>
      </c>
      <c r="W73" s="32">
        <v>2.5</v>
      </c>
      <c r="X73" s="32">
        <v>2.5</v>
      </c>
    </row>
    <row r="74" spans="1:24">
      <c r="A74" s="1" t="s">
        <v>79</v>
      </c>
      <c r="B74">
        <v>1661.2199900000001</v>
      </c>
      <c r="C74" s="13">
        <v>2.6669040909090911</v>
      </c>
      <c r="D74">
        <v>2.5880000000000001</v>
      </c>
      <c r="E74" s="9">
        <v>4.016</v>
      </c>
      <c r="F74" s="45">
        <v>34.330226346784229</v>
      </c>
      <c r="G74">
        <v>571455.72166666598</v>
      </c>
      <c r="H74">
        <v>86</v>
      </c>
      <c r="I74">
        <v>7.45815527102648</v>
      </c>
      <c r="K74">
        <v>97.468814533267803</v>
      </c>
      <c r="M74" s="18">
        <v>101.5</v>
      </c>
      <c r="N74" s="17">
        <v>105.507253202044</v>
      </c>
      <c r="O74" s="17">
        <v>96.643922837484496</v>
      </c>
      <c r="Q74" s="34">
        <v>1.75</v>
      </c>
      <c r="R74" s="34">
        <f t="shared" si="1"/>
        <v>8.1654795202200621</v>
      </c>
      <c r="S74" s="34"/>
      <c r="T74" s="47">
        <v>404927</v>
      </c>
      <c r="U74" s="47">
        <v>495901066.18635798</v>
      </c>
      <c r="W74" s="32">
        <v>1.75</v>
      </c>
      <c r="X74" s="32">
        <v>1.75</v>
      </c>
    </row>
    <row r="75" spans="1:24">
      <c r="A75" s="1" t="s">
        <v>80</v>
      </c>
      <c r="B75">
        <v>1644.318505</v>
      </c>
      <c r="C75" s="13">
        <v>2.4799109523809526</v>
      </c>
      <c r="D75">
        <v>2.4119999999999999</v>
      </c>
      <c r="E75" s="9">
        <v>3.931</v>
      </c>
      <c r="F75" s="45">
        <v>30.050222020254004</v>
      </c>
      <c r="G75">
        <v>573697.28500000003</v>
      </c>
      <c r="H75">
        <v>85</v>
      </c>
      <c r="I75">
        <v>10.019684134213099</v>
      </c>
      <c r="K75">
        <v>97.224061007021206</v>
      </c>
      <c r="M75" s="18">
        <v>101.4</v>
      </c>
      <c r="N75" s="17">
        <v>105.82828907915599</v>
      </c>
      <c r="O75" s="17">
        <v>95.832641218701895</v>
      </c>
      <c r="Q75" s="34">
        <v>1.75</v>
      </c>
      <c r="R75" s="34">
        <f t="shared" si="1"/>
        <v>8.2162633450815612</v>
      </c>
      <c r="S75" s="34"/>
      <c r="T75" s="47">
        <v>408397</v>
      </c>
      <c r="U75" s="47">
        <v>497059286.98655403</v>
      </c>
      <c r="W75" s="32">
        <v>1.75</v>
      </c>
      <c r="X75" s="32">
        <v>1.75</v>
      </c>
    </row>
    <row r="76" spans="1:24">
      <c r="A76" s="1" t="s">
        <v>81</v>
      </c>
      <c r="B76">
        <v>1524.6034950000001</v>
      </c>
      <c r="C76" s="13">
        <v>2.3551136363636362</v>
      </c>
      <c r="D76">
        <v>2.2669999999999999</v>
      </c>
      <c r="E76" s="9">
        <v>3.762</v>
      </c>
      <c r="F76" s="45">
        <v>29.551865352096375</v>
      </c>
      <c r="G76">
        <v>571256.36533333303</v>
      </c>
      <c r="H76">
        <v>85.06</v>
      </c>
      <c r="I76">
        <v>21.246381878600602</v>
      </c>
      <c r="K76">
        <v>97.086810546578903</v>
      </c>
      <c r="M76" s="18">
        <v>101.6</v>
      </c>
      <c r="N76" s="17">
        <v>105.624126643921</v>
      </c>
      <c r="O76" s="17">
        <v>95.629820814006194</v>
      </c>
      <c r="Q76" s="34">
        <v>1.75</v>
      </c>
      <c r="R76" s="34">
        <f t="shared" si="1"/>
        <v>8.1825417624697518</v>
      </c>
      <c r="S76" s="34"/>
      <c r="T76" s="47">
        <v>407594</v>
      </c>
      <c r="U76" s="47">
        <v>498126391.32436901</v>
      </c>
      <c r="W76" s="32">
        <v>1.75</v>
      </c>
      <c r="X76" s="32">
        <v>1.75</v>
      </c>
    </row>
    <row r="77" spans="1:24">
      <c r="A77" s="1" t="s">
        <v>82</v>
      </c>
      <c r="B77">
        <v>1442.85428571428</v>
      </c>
      <c r="C77" s="13">
        <v>2.1019352380952383</v>
      </c>
      <c r="D77">
        <v>1.9039999999999999</v>
      </c>
      <c r="E77" s="9">
        <v>3.3959999999999999</v>
      </c>
      <c r="F77" s="45">
        <v>31.105565552823112</v>
      </c>
      <c r="G77">
        <v>568815.44566666603</v>
      </c>
      <c r="H77">
        <v>83.38</v>
      </c>
      <c r="I77">
        <v>22.3528447615296</v>
      </c>
      <c r="K77">
        <v>97.333426382737002</v>
      </c>
      <c r="M77" s="18">
        <v>101.5</v>
      </c>
      <c r="N77" s="17">
        <v>105.622365074771</v>
      </c>
      <c r="O77" s="17">
        <v>94.919949397571301</v>
      </c>
      <c r="Q77" s="34">
        <v>1.75</v>
      </c>
      <c r="R77" s="34">
        <f t="shared" si="1"/>
        <v>8.2238451335474654</v>
      </c>
      <c r="S77" s="34"/>
      <c r="T77" s="47">
        <v>410529</v>
      </c>
      <c r="U77" s="47">
        <v>499193495.662184</v>
      </c>
      <c r="W77" s="32">
        <v>1.75</v>
      </c>
      <c r="X77" s="32">
        <v>1.75</v>
      </c>
    </row>
    <row r="78" spans="1:24">
      <c r="A78" s="1" t="s">
        <v>83</v>
      </c>
      <c r="B78">
        <v>1517.6605</v>
      </c>
      <c r="C78" s="13">
        <v>2.1945315000000001</v>
      </c>
      <c r="D78">
        <v>1.8480000000000001</v>
      </c>
      <c r="E78" s="9">
        <v>3.597</v>
      </c>
      <c r="F78" s="45">
        <v>23.923366511727856</v>
      </c>
      <c r="G78">
        <v>566374.52599999995</v>
      </c>
      <c r="H78">
        <v>82.41</v>
      </c>
      <c r="I78">
        <v>23.885201031588899</v>
      </c>
      <c r="K78">
        <v>97.529408599127507</v>
      </c>
      <c r="M78" s="18">
        <v>101.4</v>
      </c>
      <c r="N78" s="17">
        <v>105.72740248256601</v>
      </c>
      <c r="O78" s="17">
        <v>94.51430858818</v>
      </c>
      <c r="Q78" s="34">
        <v>1.75</v>
      </c>
      <c r="R78" s="34">
        <f t="shared" si="1"/>
        <v>8.2179767904967935</v>
      </c>
      <c r="S78" s="34"/>
      <c r="T78" s="47">
        <v>411113</v>
      </c>
      <c r="U78" s="47">
        <v>500260600</v>
      </c>
      <c r="W78" s="32">
        <v>1.75</v>
      </c>
      <c r="X78" s="32">
        <v>1.75</v>
      </c>
    </row>
    <row r="79" spans="1:24">
      <c r="A79" s="1" t="s">
        <v>84</v>
      </c>
      <c r="B79">
        <v>1594.6763105263101</v>
      </c>
      <c r="C79" s="13">
        <v>2.2632815000000002</v>
      </c>
      <c r="D79">
        <v>1.9690000000000001</v>
      </c>
      <c r="E79" s="9">
        <v>4.0410000000000004</v>
      </c>
      <c r="F79" s="45">
        <v>23.630215530458656</v>
      </c>
      <c r="G79">
        <v>564206.48899999994</v>
      </c>
      <c r="H79">
        <v>86.21</v>
      </c>
      <c r="I79">
        <v>11.9266814825809</v>
      </c>
      <c r="K79">
        <v>97.699016500065298</v>
      </c>
      <c r="M79" s="18">
        <v>101.3</v>
      </c>
      <c r="N79" s="17">
        <v>105.51381177048</v>
      </c>
      <c r="O79" s="17">
        <v>95.325590206962701</v>
      </c>
      <c r="Q79" s="34">
        <v>1.75</v>
      </c>
      <c r="R79" s="34">
        <f t="shared" si="1"/>
        <v>8.2588099004148194</v>
      </c>
      <c r="S79" s="34"/>
      <c r="T79" s="47">
        <v>413060</v>
      </c>
      <c r="U79" s="47">
        <v>500144700</v>
      </c>
      <c r="W79" s="32">
        <v>1.75</v>
      </c>
      <c r="X79" s="32">
        <v>1.75</v>
      </c>
    </row>
    <row r="80" spans="1:24">
      <c r="A80" s="1" t="s">
        <v>85</v>
      </c>
      <c r="B80">
        <v>1618.7581681818101</v>
      </c>
      <c r="C80" s="13">
        <v>2.3417121739130433</v>
      </c>
      <c r="D80">
        <v>2.222</v>
      </c>
      <c r="E80" s="9">
        <v>4.4530000000000003</v>
      </c>
      <c r="F80" s="45">
        <v>29.757071038984826</v>
      </c>
      <c r="G80">
        <v>562038.45200000005</v>
      </c>
      <c r="H80">
        <v>86.71</v>
      </c>
      <c r="I80">
        <v>10.284663720429201</v>
      </c>
      <c r="K80">
        <v>97.948568054499205</v>
      </c>
      <c r="M80" s="18">
        <v>101.6</v>
      </c>
      <c r="N80" s="17">
        <v>105.613611320191</v>
      </c>
      <c r="O80" s="17">
        <v>96.339692230441003</v>
      </c>
      <c r="Q80" s="34">
        <v>1.75</v>
      </c>
      <c r="R80" s="34">
        <f t="shared" si="1"/>
        <v>8.3068215270800394</v>
      </c>
      <c r="S80" s="34"/>
      <c r="T80" s="47">
        <v>415365</v>
      </c>
      <c r="U80" s="47">
        <v>500028800</v>
      </c>
      <c r="W80" s="32">
        <v>1.75</v>
      </c>
      <c r="X80" s="32">
        <v>1.75</v>
      </c>
    </row>
    <row r="81" spans="1:24">
      <c r="A81" s="1" t="s">
        <v>86</v>
      </c>
      <c r="B81">
        <v>1608.1860099999999</v>
      </c>
      <c r="C81" s="13">
        <v>2.3125</v>
      </c>
      <c r="D81">
        <v>2.2330000000000001</v>
      </c>
      <c r="E81" s="9">
        <v>4.093</v>
      </c>
      <c r="F81" s="45">
        <v>29.25871437082716</v>
      </c>
      <c r="G81">
        <v>559870.41500000004</v>
      </c>
      <c r="H81">
        <v>88.21</v>
      </c>
      <c r="I81">
        <v>9.1369955438672701</v>
      </c>
      <c r="K81">
        <v>97.619639996732502</v>
      </c>
      <c r="M81" s="18">
        <v>102.1</v>
      </c>
      <c r="N81" s="17">
        <v>105.291712337484</v>
      </c>
      <c r="O81" s="17">
        <v>97.252384051571497</v>
      </c>
      <c r="Q81" s="34">
        <v>1.75</v>
      </c>
      <c r="R81" s="34">
        <f t="shared" si="1"/>
        <v>8.3355520531676621</v>
      </c>
      <c r="S81" s="34"/>
      <c r="T81" s="47">
        <v>416705</v>
      </c>
      <c r="U81" s="47">
        <v>499912900</v>
      </c>
      <c r="W81" s="32">
        <v>1.75</v>
      </c>
      <c r="X81" s="32">
        <v>1.75</v>
      </c>
    </row>
    <row r="82" spans="1:24">
      <c r="A82" s="1" t="s">
        <v>87</v>
      </c>
      <c r="B82">
        <v>1642.01526842105</v>
      </c>
      <c r="C82" s="13">
        <v>2.2281249999999999</v>
      </c>
      <c r="D82">
        <v>2.0880000000000001</v>
      </c>
      <c r="E82" s="9">
        <v>3.984</v>
      </c>
      <c r="F82" s="45">
        <v>28.613782212034952</v>
      </c>
      <c r="G82">
        <v>562007.43933333305</v>
      </c>
      <c r="H82">
        <v>87.35</v>
      </c>
      <c r="I82">
        <v>6.6747165514440301</v>
      </c>
      <c r="K82">
        <v>97.591396155480496</v>
      </c>
      <c r="M82" s="18">
        <v>102.1</v>
      </c>
      <c r="N82" s="17">
        <v>105.502369410904</v>
      </c>
      <c r="O82" s="17">
        <v>97.150973849223604</v>
      </c>
      <c r="Q82" s="34">
        <v>1.75</v>
      </c>
      <c r="R82" s="34">
        <f t="shared" si="1"/>
        <v>8.3721553900348091</v>
      </c>
      <c r="S82" s="34"/>
      <c r="T82" s="47">
        <v>419580</v>
      </c>
      <c r="U82" s="47">
        <v>501161266.66666597</v>
      </c>
      <c r="W82" s="32">
        <v>1.75</v>
      </c>
      <c r="X82" s="32">
        <v>1.75</v>
      </c>
    </row>
    <row r="83" spans="1:24">
      <c r="A83" s="1" t="s">
        <v>88</v>
      </c>
      <c r="B83">
        <v>1684.00908181818</v>
      </c>
      <c r="C83" s="13">
        <v>2.171875</v>
      </c>
      <c r="D83">
        <v>2.0710000000000002</v>
      </c>
      <c r="E83" s="9">
        <v>4.2779999999999996</v>
      </c>
      <c r="F83" s="45">
        <v>22.340351212874211</v>
      </c>
      <c r="G83">
        <v>564144.46366666595</v>
      </c>
      <c r="H83">
        <v>87.81</v>
      </c>
      <c r="I83">
        <v>10.8845983001834</v>
      </c>
      <c r="K83">
        <v>97.458840706082995</v>
      </c>
      <c r="M83" s="18">
        <v>102.4</v>
      </c>
      <c r="N83" s="17">
        <v>106.14769035404299</v>
      </c>
      <c r="O83" s="17">
        <v>98.367896277397605</v>
      </c>
      <c r="Q83" s="34">
        <v>1.75</v>
      </c>
      <c r="R83" s="34">
        <f t="shared" si="1"/>
        <v>8.3179137555019071</v>
      </c>
      <c r="S83" s="34"/>
      <c r="T83" s="47">
        <v>417900</v>
      </c>
      <c r="U83" s="47">
        <v>502409633.33333302</v>
      </c>
      <c r="W83" s="32">
        <v>1.75</v>
      </c>
      <c r="X83" s="32">
        <v>1.75</v>
      </c>
    </row>
    <row r="84" spans="1:24">
      <c r="A84" s="1" t="s">
        <v>89</v>
      </c>
      <c r="B84">
        <v>1653.0033333333299</v>
      </c>
      <c r="C84" s="13">
        <v>2.1934523809523809</v>
      </c>
      <c r="D84">
        <v>2.0870000000000002</v>
      </c>
      <c r="E84" s="9">
        <v>4.5309999999999997</v>
      </c>
      <c r="F84" s="45">
        <v>16.975688255647938</v>
      </c>
      <c r="G84">
        <v>566281.48800000001</v>
      </c>
      <c r="H84">
        <v>90.44</v>
      </c>
      <c r="I84">
        <v>6.8587944380547397</v>
      </c>
      <c r="K84">
        <v>97.509968396136003</v>
      </c>
      <c r="M84" s="18">
        <v>102.6</v>
      </c>
      <c r="N84" s="17">
        <v>109.364048048068</v>
      </c>
      <c r="O84" s="17">
        <v>99.381998300876006</v>
      </c>
      <c r="Q84" s="34">
        <v>1.75</v>
      </c>
      <c r="R84" s="34">
        <f t="shared" si="1"/>
        <v>8.396054465530181</v>
      </c>
      <c r="S84" s="34"/>
      <c r="T84" s="47">
        <v>422874</v>
      </c>
      <c r="U84" s="47">
        <v>503658000</v>
      </c>
      <c r="W84" s="32">
        <v>1.75</v>
      </c>
      <c r="X84" s="32">
        <v>1.75</v>
      </c>
    </row>
    <row r="85" spans="1:24">
      <c r="A85" s="1" t="s">
        <v>90</v>
      </c>
      <c r="B85">
        <v>1648.15999565217</v>
      </c>
      <c r="C85" s="13">
        <v>2.3309659090909092</v>
      </c>
      <c r="D85">
        <v>2.2080000000000002</v>
      </c>
      <c r="E85" s="9">
        <v>4.7779999999999996</v>
      </c>
      <c r="F85" s="45">
        <v>13.956233148575247</v>
      </c>
      <c r="G85">
        <v>569143.473</v>
      </c>
      <c r="H85">
        <v>89.11</v>
      </c>
      <c r="I85">
        <v>5.9150715971354</v>
      </c>
      <c r="K85">
        <v>97.726949233752407</v>
      </c>
      <c r="M85" s="18">
        <v>102.7</v>
      </c>
      <c r="N85" s="17">
        <v>107.744696728477</v>
      </c>
      <c r="O85" s="17">
        <v>100.19327991965901</v>
      </c>
      <c r="Q85" s="34">
        <v>1.75</v>
      </c>
      <c r="R85" s="34">
        <f t="shared" si="1"/>
        <v>8.4444718816999806</v>
      </c>
      <c r="S85" s="34"/>
      <c r="T85" s="47">
        <v>424956</v>
      </c>
      <c r="U85" s="47">
        <v>503235733.33333302</v>
      </c>
      <c r="W85" s="32">
        <v>1.75</v>
      </c>
      <c r="X85" s="32">
        <v>1.75</v>
      </c>
    </row>
    <row r="86" spans="1:24">
      <c r="A86" s="1" t="s">
        <v>91</v>
      </c>
      <c r="B86">
        <v>1589.5080149999999</v>
      </c>
      <c r="C86" s="13">
        <v>2.375710909090909</v>
      </c>
      <c r="D86">
        <v>2.3319999999999999</v>
      </c>
      <c r="E86" s="9">
        <v>4.6420000000000003</v>
      </c>
      <c r="F86" s="45">
        <v>20.288294343989847</v>
      </c>
      <c r="G86">
        <v>572005.45799999998</v>
      </c>
      <c r="H86">
        <v>89.54</v>
      </c>
      <c r="I86">
        <v>8.6466409145004395</v>
      </c>
      <c r="K86">
        <v>97.6318408929166</v>
      </c>
      <c r="M86" s="18">
        <v>102.4</v>
      </c>
      <c r="N86" s="17">
        <v>106.459261567033</v>
      </c>
      <c r="O86" s="17">
        <v>99.179177896180306</v>
      </c>
      <c r="Q86" s="34">
        <v>1.75</v>
      </c>
      <c r="R86" s="34">
        <f t="shared" si="1"/>
        <v>8.5586808733046507</v>
      </c>
      <c r="S86" s="34"/>
      <c r="T86" s="47">
        <v>430342</v>
      </c>
      <c r="U86" s="47">
        <v>502813466.66666597</v>
      </c>
      <c r="W86" s="32">
        <v>1.75</v>
      </c>
      <c r="X86" s="32">
        <v>1.75</v>
      </c>
    </row>
    <row r="87" spans="1:24">
      <c r="A87" s="1" t="s">
        <v>92</v>
      </c>
      <c r="B87">
        <v>1581.200975</v>
      </c>
      <c r="C87" s="13">
        <v>2.3854171428571429</v>
      </c>
      <c r="D87">
        <v>2.3959999999999999</v>
      </c>
      <c r="E87" s="9">
        <v>4.6840000000000002</v>
      </c>
      <c r="F87" s="45">
        <v>17.94308649383629</v>
      </c>
      <c r="G87">
        <v>574867.44299999997</v>
      </c>
      <c r="H87">
        <v>89.15</v>
      </c>
      <c r="I87">
        <v>6.23958638467073</v>
      </c>
      <c r="K87">
        <v>98.030878222309994</v>
      </c>
      <c r="M87" s="18">
        <v>102.5</v>
      </c>
      <c r="N87" s="17">
        <v>106.023911540198</v>
      </c>
      <c r="O87" s="17">
        <v>100.19327991965901</v>
      </c>
      <c r="Q87" s="34">
        <v>1.75</v>
      </c>
      <c r="R87" s="34">
        <f t="shared" si="1"/>
        <v>8.5042691830589394</v>
      </c>
      <c r="S87" s="34"/>
      <c r="T87" s="47">
        <v>427247</v>
      </c>
      <c r="U87" s="47">
        <v>502391200</v>
      </c>
      <c r="W87" s="32">
        <v>1.75</v>
      </c>
      <c r="X87" s="32">
        <v>1.75</v>
      </c>
    </row>
    <row r="88" spans="1:24">
      <c r="A88" s="1" t="s">
        <v>93</v>
      </c>
      <c r="B88">
        <v>1525.782995</v>
      </c>
      <c r="C88" s="13">
        <v>2.375</v>
      </c>
      <c r="D88">
        <v>2.2810000000000001</v>
      </c>
      <c r="E88" s="9">
        <v>4.718</v>
      </c>
      <c r="F88" s="45">
        <v>17.825826101328627</v>
      </c>
      <c r="G88">
        <v>573727.68099999998</v>
      </c>
      <c r="H88">
        <v>89.92</v>
      </c>
      <c r="I88">
        <v>7.78497146403227</v>
      </c>
      <c r="K88">
        <v>98.103231910208606</v>
      </c>
      <c r="M88" s="18">
        <v>102.8</v>
      </c>
      <c r="N88" s="17">
        <v>106.242219239679</v>
      </c>
      <c r="O88" s="17">
        <v>100.80174113374601</v>
      </c>
      <c r="Q88" s="34">
        <v>1.75</v>
      </c>
      <c r="R88" s="34">
        <f t="shared" si="1"/>
        <v>8.4345700609396541</v>
      </c>
      <c r="S88" s="34"/>
      <c r="T88" s="47">
        <v>424679</v>
      </c>
      <c r="U88" s="47">
        <v>503498100</v>
      </c>
      <c r="W88" s="32">
        <v>1.75</v>
      </c>
      <c r="X88" s="32">
        <v>1.75</v>
      </c>
    </row>
    <row r="89" spans="1:24">
      <c r="A89" s="1" t="s">
        <v>94</v>
      </c>
      <c r="B89">
        <v>1526.40524761904</v>
      </c>
      <c r="C89" s="13">
        <v>2.3812500000000001</v>
      </c>
      <c r="D89">
        <v>2.2530000000000001</v>
      </c>
      <c r="E89" s="9">
        <v>4.5609999999999999</v>
      </c>
      <c r="F89" s="45">
        <v>18.52938845637469</v>
      </c>
      <c r="G89">
        <v>572587.91899999999</v>
      </c>
      <c r="H89">
        <v>88.6</v>
      </c>
      <c r="I89">
        <v>6.9567920402518499</v>
      </c>
      <c r="K89">
        <v>97.9267529869378</v>
      </c>
      <c r="M89" s="18">
        <v>103</v>
      </c>
      <c r="N89" s="17">
        <v>107.099362455291</v>
      </c>
      <c r="O89" s="17">
        <v>101.51161255018</v>
      </c>
      <c r="Q89" s="34">
        <v>1.75</v>
      </c>
      <c r="R89" s="34">
        <f t="shared" si="1"/>
        <v>8.5028487628937484</v>
      </c>
      <c r="S89" s="34"/>
      <c r="T89" s="47">
        <v>429058</v>
      </c>
      <c r="U89" s="47">
        <v>504605000</v>
      </c>
      <c r="W89" s="32">
        <v>1.75</v>
      </c>
      <c r="X89" s="32">
        <v>1.75</v>
      </c>
    </row>
    <row r="90" spans="1:24">
      <c r="A90" s="1" t="s">
        <v>95</v>
      </c>
      <c r="B90">
        <v>1483.9036894736801</v>
      </c>
      <c r="C90" s="13">
        <v>2.3608633333333331</v>
      </c>
      <c r="D90">
        <v>2.23</v>
      </c>
      <c r="E90" s="9">
        <v>4.6050000000000004</v>
      </c>
      <c r="F90" s="45">
        <v>16.741167470632611</v>
      </c>
      <c r="G90">
        <v>571448.15700000001</v>
      </c>
      <c r="H90">
        <v>88.44</v>
      </c>
      <c r="I90">
        <v>19.0934224728061</v>
      </c>
      <c r="K90">
        <v>98.041399939136994</v>
      </c>
      <c r="M90" s="18">
        <v>102.5</v>
      </c>
      <c r="N90" s="17">
        <v>105.505621942563</v>
      </c>
      <c r="O90" s="17">
        <v>99.483408503223799</v>
      </c>
      <c r="Q90" s="34">
        <v>1.75</v>
      </c>
      <c r="R90" s="34">
        <f t="shared" si="1"/>
        <v>8.5135825358272168</v>
      </c>
      <c r="S90" s="34"/>
      <c r="T90" s="47">
        <v>430542</v>
      </c>
      <c r="U90" s="47">
        <v>505711900</v>
      </c>
      <c r="W90" s="32">
        <v>1.75</v>
      </c>
      <c r="X90" s="32">
        <v>1.75</v>
      </c>
    </row>
    <row r="91" spans="1:24">
      <c r="A91" s="1" t="s">
        <v>96</v>
      </c>
      <c r="B91">
        <v>1408.609995</v>
      </c>
      <c r="C91" s="13">
        <v>2.3215468421052634</v>
      </c>
      <c r="D91">
        <v>2.1680000000000001</v>
      </c>
      <c r="E91" s="9">
        <v>4.5149999999999997</v>
      </c>
      <c r="F91" s="45">
        <v>20.258979245862946</v>
      </c>
      <c r="G91">
        <v>569247.12233333301</v>
      </c>
      <c r="H91">
        <v>89.49</v>
      </c>
      <c r="I91">
        <v>14.2715501890767</v>
      </c>
      <c r="K91">
        <v>97.9127331798786</v>
      </c>
      <c r="M91" s="18">
        <v>103</v>
      </c>
      <c r="N91" s="17">
        <v>106.46971235733901</v>
      </c>
      <c r="O91" s="17">
        <v>100.903151336093</v>
      </c>
      <c r="Q91" s="34">
        <v>1.75</v>
      </c>
      <c r="R91" s="34">
        <f t="shared" si="1"/>
        <v>8.4554989909399971</v>
      </c>
      <c r="S91" s="34"/>
      <c r="T91" s="47">
        <v>428825</v>
      </c>
      <c r="U91" s="47">
        <v>507155166.66666597</v>
      </c>
      <c r="W91" s="32">
        <v>1.75</v>
      </c>
      <c r="X91" s="32">
        <v>1.75</v>
      </c>
    </row>
    <row r="92" spans="1:24">
      <c r="A92" s="1" t="s">
        <v>97</v>
      </c>
      <c r="B92">
        <v>1312.1768181818099</v>
      </c>
      <c r="C92" s="13">
        <v>2.1633839130434782</v>
      </c>
      <c r="D92">
        <v>2.0299999999999998</v>
      </c>
      <c r="E92" s="9">
        <v>4.1130000000000004</v>
      </c>
      <c r="F92" s="45">
        <v>22.780077684777993</v>
      </c>
      <c r="G92">
        <v>567046.08766666602</v>
      </c>
      <c r="H92">
        <v>95.48</v>
      </c>
      <c r="I92">
        <v>18.1059369642491</v>
      </c>
      <c r="K92">
        <v>97.6464690465248</v>
      </c>
      <c r="M92" s="18">
        <v>103.3</v>
      </c>
      <c r="N92" s="17">
        <v>106.47233846712101</v>
      </c>
      <c r="O92" s="17">
        <v>101.917253359572</v>
      </c>
      <c r="Q92" s="34">
        <v>1.75</v>
      </c>
      <c r="R92" s="34">
        <f t="shared" si="1"/>
        <v>8.4895464024564813</v>
      </c>
      <c r="S92" s="34"/>
      <c r="T92" s="47">
        <v>431777</v>
      </c>
      <c r="U92" s="47">
        <v>508598433.33333302</v>
      </c>
      <c r="W92" s="32">
        <v>1.75</v>
      </c>
      <c r="X92" s="32">
        <v>1.75</v>
      </c>
    </row>
    <row r="93" spans="1:24">
      <c r="A93" s="1" t="s">
        <v>98</v>
      </c>
      <c r="B93">
        <v>1303.5800200000001</v>
      </c>
      <c r="C93" s="13">
        <v>1.5520833333333333</v>
      </c>
      <c r="D93">
        <v>1.3089999999999999</v>
      </c>
      <c r="E93" s="9">
        <v>3.5449999999999999</v>
      </c>
      <c r="F93" s="45">
        <v>24.187202394870127</v>
      </c>
      <c r="G93">
        <v>564845.05299999996</v>
      </c>
      <c r="H93">
        <v>102.13</v>
      </c>
      <c r="I93">
        <v>16.6857995342727</v>
      </c>
      <c r="K93">
        <v>97.461464972321806</v>
      </c>
      <c r="M93" s="18">
        <v>103.3</v>
      </c>
      <c r="N93" s="17">
        <v>105.82632755648601</v>
      </c>
      <c r="O93" s="17">
        <v>103.134175787746</v>
      </c>
      <c r="Q93" s="34">
        <v>1</v>
      </c>
      <c r="R93" s="34">
        <f t="shared" si="1"/>
        <v>8.5190485405409007</v>
      </c>
      <c r="S93" s="34"/>
      <c r="T93" s="47">
        <v>434507</v>
      </c>
      <c r="U93" s="47">
        <v>510041700</v>
      </c>
      <c r="W93" s="32">
        <v>1</v>
      </c>
      <c r="X93" s="32">
        <v>1</v>
      </c>
    </row>
    <row r="94" spans="1:24">
      <c r="A94" s="1" t="s">
        <v>99</v>
      </c>
      <c r="B94">
        <v>1301.2600150000001</v>
      </c>
      <c r="C94" s="13">
        <v>1.3571428571428572</v>
      </c>
      <c r="D94">
        <v>1.3180000000000001</v>
      </c>
      <c r="E94" s="9">
        <v>3.3860000000000001</v>
      </c>
      <c r="F94" s="45">
        <v>21.519528465320455</v>
      </c>
      <c r="G94">
        <v>568665.99633333297</v>
      </c>
      <c r="H94">
        <v>101.2</v>
      </c>
      <c r="I94">
        <v>10.142089419610199</v>
      </c>
      <c r="K94">
        <v>97.484700682796898</v>
      </c>
      <c r="M94" s="18">
        <v>103.2</v>
      </c>
      <c r="N94" s="17">
        <v>106.034698210833</v>
      </c>
      <c r="O94" s="17">
        <v>101.41020234783301</v>
      </c>
      <c r="Q94" s="34">
        <v>1</v>
      </c>
      <c r="R94" s="34">
        <f t="shared" si="1"/>
        <v>8.5113044189143334</v>
      </c>
      <c r="S94" s="34"/>
      <c r="T94" s="47">
        <v>435882</v>
      </c>
      <c r="U94" s="47">
        <v>512121266.66666597</v>
      </c>
      <c r="W94" s="32">
        <v>1</v>
      </c>
      <c r="X94" s="32">
        <v>1</v>
      </c>
    </row>
    <row r="95" spans="1:24">
      <c r="A95" s="1" t="s">
        <v>100</v>
      </c>
      <c r="B95">
        <v>1223.72955</v>
      </c>
      <c r="C95" s="13">
        <v>1.201705</v>
      </c>
      <c r="D95">
        <v>1.117</v>
      </c>
      <c r="E95" s="9">
        <v>3.024</v>
      </c>
      <c r="F95" s="45">
        <v>23.102543764174108</v>
      </c>
      <c r="G95">
        <v>572486.93966666597</v>
      </c>
      <c r="H95">
        <v>101.57</v>
      </c>
      <c r="I95">
        <v>11.705561359485801</v>
      </c>
      <c r="K95">
        <v>97.645923438869005</v>
      </c>
      <c r="M95" s="18">
        <v>103.4</v>
      </c>
      <c r="N95" s="17">
        <v>106.56811561771499</v>
      </c>
      <c r="O95" s="17">
        <v>101.308792145485</v>
      </c>
      <c r="Q95" s="34">
        <v>1</v>
      </c>
      <c r="R95" s="34">
        <f t="shared" si="1"/>
        <v>8.4913709137642446</v>
      </c>
      <c r="S95" s="34"/>
      <c r="T95" s="47">
        <v>436627</v>
      </c>
      <c r="U95" s="47">
        <v>514200833.33333302</v>
      </c>
      <c r="W95" s="32">
        <v>1</v>
      </c>
      <c r="X95" s="32">
        <v>1</v>
      </c>
    </row>
    <row r="96" spans="1:24">
      <c r="A96" s="1" t="s">
        <v>101</v>
      </c>
      <c r="B96">
        <v>1298.1247619047599</v>
      </c>
      <c r="C96" s="13">
        <v>0.95758952380952378</v>
      </c>
      <c r="D96">
        <v>0.82099999999999995</v>
      </c>
      <c r="E96" s="9">
        <v>2.9329999999999998</v>
      </c>
      <c r="F96" s="45">
        <v>19.02774512453232</v>
      </c>
      <c r="G96">
        <v>576307.88300000003</v>
      </c>
      <c r="H96">
        <v>98.26</v>
      </c>
      <c r="I96">
        <v>16.0358058525917</v>
      </c>
      <c r="K96">
        <v>97.609292457561594</v>
      </c>
      <c r="M96" s="18">
        <v>103.4</v>
      </c>
      <c r="N96" s="17">
        <v>107.64971889134</v>
      </c>
      <c r="O96" s="17">
        <v>99.8890493126151</v>
      </c>
      <c r="Q96" s="34">
        <v>1</v>
      </c>
      <c r="R96" s="34">
        <f t="shared" si="1"/>
        <v>8.5423734854160642</v>
      </c>
      <c r="S96" s="34"/>
      <c r="T96" s="47">
        <v>441026</v>
      </c>
      <c r="U96" s="47">
        <v>516280400</v>
      </c>
      <c r="W96" s="32">
        <v>1</v>
      </c>
      <c r="X96" s="32">
        <v>1</v>
      </c>
    </row>
    <row r="97" spans="1:30">
      <c r="A97" s="1" t="s">
        <v>102</v>
      </c>
      <c r="B97">
        <v>1387.5430347826</v>
      </c>
      <c r="C97" s="13">
        <v>0.86825318181818179</v>
      </c>
      <c r="D97">
        <v>0.875</v>
      </c>
      <c r="E97" s="9">
        <v>3.2149999999999999</v>
      </c>
      <c r="F97" s="45">
        <v>18.089661984470887</v>
      </c>
      <c r="G97">
        <v>579043.04533333296</v>
      </c>
      <c r="H97">
        <v>91.72</v>
      </c>
      <c r="I97">
        <v>14.918159815472601</v>
      </c>
      <c r="K97">
        <v>97.517577506218601</v>
      </c>
      <c r="M97" s="18">
        <v>103.6</v>
      </c>
      <c r="N97" s="17">
        <v>107.005767016555</v>
      </c>
      <c r="O97" s="17">
        <v>101.41020234783301</v>
      </c>
      <c r="Q97" s="34">
        <v>1</v>
      </c>
      <c r="R97" s="34">
        <f t="shared" si="1"/>
        <v>8.5942086987873925</v>
      </c>
      <c r="S97" s="34"/>
      <c r="T97" s="47">
        <v>444152</v>
      </c>
      <c r="U97" s="47">
        <v>516803833.33333302</v>
      </c>
      <c r="W97" s="32">
        <v>1</v>
      </c>
      <c r="X97" s="32">
        <v>1</v>
      </c>
    </row>
    <row r="98" spans="1:30">
      <c r="A98" s="1" t="s">
        <v>103</v>
      </c>
      <c r="B98">
        <v>1436.079</v>
      </c>
      <c r="C98" s="13">
        <v>0.57291904761904766</v>
      </c>
      <c r="D98">
        <v>0.39500000000000002</v>
      </c>
      <c r="E98" s="9">
        <v>3.03</v>
      </c>
      <c r="F98" s="45">
        <v>19.496786694563028</v>
      </c>
      <c r="G98">
        <v>581778.20766666601</v>
      </c>
      <c r="H98">
        <v>86.77</v>
      </c>
      <c r="I98">
        <v>12.188003199342599</v>
      </c>
      <c r="K98">
        <v>97.730954187527701</v>
      </c>
      <c r="M98" s="18">
        <v>103.6</v>
      </c>
      <c r="N98" s="17">
        <v>106.562694731617</v>
      </c>
      <c r="O98" s="17">
        <v>99.787639110267307</v>
      </c>
      <c r="Q98" s="34">
        <v>0.5</v>
      </c>
      <c r="R98" s="34">
        <f t="shared" si="1"/>
        <v>8.6902050011153591</v>
      </c>
      <c r="S98" s="34"/>
      <c r="T98" s="47">
        <v>449568</v>
      </c>
      <c r="U98" s="47">
        <v>517327266.66666597</v>
      </c>
      <c r="W98" s="32">
        <v>0.5</v>
      </c>
      <c r="X98" s="32">
        <v>0.5</v>
      </c>
    </row>
    <row r="99" spans="1:30">
      <c r="A99" s="1" t="s">
        <v>104</v>
      </c>
      <c r="B99">
        <v>1432.05238571428</v>
      </c>
      <c r="C99" s="13">
        <v>0.43892136363636364</v>
      </c>
      <c r="D99">
        <v>0.24199999999999999</v>
      </c>
      <c r="E99" s="9">
        <v>2.9249999999999998</v>
      </c>
      <c r="F99" s="45">
        <v>42.802289705463956</v>
      </c>
      <c r="G99">
        <v>584513.37</v>
      </c>
      <c r="H99">
        <v>85.6</v>
      </c>
      <c r="I99">
        <v>11.177932988561</v>
      </c>
      <c r="K99">
        <v>97.2901275308202</v>
      </c>
      <c r="M99" s="18">
        <v>103.7</v>
      </c>
      <c r="N99" s="17">
        <v>106.14540191092701</v>
      </c>
      <c r="O99" s="17">
        <v>101.308792145485</v>
      </c>
      <c r="Q99" s="34">
        <v>0.5</v>
      </c>
      <c r="R99" s="34">
        <f t="shared" si="1"/>
        <v>8.7486991907126903</v>
      </c>
      <c r="S99" s="34"/>
      <c r="T99" s="47">
        <v>453052</v>
      </c>
      <c r="U99" s="47">
        <v>517850700</v>
      </c>
      <c r="W99" s="32">
        <v>0.5</v>
      </c>
      <c r="X99" s="32">
        <v>0.5</v>
      </c>
    </row>
    <row r="100" spans="1:30">
      <c r="A100" s="1" t="s">
        <v>105</v>
      </c>
      <c r="B100">
        <v>1439.568</v>
      </c>
      <c r="C100" s="13">
        <v>0.47656590909090907</v>
      </c>
      <c r="D100">
        <v>0.19500000000000001</v>
      </c>
      <c r="E100" s="9">
        <v>3.048</v>
      </c>
      <c r="F100" s="45">
        <v>20.112403755228321</v>
      </c>
      <c r="G100">
        <v>583538.69999999995</v>
      </c>
      <c r="H100">
        <v>84.76</v>
      </c>
      <c r="I100">
        <v>9.67664723183705</v>
      </c>
      <c r="K100">
        <v>97.4031050644776</v>
      </c>
      <c r="M100" s="18">
        <v>103.8</v>
      </c>
      <c r="N100" s="17">
        <v>106.792395596782</v>
      </c>
      <c r="O100" s="17">
        <v>102.120073764267</v>
      </c>
      <c r="Q100" s="34">
        <v>0.5</v>
      </c>
      <c r="R100" s="34">
        <f t="shared" si="1"/>
        <v>8.7994609419178538</v>
      </c>
      <c r="S100" s="34"/>
      <c r="T100" s="47">
        <v>456195</v>
      </c>
      <c r="U100" s="47">
        <v>518435166.66666597</v>
      </c>
      <c r="W100" s="32">
        <v>0.5</v>
      </c>
      <c r="X100" s="32">
        <v>0.5</v>
      </c>
    </row>
    <row r="101" spans="1:30">
      <c r="A101" s="1" t="s">
        <v>106</v>
      </c>
      <c r="B101">
        <v>1540.0547571428499</v>
      </c>
      <c r="C101" s="13">
        <v>0.46176263157894737</v>
      </c>
      <c r="D101">
        <v>0.309</v>
      </c>
      <c r="E101" s="9">
        <v>2.9830000000000001</v>
      </c>
      <c r="F101" s="45">
        <v>19.379526302055339</v>
      </c>
      <c r="G101">
        <v>582564.03</v>
      </c>
      <c r="H101">
        <v>85.29</v>
      </c>
      <c r="I101">
        <v>8.4089548017587497</v>
      </c>
      <c r="K101">
        <v>97.517990384132702</v>
      </c>
      <c r="M101" s="18">
        <v>104</v>
      </c>
      <c r="N101" s="17">
        <v>107.112452726442</v>
      </c>
      <c r="O101" s="17">
        <v>103.438406394789</v>
      </c>
      <c r="Q101" s="34">
        <v>0.5</v>
      </c>
      <c r="R101" s="34">
        <f t="shared" si="1"/>
        <v>8.8150615240052943</v>
      </c>
      <c r="S101" s="34"/>
      <c r="T101" s="47">
        <v>457519</v>
      </c>
      <c r="U101" s="47">
        <v>519019633.33333302</v>
      </c>
      <c r="W101" s="32">
        <v>0.5</v>
      </c>
      <c r="X101" s="32">
        <v>0.5</v>
      </c>
    </row>
    <row r="102" spans="1:30">
      <c r="A102" s="1" t="s">
        <v>107</v>
      </c>
      <c r="B102">
        <v>1599.5405368421</v>
      </c>
      <c r="C102" s="13">
        <v>0.53125363636363632</v>
      </c>
      <c r="D102">
        <v>0.375</v>
      </c>
      <c r="E102" s="9">
        <v>3.12</v>
      </c>
      <c r="F102" s="45">
        <v>22.516241801635722</v>
      </c>
      <c r="G102">
        <v>581589.36</v>
      </c>
      <c r="H102">
        <v>82.6</v>
      </c>
      <c r="I102">
        <v>12.0279984290282</v>
      </c>
      <c r="K102">
        <v>97.547424997506099</v>
      </c>
      <c r="M102" s="18">
        <v>103.9</v>
      </c>
      <c r="N102" s="17">
        <v>107.329332823211</v>
      </c>
      <c r="O102" s="17">
        <v>101.917253359572</v>
      </c>
      <c r="Q102" s="34">
        <v>0.5</v>
      </c>
      <c r="R102" s="34">
        <f t="shared" si="1"/>
        <v>8.9188095321033849</v>
      </c>
      <c r="S102" s="34"/>
      <c r="T102" s="47">
        <v>463425</v>
      </c>
      <c r="U102" s="47">
        <v>519604100</v>
      </c>
      <c r="W102" s="32">
        <v>0.5</v>
      </c>
      <c r="X102" s="32">
        <v>0.5</v>
      </c>
    </row>
    <row r="103" spans="1:30">
      <c r="A103" s="1" t="s">
        <v>108</v>
      </c>
      <c r="B103">
        <v>1594.6605</v>
      </c>
      <c r="C103" s="13">
        <v>0.63579047619047624</v>
      </c>
      <c r="D103">
        <v>0.434</v>
      </c>
      <c r="E103" s="9">
        <v>3.2709999999999999</v>
      </c>
      <c r="F103" s="45">
        <v>19.350211203928424</v>
      </c>
      <c r="G103">
        <v>580645.46299999999</v>
      </c>
      <c r="H103">
        <v>82.6</v>
      </c>
      <c r="I103">
        <v>7.8794503779429803</v>
      </c>
      <c r="K103">
        <v>97.539397914691094</v>
      </c>
      <c r="M103" s="18">
        <v>104.1</v>
      </c>
      <c r="N103" s="17">
        <v>107.01532588036601</v>
      </c>
      <c r="O103" s="17">
        <v>101.81584315722399</v>
      </c>
      <c r="Q103" s="34">
        <v>0.5</v>
      </c>
      <c r="R103" s="34">
        <f t="shared" si="1"/>
        <v>8.9487985341958858</v>
      </c>
      <c r="S103" s="34"/>
      <c r="T103" s="47">
        <v>467044</v>
      </c>
      <c r="U103" s="47">
        <v>521906933.33333302</v>
      </c>
      <c r="W103" s="32">
        <v>0.5</v>
      </c>
      <c r="X103" s="32">
        <v>0.5</v>
      </c>
    </row>
    <row r="104" spans="1:30">
      <c r="A104" s="1" t="s">
        <v>109</v>
      </c>
      <c r="B104">
        <v>1567.6674949999999</v>
      </c>
      <c r="C104" s="13">
        <v>0.62388761904761902</v>
      </c>
      <c r="D104">
        <v>0.39800000000000002</v>
      </c>
      <c r="E104" s="9">
        <v>3.2989999999999999</v>
      </c>
      <c r="F104" s="45">
        <v>19.995143362720643</v>
      </c>
      <c r="G104">
        <v>579701.56599999999</v>
      </c>
      <c r="H104">
        <v>82.43</v>
      </c>
      <c r="I104">
        <v>9.2262520824660896</v>
      </c>
      <c r="K104">
        <v>97.551612383166699</v>
      </c>
      <c r="M104" s="18">
        <v>104.2</v>
      </c>
      <c r="N104" s="17">
        <v>107.436128179254</v>
      </c>
      <c r="O104" s="17">
        <v>101.714432954876</v>
      </c>
      <c r="Q104" s="34">
        <v>0.5</v>
      </c>
      <c r="R104" s="34">
        <f t="shared" si="1"/>
        <v>8.9409627558128406</v>
      </c>
      <c r="S104" s="34"/>
      <c r="T104" s="47">
        <v>468694</v>
      </c>
      <c r="U104" s="47">
        <v>524209766.66666597</v>
      </c>
      <c r="W104" s="32">
        <v>0.5</v>
      </c>
      <c r="X104" s="32">
        <v>0.5</v>
      </c>
    </row>
    <row r="105" spans="1:30">
      <c r="A105" s="1" t="s">
        <v>110</v>
      </c>
      <c r="B105">
        <v>1677.1076190476099</v>
      </c>
      <c r="C105" s="13">
        <v>0.62109578947368416</v>
      </c>
      <c r="D105">
        <v>0.47</v>
      </c>
      <c r="E105" s="9">
        <v>3.3010000000000002</v>
      </c>
      <c r="F105" s="45">
        <v>17.620620414440175</v>
      </c>
      <c r="G105">
        <v>578757.66899999999</v>
      </c>
      <c r="H105">
        <v>81.64</v>
      </c>
      <c r="I105">
        <v>6.1134414343791699</v>
      </c>
      <c r="K105">
        <v>97.704997114211196</v>
      </c>
      <c r="M105" s="18">
        <v>104.3</v>
      </c>
      <c r="N105" s="17">
        <v>106.989965762282</v>
      </c>
      <c r="O105" s="17">
        <v>102.01866356191999</v>
      </c>
      <c r="Q105" s="34">
        <v>0.5</v>
      </c>
      <c r="R105" s="34">
        <f t="shared" si="1"/>
        <v>8.9774299798333406</v>
      </c>
      <c r="S105" s="34"/>
      <c r="T105" s="47">
        <v>472673</v>
      </c>
      <c r="U105" s="47">
        <v>526512600</v>
      </c>
      <c r="W105" s="32">
        <v>0.5</v>
      </c>
      <c r="X105" s="32">
        <v>0.5</v>
      </c>
    </row>
    <row r="106" spans="1:30">
      <c r="A106" s="1" t="s">
        <v>111</v>
      </c>
      <c r="B106">
        <v>1675.31142380952</v>
      </c>
      <c r="C106" s="13">
        <v>0.62202523809523813</v>
      </c>
      <c r="D106">
        <v>0.57899999999999996</v>
      </c>
      <c r="E106" s="9">
        <v>3.3879999999999999</v>
      </c>
      <c r="F106" s="45">
        <v>19.614047087070695</v>
      </c>
      <c r="G106">
        <v>579248.49533333303</v>
      </c>
      <c r="H106">
        <v>82.67</v>
      </c>
      <c r="I106">
        <v>10.0473625999183</v>
      </c>
      <c r="K106">
        <v>97.676540753846297</v>
      </c>
      <c r="M106" s="18">
        <v>104.2</v>
      </c>
      <c r="N106" s="17">
        <v>106.454068131483</v>
      </c>
      <c r="O106" s="17">
        <v>102.62712477600699</v>
      </c>
      <c r="Q106" s="34">
        <v>0.5</v>
      </c>
      <c r="R106" s="34">
        <f t="shared" si="1"/>
        <v>9.007264023722735</v>
      </c>
      <c r="S106" s="34"/>
      <c r="T106" s="47">
        <v>474095</v>
      </c>
      <c r="U106" s="47">
        <v>526347400</v>
      </c>
      <c r="W106" s="32">
        <v>0.5</v>
      </c>
      <c r="X106" s="32">
        <v>0.5</v>
      </c>
    </row>
    <row r="107" spans="1:30">
      <c r="A107" s="1" t="s">
        <v>112</v>
      </c>
      <c r="B107">
        <v>1690.5924950000001</v>
      </c>
      <c r="C107" s="13">
        <v>0.57148549999999998</v>
      </c>
      <c r="D107">
        <v>0.45600000000000002</v>
      </c>
      <c r="E107" s="9">
        <v>3.2519999999999998</v>
      </c>
      <c r="F107" s="45">
        <v>19.320896105801509</v>
      </c>
      <c r="G107">
        <v>579739.32166666596</v>
      </c>
      <c r="H107">
        <v>80.790000000000006</v>
      </c>
      <c r="I107">
        <v>7.1385209862772196</v>
      </c>
      <c r="K107">
        <v>97.638174757698096</v>
      </c>
      <c r="M107" s="18">
        <v>104.6</v>
      </c>
      <c r="N107" s="17">
        <v>107.418110557836</v>
      </c>
      <c r="O107" s="17">
        <v>102.829945180702</v>
      </c>
      <c r="Q107" s="34">
        <v>0.5</v>
      </c>
      <c r="R107" s="34">
        <f t="shared" si="1"/>
        <v>9.0785283120561662</v>
      </c>
      <c r="S107" s="34"/>
      <c r="T107" s="47">
        <v>477696</v>
      </c>
      <c r="U107" s="47">
        <v>526182200</v>
      </c>
      <c r="W107" s="32">
        <v>0.5</v>
      </c>
      <c r="X107" s="32">
        <v>0.5</v>
      </c>
    </row>
    <row r="108" spans="1:30">
      <c r="A108" s="1" t="s">
        <v>113</v>
      </c>
      <c r="B108">
        <v>1639.84608260869</v>
      </c>
      <c r="C108" s="13">
        <v>0.67985826086956525</v>
      </c>
      <c r="D108">
        <v>0.59899999999999998</v>
      </c>
      <c r="E108" s="9">
        <v>3.294</v>
      </c>
      <c r="F108" s="45">
        <v>19.64336218519761</v>
      </c>
      <c r="G108">
        <v>580230.14800000004</v>
      </c>
      <c r="H108">
        <v>80.290000000000006</v>
      </c>
      <c r="I108">
        <v>7.9899110341682702</v>
      </c>
      <c r="K108">
        <v>98.006096851738107</v>
      </c>
      <c r="M108" s="18">
        <v>105.1</v>
      </c>
      <c r="N108" s="17">
        <v>106.78355061981</v>
      </c>
      <c r="O108" s="17">
        <v>103.438406394789</v>
      </c>
      <c r="Q108" s="34">
        <v>0.5</v>
      </c>
      <c r="R108" s="34">
        <f t="shared" si="1"/>
        <v>9.1088310834060504</v>
      </c>
      <c r="S108" s="34"/>
      <c r="T108" s="47">
        <v>479140</v>
      </c>
      <c r="U108" s="47">
        <v>526017000</v>
      </c>
      <c r="W108" s="32">
        <v>0.5</v>
      </c>
      <c r="X108" s="32">
        <v>0.5</v>
      </c>
    </row>
    <row r="109" spans="1:30">
      <c r="A109" s="1" t="s">
        <v>114</v>
      </c>
      <c r="B109">
        <v>1584.8195409090899</v>
      </c>
      <c r="C109" s="13">
        <v>0.60528333333333328</v>
      </c>
      <c r="D109">
        <v>0.47</v>
      </c>
      <c r="E109" s="9">
        <v>3.2090000000000001</v>
      </c>
      <c r="F109" s="45">
        <v>20.493500030878288</v>
      </c>
      <c r="G109">
        <v>583945.69666666596</v>
      </c>
      <c r="H109">
        <v>81.12</v>
      </c>
      <c r="I109">
        <v>8.3309456995297602</v>
      </c>
      <c r="K109">
        <v>97.718899976372398</v>
      </c>
      <c r="M109" s="18">
        <v>105.3</v>
      </c>
      <c r="N109" s="17">
        <v>105.93475617078499</v>
      </c>
      <c r="O109" s="17">
        <v>103.539816597137</v>
      </c>
      <c r="Q109" s="34">
        <v>0.5</v>
      </c>
      <c r="R109" s="34">
        <f t="shared" si="1"/>
        <v>9.1141703326142878</v>
      </c>
      <c r="S109" s="34"/>
      <c r="T109" s="47">
        <v>480998</v>
      </c>
      <c r="U109" s="47">
        <v>527747433.33333302</v>
      </c>
      <c r="W109" s="32">
        <v>0.5</v>
      </c>
      <c r="X109" s="32">
        <v>0.5</v>
      </c>
    </row>
    <row r="110" spans="1:30">
      <c r="A110" s="1" t="s">
        <v>115</v>
      </c>
      <c r="B110">
        <v>1577.5031578947301</v>
      </c>
      <c r="C110" s="13">
        <v>0.51432476190476195</v>
      </c>
      <c r="D110">
        <v>0.371</v>
      </c>
      <c r="E110" s="9">
        <v>2.9279999999999999</v>
      </c>
      <c r="F110" s="45">
        <v>21.431583170939707</v>
      </c>
      <c r="G110">
        <v>587661.24533333303</v>
      </c>
      <c r="H110">
        <v>79.86</v>
      </c>
      <c r="I110">
        <v>8.7268809385674295</v>
      </c>
      <c r="K110">
        <v>97.725584347320805</v>
      </c>
      <c r="M110" s="18">
        <v>105.6</v>
      </c>
      <c r="N110" s="17">
        <v>107.304922456116</v>
      </c>
      <c r="O110" s="17">
        <v>104.655328822963</v>
      </c>
      <c r="Q110" s="34">
        <v>0.5</v>
      </c>
      <c r="R110" s="34">
        <f t="shared" si="1"/>
        <v>9.151846196151995</v>
      </c>
      <c r="S110" s="34"/>
      <c r="T110" s="47">
        <v>484570</v>
      </c>
      <c r="U110" s="47">
        <v>529477866.66666597</v>
      </c>
      <c r="W110" s="32">
        <v>0.5</v>
      </c>
      <c r="X110" s="32">
        <v>0.5</v>
      </c>
    </row>
    <row r="111" spans="1:30">
      <c r="A111" s="1" t="s">
        <v>116</v>
      </c>
      <c r="B111">
        <v>1586.0718181818099</v>
      </c>
      <c r="C111" s="13">
        <v>0.49796217391304348</v>
      </c>
      <c r="D111">
        <v>0.38200000000000001</v>
      </c>
      <c r="E111" s="9">
        <v>2.8</v>
      </c>
      <c r="F111" s="45">
        <v>21.460898269066625</v>
      </c>
      <c r="G111">
        <v>591376.79399999999</v>
      </c>
      <c r="H111">
        <v>78.23</v>
      </c>
      <c r="I111">
        <v>7.9343240535863098</v>
      </c>
      <c r="K111">
        <v>97.737204629092602</v>
      </c>
      <c r="M111" s="18">
        <v>105.6</v>
      </c>
      <c r="N111" s="17">
        <v>107.615461725196</v>
      </c>
      <c r="O111" s="17">
        <v>105.26379003705</v>
      </c>
      <c r="Q111" s="34">
        <v>0.5</v>
      </c>
      <c r="R111" s="34">
        <f t="shared" si="1"/>
        <v>9.1392397294997085</v>
      </c>
      <c r="S111" s="34"/>
      <c r="T111" s="47">
        <v>485484</v>
      </c>
      <c r="U111" s="47">
        <v>531208300</v>
      </c>
      <c r="W111" s="32">
        <v>0.5</v>
      </c>
      <c r="X111" s="32">
        <v>0.5</v>
      </c>
    </row>
    <row r="112" spans="1:30">
      <c r="A112" s="1" t="s">
        <v>117</v>
      </c>
      <c r="B112">
        <v>1569.4860000000001</v>
      </c>
      <c r="C112" s="13">
        <v>0.49776761904761907</v>
      </c>
      <c r="D112">
        <v>0.35199999999999998</v>
      </c>
      <c r="E112" s="9">
        <v>2.7589999999999999</v>
      </c>
      <c r="F112" s="53">
        <v>23.161173960427945</v>
      </c>
      <c r="G112">
        <v>588297.071</v>
      </c>
      <c r="H112">
        <v>77.8</v>
      </c>
      <c r="I112">
        <v>6.8171570483328203</v>
      </c>
      <c r="K112">
        <v>97.902313265301203</v>
      </c>
      <c r="M112" s="18">
        <v>105.8</v>
      </c>
      <c r="N112" s="17">
        <v>108.58207834803</v>
      </c>
      <c r="O112" s="17">
        <v>105.77084104878899</v>
      </c>
      <c r="Q112" s="34">
        <v>0.5</v>
      </c>
      <c r="R112" s="34">
        <f t="shared" si="1"/>
        <v>9.1900362897911485</v>
      </c>
      <c r="S112" s="34"/>
      <c r="T112" s="47">
        <v>488568</v>
      </c>
      <c r="U112" s="47">
        <v>531627933.33333302</v>
      </c>
      <c r="W112" s="32">
        <v>0.5</v>
      </c>
      <c r="X112" s="32">
        <v>0.5</v>
      </c>
      <c r="Z112" s="44" t="s">
        <v>550</v>
      </c>
      <c r="AA112" s="44"/>
      <c r="AB112" s="44"/>
      <c r="AC112" s="44"/>
      <c r="AD112" s="44"/>
    </row>
    <row r="113" spans="1:32">
      <c r="A113" s="1" t="s">
        <v>118</v>
      </c>
      <c r="B113">
        <v>1504.2539999999999</v>
      </c>
      <c r="C113" s="13">
        <v>0.46504050000000002</v>
      </c>
      <c r="D113">
        <v>0.26600000000000001</v>
      </c>
      <c r="E113" s="9">
        <v>2.597</v>
      </c>
      <c r="F113" s="53">
        <v>25</v>
      </c>
      <c r="G113">
        <v>585217.348</v>
      </c>
      <c r="H113">
        <v>77.3</v>
      </c>
      <c r="I113">
        <v>12.989537611573301</v>
      </c>
      <c r="K113">
        <v>98.1028965484374</v>
      </c>
      <c r="M113" s="18">
        <v>105.8</v>
      </c>
      <c r="N113" s="17">
        <v>107.729052584401</v>
      </c>
      <c r="O113" s="17">
        <v>106.78494307226801</v>
      </c>
      <c r="Q113" s="34">
        <v>0.5</v>
      </c>
      <c r="R113" s="34">
        <f t="shared" si="1"/>
        <v>9.2698290697943353</v>
      </c>
      <c r="S113" s="34"/>
      <c r="T113" s="47">
        <v>493199</v>
      </c>
      <c r="U113" s="47">
        <v>532047566.66666597</v>
      </c>
      <c r="W113" s="32">
        <v>0.5</v>
      </c>
      <c r="X113" s="32">
        <v>0.5</v>
      </c>
      <c r="Z113" s="44" t="s">
        <v>551</v>
      </c>
      <c r="AA113" s="44"/>
      <c r="AB113" s="44"/>
      <c r="AC113" s="44"/>
      <c r="AD113" s="44"/>
      <c r="AE113" s="44"/>
      <c r="AF113" s="44"/>
    </row>
    <row r="114" spans="1:32">
      <c r="A114" s="1" t="s">
        <v>119</v>
      </c>
      <c r="B114">
        <v>1379.7842052631499</v>
      </c>
      <c r="C114" s="13">
        <v>0.49733681818181819</v>
      </c>
      <c r="D114">
        <v>0.29399999999999998</v>
      </c>
      <c r="E114" s="9">
        <v>2.6320000000000001</v>
      </c>
      <c r="F114" s="45">
        <v>28</v>
      </c>
      <c r="G114">
        <v>582137.625</v>
      </c>
      <c r="H114">
        <v>75.42</v>
      </c>
      <c r="I114">
        <v>23.034514268510701</v>
      </c>
      <c r="K114">
        <v>98.157699895215501</v>
      </c>
      <c r="M114" s="18">
        <v>106.5</v>
      </c>
      <c r="N114" s="17">
        <v>108.950572572414</v>
      </c>
      <c r="O114" s="17">
        <v>108.407506309833</v>
      </c>
      <c r="Q114" s="34">
        <v>0.5</v>
      </c>
      <c r="R114" s="34">
        <f t="shared" si="1"/>
        <v>9.3865687877112425</v>
      </c>
      <c r="S114" s="34"/>
      <c r="T114" s="47">
        <v>499804</v>
      </c>
      <c r="U114" s="47">
        <v>532467200</v>
      </c>
      <c r="W114" s="32">
        <v>0.5</v>
      </c>
      <c r="X114" s="32">
        <v>0.5</v>
      </c>
    </row>
    <row r="115" spans="1:32">
      <c r="A115" s="1" t="s">
        <v>120</v>
      </c>
      <c r="B115">
        <v>1386.6773736842099</v>
      </c>
      <c r="C115" s="13">
        <v>0.50195350000000005</v>
      </c>
      <c r="D115">
        <v>0.26900000000000002</v>
      </c>
      <c r="E115" s="9">
        <v>2.5830000000000002</v>
      </c>
      <c r="F115" s="45">
        <v>30</v>
      </c>
      <c r="G115">
        <v>580968.28766666597</v>
      </c>
      <c r="H115">
        <v>73.39</v>
      </c>
      <c r="I115">
        <v>11.477313355765601</v>
      </c>
      <c r="K115">
        <v>98.177608074132195</v>
      </c>
      <c r="M115" s="18">
        <v>107</v>
      </c>
      <c r="N115" s="17">
        <v>111.97788553473799</v>
      </c>
      <c r="O115" s="17">
        <v>108.407506309833</v>
      </c>
      <c r="Q115" s="34">
        <v>0.5</v>
      </c>
      <c r="R115" s="34">
        <f t="shared" si="1"/>
        <v>9.3508963258937232</v>
      </c>
      <c r="S115" s="34"/>
      <c r="T115" s="47">
        <v>498594</v>
      </c>
      <c r="U115" s="47">
        <v>533204500</v>
      </c>
      <c r="W115" s="32">
        <v>0.5</v>
      </c>
      <c r="X115" s="32">
        <v>0.5</v>
      </c>
    </row>
    <row r="116" spans="1:32">
      <c r="A116" s="1" t="s">
        <v>121</v>
      </c>
      <c r="B116">
        <v>1373.3240000000001</v>
      </c>
      <c r="C116" s="13">
        <v>0.54625999999999997</v>
      </c>
      <c r="D116">
        <v>0.34</v>
      </c>
      <c r="E116" s="9">
        <v>2.524</v>
      </c>
      <c r="F116" s="45">
        <v>24</v>
      </c>
      <c r="G116">
        <v>579798.95033333299</v>
      </c>
      <c r="H116">
        <v>74.069999999999993</v>
      </c>
      <c r="I116">
        <v>10.167178997615199</v>
      </c>
      <c r="K116">
        <v>98.052525421760294</v>
      </c>
      <c r="M116" s="18">
        <v>107.2</v>
      </c>
      <c r="N116" s="17">
        <v>119.88123091589399</v>
      </c>
      <c r="O116" s="17">
        <v>108.813147119224</v>
      </c>
      <c r="Q116" s="34">
        <v>0.5</v>
      </c>
      <c r="R116" s="34">
        <f t="shared" si="1"/>
        <v>9.4304472884497894</v>
      </c>
      <c r="S116" s="34"/>
      <c r="T116" s="47">
        <v>503531</v>
      </c>
      <c r="U116" s="47">
        <v>533941800</v>
      </c>
      <c r="W116" s="32">
        <v>0.5</v>
      </c>
      <c r="X116" s="32">
        <v>0.5</v>
      </c>
    </row>
    <row r="117" spans="1:32">
      <c r="A117" s="1" t="s">
        <v>122</v>
      </c>
      <c r="B117">
        <v>1376.32379523809</v>
      </c>
      <c r="C117" s="13">
        <v>0.56321136363636359</v>
      </c>
      <c r="D117">
        <v>0.46700000000000003</v>
      </c>
      <c r="E117" s="9">
        <v>2.3820000000000001</v>
      </c>
      <c r="F117" s="45">
        <v>31</v>
      </c>
      <c r="G117">
        <v>578629.61300000001</v>
      </c>
      <c r="H117">
        <v>72.5</v>
      </c>
      <c r="I117">
        <v>12.820867915203801</v>
      </c>
      <c r="K117">
        <v>99.6246399978466</v>
      </c>
      <c r="M117" s="18">
        <v>105.2</v>
      </c>
      <c r="N117" s="17">
        <v>101.38581494018101</v>
      </c>
      <c r="O117" s="17">
        <v>106.075071655833</v>
      </c>
      <c r="Q117" s="34">
        <v>0.5</v>
      </c>
      <c r="R117" s="34">
        <f t="shared" si="1"/>
        <v>9.4304228461520196</v>
      </c>
      <c r="S117" s="34"/>
      <c r="T117" s="47">
        <v>504225</v>
      </c>
      <c r="U117" s="47">
        <v>534679100</v>
      </c>
      <c r="W117" s="32">
        <v>0.5</v>
      </c>
      <c r="X117" s="32">
        <v>0.5</v>
      </c>
    </row>
    <row r="118" spans="1:32">
      <c r="A118" s="1" t="s">
        <v>123</v>
      </c>
      <c r="B118">
        <v>1491.61954285714</v>
      </c>
      <c r="C118" s="13">
        <v>0.5855475</v>
      </c>
      <c r="D118">
        <v>0.45</v>
      </c>
      <c r="E118" s="9">
        <v>2.7360000000000002</v>
      </c>
      <c r="F118" s="45">
        <v>21</v>
      </c>
      <c r="G118">
        <v>578654.97766666603</v>
      </c>
      <c r="H118">
        <v>76.64</v>
      </c>
      <c r="I118">
        <v>12.604620002426801</v>
      </c>
      <c r="K118">
        <v>99.575290418731001</v>
      </c>
      <c r="M118" s="18">
        <v>105.6</v>
      </c>
      <c r="N118" s="17">
        <v>103.16702455167901</v>
      </c>
      <c r="O118" s="17">
        <v>109.218787928616</v>
      </c>
      <c r="Q118" s="34">
        <v>0.5</v>
      </c>
      <c r="R118" s="34">
        <f t="shared" si="1"/>
        <v>9.4674067863699172</v>
      </c>
      <c r="S118" s="34"/>
      <c r="T118" s="47">
        <v>506268</v>
      </c>
      <c r="U118" s="47">
        <v>534748333.33333302</v>
      </c>
      <c r="W118" s="32">
        <v>0.5</v>
      </c>
      <c r="X118" s="32">
        <v>0.5</v>
      </c>
    </row>
    <row r="119" spans="1:32">
      <c r="A119" s="1" t="s">
        <v>124</v>
      </c>
      <c r="B119">
        <v>1528.6023809523799</v>
      </c>
      <c r="C119" s="13">
        <v>0.60714333333333337</v>
      </c>
      <c r="D119">
        <v>0.48399999999999999</v>
      </c>
      <c r="E119" s="9">
        <v>2.6840000000000002</v>
      </c>
      <c r="F119" s="45">
        <v>21</v>
      </c>
      <c r="G119">
        <v>578680.34233333298</v>
      </c>
      <c r="H119">
        <v>79.78</v>
      </c>
      <c r="I119">
        <v>7.6954812044088996</v>
      </c>
      <c r="K119">
        <v>99.839937212749007</v>
      </c>
      <c r="M119" s="18">
        <v>105.6</v>
      </c>
      <c r="N119" s="17">
        <v>103.16702455167901</v>
      </c>
      <c r="O119" s="17">
        <v>108.61032671452899</v>
      </c>
      <c r="Q119" s="34">
        <v>0.5</v>
      </c>
      <c r="R119" s="34">
        <f t="shared" si="1"/>
        <v>9.5740123719446633</v>
      </c>
      <c r="S119" s="34"/>
      <c r="T119" s="47">
        <v>512035</v>
      </c>
      <c r="U119" s="47">
        <v>534817566.66666597</v>
      </c>
      <c r="W119" s="32">
        <v>0.5</v>
      </c>
      <c r="X119" s="32">
        <v>0.5</v>
      </c>
    </row>
    <row r="120" spans="1:32">
      <c r="A120" s="1" t="s">
        <v>125</v>
      </c>
      <c r="B120">
        <v>1527.8186409090899</v>
      </c>
      <c r="C120" s="13">
        <v>0.59612869565217397</v>
      </c>
      <c r="D120">
        <v>0.51700000000000002</v>
      </c>
      <c r="E120" s="9">
        <v>2.5049999999999999</v>
      </c>
      <c r="F120" s="45">
        <v>20</v>
      </c>
      <c r="G120">
        <v>578705.70700000005</v>
      </c>
      <c r="H120">
        <v>79.84</v>
      </c>
      <c r="I120">
        <v>9.2686342837208802</v>
      </c>
      <c r="K120">
        <v>99.916695679370505</v>
      </c>
      <c r="M120" s="18">
        <v>105.6</v>
      </c>
      <c r="N120" s="17">
        <v>103.39164051933901</v>
      </c>
      <c r="O120" s="17">
        <v>108.914557321572</v>
      </c>
      <c r="Q120" s="34">
        <v>0.5</v>
      </c>
      <c r="R120" s="34">
        <f t="shared" si="1"/>
        <v>9.6063690485538249</v>
      </c>
      <c r="S120" s="34"/>
      <c r="T120" s="47">
        <v>513832</v>
      </c>
      <c r="U120" s="47">
        <v>534886800</v>
      </c>
      <c r="W120" s="32">
        <v>0.5</v>
      </c>
      <c r="X120" s="32">
        <v>0.5</v>
      </c>
    </row>
    <row r="121" spans="1:32">
      <c r="A121" s="1" t="s">
        <v>126</v>
      </c>
      <c r="B121">
        <v>1478.76238095238</v>
      </c>
      <c r="C121" s="13">
        <v>0.58144649999999998</v>
      </c>
      <c r="D121">
        <v>0.49</v>
      </c>
      <c r="E121" s="9">
        <v>2.3540000000000001</v>
      </c>
      <c r="F121" s="45">
        <v>19</v>
      </c>
      <c r="G121">
        <v>583924.74800000002</v>
      </c>
      <c r="H121">
        <v>79.13</v>
      </c>
      <c r="I121">
        <v>13.9174041689243</v>
      </c>
      <c r="K121">
        <v>99.801513079338505</v>
      </c>
      <c r="M121" s="18">
        <v>105.3</v>
      </c>
      <c r="N121" s="17">
        <v>103.193178194637</v>
      </c>
      <c r="O121" s="17">
        <v>108.407506309833</v>
      </c>
      <c r="Q121" s="34">
        <v>0.5</v>
      </c>
      <c r="R121" s="34">
        <f t="shared" si="1"/>
        <v>9.6654448528784425</v>
      </c>
      <c r="S121" s="34"/>
      <c r="T121" s="47">
        <v>517239</v>
      </c>
      <c r="U121" s="47">
        <v>535142466.66666597</v>
      </c>
      <c r="W121" s="32">
        <v>0.5</v>
      </c>
      <c r="X121" s="32">
        <v>0.5</v>
      </c>
    </row>
    <row r="122" spans="1:32">
      <c r="A122" s="1" t="s">
        <v>127</v>
      </c>
      <c r="B122">
        <v>1412.4755</v>
      </c>
      <c r="C122" s="13">
        <v>0.5754636363636364</v>
      </c>
      <c r="D122">
        <v>0.41699999999999998</v>
      </c>
      <c r="E122" s="9">
        <v>2.21</v>
      </c>
      <c r="F122" s="45">
        <v>15</v>
      </c>
      <c r="G122">
        <v>589143.78899999999</v>
      </c>
      <c r="H122">
        <v>76.88</v>
      </c>
      <c r="I122">
        <v>13.5755740402564</v>
      </c>
      <c r="K122">
        <v>100.135838444337</v>
      </c>
      <c r="M122" s="18">
        <v>105.2</v>
      </c>
      <c r="N122" s="17">
        <v>102.19140713986801</v>
      </c>
      <c r="O122" s="17">
        <v>107.697634893398</v>
      </c>
      <c r="Q122" s="34">
        <v>0.5</v>
      </c>
      <c r="R122" s="34">
        <f t="shared" si="1"/>
        <v>9.7026300178857614</v>
      </c>
      <c r="S122" s="34"/>
      <c r="T122" s="47">
        <v>519477</v>
      </c>
      <c r="U122" s="47">
        <v>535398133.33333302</v>
      </c>
      <c r="W122" s="32">
        <v>0.5</v>
      </c>
      <c r="X122" s="32">
        <v>0.5</v>
      </c>
    </row>
    <row r="123" spans="1:32">
      <c r="A123" s="1" t="s">
        <v>128</v>
      </c>
      <c r="B123">
        <v>1343.1913500000001</v>
      </c>
      <c r="C123" s="13">
        <v>0.53213772727272723</v>
      </c>
      <c r="D123">
        <v>0.443</v>
      </c>
      <c r="E123" s="9">
        <v>1.994</v>
      </c>
      <c r="F123" s="45">
        <v>14</v>
      </c>
      <c r="G123">
        <v>594362.82999999996</v>
      </c>
      <c r="H123">
        <v>76.66</v>
      </c>
      <c r="I123">
        <v>19.197953877260399</v>
      </c>
      <c r="K123">
        <v>100.18543270836101</v>
      </c>
      <c r="M123" s="18">
        <v>105.1</v>
      </c>
      <c r="N123" s="17">
        <v>103.481879663329</v>
      </c>
      <c r="O123" s="17">
        <v>106.987763476963</v>
      </c>
      <c r="Q123" s="34">
        <v>0.5</v>
      </c>
      <c r="R123" s="34">
        <f t="shared" si="1"/>
        <v>9.703730282507097</v>
      </c>
      <c r="S123" s="34"/>
      <c r="T123" s="47">
        <v>519784</v>
      </c>
      <c r="U123" s="47">
        <v>535653800</v>
      </c>
      <c r="W123" s="32">
        <v>0.5</v>
      </c>
      <c r="X123" s="32">
        <v>0.5</v>
      </c>
    </row>
    <row r="124" spans="1:32">
      <c r="A124" s="1" t="s">
        <v>129</v>
      </c>
      <c r="B124">
        <v>1236.0644444444399</v>
      </c>
      <c r="C124" s="13">
        <v>0.49531350000000002</v>
      </c>
      <c r="D124">
        <v>0.22600000000000001</v>
      </c>
      <c r="E124" s="9">
        <v>1.9410000000000001</v>
      </c>
      <c r="F124" s="45">
        <v>20</v>
      </c>
      <c r="G124">
        <v>589226.24966666603</v>
      </c>
      <c r="H124">
        <v>74.75</v>
      </c>
      <c r="I124">
        <v>33.901534371260297</v>
      </c>
      <c r="K124">
        <v>99.995031821582302</v>
      </c>
      <c r="M124" s="18">
        <v>104.6</v>
      </c>
      <c r="N124" s="17">
        <v>100.80514212146601</v>
      </c>
      <c r="O124" s="17">
        <v>105.669430846442</v>
      </c>
      <c r="Q124" s="34">
        <v>0.5</v>
      </c>
      <c r="R124" s="34">
        <f t="shared" si="1"/>
        <v>9.9962965989434061</v>
      </c>
      <c r="S124" s="34"/>
      <c r="T124" s="47">
        <v>533366</v>
      </c>
      <c r="U124" s="47">
        <v>533563600</v>
      </c>
      <c r="W124" s="32">
        <v>0.5</v>
      </c>
      <c r="X124" s="32">
        <v>0.5</v>
      </c>
    </row>
    <row r="125" spans="1:32">
      <c r="A125" s="1" t="s">
        <v>130</v>
      </c>
      <c r="B125">
        <v>1203.9561904761899</v>
      </c>
      <c r="C125" s="13">
        <v>0.73437571428571424</v>
      </c>
      <c r="D125">
        <v>0.38800000000000001</v>
      </c>
      <c r="E125" s="9">
        <v>1.9390000000000001</v>
      </c>
      <c r="F125" s="45">
        <v>33</v>
      </c>
      <c r="G125">
        <v>584089.66933333303</v>
      </c>
      <c r="H125">
        <v>75.45</v>
      </c>
      <c r="I125">
        <v>21.890002968165</v>
      </c>
      <c r="K125">
        <v>99.868522274708596</v>
      </c>
      <c r="M125" s="18">
        <v>104.6</v>
      </c>
      <c r="N125" s="17">
        <v>101.575144193103</v>
      </c>
      <c r="O125" s="17">
        <v>104.655328822963</v>
      </c>
      <c r="Q125" s="34">
        <v>0.5</v>
      </c>
      <c r="R125" s="34">
        <f t="shared" si="1"/>
        <v>10.25421027656323</v>
      </c>
      <c r="S125" s="34"/>
      <c r="T125" s="47">
        <v>544984</v>
      </c>
      <c r="U125" s="47">
        <v>531473400</v>
      </c>
      <c r="W125" s="32">
        <v>0.5</v>
      </c>
      <c r="X125" s="32">
        <v>0.5</v>
      </c>
    </row>
    <row r="126" spans="1:32">
      <c r="A126" s="1" t="s">
        <v>131</v>
      </c>
      <c r="B126">
        <v>1211.73104210526</v>
      </c>
      <c r="C126" s="13">
        <v>0.75148952380952383</v>
      </c>
      <c r="D126">
        <v>0.37726086956521698</v>
      </c>
      <c r="E126" s="9">
        <v>1.948</v>
      </c>
      <c r="F126" s="45">
        <v>39</v>
      </c>
      <c r="G126">
        <v>578953.08900000004</v>
      </c>
      <c r="H126">
        <v>77.23</v>
      </c>
      <c r="I126">
        <v>20.441598487941501</v>
      </c>
      <c r="K126">
        <v>99.963855659926693</v>
      </c>
      <c r="M126" s="18">
        <v>104.9</v>
      </c>
      <c r="N126" s="17">
        <v>103.098418618701</v>
      </c>
      <c r="O126" s="17">
        <v>106.194264181417</v>
      </c>
      <c r="Q126" s="34">
        <v>0.5</v>
      </c>
      <c r="R126" s="34">
        <f t="shared" si="1"/>
        <v>10.336878843151803</v>
      </c>
      <c r="S126" s="34"/>
      <c r="T126" s="47">
        <v>547217</v>
      </c>
      <c r="U126" s="47">
        <v>529383200</v>
      </c>
      <c r="W126" s="32">
        <v>0.5</v>
      </c>
      <c r="X126" s="32">
        <v>0.5</v>
      </c>
    </row>
    <row r="127" spans="1:32">
      <c r="A127" s="1" t="s">
        <v>132</v>
      </c>
      <c r="B127">
        <v>1269.4373736842099</v>
      </c>
      <c r="C127" s="13">
        <v>0.84199250000000003</v>
      </c>
      <c r="D127">
        <v>0.44066666666666598</v>
      </c>
      <c r="E127" s="9">
        <v>2</v>
      </c>
      <c r="F127" s="45">
        <v>44</v>
      </c>
      <c r="G127">
        <v>582347.06299999997</v>
      </c>
      <c r="H127">
        <v>78.81</v>
      </c>
      <c r="I127">
        <v>10.612223912339999</v>
      </c>
      <c r="K127">
        <v>100.11182479972599</v>
      </c>
      <c r="M127" s="18">
        <v>104.3</v>
      </c>
      <c r="N127" s="17">
        <v>101.39969148181</v>
      </c>
      <c r="O127" s="17">
        <v>103.430449498017</v>
      </c>
      <c r="Q127" s="34">
        <v>0.5</v>
      </c>
      <c r="R127" s="34">
        <f t="shared" si="1"/>
        <v>10.390786289055727</v>
      </c>
      <c r="S127" s="34"/>
      <c r="T127" s="47">
        <v>549008</v>
      </c>
      <c r="U127" s="47">
        <v>528360400</v>
      </c>
      <c r="W127" s="32">
        <v>0.5</v>
      </c>
      <c r="X127" s="32">
        <v>0.5</v>
      </c>
    </row>
    <row r="128" spans="1:32">
      <c r="A128" s="1" t="s">
        <v>133</v>
      </c>
      <c r="B128">
        <v>1264.62455</v>
      </c>
      <c r="C128" s="13">
        <v>0.72762863636363639</v>
      </c>
      <c r="D128">
        <v>0.50336363636363601</v>
      </c>
      <c r="E128" s="9">
        <v>1.855</v>
      </c>
      <c r="F128" s="45">
        <v>44</v>
      </c>
      <c r="G128">
        <v>585741.03700000001</v>
      </c>
      <c r="H128">
        <v>76.12</v>
      </c>
      <c r="I128">
        <v>12.6047999720296</v>
      </c>
      <c r="K128">
        <v>100.265386083557</v>
      </c>
      <c r="M128" s="18">
        <v>103.9</v>
      </c>
      <c r="N128" s="17">
        <v>100.332765635424</v>
      </c>
      <c r="O128" s="17">
        <v>101.19813763834701</v>
      </c>
      <c r="Q128" s="34">
        <v>0.5</v>
      </c>
      <c r="R128" s="34">
        <f t="shared" si="1"/>
        <v>10.398974015886598</v>
      </c>
      <c r="S128" s="34"/>
      <c r="T128" s="47">
        <v>548377</v>
      </c>
      <c r="U128" s="47">
        <v>527337600</v>
      </c>
      <c r="W128" s="32">
        <v>0.5</v>
      </c>
      <c r="X128" s="32">
        <v>0.5</v>
      </c>
    </row>
    <row r="129" spans="1:24">
      <c r="A129" s="1" t="s">
        <v>134</v>
      </c>
      <c r="B129">
        <v>1222.0109476190401</v>
      </c>
      <c r="C129" s="13">
        <v>0.65703250000000002</v>
      </c>
      <c r="D129">
        <v>0.48790909090909002</v>
      </c>
      <c r="E129" s="9">
        <v>1.867</v>
      </c>
      <c r="F129" s="45">
        <v>43</v>
      </c>
      <c r="G129">
        <v>589135.01100000006</v>
      </c>
      <c r="H129">
        <v>73.88</v>
      </c>
      <c r="I129">
        <v>17.326233037385101</v>
      </c>
      <c r="K129">
        <v>100.047945855089</v>
      </c>
      <c r="M129" s="18">
        <v>104.2</v>
      </c>
      <c r="N129" s="17">
        <v>99.283920120306604</v>
      </c>
      <c r="O129" s="17">
        <v>100.98553650885501</v>
      </c>
      <c r="Q129" s="34">
        <v>0.5</v>
      </c>
      <c r="R129" s="34">
        <f t="shared" si="1"/>
        <v>10.45739165989632</v>
      </c>
      <c r="S129" s="34"/>
      <c r="T129" s="47">
        <v>550388</v>
      </c>
      <c r="U129" s="47">
        <v>526314800</v>
      </c>
      <c r="W129" s="32">
        <v>0.5</v>
      </c>
      <c r="X129" s="32">
        <v>0.5</v>
      </c>
    </row>
    <row r="130" spans="1:24">
      <c r="A130" s="1" t="s">
        <v>135</v>
      </c>
      <c r="B130">
        <v>1214.1726421052599</v>
      </c>
      <c r="C130" s="13">
        <v>0.56270631578947372</v>
      </c>
      <c r="D130">
        <v>0.40241363636363597</v>
      </c>
      <c r="E130" s="9">
        <v>1.655</v>
      </c>
      <c r="F130" s="45">
        <v>44</v>
      </c>
      <c r="G130">
        <v>589517.50966666604</v>
      </c>
      <c r="H130">
        <v>72.36</v>
      </c>
      <c r="I130">
        <v>7.4333742943277699</v>
      </c>
      <c r="K130">
        <v>100.10448602912901</v>
      </c>
      <c r="M130" s="18">
        <v>104</v>
      </c>
      <c r="N130" s="17">
        <v>99.4575765637709</v>
      </c>
      <c r="O130" s="17">
        <v>100.241432555632</v>
      </c>
      <c r="Q130" s="34">
        <v>0.5</v>
      </c>
      <c r="R130" s="34">
        <f t="shared" si="1"/>
        <v>10.523814889393154</v>
      </c>
      <c r="S130" s="34"/>
      <c r="T130" s="47">
        <v>553538</v>
      </c>
      <c r="U130" s="47">
        <v>525986066.66666597</v>
      </c>
      <c r="W130" s="32">
        <v>0.5</v>
      </c>
      <c r="X130" s="32">
        <v>0.5</v>
      </c>
    </row>
    <row r="131" spans="1:24">
      <c r="A131" s="1" t="s">
        <v>136</v>
      </c>
      <c r="B131">
        <v>1191.24227727272</v>
      </c>
      <c r="C131" s="13">
        <v>0.56782818181818184</v>
      </c>
      <c r="D131">
        <v>0.35590909090909001</v>
      </c>
      <c r="E131" s="9">
        <v>1.54</v>
      </c>
      <c r="F131" s="45">
        <v>53</v>
      </c>
      <c r="G131">
        <v>589900.00833333295</v>
      </c>
      <c r="H131">
        <v>70.180000000000007</v>
      </c>
      <c r="I131">
        <v>15.3006264406631</v>
      </c>
      <c r="K131">
        <v>99.957229202913496</v>
      </c>
      <c r="M131" s="18">
        <v>104</v>
      </c>
      <c r="N131" s="17">
        <v>98.5336766090617</v>
      </c>
      <c r="O131" s="17">
        <v>100.241432555632</v>
      </c>
      <c r="Q131" s="34">
        <v>0.5</v>
      </c>
      <c r="R131" s="34">
        <f t="shared" si="1"/>
        <v>10.645718503562531</v>
      </c>
      <c r="S131" s="34"/>
      <c r="T131" s="47">
        <v>559600</v>
      </c>
      <c r="U131" s="47">
        <v>525657333.33333302</v>
      </c>
      <c r="W131" s="32">
        <v>0.5</v>
      </c>
      <c r="X131" s="32">
        <v>0.5</v>
      </c>
    </row>
    <row r="132" spans="1:24">
      <c r="A132" s="1" t="s">
        <v>137</v>
      </c>
      <c r="B132">
        <v>1260.5509090908999</v>
      </c>
      <c r="C132" s="13">
        <v>0.64113608695652169</v>
      </c>
      <c r="D132">
        <v>0.384786956521739</v>
      </c>
      <c r="E132" s="9">
        <v>1.6830000000000001</v>
      </c>
      <c r="F132" s="45">
        <v>54</v>
      </c>
      <c r="G132">
        <v>590282.50699999998</v>
      </c>
      <c r="H132">
        <v>69.61</v>
      </c>
      <c r="I132">
        <v>13.2969469922225</v>
      </c>
      <c r="K132">
        <v>99.800259307083607</v>
      </c>
      <c r="M132" s="18">
        <v>104.1</v>
      </c>
      <c r="N132" s="17">
        <v>98.937949438445997</v>
      </c>
      <c r="O132" s="17">
        <v>100.02883142614</v>
      </c>
      <c r="Q132" s="34">
        <v>0.5</v>
      </c>
      <c r="R132" s="34">
        <f t="shared" si="1"/>
        <v>10.600051091830904</v>
      </c>
      <c r="S132" s="34"/>
      <c r="T132" s="47">
        <v>556851</v>
      </c>
      <c r="U132" s="47">
        <v>525328600</v>
      </c>
      <c r="W132" s="32">
        <v>0.5</v>
      </c>
      <c r="X132" s="32">
        <v>0.5</v>
      </c>
    </row>
    <row r="133" spans="1:24">
      <c r="A133" s="1" t="s">
        <v>138</v>
      </c>
      <c r="B133">
        <v>1177.6990476190399</v>
      </c>
      <c r="C133" s="13">
        <v>0.64707099999999995</v>
      </c>
      <c r="D133">
        <v>0.34633333333333299</v>
      </c>
      <c r="E133" s="9">
        <v>1.502</v>
      </c>
      <c r="F133" s="45">
        <v>47</v>
      </c>
      <c r="G133">
        <v>593569.24766666605</v>
      </c>
      <c r="H133">
        <v>67.989999999999995</v>
      </c>
      <c r="I133">
        <v>14.5799823381418</v>
      </c>
      <c r="K133">
        <v>99.4620109240809</v>
      </c>
      <c r="M133" s="18">
        <v>103.7</v>
      </c>
      <c r="N133" s="17">
        <v>98.277120033788606</v>
      </c>
      <c r="O133" s="17">
        <v>98.221721825454907</v>
      </c>
      <c r="Q133" s="34">
        <v>0.5</v>
      </c>
      <c r="R133" s="34">
        <f t="shared" si="1"/>
        <v>10.687467412266422</v>
      </c>
      <c r="S133" s="34"/>
      <c r="T133" s="47">
        <v>563271</v>
      </c>
      <c r="U133" s="47">
        <v>527038800</v>
      </c>
      <c r="W133" s="32">
        <v>0.5</v>
      </c>
      <c r="X133" s="32">
        <v>0.5</v>
      </c>
    </row>
    <row r="134" spans="1:24">
      <c r="A134" s="1" t="s">
        <v>139</v>
      </c>
      <c r="B134">
        <v>1085.4020049999999</v>
      </c>
      <c r="C134" s="13">
        <v>0.48348818181818182</v>
      </c>
      <c r="D134">
        <v>0.18905909090909001</v>
      </c>
      <c r="E134" s="9">
        <v>1.103</v>
      </c>
      <c r="F134" s="45">
        <v>45</v>
      </c>
      <c r="G134">
        <v>596855.98833333305</v>
      </c>
      <c r="H134">
        <v>72.23</v>
      </c>
      <c r="I134">
        <v>20.915588622350199</v>
      </c>
      <c r="K134">
        <v>99.942957122527304</v>
      </c>
      <c r="M134" s="18">
        <v>103.5</v>
      </c>
      <c r="N134" s="17">
        <v>97.5867590926091</v>
      </c>
      <c r="O134" s="17">
        <v>99.4973286024088</v>
      </c>
      <c r="Q134" s="34">
        <v>0.25</v>
      </c>
      <c r="R134" s="34">
        <f t="shared" si="1"/>
        <v>10.708748385339735</v>
      </c>
      <c r="S134" s="34"/>
      <c r="T134" s="47">
        <v>566224</v>
      </c>
      <c r="U134" s="47">
        <v>528749000</v>
      </c>
      <c r="W134" s="32">
        <v>0.25</v>
      </c>
      <c r="X134" s="32">
        <v>0.5</v>
      </c>
    </row>
    <row r="135" spans="1:24">
      <c r="A135" s="1" t="s">
        <v>140</v>
      </c>
      <c r="B135">
        <v>1023.6768181818099</v>
      </c>
      <c r="C135" s="13">
        <v>0.41658272727272727</v>
      </c>
      <c r="D135">
        <v>0.105572727272727</v>
      </c>
      <c r="E135" s="9">
        <v>0.879</v>
      </c>
      <c r="F135" s="45">
        <v>42</v>
      </c>
      <c r="G135">
        <v>600142.72900000005</v>
      </c>
      <c r="H135">
        <v>79.069999999999993</v>
      </c>
      <c r="I135">
        <v>27.4697037541914</v>
      </c>
      <c r="K135">
        <v>100.373390683873</v>
      </c>
      <c r="M135" s="18">
        <v>103.2</v>
      </c>
      <c r="N135" s="17">
        <v>96.067051472663806</v>
      </c>
      <c r="O135" s="17">
        <v>98.965825778677996</v>
      </c>
      <c r="Q135" s="34">
        <v>0.25</v>
      </c>
      <c r="R135" s="34">
        <f t="shared" ref="R135:R198" si="2">10000*T135/U135</f>
        <v>10.737677845911618</v>
      </c>
      <c r="S135" s="34"/>
      <c r="T135" s="47">
        <v>569590</v>
      </c>
      <c r="U135" s="47">
        <v>530459200</v>
      </c>
      <c r="W135" s="32">
        <v>0.25</v>
      </c>
      <c r="X135" s="32">
        <v>0.5</v>
      </c>
    </row>
    <row r="136" spans="1:24">
      <c r="A136" s="1" t="s">
        <v>141</v>
      </c>
      <c r="B136">
        <v>1112.7015789473601</v>
      </c>
      <c r="C136" s="13">
        <v>0.40113142857142858</v>
      </c>
      <c r="D136">
        <v>6.3171428571428503E-2</v>
      </c>
      <c r="E136" s="9">
        <v>0.97699999999999998</v>
      </c>
      <c r="F136" s="45">
        <v>41</v>
      </c>
      <c r="G136">
        <v>594414.66066666599</v>
      </c>
      <c r="H136">
        <v>79.58</v>
      </c>
      <c r="I136">
        <v>18.319383011484899</v>
      </c>
      <c r="K136">
        <v>100.796327905072</v>
      </c>
      <c r="M136" s="18">
        <v>102.9</v>
      </c>
      <c r="N136" s="17">
        <v>97.099611019844104</v>
      </c>
      <c r="O136" s="17">
        <v>98.434322954947206</v>
      </c>
      <c r="Q136" s="34">
        <v>0.25</v>
      </c>
      <c r="R136" s="34">
        <f t="shared" si="2"/>
        <v>10.80311755512056</v>
      </c>
      <c r="S136" s="34"/>
      <c r="T136" s="47">
        <v>569549</v>
      </c>
      <c r="U136" s="47">
        <v>527208000</v>
      </c>
      <c r="W136" s="32">
        <v>0.25</v>
      </c>
      <c r="X136" s="32">
        <v>0.5</v>
      </c>
    </row>
    <row r="137" spans="1:24">
      <c r="A137" s="1" t="s">
        <v>142</v>
      </c>
      <c r="B137">
        <v>1107.90715238095</v>
      </c>
      <c r="C137" s="13">
        <v>0.49341142857142856</v>
      </c>
      <c r="D137">
        <v>0.226334782608695</v>
      </c>
      <c r="E137" s="9">
        <v>1.488</v>
      </c>
      <c r="F137" s="45">
        <v>40</v>
      </c>
      <c r="G137">
        <v>588686.59233333298</v>
      </c>
      <c r="H137">
        <v>81.19</v>
      </c>
      <c r="I137">
        <v>10.665558352712299</v>
      </c>
      <c r="K137">
        <v>100.45080687162999</v>
      </c>
      <c r="M137" s="18">
        <v>102.9</v>
      </c>
      <c r="N137" s="17">
        <v>96.074978535732399</v>
      </c>
      <c r="O137" s="17">
        <v>98.328022390201099</v>
      </c>
      <c r="Q137" s="34">
        <v>0.25</v>
      </c>
      <c r="R137" s="34">
        <f t="shared" si="2"/>
        <v>10.876221093036678</v>
      </c>
      <c r="S137" s="34"/>
      <c r="T137" s="47">
        <v>569867</v>
      </c>
      <c r="U137" s="47">
        <v>523956800</v>
      </c>
      <c r="W137" s="32">
        <v>0.25</v>
      </c>
      <c r="X137" s="32">
        <v>0.5</v>
      </c>
    </row>
    <row r="138" spans="1:24">
      <c r="A138" s="1" t="s">
        <v>143</v>
      </c>
      <c r="B138">
        <v>1081.1899947368399</v>
      </c>
      <c r="C138" s="13">
        <v>0.51095400000000002</v>
      </c>
      <c r="D138">
        <v>0.21454999999999999</v>
      </c>
      <c r="E138" s="9">
        <v>1.91</v>
      </c>
      <c r="F138" s="45">
        <v>63</v>
      </c>
      <c r="G138">
        <v>582958.52399999998</v>
      </c>
      <c r="H138">
        <v>84.04</v>
      </c>
      <c r="I138">
        <v>12.193669140146801</v>
      </c>
      <c r="K138">
        <v>100.14773924915499</v>
      </c>
      <c r="M138" s="18">
        <v>103.1</v>
      </c>
      <c r="N138" s="17">
        <v>95.515565746328207</v>
      </c>
      <c r="O138" s="17">
        <v>99.603629167155006</v>
      </c>
      <c r="Q138" s="34">
        <v>0.25</v>
      </c>
      <c r="R138" s="34">
        <f t="shared" si="2"/>
        <v>10.943362237702072</v>
      </c>
      <c r="S138" s="34"/>
      <c r="T138" s="47">
        <v>569827</v>
      </c>
      <c r="U138" s="47">
        <v>520705600</v>
      </c>
      <c r="W138" s="32">
        <v>0.25</v>
      </c>
      <c r="X138" s="32">
        <v>0.5</v>
      </c>
    </row>
    <row r="139" spans="1:24">
      <c r="A139" s="1" t="s">
        <v>144</v>
      </c>
      <c r="B139">
        <v>1101.43368947368</v>
      </c>
      <c r="C139" s="13">
        <v>0.37719599999999998</v>
      </c>
      <c r="D139">
        <v>0.15529000000000001</v>
      </c>
      <c r="E139" s="9">
        <v>2.117</v>
      </c>
      <c r="F139" s="45">
        <v>64</v>
      </c>
      <c r="G139">
        <v>582050.96299999999</v>
      </c>
      <c r="H139">
        <v>82.38</v>
      </c>
      <c r="I139">
        <v>7.98463257818642</v>
      </c>
      <c r="K139">
        <v>100.01725824606</v>
      </c>
      <c r="M139" s="18">
        <v>103</v>
      </c>
      <c r="N139" s="17">
        <v>96.9439984420858</v>
      </c>
      <c r="O139" s="17">
        <v>99.603629167155006</v>
      </c>
      <c r="Q139" s="34">
        <v>0.25</v>
      </c>
      <c r="R139" s="34">
        <f t="shared" si="2"/>
        <v>11.084310490711079</v>
      </c>
      <c r="S139" s="34"/>
      <c r="T139" s="47">
        <v>577103</v>
      </c>
      <c r="U139" s="47">
        <v>520648533.33333302</v>
      </c>
      <c r="W139" s="32">
        <v>0.25</v>
      </c>
      <c r="X139" s="32">
        <v>0.5</v>
      </c>
    </row>
    <row r="140" spans="1:24">
      <c r="A140" s="1" t="s">
        <v>145</v>
      </c>
      <c r="B140">
        <v>1203.6522954545401</v>
      </c>
      <c r="C140" s="13">
        <v>0.20735739130434783</v>
      </c>
      <c r="D140">
        <v>6.2600000000000003E-2</v>
      </c>
      <c r="E140" s="9">
        <v>1.8160000000000001</v>
      </c>
      <c r="F140" s="45">
        <v>58</v>
      </c>
      <c r="G140">
        <v>581143.402</v>
      </c>
      <c r="H140">
        <v>81.5</v>
      </c>
      <c r="I140">
        <v>18.9448656300181</v>
      </c>
      <c r="K140">
        <v>99.860951183252496</v>
      </c>
      <c r="M140" s="18">
        <v>103.4</v>
      </c>
      <c r="N140" s="17">
        <v>96.846665110316593</v>
      </c>
      <c r="O140" s="17">
        <v>100.879235944109</v>
      </c>
      <c r="Q140" s="35">
        <v>0.25</v>
      </c>
      <c r="R140" s="34">
        <f t="shared" si="2"/>
        <v>11.184547524917827</v>
      </c>
      <c r="S140" s="48"/>
      <c r="T140" s="49">
        <v>582258</v>
      </c>
      <c r="U140" s="49">
        <v>520591466.66666597</v>
      </c>
      <c r="W140" s="32" t="s">
        <v>435</v>
      </c>
      <c r="X140" s="32">
        <v>0.5</v>
      </c>
    </row>
    <row r="141" spans="1:24">
      <c r="A141" s="1" t="s">
        <v>146</v>
      </c>
      <c r="B141">
        <v>1329.5971285714199</v>
      </c>
      <c r="C141" s="13">
        <v>0.15184449999999999</v>
      </c>
      <c r="D141">
        <v>8.0031818181818107E-2</v>
      </c>
      <c r="E141" s="9">
        <v>1.5629999999999999</v>
      </c>
      <c r="F141" s="45">
        <v>40</v>
      </c>
      <c r="G141">
        <v>580235.84100000001</v>
      </c>
      <c r="H141">
        <v>81.540000000000006</v>
      </c>
      <c r="I141">
        <v>12.561314533072499</v>
      </c>
      <c r="K141">
        <v>99.978888166972396</v>
      </c>
      <c r="M141" s="18">
        <v>103</v>
      </c>
      <c r="N141" s="17">
        <v>97.401105613555302</v>
      </c>
      <c r="O141" s="17">
        <v>99.178426908170394</v>
      </c>
      <c r="Q141" s="35">
        <v>0.25</v>
      </c>
      <c r="R141" s="34">
        <f t="shared" si="2"/>
        <v>11.273625720029262</v>
      </c>
      <c r="S141" s="48"/>
      <c r="T141" s="49">
        <v>586831</v>
      </c>
      <c r="U141" s="49">
        <v>520534400</v>
      </c>
      <c r="W141" s="32" t="s">
        <v>435</v>
      </c>
      <c r="X141" s="32">
        <v>0.5</v>
      </c>
    </row>
    <row r="142" spans="1:24">
      <c r="A142" s="1" t="s">
        <v>147</v>
      </c>
      <c r="B142">
        <v>1328.85887777777</v>
      </c>
      <c r="C142" s="13">
        <v>0.10927684210526316</v>
      </c>
      <c r="D142">
        <v>4.33333333333333E-2</v>
      </c>
      <c r="E142" s="9">
        <v>1.3340000000000001</v>
      </c>
      <c r="F142" s="45">
        <v>52</v>
      </c>
      <c r="G142">
        <v>579370.29133333301</v>
      </c>
      <c r="H142">
        <v>79.930000000000007</v>
      </c>
      <c r="I142">
        <v>13.748425729905399</v>
      </c>
      <c r="K142">
        <v>99.745297768781199</v>
      </c>
      <c r="M142" s="18">
        <v>103.1</v>
      </c>
      <c r="N142" s="17">
        <v>95.985391869172204</v>
      </c>
      <c r="O142" s="17">
        <v>100.77293537936301</v>
      </c>
      <c r="Q142" s="35">
        <v>0.25</v>
      </c>
      <c r="R142" s="34">
        <f t="shared" si="2"/>
        <v>11.411378212416116</v>
      </c>
      <c r="S142" s="48"/>
      <c r="T142" s="49">
        <v>593866</v>
      </c>
      <c r="U142" s="49">
        <v>520415666.66666597</v>
      </c>
      <c r="W142" s="32" t="s">
        <v>435</v>
      </c>
      <c r="X142" s="32">
        <v>0.5</v>
      </c>
    </row>
    <row r="143" spans="1:24">
      <c r="A143" s="1" t="s">
        <v>148</v>
      </c>
      <c r="B143">
        <v>1378.5972727272699</v>
      </c>
      <c r="C143" s="13">
        <v>9.7081363636363632E-2</v>
      </c>
      <c r="D143">
        <v>3.4863636363636298E-2</v>
      </c>
      <c r="E143" s="9">
        <v>1.6319999999999999</v>
      </c>
      <c r="F143" s="45">
        <v>25</v>
      </c>
      <c r="G143">
        <v>578504.741666666</v>
      </c>
      <c r="H143">
        <v>81.13</v>
      </c>
      <c r="I143">
        <v>8.8137606919094793</v>
      </c>
      <c r="K143">
        <v>99.682358425002803</v>
      </c>
      <c r="M143" s="18">
        <v>103</v>
      </c>
      <c r="N143" s="17">
        <v>96.179260484802498</v>
      </c>
      <c r="O143" s="17">
        <v>100.02883142614</v>
      </c>
      <c r="Q143" s="35">
        <v>0.25</v>
      </c>
      <c r="R143" s="34">
        <f t="shared" si="2"/>
        <v>11.441063013504859</v>
      </c>
      <c r="S143" s="48"/>
      <c r="T143" s="49">
        <v>595275</v>
      </c>
      <c r="U143" s="49">
        <v>520296933.33333302</v>
      </c>
      <c r="W143" s="32" t="s">
        <v>435</v>
      </c>
      <c r="X143" s="32">
        <v>0.5</v>
      </c>
    </row>
    <row r="144" spans="1:24">
      <c r="A144" s="1" t="s">
        <v>149</v>
      </c>
      <c r="B144">
        <v>1473.6209428571401</v>
      </c>
      <c r="C144" s="13">
        <v>0.10988636363636364</v>
      </c>
      <c r="D144">
        <v>4.4565217391304299E-2</v>
      </c>
      <c r="E144" s="9">
        <v>1.7030000000000001</v>
      </c>
      <c r="F144" s="45">
        <v>17</v>
      </c>
      <c r="G144">
        <v>577639.19200000004</v>
      </c>
      <c r="H144">
        <v>82.16</v>
      </c>
      <c r="I144">
        <v>13.179638374942</v>
      </c>
      <c r="K144">
        <v>99.681688714082497</v>
      </c>
      <c r="M144" s="18">
        <v>103.2</v>
      </c>
      <c r="N144" s="17">
        <v>96.091071909245798</v>
      </c>
      <c r="O144" s="17">
        <v>100.56033424987</v>
      </c>
      <c r="Q144" s="35">
        <v>0.25</v>
      </c>
      <c r="R144" s="34">
        <f t="shared" si="2"/>
        <v>11.543563340409113</v>
      </c>
      <c r="S144" s="48"/>
      <c r="T144" s="49">
        <v>600471</v>
      </c>
      <c r="U144" s="49">
        <v>520178200</v>
      </c>
      <c r="W144" s="32" t="s">
        <v>435</v>
      </c>
      <c r="X144" s="32">
        <v>0.5</v>
      </c>
    </row>
    <row r="145" spans="1:24">
      <c r="A145" s="1" t="s">
        <v>150</v>
      </c>
      <c r="B145">
        <v>1465.57771818181</v>
      </c>
      <c r="C145" s="13">
        <v>9.482142857142857E-2</v>
      </c>
      <c r="D145">
        <v>3.3363636363636297E-2</v>
      </c>
      <c r="E145" s="9">
        <v>1.8779999999999999</v>
      </c>
      <c r="F145" s="45">
        <v>19</v>
      </c>
      <c r="G145">
        <v>580227.31400000001</v>
      </c>
      <c r="H145">
        <v>86.07</v>
      </c>
      <c r="I145">
        <v>14.0979214548254</v>
      </c>
      <c r="K145">
        <v>99.695776886858894</v>
      </c>
      <c r="M145" s="18">
        <v>103.5</v>
      </c>
      <c r="N145" s="17">
        <v>96.086209999414095</v>
      </c>
      <c r="O145" s="17">
        <v>101.51703933258599</v>
      </c>
      <c r="Q145" s="35">
        <v>0.25</v>
      </c>
      <c r="R145" s="34">
        <f t="shared" si="2"/>
        <v>11.621480057264089</v>
      </c>
      <c r="S145" s="48"/>
      <c r="T145" s="49">
        <v>604236</v>
      </c>
      <c r="U145" s="49">
        <v>519930333.33333302</v>
      </c>
      <c r="W145" s="32" t="s">
        <v>435</v>
      </c>
      <c r="X145" s="32">
        <v>0.5</v>
      </c>
    </row>
    <row r="146" spans="1:24">
      <c r="A146" s="1" t="s">
        <v>151</v>
      </c>
      <c r="B146">
        <v>1495.548495</v>
      </c>
      <c r="C146" s="13">
        <v>9.9261363636363634E-2</v>
      </c>
      <c r="D146">
        <v>2.3818181818181801E-2</v>
      </c>
      <c r="E146" s="9">
        <v>1.7589999999999999</v>
      </c>
      <c r="F146" s="45">
        <v>16</v>
      </c>
      <c r="G146">
        <v>582815.43599999999</v>
      </c>
      <c r="H146">
        <v>91.25</v>
      </c>
      <c r="I146">
        <v>20.8503486361802</v>
      </c>
      <c r="K146">
        <v>99.770968079259902</v>
      </c>
      <c r="M146" s="18">
        <v>103.7</v>
      </c>
      <c r="N146" s="17">
        <v>95.5145254777904</v>
      </c>
      <c r="O146" s="17">
        <v>102.261143285809</v>
      </c>
      <c r="Q146" s="35">
        <v>0.25</v>
      </c>
      <c r="R146" s="34">
        <f t="shared" si="2"/>
        <v>11.686597854561718</v>
      </c>
      <c r="S146" s="48"/>
      <c r="T146" s="49">
        <v>607332</v>
      </c>
      <c r="U146" s="49">
        <v>519682466.66666597</v>
      </c>
      <c r="W146" s="32" t="s">
        <v>435</v>
      </c>
      <c r="X146" s="32">
        <v>0.5</v>
      </c>
    </row>
    <row r="147" spans="1:24">
      <c r="A147" s="1" t="s">
        <v>152</v>
      </c>
      <c r="B147">
        <v>1518.7610099999999</v>
      </c>
      <c r="C147" s="13">
        <v>0.24827428571428573</v>
      </c>
      <c r="D147">
        <v>4.1818181818181803E-2</v>
      </c>
      <c r="E147" s="9">
        <v>1.6919999999999999</v>
      </c>
      <c r="F147" s="45">
        <v>20</v>
      </c>
      <c r="G147">
        <v>585403.55799999996</v>
      </c>
      <c r="H147">
        <v>91.5</v>
      </c>
      <c r="I147">
        <v>15.8973856929994</v>
      </c>
      <c r="K147">
        <v>99.688865060352498</v>
      </c>
      <c r="M147" s="18">
        <v>103.4</v>
      </c>
      <c r="N147" s="17">
        <v>96.078171512433499</v>
      </c>
      <c r="O147" s="17">
        <v>102.15484272106301</v>
      </c>
      <c r="Q147" s="35">
        <v>0.25</v>
      </c>
      <c r="R147" s="34">
        <f t="shared" si="2"/>
        <v>11.716816708012905</v>
      </c>
      <c r="S147" s="48"/>
      <c r="T147" s="49">
        <v>608612</v>
      </c>
      <c r="U147" s="49">
        <v>519434600</v>
      </c>
      <c r="W147" s="32" t="s">
        <v>435</v>
      </c>
      <c r="X147" s="32">
        <v>0.5</v>
      </c>
    </row>
    <row r="148" spans="1:24">
      <c r="A148" s="1" t="s">
        <v>153</v>
      </c>
      <c r="B148">
        <v>1612.2120050000001</v>
      </c>
      <c r="C148" s="13">
        <v>0.3000859090909091</v>
      </c>
      <c r="D148">
        <v>5.5181818181818103E-2</v>
      </c>
      <c r="E148" s="9">
        <v>1.8169999999999999</v>
      </c>
      <c r="F148" s="45">
        <v>19</v>
      </c>
      <c r="G148">
        <v>580879.00133333297</v>
      </c>
      <c r="H148">
        <v>93.42</v>
      </c>
      <c r="I148">
        <v>13.8346055852662</v>
      </c>
      <c r="K148">
        <v>99.594153328392096</v>
      </c>
      <c r="M148" s="18">
        <v>103.8</v>
      </c>
      <c r="N148" s="17">
        <v>95.139280221006402</v>
      </c>
      <c r="O148" s="17">
        <v>103.217848368525</v>
      </c>
      <c r="Q148" s="35">
        <v>0.25</v>
      </c>
      <c r="R148" s="34">
        <f t="shared" si="2"/>
        <v>11.711777590454696</v>
      </c>
      <c r="S148" s="48"/>
      <c r="T148" s="49">
        <v>611278</v>
      </c>
      <c r="U148" s="49">
        <v>521934433.33333302</v>
      </c>
      <c r="W148" s="32" t="s">
        <v>435</v>
      </c>
      <c r="X148" s="32">
        <v>0.5</v>
      </c>
    </row>
    <row r="149" spans="1:24">
      <c r="A149" s="1" t="s">
        <v>154</v>
      </c>
      <c r="B149">
        <v>1637.5190523809499</v>
      </c>
      <c r="C149" s="13">
        <v>0.31477349999999998</v>
      </c>
      <c r="D149">
        <v>0.14043478260869499</v>
      </c>
      <c r="E149" s="9">
        <v>1.7669999999999999</v>
      </c>
      <c r="F149" s="45">
        <v>17</v>
      </c>
      <c r="G149">
        <v>576354.44466666598</v>
      </c>
      <c r="H149">
        <v>95.64</v>
      </c>
      <c r="I149">
        <v>12.5598986990284</v>
      </c>
      <c r="K149">
        <v>99.323367484368106</v>
      </c>
      <c r="M149" s="18">
        <v>103.9</v>
      </c>
      <c r="N149" s="17">
        <v>96.187840360312606</v>
      </c>
      <c r="O149" s="17">
        <v>103.111547803778</v>
      </c>
      <c r="Q149" s="35">
        <v>0.25</v>
      </c>
      <c r="R149" s="34">
        <f t="shared" si="2"/>
        <v>12.492490320363013</v>
      </c>
      <c r="S149" s="48"/>
      <c r="T149" s="49">
        <v>655149</v>
      </c>
      <c r="U149" s="49">
        <v>524434266.66666597</v>
      </c>
      <c r="W149" s="32" t="s">
        <v>435</v>
      </c>
      <c r="X149" s="32">
        <v>0.5</v>
      </c>
    </row>
    <row r="150" spans="1:24">
      <c r="A150" s="1" t="s">
        <v>155</v>
      </c>
      <c r="B150">
        <v>1657.9099894736801</v>
      </c>
      <c r="C150" s="13">
        <v>0.145125</v>
      </c>
      <c r="D150">
        <v>8.8666666666666602E-2</v>
      </c>
      <c r="E150" s="9">
        <v>1.6910000000000001</v>
      </c>
      <c r="F150" s="45">
        <v>15</v>
      </c>
      <c r="G150">
        <v>571829.88800000004</v>
      </c>
      <c r="H150">
        <v>92.88</v>
      </c>
      <c r="I150">
        <v>23.092990423658101</v>
      </c>
      <c r="K150">
        <v>99.422363364618207</v>
      </c>
      <c r="M150" s="18">
        <v>103.9</v>
      </c>
      <c r="N150" s="17">
        <v>97.046701467195902</v>
      </c>
      <c r="O150" s="17">
        <v>103.005247239032</v>
      </c>
      <c r="Q150" s="35">
        <v>0.25</v>
      </c>
      <c r="R150" s="34">
        <f t="shared" si="2"/>
        <v>13.334039303966094</v>
      </c>
      <c r="S150" s="48"/>
      <c r="T150" s="49">
        <v>702616</v>
      </c>
      <c r="U150" s="49">
        <v>526934100</v>
      </c>
      <c r="W150" s="32" t="s">
        <v>435</v>
      </c>
      <c r="X150" s="32">
        <v>0.5</v>
      </c>
    </row>
    <row r="151" spans="1:24">
      <c r="A151" s="1" t="s">
        <v>156</v>
      </c>
      <c r="B151">
        <v>1711.96849</v>
      </c>
      <c r="C151" s="13">
        <v>0.12660714285714286</v>
      </c>
      <c r="D151">
        <v>4.6428571428571402E-2</v>
      </c>
      <c r="E151" s="9">
        <v>1.796</v>
      </c>
      <c r="F151" s="45">
        <v>16</v>
      </c>
      <c r="G151">
        <v>569880.00699999998</v>
      </c>
      <c r="H151">
        <v>90.14</v>
      </c>
      <c r="I151">
        <v>14.881531029630001</v>
      </c>
      <c r="K151">
        <v>99.413372342381805</v>
      </c>
      <c r="M151" s="18">
        <v>103.9</v>
      </c>
      <c r="N151" s="17">
        <v>96.385818891176399</v>
      </c>
      <c r="O151" s="17">
        <v>102.89894667428599</v>
      </c>
      <c r="Q151" s="35">
        <v>0.25</v>
      </c>
      <c r="R151" s="34">
        <f t="shared" si="2"/>
        <v>12.014734514483928</v>
      </c>
      <c r="S151" s="48"/>
      <c r="T151" s="49">
        <v>632892</v>
      </c>
      <c r="U151" s="49">
        <v>526763200</v>
      </c>
      <c r="W151" s="32" t="s">
        <v>435</v>
      </c>
      <c r="X151" s="32">
        <v>0.5</v>
      </c>
    </row>
    <row r="152" spans="1:24">
      <c r="A152" s="1" t="s">
        <v>157</v>
      </c>
      <c r="B152">
        <v>1661.72544545454</v>
      </c>
      <c r="C152" s="13">
        <v>0.14092391304347826</v>
      </c>
      <c r="D152">
        <v>6.0478260869565197E-2</v>
      </c>
      <c r="E152" s="9">
        <v>1.819</v>
      </c>
      <c r="F152" s="45">
        <v>15</v>
      </c>
      <c r="G152">
        <v>567930.12600000005</v>
      </c>
      <c r="H152">
        <v>93.27</v>
      </c>
      <c r="I152">
        <v>20.668564405926901</v>
      </c>
      <c r="K152">
        <v>99.368091388874006</v>
      </c>
      <c r="M152" s="18">
        <v>103.8</v>
      </c>
      <c r="N152" s="17">
        <v>97.525962708670406</v>
      </c>
      <c r="O152" s="17">
        <v>104.387154580732</v>
      </c>
      <c r="Q152" s="35">
        <v>0.25</v>
      </c>
      <c r="R152" s="34">
        <f t="shared" si="2"/>
        <v>12.247634460283601</v>
      </c>
      <c r="S152" s="48"/>
      <c r="T152" s="49">
        <v>644951</v>
      </c>
      <c r="U152" s="49">
        <v>526592300</v>
      </c>
      <c r="W152" s="32" t="s">
        <v>435</v>
      </c>
      <c r="X152" s="32">
        <v>0.5</v>
      </c>
    </row>
    <row r="153" spans="1:24">
      <c r="A153" s="1" t="s">
        <v>158</v>
      </c>
      <c r="B153">
        <v>1661.892505</v>
      </c>
      <c r="C153" s="13">
        <v>0.11760444444444444</v>
      </c>
      <c r="D153">
        <v>5.85555555555555E-2</v>
      </c>
      <c r="E153" s="9">
        <v>1.74</v>
      </c>
      <c r="F153" s="45">
        <v>11</v>
      </c>
      <c r="G153">
        <v>565980.245</v>
      </c>
      <c r="H153">
        <v>94.37</v>
      </c>
      <c r="I153">
        <v>24.408228562802101</v>
      </c>
      <c r="K153">
        <v>99.210529094564194</v>
      </c>
      <c r="M153" s="18">
        <v>104</v>
      </c>
      <c r="N153" s="17">
        <v>97.519818367280294</v>
      </c>
      <c r="O153" s="17">
        <v>105.981663051925</v>
      </c>
      <c r="Q153" s="35">
        <v>0.25</v>
      </c>
      <c r="R153" s="34">
        <f t="shared" si="2"/>
        <v>12.385267772168836</v>
      </c>
      <c r="S153" s="48"/>
      <c r="T153" s="49">
        <v>651987</v>
      </c>
      <c r="U153" s="49">
        <v>526421400</v>
      </c>
      <c r="W153" s="32" t="s">
        <v>435</v>
      </c>
      <c r="X153" s="32">
        <v>0.5</v>
      </c>
    </row>
    <row r="154" spans="1:24">
      <c r="A154" s="1" t="s">
        <v>159</v>
      </c>
      <c r="B154">
        <v>1595.110005</v>
      </c>
      <c r="C154" s="13">
        <v>0.10297619047619047</v>
      </c>
      <c r="D154">
        <v>3.7217391304347799E-2</v>
      </c>
      <c r="E154" s="9">
        <v>1.7050000000000001</v>
      </c>
      <c r="F154" s="45">
        <v>0</v>
      </c>
      <c r="G154">
        <v>566707.72400000005</v>
      </c>
      <c r="H154">
        <v>93.6</v>
      </c>
      <c r="I154">
        <v>19.101006770755301</v>
      </c>
      <c r="K154">
        <v>99.090864578361803</v>
      </c>
      <c r="M154" s="18">
        <v>104</v>
      </c>
      <c r="N154" s="17">
        <v>98.277120033788606</v>
      </c>
      <c r="O154" s="17">
        <v>105.343859663448</v>
      </c>
      <c r="Q154" s="35">
        <v>0.25</v>
      </c>
      <c r="R154" s="34">
        <f t="shared" si="2"/>
        <v>12.098287203382101</v>
      </c>
      <c r="S154" s="48"/>
      <c r="T154" s="49">
        <v>636534</v>
      </c>
      <c r="U154" s="49">
        <v>526135633.33333302</v>
      </c>
      <c r="W154" s="32" t="s">
        <v>435</v>
      </c>
      <c r="X154" s="32">
        <v>0.5</v>
      </c>
    </row>
    <row r="155" spans="1:24">
      <c r="A155" s="1" t="s">
        <v>160</v>
      </c>
      <c r="B155">
        <v>1566.26818181818</v>
      </c>
      <c r="C155" s="13">
        <v>0.12778500000000001</v>
      </c>
      <c r="D155">
        <v>6.9090909090909106E-2</v>
      </c>
      <c r="E155" s="9">
        <v>1.6639999999999999</v>
      </c>
      <c r="F155" s="45">
        <v>3</v>
      </c>
      <c r="G155">
        <v>567435.20299999998</v>
      </c>
      <c r="H155">
        <v>94.25</v>
      </c>
      <c r="I155">
        <v>14.767343793537799</v>
      </c>
      <c r="K155">
        <v>99.103068296606395</v>
      </c>
      <c r="M155" s="18">
        <v>104.2</v>
      </c>
      <c r="N155" s="17">
        <v>99.141919752061796</v>
      </c>
      <c r="O155" s="17">
        <v>106.725767005148</v>
      </c>
      <c r="Q155" s="35">
        <v>0.25</v>
      </c>
      <c r="R155" s="34">
        <f t="shared" si="2"/>
        <v>12.029745372189899</v>
      </c>
      <c r="S155" s="48"/>
      <c r="T155" s="49">
        <v>632584</v>
      </c>
      <c r="U155" s="49">
        <v>525849866.66666597</v>
      </c>
      <c r="W155" s="32" t="s">
        <v>435</v>
      </c>
      <c r="X155" s="32">
        <v>0.5</v>
      </c>
    </row>
    <row r="156" spans="1:24">
      <c r="A156" s="1" t="s">
        <v>161</v>
      </c>
      <c r="B156">
        <v>1552.984015</v>
      </c>
      <c r="C156" s="13">
        <v>0.22390095238095237</v>
      </c>
      <c r="D156">
        <v>0.17047619047619</v>
      </c>
      <c r="E156" s="9">
        <v>1.6890000000000001</v>
      </c>
      <c r="F156" s="45">
        <v>6</v>
      </c>
      <c r="G156">
        <v>568162.68200000003</v>
      </c>
      <c r="H156">
        <v>93.01</v>
      </c>
      <c r="I156">
        <v>10.9609306753688</v>
      </c>
      <c r="K156">
        <v>99.144984796777294</v>
      </c>
      <c r="M156" s="18">
        <v>104.2</v>
      </c>
      <c r="N156" s="17">
        <v>99.251601415195395</v>
      </c>
      <c r="O156" s="17">
        <v>106.513165875656</v>
      </c>
      <c r="Q156" s="35">
        <v>0.25</v>
      </c>
      <c r="R156" s="34">
        <f t="shared" si="2"/>
        <v>12.097896336526791</v>
      </c>
      <c r="S156" s="48"/>
      <c r="T156" s="49">
        <v>635822</v>
      </c>
      <c r="U156" s="49">
        <v>525564100</v>
      </c>
      <c r="W156" s="32" t="s">
        <v>435</v>
      </c>
      <c r="X156" s="32">
        <v>0.5</v>
      </c>
    </row>
    <row r="157" spans="1:24">
      <c r="A157" s="1" t="s">
        <v>162</v>
      </c>
      <c r="B157">
        <v>1493.4408695652101</v>
      </c>
      <c r="C157" s="13">
        <v>0.31262045454545456</v>
      </c>
      <c r="D157">
        <v>0.243043478260869</v>
      </c>
      <c r="E157" s="9">
        <v>1.75</v>
      </c>
      <c r="F157" s="45">
        <v>17</v>
      </c>
      <c r="G157">
        <v>570843.15733333305</v>
      </c>
      <c r="H157">
        <v>93.85</v>
      </c>
      <c r="I157">
        <v>11.692299988198601</v>
      </c>
      <c r="K157">
        <v>99.132960542634606</v>
      </c>
      <c r="M157" s="18">
        <v>104.5</v>
      </c>
      <c r="N157" s="17">
        <v>98.951445362528503</v>
      </c>
      <c r="O157" s="17">
        <v>108.00137378210199</v>
      </c>
      <c r="Q157" s="34">
        <v>0.25</v>
      </c>
      <c r="R157" s="34">
        <f t="shared" si="2"/>
        <v>12.003354453615632</v>
      </c>
      <c r="S157" s="34"/>
      <c r="T157" s="47">
        <v>632220</v>
      </c>
      <c r="U157" s="47">
        <v>526702766.66666597</v>
      </c>
      <c r="W157" s="32">
        <v>0.25</v>
      </c>
      <c r="X157" s="32">
        <v>0.5</v>
      </c>
    </row>
    <row r="158" spans="1:24">
      <c r="A158" s="1" t="s">
        <v>163</v>
      </c>
      <c r="B158">
        <v>1483.9610050000001</v>
      </c>
      <c r="C158" s="13">
        <v>0.4080604761904762</v>
      </c>
      <c r="D158">
        <v>0.329523809523809</v>
      </c>
      <c r="E158" s="9">
        <v>1.8759999999999999</v>
      </c>
      <c r="F158" s="45">
        <v>16</v>
      </c>
      <c r="G158">
        <v>573523.63266666594</v>
      </c>
      <c r="H158">
        <v>96.33</v>
      </c>
      <c r="I158">
        <v>15.5555130278658</v>
      </c>
      <c r="K158">
        <v>98.872941320415805</v>
      </c>
      <c r="M158" s="18">
        <v>104.4</v>
      </c>
      <c r="N158" s="17">
        <v>98.097962489952906</v>
      </c>
      <c r="O158" s="17">
        <v>105.769061922432</v>
      </c>
      <c r="Q158" s="34">
        <v>0.25</v>
      </c>
      <c r="R158" s="34">
        <f t="shared" si="2"/>
        <v>11.955181237193525</v>
      </c>
      <c r="S158" s="34"/>
      <c r="T158" s="47">
        <v>631044</v>
      </c>
      <c r="U158" s="47">
        <v>527841433.33333302</v>
      </c>
      <c r="W158" s="32">
        <v>0.25</v>
      </c>
      <c r="X158" s="32">
        <v>0.5</v>
      </c>
    </row>
    <row r="159" spans="1:24">
      <c r="A159" s="1" t="s">
        <v>164</v>
      </c>
      <c r="B159">
        <v>1443.3433380952299</v>
      </c>
      <c r="C159" s="13">
        <v>0.52187499999999998</v>
      </c>
      <c r="D159">
        <v>0.39818181818181803</v>
      </c>
      <c r="E159" s="9">
        <v>1.8149999999999999</v>
      </c>
      <c r="F159" s="45">
        <v>21</v>
      </c>
      <c r="G159">
        <v>576204.10800000001</v>
      </c>
      <c r="H159">
        <v>95.71</v>
      </c>
      <c r="I159">
        <v>11.931744555258501</v>
      </c>
      <c r="K159">
        <v>98.634958499001897</v>
      </c>
      <c r="M159" s="18">
        <v>104.8</v>
      </c>
      <c r="N159" s="17">
        <v>98.383962380594198</v>
      </c>
      <c r="O159" s="17">
        <v>107.363570393625</v>
      </c>
      <c r="Q159" s="34">
        <v>0.25</v>
      </c>
      <c r="R159" s="34">
        <f t="shared" si="2"/>
        <v>12.120077863042486</v>
      </c>
      <c r="S159" s="34"/>
      <c r="T159" s="47">
        <v>641128</v>
      </c>
      <c r="U159" s="47">
        <v>528980100</v>
      </c>
      <c r="W159" s="32">
        <v>0.25</v>
      </c>
      <c r="X159" s="32">
        <v>0.5</v>
      </c>
    </row>
    <row r="160" spans="1:24">
      <c r="A160" s="1" t="s">
        <v>165</v>
      </c>
      <c r="B160">
        <v>1392.3855000000001</v>
      </c>
      <c r="C160" s="13">
        <v>0.55269909090909086</v>
      </c>
      <c r="D160">
        <v>0.38090909090909097</v>
      </c>
      <c r="E160" s="9">
        <v>1.764</v>
      </c>
      <c r="F160" s="45">
        <v>25</v>
      </c>
      <c r="G160">
        <v>575182.81066666602</v>
      </c>
      <c r="H160">
        <v>95.8</v>
      </c>
      <c r="I160">
        <v>14.5579315272111</v>
      </c>
      <c r="K160">
        <v>98.802165917490498</v>
      </c>
      <c r="M160" s="18">
        <v>105</v>
      </c>
      <c r="N160" s="17">
        <v>98.395830797108601</v>
      </c>
      <c r="O160" s="17">
        <v>107.78877265261001</v>
      </c>
      <c r="Q160" s="34">
        <v>0.25</v>
      </c>
      <c r="R160" s="34">
        <f t="shared" si="2"/>
        <v>12.178836061599506</v>
      </c>
      <c r="S160" s="34"/>
      <c r="T160" s="47">
        <v>645705</v>
      </c>
      <c r="U160" s="47">
        <v>530186133.33333302</v>
      </c>
      <c r="W160" s="32">
        <v>0.25</v>
      </c>
      <c r="X160" s="32">
        <v>0.5</v>
      </c>
    </row>
    <row r="161" spans="1:24">
      <c r="A161" s="1" t="s">
        <v>166</v>
      </c>
      <c r="B161">
        <v>1336.78429523809</v>
      </c>
      <c r="C161" s="13">
        <v>0.61697368421052634</v>
      </c>
      <c r="D161">
        <v>0.42947368421052601</v>
      </c>
      <c r="E161" s="9">
        <v>1.6240000000000001</v>
      </c>
      <c r="F161" s="45">
        <v>24</v>
      </c>
      <c r="G161">
        <v>574161.51333333296</v>
      </c>
      <c r="H161">
        <v>92.18</v>
      </c>
      <c r="I161">
        <v>16.176567044238201</v>
      </c>
      <c r="K161">
        <v>98.914326054581593</v>
      </c>
      <c r="M161" s="18">
        <v>105</v>
      </c>
      <c r="N161" s="17">
        <v>98.869497078659606</v>
      </c>
      <c r="O161" s="17">
        <v>108.851778300071</v>
      </c>
      <c r="Q161" s="34">
        <v>0.25</v>
      </c>
      <c r="R161" s="34">
        <f t="shared" si="2"/>
        <v>12.272725134262126</v>
      </c>
      <c r="S161" s="34"/>
      <c r="T161" s="47">
        <v>652163</v>
      </c>
      <c r="U161" s="47">
        <v>531392166.66666597</v>
      </c>
      <c r="W161" s="32">
        <v>0.25</v>
      </c>
      <c r="X161" s="32">
        <v>0.5</v>
      </c>
    </row>
    <row r="162" spans="1:24">
      <c r="A162" s="1" t="s">
        <v>167</v>
      </c>
      <c r="B162">
        <v>1284.6689315789399</v>
      </c>
      <c r="C162" s="13">
        <v>0.49886363636363634</v>
      </c>
      <c r="D162">
        <v>0.37181818181818099</v>
      </c>
      <c r="E162" s="9">
        <v>1.508</v>
      </c>
      <c r="F162" s="45">
        <v>30</v>
      </c>
      <c r="G162">
        <v>573140.21600000001</v>
      </c>
      <c r="H162">
        <v>87.64</v>
      </c>
      <c r="I162">
        <v>13.1930980467731</v>
      </c>
      <c r="K162">
        <v>99.101463361159901</v>
      </c>
      <c r="M162" s="18">
        <v>104.4</v>
      </c>
      <c r="N162" s="17">
        <v>99.442653583463397</v>
      </c>
      <c r="O162" s="17">
        <v>104.812356839717</v>
      </c>
      <c r="Q162" s="34">
        <v>0.25</v>
      </c>
      <c r="R162" s="34">
        <f t="shared" si="2"/>
        <v>12.482299038937796</v>
      </c>
      <c r="S162" s="34"/>
      <c r="T162" s="47">
        <v>664805</v>
      </c>
      <c r="U162" s="47">
        <v>532598200</v>
      </c>
      <c r="W162" s="32">
        <v>0.25</v>
      </c>
      <c r="X162" s="32">
        <v>0.5</v>
      </c>
    </row>
    <row r="163" spans="1:24">
      <c r="A163" s="1" t="s">
        <v>168</v>
      </c>
      <c r="B163">
        <v>1257.92104736842</v>
      </c>
      <c r="C163" s="13">
        <v>0.40843750000000001</v>
      </c>
      <c r="D163">
        <v>0.246</v>
      </c>
      <c r="E163" s="9">
        <v>1.415</v>
      </c>
      <c r="F163" s="45">
        <v>30</v>
      </c>
      <c r="G163">
        <v>569764.893666666</v>
      </c>
      <c r="H163">
        <v>88.52</v>
      </c>
      <c r="I163">
        <v>11.0019611134184</v>
      </c>
      <c r="K163">
        <v>99.106902621538495</v>
      </c>
      <c r="M163" s="18">
        <v>104.7</v>
      </c>
      <c r="N163" s="17">
        <v>99.553583975282294</v>
      </c>
      <c r="O163" s="17">
        <v>105.769061922432</v>
      </c>
      <c r="Q163" s="34">
        <v>0.15</v>
      </c>
      <c r="R163" s="34">
        <f t="shared" si="2"/>
        <v>12.357217571808317</v>
      </c>
      <c r="S163" s="34"/>
      <c r="T163" s="47">
        <v>655386</v>
      </c>
      <c r="U163" s="47">
        <v>530366966.66666597</v>
      </c>
      <c r="W163" s="32">
        <v>0.15</v>
      </c>
      <c r="X163" s="32">
        <v>0.35</v>
      </c>
    </row>
    <row r="164" spans="1:24">
      <c r="A164" s="1" t="s">
        <v>169</v>
      </c>
      <c r="B164">
        <v>1240.7409476190401</v>
      </c>
      <c r="C164" s="13">
        <v>0.19409090909090909</v>
      </c>
      <c r="D164">
        <v>8.1818181818181804E-2</v>
      </c>
      <c r="E164" s="9">
        <v>1.169</v>
      </c>
      <c r="F164" s="45">
        <v>31</v>
      </c>
      <c r="G164">
        <v>566389.57133333303</v>
      </c>
      <c r="H164">
        <v>85.63</v>
      </c>
      <c r="I164">
        <v>28.342264628095201</v>
      </c>
      <c r="K164">
        <v>98.656482628477306</v>
      </c>
      <c r="M164" s="18">
        <v>104.2</v>
      </c>
      <c r="N164" s="17">
        <v>99.563905696353004</v>
      </c>
      <c r="O164" s="17">
        <v>103.961952321748</v>
      </c>
      <c r="Q164" s="34">
        <v>0.15</v>
      </c>
      <c r="R164" s="34">
        <f t="shared" si="2"/>
        <v>12.34228170636943</v>
      </c>
      <c r="S164" s="34"/>
      <c r="T164" s="47">
        <v>651840</v>
      </c>
      <c r="U164" s="47">
        <v>528135733.33333302</v>
      </c>
      <c r="W164" s="32">
        <v>0.15</v>
      </c>
      <c r="X164" s="32">
        <v>0.25</v>
      </c>
    </row>
    <row r="165" spans="1:24">
      <c r="A165" s="1" t="s">
        <v>170</v>
      </c>
      <c r="B165">
        <v>1311.507515</v>
      </c>
      <c r="C165" s="13">
        <v>9.9539473684210525E-2</v>
      </c>
      <c r="D165">
        <v>3.6842105263157898E-2</v>
      </c>
      <c r="E165" s="9">
        <v>1.3149999999999999</v>
      </c>
      <c r="F165" s="45">
        <v>25</v>
      </c>
      <c r="G165">
        <v>563014.24899999995</v>
      </c>
      <c r="H165">
        <v>84.82</v>
      </c>
      <c r="I165">
        <v>15.1138542625364</v>
      </c>
      <c r="K165">
        <v>98.542762584926805</v>
      </c>
      <c r="M165" s="18">
        <v>103.8</v>
      </c>
      <c r="N165" s="17">
        <v>97.733066077755396</v>
      </c>
      <c r="O165" s="17">
        <v>103.217848368525</v>
      </c>
      <c r="Q165" s="35">
        <v>0.15</v>
      </c>
      <c r="R165" s="34">
        <f t="shared" si="2"/>
        <v>12.512157625576506</v>
      </c>
      <c r="S165" s="48"/>
      <c r="T165" s="49">
        <v>658020</v>
      </c>
      <c r="U165" s="49">
        <v>525904500</v>
      </c>
      <c r="W165" s="32" t="s">
        <v>435</v>
      </c>
      <c r="X165" s="32">
        <v>0.25</v>
      </c>
    </row>
    <row r="166" spans="1:24">
      <c r="A166" s="1" t="s">
        <v>171</v>
      </c>
      <c r="B166">
        <v>1376.0385619047599</v>
      </c>
      <c r="C166" s="13">
        <v>7.4851428571428569E-2</v>
      </c>
      <c r="D166">
        <v>1.26086956521739E-2</v>
      </c>
      <c r="E166" s="9">
        <v>1.25</v>
      </c>
      <c r="F166" s="45">
        <v>21</v>
      </c>
      <c r="G166">
        <v>561560.34066666604</v>
      </c>
      <c r="H166">
        <v>86.42</v>
      </c>
      <c r="I166">
        <v>15.5927955883566</v>
      </c>
      <c r="K166">
        <v>98.435683255981203</v>
      </c>
      <c r="M166" s="18">
        <v>103.4</v>
      </c>
      <c r="N166" s="17">
        <v>97.346886789302303</v>
      </c>
      <c r="O166" s="17">
        <v>101.19813763834701</v>
      </c>
      <c r="Q166" s="35">
        <v>0.15</v>
      </c>
      <c r="R166" s="34">
        <f t="shared" si="2"/>
        <v>12.750765006933788</v>
      </c>
      <c r="S166" s="48"/>
      <c r="T166" s="49">
        <v>667534</v>
      </c>
      <c r="U166" s="49">
        <v>523524666.66666597</v>
      </c>
      <c r="W166" s="32" t="s">
        <v>435</v>
      </c>
      <c r="X166" s="32">
        <v>0.25</v>
      </c>
    </row>
    <row r="167" spans="1:24">
      <c r="A167" s="1" t="s">
        <v>172</v>
      </c>
      <c r="B167">
        <v>1289.6104761904701</v>
      </c>
      <c r="C167" s="13">
        <v>6.9137142857142855E-2</v>
      </c>
      <c r="D167">
        <v>1.28571428571428E-2</v>
      </c>
      <c r="E167" s="9">
        <v>1.1519999999999999</v>
      </c>
      <c r="F167" s="45">
        <v>19</v>
      </c>
      <c r="G167">
        <v>560106.43233333295</v>
      </c>
      <c r="H167">
        <v>86.94</v>
      </c>
      <c r="I167">
        <v>12.7573359171669</v>
      </c>
      <c r="K167">
        <v>98.309044669483001</v>
      </c>
      <c r="M167" s="18">
        <v>103.1</v>
      </c>
      <c r="N167" s="17">
        <v>97.547664597391105</v>
      </c>
      <c r="O167" s="17">
        <v>100.13513199088599</v>
      </c>
      <c r="Q167" s="35">
        <v>0.15</v>
      </c>
      <c r="R167" s="34">
        <f t="shared" si="2"/>
        <v>13.027971430846646</v>
      </c>
      <c r="S167" s="48"/>
      <c r="T167" s="49">
        <v>678946</v>
      </c>
      <c r="U167" s="49">
        <v>521144833.33333302</v>
      </c>
      <c r="W167" s="32" t="s">
        <v>435</v>
      </c>
      <c r="X167" s="32">
        <v>0.25</v>
      </c>
    </row>
    <row r="168" spans="1:24">
      <c r="A168" s="1" t="s">
        <v>173</v>
      </c>
      <c r="B168">
        <v>1224.91047619047</v>
      </c>
      <c r="C168" s="13">
        <v>7.9801818181818182E-2</v>
      </c>
      <c r="D168">
        <v>2.0454545454545399E-2</v>
      </c>
      <c r="E168" s="9">
        <v>1.3049999999999999</v>
      </c>
      <c r="F168" s="45">
        <v>18</v>
      </c>
      <c r="G168">
        <v>558652.52399999998</v>
      </c>
      <c r="H168">
        <v>85.27</v>
      </c>
      <c r="I168">
        <v>15.234124253380701</v>
      </c>
      <c r="K168">
        <v>98.307416952856698</v>
      </c>
      <c r="M168" s="18">
        <v>102.8</v>
      </c>
      <c r="N168" s="17">
        <v>97.942280592295006</v>
      </c>
      <c r="O168" s="17">
        <v>98.753224649185697</v>
      </c>
      <c r="Q168" s="35">
        <v>0.15</v>
      </c>
      <c r="R168" s="34">
        <f t="shared" si="2"/>
        <v>13.253457731342708</v>
      </c>
      <c r="S168" s="48"/>
      <c r="T168" s="49">
        <v>687543</v>
      </c>
      <c r="U168" s="49">
        <v>518765000</v>
      </c>
      <c r="W168" s="32" t="s">
        <v>435</v>
      </c>
      <c r="X168" s="32">
        <v>0.25</v>
      </c>
    </row>
    <row r="169" spans="1:24">
      <c r="A169" s="1" t="s">
        <v>174</v>
      </c>
      <c r="B169">
        <v>1174.7099913043401</v>
      </c>
      <c r="C169" s="13">
        <v>7.6364545454545449E-2</v>
      </c>
      <c r="D169">
        <v>1.9130434782608601E-2</v>
      </c>
      <c r="E169" s="9">
        <v>1.343</v>
      </c>
      <c r="F169" s="45">
        <v>18</v>
      </c>
      <c r="G169">
        <v>560152.11699999997</v>
      </c>
      <c r="H169">
        <v>86.02</v>
      </c>
      <c r="I169">
        <v>15.818550514363301</v>
      </c>
      <c r="K169">
        <v>98.376784706109603</v>
      </c>
      <c r="M169" s="18">
        <v>102.4</v>
      </c>
      <c r="N169" s="17">
        <v>96.201749340225803</v>
      </c>
      <c r="O169" s="17">
        <v>97.371317307485597</v>
      </c>
      <c r="Q169" s="35">
        <v>0.15</v>
      </c>
      <c r="R169" s="34">
        <f t="shared" si="2"/>
        <v>13.312005195386099</v>
      </c>
      <c r="S169" s="48"/>
      <c r="T169" s="49">
        <v>689286</v>
      </c>
      <c r="U169" s="49">
        <v>517792766.66666597</v>
      </c>
      <c r="W169" s="32" t="s">
        <v>435</v>
      </c>
      <c r="X169" s="32">
        <v>0.25</v>
      </c>
    </row>
    <row r="170" spans="1:24">
      <c r="A170" s="1" t="s">
        <v>175</v>
      </c>
      <c r="B170">
        <v>1035.73001052631</v>
      </c>
      <c r="C170" s="13">
        <v>6.3688999999999996E-2</v>
      </c>
      <c r="D170">
        <v>1.0500000000000001E-2</v>
      </c>
      <c r="E170" s="9">
        <v>1.3460000000000001</v>
      </c>
      <c r="F170" s="45">
        <v>23</v>
      </c>
      <c r="G170">
        <v>561651.71</v>
      </c>
      <c r="H170">
        <v>87.78</v>
      </c>
      <c r="I170">
        <v>29.813372747292998</v>
      </c>
      <c r="K170">
        <v>98.072520932198401</v>
      </c>
      <c r="M170" s="18">
        <v>101.8</v>
      </c>
      <c r="N170" s="17">
        <v>96.301371111814802</v>
      </c>
      <c r="O170" s="17">
        <v>95.564207706800801</v>
      </c>
      <c r="Q170" s="35">
        <v>0</v>
      </c>
      <c r="R170" s="34">
        <f t="shared" si="2"/>
        <v>13.930638462764904</v>
      </c>
      <c r="S170" s="48"/>
      <c r="T170" s="49">
        <v>719964</v>
      </c>
      <c r="U170" s="49">
        <v>516820533.33333302</v>
      </c>
      <c r="W170" s="32" t="s">
        <v>435</v>
      </c>
      <c r="X170" s="32">
        <v>0.1</v>
      </c>
    </row>
    <row r="171" spans="1:24">
      <c r="A171" s="1" t="s">
        <v>176</v>
      </c>
      <c r="B171">
        <v>1072.60908636363</v>
      </c>
      <c r="C171" s="13">
        <v>7.7882608695652181E-2</v>
      </c>
      <c r="D171">
        <v>1.21739130434782E-2</v>
      </c>
      <c r="E171" s="9">
        <v>1.363</v>
      </c>
      <c r="F171" s="45">
        <v>22</v>
      </c>
      <c r="G171">
        <v>563151.30299999996</v>
      </c>
      <c r="H171">
        <v>86.3</v>
      </c>
      <c r="I171">
        <v>19.428218925874599</v>
      </c>
      <c r="K171">
        <v>97.881944419675506</v>
      </c>
      <c r="M171" s="18">
        <v>101.8</v>
      </c>
      <c r="N171" s="17">
        <v>95.244170430946596</v>
      </c>
      <c r="O171" s="17">
        <v>95.564207706800801</v>
      </c>
      <c r="Q171" s="35">
        <v>0</v>
      </c>
      <c r="R171" s="34">
        <f t="shared" si="2"/>
        <v>14.221118883206556</v>
      </c>
      <c r="S171" s="48"/>
      <c r="T171" s="49">
        <v>733594</v>
      </c>
      <c r="U171" s="49">
        <v>515848300</v>
      </c>
      <c r="W171" s="32" t="s">
        <v>435</v>
      </c>
      <c r="X171" s="32">
        <v>0.1</v>
      </c>
    </row>
    <row r="172" spans="1:24">
      <c r="A172" s="1" t="s">
        <v>177</v>
      </c>
      <c r="B172">
        <v>1050.44001428571</v>
      </c>
      <c r="C172" s="13">
        <v>7.7792727272727277E-2</v>
      </c>
      <c r="D172">
        <v>1.4999999999999999E-2</v>
      </c>
      <c r="E172" s="9">
        <v>1.3280000000000001</v>
      </c>
      <c r="F172" s="45">
        <v>24</v>
      </c>
      <c r="G172">
        <v>557553.13933333301</v>
      </c>
      <c r="H172">
        <v>85.91</v>
      </c>
      <c r="I172">
        <v>15.332460576330501</v>
      </c>
      <c r="K172">
        <v>97.817330454049099</v>
      </c>
      <c r="M172" s="18">
        <v>101.9</v>
      </c>
      <c r="N172" s="17">
        <v>96.697108901539295</v>
      </c>
      <c r="O172" s="17">
        <v>94.075999800354495</v>
      </c>
      <c r="Q172" s="35">
        <v>0</v>
      </c>
      <c r="R172" s="34">
        <f t="shared" si="2"/>
        <v>14.415940728085374</v>
      </c>
      <c r="S172" s="48"/>
      <c r="T172" s="49">
        <v>744335</v>
      </c>
      <c r="U172" s="49">
        <v>516327733.33333302</v>
      </c>
      <c r="W172" s="32" t="s">
        <v>435</v>
      </c>
      <c r="X172" s="32">
        <v>0.1</v>
      </c>
    </row>
    <row r="173" spans="1:24">
      <c r="A173" s="1" t="s">
        <v>178</v>
      </c>
      <c r="B173">
        <v>1018.09473157894</v>
      </c>
      <c r="C173" s="13">
        <v>8.4041052631578947E-2</v>
      </c>
      <c r="D173">
        <v>2.73684210526315E-2</v>
      </c>
      <c r="E173" s="9">
        <v>1.3340000000000001</v>
      </c>
      <c r="F173" s="45">
        <v>35</v>
      </c>
      <c r="G173">
        <v>551954.97566666605</v>
      </c>
      <c r="H173">
        <v>82.69</v>
      </c>
      <c r="I173">
        <v>17.6953316792907</v>
      </c>
      <c r="K173">
        <v>97.704182394960299</v>
      </c>
      <c r="M173" s="18">
        <v>101.8</v>
      </c>
      <c r="N173" s="17">
        <v>95.248892272640205</v>
      </c>
      <c r="O173" s="17">
        <v>95.032704883069997</v>
      </c>
      <c r="Q173" s="35">
        <v>0</v>
      </c>
      <c r="R173" s="34">
        <f t="shared" si="2"/>
        <v>14.841996192648278</v>
      </c>
      <c r="S173" s="48"/>
      <c r="T173" s="49">
        <v>767045</v>
      </c>
      <c r="U173" s="49">
        <v>516807166.66666597</v>
      </c>
      <c r="W173" s="32" t="s">
        <v>435</v>
      </c>
      <c r="X173" s="32">
        <v>0.1</v>
      </c>
    </row>
    <row r="174" spans="1:24">
      <c r="A174" s="1" t="s">
        <v>179</v>
      </c>
      <c r="B174">
        <v>998.56157894736805</v>
      </c>
      <c r="C174" s="13">
        <v>8.7898636363636359E-2</v>
      </c>
      <c r="D174">
        <v>6.2727272727272701E-3</v>
      </c>
      <c r="E174" s="9">
        <v>1.42</v>
      </c>
      <c r="F174" s="45">
        <v>33</v>
      </c>
      <c r="G174">
        <v>546356.81200000003</v>
      </c>
      <c r="H174">
        <v>79.75</v>
      </c>
      <c r="I174">
        <v>16.479068013283499</v>
      </c>
      <c r="K174">
        <v>97.694179235290505</v>
      </c>
      <c r="M174" s="18">
        <v>101.5</v>
      </c>
      <c r="N174" s="17">
        <v>96.426327464833903</v>
      </c>
      <c r="O174" s="17">
        <v>94.501202059339207</v>
      </c>
      <c r="Q174" s="35">
        <v>0</v>
      </c>
      <c r="R174" s="34">
        <f t="shared" si="2"/>
        <v>15.890050119218245</v>
      </c>
      <c r="S174" s="48"/>
      <c r="T174" s="49">
        <v>821971</v>
      </c>
      <c r="U174" s="49">
        <v>517286600</v>
      </c>
      <c r="W174" s="32" t="s">
        <v>435</v>
      </c>
      <c r="X174" s="32">
        <v>0.1</v>
      </c>
    </row>
    <row r="175" spans="1:24">
      <c r="A175" s="1" t="s">
        <v>180</v>
      </c>
      <c r="B175">
        <v>970.11210526315699</v>
      </c>
      <c r="C175" s="13">
        <v>9.5126000000000002E-2</v>
      </c>
      <c r="D175">
        <v>1E-3</v>
      </c>
      <c r="E175" s="9">
        <v>1.5009999999999999</v>
      </c>
      <c r="F175" s="45">
        <v>46</v>
      </c>
      <c r="G175">
        <v>542160.772</v>
      </c>
      <c r="H175">
        <v>79.55</v>
      </c>
      <c r="I175">
        <v>18.133780861736199</v>
      </c>
      <c r="K175">
        <v>97.498302322874906</v>
      </c>
      <c r="M175" s="18">
        <v>101.6</v>
      </c>
      <c r="N175" s="17">
        <v>95.273610893911894</v>
      </c>
      <c r="O175" s="17">
        <v>95.670508271547007</v>
      </c>
      <c r="Q175" s="35">
        <v>0</v>
      </c>
      <c r="R175" s="34">
        <f t="shared" si="2"/>
        <v>16.172655112864494</v>
      </c>
      <c r="S175" s="48"/>
      <c r="T175" s="49">
        <v>835855</v>
      </c>
      <c r="U175" s="49">
        <v>516832266.66666597</v>
      </c>
      <c r="W175" s="32" t="s">
        <v>435</v>
      </c>
      <c r="X175" s="32">
        <v>0.1</v>
      </c>
    </row>
    <row r="176" spans="1:24">
      <c r="A176" s="1" t="s">
        <v>181</v>
      </c>
      <c r="B176">
        <v>1083.8925099999999</v>
      </c>
      <c r="C176" s="13">
        <v>0.1031565</v>
      </c>
      <c r="D176">
        <v>1E-3</v>
      </c>
      <c r="E176" s="9">
        <v>1.421</v>
      </c>
      <c r="F176" s="45">
        <v>40</v>
      </c>
      <c r="G176">
        <v>537964.73199999996</v>
      </c>
      <c r="H176">
        <v>80.87</v>
      </c>
      <c r="I176">
        <v>21.7166140508597</v>
      </c>
      <c r="K176">
        <v>97.437027796853101</v>
      </c>
      <c r="M176" s="18">
        <v>101.6</v>
      </c>
      <c r="N176" s="17">
        <v>95.592063697859103</v>
      </c>
      <c r="O176" s="17">
        <v>96.095710530531605</v>
      </c>
      <c r="Q176" s="35">
        <v>0</v>
      </c>
      <c r="R176" s="34">
        <f t="shared" si="2"/>
        <v>16.709912339398969</v>
      </c>
      <c r="S176" s="48"/>
      <c r="T176" s="49">
        <v>862863</v>
      </c>
      <c r="U176" s="49">
        <v>516377933.33333302</v>
      </c>
      <c r="W176" s="32" t="s">
        <v>435</v>
      </c>
      <c r="X176" s="32">
        <v>0.1</v>
      </c>
    </row>
    <row r="177" spans="1:24">
      <c r="A177" s="1" t="s">
        <v>182</v>
      </c>
      <c r="B177">
        <v>1083.2718952380901</v>
      </c>
      <c r="C177" s="11">
        <v>0.1</v>
      </c>
      <c r="D177">
        <v>1E-3</v>
      </c>
      <c r="E177" s="9">
        <v>1.3939999999999999</v>
      </c>
      <c r="F177" s="45">
        <v>28</v>
      </c>
      <c r="G177">
        <v>533768.69200000004</v>
      </c>
      <c r="H177">
        <v>80.58</v>
      </c>
      <c r="I177">
        <v>11.1100933380225</v>
      </c>
      <c r="K177">
        <v>97.467166509855005</v>
      </c>
      <c r="M177" s="18">
        <v>101.3</v>
      </c>
      <c r="N177" s="17">
        <v>95.195353071665807</v>
      </c>
      <c r="O177" s="17">
        <v>95.989409965785399</v>
      </c>
      <c r="Q177" s="35">
        <v>0</v>
      </c>
      <c r="R177" s="34">
        <f t="shared" si="2"/>
        <v>17.356310120335646</v>
      </c>
      <c r="S177" s="48"/>
      <c r="T177" s="49">
        <v>895453</v>
      </c>
      <c r="U177" s="49">
        <v>515923600</v>
      </c>
      <c r="W177" s="32" t="s">
        <v>435</v>
      </c>
      <c r="X177" s="32">
        <v>0.1</v>
      </c>
    </row>
    <row r="178" spans="1:24">
      <c r="A178" s="1" t="s">
        <v>183</v>
      </c>
      <c r="B178">
        <v>1105.8671523809501</v>
      </c>
      <c r="C178" s="11">
        <v>0.08</v>
      </c>
      <c r="D178">
        <v>2.9217391304347802E-3</v>
      </c>
      <c r="E178" s="9">
        <v>1.365</v>
      </c>
      <c r="F178" s="45">
        <v>28</v>
      </c>
      <c r="G178">
        <v>531685.26633333298</v>
      </c>
      <c r="H178">
        <v>81.83</v>
      </c>
      <c r="I178">
        <v>9.1402907482615792</v>
      </c>
      <c r="K178">
        <v>97.564555612906602</v>
      </c>
      <c r="M178" s="18">
        <v>101.4</v>
      </c>
      <c r="N178" s="17">
        <v>95.414675452043596</v>
      </c>
      <c r="O178" s="17">
        <v>99.816230296647404</v>
      </c>
      <c r="Q178" s="35">
        <v>0</v>
      </c>
      <c r="R178" s="34">
        <f t="shared" si="2"/>
        <v>16.768919710609602</v>
      </c>
      <c r="S178" s="48"/>
      <c r="T178" s="49">
        <v>864897</v>
      </c>
      <c r="U178" s="49">
        <v>515773833.33333302</v>
      </c>
      <c r="W178" s="32" t="s">
        <v>435</v>
      </c>
      <c r="X178" s="32">
        <v>0.1</v>
      </c>
    </row>
    <row r="179" spans="1:24">
      <c r="A179" s="1" t="s">
        <v>184</v>
      </c>
      <c r="B179">
        <v>1056.535005</v>
      </c>
      <c r="C179" s="11">
        <v>0.09</v>
      </c>
      <c r="D179">
        <v>5.9350000000000002E-3</v>
      </c>
      <c r="E179" s="9">
        <v>1.3280000000000001</v>
      </c>
      <c r="F179" s="45">
        <v>31</v>
      </c>
      <c r="G179">
        <v>529601.84066666604</v>
      </c>
      <c r="H179">
        <v>82.26</v>
      </c>
      <c r="I179">
        <v>20.090057140866801</v>
      </c>
      <c r="K179">
        <v>97.614518379220499</v>
      </c>
      <c r="M179" s="18">
        <v>101.3</v>
      </c>
      <c r="N179" s="17">
        <v>94.795737877158999</v>
      </c>
      <c r="O179" s="17">
        <v>98.646924084439505</v>
      </c>
      <c r="Q179" s="35">
        <v>0</v>
      </c>
      <c r="R179" s="34">
        <f t="shared" si="2"/>
        <v>16.760641247544584</v>
      </c>
      <c r="S179" s="48"/>
      <c r="T179" s="49">
        <v>864219</v>
      </c>
      <c r="U179" s="49">
        <v>515624066.66666597</v>
      </c>
      <c r="W179" s="32" t="s">
        <v>435</v>
      </c>
      <c r="X179" s="32">
        <v>0.1</v>
      </c>
    </row>
    <row r="180" spans="1:24">
      <c r="A180" s="1" t="s">
        <v>185</v>
      </c>
      <c r="B180">
        <v>1003.1734826086901</v>
      </c>
      <c r="C180" s="11">
        <v>0.09</v>
      </c>
      <c r="D180">
        <v>5.2260869565217303E-3</v>
      </c>
      <c r="E180" s="9">
        <v>1.296</v>
      </c>
      <c r="F180" s="45">
        <v>32</v>
      </c>
      <c r="G180">
        <v>527518.41500000004</v>
      </c>
      <c r="H180">
        <v>84.45</v>
      </c>
      <c r="I180">
        <v>17.065605822943802</v>
      </c>
      <c r="K180">
        <v>97.467741031551697</v>
      </c>
      <c r="M180" s="18">
        <v>101.8</v>
      </c>
      <c r="N180" s="17">
        <v>93.951938204157699</v>
      </c>
      <c r="O180" s="17">
        <v>99.391028037662693</v>
      </c>
      <c r="Q180" s="35">
        <v>0</v>
      </c>
      <c r="R180" s="34">
        <f t="shared" si="2"/>
        <v>16.73941843463389</v>
      </c>
      <c r="S180" s="48"/>
      <c r="T180" s="49">
        <v>862874</v>
      </c>
      <c r="U180" s="49">
        <v>515474300</v>
      </c>
      <c r="W180" s="32" t="s">
        <v>435</v>
      </c>
      <c r="X180" s="32">
        <v>0.1</v>
      </c>
    </row>
    <row r="181" spans="1:24">
      <c r="A181" s="1" t="s">
        <v>186</v>
      </c>
      <c r="B181">
        <v>956.427727272727</v>
      </c>
      <c r="C181" s="11">
        <v>7.0000000000000007E-2</v>
      </c>
      <c r="D181">
        <v>1.13636363636363E-3</v>
      </c>
      <c r="E181" s="9">
        <v>1.2549999999999999</v>
      </c>
      <c r="F181" s="45">
        <v>33</v>
      </c>
      <c r="G181">
        <v>530170.16099999996</v>
      </c>
      <c r="H181">
        <v>84.54</v>
      </c>
      <c r="I181">
        <v>15.6296317672788</v>
      </c>
      <c r="K181">
        <v>97.455209209656502</v>
      </c>
      <c r="M181" s="18">
        <v>101.8</v>
      </c>
      <c r="N181" s="17">
        <v>95.200292944999006</v>
      </c>
      <c r="O181" s="17">
        <v>99.816230296647404</v>
      </c>
      <c r="Q181" s="35">
        <v>0</v>
      </c>
      <c r="R181" s="34">
        <f t="shared" si="2"/>
        <v>16.855321114513249</v>
      </c>
      <c r="S181" s="48"/>
      <c r="T181" s="49">
        <v>868959</v>
      </c>
      <c r="U181" s="49">
        <v>515539866.66666597</v>
      </c>
      <c r="W181" s="32" t="s">
        <v>435</v>
      </c>
      <c r="X181" s="32">
        <v>0.1</v>
      </c>
    </row>
    <row r="182" spans="1:24">
      <c r="A182" s="1" t="s">
        <v>187</v>
      </c>
      <c r="B182">
        <v>916.01210526315697</v>
      </c>
      <c r="C182" s="11">
        <v>0.08</v>
      </c>
      <c r="D182">
        <v>1.0952380952380901E-3</v>
      </c>
      <c r="E182" s="9">
        <v>1.129</v>
      </c>
      <c r="F182" s="45">
        <v>28</v>
      </c>
      <c r="G182">
        <v>532821.90700000001</v>
      </c>
      <c r="H182">
        <v>83.39</v>
      </c>
      <c r="I182">
        <v>20.112604560644101</v>
      </c>
      <c r="K182">
        <v>97.348304935512203</v>
      </c>
      <c r="M182" s="18">
        <v>101.9</v>
      </c>
      <c r="N182" s="17">
        <v>95.097816849256304</v>
      </c>
      <c r="O182" s="17">
        <v>100.454033685124</v>
      </c>
      <c r="Q182" s="35">
        <v>0</v>
      </c>
      <c r="R182" s="34">
        <f t="shared" si="2"/>
        <v>16.917412882189058</v>
      </c>
      <c r="S182" s="48"/>
      <c r="T182" s="49">
        <v>872271</v>
      </c>
      <c r="U182" s="49">
        <v>515605433.33333302</v>
      </c>
      <c r="W182" s="32" t="s">
        <v>435</v>
      </c>
      <c r="X182" s="32">
        <v>0.1</v>
      </c>
    </row>
    <row r="183" spans="1:24">
      <c r="A183" s="1" t="s">
        <v>188</v>
      </c>
      <c r="B183">
        <v>871.55636363636302</v>
      </c>
      <c r="C183" s="11">
        <v>0.08</v>
      </c>
      <c r="D183">
        <v>3.4347826086956498E-3</v>
      </c>
      <c r="E183" s="9">
        <v>1.095</v>
      </c>
      <c r="F183" s="45">
        <v>25</v>
      </c>
      <c r="G183">
        <v>535473.65300000005</v>
      </c>
      <c r="H183">
        <v>81.52</v>
      </c>
      <c r="I183">
        <v>18.903993915192601</v>
      </c>
      <c r="K183">
        <v>97.013130138570503</v>
      </c>
      <c r="M183" s="18">
        <v>102.1</v>
      </c>
      <c r="N183" s="17">
        <v>94.368910903357303</v>
      </c>
      <c r="O183" s="17">
        <v>100.454033685124</v>
      </c>
      <c r="Q183" s="35">
        <v>0</v>
      </c>
      <c r="R183" s="34">
        <f t="shared" si="2"/>
        <v>17.015092956555634</v>
      </c>
      <c r="S183" s="48"/>
      <c r="T183" s="49">
        <v>877419</v>
      </c>
      <c r="U183" s="49">
        <v>515671000</v>
      </c>
      <c r="W183" s="32" t="s">
        <v>435</v>
      </c>
      <c r="X183" s="32">
        <v>0.1</v>
      </c>
    </row>
    <row r="184" spans="1:24">
      <c r="A184" s="1" t="s">
        <v>189</v>
      </c>
      <c r="B184">
        <v>856.10599999999999</v>
      </c>
      <c r="C184" s="11">
        <v>0.08</v>
      </c>
      <c r="D184">
        <v>7.4285714285714198E-3</v>
      </c>
      <c r="E184" s="9">
        <v>0.97899999999999998</v>
      </c>
      <c r="F184" s="45">
        <v>23</v>
      </c>
      <c r="G184">
        <v>530690.107333333</v>
      </c>
      <c r="H184">
        <v>82.26</v>
      </c>
      <c r="I184">
        <v>18.6655945675932</v>
      </c>
      <c r="K184">
        <v>97.438234699164795</v>
      </c>
      <c r="M184" s="18">
        <v>102.1</v>
      </c>
      <c r="N184" s="17">
        <v>95.601149130604597</v>
      </c>
      <c r="O184" s="17">
        <v>100.347733120378</v>
      </c>
      <c r="Q184" s="35">
        <v>0</v>
      </c>
      <c r="R184" s="34">
        <f t="shared" si="2"/>
        <v>17.575674402618422</v>
      </c>
      <c r="S184" s="48"/>
      <c r="T184" s="49">
        <v>904596</v>
      </c>
      <c r="U184" s="49">
        <v>514686366.66666597</v>
      </c>
      <c r="W184" s="32" t="s">
        <v>435</v>
      </c>
      <c r="X184" s="32">
        <v>0.1</v>
      </c>
    </row>
    <row r="185" spans="1:24">
      <c r="A185" s="1" t="s">
        <v>190</v>
      </c>
      <c r="B185">
        <v>847.23850000000004</v>
      </c>
      <c r="C185" s="11">
        <v>0.1</v>
      </c>
      <c r="D185">
        <v>4.0454545454545396E-3</v>
      </c>
      <c r="E185" s="9">
        <v>0.97499999999999998</v>
      </c>
      <c r="F185" s="45">
        <v>24</v>
      </c>
      <c r="G185">
        <v>525906.56166666595</v>
      </c>
      <c r="H185">
        <v>81.45</v>
      </c>
      <c r="I185">
        <v>11.970078546328301</v>
      </c>
      <c r="K185">
        <v>97.418641906642506</v>
      </c>
      <c r="M185" s="18">
        <v>101.9</v>
      </c>
      <c r="N185" s="17">
        <v>93.958164827608201</v>
      </c>
      <c r="O185" s="17">
        <v>100.241432555632</v>
      </c>
      <c r="Q185" s="35">
        <v>0</v>
      </c>
      <c r="R185" s="34">
        <f t="shared" si="2"/>
        <v>17.939281497460406</v>
      </c>
      <c r="S185" s="48"/>
      <c r="T185" s="49">
        <v>921544</v>
      </c>
      <c r="U185" s="49">
        <v>513701733.33333302</v>
      </c>
      <c r="W185" s="32" t="s">
        <v>435</v>
      </c>
      <c r="X185" s="32">
        <v>0.1</v>
      </c>
    </row>
    <row r="186" spans="1:24">
      <c r="A186" s="1" t="s">
        <v>191</v>
      </c>
      <c r="B186">
        <v>847.857368421052</v>
      </c>
      <c r="C186" s="11">
        <v>0.1</v>
      </c>
      <c r="D186">
        <v>1.6521739130434701E-3</v>
      </c>
      <c r="E186" s="9">
        <v>0.83599999999999997</v>
      </c>
      <c r="F186" s="45">
        <v>18</v>
      </c>
      <c r="G186">
        <v>521123.016</v>
      </c>
      <c r="H186">
        <v>82.19</v>
      </c>
      <c r="I186">
        <v>12.882201668822001</v>
      </c>
      <c r="K186">
        <v>97.288310415327601</v>
      </c>
      <c r="M186" s="18">
        <v>101.9</v>
      </c>
      <c r="N186" s="17">
        <v>95.381499388243398</v>
      </c>
      <c r="O186" s="17">
        <v>101.623339897332</v>
      </c>
      <c r="Q186" s="35">
        <v>0</v>
      </c>
      <c r="R186" s="34">
        <f t="shared" si="2"/>
        <v>18.189445992731663</v>
      </c>
      <c r="S186" s="48"/>
      <c r="T186" s="49">
        <v>932604</v>
      </c>
      <c r="U186" s="49">
        <v>512717100</v>
      </c>
      <c r="W186" s="32" t="s">
        <v>435</v>
      </c>
      <c r="X186" s="32">
        <v>0.1</v>
      </c>
    </row>
    <row r="187" spans="1:24">
      <c r="A187" s="1" t="s">
        <v>192</v>
      </c>
      <c r="B187">
        <v>841.746842105263</v>
      </c>
      <c r="C187" s="11">
        <v>0.09</v>
      </c>
      <c r="D187">
        <v>1.0499999999999999E-3</v>
      </c>
      <c r="E187" s="9">
        <v>0.82799999999999996</v>
      </c>
      <c r="F187" s="45">
        <v>20</v>
      </c>
      <c r="G187">
        <v>519998.97733333299</v>
      </c>
      <c r="H187">
        <v>81.5</v>
      </c>
      <c r="I187">
        <v>11.498042621116101</v>
      </c>
      <c r="K187">
        <v>97.292116158964504</v>
      </c>
      <c r="M187" s="18">
        <v>102</v>
      </c>
      <c r="N187" s="17">
        <v>96.297041242410998</v>
      </c>
      <c r="O187" s="17">
        <v>101.188587641087</v>
      </c>
      <c r="Q187" s="35">
        <v>0</v>
      </c>
      <c r="R187" s="34">
        <f t="shared" si="2"/>
        <v>18.301435523106473</v>
      </c>
      <c r="S187" s="48"/>
      <c r="T187" s="49">
        <v>940300</v>
      </c>
      <c r="U187" s="49">
        <v>513784833.33333302</v>
      </c>
      <c r="W187" s="32" t="s">
        <v>435</v>
      </c>
      <c r="X187" s="32">
        <v>0.1</v>
      </c>
    </row>
    <row r="188" spans="1:24">
      <c r="A188" s="1" t="s">
        <v>193</v>
      </c>
      <c r="B188">
        <v>802.10050000000001</v>
      </c>
      <c r="C188" s="11">
        <v>0.08</v>
      </c>
      <c r="D188">
        <v>5.9523809523809503E-3</v>
      </c>
      <c r="E188" s="9">
        <v>0.72399999999999998</v>
      </c>
      <c r="F188" s="45">
        <v>23</v>
      </c>
      <c r="G188">
        <v>518874.93866666598</v>
      </c>
      <c r="H188">
        <v>82.29</v>
      </c>
      <c r="I188">
        <v>20.1063937236379</v>
      </c>
      <c r="K188">
        <v>97.313327403033895</v>
      </c>
      <c r="M188" s="18">
        <v>102.2</v>
      </c>
      <c r="N188" s="17">
        <v>95.999522062465303</v>
      </c>
      <c r="O188" s="17">
        <v>101.94940408951599</v>
      </c>
      <c r="Q188" s="35">
        <v>0</v>
      </c>
      <c r="R188" s="34">
        <f t="shared" si="2"/>
        <v>18.596547089176429</v>
      </c>
      <c r="S188" s="48"/>
      <c r="T188" s="49">
        <v>957448</v>
      </c>
      <c r="U188" s="49">
        <v>514852566.66666597</v>
      </c>
      <c r="W188" s="32" t="s">
        <v>435</v>
      </c>
      <c r="X188" s="32">
        <v>0.1</v>
      </c>
    </row>
    <row r="189" spans="1:24">
      <c r="A189" s="1" t="s">
        <v>194</v>
      </c>
      <c r="B189">
        <v>791.55190476190398</v>
      </c>
      <c r="C189" s="11">
        <v>0.08</v>
      </c>
      <c r="D189">
        <v>9.4090909090908999E-3</v>
      </c>
      <c r="E189" s="9">
        <v>0.66300000000000003</v>
      </c>
      <c r="F189" s="45">
        <v>19</v>
      </c>
      <c r="G189">
        <v>517750.9</v>
      </c>
      <c r="H189">
        <v>81.33</v>
      </c>
      <c r="I189">
        <v>14.834642163565</v>
      </c>
      <c r="K189">
        <v>97.396963563492605</v>
      </c>
      <c r="M189" s="18">
        <v>101.8</v>
      </c>
      <c r="N189" s="17">
        <v>94.471597422294593</v>
      </c>
      <c r="O189" s="17">
        <v>100.536459256719</v>
      </c>
      <c r="Q189" s="35">
        <v>0</v>
      </c>
      <c r="R189" s="34">
        <f t="shared" si="2"/>
        <v>19.389370800102263</v>
      </c>
      <c r="S189" s="48"/>
      <c r="T189" s="49">
        <v>1000337</v>
      </c>
      <c r="U189" s="49">
        <v>515920300</v>
      </c>
      <c r="W189" s="32" t="s">
        <v>435</v>
      </c>
      <c r="X189" s="32">
        <v>0.1</v>
      </c>
    </row>
    <row r="190" spans="1:24">
      <c r="A190" s="1" t="s">
        <v>195</v>
      </c>
      <c r="B190">
        <v>820.42380952380904</v>
      </c>
      <c r="C190" s="11">
        <v>0.08</v>
      </c>
      <c r="D190">
        <v>7.4545454545454498E-3</v>
      </c>
      <c r="E190" s="9">
        <v>0.57699999999999996</v>
      </c>
      <c r="F190" s="45">
        <v>16</v>
      </c>
      <c r="G190">
        <v>517094.7</v>
      </c>
      <c r="H190">
        <v>80.900000000000006</v>
      </c>
      <c r="I190">
        <v>11.2115539224671</v>
      </c>
      <c r="K190">
        <v>97.384721927105005</v>
      </c>
      <c r="M190" s="18">
        <v>102.2</v>
      </c>
      <c r="N190" s="17">
        <v>94.995340753513602</v>
      </c>
      <c r="O190" s="17">
        <v>101.840716025455</v>
      </c>
      <c r="Q190" s="35">
        <v>0</v>
      </c>
      <c r="R190" s="34">
        <f t="shared" si="2"/>
        <v>19.581014128474667</v>
      </c>
      <c r="S190" s="48"/>
      <c r="T190" s="49">
        <v>1010215</v>
      </c>
      <c r="U190" s="49">
        <v>515915566.66666597</v>
      </c>
      <c r="W190" s="32" t="s">
        <v>435</v>
      </c>
      <c r="X190" s="32">
        <v>0.1</v>
      </c>
    </row>
    <row r="191" spans="1:24">
      <c r="A191" s="1" t="s">
        <v>196</v>
      </c>
      <c r="B191">
        <v>879.19380952380902</v>
      </c>
      <c r="C191" s="11">
        <v>0.09</v>
      </c>
      <c r="D191">
        <v>6.3333333333333297E-3</v>
      </c>
      <c r="E191" s="9">
        <v>0.52900000000000003</v>
      </c>
      <c r="F191" s="45">
        <v>15</v>
      </c>
      <c r="G191">
        <v>516438.5</v>
      </c>
      <c r="H191">
        <v>79.77</v>
      </c>
      <c r="I191">
        <v>10.614090083859701</v>
      </c>
      <c r="K191">
        <v>97.2099580555562</v>
      </c>
      <c r="M191" s="18">
        <v>102.5</v>
      </c>
      <c r="N191" s="17">
        <v>95.288234918221207</v>
      </c>
      <c r="O191" s="17">
        <v>100.971211512964</v>
      </c>
      <c r="Q191" s="35">
        <v>0</v>
      </c>
      <c r="R191" s="34">
        <f t="shared" si="2"/>
        <v>20.133285306084883</v>
      </c>
      <c r="S191" s="48"/>
      <c r="T191" s="49">
        <v>1038698</v>
      </c>
      <c r="U191" s="49">
        <v>515910833.33333302</v>
      </c>
      <c r="W191" s="32" t="s">
        <v>435</v>
      </c>
      <c r="X191" s="32">
        <v>0.1</v>
      </c>
    </row>
    <row r="192" spans="1:24">
      <c r="A192" s="1" t="s">
        <v>197</v>
      </c>
      <c r="B192">
        <v>949.43818181818096</v>
      </c>
      <c r="C192" s="11">
        <v>0.09</v>
      </c>
      <c r="D192">
        <v>1.1117391304347799E-2</v>
      </c>
      <c r="E192" s="9">
        <v>0.95599999999999996</v>
      </c>
      <c r="F192" s="45">
        <v>19</v>
      </c>
      <c r="G192">
        <v>515782.3</v>
      </c>
      <c r="H192">
        <v>80.19</v>
      </c>
      <c r="I192">
        <v>16.182145195847699</v>
      </c>
      <c r="K192">
        <v>97.258467249138306</v>
      </c>
      <c r="M192" s="18">
        <v>102.3</v>
      </c>
      <c r="N192" s="17">
        <v>93.8364427026887</v>
      </c>
      <c r="O192" s="17">
        <v>101.405963769209</v>
      </c>
      <c r="Q192" s="35">
        <v>0</v>
      </c>
      <c r="R192" s="34">
        <f t="shared" si="2"/>
        <v>20.1702984322147</v>
      </c>
      <c r="S192" s="48"/>
      <c r="T192" s="49">
        <v>1040598</v>
      </c>
      <c r="U192" s="49">
        <v>515906100</v>
      </c>
      <c r="W192" s="32" t="s">
        <v>435</v>
      </c>
      <c r="X192" s="32">
        <v>0.1</v>
      </c>
    </row>
    <row r="193" spans="1:24">
      <c r="A193" s="1" t="s">
        <v>198</v>
      </c>
      <c r="B193">
        <v>965.77</v>
      </c>
      <c r="C193" s="11">
        <v>0.09</v>
      </c>
      <c r="D193">
        <v>9.7380952380952297E-3</v>
      </c>
      <c r="E193" s="9">
        <v>1.4059999999999999</v>
      </c>
      <c r="F193" s="45">
        <v>19</v>
      </c>
      <c r="G193">
        <v>516556.9</v>
      </c>
      <c r="H193">
        <v>80.7</v>
      </c>
      <c r="I193">
        <v>10.485316562344799</v>
      </c>
      <c r="K193">
        <v>97.133070223485404</v>
      </c>
      <c r="M193" s="18">
        <v>101.9</v>
      </c>
      <c r="N193" s="17">
        <v>95.288234918221207</v>
      </c>
      <c r="O193" s="17">
        <v>100.427771192658</v>
      </c>
      <c r="Q193" s="35">
        <v>0</v>
      </c>
      <c r="R193" s="34">
        <f t="shared" si="2"/>
        <v>20.264263314004097</v>
      </c>
      <c r="S193" s="48"/>
      <c r="T193" s="49">
        <v>1046823</v>
      </c>
      <c r="U193" s="49">
        <v>516585766.66666597</v>
      </c>
      <c r="W193" s="32" t="s">
        <v>435</v>
      </c>
      <c r="X193" s="32">
        <v>0.1</v>
      </c>
    </row>
    <row r="194" spans="1:24">
      <c r="A194" s="1" t="s">
        <v>199</v>
      </c>
      <c r="B194">
        <v>1038.2584850000001</v>
      </c>
      <c r="C194" s="11">
        <v>0.09</v>
      </c>
      <c r="D194">
        <v>2.0386363636363598E-2</v>
      </c>
      <c r="E194" s="9">
        <v>1.42</v>
      </c>
      <c r="F194" s="45">
        <v>20</v>
      </c>
      <c r="G194">
        <v>517331.5</v>
      </c>
      <c r="H194">
        <v>82.91</v>
      </c>
      <c r="I194">
        <v>16.490625062035701</v>
      </c>
      <c r="K194">
        <v>97.118409966161096</v>
      </c>
      <c r="M194" s="18">
        <v>102.4</v>
      </c>
      <c r="N194" s="17">
        <v>95.703835649541901</v>
      </c>
      <c r="O194" s="17">
        <v>103.471036986375</v>
      </c>
      <c r="Q194" s="35">
        <v>0</v>
      </c>
      <c r="R194" s="34">
        <f t="shared" si="2"/>
        <v>20.320321681395953</v>
      </c>
      <c r="S194" s="48"/>
      <c r="T194" s="49">
        <v>1051100</v>
      </c>
      <c r="U194" s="49">
        <v>517265433.33333302</v>
      </c>
      <c r="W194" s="32" t="s">
        <v>435</v>
      </c>
      <c r="X194" s="32">
        <v>0.1</v>
      </c>
    </row>
    <row r="195" spans="1:24">
      <c r="A195" s="1" t="s">
        <v>200</v>
      </c>
      <c r="B195">
        <v>1062.91773636363</v>
      </c>
      <c r="C195" s="11">
        <v>0.09</v>
      </c>
      <c r="D195">
        <v>1.34130434782608E-2</v>
      </c>
      <c r="E195" s="9">
        <v>1.4370000000000001</v>
      </c>
      <c r="F195" s="45">
        <v>19</v>
      </c>
      <c r="G195">
        <v>518106.1</v>
      </c>
      <c r="H195">
        <v>85.54</v>
      </c>
      <c r="I195">
        <v>19.937528910933999</v>
      </c>
      <c r="K195">
        <v>97.022372199627199</v>
      </c>
      <c r="M195" s="18">
        <v>102.7</v>
      </c>
      <c r="N195" s="17">
        <v>96.730700838914601</v>
      </c>
      <c r="O195" s="17">
        <v>104.666605691049</v>
      </c>
      <c r="Q195" s="35">
        <v>0</v>
      </c>
      <c r="R195" s="34">
        <f t="shared" si="2"/>
        <v>20.353527815978953</v>
      </c>
      <c r="S195" s="48"/>
      <c r="T195" s="49">
        <v>1054201</v>
      </c>
      <c r="U195" s="49">
        <v>517945100</v>
      </c>
      <c r="W195" s="32" t="s">
        <v>435</v>
      </c>
      <c r="X195" s="32">
        <v>0.1</v>
      </c>
    </row>
    <row r="196" spans="1:24">
      <c r="A196" s="1" t="s">
        <v>201</v>
      </c>
      <c r="B196">
        <v>1007.04444444444</v>
      </c>
      <c r="C196" s="11">
        <v>0.08</v>
      </c>
      <c r="D196">
        <v>6.3249999999999999E-3</v>
      </c>
      <c r="E196" s="9">
        <v>1.333</v>
      </c>
      <c r="F196" s="45">
        <v>20</v>
      </c>
      <c r="G196">
        <v>515245.16666666599</v>
      </c>
      <c r="H196">
        <v>85.83</v>
      </c>
      <c r="I196">
        <v>20.443862688960198</v>
      </c>
      <c r="K196">
        <v>96.956729258908695</v>
      </c>
      <c r="M196" s="18">
        <v>102.7</v>
      </c>
      <c r="N196" s="17">
        <v>94.855850588101106</v>
      </c>
      <c r="O196" s="17">
        <v>104.88398181917201</v>
      </c>
      <c r="Q196" s="35">
        <v>0</v>
      </c>
      <c r="R196" s="34">
        <f t="shared" si="2"/>
        <v>20.279834741684645</v>
      </c>
      <c r="S196" s="48"/>
      <c r="T196" s="49">
        <v>1052314</v>
      </c>
      <c r="U196" s="49">
        <v>518896733.33333302</v>
      </c>
      <c r="W196" s="32" t="s">
        <v>435</v>
      </c>
      <c r="X196" s="32">
        <v>0.1</v>
      </c>
    </row>
    <row r="197" spans="1:24">
      <c r="A197" s="1" t="s">
        <v>202</v>
      </c>
      <c r="B197">
        <v>1010.29856666666</v>
      </c>
      <c r="C197" s="11">
        <v>0.1</v>
      </c>
      <c r="D197">
        <v>5.1956521739130396E-3</v>
      </c>
      <c r="E197" s="9">
        <v>1.33</v>
      </c>
      <c r="F197" s="45">
        <v>-9</v>
      </c>
      <c r="G197">
        <v>512384.23333333299</v>
      </c>
      <c r="H197">
        <v>85.54</v>
      </c>
      <c r="I197">
        <v>15.293081723837499</v>
      </c>
      <c r="K197">
        <v>97.021867275798797</v>
      </c>
      <c r="M197" s="18">
        <v>103.1</v>
      </c>
      <c r="N197" s="17">
        <v>96.5109305159108</v>
      </c>
      <c r="O197" s="17">
        <v>104.557917626988</v>
      </c>
      <c r="Q197" s="35">
        <v>0</v>
      </c>
      <c r="R197" s="34">
        <f t="shared" si="2"/>
        <v>20.160898200379098</v>
      </c>
      <c r="S197" s="48"/>
      <c r="T197" s="49">
        <v>1048061</v>
      </c>
      <c r="U197" s="49">
        <v>519848366.66666597</v>
      </c>
      <c r="W197" s="32" t="s">
        <v>435</v>
      </c>
      <c r="X197" s="32">
        <v>0.1</v>
      </c>
    </row>
    <row r="198" spans="1:24">
      <c r="A198" s="1" t="s">
        <v>203</v>
      </c>
      <c r="B198">
        <v>1061.3952578947301</v>
      </c>
      <c r="C198" s="11">
        <v>0.09</v>
      </c>
      <c r="D198">
        <v>6.4285714285714198E-3</v>
      </c>
      <c r="E198" s="9">
        <v>1.33</v>
      </c>
      <c r="F198" s="45">
        <v>-10</v>
      </c>
      <c r="G198">
        <v>509523.3</v>
      </c>
      <c r="H198">
        <v>85.62</v>
      </c>
      <c r="I198">
        <v>9.4372089040728504</v>
      </c>
      <c r="K198">
        <v>96.985866783403196</v>
      </c>
      <c r="M198" s="18">
        <v>103.3</v>
      </c>
      <c r="N198" s="17">
        <v>98.053532338034302</v>
      </c>
      <c r="O198" s="17">
        <v>106.40561471603</v>
      </c>
      <c r="Q198" s="35">
        <v>0</v>
      </c>
      <c r="R198" s="34">
        <f t="shared" si="2"/>
        <v>20.354627496159754</v>
      </c>
      <c r="S198" s="48"/>
      <c r="T198" s="49">
        <v>1060069</v>
      </c>
      <c r="U198" s="49">
        <v>520800000</v>
      </c>
      <c r="W198" s="32" t="s">
        <v>435</v>
      </c>
      <c r="X198" s="32">
        <v>0.1</v>
      </c>
    </row>
    <row r="199" spans="1:24">
      <c r="A199" s="1" t="s">
        <v>204</v>
      </c>
      <c r="B199">
        <v>1045.7</v>
      </c>
      <c r="C199" s="11">
        <v>0.09</v>
      </c>
      <c r="D199">
        <v>5.8500000000000002E-3</v>
      </c>
      <c r="E199" s="9">
        <v>1.2110000000000001</v>
      </c>
      <c r="F199" s="45">
        <v>2</v>
      </c>
      <c r="G199">
        <v>507982.53333333298</v>
      </c>
      <c r="H199">
        <v>85.07</v>
      </c>
      <c r="I199">
        <v>11.6485636681741</v>
      </c>
      <c r="K199">
        <v>97.298961951999104</v>
      </c>
      <c r="M199" s="18">
        <v>103.3</v>
      </c>
      <c r="N199" s="17">
        <v>96.710333264910602</v>
      </c>
      <c r="O199" s="17">
        <v>106.079550523846</v>
      </c>
      <c r="Q199" s="35">
        <v>0</v>
      </c>
      <c r="R199" s="34">
        <f t="shared" ref="R199:R262" si="3">10000*T199/U199</f>
        <v>20.951995049213192</v>
      </c>
      <c r="S199" s="48"/>
      <c r="T199" s="49">
        <v>1090177</v>
      </c>
      <c r="U199" s="49">
        <v>520321333.33333302</v>
      </c>
      <c r="W199" s="32" t="s">
        <v>435</v>
      </c>
      <c r="X199" s="32">
        <v>0.1</v>
      </c>
    </row>
    <row r="200" spans="1:24">
      <c r="A200" s="1" t="s">
        <v>205</v>
      </c>
      <c r="B200">
        <v>1137.65825652173</v>
      </c>
      <c r="C200" s="11">
        <v>0.08</v>
      </c>
      <c r="D200">
        <v>1.2630434782608601E-2</v>
      </c>
      <c r="E200" s="9">
        <v>1.4179999999999999</v>
      </c>
      <c r="F200" s="45">
        <v>15</v>
      </c>
      <c r="G200">
        <v>506441.76666666602</v>
      </c>
      <c r="H200">
        <v>84.49</v>
      </c>
      <c r="I200">
        <v>10.831286118700101</v>
      </c>
      <c r="K200">
        <v>97.210421284505799</v>
      </c>
      <c r="M200" s="18">
        <v>103.4</v>
      </c>
      <c r="N200" s="17">
        <v>96.923370389910403</v>
      </c>
      <c r="O200" s="17">
        <v>105.53611020354001</v>
      </c>
      <c r="Q200" s="35">
        <v>0</v>
      </c>
      <c r="R200" s="34">
        <f t="shared" si="3"/>
        <v>20.643938422394495</v>
      </c>
      <c r="S200" s="48"/>
      <c r="T200" s="49">
        <v>1073160</v>
      </c>
      <c r="U200" s="49">
        <v>519842666.66666597</v>
      </c>
      <c r="W200" s="32" t="s">
        <v>435</v>
      </c>
      <c r="X200" s="32">
        <v>0.1</v>
      </c>
    </row>
    <row r="201" spans="1:24">
      <c r="A201" s="1" t="s">
        <v>206</v>
      </c>
      <c r="B201">
        <v>1200.9914285714201</v>
      </c>
      <c r="C201" s="11">
        <v>0.08</v>
      </c>
      <c r="D201">
        <v>1.25454545454545E-2</v>
      </c>
      <c r="E201" s="9">
        <v>1.52</v>
      </c>
      <c r="F201" s="45">
        <v>13</v>
      </c>
      <c r="G201">
        <v>504901</v>
      </c>
      <c r="H201">
        <v>85.6</v>
      </c>
      <c r="I201">
        <v>11.950310832249</v>
      </c>
      <c r="K201">
        <v>97.012019182785806</v>
      </c>
      <c r="M201" s="18">
        <v>103.7</v>
      </c>
      <c r="N201" s="17">
        <v>95.892270704911297</v>
      </c>
      <c r="O201" s="17">
        <v>107.38380729258201</v>
      </c>
      <c r="Q201" s="35">
        <v>0</v>
      </c>
      <c r="R201" s="34">
        <f t="shared" si="3"/>
        <v>20.626034919632474</v>
      </c>
      <c r="S201" s="48"/>
      <c r="T201" s="49">
        <v>1071242</v>
      </c>
      <c r="U201" s="49">
        <v>519364000</v>
      </c>
      <c r="W201" s="32" t="s">
        <v>435</v>
      </c>
      <c r="X201" s="32">
        <v>0.1</v>
      </c>
    </row>
    <row r="202" spans="1:24">
      <c r="A202" s="1" t="s">
        <v>207</v>
      </c>
      <c r="B202">
        <v>1113.8500055555501</v>
      </c>
      <c r="C202" s="11">
        <v>0.08</v>
      </c>
      <c r="D202">
        <v>1.05238095238095E-2</v>
      </c>
      <c r="E202" s="9">
        <v>1.5049999999999999</v>
      </c>
      <c r="F202" s="45">
        <v>12</v>
      </c>
      <c r="G202">
        <v>503465</v>
      </c>
      <c r="H202">
        <v>82.79</v>
      </c>
      <c r="I202">
        <v>26.976703999092798</v>
      </c>
      <c r="K202">
        <v>96.896125354022502</v>
      </c>
      <c r="M202" s="18">
        <v>103.3</v>
      </c>
      <c r="N202" s="17">
        <v>95.072488051132495</v>
      </c>
      <c r="O202" s="17">
        <v>107.492495356643</v>
      </c>
      <c r="Q202" s="35">
        <v>0</v>
      </c>
      <c r="R202" s="34">
        <f t="shared" si="3"/>
        <v>20.856889087319107</v>
      </c>
      <c r="S202" s="48"/>
      <c r="T202" s="49">
        <v>1085041</v>
      </c>
      <c r="U202" s="49">
        <v>520231466.66666597</v>
      </c>
      <c r="W202" s="32" t="s">
        <v>435</v>
      </c>
      <c r="X202" s="32">
        <v>0.1</v>
      </c>
    </row>
    <row r="203" spans="1:24">
      <c r="A203" s="1" t="s">
        <v>208</v>
      </c>
      <c r="B203">
        <v>1158.7413727272699</v>
      </c>
      <c r="C203" s="11">
        <v>0.09</v>
      </c>
      <c r="D203">
        <v>1.1636363636363599E-2</v>
      </c>
      <c r="E203" s="9">
        <v>1.8069999999999999</v>
      </c>
      <c r="F203" s="45">
        <v>14</v>
      </c>
      <c r="G203">
        <v>502029</v>
      </c>
      <c r="H203">
        <v>84.24</v>
      </c>
      <c r="I203">
        <v>11.1976238109023</v>
      </c>
      <c r="K203">
        <v>97.225549647541001</v>
      </c>
      <c r="M203" s="18">
        <v>103.2</v>
      </c>
      <c r="N203" s="17">
        <v>94.877066698509395</v>
      </c>
      <c r="O203" s="17">
        <v>107.818559548827</v>
      </c>
      <c r="Q203" s="35">
        <v>0</v>
      </c>
      <c r="R203" s="34">
        <f t="shared" si="3"/>
        <v>20.833491119536621</v>
      </c>
      <c r="S203" s="48"/>
      <c r="T203" s="49">
        <v>1085631</v>
      </c>
      <c r="U203" s="49">
        <v>521098933.33333302</v>
      </c>
      <c r="W203" s="32" t="s">
        <v>435</v>
      </c>
      <c r="X203" s="32">
        <v>0.1</v>
      </c>
    </row>
    <row r="204" spans="1:24">
      <c r="A204" s="1" t="s">
        <v>209</v>
      </c>
      <c r="B204">
        <v>1146.49239523809</v>
      </c>
      <c r="C204" s="11">
        <v>0.09</v>
      </c>
      <c r="D204">
        <v>8.6818181818181794E-3</v>
      </c>
      <c r="E204" s="9">
        <v>1.8080000000000001</v>
      </c>
      <c r="F204" s="45">
        <v>11</v>
      </c>
      <c r="G204">
        <v>500593</v>
      </c>
      <c r="H204">
        <v>83.99</v>
      </c>
      <c r="I204">
        <v>11.6910168400261</v>
      </c>
      <c r="K204">
        <v>97.150819181425007</v>
      </c>
      <c r="M204" s="18">
        <v>103.6</v>
      </c>
      <c r="N204" s="17">
        <v>96.407820547410793</v>
      </c>
      <c r="O204" s="17">
        <v>109.340192445686</v>
      </c>
      <c r="Q204" s="35">
        <v>0</v>
      </c>
      <c r="R204" s="34">
        <f t="shared" si="3"/>
        <v>20.877512422255531</v>
      </c>
      <c r="S204" s="48"/>
      <c r="T204" s="49">
        <v>1089736</v>
      </c>
      <c r="U204" s="49">
        <v>521966400</v>
      </c>
      <c r="W204" s="32" t="s">
        <v>435</v>
      </c>
      <c r="X204" s="32">
        <v>0.1</v>
      </c>
    </row>
    <row r="205" spans="1:24">
      <c r="A205" s="1" t="s">
        <v>210</v>
      </c>
      <c r="B205">
        <v>1114.7759181818101</v>
      </c>
      <c r="C205" s="11">
        <v>0.09</v>
      </c>
      <c r="D205">
        <v>8.59090909090909E-3</v>
      </c>
      <c r="E205" s="9">
        <v>1.5880000000000001</v>
      </c>
      <c r="F205" s="45">
        <v>13</v>
      </c>
      <c r="G205">
        <v>502844.1</v>
      </c>
      <c r="H205">
        <v>83.37</v>
      </c>
      <c r="I205">
        <v>9.8286155732200999</v>
      </c>
      <c r="K205">
        <v>96.906836491385903</v>
      </c>
      <c r="M205" s="18">
        <v>103.5</v>
      </c>
      <c r="N205" s="17">
        <v>95.484503167280394</v>
      </c>
      <c r="O205" s="17">
        <v>107.818559548827</v>
      </c>
      <c r="Q205" s="35">
        <v>0</v>
      </c>
      <c r="R205" s="34">
        <f t="shared" si="3"/>
        <v>20.966291953969552</v>
      </c>
      <c r="S205" s="48"/>
      <c r="T205" s="49">
        <v>1094117</v>
      </c>
      <c r="U205" s="49">
        <v>521845733.33333302</v>
      </c>
      <c r="W205" s="32" t="s">
        <v>435</v>
      </c>
      <c r="X205" s="32">
        <v>0.1</v>
      </c>
    </row>
    <row r="206" spans="1:24">
      <c r="A206" s="1" t="s">
        <v>211</v>
      </c>
      <c r="B206">
        <v>1122.3975049999999</v>
      </c>
      <c r="C206" s="11">
        <v>0.09</v>
      </c>
      <c r="D206">
        <v>9.4318181818181801E-3</v>
      </c>
      <c r="E206" s="9">
        <v>1.393</v>
      </c>
      <c r="F206" s="45">
        <v>11</v>
      </c>
      <c r="G206">
        <v>505095.2</v>
      </c>
      <c r="H206">
        <v>83.46</v>
      </c>
      <c r="I206">
        <v>9.3749185369371695</v>
      </c>
      <c r="K206">
        <v>97.081735618878994</v>
      </c>
      <c r="M206" s="18">
        <v>103.3</v>
      </c>
      <c r="N206" s="17">
        <v>96.422641282102802</v>
      </c>
      <c r="O206" s="17">
        <v>108.144623741011</v>
      </c>
      <c r="Q206" s="35">
        <v>0</v>
      </c>
      <c r="R206" s="34">
        <f t="shared" si="3"/>
        <v>21.039203790093303</v>
      </c>
      <c r="S206" s="48"/>
      <c r="T206" s="49">
        <v>1097668</v>
      </c>
      <c r="U206" s="49">
        <v>521725066.66666597</v>
      </c>
      <c r="W206" s="32" t="s">
        <v>435</v>
      </c>
      <c r="X206" s="32">
        <v>0.1</v>
      </c>
    </row>
    <row r="207" spans="1:24">
      <c r="A207" s="1" t="s">
        <v>212</v>
      </c>
      <c r="B207">
        <v>1108.4839999999999</v>
      </c>
      <c r="C207" s="11">
        <v>0.09</v>
      </c>
      <c r="D207">
        <v>4.8571428571428498E-3</v>
      </c>
      <c r="E207" s="9">
        <v>1.4830000000000001</v>
      </c>
      <c r="F207" s="45">
        <v>14</v>
      </c>
      <c r="G207">
        <v>507346.3</v>
      </c>
      <c r="H207">
        <v>83.52</v>
      </c>
      <c r="I207">
        <v>11.4605459164483</v>
      </c>
      <c r="K207">
        <v>97.520014804410394</v>
      </c>
      <c r="M207" s="18">
        <v>102.8</v>
      </c>
      <c r="N207" s="17">
        <v>95.7258623798553</v>
      </c>
      <c r="O207" s="17">
        <v>106.079550523846</v>
      </c>
      <c r="Q207" s="35">
        <v>0</v>
      </c>
      <c r="R207" s="34">
        <f t="shared" si="3"/>
        <v>20.969014065065402</v>
      </c>
      <c r="S207" s="48"/>
      <c r="T207" s="49">
        <v>1093753</v>
      </c>
      <c r="U207" s="49">
        <v>521604400</v>
      </c>
      <c r="W207" s="32" t="s">
        <v>435</v>
      </c>
      <c r="X207" s="32">
        <v>0.1</v>
      </c>
    </row>
    <row r="208" spans="1:24">
      <c r="A208" s="1" t="s">
        <v>213</v>
      </c>
      <c r="B208">
        <v>1101.777505</v>
      </c>
      <c r="C208" s="11">
        <v>0.09</v>
      </c>
      <c r="D208">
        <v>4.0909090909090904E-3</v>
      </c>
      <c r="E208" s="9">
        <v>1.452</v>
      </c>
      <c r="F208" s="45">
        <v>14</v>
      </c>
      <c r="G208">
        <v>506372.83333333302</v>
      </c>
      <c r="H208">
        <v>84.7</v>
      </c>
      <c r="I208">
        <v>10.514271394728301</v>
      </c>
      <c r="K208">
        <v>97.766154912926396</v>
      </c>
      <c r="M208" s="18">
        <v>102.8</v>
      </c>
      <c r="N208" s="17">
        <v>95.614707534844996</v>
      </c>
      <c r="O208" s="17">
        <v>107.38380729258201</v>
      </c>
      <c r="Q208" s="35">
        <v>0</v>
      </c>
      <c r="R208" s="34">
        <f t="shared" si="3"/>
        <v>21.126404452921108</v>
      </c>
      <c r="S208" s="48"/>
      <c r="T208" s="49">
        <v>1102116</v>
      </c>
      <c r="U208" s="49">
        <v>521677033.33333302</v>
      </c>
      <c r="W208" s="32" t="s">
        <v>435</v>
      </c>
      <c r="X208" s="32">
        <v>0.1</v>
      </c>
    </row>
    <row r="209" spans="1:24">
      <c r="A209" s="1" t="s">
        <v>214</v>
      </c>
      <c r="B209">
        <v>1110.3914238095199</v>
      </c>
      <c r="C209" s="11">
        <v>0.1</v>
      </c>
      <c r="D209">
        <v>3.5869565217391298E-3</v>
      </c>
      <c r="E209" s="9">
        <v>1.397</v>
      </c>
      <c r="F209" s="45">
        <v>14</v>
      </c>
      <c r="G209">
        <v>505399.366666666</v>
      </c>
      <c r="H209">
        <v>84.2</v>
      </c>
      <c r="I209">
        <v>9.01291467620627</v>
      </c>
      <c r="K209">
        <v>97.227775646340902</v>
      </c>
      <c r="M209" s="18">
        <v>103.2</v>
      </c>
      <c r="N209" s="17">
        <v>96.209450546284501</v>
      </c>
      <c r="O209" s="17">
        <v>105.970862459785</v>
      </c>
      <c r="Q209" s="35">
        <v>0</v>
      </c>
      <c r="R209" s="34">
        <f t="shared" si="3"/>
        <v>20.973027294698827</v>
      </c>
      <c r="S209" s="48"/>
      <c r="T209" s="49">
        <v>1094267</v>
      </c>
      <c r="U209" s="49">
        <v>521749666.66666597</v>
      </c>
      <c r="W209" s="32" t="s">
        <v>435</v>
      </c>
      <c r="X209" s="32">
        <v>0.1</v>
      </c>
    </row>
    <row r="210" spans="1:24">
      <c r="A210" s="1" t="s">
        <v>215</v>
      </c>
      <c r="B210">
        <v>1144.0857894736801</v>
      </c>
      <c r="C210" s="11">
        <v>0.1</v>
      </c>
      <c r="D210">
        <v>1.9285714285714199E-3</v>
      </c>
      <c r="E210" s="9">
        <v>1.31</v>
      </c>
      <c r="F210" s="45">
        <v>13</v>
      </c>
      <c r="G210">
        <v>504425.9</v>
      </c>
      <c r="H210">
        <v>85.01</v>
      </c>
      <c r="I210">
        <v>6.8118559290808696</v>
      </c>
      <c r="K210">
        <v>97.187288369220994</v>
      </c>
      <c r="M210" s="18">
        <v>103.9</v>
      </c>
      <c r="N210" s="17">
        <v>98.7793498229086</v>
      </c>
      <c r="O210" s="17">
        <v>108.47068793319499</v>
      </c>
      <c r="Q210" s="35">
        <v>0</v>
      </c>
      <c r="R210" s="34">
        <f t="shared" si="3"/>
        <v>21.105134832298276</v>
      </c>
      <c r="S210" s="48"/>
      <c r="T210" s="49">
        <v>1101313</v>
      </c>
      <c r="U210" s="49">
        <v>521822300</v>
      </c>
      <c r="W210" s="32" t="s">
        <v>435</v>
      </c>
      <c r="X210" s="32">
        <v>0.1</v>
      </c>
    </row>
    <row r="211" spans="1:24">
      <c r="A211" s="1" t="s">
        <v>216</v>
      </c>
      <c r="B211">
        <v>1159.7115684210501</v>
      </c>
      <c r="C211" s="11">
        <v>0.1</v>
      </c>
      <c r="D211">
        <v>1E-3</v>
      </c>
      <c r="E211" s="9">
        <v>1.419</v>
      </c>
      <c r="F211" s="45">
        <v>14</v>
      </c>
      <c r="G211">
        <v>501230.8</v>
      </c>
      <c r="H211">
        <v>83.69</v>
      </c>
      <c r="I211">
        <v>5.6475453060800502</v>
      </c>
      <c r="K211">
        <v>97.210982281852097</v>
      </c>
      <c r="M211" s="18">
        <v>103.7</v>
      </c>
      <c r="N211" s="17">
        <v>98.051502206589802</v>
      </c>
      <c r="O211" s="17">
        <v>108.47068793319499</v>
      </c>
      <c r="Q211" s="35">
        <v>0</v>
      </c>
      <c r="R211" s="34">
        <f t="shared" si="3"/>
        <v>21.095950616297451</v>
      </c>
      <c r="S211" s="48"/>
      <c r="T211" s="49">
        <v>1101760</v>
      </c>
      <c r="U211" s="49">
        <v>522261366.66666597</v>
      </c>
      <c r="W211" s="32" t="s">
        <v>435</v>
      </c>
      <c r="X211" s="32">
        <v>0.1</v>
      </c>
    </row>
    <row r="212" spans="1:24">
      <c r="A212" s="1" t="s">
        <v>217</v>
      </c>
      <c r="B212">
        <v>1191.8222772727199</v>
      </c>
      <c r="C212" s="11">
        <v>0.08</v>
      </c>
      <c r="D212">
        <v>1E-3</v>
      </c>
      <c r="E212" s="9">
        <v>1.325</v>
      </c>
      <c r="F212" s="45">
        <v>16</v>
      </c>
      <c r="G212">
        <v>498035.7</v>
      </c>
      <c r="H212">
        <v>82.76</v>
      </c>
      <c r="I212">
        <v>7.35785586066641</v>
      </c>
      <c r="K212">
        <v>97.216450696841804</v>
      </c>
      <c r="M212" s="18">
        <v>103.6</v>
      </c>
      <c r="N212" s="17">
        <v>97.851360106409501</v>
      </c>
      <c r="O212" s="17">
        <v>108.796752125379</v>
      </c>
      <c r="Q212" s="35">
        <v>0</v>
      </c>
      <c r="R212" s="34">
        <f t="shared" si="3"/>
        <v>21.016569529022149</v>
      </c>
      <c r="S212" s="48"/>
      <c r="T212" s="49">
        <v>1098537</v>
      </c>
      <c r="U212" s="49">
        <v>522700433.33333302</v>
      </c>
      <c r="W212" s="32" t="s">
        <v>435</v>
      </c>
      <c r="X212" s="32">
        <v>0.1</v>
      </c>
    </row>
    <row r="213" spans="1:24">
      <c r="A213" s="1" t="s">
        <v>218</v>
      </c>
      <c r="B213">
        <v>1158.2165050000001</v>
      </c>
      <c r="C213" s="11">
        <v>0.08</v>
      </c>
      <c r="D213">
        <v>1.1428571428571399E-3</v>
      </c>
      <c r="E213" s="9">
        <v>1.2569999999999999</v>
      </c>
      <c r="F213" s="45">
        <v>18</v>
      </c>
      <c r="G213">
        <v>494840.6</v>
      </c>
      <c r="H213">
        <v>81.87</v>
      </c>
      <c r="I213">
        <v>12.7232866500581</v>
      </c>
      <c r="K213">
        <v>97.128444712555094</v>
      </c>
      <c r="M213" s="18">
        <v>103.8</v>
      </c>
      <c r="N213" s="17">
        <v>99.501650549722598</v>
      </c>
      <c r="O213" s="17">
        <v>109.23150438162401</v>
      </c>
      <c r="Q213" s="35">
        <v>0</v>
      </c>
      <c r="R213" s="34">
        <f t="shared" si="3"/>
        <v>21.148603766299427</v>
      </c>
      <c r="S213" s="48"/>
      <c r="T213" s="49">
        <v>1106367</v>
      </c>
      <c r="U213" s="49">
        <v>523139500</v>
      </c>
      <c r="W213" s="32" t="s">
        <v>435</v>
      </c>
      <c r="X213" s="32">
        <v>0.1</v>
      </c>
    </row>
    <row r="214" spans="1:24">
      <c r="A214" s="1" t="s">
        <v>219</v>
      </c>
      <c r="B214">
        <v>1134.2878842105199</v>
      </c>
      <c r="C214" s="11">
        <v>0.08</v>
      </c>
      <c r="D214">
        <v>1E-3</v>
      </c>
      <c r="E214" s="9">
        <v>1.238</v>
      </c>
      <c r="F214" s="45">
        <v>17</v>
      </c>
      <c r="G214">
        <v>499869.2</v>
      </c>
      <c r="H214">
        <v>82.84</v>
      </c>
      <c r="I214">
        <v>9.95266085007807</v>
      </c>
      <c r="K214">
        <v>97.025283743592894</v>
      </c>
      <c r="M214" s="18">
        <v>103.8</v>
      </c>
      <c r="N214" s="17">
        <v>97.752917667347901</v>
      </c>
      <c r="O214" s="17">
        <v>108.361999869134</v>
      </c>
      <c r="Q214" s="35">
        <v>0</v>
      </c>
      <c r="R214" s="34">
        <f t="shared" si="3"/>
        <v>21.187923714112568</v>
      </c>
      <c r="S214" s="48"/>
      <c r="T214" s="49">
        <v>1110460</v>
      </c>
      <c r="U214" s="49">
        <v>524100433.33333302</v>
      </c>
      <c r="W214" s="32" t="s">
        <v>435</v>
      </c>
      <c r="X214" s="32">
        <v>0.1</v>
      </c>
    </row>
    <row r="215" spans="1:24">
      <c r="A215" s="1" t="s">
        <v>220</v>
      </c>
      <c r="B215">
        <v>1159.3540863636299</v>
      </c>
      <c r="C215" s="11">
        <v>0.09</v>
      </c>
      <c r="D215">
        <v>1E-3</v>
      </c>
      <c r="E215" s="9">
        <v>1.143</v>
      </c>
      <c r="F215" s="45">
        <v>16</v>
      </c>
      <c r="G215">
        <v>504897.8</v>
      </c>
      <c r="H215">
        <v>82.51</v>
      </c>
      <c r="I215">
        <v>6.1810577375608098</v>
      </c>
      <c r="K215">
        <v>96.724542064177797</v>
      </c>
      <c r="M215" s="18">
        <v>104.1</v>
      </c>
      <c r="N215" s="17">
        <v>98.570147366158807</v>
      </c>
      <c r="O215" s="17">
        <v>108.796752125379</v>
      </c>
      <c r="Q215" s="35">
        <v>0</v>
      </c>
      <c r="R215" s="34">
        <f t="shared" si="3"/>
        <v>21.049444315746992</v>
      </c>
      <c r="S215" s="48"/>
      <c r="T215" s="49">
        <v>1105225</v>
      </c>
      <c r="U215" s="49">
        <v>525061366.66666597</v>
      </c>
      <c r="W215" s="32" t="s">
        <v>435</v>
      </c>
      <c r="X215" s="32">
        <v>0.1</v>
      </c>
    </row>
    <row r="216" spans="1:24">
      <c r="A216" s="1" t="s">
        <v>221</v>
      </c>
      <c r="B216">
        <v>1189.4145000000001</v>
      </c>
      <c r="C216" s="11">
        <v>0.09</v>
      </c>
      <c r="D216">
        <v>1E-3</v>
      </c>
      <c r="E216" s="9">
        <v>1.2949999999999999</v>
      </c>
      <c r="F216" s="45">
        <v>15</v>
      </c>
      <c r="G216">
        <v>509926.40000000002</v>
      </c>
      <c r="H216">
        <v>80.94</v>
      </c>
      <c r="I216">
        <v>4.27600507445392</v>
      </c>
      <c r="K216">
        <v>96.851107199668903</v>
      </c>
      <c r="M216" s="18">
        <v>104</v>
      </c>
      <c r="N216" s="17">
        <v>98.6720813344796</v>
      </c>
      <c r="O216" s="17">
        <v>108.144623741011</v>
      </c>
      <c r="Q216" s="35">
        <v>0</v>
      </c>
      <c r="R216" s="34">
        <f t="shared" si="3"/>
        <v>20.992398991449601</v>
      </c>
      <c r="S216" s="48"/>
      <c r="T216" s="49">
        <v>1104247</v>
      </c>
      <c r="U216" s="49">
        <v>526022300</v>
      </c>
      <c r="W216" s="32" t="s">
        <v>435</v>
      </c>
      <c r="X216" s="32">
        <v>0.1</v>
      </c>
    </row>
    <row r="217" spans="1:24">
      <c r="A217" s="1" t="s">
        <v>222</v>
      </c>
      <c r="B217">
        <v>1241.6078130434701</v>
      </c>
      <c r="C217" s="11">
        <v>0.09</v>
      </c>
      <c r="D217">
        <v>1E-3</v>
      </c>
      <c r="E217" s="9">
        <v>1.365</v>
      </c>
      <c r="F217" s="45">
        <v>14</v>
      </c>
      <c r="G217">
        <v>511619.23333333299</v>
      </c>
      <c r="H217">
        <v>81.06</v>
      </c>
      <c r="I217">
        <v>9.3170219713699396</v>
      </c>
      <c r="K217">
        <v>96.5583478967405</v>
      </c>
      <c r="M217" s="18">
        <v>104.1</v>
      </c>
      <c r="N217" s="17">
        <v>97.226948293035093</v>
      </c>
      <c r="O217" s="17">
        <v>108.144623741011</v>
      </c>
      <c r="Q217" s="35">
        <v>0</v>
      </c>
      <c r="R217" s="34">
        <f t="shared" si="3"/>
        <v>21.006492298858287</v>
      </c>
      <c r="S217" s="48"/>
      <c r="T217" s="49">
        <v>1105055</v>
      </c>
      <c r="U217" s="49">
        <v>526054033.33333302</v>
      </c>
      <c r="W217" s="32" t="s">
        <v>435</v>
      </c>
      <c r="X217" s="32">
        <v>0.1</v>
      </c>
    </row>
    <row r="218" spans="1:24">
      <c r="A218" s="1" t="s">
        <v>223</v>
      </c>
      <c r="B218">
        <v>1333.0155050000001</v>
      </c>
      <c r="C218" s="11">
        <v>0.09</v>
      </c>
      <c r="D218">
        <v>1.3181818181818099E-3</v>
      </c>
      <c r="E218" s="9">
        <v>1.45</v>
      </c>
      <c r="F218" s="45">
        <v>14</v>
      </c>
      <c r="G218">
        <v>513312.06666666601</v>
      </c>
      <c r="H218">
        <v>81.02</v>
      </c>
      <c r="I218">
        <v>11.243741597533299</v>
      </c>
      <c r="K218">
        <v>96.751516956382503</v>
      </c>
      <c r="M218" s="18">
        <v>104.5</v>
      </c>
      <c r="N218" s="17">
        <v>97.750586306093993</v>
      </c>
      <c r="O218" s="17">
        <v>109.01412825350199</v>
      </c>
      <c r="Q218" s="35">
        <v>0</v>
      </c>
      <c r="R218" s="34">
        <f t="shared" si="3"/>
        <v>21.195954550630017</v>
      </c>
      <c r="S218" s="48"/>
      <c r="T218" s="49">
        <v>1115089</v>
      </c>
      <c r="U218" s="49">
        <v>526085766.66666597</v>
      </c>
      <c r="W218" s="32" t="s">
        <v>435</v>
      </c>
      <c r="X218" s="32">
        <v>0.1</v>
      </c>
    </row>
    <row r="219" spans="1:24">
      <c r="A219" s="1" t="s">
        <v>224</v>
      </c>
      <c r="B219">
        <v>1400.335</v>
      </c>
      <c r="C219" s="11">
        <v>0.09</v>
      </c>
      <c r="D219">
        <v>1E-3</v>
      </c>
      <c r="E219" s="9">
        <v>1.5129999999999999</v>
      </c>
      <c r="F219" s="45">
        <v>15</v>
      </c>
      <c r="G219">
        <v>515004.9</v>
      </c>
      <c r="H219">
        <v>79.16</v>
      </c>
      <c r="I219">
        <v>13.3076357397403</v>
      </c>
      <c r="K219">
        <v>96.713168780290403</v>
      </c>
      <c r="M219" s="18">
        <v>104.2</v>
      </c>
      <c r="N219" s="17">
        <v>97.750586306093993</v>
      </c>
      <c r="O219" s="17">
        <v>108.03593567695</v>
      </c>
      <c r="Q219" s="35">
        <v>0</v>
      </c>
      <c r="R219" s="34">
        <f t="shared" si="3"/>
        <v>21.305944014407427</v>
      </c>
      <c r="S219" s="48"/>
      <c r="T219" s="49">
        <v>1120943</v>
      </c>
      <c r="U219" s="49">
        <v>526117500</v>
      </c>
      <c r="W219" s="32" t="s">
        <v>435</v>
      </c>
      <c r="X219" s="32">
        <v>0.1</v>
      </c>
    </row>
    <row r="220" spans="1:24">
      <c r="A220" s="1" t="s">
        <v>225</v>
      </c>
      <c r="B220">
        <v>1505.634515</v>
      </c>
      <c r="C220" s="11">
        <v>0.09</v>
      </c>
      <c r="D220">
        <v>1E-3</v>
      </c>
      <c r="E220" s="9">
        <v>1.454</v>
      </c>
      <c r="F220" s="45">
        <v>15</v>
      </c>
      <c r="G220">
        <v>514470.40000000002</v>
      </c>
      <c r="H220">
        <v>77.34</v>
      </c>
      <c r="I220">
        <v>10.1452405324904</v>
      </c>
      <c r="K220">
        <v>96.770540177094205</v>
      </c>
      <c r="M220" s="18">
        <v>104.2</v>
      </c>
      <c r="N220" s="17">
        <v>98.361791770534694</v>
      </c>
      <c r="O220" s="17">
        <v>110.209696958176</v>
      </c>
      <c r="Q220" s="35">
        <v>0</v>
      </c>
      <c r="R220" s="34">
        <f t="shared" si="3"/>
        <v>21.295719263529548</v>
      </c>
      <c r="S220" s="48"/>
      <c r="T220" s="49">
        <v>1120380</v>
      </c>
      <c r="U220" s="49">
        <v>526105733.33333302</v>
      </c>
      <c r="W220" s="32" t="s">
        <v>435</v>
      </c>
      <c r="X220" s="32">
        <v>0.1</v>
      </c>
    </row>
    <row r="221" spans="1:24">
      <c r="A221" s="1" t="s">
        <v>226</v>
      </c>
      <c r="B221">
        <v>1611.1004761904701</v>
      </c>
      <c r="C221" s="11">
        <v>0.1</v>
      </c>
      <c r="D221">
        <v>1.9545454545454501E-3</v>
      </c>
      <c r="E221" s="9">
        <v>1.488</v>
      </c>
      <c r="F221" s="45">
        <v>16</v>
      </c>
      <c r="G221">
        <v>513935.9</v>
      </c>
      <c r="H221">
        <v>76.760000000000005</v>
      </c>
      <c r="I221">
        <v>12.8583762922995</v>
      </c>
      <c r="K221">
        <v>96.838281623404995</v>
      </c>
      <c r="M221" s="18">
        <v>104.5</v>
      </c>
      <c r="N221" s="17">
        <v>99.293408405533199</v>
      </c>
      <c r="O221" s="17">
        <v>110.644449214421</v>
      </c>
      <c r="Q221" s="35">
        <v>0</v>
      </c>
      <c r="R221" s="34">
        <f t="shared" si="3"/>
        <v>21.005734146732625</v>
      </c>
      <c r="S221" s="48"/>
      <c r="T221" s="49">
        <v>1105099</v>
      </c>
      <c r="U221" s="49">
        <v>526093966.66666597</v>
      </c>
      <c r="W221" s="32" t="s">
        <v>435</v>
      </c>
      <c r="X221" s="32">
        <v>0.1</v>
      </c>
    </row>
    <row r="222" spans="1:24">
      <c r="A222" s="1" t="s">
        <v>227</v>
      </c>
      <c r="B222">
        <v>1654.1673526315701</v>
      </c>
      <c r="C222" s="11">
        <v>0.1036</v>
      </c>
      <c r="D222">
        <v>3.5000000000000001E-3</v>
      </c>
      <c r="E222" s="9">
        <v>1.5469999999999999</v>
      </c>
      <c r="F222" s="45">
        <v>14</v>
      </c>
      <c r="G222">
        <v>513401.4</v>
      </c>
      <c r="H222">
        <v>77.540000000000006</v>
      </c>
      <c r="I222">
        <v>20.1747168540202</v>
      </c>
      <c r="K222">
        <v>97.100413201036005</v>
      </c>
      <c r="M222" s="18">
        <v>104.6</v>
      </c>
      <c r="N222" s="17">
        <v>98.468423787865603</v>
      </c>
      <c r="O222" s="17">
        <v>110.97051340660499</v>
      </c>
      <c r="Q222" s="35">
        <v>0</v>
      </c>
      <c r="R222" s="34">
        <f t="shared" si="3"/>
        <v>21.266714593270784</v>
      </c>
      <c r="S222" s="48"/>
      <c r="T222" s="49">
        <v>1118804</v>
      </c>
      <c r="U222" s="49">
        <v>526082200</v>
      </c>
      <c r="W222" s="32" t="s">
        <v>435</v>
      </c>
      <c r="X222" s="32">
        <v>0.1</v>
      </c>
    </row>
    <row r="223" spans="1:24">
      <c r="A223" s="1" t="s">
        <v>228</v>
      </c>
      <c r="B223">
        <v>1651.6523809523801</v>
      </c>
      <c r="C223" s="11">
        <v>0.11</v>
      </c>
      <c r="D223">
        <v>3.4799999999999998E-2</v>
      </c>
      <c r="E223" s="9">
        <v>1.5980000000000001</v>
      </c>
      <c r="F223" s="45">
        <v>16</v>
      </c>
      <c r="G223">
        <v>511819.8</v>
      </c>
      <c r="H223">
        <v>76.239999999999995</v>
      </c>
      <c r="I223">
        <v>16.093587624838602</v>
      </c>
      <c r="K223">
        <v>97.1356689736117</v>
      </c>
      <c r="M223" s="18">
        <v>104.9</v>
      </c>
      <c r="N223" s="17">
        <v>99.188374045777806</v>
      </c>
      <c r="O223" s="17">
        <v>110.753137278483</v>
      </c>
      <c r="Q223" s="35">
        <v>0</v>
      </c>
      <c r="R223" s="34">
        <f t="shared" si="3"/>
        <v>21.311231920676729</v>
      </c>
      <c r="S223" s="48"/>
      <c r="T223" s="49">
        <v>1121077</v>
      </c>
      <c r="U223" s="49">
        <v>526049833.33333302</v>
      </c>
      <c r="W223" s="32" t="s">
        <v>435</v>
      </c>
      <c r="X223" s="32">
        <v>0.1</v>
      </c>
    </row>
    <row r="224" spans="1:24">
      <c r="A224" s="1" t="s">
        <v>229</v>
      </c>
      <c r="B224">
        <v>1665.0986409090899</v>
      </c>
      <c r="C224" s="11">
        <v>0.1255</v>
      </c>
      <c r="D224">
        <v>7.9565217391304302E-2</v>
      </c>
      <c r="E224" s="9">
        <v>1.7589999999999999</v>
      </c>
      <c r="F224" s="45">
        <v>18</v>
      </c>
      <c r="G224">
        <v>510238.2</v>
      </c>
      <c r="H224">
        <v>76.66</v>
      </c>
      <c r="I224">
        <v>11.746766534288</v>
      </c>
      <c r="K224">
        <v>97.026711696586005</v>
      </c>
      <c r="M224" s="18">
        <v>104.9</v>
      </c>
      <c r="N224" s="17">
        <v>99.086762394283397</v>
      </c>
      <c r="O224" s="17">
        <v>111.51395372691201</v>
      </c>
      <c r="Q224" s="34">
        <v>0</v>
      </c>
      <c r="R224" s="34">
        <f t="shared" si="3"/>
        <v>20.711821736718022</v>
      </c>
      <c r="S224" s="34"/>
      <c r="T224" s="47">
        <v>1089478</v>
      </c>
      <c r="U224" s="47">
        <v>526017466.66666597</v>
      </c>
      <c r="W224" s="32">
        <v>0</v>
      </c>
      <c r="X224" s="32">
        <v>0.1</v>
      </c>
    </row>
    <row r="225" spans="1:24">
      <c r="A225" s="1" t="s">
        <v>230</v>
      </c>
      <c r="B225">
        <v>1744.9970000000001</v>
      </c>
      <c r="C225" s="11">
        <v>0.14000000000000001</v>
      </c>
      <c r="D225">
        <v>5.6000000000000001E-2</v>
      </c>
      <c r="E225" s="9">
        <v>1.956</v>
      </c>
      <c r="F225" s="45">
        <v>17</v>
      </c>
      <c r="G225">
        <v>508656.6</v>
      </c>
      <c r="H225">
        <v>75.959999999999994</v>
      </c>
      <c r="I225">
        <v>12.385596739471699</v>
      </c>
      <c r="K225">
        <v>97.022709951240699</v>
      </c>
      <c r="M225" s="18">
        <v>104.7</v>
      </c>
      <c r="N225" s="17">
        <v>98.470019917409005</v>
      </c>
      <c r="O225" s="17">
        <v>113.579026944077</v>
      </c>
      <c r="Q225" s="34">
        <v>0</v>
      </c>
      <c r="R225" s="34">
        <f t="shared" si="3"/>
        <v>19.556466523481369</v>
      </c>
      <c r="S225" s="34"/>
      <c r="T225" s="47">
        <v>1028641</v>
      </c>
      <c r="U225" s="47">
        <v>525985100</v>
      </c>
      <c r="W225" s="32">
        <v>0</v>
      </c>
      <c r="X225" s="32">
        <v>0.1</v>
      </c>
    </row>
    <row r="226" spans="1:24">
      <c r="A226" s="1" t="s">
        <v>231</v>
      </c>
      <c r="B226">
        <v>1657.22101</v>
      </c>
      <c r="C226" s="11">
        <v>0.27</v>
      </c>
      <c r="D226">
        <v>0.19043478260869501</v>
      </c>
      <c r="E226" s="9">
        <v>1.849</v>
      </c>
      <c r="F226" s="45">
        <v>17</v>
      </c>
      <c r="G226">
        <v>510386.8</v>
      </c>
      <c r="H226">
        <v>77.97</v>
      </c>
      <c r="I226">
        <v>15.267249090398501</v>
      </c>
      <c r="K226">
        <v>97.145259782023501</v>
      </c>
      <c r="M226" s="18">
        <v>104.5</v>
      </c>
      <c r="N226" s="17">
        <v>97.960828346348293</v>
      </c>
      <c r="O226" s="17">
        <v>111.840017919096</v>
      </c>
      <c r="Q226" s="34">
        <v>0</v>
      </c>
      <c r="R226" s="34">
        <f t="shared" si="3"/>
        <v>17.910498615005913</v>
      </c>
      <c r="S226" s="34"/>
      <c r="T226" s="47">
        <v>940941</v>
      </c>
      <c r="U226" s="47">
        <v>525357233.33333302</v>
      </c>
      <c r="W226" s="32">
        <v>0</v>
      </c>
      <c r="X226" s="32">
        <v>0.1</v>
      </c>
    </row>
    <row r="227" spans="1:24">
      <c r="A227" s="1" t="s">
        <v>232</v>
      </c>
      <c r="B227">
        <v>1532.82227272727</v>
      </c>
      <c r="C227" s="11">
        <v>0.35</v>
      </c>
      <c r="D227">
        <v>0.31022727272727202</v>
      </c>
      <c r="E227" s="9">
        <v>1.901</v>
      </c>
      <c r="F227" s="45">
        <v>20</v>
      </c>
      <c r="G227">
        <v>512117</v>
      </c>
      <c r="H227">
        <v>76.599999999999994</v>
      </c>
      <c r="I227">
        <v>21.686708372058799</v>
      </c>
      <c r="K227">
        <v>97.231069162793702</v>
      </c>
      <c r="M227" s="18">
        <v>104.7</v>
      </c>
      <c r="N227" s="17">
        <v>98.166412456204199</v>
      </c>
      <c r="O227" s="17">
        <v>113.36165081595399</v>
      </c>
      <c r="Q227" s="34">
        <v>0</v>
      </c>
      <c r="R227" s="34">
        <f t="shared" si="3"/>
        <v>17.618739463219189</v>
      </c>
      <c r="S227" s="34"/>
      <c r="T227" s="47">
        <v>924507</v>
      </c>
      <c r="U227" s="47">
        <v>524729366.66666597</v>
      </c>
      <c r="W227" s="32">
        <v>0</v>
      </c>
      <c r="X227" s="32">
        <v>0.1</v>
      </c>
    </row>
    <row r="228" spans="1:24">
      <c r="A228" s="1" t="s">
        <v>233</v>
      </c>
      <c r="B228">
        <v>1549.2469900000001</v>
      </c>
      <c r="C228" s="11">
        <v>0.44</v>
      </c>
      <c r="D228">
        <v>0.35642857142857098</v>
      </c>
      <c r="E228" s="9">
        <v>1.927</v>
      </c>
      <c r="F228" s="45">
        <v>23</v>
      </c>
      <c r="G228">
        <v>513847.2</v>
      </c>
      <c r="H228">
        <v>75.900000000000006</v>
      </c>
      <c r="I228">
        <v>17.4280507846684</v>
      </c>
      <c r="K228">
        <v>97.137421585227401</v>
      </c>
      <c r="M228" s="18">
        <v>104.7</v>
      </c>
      <c r="N228" s="17">
        <v>98.057580043409303</v>
      </c>
      <c r="O228" s="17">
        <v>113.79640307219999</v>
      </c>
      <c r="Q228" s="34">
        <v>0.25</v>
      </c>
      <c r="R228" s="34">
        <f t="shared" si="3"/>
        <v>17.304987678913339</v>
      </c>
      <c r="S228" s="34"/>
      <c r="T228" s="47">
        <v>906957</v>
      </c>
      <c r="U228" s="47">
        <v>524101500</v>
      </c>
      <c r="W228" s="32">
        <v>0.25</v>
      </c>
      <c r="X228" s="32">
        <v>0.4</v>
      </c>
    </row>
    <row r="229" spans="1:24">
      <c r="A229" s="1" t="s">
        <v>234</v>
      </c>
      <c r="B229">
        <v>1601.7917478260799</v>
      </c>
      <c r="C229" s="11">
        <v>0.432</v>
      </c>
      <c r="D229">
        <v>0.37304347826086898</v>
      </c>
      <c r="E229" s="9">
        <v>1.6679999999999999</v>
      </c>
      <c r="F229" s="45">
        <v>24</v>
      </c>
      <c r="G229">
        <v>515843.56666666601</v>
      </c>
      <c r="H229">
        <v>75.48</v>
      </c>
      <c r="I229">
        <v>11.2984664342319</v>
      </c>
      <c r="K229">
        <v>97.412799498115206</v>
      </c>
      <c r="M229" s="18">
        <v>104.7</v>
      </c>
      <c r="N229" s="17">
        <v>97.047904435795601</v>
      </c>
      <c r="O229" s="17">
        <v>114.122467264384</v>
      </c>
      <c r="Q229" s="34">
        <v>0.25</v>
      </c>
      <c r="R229" s="34">
        <f t="shared" si="3"/>
        <v>16.718229620973691</v>
      </c>
      <c r="S229" s="34"/>
      <c r="T229" s="47">
        <v>880247</v>
      </c>
      <c r="U229" s="47">
        <v>526519266.66666597</v>
      </c>
      <c r="W229" s="32">
        <v>0.25</v>
      </c>
      <c r="X229" s="32">
        <v>0.4</v>
      </c>
    </row>
    <row r="230" spans="1:24">
      <c r="A230" s="1" t="s">
        <v>235</v>
      </c>
      <c r="B230">
        <v>1599.358995</v>
      </c>
      <c r="C230" s="11">
        <v>0.436</v>
      </c>
      <c r="D230">
        <v>0.35714285714285698</v>
      </c>
      <c r="E230" s="9">
        <v>1.6279999999999999</v>
      </c>
      <c r="F230" s="45">
        <v>23</v>
      </c>
      <c r="G230">
        <v>517839.933333333</v>
      </c>
      <c r="H230">
        <v>74.88</v>
      </c>
      <c r="I230">
        <v>12.2392370181174</v>
      </c>
      <c r="K230">
        <v>97.328675572970297</v>
      </c>
      <c r="M230" s="18">
        <v>104.9</v>
      </c>
      <c r="N230" s="17">
        <v>97.355018057427898</v>
      </c>
      <c r="O230" s="17">
        <v>114.01377920032201</v>
      </c>
      <c r="Q230" s="34">
        <v>0.25</v>
      </c>
      <c r="R230" s="34">
        <f t="shared" si="3"/>
        <v>16.607761314500518</v>
      </c>
      <c r="S230" s="34"/>
      <c r="T230" s="47">
        <v>878446</v>
      </c>
      <c r="U230" s="47">
        <v>528937033.33333302</v>
      </c>
      <c r="W230" s="32">
        <v>0.25</v>
      </c>
      <c r="X230" s="32">
        <v>0.4</v>
      </c>
    </row>
    <row r="231" spans="1:24">
      <c r="A231" s="1" t="s">
        <v>236</v>
      </c>
      <c r="B231">
        <v>1635.34523333333</v>
      </c>
      <c r="C231" s="11">
        <v>0.44700000000000001</v>
      </c>
      <c r="D231">
        <v>0.35863636363636298</v>
      </c>
      <c r="E231" s="9">
        <v>1.718</v>
      </c>
      <c r="F231" s="45">
        <v>22</v>
      </c>
      <c r="G231">
        <v>519836.3</v>
      </c>
      <c r="H231">
        <v>74.180000000000007</v>
      </c>
      <c r="I231">
        <v>10.349578678176499</v>
      </c>
      <c r="K231">
        <v>97.110687041598297</v>
      </c>
      <c r="M231" s="18">
        <v>105.4</v>
      </c>
      <c r="N231" s="17">
        <v>97.349558259709994</v>
      </c>
      <c r="O231" s="17">
        <v>114.44853145656801</v>
      </c>
      <c r="Q231" s="34">
        <v>0.25</v>
      </c>
      <c r="R231" s="34">
        <f t="shared" si="3"/>
        <v>16.579223524469903</v>
      </c>
      <c r="S231" s="34"/>
      <c r="T231" s="47">
        <v>880945</v>
      </c>
      <c r="U231" s="47">
        <v>531354800</v>
      </c>
      <c r="W231" s="32">
        <v>0.25</v>
      </c>
      <c r="X231" s="32">
        <v>0.4</v>
      </c>
    </row>
    <row r="232" spans="1:24">
      <c r="A232" s="1" t="s">
        <v>237</v>
      </c>
      <c r="B232">
        <v>1580.233005</v>
      </c>
      <c r="C232" s="11">
        <v>0.502</v>
      </c>
      <c r="D232">
        <v>0.431363636363636</v>
      </c>
      <c r="E232" s="9">
        <v>1.69</v>
      </c>
      <c r="F232" s="45">
        <v>22</v>
      </c>
      <c r="G232">
        <v>519505.46666666598</v>
      </c>
      <c r="H232">
        <v>74.17</v>
      </c>
      <c r="I232">
        <v>12.6711557713882</v>
      </c>
      <c r="K232">
        <v>97.075201714235504</v>
      </c>
      <c r="M232" s="18">
        <v>105.6</v>
      </c>
      <c r="N232" s="17">
        <v>97.748250137909594</v>
      </c>
      <c r="O232" s="17">
        <v>115.53541209718099</v>
      </c>
      <c r="Q232" s="34">
        <v>0.25</v>
      </c>
      <c r="R232" s="34">
        <f t="shared" si="3"/>
        <v>16.414606019277034</v>
      </c>
      <c r="S232" s="34"/>
      <c r="T232" s="47">
        <v>873531</v>
      </c>
      <c r="U232" s="47">
        <v>532166900</v>
      </c>
      <c r="W232" s="32">
        <v>0.25</v>
      </c>
      <c r="X232" s="32">
        <v>0.4</v>
      </c>
    </row>
    <row r="233" spans="1:24">
      <c r="A233" s="1" t="s">
        <v>238</v>
      </c>
      <c r="B233">
        <v>1646.39617619047</v>
      </c>
      <c r="C233" s="11">
        <v>0.54</v>
      </c>
      <c r="D233">
        <v>0.47666666666666602</v>
      </c>
      <c r="E233" s="9">
        <v>1.645</v>
      </c>
      <c r="F233" s="45">
        <v>21</v>
      </c>
      <c r="G233">
        <v>519174.63333333301</v>
      </c>
      <c r="H233">
        <v>73.400000000000006</v>
      </c>
      <c r="I233">
        <v>6.65383806047668</v>
      </c>
      <c r="K233">
        <v>97.170526830345395</v>
      </c>
      <c r="M233" s="18">
        <v>105.5</v>
      </c>
      <c r="N233" s="17">
        <v>98.677620317426801</v>
      </c>
      <c r="O233" s="17">
        <v>115.64410016124199</v>
      </c>
      <c r="Q233" s="34">
        <v>0.25</v>
      </c>
      <c r="R233" s="34">
        <f t="shared" si="3"/>
        <v>16.594518733383492</v>
      </c>
      <c r="S233" s="34"/>
      <c r="T233" s="47">
        <v>884453</v>
      </c>
      <c r="U233" s="47">
        <v>532979000</v>
      </c>
      <c r="W233" s="32">
        <v>0.25</v>
      </c>
      <c r="X233" s="32">
        <v>0.4</v>
      </c>
    </row>
    <row r="234" spans="1:24">
      <c r="A234" s="1" t="s">
        <v>239</v>
      </c>
      <c r="B234">
        <v>1708.41684210526</v>
      </c>
      <c r="C234" s="11">
        <v>0.54</v>
      </c>
      <c r="D234">
        <v>0.48043478260869499</v>
      </c>
      <c r="E234" s="9">
        <v>1.7050000000000001</v>
      </c>
      <c r="F234" s="45">
        <v>20</v>
      </c>
      <c r="G234">
        <v>518843.8</v>
      </c>
      <c r="H234">
        <v>71.989999999999995</v>
      </c>
      <c r="I234">
        <v>10.2863641047712</v>
      </c>
      <c r="K234">
        <v>97.116566280651497</v>
      </c>
      <c r="M234" s="18">
        <v>105.2</v>
      </c>
      <c r="N234" s="17">
        <v>97.745909147912698</v>
      </c>
      <c r="O234" s="17">
        <v>114.44853145656801</v>
      </c>
      <c r="Q234" s="34">
        <v>0.25</v>
      </c>
      <c r="R234" s="34">
        <f t="shared" si="3"/>
        <v>16.552598947415945</v>
      </c>
      <c r="S234" s="34"/>
      <c r="T234" s="47">
        <v>883563</v>
      </c>
      <c r="U234" s="47">
        <v>533791100</v>
      </c>
      <c r="W234" s="32">
        <v>0.25</v>
      </c>
      <c r="X234" s="32">
        <v>0.4</v>
      </c>
    </row>
    <row r="235" spans="1:24">
      <c r="A235" s="1" t="s">
        <v>240</v>
      </c>
      <c r="B235">
        <v>1765.5042210526301</v>
      </c>
      <c r="C235" s="11">
        <v>0.66</v>
      </c>
      <c r="D235">
        <v>0.51744999999999997</v>
      </c>
      <c r="E235" s="9">
        <v>1.64</v>
      </c>
      <c r="F235" s="45">
        <v>20</v>
      </c>
      <c r="G235">
        <v>517481.3</v>
      </c>
      <c r="H235">
        <v>71.849999999999994</v>
      </c>
      <c r="I235">
        <v>12.5586324601254</v>
      </c>
      <c r="K235">
        <v>96.939408905747896</v>
      </c>
      <c r="M235" s="18">
        <v>105.8</v>
      </c>
      <c r="N235" s="17">
        <v>99.082903858803604</v>
      </c>
      <c r="O235" s="17">
        <v>115.100659840936</v>
      </c>
      <c r="Q235" s="34">
        <v>0.5</v>
      </c>
      <c r="R235" s="34">
        <f t="shared" si="3"/>
        <v>16.549051646384545</v>
      </c>
      <c r="S235" s="34"/>
      <c r="T235" s="47">
        <v>883715</v>
      </c>
      <c r="U235" s="47">
        <v>533997366.66666597</v>
      </c>
      <c r="W235" s="32">
        <v>0.5</v>
      </c>
      <c r="X235" s="32">
        <v>0.75</v>
      </c>
    </row>
    <row r="236" spans="1:24">
      <c r="A236" s="1" t="s">
        <v>241</v>
      </c>
      <c r="B236">
        <v>1711.7847809523801</v>
      </c>
      <c r="C236" s="11">
        <v>0.66</v>
      </c>
      <c r="D236">
        <v>0.61704545454545401</v>
      </c>
      <c r="E236" s="9">
        <v>1.629</v>
      </c>
      <c r="F236" s="45">
        <v>19</v>
      </c>
      <c r="G236">
        <v>516118.8</v>
      </c>
      <c r="H236">
        <v>73.64</v>
      </c>
      <c r="I236">
        <v>16.615402099495299</v>
      </c>
      <c r="K236">
        <v>96.926425010831494</v>
      </c>
      <c r="M236" s="18">
        <v>105.9</v>
      </c>
      <c r="N236" s="17">
        <v>98.361791770534694</v>
      </c>
      <c r="O236" s="17">
        <v>115.100659840936</v>
      </c>
      <c r="Q236" s="34">
        <v>0.5</v>
      </c>
      <c r="R236" s="34">
        <f t="shared" si="3"/>
        <v>16.511681032495172</v>
      </c>
      <c r="S236" s="34"/>
      <c r="T236" s="47">
        <v>882060</v>
      </c>
      <c r="U236" s="47">
        <v>534203633.33333302</v>
      </c>
      <c r="W236" s="32">
        <v>0.5</v>
      </c>
      <c r="X236" s="32">
        <v>0.75</v>
      </c>
    </row>
    <row r="237" spans="1:24">
      <c r="A237" s="1" t="s">
        <v>242</v>
      </c>
      <c r="B237">
        <v>1714.6284949999999</v>
      </c>
      <c r="C237" s="11">
        <v>0.65</v>
      </c>
      <c r="D237">
        <v>0.59928571428571398</v>
      </c>
      <c r="E237" s="9">
        <v>1.653</v>
      </c>
      <c r="F237" s="45">
        <v>19</v>
      </c>
      <c r="G237">
        <v>514756.3</v>
      </c>
      <c r="H237">
        <v>71.86</v>
      </c>
      <c r="I237">
        <v>11.6100982109085</v>
      </c>
      <c r="K237">
        <v>97.002135888319302</v>
      </c>
      <c r="M237" s="18">
        <v>105.9</v>
      </c>
      <c r="N237" s="17">
        <v>98.676239854408806</v>
      </c>
      <c r="O237" s="17">
        <v>114.774595648752</v>
      </c>
      <c r="Q237" s="34">
        <v>0.5</v>
      </c>
      <c r="R237" s="34">
        <f t="shared" si="3"/>
        <v>16.860802915514849</v>
      </c>
      <c r="S237" s="34"/>
      <c r="T237" s="47">
        <v>901058</v>
      </c>
      <c r="U237" s="47">
        <v>534409900</v>
      </c>
      <c r="W237" s="32">
        <v>0.5</v>
      </c>
      <c r="X237" s="32">
        <v>0.75</v>
      </c>
    </row>
    <row r="238" spans="1:24">
      <c r="A238" s="1" t="s">
        <v>243</v>
      </c>
      <c r="B238">
        <v>1724.4885714285699</v>
      </c>
      <c r="C238" s="11">
        <v>0.67</v>
      </c>
      <c r="D238">
        <v>0.59669565217391296</v>
      </c>
      <c r="E238" s="9">
        <v>1.7330000000000001</v>
      </c>
      <c r="F238" s="45">
        <v>18</v>
      </c>
      <c r="G238">
        <v>515248.5</v>
      </c>
      <c r="H238">
        <v>70.67</v>
      </c>
      <c r="I238">
        <v>9.6511555610235895</v>
      </c>
      <c r="K238">
        <v>97.161567265778302</v>
      </c>
      <c r="M238" s="18">
        <v>106.1</v>
      </c>
      <c r="N238" s="17">
        <v>98.577580675915996</v>
      </c>
      <c r="O238" s="17">
        <v>116.078852417487</v>
      </c>
      <c r="Q238" s="34">
        <v>0.5</v>
      </c>
      <c r="R238" s="34">
        <f t="shared" si="3"/>
        <v>16.639085249857995</v>
      </c>
      <c r="S238" s="34"/>
      <c r="T238" s="47">
        <v>886273</v>
      </c>
      <c r="U238" s="47">
        <v>532645266.66666597</v>
      </c>
      <c r="W238" s="32">
        <v>0.5</v>
      </c>
      <c r="X238" s="32">
        <v>0.75</v>
      </c>
    </row>
    <row r="239" spans="1:24">
      <c r="A239" s="1" t="s">
        <v>244</v>
      </c>
      <c r="B239">
        <v>1768.46285714285</v>
      </c>
      <c r="C239" s="11">
        <v>0.73</v>
      </c>
      <c r="D239">
        <v>0.62147619047618996</v>
      </c>
      <c r="E239" s="9">
        <v>1.903</v>
      </c>
      <c r="F239" s="45">
        <v>18</v>
      </c>
      <c r="G239">
        <v>515740.7</v>
      </c>
      <c r="H239">
        <v>69.64</v>
      </c>
      <c r="I239">
        <v>8.5841891589360095</v>
      </c>
      <c r="K239">
        <v>97.014836222715601</v>
      </c>
      <c r="M239" s="18">
        <v>106.1</v>
      </c>
      <c r="N239" s="17">
        <v>98.574616538389805</v>
      </c>
      <c r="O239" s="17">
        <v>116.078852417487</v>
      </c>
      <c r="Q239" s="34">
        <v>0.5</v>
      </c>
      <c r="R239" s="34">
        <f t="shared" si="3"/>
        <v>16.646811816265799</v>
      </c>
      <c r="S239" s="34"/>
      <c r="T239" s="47">
        <v>883747</v>
      </c>
      <c r="U239" s="47">
        <v>530880633.33333302</v>
      </c>
      <c r="W239" s="32">
        <v>0.5</v>
      </c>
      <c r="X239" s="32">
        <v>0.75</v>
      </c>
    </row>
    <row r="240" spans="1:24">
      <c r="A240" s="1" t="s">
        <v>245</v>
      </c>
      <c r="B240">
        <v>1762.61524761904</v>
      </c>
      <c r="C240" s="11">
        <v>0.77</v>
      </c>
      <c r="D240">
        <v>0.65763636363636302</v>
      </c>
      <c r="E240" s="9">
        <v>1.8089999999999999</v>
      </c>
      <c r="F240" s="45">
        <v>23</v>
      </c>
      <c r="G240">
        <v>516232.9</v>
      </c>
      <c r="H240">
        <v>69.44</v>
      </c>
      <c r="I240">
        <v>9.4783831265896499</v>
      </c>
      <c r="K240">
        <v>97.141840971742198</v>
      </c>
      <c r="M240" s="18">
        <v>106</v>
      </c>
      <c r="N240" s="17">
        <v>96.717150452910602</v>
      </c>
      <c r="O240" s="17">
        <v>116.18754048154899</v>
      </c>
      <c r="Q240" s="34">
        <v>0.5</v>
      </c>
      <c r="R240" s="34">
        <f t="shared" si="3"/>
        <v>16.759444053855866</v>
      </c>
      <c r="S240" s="34"/>
      <c r="T240" s="47">
        <v>886769</v>
      </c>
      <c r="U240" s="47">
        <v>529116000</v>
      </c>
      <c r="W240" s="32">
        <v>0.5</v>
      </c>
      <c r="X240" s="32">
        <v>0.75</v>
      </c>
    </row>
    <row r="241" spans="1:24">
      <c r="A241" s="1" t="s">
        <v>246</v>
      </c>
      <c r="B241">
        <v>1606.0952260869501</v>
      </c>
      <c r="C241" s="11">
        <v>0.84</v>
      </c>
      <c r="D241">
        <v>0.69439130434782603</v>
      </c>
      <c r="E241" s="9">
        <v>1.577</v>
      </c>
      <c r="F241" s="45">
        <v>26</v>
      </c>
      <c r="G241">
        <v>517805.933333333</v>
      </c>
      <c r="H241">
        <v>72.83</v>
      </c>
      <c r="I241">
        <v>23.840413099713601</v>
      </c>
      <c r="K241">
        <v>97.180608447636601</v>
      </c>
      <c r="M241" s="18">
        <v>106</v>
      </c>
      <c r="N241" s="17">
        <v>98.272789054585999</v>
      </c>
      <c r="O241" s="17">
        <v>119.122118211204</v>
      </c>
      <c r="Q241" s="34">
        <v>0.5</v>
      </c>
      <c r="R241" s="34">
        <f t="shared" si="3"/>
        <v>16.74665974344396</v>
      </c>
      <c r="S241" s="34"/>
      <c r="T241" s="47">
        <v>886289</v>
      </c>
      <c r="U241" s="47">
        <v>529233300</v>
      </c>
      <c r="W241" s="32">
        <v>0.5</v>
      </c>
      <c r="X241" s="32">
        <v>0.75</v>
      </c>
    </row>
    <row r="242" spans="1:24">
      <c r="A242" s="1" t="s">
        <v>247</v>
      </c>
      <c r="B242">
        <v>1562.37276666666</v>
      </c>
      <c r="C242" s="11">
        <v>0.85</v>
      </c>
      <c r="D242">
        <v>0.64559999999999995</v>
      </c>
      <c r="E242" s="9">
        <v>1.698</v>
      </c>
      <c r="F242" s="45">
        <v>28</v>
      </c>
      <c r="G242">
        <v>519378.96666666598</v>
      </c>
      <c r="H242">
        <v>73.319999999999993</v>
      </c>
      <c r="I242">
        <v>17.729371988811799</v>
      </c>
      <c r="K242">
        <v>97.136174978293198</v>
      </c>
      <c r="M242" s="18">
        <v>105.7</v>
      </c>
      <c r="N242" s="17">
        <v>98.683113852308793</v>
      </c>
      <c r="O242" s="17">
        <v>117.383109186223</v>
      </c>
      <c r="Q242" s="34">
        <v>0.5</v>
      </c>
      <c r="R242" s="34">
        <f t="shared" si="3"/>
        <v>16.726721382765977</v>
      </c>
      <c r="S242" s="34"/>
      <c r="T242" s="47">
        <v>885430</v>
      </c>
      <c r="U242" s="47">
        <v>529350600</v>
      </c>
      <c r="W242" s="32">
        <v>0.5</v>
      </c>
      <c r="X242" s="32">
        <v>0.75</v>
      </c>
    </row>
    <row r="243" spans="1:24">
      <c r="A243" s="1" t="s">
        <v>248</v>
      </c>
      <c r="B243">
        <v>1619.6699909090901</v>
      </c>
      <c r="C243" s="11">
        <v>0.85</v>
      </c>
      <c r="D243">
        <v>0.617869565217391</v>
      </c>
      <c r="E243" s="9">
        <v>1.6160000000000001</v>
      </c>
      <c r="F243" s="45">
        <v>28</v>
      </c>
      <c r="G243">
        <v>520952</v>
      </c>
      <c r="H243">
        <v>71.62</v>
      </c>
      <c r="I243">
        <v>14.222494004827</v>
      </c>
      <c r="K243">
        <v>97.417679534272295</v>
      </c>
      <c r="M243" s="18">
        <v>106.1</v>
      </c>
      <c r="N243" s="17">
        <v>98.687204513635706</v>
      </c>
      <c r="O243" s="17">
        <v>118.904742083082</v>
      </c>
      <c r="Q243" s="34">
        <v>0.5</v>
      </c>
      <c r="R243" s="34">
        <f t="shared" si="3"/>
        <v>16.723204560654196</v>
      </c>
      <c r="S243" s="34"/>
      <c r="T243" s="47">
        <v>885440</v>
      </c>
      <c r="U243" s="47">
        <v>529467900</v>
      </c>
      <c r="W243" s="32">
        <v>0.5</v>
      </c>
      <c r="X243" s="32">
        <v>0.75</v>
      </c>
    </row>
    <row r="244" spans="1:24">
      <c r="A244" s="1" t="s">
        <v>249</v>
      </c>
      <c r="B244">
        <v>1504.8952285714199</v>
      </c>
      <c r="C244" s="11">
        <v>0.87</v>
      </c>
      <c r="D244">
        <v>0.59586363636363604</v>
      </c>
      <c r="E244" s="9">
        <v>1.4970000000000001</v>
      </c>
      <c r="F244" s="45">
        <v>35</v>
      </c>
      <c r="G244">
        <v>519376.9</v>
      </c>
      <c r="H244">
        <v>74.03</v>
      </c>
      <c r="I244">
        <v>19.831090210433999</v>
      </c>
      <c r="K244">
        <v>97.679073330612994</v>
      </c>
      <c r="M244" s="18">
        <v>106.3</v>
      </c>
      <c r="N244" s="17">
        <v>99.299336774708394</v>
      </c>
      <c r="O244" s="17">
        <v>117.709173378407</v>
      </c>
      <c r="Q244" s="34">
        <v>0.5</v>
      </c>
      <c r="R244" s="34">
        <f t="shared" si="3"/>
        <v>16.705748593472403</v>
      </c>
      <c r="S244" s="34"/>
      <c r="T244" s="47">
        <v>884641</v>
      </c>
      <c r="U244" s="47">
        <v>529542866.66666597</v>
      </c>
      <c r="W244" s="32">
        <v>0.5</v>
      </c>
      <c r="X244" s="32">
        <v>0.75</v>
      </c>
    </row>
    <row r="245" spans="1:24">
      <c r="A245" s="1" t="s">
        <v>250</v>
      </c>
      <c r="B245">
        <v>1510.2247473684199</v>
      </c>
      <c r="C245" s="11">
        <v>0.86</v>
      </c>
      <c r="D245">
        <v>0.59299999999999997</v>
      </c>
      <c r="E245" s="9">
        <v>1.526</v>
      </c>
      <c r="F245" s="45">
        <v>36</v>
      </c>
      <c r="G245">
        <v>517801.8</v>
      </c>
      <c r="H245">
        <v>73.73</v>
      </c>
      <c r="I245">
        <v>14.1476547520925</v>
      </c>
      <c r="K245">
        <v>97.913622694732396</v>
      </c>
      <c r="M245" s="18">
        <v>106.2</v>
      </c>
      <c r="N245" s="17">
        <v>99.096270646334702</v>
      </c>
      <c r="O245" s="17">
        <v>118.361301762775</v>
      </c>
      <c r="Q245" s="34">
        <v>0.5</v>
      </c>
      <c r="R245" s="34">
        <f t="shared" si="3"/>
        <v>16.768751807514043</v>
      </c>
      <c r="S245" s="34"/>
      <c r="T245" s="47">
        <v>888103</v>
      </c>
      <c r="U245" s="47">
        <v>529617833.33333302</v>
      </c>
      <c r="W245" s="32">
        <v>0.5</v>
      </c>
      <c r="X245" s="32">
        <v>0.75</v>
      </c>
    </row>
    <row r="246" spans="1:24">
      <c r="A246" s="1" t="s">
        <v>251</v>
      </c>
      <c r="B246">
        <v>1337.70736842105</v>
      </c>
      <c r="C246" s="11">
        <v>0.85</v>
      </c>
      <c r="D246">
        <v>0.579478260869565</v>
      </c>
      <c r="E246" s="9">
        <v>1.429</v>
      </c>
      <c r="F246" s="45">
        <v>39</v>
      </c>
      <c r="G246">
        <v>516226.7</v>
      </c>
      <c r="H246">
        <v>76.61</v>
      </c>
      <c r="I246">
        <v>35.406370687876297</v>
      </c>
      <c r="K246">
        <v>97.843267954892895</v>
      </c>
      <c r="M246" s="18">
        <v>106.1</v>
      </c>
      <c r="N246" s="17">
        <v>98.889432391737401</v>
      </c>
      <c r="O246" s="17">
        <v>119.165301756329</v>
      </c>
      <c r="Q246" s="34">
        <v>0.5</v>
      </c>
      <c r="R246" s="34">
        <f t="shared" si="3"/>
        <v>16.675212500528609</v>
      </c>
      <c r="S246" s="34"/>
      <c r="T246" s="47">
        <v>883274</v>
      </c>
      <c r="U246" s="47">
        <v>529692800</v>
      </c>
      <c r="W246" s="32">
        <v>0.5</v>
      </c>
      <c r="X246" s="32">
        <v>0.75</v>
      </c>
    </row>
    <row r="247" spans="1:24">
      <c r="A247" s="1" t="s">
        <v>252</v>
      </c>
      <c r="B247">
        <v>1328.1831578947299</v>
      </c>
      <c r="C247" s="11">
        <v>0.85</v>
      </c>
      <c r="D247">
        <v>0.56633333333333302</v>
      </c>
      <c r="E247" s="9">
        <v>1.429</v>
      </c>
      <c r="F247" s="45">
        <v>44</v>
      </c>
      <c r="G247">
        <v>517276.66666666599</v>
      </c>
      <c r="H247">
        <v>76.75</v>
      </c>
      <c r="I247">
        <v>23.728234625759399</v>
      </c>
      <c r="K247">
        <v>97.927426924576807</v>
      </c>
      <c r="M247" s="18">
        <v>106.1</v>
      </c>
      <c r="N247" s="17">
        <v>98.065625585099198</v>
      </c>
      <c r="O247" s="17">
        <v>119.473222432702</v>
      </c>
      <c r="Q247" s="34">
        <v>0.5</v>
      </c>
      <c r="R247" s="34">
        <f t="shared" si="3"/>
        <v>16.734325767695303</v>
      </c>
      <c r="S247" s="34"/>
      <c r="T247" s="47">
        <v>884710</v>
      </c>
      <c r="U247" s="47">
        <v>528679800</v>
      </c>
      <c r="W247" s="32">
        <v>0.5</v>
      </c>
      <c r="X247" s="32">
        <v>0.75</v>
      </c>
    </row>
    <row r="248" spans="1:24">
      <c r="A248" s="1" t="s">
        <v>253</v>
      </c>
      <c r="B248">
        <v>1228.866</v>
      </c>
      <c r="C248" s="11">
        <v>0.84</v>
      </c>
      <c r="D248">
        <v>0.58761904761904704</v>
      </c>
      <c r="E248" s="9">
        <v>1.2450000000000001</v>
      </c>
      <c r="F248" s="45">
        <v>54</v>
      </c>
      <c r="G248">
        <v>518326.63333333301</v>
      </c>
      <c r="H248">
        <v>80.13</v>
      </c>
      <c r="I248">
        <v>25.458502966815999</v>
      </c>
      <c r="K248">
        <v>98.102558856590505</v>
      </c>
      <c r="M248" s="18">
        <v>105.7</v>
      </c>
      <c r="N248" s="17">
        <v>98.382076277268595</v>
      </c>
      <c r="O248" s="17">
        <v>118.24153972721101</v>
      </c>
      <c r="Q248" s="34">
        <v>0.5</v>
      </c>
      <c r="R248" s="34">
        <f t="shared" si="3"/>
        <v>16.724171389975645</v>
      </c>
      <c r="S248" s="34"/>
      <c r="T248" s="47">
        <v>882479</v>
      </c>
      <c r="U248" s="47">
        <v>527666800</v>
      </c>
      <c r="W248" s="32">
        <v>0.5</v>
      </c>
      <c r="X248" s="32">
        <v>0.75</v>
      </c>
    </row>
    <row r="249" spans="1:24">
      <c r="A249" s="1" t="s">
        <v>254</v>
      </c>
      <c r="B249">
        <v>1294.0838095238</v>
      </c>
      <c r="C249" s="11">
        <v>0.84</v>
      </c>
      <c r="D249">
        <v>0.58772727272727199</v>
      </c>
      <c r="E249" s="9">
        <v>1.6</v>
      </c>
      <c r="F249" s="45">
        <v>48</v>
      </c>
      <c r="G249">
        <v>519376.6</v>
      </c>
      <c r="H249">
        <v>78.489999999999995</v>
      </c>
      <c r="I249">
        <v>20.370567502265299</v>
      </c>
      <c r="K249">
        <v>97.751996812790594</v>
      </c>
      <c r="M249" s="18">
        <v>105.6</v>
      </c>
      <c r="N249" s="17">
        <v>97.8690722482377</v>
      </c>
      <c r="O249" s="17">
        <v>117.728338599922</v>
      </c>
      <c r="Q249" s="34">
        <v>0.5</v>
      </c>
      <c r="R249" s="34">
        <f t="shared" si="3"/>
        <v>16.608082956963379</v>
      </c>
      <c r="S249" s="34"/>
      <c r="T249" s="47">
        <v>874671</v>
      </c>
      <c r="U249" s="47">
        <v>526653800</v>
      </c>
      <c r="W249" s="32">
        <v>0.5</v>
      </c>
      <c r="X249" s="32">
        <v>0.75</v>
      </c>
    </row>
    <row r="250" spans="1:24">
      <c r="A250" s="1" t="s">
        <v>255</v>
      </c>
      <c r="B250">
        <v>1373.8264999999999</v>
      </c>
      <c r="C250" s="11">
        <v>0.84</v>
      </c>
      <c r="D250">
        <v>0.59636363636363598</v>
      </c>
      <c r="E250" s="9">
        <v>1.778</v>
      </c>
      <c r="F250" s="45">
        <v>44</v>
      </c>
      <c r="G250">
        <v>517409.46666666598</v>
      </c>
      <c r="H250">
        <v>77.989999999999995</v>
      </c>
      <c r="I250">
        <v>18.4287772517702</v>
      </c>
      <c r="K250">
        <v>98.457724095078206</v>
      </c>
      <c r="M250" s="18">
        <v>105.2</v>
      </c>
      <c r="N250" s="17">
        <v>97.379313049808502</v>
      </c>
      <c r="O250" s="17">
        <v>118.344179952668</v>
      </c>
      <c r="Q250" s="34">
        <v>0.5</v>
      </c>
      <c r="R250" s="34">
        <f t="shared" si="3"/>
        <v>16.752432313139348</v>
      </c>
      <c r="S250" s="34"/>
      <c r="T250" s="47">
        <v>876491</v>
      </c>
      <c r="U250" s="47">
        <v>523202233.33333302</v>
      </c>
      <c r="W250" s="32">
        <v>0.5</v>
      </c>
      <c r="X250" s="32">
        <v>0.75</v>
      </c>
    </row>
    <row r="251" spans="1:24">
      <c r="A251" s="1" t="s">
        <v>256</v>
      </c>
      <c r="B251">
        <v>1380.7366666666601</v>
      </c>
      <c r="C251" s="11">
        <v>0.86</v>
      </c>
      <c r="D251">
        <v>0.59428571428571397</v>
      </c>
      <c r="E251" s="9">
        <v>1.601</v>
      </c>
      <c r="F251" s="45">
        <v>48</v>
      </c>
      <c r="G251">
        <v>515442.33333333302</v>
      </c>
      <c r="H251">
        <v>76.06</v>
      </c>
      <c r="I251">
        <v>14.8755362862629</v>
      </c>
      <c r="K251">
        <v>98.913535056559297</v>
      </c>
      <c r="M251" s="18">
        <v>104.2</v>
      </c>
      <c r="N251" s="17">
        <v>96.985861279910296</v>
      </c>
      <c r="O251" s="17">
        <v>115.16233296348101</v>
      </c>
      <c r="Q251" s="34">
        <v>0.5</v>
      </c>
      <c r="R251" s="34">
        <f t="shared" si="3"/>
        <v>17.031608745731951</v>
      </c>
      <c r="S251" s="34"/>
      <c r="T251" s="47">
        <v>885219</v>
      </c>
      <c r="U251" s="47">
        <v>519750666.66666597</v>
      </c>
      <c r="W251" s="32">
        <v>0.5</v>
      </c>
      <c r="X251" s="32">
        <v>0.75</v>
      </c>
    </row>
    <row r="252" spans="1:24">
      <c r="A252" s="1" t="s">
        <v>257</v>
      </c>
      <c r="B252">
        <v>1290.2640909090901</v>
      </c>
      <c r="C252" s="11">
        <v>0.85</v>
      </c>
      <c r="D252">
        <v>0.59521739130434703</v>
      </c>
      <c r="E252" s="9">
        <v>1.5369999999999999</v>
      </c>
      <c r="F252" s="45">
        <v>49</v>
      </c>
      <c r="G252">
        <v>513475.2</v>
      </c>
      <c r="H252">
        <v>75.599999999999994</v>
      </c>
      <c r="I252">
        <v>16.923912827782999</v>
      </c>
      <c r="K252">
        <v>99.334640446812699</v>
      </c>
      <c r="M252" s="18">
        <v>103.6</v>
      </c>
      <c r="N252" s="17">
        <v>96.689502013776504</v>
      </c>
      <c r="O252" s="17">
        <v>115.16233296348101</v>
      </c>
      <c r="Q252" s="34">
        <v>0.5</v>
      </c>
      <c r="R252" s="34">
        <f t="shared" si="3"/>
        <v>17.060304772950406</v>
      </c>
      <c r="S252" s="34"/>
      <c r="T252" s="47">
        <v>880822</v>
      </c>
      <c r="U252" s="47">
        <v>516299100</v>
      </c>
      <c r="W252" s="32">
        <v>0.5</v>
      </c>
      <c r="X252" s="32">
        <v>0.75</v>
      </c>
    </row>
    <row r="253" spans="1:24">
      <c r="A253" s="1" t="s">
        <v>258</v>
      </c>
      <c r="B253">
        <v>1247.1038095238</v>
      </c>
      <c r="C253" s="11">
        <v>0.85</v>
      </c>
      <c r="D253">
        <v>0.58714285714285697</v>
      </c>
      <c r="E253" s="9">
        <v>1.431</v>
      </c>
      <c r="F253" s="45">
        <v>52</v>
      </c>
      <c r="G253">
        <v>517336.433333333</v>
      </c>
      <c r="H253">
        <v>76.11</v>
      </c>
      <c r="I253">
        <v>17.8878600860895</v>
      </c>
      <c r="K253">
        <v>99.184297926626201</v>
      </c>
      <c r="M253" s="18">
        <v>102.8</v>
      </c>
      <c r="N253" s="17">
        <v>96.397975877051607</v>
      </c>
      <c r="O253" s="17">
        <v>110.954083719718</v>
      </c>
      <c r="Q253" s="34">
        <v>0.5</v>
      </c>
      <c r="R253" s="34">
        <f t="shared" si="3"/>
        <v>17.198360764446807</v>
      </c>
      <c r="S253" s="34"/>
      <c r="T253" s="47">
        <v>884394</v>
      </c>
      <c r="U253" s="47">
        <v>514231566.66666597</v>
      </c>
      <c r="W253" s="32">
        <v>0.5</v>
      </c>
      <c r="X253" s="32">
        <v>0.75</v>
      </c>
    </row>
    <row r="254" spans="1:24">
      <c r="A254" s="1" t="s">
        <v>259</v>
      </c>
      <c r="B254">
        <v>1165.7964999999999</v>
      </c>
      <c r="C254" s="11">
        <v>0.87</v>
      </c>
      <c r="D254">
        <v>0.60045454545454502</v>
      </c>
      <c r="E254" s="9">
        <v>1.4810000000000001</v>
      </c>
      <c r="F254" s="45">
        <v>71</v>
      </c>
      <c r="G254">
        <v>521197.66666666599</v>
      </c>
      <c r="H254">
        <v>80.41</v>
      </c>
      <c r="I254">
        <v>28.320107890260601</v>
      </c>
      <c r="K254">
        <v>99.172490806138498</v>
      </c>
      <c r="M254" s="18">
        <v>102.3</v>
      </c>
      <c r="N254" s="17">
        <v>96.8000529401466</v>
      </c>
      <c r="O254" s="17">
        <v>112.391046876125</v>
      </c>
      <c r="Q254" s="34">
        <v>0.5</v>
      </c>
      <c r="R254" s="34">
        <f t="shared" si="3"/>
        <v>17.456809572922644</v>
      </c>
      <c r="S254" s="34"/>
      <c r="T254" s="47">
        <v>894075</v>
      </c>
      <c r="U254" s="47">
        <v>512164033.33333302</v>
      </c>
      <c r="W254" s="32">
        <v>0.5</v>
      </c>
      <c r="X254" s="32">
        <v>0.75</v>
      </c>
    </row>
    <row r="255" spans="1:24">
      <c r="A255" s="1" t="s">
        <v>260</v>
      </c>
      <c r="B255">
        <v>913.48545454545399</v>
      </c>
      <c r="C255" s="11">
        <v>0.89</v>
      </c>
      <c r="D255">
        <v>0.63478260869565195</v>
      </c>
      <c r="E255" s="9">
        <v>1.486</v>
      </c>
      <c r="F255" s="45">
        <v>81</v>
      </c>
      <c r="G255">
        <v>525058.9</v>
      </c>
      <c r="H255">
        <v>90.66</v>
      </c>
      <c r="I255">
        <v>71.9483687829144</v>
      </c>
      <c r="K255">
        <v>99.035226590462699</v>
      </c>
      <c r="M255" s="18">
        <v>101.8</v>
      </c>
      <c r="N255" s="17">
        <v>96.394335340262899</v>
      </c>
      <c r="O255" s="17">
        <v>109.92768146514101</v>
      </c>
      <c r="Q255" s="34">
        <v>0.3</v>
      </c>
      <c r="R255" s="34">
        <f t="shared" si="3"/>
        <v>17.604766941157212</v>
      </c>
      <c r="S255" s="34"/>
      <c r="T255" s="47">
        <v>898013</v>
      </c>
      <c r="U255" s="47">
        <v>510096500</v>
      </c>
      <c r="W255" s="32">
        <v>0.3</v>
      </c>
      <c r="X255" s="32">
        <v>0.5</v>
      </c>
    </row>
    <row r="256" spans="1:24">
      <c r="A256" s="1" t="s">
        <v>261</v>
      </c>
      <c r="B256">
        <v>857.92055555555498</v>
      </c>
      <c r="C256" s="11">
        <v>0.88</v>
      </c>
      <c r="D256">
        <v>0.45500000000000002</v>
      </c>
      <c r="E256" s="9">
        <v>1.377</v>
      </c>
      <c r="F256" s="45">
        <v>90</v>
      </c>
      <c r="G256">
        <v>523044.6</v>
      </c>
      <c r="H256">
        <v>96.6</v>
      </c>
      <c r="I256">
        <v>43.045463003780696</v>
      </c>
      <c r="K256">
        <v>98.682549990330301</v>
      </c>
      <c r="M256" s="18">
        <v>100.9</v>
      </c>
      <c r="N256" s="17">
        <v>97.379313049808502</v>
      </c>
      <c r="O256" s="17">
        <v>102.845505908563</v>
      </c>
      <c r="Q256" s="34">
        <v>0.3</v>
      </c>
      <c r="R256" s="34">
        <f t="shared" si="3"/>
        <v>17.957489075956232</v>
      </c>
      <c r="S256" s="34"/>
      <c r="T256" s="47">
        <v>901775</v>
      </c>
      <c r="U256" s="47">
        <v>502172100</v>
      </c>
      <c r="W256" s="32">
        <v>0.3</v>
      </c>
      <c r="X256" s="32">
        <v>0.5</v>
      </c>
    </row>
    <row r="257" spans="1:24">
      <c r="A257" s="1" t="s">
        <v>262</v>
      </c>
      <c r="B257">
        <v>827.39619047618999</v>
      </c>
      <c r="C257" s="11">
        <v>0.74</v>
      </c>
      <c r="D257">
        <v>0.37565217391304301</v>
      </c>
      <c r="E257" s="9">
        <v>1.214</v>
      </c>
      <c r="F257" s="45">
        <v>104</v>
      </c>
      <c r="G257">
        <v>521030.3</v>
      </c>
      <c r="H257">
        <v>100.91</v>
      </c>
      <c r="I257">
        <v>27.197254430969402</v>
      </c>
      <c r="K257">
        <v>98.366545582351094</v>
      </c>
      <c r="M257" s="18">
        <v>99.3</v>
      </c>
      <c r="N257" s="17">
        <v>96.859320409477604</v>
      </c>
      <c r="O257" s="17">
        <v>94.531647646493795</v>
      </c>
      <c r="Q257" s="34">
        <v>0.1</v>
      </c>
      <c r="R257" s="34">
        <f t="shared" si="3"/>
        <v>18.315269853557236</v>
      </c>
      <c r="S257" s="34"/>
      <c r="T257" s="47">
        <v>905228</v>
      </c>
      <c r="U257" s="47">
        <v>494247700</v>
      </c>
      <c r="W257" s="32">
        <v>0.1</v>
      </c>
      <c r="X257" s="32">
        <v>0.3</v>
      </c>
    </row>
    <row r="258" spans="1:24">
      <c r="A258" s="1" t="s">
        <v>263</v>
      </c>
      <c r="B258">
        <v>819.66473684210496</v>
      </c>
      <c r="C258" s="11">
        <v>0.72</v>
      </c>
      <c r="D258">
        <v>0.23227272727272699</v>
      </c>
      <c r="E258" s="9">
        <v>1.272</v>
      </c>
      <c r="F258" s="45">
        <v>103</v>
      </c>
      <c r="G258">
        <v>519016</v>
      </c>
      <c r="H258">
        <v>102.12</v>
      </c>
      <c r="I258">
        <v>28.9366627499743</v>
      </c>
      <c r="K258">
        <v>97.865389968082695</v>
      </c>
      <c r="M258" s="18">
        <v>98.1</v>
      </c>
      <c r="N258" s="17">
        <v>96.634958285397303</v>
      </c>
      <c r="O258" s="17">
        <v>86.936270962627901</v>
      </c>
      <c r="Q258" s="34">
        <v>0.1</v>
      </c>
      <c r="R258" s="34">
        <f t="shared" si="3"/>
        <v>18.875324295586907</v>
      </c>
      <c r="S258" s="34"/>
      <c r="T258" s="47">
        <v>917951</v>
      </c>
      <c r="U258" s="47">
        <v>486323300</v>
      </c>
      <c r="W258" s="32">
        <v>0.1</v>
      </c>
      <c r="X258" s="32">
        <v>0.3</v>
      </c>
    </row>
    <row r="259" spans="1:24">
      <c r="A259" s="1" t="s">
        <v>264</v>
      </c>
      <c r="B259">
        <v>762.15684210526297</v>
      </c>
      <c r="C259" s="11">
        <v>0.71</v>
      </c>
      <c r="D259">
        <v>0.26650000000000001</v>
      </c>
      <c r="E259" s="9">
        <v>1.2769999999999999</v>
      </c>
      <c r="F259" s="45">
        <v>110</v>
      </c>
      <c r="G259">
        <v>519660.3</v>
      </c>
      <c r="H259">
        <v>102.1</v>
      </c>
      <c r="I259">
        <v>16.573156577553998</v>
      </c>
      <c r="K259">
        <v>97.761136282552897</v>
      </c>
      <c r="M259" s="18">
        <v>96.2</v>
      </c>
      <c r="N259" s="17">
        <v>95.596611083005101</v>
      </c>
      <c r="O259" s="17">
        <v>79.648814955134895</v>
      </c>
      <c r="Q259" s="34">
        <v>0.1</v>
      </c>
      <c r="R259" s="34">
        <f t="shared" si="3"/>
        <v>19.343482554278349</v>
      </c>
      <c r="S259" s="34"/>
      <c r="T259" s="47">
        <v>944369</v>
      </c>
      <c r="U259" s="47">
        <v>488210433.33333302</v>
      </c>
      <c r="W259" s="32">
        <v>0.1</v>
      </c>
      <c r="X259" s="32">
        <v>0.3</v>
      </c>
    </row>
    <row r="260" spans="1:24">
      <c r="A260" s="1" t="s">
        <v>265</v>
      </c>
      <c r="B260">
        <v>756.52333333333297</v>
      </c>
      <c r="C260" s="11">
        <v>0.65</v>
      </c>
      <c r="D260">
        <v>0.26500000000000001</v>
      </c>
      <c r="E260" s="9">
        <v>1.323</v>
      </c>
      <c r="F260" s="45">
        <v>114</v>
      </c>
      <c r="G260">
        <v>520304.6</v>
      </c>
      <c r="H260">
        <v>96.21</v>
      </c>
      <c r="I260">
        <v>27.507573327309601</v>
      </c>
      <c r="K260">
        <v>97.753490997033296</v>
      </c>
      <c r="M260" s="18">
        <v>95.8</v>
      </c>
      <c r="N260" s="17">
        <v>95.815149519455403</v>
      </c>
      <c r="O260" s="17">
        <v>80.367296533338404</v>
      </c>
      <c r="Q260" s="34">
        <v>0.1</v>
      </c>
      <c r="R260" s="34">
        <f t="shared" si="3"/>
        <v>19.325682566471315</v>
      </c>
      <c r="S260" s="34"/>
      <c r="T260" s="47">
        <v>947147</v>
      </c>
      <c r="U260" s="47">
        <v>490097566.66666597</v>
      </c>
      <c r="W260" s="32">
        <v>0.1</v>
      </c>
      <c r="X260" s="32">
        <v>0.3</v>
      </c>
    </row>
    <row r="261" spans="1:24">
      <c r="A261" s="1" t="s">
        <v>266</v>
      </c>
      <c r="B261">
        <v>832.75450000000001</v>
      </c>
      <c r="C261" s="11">
        <v>0.6</v>
      </c>
      <c r="D261">
        <v>0.22090909090909</v>
      </c>
      <c r="E261" s="9">
        <v>1.4019999999999999</v>
      </c>
      <c r="F261" s="45">
        <v>111</v>
      </c>
      <c r="G261">
        <v>520948.9</v>
      </c>
      <c r="H261">
        <v>93.28</v>
      </c>
      <c r="I261">
        <v>21.71599775488</v>
      </c>
      <c r="K261">
        <v>97.584643176218094</v>
      </c>
      <c r="M261" s="18">
        <v>96.5</v>
      </c>
      <c r="N261" s="17">
        <v>95.512336327634301</v>
      </c>
      <c r="O261" s="17">
        <v>83.857064198898399</v>
      </c>
      <c r="Q261" s="34">
        <v>0.1</v>
      </c>
      <c r="R261" s="34">
        <f t="shared" si="3"/>
        <v>19.197487238932432</v>
      </c>
      <c r="S261" s="34"/>
      <c r="T261" s="47">
        <v>944487</v>
      </c>
      <c r="U261" s="47">
        <v>491984700</v>
      </c>
      <c r="W261" s="32">
        <v>0.1</v>
      </c>
      <c r="X261" s="32">
        <v>0.3</v>
      </c>
    </row>
    <row r="262" spans="1:24">
      <c r="A262" s="1" t="s">
        <v>267</v>
      </c>
      <c r="B262">
        <v>882.40444444444404</v>
      </c>
      <c r="C262" s="11">
        <v>0.56999999999999995</v>
      </c>
      <c r="D262">
        <v>0.20904761904761901</v>
      </c>
      <c r="E262" s="9">
        <v>1.4810000000000001</v>
      </c>
      <c r="F262" s="45">
        <v>99</v>
      </c>
      <c r="G262">
        <v>520241.6</v>
      </c>
      <c r="H262">
        <v>92.66</v>
      </c>
      <c r="I262">
        <v>20.9180384675136</v>
      </c>
      <c r="K262">
        <v>97.357558774768094</v>
      </c>
      <c r="M262" s="18">
        <v>96.9</v>
      </c>
      <c r="N262" s="17">
        <v>96.426327464833903</v>
      </c>
      <c r="O262" s="17">
        <v>86.936270962627901</v>
      </c>
      <c r="Q262" s="34">
        <v>0.1</v>
      </c>
      <c r="R262" s="34">
        <f t="shared" si="3"/>
        <v>19.217288096840388</v>
      </c>
      <c r="S262" s="34"/>
      <c r="T262" s="47">
        <v>943038</v>
      </c>
      <c r="U262" s="47">
        <v>490723766.66666597</v>
      </c>
      <c r="W262" s="32">
        <v>0.1</v>
      </c>
      <c r="X262" s="32">
        <v>0.3</v>
      </c>
    </row>
    <row r="263" spans="1:24">
      <c r="A263" s="1" t="s">
        <v>268</v>
      </c>
      <c r="B263">
        <v>921.56954545454505</v>
      </c>
      <c r="C263" s="11">
        <v>0.56000000000000005</v>
      </c>
      <c r="D263">
        <v>0.18363636363636299</v>
      </c>
      <c r="E263" s="9">
        <v>1.363</v>
      </c>
      <c r="F263" s="45">
        <v>88</v>
      </c>
      <c r="G263">
        <v>519534.3</v>
      </c>
      <c r="H263">
        <v>91.56</v>
      </c>
      <c r="I263">
        <v>16.315823942324698</v>
      </c>
      <c r="K263">
        <v>97.213498028554795</v>
      </c>
      <c r="M263" s="18">
        <v>97.1</v>
      </c>
      <c r="N263" s="17">
        <v>96.316155467500906</v>
      </c>
      <c r="O263" s="17">
        <v>88.373234119035004</v>
      </c>
      <c r="Q263" s="34">
        <v>0.1</v>
      </c>
      <c r="R263" s="34">
        <f t="shared" ref="R263:R326" si="4">10000*T263/U263</f>
        <v>19.217986248189781</v>
      </c>
      <c r="S263" s="34"/>
      <c r="T263" s="47">
        <v>940649</v>
      </c>
      <c r="U263" s="47">
        <v>489462833.33333302</v>
      </c>
      <c r="W263" s="32">
        <v>0.1</v>
      </c>
      <c r="X263" s="32">
        <v>0.3</v>
      </c>
    </row>
    <row r="264" spans="1:24">
      <c r="A264" s="1" t="s">
        <v>269</v>
      </c>
      <c r="B264">
        <v>903.66318181818099</v>
      </c>
      <c r="C264" s="11">
        <v>0.55000000000000004</v>
      </c>
      <c r="D264">
        <v>0.16608695652173899</v>
      </c>
      <c r="E264" s="9">
        <v>1.3859999999999999</v>
      </c>
      <c r="F264" s="45">
        <v>82</v>
      </c>
      <c r="G264">
        <v>518827</v>
      </c>
      <c r="H264">
        <v>93.49</v>
      </c>
      <c r="I264">
        <v>14.6168939631093</v>
      </c>
      <c r="K264">
        <v>97.138033407551305</v>
      </c>
      <c r="M264" s="18">
        <v>97.5</v>
      </c>
      <c r="N264" s="17">
        <v>96.820260421410495</v>
      </c>
      <c r="O264" s="17">
        <v>89.399636373611401</v>
      </c>
      <c r="Q264" s="34">
        <v>0.1</v>
      </c>
      <c r="R264" s="34">
        <f t="shared" si="4"/>
        <v>19.130220509178681</v>
      </c>
      <c r="S264" s="34"/>
      <c r="T264" s="47">
        <v>933941</v>
      </c>
      <c r="U264" s="47">
        <v>488201900</v>
      </c>
      <c r="W264" s="32">
        <v>0.1</v>
      </c>
      <c r="X264" s="32">
        <v>0.3</v>
      </c>
    </row>
    <row r="265" spans="1:24">
      <c r="A265" s="1" t="s">
        <v>270</v>
      </c>
      <c r="B265">
        <v>961.12857142857104</v>
      </c>
      <c r="C265" s="11">
        <v>0.54</v>
      </c>
      <c r="D265">
        <v>0.15476190476190399</v>
      </c>
      <c r="E265" s="9">
        <v>1.3140000000000001</v>
      </c>
      <c r="F265" s="45">
        <v>75</v>
      </c>
      <c r="G265">
        <v>519561</v>
      </c>
      <c r="H265">
        <v>92.21</v>
      </c>
      <c r="I265">
        <v>13.870754057635001</v>
      </c>
      <c r="K265">
        <v>97.033112329281707</v>
      </c>
      <c r="M265" s="18">
        <v>97.9</v>
      </c>
      <c r="N265" s="17">
        <v>97.1384919069246</v>
      </c>
      <c r="O265" s="17">
        <v>90.733959304560898</v>
      </c>
      <c r="Q265" s="34">
        <v>0.1</v>
      </c>
      <c r="R265" s="34">
        <f t="shared" si="4"/>
        <v>19.158939807329837</v>
      </c>
      <c r="S265" s="34"/>
      <c r="T265" s="47">
        <v>937591</v>
      </c>
      <c r="U265" s="47">
        <v>489375200</v>
      </c>
      <c r="W265" s="32">
        <v>0.1</v>
      </c>
      <c r="X265" s="32">
        <v>0.3</v>
      </c>
    </row>
    <row r="266" spans="1:24">
      <c r="A266" s="1" t="s">
        <v>271</v>
      </c>
      <c r="B266">
        <v>937.01789473684198</v>
      </c>
      <c r="C266" s="11">
        <v>0.54</v>
      </c>
      <c r="D266">
        <v>0.16318181818181801</v>
      </c>
      <c r="E266" s="9">
        <v>1.258</v>
      </c>
      <c r="F266" s="45">
        <v>65</v>
      </c>
      <c r="G266">
        <v>520295</v>
      </c>
      <c r="H266">
        <v>94.56</v>
      </c>
      <c r="I266">
        <v>15.001443622195</v>
      </c>
      <c r="K266">
        <v>97.033669560090701</v>
      </c>
      <c r="M266" s="18">
        <v>98.4</v>
      </c>
      <c r="N266" s="17">
        <v>98.577580675915996</v>
      </c>
      <c r="O266" s="17">
        <v>93.505245391917398</v>
      </c>
      <c r="Q266" s="34">
        <v>0.1</v>
      </c>
      <c r="R266" s="34">
        <f t="shared" si="4"/>
        <v>19.047800574255145</v>
      </c>
      <c r="S266" s="34"/>
      <c r="T266" s="47">
        <v>934387</v>
      </c>
      <c r="U266" s="47">
        <v>490548500</v>
      </c>
      <c r="W266" s="32">
        <v>0.1</v>
      </c>
      <c r="X266" s="32">
        <v>0.3</v>
      </c>
    </row>
    <row r="267" spans="1:24">
      <c r="A267" s="1" t="s">
        <v>272</v>
      </c>
      <c r="B267">
        <v>895.10095238095198</v>
      </c>
      <c r="C267" s="11">
        <v>0.53</v>
      </c>
      <c r="D267">
        <v>0.16136363636363599</v>
      </c>
      <c r="E267" s="9">
        <v>1.4039999999999999</v>
      </c>
      <c r="F267" s="45">
        <v>58</v>
      </c>
      <c r="G267">
        <v>521029</v>
      </c>
      <c r="H267">
        <v>94.41</v>
      </c>
      <c r="I267">
        <v>13.0562654793984</v>
      </c>
      <c r="K267">
        <v>96.570861589803101</v>
      </c>
      <c r="M267" s="18">
        <v>99</v>
      </c>
      <c r="N267" s="17">
        <v>99.087722050682402</v>
      </c>
      <c r="O267" s="17">
        <v>96.071251028358603</v>
      </c>
      <c r="Q267" s="34">
        <v>0.1</v>
      </c>
      <c r="R267" s="34">
        <f t="shared" si="4"/>
        <v>19.025534357028711</v>
      </c>
      <c r="S267" s="34"/>
      <c r="T267" s="47">
        <v>935527</v>
      </c>
      <c r="U267" s="47">
        <v>491721800</v>
      </c>
      <c r="W267" s="32">
        <v>0.1</v>
      </c>
      <c r="X267" s="32">
        <v>0.3</v>
      </c>
    </row>
    <row r="268" spans="1:24">
      <c r="A268" s="1" t="s">
        <v>273</v>
      </c>
      <c r="B268">
        <v>855.13684210526299</v>
      </c>
      <c r="C268" s="11">
        <v>0.51</v>
      </c>
      <c r="D268">
        <v>0.16809523809523799</v>
      </c>
      <c r="E268" s="9">
        <v>1.2529999999999999</v>
      </c>
      <c r="F268" s="45">
        <v>54</v>
      </c>
      <c r="G268">
        <v>522383.933333333</v>
      </c>
      <c r="H268">
        <v>95.24</v>
      </c>
      <c r="I268">
        <v>13.887087213264801</v>
      </c>
      <c r="K268">
        <v>96.787493411823405</v>
      </c>
      <c r="M268" s="18">
        <v>99.3</v>
      </c>
      <c r="N268" s="17">
        <v>99.085800753072803</v>
      </c>
      <c r="O268" s="17">
        <v>98.021415312053904</v>
      </c>
      <c r="Q268" s="34">
        <v>0.1</v>
      </c>
      <c r="R268" s="34">
        <f t="shared" si="4"/>
        <v>18.927684747524541</v>
      </c>
      <c r="S268" s="34"/>
      <c r="T268" s="47">
        <v>933383</v>
      </c>
      <c r="U268" s="47">
        <v>493131100</v>
      </c>
      <c r="W268" s="32">
        <v>0.1</v>
      </c>
      <c r="X268" s="32">
        <v>0.3</v>
      </c>
    </row>
    <row r="269" spans="1:24">
      <c r="A269" s="1" t="s">
        <v>274</v>
      </c>
      <c r="B269">
        <v>892.90095238095205</v>
      </c>
      <c r="C269" s="11">
        <v>0.46</v>
      </c>
      <c r="D269">
        <v>0.136521739130434</v>
      </c>
      <c r="E269" s="9">
        <v>1.272</v>
      </c>
      <c r="F269" s="45">
        <v>51</v>
      </c>
      <c r="G269">
        <v>523738.866666666</v>
      </c>
      <c r="H269">
        <v>95.3</v>
      </c>
      <c r="I269">
        <v>14.0079766997076</v>
      </c>
      <c r="K269">
        <v>96.710981720944801</v>
      </c>
      <c r="M269" s="18">
        <v>99.6</v>
      </c>
      <c r="N269" s="17">
        <v>100.327602096032</v>
      </c>
      <c r="O269" s="17">
        <v>98.842537115715103</v>
      </c>
      <c r="Q269" s="34">
        <v>0.1</v>
      </c>
      <c r="R269" s="34">
        <f t="shared" si="4"/>
        <v>19.254705985597941</v>
      </c>
      <c r="S269" s="34"/>
      <c r="T269" s="47">
        <v>952223</v>
      </c>
      <c r="U269" s="47">
        <v>494540400</v>
      </c>
      <c r="W269" s="32">
        <v>0.1</v>
      </c>
      <c r="X269" s="32">
        <v>0.3</v>
      </c>
    </row>
    <row r="270" spans="1:24">
      <c r="A270" s="1" t="s">
        <v>275</v>
      </c>
      <c r="B270">
        <v>936.11842105263099</v>
      </c>
      <c r="C270" s="11">
        <v>0.45</v>
      </c>
      <c r="D270">
        <v>0.13380952380952299</v>
      </c>
      <c r="E270" s="9">
        <v>1.3080000000000001</v>
      </c>
      <c r="F270" s="45">
        <v>48</v>
      </c>
      <c r="G270">
        <v>525093.80000000005</v>
      </c>
      <c r="H270">
        <v>93.92</v>
      </c>
      <c r="I270">
        <v>13.623966623545201</v>
      </c>
      <c r="K270">
        <v>96.867268882734507</v>
      </c>
      <c r="M270" s="18">
        <v>100.2</v>
      </c>
      <c r="N270" s="17">
        <v>99.602521745342699</v>
      </c>
      <c r="O270" s="17">
        <v>101.10062207578299</v>
      </c>
      <c r="Q270" s="34">
        <v>0.1</v>
      </c>
      <c r="R270" s="34">
        <f t="shared" si="4"/>
        <v>19.427191910792565</v>
      </c>
      <c r="S270" s="34"/>
      <c r="T270" s="47">
        <v>963491</v>
      </c>
      <c r="U270" s="47">
        <v>495949700</v>
      </c>
      <c r="W270" s="32">
        <v>0.1</v>
      </c>
      <c r="X270" s="32">
        <v>0.3</v>
      </c>
    </row>
    <row r="271" spans="1:24">
      <c r="A271" s="1" t="s">
        <v>276</v>
      </c>
      <c r="B271">
        <v>896.611578947368</v>
      </c>
      <c r="C271" s="11">
        <v>0.44</v>
      </c>
      <c r="D271">
        <v>0.13150000000000001</v>
      </c>
      <c r="E271" s="9">
        <v>1.2949999999999999</v>
      </c>
      <c r="F271" s="45">
        <v>45</v>
      </c>
      <c r="G271">
        <v>521832.96666666598</v>
      </c>
      <c r="H271">
        <v>96.84</v>
      </c>
      <c r="I271">
        <v>14.301820091698699</v>
      </c>
      <c r="K271">
        <v>96.986547534208299</v>
      </c>
      <c r="M271" s="18">
        <v>100.1</v>
      </c>
      <c r="N271" s="17">
        <v>100.12020636979901</v>
      </c>
      <c r="O271" s="17">
        <v>101.408542752156</v>
      </c>
      <c r="Q271" s="34">
        <v>0.1</v>
      </c>
      <c r="R271" s="34">
        <f t="shared" si="4"/>
        <v>19.514059402808339</v>
      </c>
      <c r="S271" s="34"/>
      <c r="T271" s="47">
        <v>970484</v>
      </c>
      <c r="U271" s="47">
        <v>497325533.33333302</v>
      </c>
      <c r="W271" s="32">
        <v>0.1</v>
      </c>
      <c r="X271" s="32">
        <v>0.3</v>
      </c>
    </row>
    <row r="272" spans="1:24">
      <c r="A272" s="1" t="s">
        <v>277</v>
      </c>
      <c r="B272">
        <v>936.97727272727195</v>
      </c>
      <c r="C272" s="11">
        <v>0.43</v>
      </c>
      <c r="D272">
        <v>0.13</v>
      </c>
      <c r="E272" s="9">
        <v>1.361</v>
      </c>
      <c r="F272" s="45">
        <v>44</v>
      </c>
      <c r="G272">
        <v>518572.13333333301</v>
      </c>
      <c r="H272">
        <v>96.21</v>
      </c>
      <c r="I272">
        <v>8.7110348032507297</v>
      </c>
      <c r="K272">
        <v>96.901211661580007</v>
      </c>
      <c r="M272" s="18">
        <v>100.6</v>
      </c>
      <c r="N272" s="17">
        <v>100.946576495532</v>
      </c>
      <c r="O272" s="17">
        <v>101.716463428529</v>
      </c>
      <c r="Q272" s="34">
        <v>0.1</v>
      </c>
      <c r="R272" s="34">
        <f t="shared" si="4"/>
        <v>19.527638484514576</v>
      </c>
      <c r="S272" s="34"/>
      <c r="T272" s="47">
        <v>973846</v>
      </c>
      <c r="U272" s="47">
        <v>498701366.66666597</v>
      </c>
      <c r="W272" s="32">
        <v>0.1</v>
      </c>
      <c r="X272" s="32">
        <v>0.3</v>
      </c>
    </row>
    <row r="273" spans="1:24">
      <c r="A273" s="1" t="s">
        <v>278</v>
      </c>
      <c r="B273">
        <v>987.59714285714199</v>
      </c>
      <c r="C273" s="11">
        <v>0.4</v>
      </c>
      <c r="D273">
        <v>0.131818181818181</v>
      </c>
      <c r="E273" s="9">
        <v>1.286</v>
      </c>
      <c r="F273" s="45">
        <v>38</v>
      </c>
      <c r="G273">
        <v>515311.3</v>
      </c>
      <c r="H273">
        <v>93.07</v>
      </c>
      <c r="I273">
        <v>11.996198956267801</v>
      </c>
      <c r="K273">
        <v>96.7179182930617</v>
      </c>
      <c r="M273" s="18">
        <v>101</v>
      </c>
      <c r="N273" s="17">
        <v>100.73918408486</v>
      </c>
      <c r="O273" s="17">
        <v>102.948146134021</v>
      </c>
      <c r="Q273" s="34">
        <v>0.1</v>
      </c>
      <c r="R273" s="34">
        <f t="shared" si="4"/>
        <v>19.438918630963379</v>
      </c>
      <c r="S273" s="34"/>
      <c r="T273" s="47">
        <v>972096</v>
      </c>
      <c r="U273" s="47">
        <v>500077200</v>
      </c>
      <c r="W273" s="32">
        <v>0.1</v>
      </c>
      <c r="X273" s="32">
        <v>0.3</v>
      </c>
    </row>
    <row r="274" spans="1:24">
      <c r="A274" s="1" t="s">
        <v>279</v>
      </c>
      <c r="B274">
        <v>907.38333333333298</v>
      </c>
      <c r="C274" s="11">
        <v>0.39</v>
      </c>
      <c r="D274">
        <v>0.12619047619047599</v>
      </c>
      <c r="E274" s="9">
        <v>1.2569999999999999</v>
      </c>
      <c r="F274" s="45">
        <v>40</v>
      </c>
      <c r="G274">
        <v>515713.63333333301</v>
      </c>
      <c r="H274">
        <v>97.5</v>
      </c>
      <c r="I274">
        <v>17.229997194747298</v>
      </c>
      <c r="K274">
        <v>96.642249221564398</v>
      </c>
      <c r="M274" s="18">
        <v>101.2</v>
      </c>
      <c r="N274" s="17">
        <v>99.603377422407902</v>
      </c>
      <c r="O274" s="17">
        <v>102.53758523219</v>
      </c>
      <c r="Q274" s="34">
        <v>0.1</v>
      </c>
      <c r="R274" s="34">
        <f t="shared" si="4"/>
        <v>19.480159874802986</v>
      </c>
      <c r="S274" s="34"/>
      <c r="T274" s="47">
        <v>977890</v>
      </c>
      <c r="U274" s="47">
        <v>501992800</v>
      </c>
      <c r="W274" s="32">
        <v>0.1</v>
      </c>
      <c r="X274" s="32">
        <v>0.3</v>
      </c>
    </row>
    <row r="275" spans="1:24">
      <c r="A275" s="1" t="s">
        <v>280</v>
      </c>
      <c r="B275">
        <v>873.78590909090894</v>
      </c>
      <c r="C275" s="11">
        <v>0.38</v>
      </c>
      <c r="D275">
        <v>0.12227272727272701</v>
      </c>
      <c r="E275" s="9">
        <v>1.08</v>
      </c>
      <c r="F275" s="45">
        <v>39</v>
      </c>
      <c r="G275">
        <v>516115.96666666598</v>
      </c>
      <c r="H275">
        <v>100.28</v>
      </c>
      <c r="I275">
        <v>16.173838252474901</v>
      </c>
      <c r="K275">
        <v>96.534416309274903</v>
      </c>
      <c r="M275" s="18">
        <v>101</v>
      </c>
      <c r="N275" s="17">
        <v>100.22374329469</v>
      </c>
      <c r="O275" s="17">
        <v>101.92174387944399</v>
      </c>
      <c r="Q275" s="34">
        <v>0.1</v>
      </c>
      <c r="R275" s="34">
        <f t="shared" si="4"/>
        <v>19.30283361023551</v>
      </c>
      <c r="S275" s="34"/>
      <c r="T275" s="47">
        <v>972686</v>
      </c>
      <c r="U275" s="47">
        <v>503908400</v>
      </c>
      <c r="W275" s="32">
        <v>0.1</v>
      </c>
      <c r="X275" s="32">
        <v>0.3</v>
      </c>
    </row>
    <row r="276" spans="1:24">
      <c r="A276" s="1" t="s">
        <v>281</v>
      </c>
      <c r="B276">
        <v>846.85238095238105</v>
      </c>
      <c r="C276" s="11">
        <v>0.37</v>
      </c>
      <c r="D276">
        <v>0.12590909090909</v>
      </c>
      <c r="E276" s="9">
        <v>1.075</v>
      </c>
      <c r="F276" s="45">
        <v>38</v>
      </c>
      <c r="G276">
        <v>516518.3</v>
      </c>
      <c r="H276">
        <v>102.25</v>
      </c>
      <c r="I276">
        <v>15.3811197638731</v>
      </c>
      <c r="K276">
        <v>96.220368565200602</v>
      </c>
      <c r="M276" s="18">
        <v>101.2</v>
      </c>
      <c r="N276" s="17">
        <v>101.99410619772</v>
      </c>
      <c r="O276" s="17">
        <v>103.153426584936</v>
      </c>
      <c r="Q276" s="34">
        <v>0.1</v>
      </c>
      <c r="R276" s="34">
        <f t="shared" si="4"/>
        <v>19.511826247864871</v>
      </c>
      <c r="S276" s="34"/>
      <c r="T276" s="47">
        <v>986955</v>
      </c>
      <c r="U276" s="47">
        <v>505824000</v>
      </c>
      <c r="W276" s="32">
        <v>0.1</v>
      </c>
      <c r="X276" s="32">
        <v>0.3</v>
      </c>
    </row>
    <row r="277" spans="1:24">
      <c r="A277" s="1" t="s">
        <v>282</v>
      </c>
      <c r="B277">
        <v>834.50727272727204</v>
      </c>
      <c r="C277" s="11">
        <v>0.36</v>
      </c>
      <c r="D277">
        <v>0.12227272727272701</v>
      </c>
      <c r="E277" s="9">
        <v>1.0229999999999999</v>
      </c>
      <c r="F277" s="45">
        <v>36</v>
      </c>
      <c r="G277">
        <v>517061.2</v>
      </c>
      <c r="H277">
        <v>103.9</v>
      </c>
      <c r="I277">
        <v>14.4441151281779</v>
      </c>
      <c r="K277">
        <v>95.999187488058197</v>
      </c>
      <c r="M277" s="18">
        <v>101</v>
      </c>
      <c r="N277" s="17">
        <v>102.719822673148</v>
      </c>
      <c r="O277" s="17">
        <v>103.66662771222499</v>
      </c>
      <c r="Q277" s="34">
        <v>0.1</v>
      </c>
      <c r="R277" s="34">
        <f t="shared" si="4"/>
        <v>19.586509469769407</v>
      </c>
      <c r="S277" s="34"/>
      <c r="T277" s="47">
        <v>987009</v>
      </c>
      <c r="U277" s="47">
        <v>503922866.66666597</v>
      </c>
      <c r="W277" s="32">
        <v>0.1</v>
      </c>
      <c r="X277" s="32">
        <v>0.3</v>
      </c>
    </row>
    <row r="278" spans="1:24">
      <c r="A278" s="1" t="s">
        <v>283</v>
      </c>
      <c r="B278">
        <v>836.548</v>
      </c>
      <c r="C278" s="11">
        <v>0.36</v>
      </c>
      <c r="D278">
        <v>0.12</v>
      </c>
      <c r="E278" s="9">
        <v>0.89800000000000002</v>
      </c>
      <c r="F278" s="45">
        <v>35</v>
      </c>
      <c r="G278">
        <v>517604.1</v>
      </c>
      <c r="H278">
        <v>104.09</v>
      </c>
      <c r="I278">
        <v>12.608288954952799</v>
      </c>
      <c r="K278">
        <v>96.181393426349203</v>
      </c>
      <c r="M278" s="18">
        <v>101.3</v>
      </c>
      <c r="N278" s="17">
        <v>101.261690226379</v>
      </c>
      <c r="O278" s="17">
        <v>105.00095064317399</v>
      </c>
      <c r="Q278" s="34">
        <v>0.1</v>
      </c>
      <c r="R278" s="34">
        <f t="shared" si="4"/>
        <v>19.633353190818045</v>
      </c>
      <c r="S278" s="34"/>
      <c r="T278" s="47">
        <v>985637</v>
      </c>
      <c r="U278" s="47">
        <v>502021733.33333302</v>
      </c>
      <c r="W278" s="32">
        <v>0.1</v>
      </c>
      <c r="X278" s="32">
        <v>0.3</v>
      </c>
    </row>
    <row r="279" spans="1:24">
      <c r="A279" s="1" t="s">
        <v>284</v>
      </c>
      <c r="B279">
        <v>827.06600000000003</v>
      </c>
      <c r="C279" s="11">
        <v>0.34</v>
      </c>
      <c r="D279">
        <v>0.12</v>
      </c>
      <c r="E279" s="9">
        <v>0.90300000000000002</v>
      </c>
      <c r="F279" s="45">
        <v>34</v>
      </c>
      <c r="G279">
        <v>518147</v>
      </c>
      <c r="H279">
        <v>104.3</v>
      </c>
      <c r="I279">
        <v>10.821575016668</v>
      </c>
      <c r="K279">
        <v>96.415804663409702</v>
      </c>
      <c r="M279" s="18">
        <v>100.7</v>
      </c>
      <c r="N279" s="17">
        <v>99.809809735610898</v>
      </c>
      <c r="O279" s="17">
        <v>102.024384104902</v>
      </c>
      <c r="Q279" s="34">
        <v>0.05</v>
      </c>
      <c r="R279" s="34">
        <f t="shared" si="4"/>
        <v>19.805083013977029</v>
      </c>
      <c r="S279" s="34"/>
      <c r="T279" s="47">
        <v>990493</v>
      </c>
      <c r="U279" s="47">
        <v>500120600</v>
      </c>
      <c r="W279" s="32">
        <v>0.05</v>
      </c>
      <c r="X279" s="32">
        <v>0.3</v>
      </c>
    </row>
    <row r="280" spans="1:24">
      <c r="A280" s="1" t="s">
        <v>285</v>
      </c>
      <c r="B280">
        <v>847.66809523809502</v>
      </c>
      <c r="C280" s="11">
        <v>0.34</v>
      </c>
      <c r="D280">
        <v>0.12545454545454501</v>
      </c>
      <c r="E280" s="9">
        <v>1.161</v>
      </c>
      <c r="F280" s="45">
        <v>31</v>
      </c>
      <c r="G280">
        <v>516555.83333333302</v>
      </c>
      <c r="H280">
        <v>103.79</v>
      </c>
      <c r="I280">
        <v>12.485963067740601</v>
      </c>
      <c r="K280">
        <v>96.489992260803305</v>
      </c>
      <c r="M280" s="18">
        <v>100.9</v>
      </c>
      <c r="N280" s="17">
        <v>101.469193689958</v>
      </c>
      <c r="O280" s="17">
        <v>103.769267937682</v>
      </c>
      <c r="Q280" s="34">
        <v>0.05</v>
      </c>
      <c r="R280" s="34">
        <f t="shared" si="4"/>
        <v>20.109682060582497</v>
      </c>
      <c r="S280" s="34"/>
      <c r="T280" s="47">
        <v>1000466</v>
      </c>
      <c r="U280" s="47">
        <v>497504633.33333302</v>
      </c>
      <c r="W280" s="32">
        <v>0.05</v>
      </c>
      <c r="X280" s="32">
        <v>0.3</v>
      </c>
    </row>
    <row r="281" spans="1:24">
      <c r="A281" s="1" t="s">
        <v>286</v>
      </c>
      <c r="B281">
        <v>894.54428571428502</v>
      </c>
      <c r="C281" s="11">
        <v>0.34</v>
      </c>
      <c r="D281">
        <v>0.13739130434782601</v>
      </c>
      <c r="E281" s="9">
        <v>1.133</v>
      </c>
      <c r="F281" s="45">
        <v>31</v>
      </c>
      <c r="G281">
        <v>514964.66666666599</v>
      </c>
      <c r="H281">
        <v>103.83</v>
      </c>
      <c r="I281">
        <v>6.8872045068299297</v>
      </c>
      <c r="K281">
        <v>96.443118423288396</v>
      </c>
      <c r="M281" s="18">
        <v>101</v>
      </c>
      <c r="N281" s="17">
        <v>98.665092830787103</v>
      </c>
      <c r="O281" s="17">
        <v>104.077188614055</v>
      </c>
      <c r="Q281" s="34">
        <v>0.05</v>
      </c>
      <c r="R281" s="34">
        <f t="shared" si="4"/>
        <v>20.609241405137617</v>
      </c>
      <c r="S281" s="34"/>
      <c r="T281" s="47">
        <v>1019928</v>
      </c>
      <c r="U281" s="47">
        <v>494888666.66666597</v>
      </c>
      <c r="W281" s="32">
        <v>0.05</v>
      </c>
      <c r="X281" s="32">
        <v>0.3</v>
      </c>
    </row>
    <row r="282" spans="1:24">
      <c r="A282" s="1" t="s">
        <v>287</v>
      </c>
      <c r="B282">
        <v>924.35789473684201</v>
      </c>
      <c r="C282" s="11">
        <v>0.34</v>
      </c>
      <c r="D282">
        <v>0.125714285714285</v>
      </c>
      <c r="E282" s="9">
        <v>1.2130000000000001</v>
      </c>
      <c r="F282" s="45">
        <v>29</v>
      </c>
      <c r="G282">
        <v>513373.5</v>
      </c>
      <c r="H282">
        <v>103.58</v>
      </c>
      <c r="I282">
        <v>11.2005837483891</v>
      </c>
      <c r="K282">
        <v>96.366189818532007</v>
      </c>
      <c r="M282" s="18">
        <v>101.1</v>
      </c>
      <c r="N282" s="17">
        <v>100.432971919184</v>
      </c>
      <c r="O282" s="17">
        <v>104.795670192259</v>
      </c>
      <c r="Q282" s="34">
        <v>0.05</v>
      </c>
      <c r="R282" s="34">
        <f t="shared" si="4"/>
        <v>20.735945747143809</v>
      </c>
      <c r="S282" s="34"/>
      <c r="T282" s="47">
        <v>1020774</v>
      </c>
      <c r="U282" s="47">
        <v>492272700</v>
      </c>
      <c r="W282" s="32">
        <v>0.05</v>
      </c>
      <c r="X282" s="32">
        <v>0.3</v>
      </c>
    </row>
    <row r="283" spans="1:24">
      <c r="A283" s="1" t="s">
        <v>288</v>
      </c>
      <c r="B283">
        <v>948.610526315789</v>
      </c>
      <c r="C283" s="11">
        <v>0.34</v>
      </c>
      <c r="D283">
        <v>0.1275</v>
      </c>
      <c r="E283" s="9">
        <v>1.2410000000000001</v>
      </c>
      <c r="F283" s="45">
        <v>29</v>
      </c>
      <c r="G283">
        <v>511700.8</v>
      </c>
      <c r="H283">
        <v>102.76</v>
      </c>
      <c r="I283">
        <v>10.5895194298806</v>
      </c>
      <c r="K283">
        <v>96.4139020557744</v>
      </c>
      <c r="M283" s="18">
        <v>101.1</v>
      </c>
      <c r="N283" s="17">
        <v>100.84927439346001</v>
      </c>
      <c r="O283" s="17">
        <v>105.20623109408901</v>
      </c>
      <c r="Q283" s="34">
        <v>0.05</v>
      </c>
      <c r="R283" s="34">
        <f t="shared" si="4"/>
        <v>21.07337635391049</v>
      </c>
      <c r="S283" s="34"/>
      <c r="T283" s="47">
        <v>1032058</v>
      </c>
      <c r="U283" s="47">
        <v>489744966.66666597</v>
      </c>
      <c r="W283" s="32">
        <v>0.05</v>
      </c>
      <c r="X283" s="32">
        <v>0.3</v>
      </c>
    </row>
    <row r="284" spans="1:24">
      <c r="A284" s="1" t="s">
        <v>289</v>
      </c>
      <c r="B284">
        <v>883.58545454545401</v>
      </c>
      <c r="C284" s="11">
        <v>0.33615</v>
      </c>
      <c r="D284">
        <v>0.12782608695652101</v>
      </c>
      <c r="E284" s="9">
        <v>1.214</v>
      </c>
      <c r="F284" s="45">
        <v>53</v>
      </c>
      <c r="G284">
        <v>510028.1</v>
      </c>
      <c r="H284">
        <v>103.12</v>
      </c>
      <c r="I284">
        <v>40.903984780979897</v>
      </c>
      <c r="K284">
        <v>96.3765188347829</v>
      </c>
      <c r="M284" s="18">
        <v>98.4</v>
      </c>
      <c r="N284" s="17">
        <v>93.369663375879398</v>
      </c>
      <c r="O284" s="17">
        <v>88.5785145699503</v>
      </c>
      <c r="Q284" s="34">
        <v>0.05</v>
      </c>
      <c r="R284" s="34">
        <f t="shared" si="4"/>
        <v>23.587897171398645</v>
      </c>
      <c r="S284" s="34"/>
      <c r="T284" s="47">
        <v>1149243</v>
      </c>
      <c r="U284" s="47">
        <v>487217233.33333302</v>
      </c>
      <c r="W284" s="32">
        <v>0.05</v>
      </c>
      <c r="X284" s="32">
        <v>0.3</v>
      </c>
    </row>
    <row r="285" spans="1:24">
      <c r="A285" s="1" t="s">
        <v>290</v>
      </c>
      <c r="B285">
        <v>843.89149999999995</v>
      </c>
      <c r="C285" s="11">
        <v>0.33285999999999999</v>
      </c>
      <c r="D285">
        <v>0.12476190476190401</v>
      </c>
      <c r="E285" s="9">
        <v>1.2150000000000001</v>
      </c>
      <c r="F285" s="45">
        <v>56</v>
      </c>
      <c r="G285">
        <v>508355.4</v>
      </c>
      <c r="H285">
        <v>99.23</v>
      </c>
      <c r="I285">
        <v>10.8783157006084</v>
      </c>
      <c r="K285">
        <v>96.274110526621399</v>
      </c>
      <c r="M285" s="18">
        <v>98.2</v>
      </c>
      <c r="N285" s="17">
        <v>97.114631367749595</v>
      </c>
      <c r="O285" s="17">
        <v>90.2207581772726</v>
      </c>
      <c r="Q285" s="34">
        <v>0.05</v>
      </c>
      <c r="R285" s="34">
        <f t="shared" si="4"/>
        <v>24.842791106471257</v>
      </c>
      <c r="S285" s="34"/>
      <c r="T285" s="47">
        <v>1204104</v>
      </c>
      <c r="U285" s="47">
        <v>484689500</v>
      </c>
      <c r="W285" s="32">
        <v>0.05</v>
      </c>
      <c r="X285" s="32">
        <v>0.3</v>
      </c>
    </row>
    <row r="286" spans="1:24">
      <c r="A286" s="1" t="s">
        <v>291</v>
      </c>
      <c r="B286">
        <v>837.01894736842098</v>
      </c>
      <c r="C286" s="11">
        <v>0.33213999999999999</v>
      </c>
      <c r="D286">
        <v>0.12</v>
      </c>
      <c r="E286" s="9">
        <v>1.1180000000000001</v>
      </c>
      <c r="F286" s="45">
        <v>65</v>
      </c>
      <c r="G286">
        <v>509097.3</v>
      </c>
      <c r="H286">
        <v>101.91</v>
      </c>
      <c r="I286">
        <v>11.191240218621701</v>
      </c>
      <c r="K286">
        <v>96.217291695814694</v>
      </c>
      <c r="M286" s="18">
        <v>98.7</v>
      </c>
      <c r="N286" s="17">
        <v>99.394159054171595</v>
      </c>
      <c r="O286" s="17">
        <v>96.173891253816194</v>
      </c>
      <c r="Q286" s="34">
        <v>0.05</v>
      </c>
      <c r="R286" s="34">
        <f t="shared" si="4"/>
        <v>23.316163850654398</v>
      </c>
      <c r="S286" s="34"/>
      <c r="T286" s="47">
        <v>1138291</v>
      </c>
      <c r="U286" s="47">
        <v>488198233.33333302</v>
      </c>
      <c r="W286" s="32">
        <v>0.05</v>
      </c>
      <c r="X286" s="32">
        <v>0.3</v>
      </c>
    </row>
    <row r="287" spans="1:24">
      <c r="A287" s="1" t="s">
        <v>292</v>
      </c>
      <c r="B287">
        <v>822.06181818181801</v>
      </c>
      <c r="C287" s="11">
        <v>0.33213999999999999</v>
      </c>
      <c r="D287">
        <v>0.11</v>
      </c>
      <c r="E287" s="9">
        <v>1.0840000000000001</v>
      </c>
      <c r="F287" s="45">
        <v>37</v>
      </c>
      <c r="G287">
        <v>509839.2</v>
      </c>
      <c r="H287">
        <v>102.7</v>
      </c>
      <c r="I287">
        <v>11.727775440402199</v>
      </c>
      <c r="K287">
        <v>96.237959967045896</v>
      </c>
      <c r="M287" s="18">
        <v>99.5</v>
      </c>
      <c r="N287" s="17">
        <v>102.093858841479</v>
      </c>
      <c r="O287" s="17">
        <v>100.074219821207</v>
      </c>
      <c r="Q287" s="34">
        <v>0.05</v>
      </c>
      <c r="R287" s="34">
        <f t="shared" si="4"/>
        <v>23.02056055201987</v>
      </c>
      <c r="S287" s="34"/>
      <c r="T287" s="47">
        <v>1131937</v>
      </c>
      <c r="U287" s="47">
        <v>491706966.66666597</v>
      </c>
      <c r="W287" s="32">
        <v>0.05</v>
      </c>
      <c r="X287" s="32">
        <v>0.3</v>
      </c>
    </row>
    <row r="288" spans="1:24">
      <c r="A288" s="1" t="s">
        <v>293</v>
      </c>
      <c r="B288">
        <v>861.29449999999997</v>
      </c>
      <c r="C288" s="11">
        <v>0.33213999999999999</v>
      </c>
      <c r="D288">
        <v>0.106190476190476</v>
      </c>
      <c r="E288" s="9">
        <v>1.075</v>
      </c>
      <c r="F288" s="45">
        <v>37</v>
      </c>
      <c r="G288">
        <v>510581.1</v>
      </c>
      <c r="H288">
        <v>103.79</v>
      </c>
      <c r="I288">
        <v>9.4370166621587703</v>
      </c>
      <c r="K288">
        <v>96.406493597733899</v>
      </c>
      <c r="M288" s="18">
        <v>99.8</v>
      </c>
      <c r="N288" s="17">
        <v>102.924734600107</v>
      </c>
      <c r="O288" s="17">
        <v>100.997981850326</v>
      </c>
      <c r="Q288" s="34">
        <v>0.05</v>
      </c>
      <c r="R288" s="34">
        <f t="shared" si="4"/>
        <v>22.786292922457829</v>
      </c>
      <c r="S288" s="34"/>
      <c r="T288" s="47">
        <v>1128413</v>
      </c>
      <c r="U288" s="47">
        <v>495215700</v>
      </c>
      <c r="W288" s="32">
        <v>0.05</v>
      </c>
      <c r="X288" s="32">
        <v>0.3</v>
      </c>
    </row>
    <row r="289" spans="1:24">
      <c r="A289" s="1" t="s">
        <v>294</v>
      </c>
      <c r="B289">
        <v>778.72608695652104</v>
      </c>
      <c r="C289" s="11">
        <v>0.32856999999999997</v>
      </c>
      <c r="D289">
        <v>0.103043478260869</v>
      </c>
      <c r="E289" s="9">
        <v>1.0229999999999999</v>
      </c>
      <c r="F289" s="45">
        <v>38</v>
      </c>
      <c r="G289">
        <v>511099.366666666</v>
      </c>
      <c r="H289">
        <v>107.02</v>
      </c>
      <c r="I289">
        <v>15.445012832555699</v>
      </c>
      <c r="K289">
        <v>96.250867747464596</v>
      </c>
      <c r="M289" s="18">
        <v>100.1</v>
      </c>
      <c r="N289" s="17">
        <v>100.016669444908</v>
      </c>
      <c r="O289" s="17">
        <v>102.53758523219</v>
      </c>
      <c r="Q289" s="34">
        <v>0.05</v>
      </c>
      <c r="R289" s="34">
        <f t="shared" si="4"/>
        <v>23.086088077599221</v>
      </c>
      <c r="S289" s="34"/>
      <c r="T289" s="47">
        <v>1142630</v>
      </c>
      <c r="U289" s="47">
        <v>494943100</v>
      </c>
      <c r="W289" s="32">
        <v>0.05</v>
      </c>
      <c r="X289" s="32">
        <v>0.3</v>
      </c>
    </row>
    <row r="290" spans="1:24">
      <c r="A290" s="1" t="s">
        <v>295</v>
      </c>
      <c r="B290">
        <v>753.80650000000003</v>
      </c>
      <c r="C290" s="11">
        <v>0.32929000000000003</v>
      </c>
      <c r="D290">
        <v>0.10590909090909</v>
      </c>
      <c r="E290" s="9">
        <v>0.97499999999999998</v>
      </c>
      <c r="F290" s="45">
        <v>41</v>
      </c>
      <c r="G290">
        <v>511617.63333333301</v>
      </c>
      <c r="H290">
        <v>110.24</v>
      </c>
      <c r="I290">
        <v>18.316330054744501</v>
      </c>
      <c r="K290">
        <v>96.198668134429596</v>
      </c>
      <c r="M290" s="18">
        <v>100.2</v>
      </c>
      <c r="N290" s="17">
        <v>99.809165981328903</v>
      </c>
      <c r="O290" s="17">
        <v>101.92174387944399</v>
      </c>
      <c r="Q290" s="34">
        <v>0.05</v>
      </c>
      <c r="R290" s="34">
        <f t="shared" si="4"/>
        <v>23.158122426948847</v>
      </c>
      <c r="S290" s="34"/>
      <c r="T290" s="47">
        <v>1145564</v>
      </c>
      <c r="U290" s="47">
        <v>494670500</v>
      </c>
      <c r="W290" s="32">
        <v>0.05</v>
      </c>
      <c r="X290" s="32">
        <v>0.3</v>
      </c>
    </row>
    <row r="291" spans="1:24">
      <c r="A291" s="1" t="s">
        <v>296</v>
      </c>
      <c r="B291">
        <v>750.33849999999995</v>
      </c>
      <c r="C291" s="11">
        <v>0.32929000000000003</v>
      </c>
      <c r="D291">
        <v>0.106190476190476</v>
      </c>
      <c r="E291" s="9">
        <v>1.038</v>
      </c>
      <c r="F291" s="45">
        <v>44</v>
      </c>
      <c r="G291">
        <v>512135.9</v>
      </c>
      <c r="H291">
        <v>111.45</v>
      </c>
      <c r="I291">
        <v>15.4015578404246</v>
      </c>
      <c r="K291">
        <v>96.264358620917307</v>
      </c>
      <c r="M291" s="18">
        <v>100.3</v>
      </c>
      <c r="N291" s="17">
        <v>101.467688483486</v>
      </c>
      <c r="O291" s="17">
        <v>103.563987486767</v>
      </c>
      <c r="Q291" s="34">
        <v>0.05</v>
      </c>
      <c r="R291" s="34">
        <f t="shared" si="4"/>
        <v>23.300483274706465</v>
      </c>
      <c r="S291" s="34"/>
      <c r="T291" s="47">
        <v>1151971</v>
      </c>
      <c r="U291" s="47">
        <v>494397900</v>
      </c>
      <c r="W291" s="32">
        <v>0.05</v>
      </c>
      <c r="X291" s="32">
        <v>0.3</v>
      </c>
    </row>
    <row r="292" spans="1:24">
      <c r="A292" s="1" t="s">
        <v>297</v>
      </c>
      <c r="B292">
        <v>730.11800000000005</v>
      </c>
      <c r="C292" s="11">
        <v>0.32929000000000003</v>
      </c>
      <c r="D292">
        <v>0.11</v>
      </c>
      <c r="E292" s="9">
        <v>1.0620000000000001</v>
      </c>
      <c r="F292" s="45">
        <v>50</v>
      </c>
      <c r="G292">
        <v>513617.2</v>
      </c>
      <c r="H292">
        <v>110.49</v>
      </c>
      <c r="I292">
        <v>15.5613627003543</v>
      </c>
      <c r="K292">
        <v>95.998898842956194</v>
      </c>
      <c r="M292" s="18">
        <v>100.3</v>
      </c>
      <c r="N292" s="17">
        <v>99.599498769433396</v>
      </c>
      <c r="O292" s="17">
        <v>101.511182977614</v>
      </c>
      <c r="Q292" s="34">
        <v>0.05</v>
      </c>
      <c r="R292" s="34">
        <f t="shared" si="4"/>
        <v>23.990837208434549</v>
      </c>
      <c r="S292" s="34"/>
      <c r="T292" s="47">
        <v>1191531</v>
      </c>
      <c r="U292" s="47">
        <v>496660866.66666597</v>
      </c>
      <c r="W292" s="32">
        <v>0.05</v>
      </c>
      <c r="X292" s="32">
        <v>0.3</v>
      </c>
    </row>
    <row r="293" spans="1:24">
      <c r="A293" s="1" t="s">
        <v>298</v>
      </c>
      <c r="B293">
        <v>732.53</v>
      </c>
      <c r="C293" s="11">
        <v>0.32929000000000003</v>
      </c>
      <c r="D293">
        <v>0.10590909090909</v>
      </c>
      <c r="E293" s="9">
        <v>0.97099999999999997</v>
      </c>
      <c r="F293" s="45">
        <v>50</v>
      </c>
      <c r="G293">
        <v>515098.5</v>
      </c>
      <c r="H293">
        <v>111.19</v>
      </c>
      <c r="I293">
        <v>11.154425990921499</v>
      </c>
      <c r="K293">
        <v>96.239040353580407</v>
      </c>
      <c r="M293" s="18">
        <v>100.6</v>
      </c>
      <c r="N293" s="17">
        <v>101.371061843641</v>
      </c>
      <c r="O293" s="17">
        <v>103.563987486767</v>
      </c>
      <c r="Q293" s="34">
        <v>0.05</v>
      </c>
      <c r="R293" s="34">
        <f t="shared" si="4"/>
        <v>23.277300509797268</v>
      </c>
      <c r="S293" s="34"/>
      <c r="T293" s="47">
        <v>1161360</v>
      </c>
      <c r="U293" s="47">
        <v>498923833.33333302</v>
      </c>
      <c r="W293" s="32">
        <v>0.05</v>
      </c>
      <c r="X293" s="32">
        <v>0.3</v>
      </c>
    </row>
    <row r="294" spans="1:24">
      <c r="A294" s="1" t="s">
        <v>299</v>
      </c>
      <c r="B294">
        <v>744.39631578947296</v>
      </c>
      <c r="C294" s="11">
        <v>0.33077000000000001</v>
      </c>
      <c r="D294">
        <v>0.10590909090909</v>
      </c>
      <c r="E294" s="9">
        <v>0.95899999999999996</v>
      </c>
      <c r="F294" s="45">
        <v>49</v>
      </c>
      <c r="G294">
        <v>516579.8</v>
      </c>
      <c r="H294">
        <v>112.76</v>
      </c>
      <c r="I294">
        <v>11.4159911542705</v>
      </c>
      <c r="K294">
        <v>96.463235192364806</v>
      </c>
      <c r="M294" s="18">
        <v>100.3</v>
      </c>
      <c r="N294" s="17">
        <v>101.99205065016</v>
      </c>
      <c r="O294" s="17">
        <v>103.87190816314001</v>
      </c>
      <c r="Q294" s="34">
        <v>0.05</v>
      </c>
      <c r="R294" s="34">
        <f t="shared" si="4"/>
        <v>23.550819774183996</v>
      </c>
      <c r="S294" s="34"/>
      <c r="T294" s="47">
        <v>1180336</v>
      </c>
      <c r="U294" s="47">
        <v>501186800</v>
      </c>
      <c r="W294" s="32">
        <v>0.05</v>
      </c>
      <c r="X294" s="32">
        <v>0.3</v>
      </c>
    </row>
    <row r="295" spans="1:24">
      <c r="A295" s="1" t="s">
        <v>300</v>
      </c>
      <c r="B295">
        <v>799.324285714285</v>
      </c>
      <c r="C295" s="11">
        <v>0.33167000000000002</v>
      </c>
      <c r="D295">
        <v>0.109047619047619</v>
      </c>
      <c r="E295" s="9">
        <v>0.96199999999999997</v>
      </c>
      <c r="F295" s="45">
        <v>49</v>
      </c>
      <c r="G295">
        <v>514070.2</v>
      </c>
      <c r="H295">
        <v>109.01</v>
      </c>
      <c r="I295">
        <v>8.0254964007892493</v>
      </c>
      <c r="K295">
        <v>96.694404149011703</v>
      </c>
      <c r="M295" s="18">
        <v>100.6</v>
      </c>
      <c r="N295" s="17">
        <v>101.780448885326</v>
      </c>
      <c r="O295" s="17">
        <v>103.66662771222499</v>
      </c>
      <c r="Q295" s="34">
        <v>0.05</v>
      </c>
      <c r="R295" s="34">
        <f t="shared" si="4"/>
        <v>23.168668811189985</v>
      </c>
      <c r="S295" s="34"/>
      <c r="T295" s="47">
        <v>1155894</v>
      </c>
      <c r="U295" s="47">
        <v>498903933.33333302</v>
      </c>
      <c r="W295" s="32">
        <v>0.05</v>
      </c>
      <c r="X295" s="32">
        <v>0.3</v>
      </c>
    </row>
    <row r="296" spans="1:24">
      <c r="A296" s="1" t="s">
        <v>301</v>
      </c>
      <c r="B296">
        <v>850.36666666666599</v>
      </c>
      <c r="C296" s="11">
        <v>0.33167000000000002</v>
      </c>
      <c r="D296">
        <v>0.109545454545454</v>
      </c>
      <c r="E296" s="9">
        <v>0.96599999999999997</v>
      </c>
      <c r="F296" s="45">
        <v>46</v>
      </c>
      <c r="G296">
        <v>511560.6</v>
      </c>
      <c r="H296">
        <v>103.86</v>
      </c>
      <c r="I296">
        <v>11.797816463599901</v>
      </c>
      <c r="K296">
        <v>96.884419064841197</v>
      </c>
      <c r="M296" s="18">
        <v>100.1</v>
      </c>
      <c r="N296" s="17">
        <v>101.77316054053099</v>
      </c>
      <c r="O296" s="17">
        <v>103.461347261309</v>
      </c>
      <c r="Q296" s="34">
        <v>0.05</v>
      </c>
      <c r="R296" s="34">
        <f t="shared" si="4"/>
        <v>23.240093452875438</v>
      </c>
      <c r="S296" s="34"/>
      <c r="T296" s="47">
        <v>1154152</v>
      </c>
      <c r="U296" s="47">
        <v>496621066.66666597</v>
      </c>
      <c r="W296" s="32">
        <v>0.05</v>
      </c>
      <c r="X296" s="32">
        <v>0.3</v>
      </c>
    </row>
    <row r="297" spans="1:24">
      <c r="A297" s="1" t="s">
        <v>302</v>
      </c>
      <c r="B297">
        <v>817.43150000000003</v>
      </c>
      <c r="C297" s="11">
        <v>0.33167000000000002</v>
      </c>
      <c r="D297">
        <v>0.105714285714285</v>
      </c>
      <c r="E297" s="9">
        <v>0.91400000000000003</v>
      </c>
      <c r="F297" s="45">
        <v>46</v>
      </c>
      <c r="G297">
        <v>509051</v>
      </c>
      <c r="H297">
        <v>105.5</v>
      </c>
      <c r="I297">
        <v>10.540759658831901</v>
      </c>
      <c r="K297">
        <v>96.656535226389295</v>
      </c>
      <c r="M297" s="18">
        <v>100</v>
      </c>
      <c r="N297" s="17">
        <v>101.77134785622199</v>
      </c>
      <c r="O297" s="17">
        <v>102.948146134021</v>
      </c>
      <c r="Q297" s="34">
        <v>0.05</v>
      </c>
      <c r="R297" s="34">
        <f t="shared" si="4"/>
        <v>24.277448111434641</v>
      </c>
      <c r="S297" s="34"/>
      <c r="T297" s="47">
        <v>1200127</v>
      </c>
      <c r="U297" s="47">
        <v>494338200</v>
      </c>
      <c r="W297" s="32">
        <v>0.05</v>
      </c>
      <c r="X297" s="32">
        <v>0.3</v>
      </c>
    </row>
    <row r="298" spans="1:24">
      <c r="A298" s="1" t="s">
        <v>303</v>
      </c>
      <c r="B298">
        <v>745.33047619047602</v>
      </c>
      <c r="C298" s="11">
        <v>0.33167000000000002</v>
      </c>
      <c r="D298">
        <v>0.10826086956521699</v>
      </c>
      <c r="E298" s="9">
        <v>0.84599999999999997</v>
      </c>
      <c r="F298" s="45">
        <v>47</v>
      </c>
      <c r="G298">
        <v>510381.6</v>
      </c>
      <c r="H298">
        <v>109.13</v>
      </c>
      <c r="I298">
        <v>13.6280800915996</v>
      </c>
      <c r="K298">
        <v>96.384455832620603</v>
      </c>
      <c r="M298" s="18">
        <v>99.9</v>
      </c>
      <c r="N298" s="17">
        <v>101.67326024316699</v>
      </c>
      <c r="O298" s="17">
        <v>101.10062207578299</v>
      </c>
      <c r="Q298" s="34">
        <v>0.05</v>
      </c>
      <c r="R298" s="34">
        <f t="shared" si="4"/>
        <v>23.677779036358785</v>
      </c>
      <c r="S298" s="34"/>
      <c r="T298" s="47">
        <v>1168501</v>
      </c>
      <c r="U298" s="47">
        <v>493501100</v>
      </c>
      <c r="W298" s="32">
        <v>0.05</v>
      </c>
      <c r="X298" s="32">
        <v>0.3</v>
      </c>
    </row>
    <row r="299" spans="1:24">
      <c r="A299" s="1" t="s">
        <v>304</v>
      </c>
      <c r="B299">
        <v>733.19238095238097</v>
      </c>
      <c r="C299" s="11">
        <v>0.33455000000000001</v>
      </c>
      <c r="D299">
        <v>0.11047619047619001</v>
      </c>
      <c r="E299" s="9">
        <v>0.78900000000000003</v>
      </c>
      <c r="F299" s="45">
        <v>47</v>
      </c>
      <c r="G299">
        <v>511712.2</v>
      </c>
      <c r="H299">
        <v>110.91</v>
      </c>
      <c r="I299">
        <v>15.4315161592554</v>
      </c>
      <c r="K299">
        <v>96.038098069908202</v>
      </c>
      <c r="M299" s="18">
        <v>99.9</v>
      </c>
      <c r="N299" s="17">
        <v>101.890030579151</v>
      </c>
      <c r="O299" s="17">
        <v>100.38214049758</v>
      </c>
      <c r="Q299" s="34">
        <v>0.05</v>
      </c>
      <c r="R299" s="34">
        <f t="shared" si="4"/>
        <v>24.178202588376664</v>
      </c>
      <c r="S299" s="34"/>
      <c r="T299" s="47">
        <v>1191173</v>
      </c>
      <c r="U299" s="47">
        <v>492664000</v>
      </c>
      <c r="W299" s="32">
        <v>0.05</v>
      </c>
      <c r="X299" s="32">
        <v>0.3</v>
      </c>
    </row>
    <row r="300" spans="1:24">
      <c r="A300" s="1" t="s">
        <v>305</v>
      </c>
      <c r="B300">
        <v>745.99714285714197</v>
      </c>
      <c r="C300" s="11">
        <v>0.32727000000000001</v>
      </c>
      <c r="D300">
        <v>0.11363636363636299</v>
      </c>
      <c r="E300" s="9">
        <v>0.78</v>
      </c>
      <c r="F300" s="45">
        <v>48</v>
      </c>
      <c r="G300">
        <v>513042.8</v>
      </c>
      <c r="H300">
        <v>111.37</v>
      </c>
      <c r="I300">
        <v>11.7008440752839</v>
      </c>
      <c r="K300">
        <v>95.8648822215102</v>
      </c>
      <c r="M300" s="18">
        <v>99.9</v>
      </c>
      <c r="N300" s="17">
        <v>102.417904723856</v>
      </c>
      <c r="O300" s="17">
        <v>99.868939370291599</v>
      </c>
      <c r="Q300" s="34">
        <v>0.05</v>
      </c>
      <c r="R300" s="34">
        <f t="shared" si="4"/>
        <v>24.746247104418241</v>
      </c>
      <c r="S300" s="34"/>
      <c r="T300" s="47">
        <v>1217087</v>
      </c>
      <c r="U300" s="47">
        <v>491826900</v>
      </c>
      <c r="W300" s="32">
        <v>0.05</v>
      </c>
      <c r="X300" s="32">
        <v>0.3</v>
      </c>
    </row>
    <row r="301" spans="1:24">
      <c r="A301" s="1" t="s">
        <v>306</v>
      </c>
      <c r="B301">
        <v>748.72739130434695</v>
      </c>
      <c r="C301" s="11">
        <v>0.32727000000000001</v>
      </c>
      <c r="D301">
        <v>0.104347826086956</v>
      </c>
      <c r="E301" s="9">
        <v>0.8</v>
      </c>
      <c r="F301" s="45">
        <v>53</v>
      </c>
      <c r="G301">
        <v>516221.26666666602</v>
      </c>
      <c r="H301">
        <v>111.07</v>
      </c>
      <c r="I301">
        <v>10.6193664631852</v>
      </c>
      <c r="K301">
        <v>95.885938591496</v>
      </c>
      <c r="M301" s="18">
        <v>99.6</v>
      </c>
      <c r="N301" s="17">
        <v>101.683613935656</v>
      </c>
      <c r="O301" s="17">
        <v>98.637256664799807</v>
      </c>
      <c r="Q301" s="34">
        <v>0.05</v>
      </c>
      <c r="R301" s="34">
        <f t="shared" si="4"/>
        <v>24.715801504095076</v>
      </c>
      <c r="S301" s="34"/>
      <c r="T301" s="47">
        <v>1216519</v>
      </c>
      <c r="U301" s="47">
        <v>492202933.33333302</v>
      </c>
      <c r="W301" s="32">
        <v>0.05</v>
      </c>
      <c r="X301" s="32">
        <v>0.3</v>
      </c>
    </row>
    <row r="302" spans="1:24">
      <c r="A302" s="1" t="s">
        <v>307</v>
      </c>
      <c r="B302">
        <v>742.65</v>
      </c>
      <c r="C302" s="11">
        <v>0.32727000000000001</v>
      </c>
      <c r="D302">
        <v>0.106</v>
      </c>
      <c r="E302" s="9">
        <v>0.75700000000000001</v>
      </c>
      <c r="F302" s="45">
        <v>43</v>
      </c>
      <c r="G302">
        <v>519399.73333333299</v>
      </c>
      <c r="H302">
        <v>110.17</v>
      </c>
      <c r="I302">
        <v>12.836268367911501</v>
      </c>
      <c r="K302">
        <v>95.901957536940202</v>
      </c>
      <c r="M302" s="18">
        <v>99</v>
      </c>
      <c r="N302" s="17">
        <v>100.432971919184</v>
      </c>
      <c r="O302" s="17">
        <v>96.481811930189195</v>
      </c>
      <c r="Q302" s="34">
        <v>0.05</v>
      </c>
      <c r="R302" s="34">
        <f t="shared" si="4"/>
        <v>25.290483035241287</v>
      </c>
      <c r="S302" s="34"/>
      <c r="T302" s="47">
        <v>1245756</v>
      </c>
      <c r="U302" s="47">
        <v>492578966.66666597</v>
      </c>
      <c r="W302" s="32">
        <v>0.05</v>
      </c>
      <c r="X302" s="32">
        <v>0.3</v>
      </c>
    </row>
    <row r="303" spans="1:24">
      <c r="A303" s="1" t="s">
        <v>308</v>
      </c>
      <c r="B303">
        <v>736.23636363636297</v>
      </c>
      <c r="C303" s="11">
        <v>0.32635999999999998</v>
      </c>
      <c r="D303">
        <v>0.109130434782608</v>
      </c>
      <c r="E303" s="9">
        <v>0.76</v>
      </c>
      <c r="F303" s="45">
        <v>43</v>
      </c>
      <c r="G303">
        <v>522578.2</v>
      </c>
      <c r="H303">
        <v>108.45</v>
      </c>
      <c r="I303">
        <v>11.3635364153868</v>
      </c>
      <c r="K303">
        <v>95.908382141440399</v>
      </c>
      <c r="M303" s="18">
        <v>99.2</v>
      </c>
      <c r="N303" s="17">
        <v>100.641123156322</v>
      </c>
      <c r="O303" s="17">
        <v>96.789732606562097</v>
      </c>
      <c r="Q303" s="34">
        <v>0.05</v>
      </c>
      <c r="R303" s="34">
        <f t="shared" si="4"/>
        <v>25.786917669969874</v>
      </c>
      <c r="S303" s="34"/>
      <c r="T303" s="47">
        <v>1271179</v>
      </c>
      <c r="U303" s="47">
        <v>492955000</v>
      </c>
      <c r="W303" s="32">
        <v>0.05</v>
      </c>
      <c r="X303" s="32">
        <v>0.3</v>
      </c>
    </row>
    <row r="304" spans="1:24">
      <c r="A304" s="1" t="s">
        <v>309</v>
      </c>
      <c r="B304">
        <v>753.21285714285705</v>
      </c>
      <c r="C304" s="11">
        <v>0.31818000000000002</v>
      </c>
      <c r="D304">
        <v>0.105090909090909</v>
      </c>
      <c r="E304" s="9">
        <v>0.71299999999999997</v>
      </c>
      <c r="F304" s="45">
        <v>46</v>
      </c>
      <c r="G304">
        <v>523903.366666666</v>
      </c>
      <c r="H304">
        <v>105.84</v>
      </c>
      <c r="I304">
        <v>11.70465350862</v>
      </c>
      <c r="K304">
        <v>95.898404850833998</v>
      </c>
      <c r="M304" s="18">
        <v>99.1</v>
      </c>
      <c r="N304" s="17">
        <v>100.434275580377</v>
      </c>
      <c r="O304" s="17">
        <v>96.071251028358603</v>
      </c>
      <c r="Q304" s="34">
        <v>0.05</v>
      </c>
      <c r="R304" s="34">
        <f t="shared" si="4"/>
        <v>25.251169781334305</v>
      </c>
      <c r="S304" s="34"/>
      <c r="T304" s="47">
        <v>1249465</v>
      </c>
      <c r="U304" s="47">
        <v>494814700</v>
      </c>
      <c r="W304" s="32">
        <v>0.05</v>
      </c>
      <c r="X304" s="32">
        <v>0.3</v>
      </c>
    </row>
    <row r="305" spans="1:24">
      <c r="A305" s="1" t="s">
        <v>310</v>
      </c>
      <c r="B305">
        <v>811.87368421052599</v>
      </c>
      <c r="C305" s="11">
        <v>0.30818000000000001</v>
      </c>
      <c r="D305">
        <v>0.103857142857142</v>
      </c>
      <c r="E305" s="9">
        <v>0.78100000000000003</v>
      </c>
      <c r="F305" s="45">
        <v>45</v>
      </c>
      <c r="G305">
        <v>525228.53333333298</v>
      </c>
      <c r="H305">
        <v>101.59</v>
      </c>
      <c r="I305">
        <v>9.0268801370530802</v>
      </c>
      <c r="K305">
        <v>96.011524859295704</v>
      </c>
      <c r="M305" s="18">
        <v>98.9</v>
      </c>
      <c r="N305" s="17">
        <v>101.89589705452001</v>
      </c>
      <c r="O305" s="17">
        <v>97.405573959308001</v>
      </c>
      <c r="Q305" s="34">
        <v>0.05</v>
      </c>
      <c r="R305" s="34">
        <f t="shared" si="4"/>
        <v>26.310093695185419</v>
      </c>
      <c r="S305" s="34"/>
      <c r="T305" s="47">
        <v>1306755</v>
      </c>
      <c r="U305" s="47">
        <v>496674400</v>
      </c>
      <c r="W305" s="32">
        <v>0.05</v>
      </c>
      <c r="X305" s="32">
        <v>0.3</v>
      </c>
    </row>
    <row r="306" spans="1:24">
      <c r="A306" s="1" t="s">
        <v>311</v>
      </c>
      <c r="B306">
        <v>901.19526315789403</v>
      </c>
      <c r="C306" s="11">
        <v>0.29182000000000002</v>
      </c>
      <c r="D306">
        <v>0.10491304347826</v>
      </c>
      <c r="E306" s="9">
        <v>0.77500000000000002</v>
      </c>
      <c r="F306" s="45">
        <v>44</v>
      </c>
      <c r="G306">
        <v>526553.69999999995</v>
      </c>
      <c r="H306">
        <v>95.04</v>
      </c>
      <c r="I306">
        <v>16.443079952030399</v>
      </c>
      <c r="K306">
        <v>96.176507084926598</v>
      </c>
      <c r="M306" s="18">
        <v>99</v>
      </c>
      <c r="N306" s="17">
        <v>101.163888802461</v>
      </c>
      <c r="O306" s="17">
        <v>95.392050662444802</v>
      </c>
      <c r="Q306" s="34">
        <v>0.05</v>
      </c>
      <c r="R306" s="34">
        <f t="shared" si="4"/>
        <v>26.432675317495836</v>
      </c>
      <c r="S306" s="34"/>
      <c r="T306" s="47">
        <v>1317759</v>
      </c>
      <c r="U306" s="47">
        <v>498534100</v>
      </c>
      <c r="W306" s="32">
        <v>0.05</v>
      </c>
      <c r="X306" s="32">
        <v>0.3</v>
      </c>
    </row>
    <row r="307" spans="1:24">
      <c r="A307" s="1" t="s">
        <v>312</v>
      </c>
      <c r="B307">
        <v>961.02368421052597</v>
      </c>
      <c r="C307" s="11">
        <v>0.26909</v>
      </c>
      <c r="D307">
        <v>8.9300000000000004E-2</v>
      </c>
      <c r="E307" s="9">
        <v>0.66900000000000004</v>
      </c>
      <c r="F307" s="45">
        <v>41</v>
      </c>
      <c r="G307">
        <v>526347.26666666602</v>
      </c>
      <c r="H307">
        <v>91.33</v>
      </c>
      <c r="I307">
        <v>17.5663595786637</v>
      </c>
      <c r="K307">
        <v>95.992428559810705</v>
      </c>
      <c r="M307" s="18">
        <v>99.3</v>
      </c>
      <c r="N307" s="17">
        <v>102.00237134611299</v>
      </c>
      <c r="O307" s="17">
        <v>96.991917340221605</v>
      </c>
      <c r="Q307" s="34">
        <v>0.05</v>
      </c>
      <c r="R307" s="34">
        <f t="shared" si="4"/>
        <v>26.66601771413567</v>
      </c>
      <c r="S307" s="34"/>
      <c r="T307" s="47">
        <v>1332257</v>
      </c>
      <c r="U307" s="47">
        <v>499608533.33333302</v>
      </c>
      <c r="W307" s="32">
        <v>0.05</v>
      </c>
      <c r="X307" s="32">
        <v>0.3</v>
      </c>
    </row>
    <row r="308" spans="1:24">
      <c r="A308" s="1" t="s">
        <v>313</v>
      </c>
      <c r="B308">
        <v>1028.548</v>
      </c>
      <c r="C308" s="11">
        <v>0.25</v>
      </c>
      <c r="D308">
        <v>5.9238095238095201E-2</v>
      </c>
      <c r="E308" s="9">
        <v>0.49199999999999999</v>
      </c>
      <c r="F308" s="45">
        <v>37</v>
      </c>
      <c r="G308">
        <v>526140.83333333302</v>
      </c>
      <c r="H308">
        <v>90.82</v>
      </c>
      <c r="I308">
        <v>13.7569050909723</v>
      </c>
      <c r="K308">
        <v>96.0125796832682</v>
      </c>
      <c r="M308" s="18">
        <v>99.4</v>
      </c>
      <c r="N308" s="17">
        <v>102.72827883548899</v>
      </c>
      <c r="O308" s="17">
        <v>97.891842346471094</v>
      </c>
      <c r="Q308" s="34">
        <v>0.05</v>
      </c>
      <c r="R308" s="34">
        <f t="shared" si="4"/>
        <v>27.691295536383709</v>
      </c>
      <c r="S308" s="34"/>
      <c r="T308" s="47">
        <v>1386456</v>
      </c>
      <c r="U308" s="47">
        <v>500682966.66666597</v>
      </c>
      <c r="W308" s="32">
        <v>0.05</v>
      </c>
      <c r="X308" s="32">
        <v>0.3</v>
      </c>
    </row>
    <row r="309" spans="1:24">
      <c r="A309" s="1" t="s">
        <v>314</v>
      </c>
      <c r="B309">
        <v>1110.4138095238</v>
      </c>
      <c r="C309" s="11">
        <v>0.22817999999999999</v>
      </c>
      <c r="D309">
        <v>9.5636363636363603E-2</v>
      </c>
      <c r="E309" s="9">
        <v>0.58899999999999997</v>
      </c>
      <c r="F309" s="45">
        <v>37</v>
      </c>
      <c r="G309">
        <v>525934.4</v>
      </c>
      <c r="H309">
        <v>87.96</v>
      </c>
      <c r="I309">
        <v>20.282289643682901</v>
      </c>
      <c r="K309">
        <v>95.964565785943606</v>
      </c>
      <c r="M309" s="18">
        <v>99.6</v>
      </c>
      <c r="N309" s="17">
        <v>102.615855241293</v>
      </c>
      <c r="O309" s="17">
        <v>98.0918256811932</v>
      </c>
      <c r="Q309" s="34">
        <v>0.05</v>
      </c>
      <c r="R309" s="34">
        <f t="shared" si="4"/>
        <v>29.390876945711213</v>
      </c>
      <c r="S309" s="34"/>
      <c r="T309" s="47">
        <v>1474709</v>
      </c>
      <c r="U309" s="47">
        <v>501757400</v>
      </c>
      <c r="W309" s="32">
        <v>0.05</v>
      </c>
      <c r="X309" s="32">
        <v>0.3</v>
      </c>
    </row>
    <row r="310" spans="1:24">
      <c r="A310" s="1" t="s">
        <v>315</v>
      </c>
      <c r="B310">
        <v>1203.3842857142799</v>
      </c>
      <c r="C310" s="11">
        <v>0.22817999999999999</v>
      </c>
      <c r="D310">
        <v>0.103608695652173</v>
      </c>
      <c r="E310" s="9">
        <v>0.879</v>
      </c>
      <c r="F310" s="45">
        <v>35</v>
      </c>
      <c r="G310">
        <v>528564.63333333295</v>
      </c>
      <c r="H310">
        <v>85.48</v>
      </c>
      <c r="I310">
        <v>27.4970116820332</v>
      </c>
      <c r="K310">
        <v>96.062345834108896</v>
      </c>
      <c r="M310" s="18">
        <v>99.8</v>
      </c>
      <c r="N310" s="17">
        <v>102.405437250964</v>
      </c>
      <c r="O310" s="17">
        <v>99.591700691609006</v>
      </c>
      <c r="Q310" s="35">
        <v>0.05</v>
      </c>
      <c r="R310" s="34">
        <f t="shared" si="4"/>
        <v>30.561814105056449</v>
      </c>
      <c r="S310" s="48"/>
      <c r="T310" s="49">
        <v>1538573</v>
      </c>
      <c r="U310" s="49">
        <v>503429866.66666597</v>
      </c>
      <c r="W310" s="32" t="s">
        <v>435</v>
      </c>
      <c r="X310" s="32">
        <v>0.3</v>
      </c>
    </row>
    <row r="311" spans="1:24">
      <c r="A311" s="1" t="s">
        <v>316</v>
      </c>
      <c r="B311">
        <v>1089.48</v>
      </c>
      <c r="C311" s="11">
        <v>0.22817999999999999</v>
      </c>
      <c r="D311">
        <v>0.10075000000000001</v>
      </c>
      <c r="E311" s="9">
        <v>0.82199999999999995</v>
      </c>
      <c r="F311" s="45">
        <v>35</v>
      </c>
      <c r="G311">
        <v>531194.866666666</v>
      </c>
      <c r="H311">
        <v>88.68</v>
      </c>
      <c r="I311">
        <v>29.969178030092099</v>
      </c>
      <c r="K311">
        <v>96.218428531359294</v>
      </c>
      <c r="M311" s="18">
        <v>99.4</v>
      </c>
      <c r="N311" s="17">
        <v>103.132453539764</v>
      </c>
      <c r="O311" s="17">
        <v>98.591784017998506</v>
      </c>
      <c r="Q311" s="35">
        <v>0.05</v>
      </c>
      <c r="R311" s="34">
        <f t="shared" si="4"/>
        <v>31.92436252191802</v>
      </c>
      <c r="S311" s="48"/>
      <c r="T311" s="49">
        <v>1612507</v>
      </c>
      <c r="U311" s="49">
        <v>505102333.33333302</v>
      </c>
      <c r="W311" s="32" t="s">
        <v>435</v>
      </c>
      <c r="X311" s="32">
        <v>0.3</v>
      </c>
    </row>
    <row r="312" spans="1:24">
      <c r="A312" s="1" t="s">
        <v>317</v>
      </c>
      <c r="B312">
        <v>1186.91227272727</v>
      </c>
      <c r="C312" s="11">
        <v>0.22800000000000001</v>
      </c>
      <c r="D312">
        <v>0.105347826086956</v>
      </c>
      <c r="E312" s="9">
        <v>0.79</v>
      </c>
      <c r="F312" s="45">
        <v>34</v>
      </c>
      <c r="G312">
        <v>533825.1</v>
      </c>
      <c r="H312">
        <v>86.94</v>
      </c>
      <c r="I312">
        <v>17.388986917743502</v>
      </c>
      <c r="K312">
        <v>96.541316706035104</v>
      </c>
      <c r="M312" s="18">
        <v>99.5</v>
      </c>
      <c r="N312" s="17">
        <v>101.571332700528</v>
      </c>
      <c r="O312" s="17">
        <v>100.091659028414</v>
      </c>
      <c r="Q312" s="35">
        <v>0.05</v>
      </c>
      <c r="R312" s="34">
        <f t="shared" si="4"/>
        <v>33.000555670881816</v>
      </c>
      <c r="S312" s="48"/>
      <c r="T312" s="49">
        <v>1672385</v>
      </c>
      <c r="U312" s="49">
        <v>506774800</v>
      </c>
      <c r="W312" s="32" t="s">
        <v>435</v>
      </c>
      <c r="X312" s="32">
        <v>0.3</v>
      </c>
    </row>
    <row r="313" spans="1:24">
      <c r="A313" s="1" t="s">
        <v>318</v>
      </c>
      <c r="B313">
        <v>1145.42</v>
      </c>
      <c r="C313" s="11">
        <v>0.22800000000000001</v>
      </c>
      <c r="D313">
        <v>0.102727272727272</v>
      </c>
      <c r="E313" s="9">
        <v>0.70799999999999996</v>
      </c>
      <c r="F313" s="45">
        <v>33</v>
      </c>
      <c r="G313">
        <v>537082.83333333302</v>
      </c>
      <c r="H313">
        <v>87.91</v>
      </c>
      <c r="I313">
        <v>18.7646457424853</v>
      </c>
      <c r="K313">
        <v>96.711576697437295</v>
      </c>
      <c r="M313" s="18">
        <v>99.4</v>
      </c>
      <c r="N313" s="17">
        <v>101.979806551781</v>
      </c>
      <c r="O313" s="17">
        <v>100.391634030497</v>
      </c>
      <c r="Q313" s="35">
        <v>0.05</v>
      </c>
      <c r="R313" s="34">
        <f t="shared" si="4"/>
        <v>34.061509262869066</v>
      </c>
      <c r="S313" s="48"/>
      <c r="T313" s="49">
        <v>1726125</v>
      </c>
      <c r="U313" s="49">
        <v>506767033.33333302</v>
      </c>
      <c r="W313" s="32" t="s">
        <v>435</v>
      </c>
      <c r="X313" s="32">
        <v>0.3</v>
      </c>
    </row>
    <row r="314" spans="1:24">
      <c r="A314" s="1" t="s">
        <v>319</v>
      </c>
      <c r="B314">
        <v>1186.8655000000001</v>
      </c>
      <c r="C314" s="11">
        <v>0.22800000000000001</v>
      </c>
      <c r="D314">
        <v>8.1333333333333299E-2</v>
      </c>
      <c r="E314" s="9">
        <v>0.66900000000000004</v>
      </c>
      <c r="F314" s="45">
        <v>32</v>
      </c>
      <c r="G314">
        <v>540340.56666666595</v>
      </c>
      <c r="H314">
        <v>86.09</v>
      </c>
      <c r="I314">
        <v>13.2663448985938</v>
      </c>
      <c r="K314">
        <v>96.900550589354907</v>
      </c>
      <c r="M314" s="18">
        <v>99.6</v>
      </c>
      <c r="N314" s="17">
        <v>102.179748804684</v>
      </c>
      <c r="O314" s="17">
        <v>101.19156736938599</v>
      </c>
      <c r="Q314" s="35">
        <v>0.05</v>
      </c>
      <c r="R314" s="34">
        <f t="shared" si="4"/>
        <v>35.892762493802167</v>
      </c>
      <c r="S314" s="48"/>
      <c r="T314" s="49">
        <v>1818899</v>
      </c>
      <c r="U314" s="49">
        <v>506759266.66666597</v>
      </c>
      <c r="W314" s="32" t="s">
        <v>435</v>
      </c>
      <c r="X314" s="32">
        <v>0.3</v>
      </c>
    </row>
    <row r="315" spans="1:24">
      <c r="A315" s="1" t="s">
        <v>320</v>
      </c>
      <c r="B315">
        <v>1188.8852173913001</v>
      </c>
      <c r="C315" s="11">
        <v>0.221</v>
      </c>
      <c r="D315">
        <v>7.1434782608695596E-2</v>
      </c>
      <c r="E315" s="9">
        <v>0.59</v>
      </c>
      <c r="F315" s="45">
        <v>30</v>
      </c>
      <c r="G315">
        <v>543598.30000000005</v>
      </c>
      <c r="H315">
        <v>86.34</v>
      </c>
      <c r="I315">
        <v>12.403772206018999</v>
      </c>
      <c r="K315">
        <v>97.018622995195003</v>
      </c>
      <c r="M315" s="18">
        <v>99.8</v>
      </c>
      <c r="N315" s="17">
        <v>101.868829990184</v>
      </c>
      <c r="O315" s="17">
        <v>101.491542371469</v>
      </c>
      <c r="Q315" s="35">
        <v>0.05</v>
      </c>
      <c r="R315" s="34">
        <f t="shared" si="4"/>
        <v>36.59057743292324</v>
      </c>
      <c r="S315" s="48"/>
      <c r="T315" s="49">
        <v>1854233</v>
      </c>
      <c r="U315" s="49">
        <v>506751500</v>
      </c>
      <c r="W315" s="32" t="s">
        <v>435</v>
      </c>
      <c r="X315" s="32">
        <v>0.3</v>
      </c>
    </row>
    <row r="316" spans="1:24">
      <c r="A316" s="1" t="s">
        <v>321</v>
      </c>
      <c r="B316">
        <v>1222.9005</v>
      </c>
      <c r="C316" s="11">
        <v>0.22</v>
      </c>
      <c r="D316">
        <v>6.8666666666666598E-2</v>
      </c>
      <c r="E316" s="9">
        <v>0.60499999999999998</v>
      </c>
      <c r="F316" s="45">
        <v>29</v>
      </c>
      <c r="G316">
        <v>541534.33333333302</v>
      </c>
      <c r="H316">
        <v>84.77</v>
      </c>
      <c r="I316">
        <v>9.7436278008919004</v>
      </c>
      <c r="K316">
        <v>97.381974067005302</v>
      </c>
      <c r="M316" s="18">
        <v>100.1</v>
      </c>
      <c r="N316" s="17">
        <v>102.89484698289</v>
      </c>
      <c r="O316" s="17">
        <v>101.89150904091299</v>
      </c>
      <c r="Q316" s="35">
        <v>0.05</v>
      </c>
      <c r="R316" s="34">
        <f t="shared" si="4"/>
        <v>37.449777741255083</v>
      </c>
      <c r="S316" s="48"/>
      <c r="T316" s="49">
        <v>1904935</v>
      </c>
      <c r="U316" s="49">
        <v>508663900</v>
      </c>
      <c r="W316" s="32" t="s">
        <v>435</v>
      </c>
      <c r="X316" s="32">
        <v>0.3</v>
      </c>
    </row>
    <row r="317" spans="1:24">
      <c r="A317" s="1" t="s">
        <v>322</v>
      </c>
      <c r="B317">
        <v>1254.4525000000001</v>
      </c>
      <c r="C317" s="11">
        <v>0.22</v>
      </c>
      <c r="D317">
        <v>7.1136363636363595E-2</v>
      </c>
      <c r="E317" s="9">
        <v>0.68799999999999994</v>
      </c>
      <c r="F317" s="45">
        <v>27</v>
      </c>
      <c r="G317">
        <v>539470.366666666</v>
      </c>
      <c r="H317">
        <v>81.64</v>
      </c>
      <c r="I317">
        <v>11.2280390667168</v>
      </c>
      <c r="K317">
        <v>97.572613300376702</v>
      </c>
      <c r="M317" s="18">
        <v>100</v>
      </c>
      <c r="N317" s="17">
        <v>102.78920545621401</v>
      </c>
      <c r="O317" s="17">
        <v>101.89150904091299</v>
      </c>
      <c r="Q317" s="35">
        <v>0.05</v>
      </c>
      <c r="R317" s="34">
        <f t="shared" si="4"/>
        <v>37.779877366027371</v>
      </c>
      <c r="S317" s="48"/>
      <c r="T317" s="49">
        <v>1928951</v>
      </c>
      <c r="U317" s="49">
        <v>510576300</v>
      </c>
      <c r="W317" s="32" t="s">
        <v>435</v>
      </c>
      <c r="X317" s="32">
        <v>0.3</v>
      </c>
    </row>
    <row r="318" spans="1:24">
      <c r="A318" s="1" t="s">
        <v>323</v>
      </c>
      <c r="B318">
        <v>1276.3364999999999</v>
      </c>
      <c r="C318" s="11">
        <v>0.22</v>
      </c>
      <c r="D318">
        <v>6.7217391304347798E-2</v>
      </c>
      <c r="E318" s="9">
        <v>0.61399999999999999</v>
      </c>
      <c r="F318" s="45">
        <v>26</v>
      </c>
      <c r="G318">
        <v>537406.4</v>
      </c>
      <c r="H318">
        <v>81.7</v>
      </c>
      <c r="I318">
        <v>16.9260665337709</v>
      </c>
      <c r="K318">
        <v>97.475823714777604</v>
      </c>
      <c r="M318" s="18">
        <v>100.2</v>
      </c>
      <c r="N318" s="17">
        <v>104.235479575814</v>
      </c>
      <c r="O318" s="17">
        <v>103.591367386051</v>
      </c>
      <c r="Q318" s="35">
        <v>0.05</v>
      </c>
      <c r="R318" s="34">
        <f t="shared" si="4"/>
        <v>39.189937261055704</v>
      </c>
      <c r="S318" s="48"/>
      <c r="T318" s="49">
        <v>2008440</v>
      </c>
      <c r="U318" s="49">
        <v>512488700</v>
      </c>
      <c r="W318" s="32" t="s">
        <v>435</v>
      </c>
      <c r="X318" s="32">
        <v>0.3</v>
      </c>
    </row>
    <row r="319" spans="1:24">
      <c r="A319" s="1" t="s">
        <v>324</v>
      </c>
      <c r="B319">
        <v>1200.8268421052601</v>
      </c>
      <c r="C319" s="11">
        <v>0.21199999999999999</v>
      </c>
      <c r="D319">
        <v>5.5300000000000002E-2</v>
      </c>
      <c r="E319" s="9">
        <v>0.58599999999999997</v>
      </c>
      <c r="F319" s="45">
        <v>25</v>
      </c>
      <c r="G319">
        <v>537705.53333333298</v>
      </c>
      <c r="H319">
        <v>83.23</v>
      </c>
      <c r="I319">
        <v>22.6926538569552</v>
      </c>
      <c r="K319">
        <v>97.521434862954706</v>
      </c>
      <c r="M319" s="18">
        <v>100.2</v>
      </c>
      <c r="N319" s="17">
        <v>104.235479575814</v>
      </c>
      <c r="O319" s="17">
        <v>102.891425714524</v>
      </c>
      <c r="Q319" s="35">
        <v>0.05</v>
      </c>
      <c r="R319" s="34">
        <f t="shared" si="4"/>
        <v>40.416333232058975</v>
      </c>
      <c r="S319" s="48"/>
      <c r="T319" s="49">
        <v>2071213</v>
      </c>
      <c r="U319" s="49">
        <v>512469300</v>
      </c>
      <c r="W319" s="32" t="s">
        <v>435</v>
      </c>
      <c r="X319" s="32">
        <v>0.3</v>
      </c>
    </row>
    <row r="320" spans="1:24">
      <c r="A320" s="1" t="s">
        <v>325</v>
      </c>
      <c r="B320">
        <v>1190.5635</v>
      </c>
      <c r="C320" s="11">
        <v>0.21199999999999999</v>
      </c>
      <c r="D320">
        <v>4.5857142857142798E-2</v>
      </c>
      <c r="E320" s="9">
        <v>0.60499999999999998</v>
      </c>
      <c r="F320" s="45">
        <v>25</v>
      </c>
      <c r="G320">
        <v>538004.66666666605</v>
      </c>
      <c r="H320">
        <v>82.64</v>
      </c>
      <c r="I320">
        <v>15.1494398247528</v>
      </c>
      <c r="K320">
        <v>97.646979323902798</v>
      </c>
      <c r="M320" s="18">
        <v>100.6</v>
      </c>
      <c r="N320" s="17">
        <v>112.53157577544999</v>
      </c>
      <c r="O320" s="17">
        <v>104.291309057578</v>
      </c>
      <c r="Q320" s="35">
        <v>0.05</v>
      </c>
      <c r="R320" s="34">
        <f t="shared" si="4"/>
        <v>41.766424386071691</v>
      </c>
      <c r="S320" s="48"/>
      <c r="T320" s="49">
        <v>2140320</v>
      </c>
      <c r="U320" s="49">
        <v>512449900</v>
      </c>
      <c r="W320" s="32" t="s">
        <v>435</v>
      </c>
      <c r="X320" s="32">
        <v>0.3</v>
      </c>
    </row>
    <row r="321" spans="1:24">
      <c r="A321" s="1" t="s">
        <v>326</v>
      </c>
      <c r="B321">
        <v>1170.7077272727199</v>
      </c>
      <c r="C321" s="11">
        <v>0.21199999999999999</v>
      </c>
      <c r="D321">
        <v>6.1318181818181799E-2</v>
      </c>
      <c r="E321" s="9">
        <v>0.61</v>
      </c>
      <c r="F321" s="45">
        <v>24</v>
      </c>
      <c r="G321">
        <v>538303.80000000005</v>
      </c>
      <c r="H321">
        <v>82.1</v>
      </c>
      <c r="I321">
        <v>12.4468032863904</v>
      </c>
      <c r="K321">
        <v>99.284477929249803</v>
      </c>
      <c r="M321" s="18">
        <v>98.9</v>
      </c>
      <c r="N321" s="17">
        <v>95.191744687766203</v>
      </c>
      <c r="O321" s="17">
        <v>99.791684026331097</v>
      </c>
      <c r="Q321" s="35">
        <v>0.05</v>
      </c>
      <c r="R321" s="34">
        <f t="shared" si="4"/>
        <v>42.678470543810334</v>
      </c>
      <c r="S321" s="48"/>
      <c r="T321" s="49">
        <v>2186975</v>
      </c>
      <c r="U321" s="49">
        <v>512430500</v>
      </c>
      <c r="W321" s="32" t="s">
        <v>435</v>
      </c>
      <c r="X321" s="32">
        <v>0.3</v>
      </c>
    </row>
    <row r="322" spans="1:24">
      <c r="A322" s="1" t="s">
        <v>327</v>
      </c>
      <c r="B322">
        <v>1174.99047619047</v>
      </c>
      <c r="C322" s="11">
        <v>0.21</v>
      </c>
      <c r="D322">
        <v>5.7863636363636298E-2</v>
      </c>
      <c r="E322" s="9">
        <v>0.56599999999999995</v>
      </c>
      <c r="F322" s="45">
        <v>23</v>
      </c>
      <c r="G322">
        <v>540664.73333333305</v>
      </c>
      <c r="H322">
        <v>82.58</v>
      </c>
      <c r="I322">
        <v>12.687842156750399</v>
      </c>
      <c r="K322">
        <v>99.645740976814096</v>
      </c>
      <c r="M322" s="18">
        <v>99.1</v>
      </c>
      <c r="N322" s="17">
        <v>98.014333720284696</v>
      </c>
      <c r="O322" s="17">
        <v>101.89150904091299</v>
      </c>
      <c r="Q322" s="35">
        <v>0.05</v>
      </c>
      <c r="R322" s="34">
        <f t="shared" si="4"/>
        <v>43.671092005689175</v>
      </c>
      <c r="S322" s="48"/>
      <c r="T322" s="49">
        <v>2238793</v>
      </c>
      <c r="U322" s="49">
        <v>512648733.33333302</v>
      </c>
      <c r="W322" s="32" t="s">
        <v>435</v>
      </c>
      <c r="X322" s="32">
        <v>0.3</v>
      </c>
    </row>
    <row r="323" spans="1:24">
      <c r="A323" s="1" t="s">
        <v>328</v>
      </c>
      <c r="B323">
        <v>1246.21761904761</v>
      </c>
      <c r="C323" s="11">
        <v>0.21</v>
      </c>
      <c r="D323">
        <v>4.8238095238095198E-2</v>
      </c>
      <c r="E323" s="9">
        <v>0.53600000000000003</v>
      </c>
      <c r="F323" s="45">
        <v>22</v>
      </c>
      <c r="G323">
        <v>543025.66666666605</v>
      </c>
      <c r="H323">
        <v>82.51</v>
      </c>
      <c r="I323">
        <v>7.9333147269503499</v>
      </c>
      <c r="K323">
        <v>99.709669706805201</v>
      </c>
      <c r="M323" s="18">
        <v>98.7</v>
      </c>
      <c r="N323" s="17">
        <v>99.014498408385407</v>
      </c>
      <c r="O323" s="17">
        <v>100.59161736522</v>
      </c>
      <c r="Q323" s="35">
        <v>0.05</v>
      </c>
      <c r="R323" s="34">
        <f t="shared" si="4"/>
        <v>44.795183728282034</v>
      </c>
      <c r="S323" s="48"/>
      <c r="T323" s="49">
        <v>2297397</v>
      </c>
      <c r="U323" s="49">
        <v>512866966.66666597</v>
      </c>
      <c r="W323" s="32" t="s">
        <v>435</v>
      </c>
      <c r="X323" s="32">
        <v>0.3</v>
      </c>
    </row>
    <row r="324" spans="1:24">
      <c r="A324" s="1" t="s">
        <v>329</v>
      </c>
      <c r="B324">
        <v>1275.1834782608601</v>
      </c>
      <c r="C324" s="11">
        <v>0.21</v>
      </c>
      <c r="D324">
        <v>4.2695652173913003E-2</v>
      </c>
      <c r="E324" s="9">
        <v>0.52700000000000002</v>
      </c>
      <c r="F324" s="45">
        <v>21</v>
      </c>
      <c r="G324">
        <v>545386.6</v>
      </c>
      <c r="H324">
        <v>82.81</v>
      </c>
      <c r="I324">
        <v>6.3974554834228003</v>
      </c>
      <c r="K324">
        <v>99.932736294317294</v>
      </c>
      <c r="M324" s="18">
        <v>98.6</v>
      </c>
      <c r="N324" s="17">
        <v>98.815268010133806</v>
      </c>
      <c r="O324" s="17">
        <v>100.391634030497</v>
      </c>
      <c r="Q324" s="35">
        <v>0.05</v>
      </c>
      <c r="R324" s="34">
        <f t="shared" si="4"/>
        <v>46.41098593372017</v>
      </c>
      <c r="S324" s="48"/>
      <c r="T324" s="49">
        <v>2381279</v>
      </c>
      <c r="U324" s="49">
        <v>513085200</v>
      </c>
      <c r="W324" s="32" t="s">
        <v>435</v>
      </c>
      <c r="X324" s="32">
        <v>0.3</v>
      </c>
    </row>
    <row r="325" spans="1:24">
      <c r="A325" s="1" t="s">
        <v>330</v>
      </c>
      <c r="B325">
        <v>1271.50476190476</v>
      </c>
      <c r="C325" s="11">
        <v>0.21</v>
      </c>
      <c r="D325">
        <v>3.5619047619047599E-2</v>
      </c>
      <c r="E325" s="9">
        <v>0.48799999999999999</v>
      </c>
      <c r="F325" s="45">
        <v>20</v>
      </c>
      <c r="G325">
        <v>547425.16666666605</v>
      </c>
      <c r="H325">
        <v>82.4</v>
      </c>
      <c r="I325">
        <v>10.451931985762799</v>
      </c>
      <c r="K325">
        <v>99.932401936360606</v>
      </c>
      <c r="M325" s="18">
        <v>98.6</v>
      </c>
      <c r="N325" s="17">
        <v>99.916652775462595</v>
      </c>
      <c r="O325" s="17">
        <v>99.491709024247996</v>
      </c>
      <c r="Q325" s="35">
        <v>0.05</v>
      </c>
      <c r="R325" s="34">
        <f t="shared" si="4"/>
        <v>47.104843796417875</v>
      </c>
      <c r="S325" s="48"/>
      <c r="T325" s="49">
        <v>2423366</v>
      </c>
      <c r="U325" s="49">
        <v>514462166.66666597</v>
      </c>
      <c r="W325" s="32" t="s">
        <v>435</v>
      </c>
      <c r="X325" s="32">
        <v>0.3</v>
      </c>
    </row>
    <row r="326" spans="1:24">
      <c r="A326" s="1" t="s">
        <v>331</v>
      </c>
      <c r="B326">
        <v>1313.2929999999999</v>
      </c>
      <c r="C326" s="11">
        <v>0.21</v>
      </c>
      <c r="D326">
        <v>2.8409090909090901E-2</v>
      </c>
      <c r="E326" s="9">
        <v>0.497</v>
      </c>
      <c r="F326" s="45">
        <v>20</v>
      </c>
      <c r="G326">
        <v>549463.73333333305</v>
      </c>
      <c r="H326">
        <v>80.17</v>
      </c>
      <c r="I326">
        <v>7.9756486726540397</v>
      </c>
      <c r="K326">
        <v>100.105748233043</v>
      </c>
      <c r="M326" s="18">
        <v>98.8</v>
      </c>
      <c r="N326" s="17">
        <v>100.814409580061</v>
      </c>
      <c r="O326" s="17">
        <v>100.59161736522</v>
      </c>
      <c r="Q326" s="35">
        <v>0.05</v>
      </c>
      <c r="R326" s="34">
        <f t="shared" si="4"/>
        <v>47.722397176277333</v>
      </c>
      <c r="S326" s="48"/>
      <c r="T326" s="49">
        <v>2461708</v>
      </c>
      <c r="U326" s="49">
        <v>515839133.33333302</v>
      </c>
      <c r="W326" s="32" t="s">
        <v>435</v>
      </c>
      <c r="X326" s="32">
        <v>0.3</v>
      </c>
    </row>
    <row r="327" spans="1:24">
      <c r="A327" s="1" t="s">
        <v>332</v>
      </c>
      <c r="B327">
        <v>1253.9909090909</v>
      </c>
      <c r="C327" s="11">
        <v>0.192</v>
      </c>
      <c r="D327">
        <v>-8.2173913043478205E-3</v>
      </c>
      <c r="E327" s="9">
        <v>0.46500000000000002</v>
      </c>
      <c r="F327" s="45">
        <v>21</v>
      </c>
      <c r="G327">
        <v>551502.30000000005</v>
      </c>
      <c r="H327">
        <v>80.58</v>
      </c>
      <c r="I327">
        <v>22.707228253294701</v>
      </c>
      <c r="K327">
        <v>99.817695449564397</v>
      </c>
      <c r="M327" s="18">
        <v>98.9</v>
      </c>
      <c r="N327" s="17">
        <v>100.216702783797</v>
      </c>
      <c r="O327" s="17">
        <v>100.59161736522</v>
      </c>
      <c r="Q327" s="35">
        <v>0.05</v>
      </c>
      <c r="R327" s="34">
        <f t="shared" ref="R327:R384" si="5">10000*T327/U327</f>
        <v>49.203186057046558</v>
      </c>
      <c r="S327" s="48"/>
      <c r="T327" s="49">
        <v>2544868</v>
      </c>
      <c r="U327" s="49">
        <v>517216100</v>
      </c>
      <c r="W327" s="32" t="s">
        <v>435</v>
      </c>
      <c r="X327" s="32">
        <v>0.3</v>
      </c>
    </row>
    <row r="328" spans="1:24">
      <c r="A328" s="1" t="s">
        <v>333</v>
      </c>
      <c r="B328">
        <v>1385.32666666666</v>
      </c>
      <c r="C328" s="11">
        <v>0.182</v>
      </c>
      <c r="D328">
        <v>4.4499999999999904E-3</v>
      </c>
      <c r="E328" s="9">
        <v>0.42</v>
      </c>
      <c r="F328" s="45">
        <v>21</v>
      </c>
      <c r="G328">
        <v>552068.23333333305</v>
      </c>
      <c r="H328">
        <v>75.75</v>
      </c>
      <c r="I328">
        <v>13.990384704170401</v>
      </c>
      <c r="K328">
        <v>99.6386364432243</v>
      </c>
      <c r="M328" s="18">
        <v>99</v>
      </c>
      <c r="N328" s="17">
        <v>100.920434530253</v>
      </c>
      <c r="O328" s="17">
        <v>100.59161736522</v>
      </c>
      <c r="Q328" s="35">
        <v>0.05</v>
      </c>
      <c r="R328" s="34">
        <f t="shared" si="5"/>
        <v>49.990430951208275</v>
      </c>
      <c r="S328" s="48"/>
      <c r="T328" s="49">
        <v>2605995</v>
      </c>
      <c r="U328" s="49">
        <v>521298766.66666597</v>
      </c>
      <c r="W328" s="32" t="s">
        <v>435</v>
      </c>
      <c r="X328" s="32">
        <v>0.3</v>
      </c>
    </row>
    <row r="329" spans="1:24">
      <c r="A329" s="1" t="s">
        <v>334</v>
      </c>
      <c r="B329">
        <v>1411.58666666666</v>
      </c>
      <c r="C329" s="11">
        <v>0.17899999999999999</v>
      </c>
      <c r="D329">
        <v>2.80434782608695E-2</v>
      </c>
      <c r="E329" s="9">
        <v>0.33</v>
      </c>
      <c r="F329" s="45">
        <v>23</v>
      </c>
      <c r="G329">
        <v>552634.16666666605</v>
      </c>
      <c r="H329">
        <v>74.48</v>
      </c>
      <c r="I329">
        <v>13.2273923042705</v>
      </c>
      <c r="K329">
        <v>99.815762583223005</v>
      </c>
      <c r="M329" s="18">
        <v>99.2</v>
      </c>
      <c r="N329" s="17">
        <v>100.51825755646701</v>
      </c>
      <c r="O329" s="17">
        <v>100.191650695775</v>
      </c>
      <c r="Q329" s="35">
        <v>0.05</v>
      </c>
      <c r="R329" s="34">
        <f t="shared" si="5"/>
        <v>51.006770128851812</v>
      </c>
      <c r="S329" s="48"/>
      <c r="T329" s="49">
        <v>2679801</v>
      </c>
      <c r="U329" s="49">
        <v>525381433.33333302</v>
      </c>
      <c r="W329" s="32" t="s">
        <v>435</v>
      </c>
      <c r="X329" s="32">
        <v>0.3</v>
      </c>
    </row>
    <row r="330" spans="1:24">
      <c r="A330" s="1" t="s">
        <v>335</v>
      </c>
      <c r="B330">
        <v>1389.13736842105</v>
      </c>
      <c r="C330" s="11">
        <v>0.17299999999999999</v>
      </c>
      <c r="D330">
        <v>3.9772727272727203E-2</v>
      </c>
      <c r="E330" s="9">
        <v>0.27500000000000002</v>
      </c>
      <c r="F330" s="45">
        <v>23</v>
      </c>
      <c r="G330">
        <v>553200.1</v>
      </c>
      <c r="H330">
        <v>76.45</v>
      </c>
      <c r="I330">
        <v>13.868967584905301</v>
      </c>
      <c r="K330">
        <v>99.868682587904701</v>
      </c>
      <c r="M330" s="18">
        <v>99.5</v>
      </c>
      <c r="N330" s="17">
        <v>99.715414416458998</v>
      </c>
      <c r="O330" s="17">
        <v>102.691442379802</v>
      </c>
      <c r="Q330" s="35">
        <v>0.05</v>
      </c>
      <c r="R330" s="34">
        <f t="shared" si="5"/>
        <v>52.136528236758636</v>
      </c>
      <c r="S330" s="48"/>
      <c r="T330" s="49">
        <v>2760442</v>
      </c>
      <c r="U330" s="49">
        <v>529464100</v>
      </c>
      <c r="W330" s="32" t="s">
        <v>435</v>
      </c>
      <c r="X330" s="32">
        <v>0.3</v>
      </c>
    </row>
    <row r="331" spans="1:24">
      <c r="A331" s="1" t="s">
        <v>336</v>
      </c>
      <c r="B331">
        <v>1461.0810526315699</v>
      </c>
      <c r="C331" s="11">
        <v>0.17100000000000001</v>
      </c>
      <c r="D331">
        <v>2.12E-2</v>
      </c>
      <c r="E331" s="9">
        <v>0.33</v>
      </c>
      <c r="F331" s="45">
        <v>22</v>
      </c>
      <c r="G331">
        <v>551672.06666666595</v>
      </c>
      <c r="H331">
        <v>76.989999999999995</v>
      </c>
      <c r="I331">
        <v>8.5595331639603902</v>
      </c>
      <c r="K331">
        <v>99.725622136583993</v>
      </c>
      <c r="M331" s="18">
        <v>99.4</v>
      </c>
      <c r="N331" s="17">
        <v>100.31853062029499</v>
      </c>
      <c r="O331" s="17">
        <v>99.791684026331097</v>
      </c>
      <c r="Q331" s="35">
        <v>0.05</v>
      </c>
      <c r="R331" s="34">
        <f t="shared" si="5"/>
        <v>53.232679299860095</v>
      </c>
      <c r="S331" s="48"/>
      <c r="T331" s="49">
        <v>2822309</v>
      </c>
      <c r="U331" s="49">
        <v>530183533.33333302</v>
      </c>
      <c r="W331" s="32" t="s">
        <v>435</v>
      </c>
      <c r="X331" s="32">
        <v>0.3</v>
      </c>
    </row>
    <row r="332" spans="1:24">
      <c r="A332" s="1" t="s">
        <v>337</v>
      </c>
      <c r="B332">
        <v>1553.83318181818</v>
      </c>
      <c r="C332" s="11">
        <v>0.17</v>
      </c>
      <c r="D332">
        <v>2.4E-2</v>
      </c>
      <c r="E332" s="9">
        <v>0.4</v>
      </c>
      <c r="F332" s="45">
        <v>23</v>
      </c>
      <c r="G332">
        <v>550144.03333333298</v>
      </c>
      <c r="H332">
        <v>77.19</v>
      </c>
      <c r="I332">
        <v>8.8435455369270599</v>
      </c>
      <c r="K332">
        <v>99.865691453190706</v>
      </c>
      <c r="M332" s="18">
        <v>99.4</v>
      </c>
      <c r="N332" s="17">
        <v>99.615398955660098</v>
      </c>
      <c r="O332" s="17">
        <v>99.291725689525904</v>
      </c>
      <c r="Q332" s="35">
        <v>0.05</v>
      </c>
      <c r="R332" s="34">
        <f t="shared" si="5"/>
        <v>54.345599500323075</v>
      </c>
      <c r="S332" s="48"/>
      <c r="T332" s="49">
        <v>2885224</v>
      </c>
      <c r="U332" s="49">
        <v>530902966.66666597</v>
      </c>
      <c r="W332" s="32" t="s">
        <v>435</v>
      </c>
      <c r="X332" s="32">
        <v>0.3</v>
      </c>
    </row>
    <row r="333" spans="1:24">
      <c r="A333" s="1" t="s">
        <v>338</v>
      </c>
      <c r="B333">
        <v>1590.91095238095</v>
      </c>
      <c r="C333" s="11">
        <v>0.17</v>
      </c>
      <c r="D333">
        <v>2.2409090909090899E-2</v>
      </c>
      <c r="E333" s="9">
        <v>0.34</v>
      </c>
      <c r="F333" s="45">
        <v>23</v>
      </c>
      <c r="G333">
        <v>548616</v>
      </c>
      <c r="H333">
        <v>77.290000000000006</v>
      </c>
      <c r="I333">
        <v>10.3843059131766</v>
      </c>
      <c r="K333">
        <v>100.02331498981999</v>
      </c>
      <c r="M333" s="18">
        <v>99.3</v>
      </c>
      <c r="N333" s="17">
        <v>99.417767232662598</v>
      </c>
      <c r="O333" s="17">
        <v>99.691692358970101</v>
      </c>
      <c r="Q333" s="35">
        <v>0.05</v>
      </c>
      <c r="R333" s="34">
        <f t="shared" si="5"/>
        <v>55.599463077552791</v>
      </c>
      <c r="S333" s="48"/>
      <c r="T333" s="49">
        <v>2955792</v>
      </c>
      <c r="U333" s="49">
        <v>531622400</v>
      </c>
      <c r="W333" s="32" t="s">
        <v>435</v>
      </c>
      <c r="X333" s="32">
        <v>0.3</v>
      </c>
    </row>
    <row r="334" spans="1:24">
      <c r="A334" s="1" t="s">
        <v>339</v>
      </c>
      <c r="B334">
        <v>1626.44</v>
      </c>
      <c r="C334" s="11">
        <v>0.16900000000000001</v>
      </c>
      <c r="D334">
        <v>1.7095238095238101E-2</v>
      </c>
      <c r="E334" s="9">
        <v>0.39</v>
      </c>
      <c r="F334" s="45">
        <v>23</v>
      </c>
      <c r="G334">
        <v>549044.96666666598</v>
      </c>
      <c r="H334">
        <v>75.510000000000005</v>
      </c>
      <c r="I334">
        <v>6.5863677245689303</v>
      </c>
      <c r="K334">
        <v>100.16543532016399</v>
      </c>
      <c r="M334" s="18">
        <v>99.2</v>
      </c>
      <c r="N334" s="17">
        <v>100.215905838224</v>
      </c>
      <c r="O334" s="17">
        <v>99.691692358970101</v>
      </c>
      <c r="Q334" s="35">
        <v>0.05</v>
      </c>
      <c r="R334" s="34">
        <f t="shared" si="5"/>
        <v>56.994022064137461</v>
      </c>
      <c r="S334" s="48"/>
      <c r="T334" s="49">
        <v>3032309</v>
      </c>
      <c r="U334" s="49">
        <v>532039833.33333302</v>
      </c>
      <c r="W334" s="32" t="s">
        <v>435</v>
      </c>
      <c r="X334" s="32">
        <v>0.3</v>
      </c>
    </row>
    <row r="335" spans="1:24">
      <c r="A335" s="1" t="s">
        <v>340</v>
      </c>
      <c r="B335">
        <v>1652.7213636363599</v>
      </c>
      <c r="C335" s="11">
        <v>0.16900000000000001</v>
      </c>
      <c r="D335">
        <v>1.5636363636363601E-2</v>
      </c>
      <c r="E335" s="9">
        <v>0.45500000000000002</v>
      </c>
      <c r="F335" s="45">
        <v>24</v>
      </c>
      <c r="G335">
        <v>549473.933333333</v>
      </c>
      <c r="H335">
        <v>73.97</v>
      </c>
      <c r="I335">
        <v>11.222905380822199</v>
      </c>
      <c r="K335">
        <v>100.122505759285</v>
      </c>
      <c r="M335" s="18">
        <v>99.5</v>
      </c>
      <c r="N335" s="17">
        <v>99.5175842680367</v>
      </c>
      <c r="O335" s="17">
        <v>100.49162569785901</v>
      </c>
      <c r="Q335" s="35">
        <v>0.05</v>
      </c>
      <c r="R335" s="34">
        <f t="shared" si="5"/>
        <v>58.033464719985744</v>
      </c>
      <c r="S335" s="48"/>
      <c r="T335" s="49">
        <v>3090034</v>
      </c>
      <c r="U335" s="49">
        <v>532457266.66666597</v>
      </c>
      <c r="W335" s="32" t="s">
        <v>435</v>
      </c>
      <c r="X335" s="32">
        <v>0.3</v>
      </c>
    </row>
    <row r="336" spans="1:24">
      <c r="A336" s="1" t="s">
        <v>341</v>
      </c>
      <c r="B336">
        <v>1637.3031818181801</v>
      </c>
      <c r="C336" s="11">
        <v>0.16900000000000001</v>
      </c>
      <c r="D336">
        <v>6.5217391304347797E-3</v>
      </c>
      <c r="E336" s="9">
        <v>0.41</v>
      </c>
      <c r="F336" s="45">
        <v>24</v>
      </c>
      <c r="G336">
        <v>549902.9</v>
      </c>
      <c r="H336">
        <v>75.16</v>
      </c>
      <c r="I336">
        <v>14.0991407102617</v>
      </c>
      <c r="K336">
        <v>100.167219254426</v>
      </c>
      <c r="M336" s="18">
        <v>99.4</v>
      </c>
      <c r="N336" s="17">
        <v>100.416336455676</v>
      </c>
      <c r="O336" s="17">
        <v>100.391634030497</v>
      </c>
      <c r="Q336" s="35">
        <v>0.05</v>
      </c>
      <c r="R336" s="34">
        <f t="shared" si="5"/>
        <v>59.385986987184793</v>
      </c>
      <c r="S336" s="48"/>
      <c r="T336" s="49">
        <v>3164529</v>
      </c>
      <c r="U336" s="49">
        <v>532874700</v>
      </c>
      <c r="W336" s="32" t="s">
        <v>435</v>
      </c>
      <c r="X336" s="32">
        <v>0.3</v>
      </c>
    </row>
    <row r="337" spans="1:24">
      <c r="A337" s="1" t="s">
        <v>342</v>
      </c>
      <c r="B337">
        <v>1613.58619047619</v>
      </c>
      <c r="C337" s="11">
        <v>0.16900000000000001</v>
      </c>
      <c r="D337">
        <v>1.16666666666666E-2</v>
      </c>
      <c r="E337" s="9">
        <v>0.38</v>
      </c>
      <c r="F337" s="45">
        <v>25</v>
      </c>
      <c r="G337">
        <v>553496.1</v>
      </c>
      <c r="H337">
        <v>75.75</v>
      </c>
      <c r="I337">
        <v>24.801719009391501</v>
      </c>
      <c r="K337">
        <v>100.158189768333</v>
      </c>
      <c r="M337" s="18">
        <v>99.3</v>
      </c>
      <c r="N337" s="17">
        <v>100.515754621778</v>
      </c>
      <c r="O337" s="17">
        <v>98.791767352720598</v>
      </c>
      <c r="Q337" s="35">
        <v>0.05</v>
      </c>
      <c r="R337" s="34">
        <f t="shared" si="5"/>
        <v>60.647900351803486</v>
      </c>
      <c r="S337" s="48"/>
      <c r="T337" s="49">
        <v>3228949</v>
      </c>
      <c r="U337" s="49">
        <v>532409033.33333302</v>
      </c>
      <c r="W337" s="32" t="s">
        <v>435</v>
      </c>
      <c r="X337" s="32">
        <v>0.3</v>
      </c>
    </row>
    <row r="338" spans="1:24">
      <c r="A338" s="1" t="s">
        <v>343</v>
      </c>
      <c r="B338">
        <v>1455.30315789473</v>
      </c>
      <c r="C338" s="11">
        <v>0.16900000000000001</v>
      </c>
      <c r="D338">
        <v>1.2272727272727201E-2</v>
      </c>
      <c r="E338" s="9">
        <v>0.35</v>
      </c>
      <c r="F338" s="45">
        <v>26</v>
      </c>
      <c r="G338">
        <v>557089.30000000005</v>
      </c>
      <c r="H338">
        <v>77.790000000000006</v>
      </c>
      <c r="I338">
        <v>29.3705018736594</v>
      </c>
      <c r="K338">
        <v>100.13896433746299</v>
      </c>
      <c r="M338" s="18">
        <v>99.5</v>
      </c>
      <c r="N338" s="17">
        <v>100.515257029379</v>
      </c>
      <c r="O338" s="17">
        <v>100.49162569785901</v>
      </c>
      <c r="Q338" s="35">
        <v>0.05</v>
      </c>
      <c r="R338" s="34">
        <f t="shared" si="5"/>
        <v>62.453941682137796</v>
      </c>
      <c r="S338" s="48"/>
      <c r="T338" s="49">
        <v>3322196</v>
      </c>
      <c r="U338" s="49">
        <v>531943366.66666597</v>
      </c>
      <c r="W338" s="32" t="s">
        <v>435</v>
      </c>
      <c r="X338" s="32">
        <v>0.3</v>
      </c>
    </row>
    <row r="339" spans="1:24">
      <c r="A339" s="1" t="s">
        <v>344</v>
      </c>
      <c r="B339">
        <v>1506.1495238095199</v>
      </c>
      <c r="C339" s="11">
        <v>0.16900000000000001</v>
      </c>
      <c r="D339">
        <v>1.19545454545454E-2</v>
      </c>
      <c r="E339" s="9">
        <v>0.3</v>
      </c>
      <c r="F339" s="45">
        <v>26</v>
      </c>
      <c r="G339">
        <v>560682.5</v>
      </c>
      <c r="H339">
        <v>77.36</v>
      </c>
      <c r="I339">
        <v>14.1940881463661</v>
      </c>
      <c r="K339">
        <v>99.994995933995199</v>
      </c>
      <c r="M339" s="18">
        <v>99.7</v>
      </c>
      <c r="N339" s="17">
        <v>101.51392497552</v>
      </c>
      <c r="O339" s="17">
        <v>100.59161736522</v>
      </c>
      <c r="Q339" s="35">
        <v>0.05</v>
      </c>
      <c r="R339" s="34">
        <f t="shared" si="5"/>
        <v>63.5942392314861</v>
      </c>
      <c r="S339" s="48"/>
      <c r="T339" s="49">
        <v>3379892</v>
      </c>
      <c r="U339" s="49">
        <v>531477700</v>
      </c>
      <c r="W339" s="32" t="s">
        <v>435</v>
      </c>
      <c r="X339" s="32">
        <v>0.3</v>
      </c>
    </row>
    <row r="340" spans="1:24">
      <c r="A340" s="1" t="s">
        <v>345</v>
      </c>
      <c r="B340">
        <v>1582.4536842105199</v>
      </c>
      <c r="C340" s="11">
        <v>0.16900000000000001</v>
      </c>
      <c r="D340">
        <v>-2.9047619047618999E-2</v>
      </c>
      <c r="E340" s="9">
        <v>0.3</v>
      </c>
      <c r="F340" s="45">
        <v>28</v>
      </c>
      <c r="G340">
        <v>560484.03333333298</v>
      </c>
      <c r="H340">
        <v>77.010000000000005</v>
      </c>
      <c r="I340">
        <v>10.4396673516226</v>
      </c>
      <c r="K340">
        <v>99.875899237938398</v>
      </c>
      <c r="M340" s="18">
        <v>99.3</v>
      </c>
      <c r="N340" s="17">
        <v>99.215735155058397</v>
      </c>
      <c r="O340" s="17">
        <v>99.991667361053203</v>
      </c>
      <c r="Q340" s="35">
        <v>0.05</v>
      </c>
      <c r="R340" s="34">
        <f t="shared" si="5"/>
        <v>64.833860447656136</v>
      </c>
      <c r="S340" s="48"/>
      <c r="T340" s="49">
        <v>3454186</v>
      </c>
      <c r="U340" s="49">
        <v>532775000</v>
      </c>
      <c r="W340" s="32" t="s">
        <v>435</v>
      </c>
      <c r="X340" s="32">
        <v>0.3</v>
      </c>
    </row>
    <row r="341" spans="1:24">
      <c r="A341" s="1" t="s">
        <v>346</v>
      </c>
      <c r="B341">
        <v>1551.33857142857</v>
      </c>
      <c r="C341" s="11">
        <v>0.16900000000000001</v>
      </c>
      <c r="D341">
        <v>-1.77142857142857E-2</v>
      </c>
      <c r="E341" s="9">
        <v>0.27</v>
      </c>
      <c r="F341" s="45">
        <v>28</v>
      </c>
      <c r="G341">
        <v>560285.56666666595</v>
      </c>
      <c r="H341">
        <v>77.56</v>
      </c>
      <c r="I341">
        <v>14.1191623926905</v>
      </c>
      <c r="K341">
        <v>99.853951028603504</v>
      </c>
      <c r="M341" s="18">
        <v>99.4</v>
      </c>
      <c r="N341" s="17">
        <v>99.315149719342003</v>
      </c>
      <c r="O341" s="17">
        <v>98.0918256811932</v>
      </c>
      <c r="Q341" s="35">
        <v>0.05</v>
      </c>
      <c r="R341" s="34">
        <f t="shared" si="5"/>
        <v>65.201172200842464</v>
      </c>
      <c r="S341" s="48"/>
      <c r="T341" s="49">
        <v>3482214</v>
      </c>
      <c r="U341" s="49">
        <v>534072300</v>
      </c>
      <c r="W341" s="32" t="s">
        <v>435</v>
      </c>
      <c r="X341" s="32">
        <v>0.3</v>
      </c>
    </row>
    <row r="342" spans="1:24">
      <c r="A342" s="1" t="s">
        <v>347</v>
      </c>
      <c r="B342">
        <v>1412.2231578947301</v>
      </c>
      <c r="C342" s="11">
        <v>0.16900000000000001</v>
      </c>
      <c r="D342">
        <v>-1.4200000000000001E-2</v>
      </c>
      <c r="E342" s="9">
        <v>9.5000000000000001E-2</v>
      </c>
      <c r="F342" s="45">
        <v>28</v>
      </c>
      <c r="G342">
        <v>560087.1</v>
      </c>
      <c r="H342">
        <v>80.540000000000006</v>
      </c>
      <c r="I342">
        <v>29.764041840675201</v>
      </c>
      <c r="K342">
        <v>99.716831718156598</v>
      </c>
      <c r="M342" s="18">
        <v>100</v>
      </c>
      <c r="N342" s="17">
        <v>99.6145923818124</v>
      </c>
      <c r="O342" s="17">
        <v>100.29164236313601</v>
      </c>
      <c r="Q342" s="35">
        <v>0.05</v>
      </c>
      <c r="R342" s="34">
        <f t="shared" si="5"/>
        <v>66.436140565321608</v>
      </c>
      <c r="S342" s="48"/>
      <c r="T342" s="49">
        <v>3556789</v>
      </c>
      <c r="U342" s="49">
        <v>535369600</v>
      </c>
      <c r="W342" s="32" t="s">
        <v>435</v>
      </c>
      <c r="X342" s="32">
        <v>0.3</v>
      </c>
    </row>
    <row r="343" spans="1:24">
      <c r="A343" s="1" t="s">
        <v>348</v>
      </c>
      <c r="B343">
        <v>1324.588</v>
      </c>
      <c r="C343" s="11">
        <v>9.8000000000000004E-2</v>
      </c>
      <c r="D343">
        <v>-8.6142857142857104E-2</v>
      </c>
      <c r="E343" s="9">
        <v>-6.5000000000000002E-2</v>
      </c>
      <c r="F343" s="45">
        <v>39</v>
      </c>
      <c r="G343">
        <v>558242.9</v>
      </c>
      <c r="H343">
        <v>82.4</v>
      </c>
      <c r="I343">
        <v>34.926344487984103</v>
      </c>
      <c r="K343">
        <v>99.899067860785905</v>
      </c>
      <c r="M343" s="18">
        <v>99.6</v>
      </c>
      <c r="N343" s="17">
        <v>98.711230988297302</v>
      </c>
      <c r="O343" s="17">
        <v>99.491709024247996</v>
      </c>
      <c r="Q343" s="35">
        <v>0.05</v>
      </c>
      <c r="R343" s="34">
        <f t="shared" si="5"/>
        <v>67.848722650280365</v>
      </c>
      <c r="S343" s="48"/>
      <c r="T343" s="49">
        <v>3630347</v>
      </c>
      <c r="U343" s="49">
        <v>535064900</v>
      </c>
      <c r="W343" s="32" t="s">
        <v>435</v>
      </c>
      <c r="X343" s="32">
        <v>0.3</v>
      </c>
    </row>
    <row r="344" spans="1:24">
      <c r="A344" s="1" t="s">
        <v>349</v>
      </c>
      <c r="B344">
        <v>1358.29818181818</v>
      </c>
      <c r="C344" s="11">
        <v>9.8000000000000004E-2</v>
      </c>
      <c r="D344">
        <v>-5.3652173913043402E-2</v>
      </c>
      <c r="E344" s="9">
        <v>-0.05</v>
      </c>
      <c r="F344" s="45">
        <v>40</v>
      </c>
      <c r="G344">
        <v>556398.69999999995</v>
      </c>
      <c r="H344">
        <v>82.96</v>
      </c>
      <c r="I344">
        <v>15.3804307325185</v>
      </c>
      <c r="K344">
        <v>99.867502380079003</v>
      </c>
      <c r="M344" s="18">
        <v>99.5</v>
      </c>
      <c r="N344" s="17">
        <v>98.913175599477199</v>
      </c>
      <c r="O344" s="17">
        <v>99.891675693692207</v>
      </c>
      <c r="Q344" s="35">
        <v>0.05</v>
      </c>
      <c r="R344" s="34">
        <f t="shared" si="5"/>
        <v>69.127451893390713</v>
      </c>
      <c r="S344" s="48"/>
      <c r="T344" s="49">
        <v>3696661</v>
      </c>
      <c r="U344" s="49">
        <v>534760200</v>
      </c>
      <c r="W344" s="32" t="s">
        <v>435</v>
      </c>
      <c r="X344" s="32">
        <v>0.3</v>
      </c>
    </row>
    <row r="345" spans="1:24">
      <c r="A345" s="1" t="s">
        <v>350</v>
      </c>
      <c r="B345">
        <v>1335.67</v>
      </c>
      <c r="C345" s="11">
        <v>0.06</v>
      </c>
      <c r="D345">
        <v>-0.25461904761904702</v>
      </c>
      <c r="E345" s="9">
        <v>-8.5000000000000006E-2</v>
      </c>
      <c r="F345" s="45">
        <v>41</v>
      </c>
      <c r="G345">
        <v>554554.5</v>
      </c>
      <c r="H345">
        <v>84.37</v>
      </c>
      <c r="I345">
        <v>23.765782932116899</v>
      </c>
      <c r="K345">
        <v>99.761691841494496</v>
      </c>
      <c r="M345" s="18">
        <v>99.6</v>
      </c>
      <c r="N345" s="17">
        <v>99.015501582596102</v>
      </c>
      <c r="O345" s="17">
        <v>99.191734022164795</v>
      </c>
      <c r="Q345" s="35">
        <v>0.05</v>
      </c>
      <c r="R345" s="34">
        <f t="shared" si="5"/>
        <v>70.185843348978537</v>
      </c>
      <c r="S345" s="48"/>
      <c r="T345" s="49">
        <v>3751121</v>
      </c>
      <c r="U345" s="49">
        <v>534455500</v>
      </c>
      <c r="W345" s="32" t="s">
        <v>435</v>
      </c>
      <c r="X345" s="32">
        <v>0.3</v>
      </c>
    </row>
    <row r="346" spans="1:24">
      <c r="A346" s="1" t="s">
        <v>351</v>
      </c>
      <c r="B346">
        <v>1334.42684210526</v>
      </c>
      <c r="C346" s="11">
        <v>0.06</v>
      </c>
      <c r="D346">
        <v>-0.25072727272727202</v>
      </c>
      <c r="E346" s="9">
        <v>-0.12</v>
      </c>
      <c r="F346" s="45">
        <v>40</v>
      </c>
      <c r="G346">
        <v>557986.366666666</v>
      </c>
      <c r="H346">
        <v>85.41</v>
      </c>
      <c r="I346">
        <v>13.3679017254283</v>
      </c>
      <c r="K346">
        <v>99.808601400623502</v>
      </c>
      <c r="M346" s="18">
        <v>99.4</v>
      </c>
      <c r="N346" s="17">
        <v>98.616436072678795</v>
      </c>
      <c r="O346" s="17">
        <v>98.691775685359602</v>
      </c>
      <c r="Q346" s="35">
        <v>0.05</v>
      </c>
      <c r="R346" s="34">
        <f t="shared" si="5"/>
        <v>71.100402759015552</v>
      </c>
      <c r="S346" s="48"/>
      <c r="T346" s="49">
        <v>3801999</v>
      </c>
      <c r="U346" s="49">
        <v>534736633.33333302</v>
      </c>
      <c r="W346" s="32" t="s">
        <v>435</v>
      </c>
      <c r="X346" s="32">
        <v>0.3</v>
      </c>
    </row>
    <row r="347" spans="1:24">
      <c r="A347" s="1" t="s">
        <v>352</v>
      </c>
      <c r="B347">
        <v>1288.8254545454499</v>
      </c>
      <c r="C347" s="11">
        <v>5.8999999999999997E-2</v>
      </c>
      <c r="D347">
        <v>-0.23890909090908999</v>
      </c>
      <c r="E347" s="9">
        <v>-0.23</v>
      </c>
      <c r="F347" s="45">
        <v>42</v>
      </c>
      <c r="G347">
        <v>561418.23333333305</v>
      </c>
      <c r="H347">
        <v>88.24</v>
      </c>
      <c r="I347">
        <v>25.923423964233098</v>
      </c>
      <c r="K347">
        <v>99.877628181357196</v>
      </c>
      <c r="M347" s="18">
        <v>99.9</v>
      </c>
      <c r="N347" s="17">
        <v>98.715151223902694</v>
      </c>
      <c r="O347" s="17">
        <v>99.191734022164795</v>
      </c>
      <c r="Q347" s="35">
        <v>0.05</v>
      </c>
      <c r="R347" s="34">
        <f t="shared" si="5"/>
        <v>72.655830183334189</v>
      </c>
      <c r="S347" s="48"/>
      <c r="T347" s="49">
        <v>3887216</v>
      </c>
      <c r="U347" s="49">
        <v>535017766.66666597</v>
      </c>
      <c r="W347" s="32" t="s">
        <v>435</v>
      </c>
      <c r="X347" s="32">
        <v>0.3</v>
      </c>
    </row>
    <row r="348" spans="1:24">
      <c r="A348" s="1" t="s">
        <v>353</v>
      </c>
      <c r="B348">
        <v>1291.3005000000001</v>
      </c>
      <c r="C348" s="11">
        <v>5.8000000000000003E-2</v>
      </c>
      <c r="D348">
        <v>-0.27271428571428502</v>
      </c>
      <c r="E348" s="9">
        <v>-0.19500000000000001</v>
      </c>
      <c r="F348" s="45">
        <v>42</v>
      </c>
      <c r="G348">
        <v>564850.1</v>
      </c>
      <c r="H348">
        <v>89.73</v>
      </c>
      <c r="I348">
        <v>16.183403503540401</v>
      </c>
      <c r="K348">
        <v>99.717209827207199</v>
      </c>
      <c r="M348" s="18">
        <v>100.2</v>
      </c>
      <c r="N348" s="17">
        <v>100.61917950180499</v>
      </c>
      <c r="O348" s="17">
        <v>99.691692358970101</v>
      </c>
      <c r="Q348" s="35">
        <v>0.05</v>
      </c>
      <c r="R348" s="34">
        <f t="shared" si="5"/>
        <v>73.81094935932056</v>
      </c>
      <c r="S348" s="48"/>
      <c r="T348" s="49">
        <v>3951092</v>
      </c>
      <c r="U348" s="49">
        <v>535298900</v>
      </c>
      <c r="W348" s="32" t="s">
        <v>435</v>
      </c>
      <c r="X348" s="32">
        <v>0.3</v>
      </c>
    </row>
    <row r="349" spans="1:24">
      <c r="A349" s="1" t="s">
        <v>354</v>
      </c>
      <c r="B349">
        <v>1303.9259090908999</v>
      </c>
      <c r="C349" s="11">
        <v>5.8000000000000003E-2</v>
      </c>
      <c r="D349">
        <v>-0.22569565217391299</v>
      </c>
      <c r="E349" s="9">
        <v>-7.0000000000000007E-2</v>
      </c>
      <c r="F349" s="45">
        <v>39</v>
      </c>
      <c r="G349">
        <v>568338.13333333295</v>
      </c>
      <c r="H349">
        <v>91.45</v>
      </c>
      <c r="I349">
        <v>13.700164941157199</v>
      </c>
      <c r="K349">
        <v>99.683334705860005</v>
      </c>
      <c r="M349" s="18">
        <v>100.3</v>
      </c>
      <c r="N349" s="17">
        <v>98.812857977165393</v>
      </c>
      <c r="O349" s="17">
        <v>100.59161736522</v>
      </c>
      <c r="Q349" s="35">
        <v>0.05</v>
      </c>
      <c r="R349" s="34">
        <f t="shared" si="5"/>
        <v>74.75386062553892</v>
      </c>
      <c r="S349" s="48"/>
      <c r="T349" s="49">
        <v>4005267</v>
      </c>
      <c r="U349" s="49">
        <v>535794000</v>
      </c>
      <c r="W349" s="32" t="s">
        <v>435</v>
      </c>
      <c r="X349" s="32">
        <v>0.3</v>
      </c>
    </row>
    <row r="350" spans="1:24">
      <c r="A350" s="1" t="s">
        <v>355</v>
      </c>
      <c r="B350">
        <v>1334.4204999999999</v>
      </c>
      <c r="C350" s="11">
        <v>5.6000000000000001E-2</v>
      </c>
      <c r="D350">
        <v>-0.28986363636363599</v>
      </c>
      <c r="E350" s="9">
        <v>-8.5000000000000006E-2</v>
      </c>
      <c r="F350" s="45">
        <v>43</v>
      </c>
      <c r="G350">
        <v>571826.16666666605</v>
      </c>
      <c r="H350">
        <v>90.9</v>
      </c>
      <c r="I350">
        <v>12.339731653948499</v>
      </c>
      <c r="K350">
        <v>99.683175770016803</v>
      </c>
      <c r="M350" s="18">
        <v>100.3</v>
      </c>
      <c r="N350" s="17">
        <v>99.214932615689804</v>
      </c>
      <c r="O350" s="17">
        <v>100.991584034664</v>
      </c>
      <c r="Q350" s="34">
        <v>-0.1</v>
      </c>
      <c r="R350" s="34">
        <f t="shared" si="5"/>
        <v>75.88078892522708</v>
      </c>
      <c r="S350" s="34"/>
      <c r="T350" s="47">
        <v>4069404</v>
      </c>
      <c r="U350" s="47">
        <v>536289100</v>
      </c>
      <c r="W350" s="32">
        <v>-0.1</v>
      </c>
      <c r="X350" s="32">
        <v>0.3</v>
      </c>
    </row>
    <row r="351" spans="1:24">
      <c r="A351" s="1" t="s">
        <v>356</v>
      </c>
      <c r="B351">
        <v>1360.4485</v>
      </c>
      <c r="C351" s="11">
        <v>5.6000000000000001E-2</v>
      </c>
      <c r="D351">
        <v>-0.28261904761904699</v>
      </c>
      <c r="E351" s="9">
        <v>-0.05</v>
      </c>
      <c r="F351" s="45">
        <v>41</v>
      </c>
      <c r="G351">
        <v>575314.19999999995</v>
      </c>
      <c r="H351">
        <v>90.17</v>
      </c>
      <c r="I351">
        <v>5.6084600351848799</v>
      </c>
      <c r="K351">
        <v>100.16578471504199</v>
      </c>
      <c r="M351" s="18">
        <v>100.2</v>
      </c>
      <c r="N351" s="17">
        <v>101.01285141149</v>
      </c>
      <c r="O351" s="17">
        <v>101.091575702025</v>
      </c>
      <c r="Q351" s="34">
        <v>-0.1</v>
      </c>
      <c r="R351" s="34">
        <f t="shared" si="5"/>
        <v>76.93944791966679</v>
      </c>
      <c r="S351" s="34"/>
      <c r="T351" s="47">
        <v>4129988</v>
      </c>
      <c r="U351" s="47">
        <v>536784200</v>
      </c>
      <c r="W351" s="32">
        <v>-0.1</v>
      </c>
      <c r="X351" s="32">
        <v>0.3</v>
      </c>
    </row>
    <row r="352" spans="1:24">
      <c r="A352" s="1" t="s">
        <v>357</v>
      </c>
      <c r="B352">
        <v>1409.471</v>
      </c>
      <c r="C352" s="11">
        <v>5.6000000000000001E-2</v>
      </c>
      <c r="D352">
        <v>-0.26772727272727198</v>
      </c>
      <c r="E352" s="9">
        <v>0.02</v>
      </c>
      <c r="F352" s="45">
        <v>38</v>
      </c>
      <c r="G352">
        <v>576736.433333333</v>
      </c>
      <c r="H352">
        <v>87.44</v>
      </c>
      <c r="I352">
        <v>22.2918578300287</v>
      </c>
      <c r="K352">
        <v>100.308603264393</v>
      </c>
      <c r="M352" s="18">
        <v>100.3</v>
      </c>
      <c r="N352" s="17">
        <v>100.315524034882</v>
      </c>
      <c r="O352" s="17">
        <v>102.091492375635</v>
      </c>
      <c r="Q352" s="34">
        <v>-0.1</v>
      </c>
      <c r="R352" s="34">
        <f t="shared" si="5"/>
        <v>78.009047598664736</v>
      </c>
      <c r="S352" s="34"/>
      <c r="T352" s="47">
        <v>4197742</v>
      </c>
      <c r="U352" s="47">
        <v>538109633.33333302</v>
      </c>
      <c r="W352" s="32">
        <v>-0.1</v>
      </c>
      <c r="X352" s="32">
        <v>0.3</v>
      </c>
    </row>
    <row r="353" spans="1:24">
      <c r="A353" s="1" t="s">
        <v>358</v>
      </c>
      <c r="B353">
        <v>1522.67523809523</v>
      </c>
      <c r="C353" s="11">
        <v>5.6000000000000001E-2</v>
      </c>
      <c r="D353">
        <v>-0.393772727272727</v>
      </c>
      <c r="E353" s="9">
        <v>0.04</v>
      </c>
      <c r="F353" s="45">
        <v>37</v>
      </c>
      <c r="G353">
        <v>578158.66666666605</v>
      </c>
      <c r="H353">
        <v>82.48</v>
      </c>
      <c r="I353">
        <v>7.5585566283198702</v>
      </c>
      <c r="K353">
        <v>100.09754667699499</v>
      </c>
      <c r="M353" s="18">
        <v>100.7</v>
      </c>
      <c r="N353" s="17">
        <v>99.916752692215297</v>
      </c>
      <c r="O353" s="17">
        <v>101.491542371469</v>
      </c>
      <c r="Q353" s="34">
        <v>-0.1</v>
      </c>
      <c r="R353" s="34">
        <f t="shared" si="5"/>
        <v>79.553059583569379</v>
      </c>
      <c r="S353" s="34"/>
      <c r="T353" s="47">
        <v>4291371</v>
      </c>
      <c r="U353" s="47">
        <v>539435066.66666603</v>
      </c>
      <c r="W353" s="32">
        <v>-0.1</v>
      </c>
      <c r="X353" s="32">
        <v>0.3</v>
      </c>
    </row>
    <row r="354" spans="1:24">
      <c r="A354" s="1" t="s">
        <v>359</v>
      </c>
      <c r="B354">
        <v>1534.41789473684</v>
      </c>
      <c r="C354" s="11">
        <v>5.6000000000000001E-2</v>
      </c>
      <c r="D354">
        <v>-0.30609090909090902</v>
      </c>
      <c r="E354" s="9">
        <v>8.5000000000000006E-2</v>
      </c>
      <c r="F354" s="45">
        <v>38</v>
      </c>
      <c r="G354">
        <v>579580.9</v>
      </c>
      <c r="H354">
        <v>82.91</v>
      </c>
      <c r="I354">
        <v>12.3311369947846</v>
      </c>
      <c r="K354">
        <v>100.163183324512</v>
      </c>
      <c r="M354" s="18">
        <v>100.6</v>
      </c>
      <c r="N354" s="17">
        <v>100.316719453242</v>
      </c>
      <c r="O354" s="17">
        <v>100.691609032581</v>
      </c>
      <c r="Q354" s="34">
        <v>-0.1</v>
      </c>
      <c r="R354" s="34">
        <f t="shared" si="5"/>
        <v>80.618462332215458</v>
      </c>
      <c r="S354" s="34"/>
      <c r="T354" s="47">
        <v>4359528</v>
      </c>
      <c r="U354" s="47">
        <v>540760500</v>
      </c>
      <c r="W354" s="32">
        <v>-0.1</v>
      </c>
      <c r="X354" s="32">
        <v>0.3</v>
      </c>
    </row>
    <row r="355" spans="1:24">
      <c r="A355" s="1" t="s">
        <v>360</v>
      </c>
      <c r="B355">
        <v>1537.6015</v>
      </c>
      <c r="C355" s="11">
        <v>5.6000000000000001E-2</v>
      </c>
      <c r="D355">
        <v>-0.23895238095238</v>
      </c>
      <c r="E355" s="9">
        <v>0.05</v>
      </c>
      <c r="F355" s="45">
        <v>39</v>
      </c>
      <c r="G355">
        <v>579370.16666666605</v>
      </c>
      <c r="H355">
        <v>83.7</v>
      </c>
      <c r="I355">
        <v>9.1444885039919406</v>
      </c>
      <c r="K355">
        <v>100.041387732876</v>
      </c>
      <c r="M355" s="18">
        <v>100.7</v>
      </c>
      <c r="N355" s="17">
        <v>100.818406274125</v>
      </c>
      <c r="O355" s="17">
        <v>101.391550704108</v>
      </c>
      <c r="Q355" s="34">
        <v>-0.1</v>
      </c>
      <c r="R355" s="34">
        <f t="shared" si="5"/>
        <v>81.265836107062711</v>
      </c>
      <c r="S355" s="34"/>
      <c r="T355" s="47">
        <v>4401271</v>
      </c>
      <c r="U355" s="47">
        <v>541589333.33333302</v>
      </c>
      <c r="W355" s="32">
        <v>-0.1</v>
      </c>
      <c r="X355" s="32">
        <v>0.3</v>
      </c>
    </row>
    <row r="356" spans="1:24">
      <c r="A356" s="1" t="s">
        <v>361</v>
      </c>
      <c r="B356">
        <v>1552.10409090909</v>
      </c>
      <c r="C356" s="11">
        <v>5.6000000000000001E-2</v>
      </c>
      <c r="D356">
        <v>-0.317347826086956</v>
      </c>
      <c r="E356" s="9">
        <v>6.5000000000000002E-2</v>
      </c>
      <c r="F356" s="45">
        <v>39</v>
      </c>
      <c r="G356">
        <v>579159.433333333</v>
      </c>
      <c r="H356">
        <v>83.54</v>
      </c>
      <c r="I356">
        <v>10.047521772461399</v>
      </c>
      <c r="K356">
        <v>100.054890299902</v>
      </c>
      <c r="M356" s="18">
        <v>100.7</v>
      </c>
      <c r="N356" s="17">
        <v>100.817603734757</v>
      </c>
      <c r="O356" s="17">
        <v>101.491542371469</v>
      </c>
      <c r="Q356" s="34">
        <v>-0.1</v>
      </c>
      <c r="R356" s="34">
        <f t="shared" si="5"/>
        <v>81.919675133791401</v>
      </c>
      <c r="S356" s="34"/>
      <c r="T356" s="47">
        <v>4443472</v>
      </c>
      <c r="U356" s="47">
        <v>542418166.66666603</v>
      </c>
      <c r="W356" s="32">
        <v>-0.1</v>
      </c>
      <c r="X356" s="32">
        <v>0.3</v>
      </c>
    </row>
    <row r="357" spans="1:24">
      <c r="A357" s="1" t="s">
        <v>362</v>
      </c>
      <c r="B357">
        <v>1494.808</v>
      </c>
      <c r="C357" s="11">
        <v>5.6000000000000001E-2</v>
      </c>
      <c r="D357">
        <v>-0.12845000000000001</v>
      </c>
      <c r="E357" s="9">
        <v>1.4999999999999999E-2</v>
      </c>
      <c r="F357" s="45">
        <v>39</v>
      </c>
      <c r="G357">
        <v>578948.69999999995</v>
      </c>
      <c r="H357">
        <v>85.48</v>
      </c>
      <c r="I357">
        <v>9.3380190799035798</v>
      </c>
      <c r="K357">
        <v>100.188899183239</v>
      </c>
      <c r="M357" s="18">
        <v>101</v>
      </c>
      <c r="N357" s="17">
        <v>101.31299716453201</v>
      </c>
      <c r="O357" s="17">
        <v>103.791350720773</v>
      </c>
      <c r="Q357" s="34">
        <v>-0.1</v>
      </c>
      <c r="R357" s="34">
        <f t="shared" si="5"/>
        <v>82.778643968581505</v>
      </c>
      <c r="S357" s="34"/>
      <c r="T357" s="47">
        <v>4496925</v>
      </c>
      <c r="U357" s="47">
        <v>543247000</v>
      </c>
      <c r="W357" s="32">
        <v>-0.1</v>
      </c>
      <c r="X357" s="32">
        <v>0.3</v>
      </c>
    </row>
    <row r="358" spans="1:24">
      <c r="A358" s="1" t="s">
        <v>363</v>
      </c>
      <c r="B358">
        <v>1571.616</v>
      </c>
      <c r="C358" s="11">
        <v>5.6000000000000001E-2</v>
      </c>
      <c r="D358">
        <v>-0.11630434782608599</v>
      </c>
      <c r="E358" s="9">
        <v>0.04</v>
      </c>
      <c r="F358" s="45">
        <v>37</v>
      </c>
      <c r="G358">
        <v>582201.5</v>
      </c>
      <c r="H358">
        <v>83.03</v>
      </c>
      <c r="I358">
        <v>8.3684056675628504</v>
      </c>
      <c r="K358">
        <v>100.261789142811</v>
      </c>
      <c r="M358" s="18">
        <v>100.9</v>
      </c>
      <c r="N358" s="17">
        <v>100.315524034882</v>
      </c>
      <c r="O358" s="17">
        <v>102.191484042996</v>
      </c>
      <c r="Q358" s="34">
        <v>-0.1</v>
      </c>
      <c r="R358" s="34">
        <f t="shared" si="5"/>
        <v>83.153364144787233</v>
      </c>
      <c r="S358" s="34"/>
      <c r="T358" s="47">
        <v>4533892</v>
      </c>
      <c r="U358" s="47">
        <v>545244566.66666603</v>
      </c>
      <c r="W358" s="32">
        <v>-0.1</v>
      </c>
      <c r="X358" s="32">
        <v>0.3</v>
      </c>
    </row>
    <row r="359" spans="1:24">
      <c r="A359" s="1" t="s">
        <v>364</v>
      </c>
      <c r="B359">
        <v>1603.77454545454</v>
      </c>
      <c r="C359" s="11">
        <v>5.6000000000000001E-2</v>
      </c>
      <c r="D359">
        <v>-8.8136363636363596E-2</v>
      </c>
      <c r="E359" s="9">
        <v>7.4999999999999997E-2</v>
      </c>
      <c r="F359" s="45">
        <v>34</v>
      </c>
      <c r="G359">
        <v>585454.299999999</v>
      </c>
      <c r="H359">
        <v>83.57</v>
      </c>
      <c r="I359">
        <v>6.9401116050773703</v>
      </c>
      <c r="K359">
        <v>100.244405018205</v>
      </c>
      <c r="M359" s="18">
        <v>101.1</v>
      </c>
      <c r="N359" s="17">
        <v>100.815205727901</v>
      </c>
      <c r="O359" s="17">
        <v>102.991417381885</v>
      </c>
      <c r="Q359" s="34">
        <v>-0.1</v>
      </c>
      <c r="R359" s="34">
        <f t="shared" si="5"/>
        <v>83.329110136743907</v>
      </c>
      <c r="S359" s="34"/>
      <c r="T359" s="47">
        <v>4560120</v>
      </c>
      <c r="U359" s="47">
        <v>547242133.33333302</v>
      </c>
      <c r="W359" s="32">
        <v>-0.1</v>
      </c>
      <c r="X359" s="32">
        <v>0.3</v>
      </c>
    </row>
    <row r="360" spans="1:24">
      <c r="A360" s="1" t="s">
        <v>365</v>
      </c>
      <c r="B360">
        <v>1620.171</v>
      </c>
      <c r="C360" s="11">
        <v>7.4999999999999997E-2</v>
      </c>
      <c r="D360">
        <v>-9.5809523809523803E-2</v>
      </c>
      <c r="E360" s="9">
        <v>7.4999999999999997E-2</v>
      </c>
      <c r="F360" s="45">
        <v>33</v>
      </c>
      <c r="G360">
        <v>588707.1</v>
      </c>
      <c r="H360">
        <v>81.63</v>
      </c>
      <c r="I360">
        <v>4.91082233462887</v>
      </c>
      <c r="K360">
        <v>100.282214865727</v>
      </c>
      <c r="M360" s="18">
        <v>101.3</v>
      </c>
      <c r="N360" s="17">
        <v>101.215670477214</v>
      </c>
      <c r="O360" s="17">
        <v>102.49145904508001</v>
      </c>
      <c r="Q360" s="34">
        <v>-0.1</v>
      </c>
      <c r="R360" s="34">
        <f t="shared" si="5"/>
        <v>83.291338918144476</v>
      </c>
      <c r="S360" s="34"/>
      <c r="T360" s="47">
        <v>4574691</v>
      </c>
      <c r="U360" s="47">
        <v>549239700</v>
      </c>
      <c r="W360" s="32">
        <v>-0.1</v>
      </c>
      <c r="X360" s="32">
        <v>0.3</v>
      </c>
    </row>
    <row r="361" spans="1:24">
      <c r="A361" s="1" t="s">
        <v>366</v>
      </c>
      <c r="B361">
        <v>1612.9468181818099</v>
      </c>
      <c r="C361" s="11">
        <v>5.6000000000000001E-2</v>
      </c>
      <c r="D361">
        <v>-0.12391304347826</v>
      </c>
      <c r="E361" s="9">
        <v>0.01</v>
      </c>
      <c r="F361" s="45">
        <v>34</v>
      </c>
      <c r="G361">
        <v>591698.63333333295</v>
      </c>
      <c r="H361">
        <v>82.88</v>
      </c>
      <c r="I361">
        <v>6.8209453222381997</v>
      </c>
      <c r="K361">
        <v>100.306151794835</v>
      </c>
      <c r="M361" s="18">
        <v>101.5</v>
      </c>
      <c r="N361" s="17">
        <v>100.515257029379</v>
      </c>
      <c r="O361" s="17">
        <v>103.791350720773</v>
      </c>
      <c r="Q361" s="34">
        <v>-0.1</v>
      </c>
      <c r="R361" s="34">
        <f t="shared" si="5"/>
        <v>84.600247082488082</v>
      </c>
      <c r="S361" s="34"/>
      <c r="T361" s="47">
        <v>4650433</v>
      </c>
      <c r="U361" s="47">
        <v>549694966.66666603</v>
      </c>
      <c r="W361" s="32">
        <v>-0.1</v>
      </c>
      <c r="X361" s="32">
        <v>0.3</v>
      </c>
    </row>
    <row r="362" spans="1:24">
      <c r="A362" s="1" t="s">
        <v>367</v>
      </c>
      <c r="B362">
        <v>1638.79</v>
      </c>
      <c r="C362" s="11">
        <v>5.6000000000000001E-2</v>
      </c>
      <c r="D362">
        <v>-0.133190476190476</v>
      </c>
      <c r="E362" s="9">
        <v>0.06</v>
      </c>
      <c r="F362" s="45">
        <v>34</v>
      </c>
      <c r="G362">
        <v>594690.16666666605</v>
      </c>
      <c r="H362">
        <v>81.81</v>
      </c>
      <c r="I362">
        <v>7.9302244405118696</v>
      </c>
      <c r="K362">
        <v>100.42745337205599</v>
      </c>
      <c r="M362" s="18">
        <v>101.4</v>
      </c>
      <c r="N362" s="17">
        <v>100.912341111578</v>
      </c>
      <c r="O362" s="17">
        <v>102.591450712441</v>
      </c>
      <c r="Q362" s="34">
        <v>-0.1</v>
      </c>
      <c r="R362" s="34">
        <f t="shared" si="5"/>
        <v>85.352467662317991</v>
      </c>
      <c r="S362" s="34"/>
      <c r="T362" s="47">
        <v>4695668</v>
      </c>
      <c r="U362" s="47">
        <v>550150233.33333302</v>
      </c>
      <c r="W362" s="32">
        <v>-0.1</v>
      </c>
      <c r="X362" s="32">
        <v>0.3</v>
      </c>
    </row>
    <row r="363" spans="1:24">
      <c r="A363" s="1" t="s">
        <v>368</v>
      </c>
      <c r="B363">
        <v>1721.7242857142801</v>
      </c>
      <c r="C363" s="11">
        <v>6.3E-2</v>
      </c>
      <c r="D363">
        <v>-0.15954545454545399</v>
      </c>
      <c r="E363" s="9">
        <v>6.5000000000000002E-2</v>
      </c>
      <c r="F363" s="45">
        <v>34</v>
      </c>
      <c r="G363">
        <v>597681.69999999995</v>
      </c>
      <c r="H363">
        <v>80.760000000000005</v>
      </c>
      <c r="I363">
        <v>4.2662906169828902</v>
      </c>
      <c r="K363">
        <v>100.32321853906301</v>
      </c>
      <c r="M363" s="18">
        <v>101.3</v>
      </c>
      <c r="N363" s="17">
        <v>100.91145078189</v>
      </c>
      <c r="O363" s="17">
        <v>103.19140071660701</v>
      </c>
      <c r="Q363" s="34">
        <v>-0.1</v>
      </c>
      <c r="R363" s="34">
        <f t="shared" si="5"/>
        <v>85.794765944037977</v>
      </c>
      <c r="S363" s="34"/>
      <c r="T363" s="47">
        <v>4723907</v>
      </c>
      <c r="U363" s="47">
        <v>550605500</v>
      </c>
      <c r="W363" s="32">
        <v>-0.1</v>
      </c>
      <c r="X363" s="32">
        <v>0.3</v>
      </c>
    </row>
    <row r="364" spans="1:24">
      <c r="A364" s="1" t="s">
        <v>369</v>
      </c>
      <c r="B364">
        <v>1783.259</v>
      </c>
      <c r="C364" s="11">
        <v>6.3E-2</v>
      </c>
      <c r="D364">
        <v>-0.210681818181818</v>
      </c>
      <c r="E364" s="9">
        <v>3.5000000000000003E-2</v>
      </c>
      <c r="F364" s="45">
        <v>36</v>
      </c>
      <c r="G364">
        <v>597493.433333333</v>
      </c>
      <c r="H364">
        <v>80.680000000000007</v>
      </c>
      <c r="I364">
        <v>9.0232441150199794</v>
      </c>
      <c r="K364">
        <v>100.747076354692</v>
      </c>
      <c r="M364" s="18">
        <v>101.5</v>
      </c>
      <c r="N364" s="17">
        <v>101.602662221041</v>
      </c>
      <c r="O364" s="17">
        <v>103.991334055495</v>
      </c>
      <c r="Q364" s="34">
        <v>-0.1</v>
      </c>
      <c r="R364" s="34">
        <f t="shared" si="5"/>
        <v>86.351643511921907</v>
      </c>
      <c r="S364" s="34"/>
      <c r="T364" s="47">
        <v>4746171</v>
      </c>
      <c r="U364" s="47">
        <v>549632966.66666603</v>
      </c>
      <c r="W364" s="32">
        <v>-0.1</v>
      </c>
      <c r="X364" s="32">
        <v>0.3</v>
      </c>
    </row>
    <row r="365" spans="1:24">
      <c r="A365" s="1" t="s">
        <v>370</v>
      </c>
      <c r="B365">
        <v>1809.61380952381</v>
      </c>
      <c r="C365" s="11">
        <v>6.3E-2</v>
      </c>
      <c r="D365">
        <v>-0.15833333333333299</v>
      </c>
      <c r="E365" s="9">
        <v>4.4999999999999998E-2</v>
      </c>
      <c r="F365" s="45">
        <v>35</v>
      </c>
      <c r="G365">
        <v>597305.16666666605</v>
      </c>
      <c r="H365">
        <v>80.13</v>
      </c>
      <c r="I365">
        <v>7.72947724245725</v>
      </c>
      <c r="K365">
        <v>101.16239690730301</v>
      </c>
      <c r="M365" s="18">
        <v>101.5</v>
      </c>
      <c r="N365" s="17">
        <v>102.289775568655</v>
      </c>
      <c r="O365" s="17">
        <v>105.49120906591099</v>
      </c>
      <c r="Q365" s="34">
        <v>-0.1</v>
      </c>
      <c r="R365" s="34">
        <f t="shared" si="5"/>
        <v>87.08989585726161</v>
      </c>
      <c r="S365" s="34"/>
      <c r="T365" s="47">
        <v>4778278</v>
      </c>
      <c r="U365" s="47">
        <v>548660433.33333302</v>
      </c>
      <c r="W365" s="32">
        <v>-0.1</v>
      </c>
      <c r="X365" s="32">
        <v>0.3</v>
      </c>
    </row>
    <row r="366" spans="1:24">
      <c r="A366" s="1" t="s">
        <v>371</v>
      </c>
      <c r="B366">
        <v>1882.5747368421</v>
      </c>
      <c r="C366" s="11">
        <v>6.8000000000000005E-2</v>
      </c>
      <c r="D366">
        <v>-0.13560869565217301</v>
      </c>
      <c r="E366" s="9">
        <v>0.08</v>
      </c>
      <c r="F366" s="45">
        <v>34</v>
      </c>
      <c r="G366">
        <v>597116.9</v>
      </c>
      <c r="H366">
        <v>80.239999999999995</v>
      </c>
      <c r="I366">
        <v>10.643807784959399</v>
      </c>
      <c r="K366">
        <v>101.402167060328</v>
      </c>
      <c r="M366" s="18">
        <v>101.4</v>
      </c>
      <c r="N366" s="17">
        <v>100.609068276763</v>
      </c>
      <c r="O366" s="17">
        <v>101.291559036747</v>
      </c>
      <c r="Q366" s="34">
        <v>-0.1</v>
      </c>
      <c r="R366" s="34">
        <f t="shared" si="5"/>
        <v>87.429063158050411</v>
      </c>
      <c r="S366" s="34"/>
      <c r="T366" s="47">
        <v>4788384</v>
      </c>
      <c r="U366" s="47">
        <v>547687900</v>
      </c>
      <c r="W366" s="32">
        <v>-0.1</v>
      </c>
      <c r="X366" s="32">
        <v>0.3</v>
      </c>
    </row>
    <row r="367" spans="1:24">
      <c r="A367" s="1" t="s">
        <v>372</v>
      </c>
      <c r="B367">
        <v>1766.5684210526299</v>
      </c>
      <c r="C367" s="11">
        <v>6.8000000000000005E-2</v>
      </c>
      <c r="D367">
        <v>-0.15690000000000001</v>
      </c>
      <c r="E367" s="9">
        <v>4.4999999999999998E-2</v>
      </c>
      <c r="F367" s="45">
        <v>35</v>
      </c>
      <c r="G367">
        <v>597329.56666666595</v>
      </c>
      <c r="H367">
        <v>82.19</v>
      </c>
      <c r="I367">
        <v>19.071029770537098</v>
      </c>
      <c r="K367">
        <v>101.495545335614</v>
      </c>
      <c r="M367" s="18">
        <v>101.8</v>
      </c>
      <c r="N367" s="17">
        <v>100.90526769269</v>
      </c>
      <c r="O367" s="17">
        <v>103.791350720773</v>
      </c>
      <c r="Q367" s="34">
        <v>-0.1</v>
      </c>
      <c r="R367" s="34">
        <f t="shared" si="5"/>
        <v>87.872950907881872</v>
      </c>
      <c r="S367" s="34"/>
      <c r="T367" s="47">
        <v>4817607</v>
      </c>
      <c r="U367" s="47">
        <v>548246866.66666603</v>
      </c>
      <c r="W367" s="32">
        <v>-0.1</v>
      </c>
      <c r="X367" s="32">
        <v>0.3</v>
      </c>
    </row>
    <row r="368" spans="1:24">
      <c r="A368" s="1" t="s">
        <v>373</v>
      </c>
      <c r="B368">
        <v>1716.2709523809499</v>
      </c>
      <c r="C368" s="11">
        <v>9.7000000000000003E-2</v>
      </c>
      <c r="D368">
        <v>-0.15313636363636299</v>
      </c>
      <c r="E368" s="9">
        <v>4.4999999999999998E-2</v>
      </c>
      <c r="F368" s="45">
        <v>36</v>
      </c>
      <c r="G368">
        <v>597542.23333333305</v>
      </c>
      <c r="H368">
        <v>83.71</v>
      </c>
      <c r="I368">
        <v>15.981535599881999</v>
      </c>
      <c r="K368">
        <v>101.14799610351901</v>
      </c>
      <c r="M368" s="18">
        <v>102.8</v>
      </c>
      <c r="N368" s="17">
        <v>101.10595990420801</v>
      </c>
      <c r="O368" s="17">
        <v>104.891259061745</v>
      </c>
      <c r="Q368" s="34">
        <v>-0.1</v>
      </c>
      <c r="R368" s="34">
        <f t="shared" si="5"/>
        <v>88.265388335583225</v>
      </c>
      <c r="S368" s="34"/>
      <c r="T368" s="47">
        <v>4844056</v>
      </c>
      <c r="U368" s="47">
        <v>548805833.33333302</v>
      </c>
      <c r="W368" s="32">
        <v>-0.1</v>
      </c>
      <c r="X368" s="32">
        <v>0.3</v>
      </c>
    </row>
    <row r="369" spans="1:24">
      <c r="A369" s="1" t="s">
        <v>374</v>
      </c>
      <c r="B369">
        <v>1737.4214999999999</v>
      </c>
      <c r="C369" s="11">
        <v>9.7000000000000003E-2</v>
      </c>
      <c r="D369">
        <v>-0.12309523809523799</v>
      </c>
      <c r="E369" s="9">
        <v>0.05</v>
      </c>
      <c r="F369" s="45">
        <v>36</v>
      </c>
      <c r="G369">
        <v>597754.9</v>
      </c>
      <c r="H369">
        <v>82.71</v>
      </c>
      <c r="I369">
        <v>6.03126815939829</v>
      </c>
      <c r="K369">
        <v>100.807760365493</v>
      </c>
      <c r="M369" s="18">
        <v>103.1</v>
      </c>
      <c r="N369" s="17">
        <v>101.800911318057</v>
      </c>
      <c r="O369" s="17">
        <v>104.291309057578</v>
      </c>
      <c r="Q369" s="34">
        <v>-0.1</v>
      </c>
      <c r="R369" s="34">
        <f t="shared" si="5"/>
        <v>88.352348020841518</v>
      </c>
      <c r="S369" s="34"/>
      <c r="T369" s="47">
        <v>4853767</v>
      </c>
      <c r="U369" s="47">
        <v>549364800</v>
      </c>
      <c r="W369" s="32">
        <v>-0.1</v>
      </c>
      <c r="X369" s="32">
        <v>0.3</v>
      </c>
    </row>
    <row r="370" spans="1:24">
      <c r="A370" s="1" t="s">
        <v>375</v>
      </c>
      <c r="B370">
        <v>1783.95523809523</v>
      </c>
      <c r="C370" s="11">
        <v>7.8E-2</v>
      </c>
      <c r="D370">
        <v>-0.11375</v>
      </c>
      <c r="E370" s="9">
        <v>0.03</v>
      </c>
      <c r="F370" s="45">
        <v>37</v>
      </c>
      <c r="G370">
        <v>600724.366666666</v>
      </c>
      <c r="H370">
        <v>82.52</v>
      </c>
      <c r="I370">
        <v>7.0387656012058297</v>
      </c>
      <c r="K370">
        <v>100.905862781275</v>
      </c>
      <c r="M370" s="18">
        <v>103.2</v>
      </c>
      <c r="N370" s="17">
        <v>101.00693349881701</v>
      </c>
      <c r="O370" s="17">
        <v>104.591284059662</v>
      </c>
      <c r="Q370" s="34">
        <v>-0.1</v>
      </c>
      <c r="R370" s="34">
        <f t="shared" si="5"/>
        <v>89.279634920181451</v>
      </c>
      <c r="S370" s="34"/>
      <c r="T370" s="47">
        <v>4894878</v>
      </c>
      <c r="U370" s="47">
        <v>548263666.66666603</v>
      </c>
      <c r="W370" s="32">
        <v>-0.1</v>
      </c>
      <c r="X370" s="32">
        <v>0.3</v>
      </c>
    </row>
    <row r="371" spans="1:24">
      <c r="A371" s="1" t="s">
        <v>376</v>
      </c>
      <c r="B371">
        <v>1762.4790476190401</v>
      </c>
      <c r="C371" s="11">
        <v>7.8E-2</v>
      </c>
      <c r="D371">
        <v>-0.11190476190476099</v>
      </c>
      <c r="E371" s="9">
        <v>0.03</v>
      </c>
      <c r="F371" s="45">
        <v>38</v>
      </c>
      <c r="G371">
        <v>603693.83333333302</v>
      </c>
      <c r="H371">
        <v>82.82</v>
      </c>
      <c r="I371">
        <v>7.9807515778646199</v>
      </c>
      <c r="K371">
        <v>101.00900593241001</v>
      </c>
      <c r="M371" s="18">
        <v>102.5</v>
      </c>
      <c r="N371" s="17">
        <v>101.999160415074</v>
      </c>
      <c r="O371" s="17">
        <v>103.591367386051</v>
      </c>
      <c r="Q371" s="34">
        <v>-0.1</v>
      </c>
      <c r="R371" s="34">
        <f t="shared" si="5"/>
        <v>89.566750306246661</v>
      </c>
      <c r="S371" s="34"/>
      <c r="T371" s="47">
        <v>4900757</v>
      </c>
      <c r="U371" s="47">
        <v>547162533.33333302</v>
      </c>
      <c r="W371" s="32">
        <v>-0.1</v>
      </c>
      <c r="X371" s="32">
        <v>0.3</v>
      </c>
    </row>
    <row r="372" spans="1:24">
      <c r="A372" s="1" t="s">
        <v>377</v>
      </c>
      <c r="B372">
        <v>1729.1180952380901</v>
      </c>
      <c r="C372" s="11">
        <v>9.0999999999999998E-2</v>
      </c>
      <c r="D372">
        <v>-0.12527272727272701</v>
      </c>
      <c r="E372" s="9">
        <v>0.06</v>
      </c>
      <c r="F372" s="45">
        <v>38</v>
      </c>
      <c r="G372">
        <v>606663.30000000005</v>
      </c>
      <c r="H372">
        <v>82.28</v>
      </c>
      <c r="I372">
        <v>9.6924533813996696</v>
      </c>
      <c r="K372">
        <v>101.228213290583</v>
      </c>
      <c r="M372" s="18">
        <v>102.3</v>
      </c>
      <c r="N372" s="17">
        <v>101.997197552727</v>
      </c>
      <c r="O372" s="17">
        <v>103.791350720773</v>
      </c>
      <c r="Q372" s="34">
        <v>-0.1</v>
      </c>
      <c r="R372" s="34">
        <f t="shared" si="5"/>
        <v>89.788401084566686</v>
      </c>
      <c r="S372" s="34"/>
      <c r="T372" s="47">
        <v>4902998</v>
      </c>
      <c r="U372" s="47">
        <v>546061400</v>
      </c>
      <c r="W372" s="32">
        <v>-0.1</v>
      </c>
      <c r="X372" s="32">
        <v>0.3</v>
      </c>
    </row>
    <row r="373" spans="1:24">
      <c r="A373" s="1" t="s">
        <v>378</v>
      </c>
      <c r="B373">
        <v>1721.02608695652</v>
      </c>
      <c r="C373" s="11">
        <v>9.0999999999999998E-2</v>
      </c>
      <c r="D373">
        <v>-0.13591304347826</v>
      </c>
      <c r="E373" s="9">
        <v>0.11</v>
      </c>
      <c r="F373" s="45">
        <v>38</v>
      </c>
      <c r="G373">
        <v>606277.13333333295</v>
      </c>
      <c r="H373">
        <v>83</v>
      </c>
      <c r="I373">
        <v>10.204206111674999</v>
      </c>
      <c r="K373">
        <v>101.617137374935</v>
      </c>
      <c r="M373" s="18">
        <v>102.4</v>
      </c>
      <c r="N373" s="17">
        <v>102.083943124379</v>
      </c>
      <c r="O373" s="17">
        <v>103.591367386051</v>
      </c>
      <c r="Q373" s="34">
        <v>-0.1</v>
      </c>
      <c r="R373" s="34">
        <f t="shared" si="5"/>
        <v>90.831576301711863</v>
      </c>
      <c r="S373" s="34"/>
      <c r="T373" s="47">
        <v>4959517</v>
      </c>
      <c r="U373" s="47">
        <v>546012433.33333302</v>
      </c>
      <c r="W373" s="32">
        <v>-0.1</v>
      </c>
      <c r="X373" s="32">
        <v>0.3</v>
      </c>
    </row>
    <row r="374" spans="1:24">
      <c r="A374" s="1" t="s">
        <v>379</v>
      </c>
      <c r="B374">
        <v>1746.4072222222201</v>
      </c>
      <c r="C374" s="11">
        <v>0.05</v>
      </c>
      <c r="D374">
        <v>-0.1085</v>
      </c>
      <c r="E374" s="9">
        <v>0.125</v>
      </c>
      <c r="F374" s="45">
        <v>40</v>
      </c>
      <c r="G374">
        <v>605890.96666666598</v>
      </c>
      <c r="H374">
        <v>82.01</v>
      </c>
      <c r="I374">
        <v>10.7162453277307</v>
      </c>
      <c r="K374">
        <v>101.65034270875699</v>
      </c>
      <c r="M374" s="18">
        <v>102.2</v>
      </c>
      <c r="N374" s="17">
        <v>101.983565599183</v>
      </c>
      <c r="O374" s="17">
        <v>103.291392383968</v>
      </c>
      <c r="Q374" s="34">
        <v>-0.1</v>
      </c>
      <c r="R374" s="34">
        <f t="shared" si="5"/>
        <v>91.011016365930331</v>
      </c>
      <c r="S374" s="34"/>
      <c r="T374" s="47">
        <v>4968869</v>
      </c>
      <c r="U374" s="47">
        <v>545963466.66666603</v>
      </c>
      <c r="W374" s="32">
        <v>-0.1</v>
      </c>
      <c r="X374" s="32">
        <v>0.3</v>
      </c>
    </row>
    <row r="375" spans="1:24">
      <c r="A375" s="1" t="s">
        <v>380</v>
      </c>
      <c r="B375">
        <v>1703.85136363636</v>
      </c>
      <c r="C375" s="11">
        <v>0.05</v>
      </c>
      <c r="D375">
        <v>-0.26695652173912998</v>
      </c>
      <c r="E375" s="9">
        <v>0.13</v>
      </c>
      <c r="F375" s="45">
        <v>41</v>
      </c>
      <c r="G375">
        <v>605504.80000000005</v>
      </c>
      <c r="H375">
        <v>81.94</v>
      </c>
      <c r="I375">
        <v>17.201464216838399</v>
      </c>
      <c r="K375">
        <v>101.695908898071</v>
      </c>
      <c r="M375" s="18">
        <v>102.8</v>
      </c>
      <c r="N375" s="17">
        <v>102.46805840189</v>
      </c>
      <c r="O375" s="17">
        <v>105.291225731189</v>
      </c>
      <c r="Q375" s="34">
        <v>-0.1</v>
      </c>
      <c r="R375" s="34">
        <f t="shared" si="5"/>
        <v>91.510447148775128</v>
      </c>
      <c r="S375" s="34"/>
      <c r="T375" s="47">
        <v>4995688</v>
      </c>
      <c r="U375" s="47">
        <v>545914500</v>
      </c>
      <c r="W375" s="32">
        <v>-0.1</v>
      </c>
      <c r="X375" s="32">
        <v>0.3</v>
      </c>
    </row>
    <row r="376" spans="1:24">
      <c r="A376" s="1" t="s">
        <v>381</v>
      </c>
      <c r="B376">
        <v>1646.7719047619</v>
      </c>
      <c r="C376" s="11">
        <v>0.05</v>
      </c>
      <c r="D376">
        <v>-0.26541666666666602</v>
      </c>
      <c r="E376" s="9">
        <v>8.5000000000000006E-2</v>
      </c>
      <c r="F376" s="45">
        <v>43</v>
      </c>
      <c r="G376">
        <v>607602.4</v>
      </c>
      <c r="H376">
        <v>81.8</v>
      </c>
      <c r="I376">
        <v>11.0066319537345</v>
      </c>
      <c r="K376">
        <v>101.60073716911999</v>
      </c>
      <c r="M376" s="18">
        <v>103</v>
      </c>
      <c r="N376" s="17">
        <v>101.883385279341</v>
      </c>
      <c r="O376" s="17">
        <v>104.091325722856</v>
      </c>
      <c r="Q376" s="34">
        <v>-0.1</v>
      </c>
      <c r="R376" s="34">
        <f t="shared" si="5"/>
        <v>91.772825383167074</v>
      </c>
      <c r="S376" s="34"/>
      <c r="T376" s="47">
        <v>5031194</v>
      </c>
      <c r="U376" s="47">
        <v>548222633.33333302</v>
      </c>
      <c r="W376" s="32">
        <v>-0.1</v>
      </c>
      <c r="X376" s="32">
        <v>0.3</v>
      </c>
    </row>
    <row r="377" spans="1:24">
      <c r="A377" s="1" t="s">
        <v>382</v>
      </c>
      <c r="B377">
        <v>1565.8568421052601</v>
      </c>
      <c r="C377" s="11">
        <v>0.05</v>
      </c>
      <c r="D377">
        <v>-0.18458333333333299</v>
      </c>
      <c r="E377" s="9">
        <v>-0.01</v>
      </c>
      <c r="F377" s="45">
        <v>47</v>
      </c>
      <c r="G377">
        <v>609700</v>
      </c>
      <c r="H377">
        <v>82.64</v>
      </c>
      <c r="I377">
        <v>25.287537209452999</v>
      </c>
      <c r="K377">
        <v>101.437897958161</v>
      </c>
      <c r="M377" s="18">
        <v>102.8</v>
      </c>
      <c r="N377" s="17">
        <v>102.874288571905</v>
      </c>
      <c r="O377" s="17">
        <v>104.39130072494</v>
      </c>
      <c r="Q377" s="34">
        <v>-0.1</v>
      </c>
      <c r="R377" s="34">
        <f t="shared" si="5"/>
        <v>91.11863139589606</v>
      </c>
      <c r="S377" s="34"/>
      <c r="T377" s="47">
        <v>5016361</v>
      </c>
      <c r="U377" s="47">
        <v>550530766.66666603</v>
      </c>
      <c r="W377" s="32">
        <v>-0.1</v>
      </c>
      <c r="X377" s="32">
        <v>0.3</v>
      </c>
    </row>
    <row r="378" spans="1:24">
      <c r="A378" s="1" t="s">
        <v>383</v>
      </c>
      <c r="B378">
        <v>1541.5594736842099</v>
      </c>
      <c r="C378" s="11">
        <v>0.03</v>
      </c>
      <c r="D378">
        <v>-0.181193548387096</v>
      </c>
      <c r="E378" s="9">
        <v>0</v>
      </c>
      <c r="F378" s="45">
        <v>52</v>
      </c>
      <c r="G378">
        <v>611797.6</v>
      </c>
      <c r="H378">
        <v>84.9</v>
      </c>
      <c r="I378">
        <v>11.5817063915666</v>
      </c>
      <c r="K378">
        <v>101.57283856761801</v>
      </c>
      <c r="M378" s="18">
        <v>102.1</v>
      </c>
      <c r="N378" s="17">
        <v>101.002055350769</v>
      </c>
      <c r="O378" s="17">
        <v>101.791517373552</v>
      </c>
      <c r="Q378" s="34">
        <v>-0.1</v>
      </c>
      <c r="R378" s="34">
        <f t="shared" si="5"/>
        <v>90.805097108759895</v>
      </c>
      <c r="S378" s="34"/>
      <c r="T378" s="47">
        <v>5020059</v>
      </c>
      <c r="U378" s="47">
        <v>552838900</v>
      </c>
      <c r="W378" s="32">
        <v>-0.1</v>
      </c>
      <c r="X378" s="32">
        <v>0.3</v>
      </c>
    </row>
    <row r="379" spans="1:24">
      <c r="A379" s="1" t="s">
        <v>384</v>
      </c>
      <c r="B379">
        <v>1592.6078947368401</v>
      </c>
      <c r="C379" s="11">
        <v>0.03</v>
      </c>
      <c r="D379">
        <v>-0.216071428571428</v>
      </c>
      <c r="E379" s="9">
        <v>-1.4999999999999999E-2</v>
      </c>
      <c r="F379" s="45">
        <v>49</v>
      </c>
      <c r="G379">
        <v>611536.866666666</v>
      </c>
      <c r="H379">
        <v>83.92</v>
      </c>
      <c r="I379">
        <v>11.101939223506999</v>
      </c>
      <c r="K379">
        <v>101.66968218624901</v>
      </c>
      <c r="M379" s="18">
        <v>102.4</v>
      </c>
      <c r="N379" s="17">
        <v>101.396209713113</v>
      </c>
      <c r="O379" s="17">
        <v>102.391467377719</v>
      </c>
      <c r="Q379" s="34">
        <v>-0.1</v>
      </c>
      <c r="R379" s="34">
        <f t="shared" si="5"/>
        <v>91.005892238667982</v>
      </c>
      <c r="S379" s="34"/>
      <c r="T379" s="47">
        <v>5040439</v>
      </c>
      <c r="U379" s="47">
        <v>553858533.33333302</v>
      </c>
      <c r="W379" s="32">
        <v>-0.1</v>
      </c>
      <c r="X379" s="32">
        <v>0.3</v>
      </c>
    </row>
    <row r="380" spans="1:24">
      <c r="A380" s="1" t="s">
        <v>385</v>
      </c>
      <c r="B380">
        <v>1602.827</v>
      </c>
      <c r="C380" s="11">
        <v>0.05</v>
      </c>
      <c r="D380">
        <v>-0.14532258064516099</v>
      </c>
      <c r="E380" s="9">
        <v>-9.5000000000000001E-2</v>
      </c>
      <c r="F380" s="45">
        <v>50</v>
      </c>
      <c r="G380">
        <v>611276.13333333295</v>
      </c>
      <c r="H380">
        <v>83.5</v>
      </c>
      <c r="I380">
        <v>14.0183863869524</v>
      </c>
      <c r="K380">
        <v>101.642703107429</v>
      </c>
      <c r="M380" s="18">
        <v>102.5</v>
      </c>
      <c r="N380" s="17">
        <v>101.593286894285</v>
      </c>
      <c r="O380" s="17">
        <v>102.091492375635</v>
      </c>
      <c r="Q380" s="34">
        <v>-0.1</v>
      </c>
      <c r="R380" s="34">
        <f t="shared" si="5"/>
        <v>90.654783377372127</v>
      </c>
      <c r="S380" s="34"/>
      <c r="T380" s="47">
        <v>5030236</v>
      </c>
      <c r="U380" s="47">
        <v>554878166.66666603</v>
      </c>
      <c r="W380" s="32">
        <v>-0.1</v>
      </c>
      <c r="X380" s="32">
        <v>0.3</v>
      </c>
    </row>
    <row r="381" spans="1:24">
      <c r="A381" s="1" t="s">
        <v>386</v>
      </c>
      <c r="B381">
        <v>1618.1185</v>
      </c>
      <c r="C381" s="11">
        <v>0.05</v>
      </c>
      <c r="D381">
        <v>-0.17403333333333301</v>
      </c>
      <c r="E381" s="9">
        <v>-4.4999999999999998E-2</v>
      </c>
      <c r="F381" s="45">
        <v>49</v>
      </c>
      <c r="G381">
        <v>611015.4</v>
      </c>
      <c r="H381">
        <v>83.43</v>
      </c>
      <c r="I381">
        <v>7.3481627270266996</v>
      </c>
      <c r="K381">
        <v>101.71771232503799</v>
      </c>
      <c r="M381" s="18">
        <v>102.3</v>
      </c>
      <c r="N381" s="17">
        <v>101.19564786665499</v>
      </c>
      <c r="O381" s="17">
        <v>102.891425714524</v>
      </c>
      <c r="Q381" s="34">
        <v>-0.1</v>
      </c>
      <c r="R381" s="34">
        <f t="shared" si="5"/>
        <v>90.042288348685673</v>
      </c>
      <c r="S381" s="34"/>
      <c r="T381" s="47">
        <v>5005431</v>
      </c>
      <c r="U381" s="47">
        <v>555897800</v>
      </c>
      <c r="W381" s="32">
        <v>-0.1</v>
      </c>
      <c r="X381" s="32">
        <v>0.3</v>
      </c>
    </row>
    <row r="382" spans="1:24">
      <c r="A382" s="1" t="s">
        <v>387</v>
      </c>
      <c r="B382">
        <v>1547.1710526315701</v>
      </c>
      <c r="C382" s="11">
        <v>4.9000000000000002E-2</v>
      </c>
      <c r="D382">
        <v>-0.15377419354838701</v>
      </c>
      <c r="E382" s="9">
        <v>-9.5000000000000001E-2</v>
      </c>
      <c r="F382" s="45">
        <v>49</v>
      </c>
      <c r="H382">
        <v>85.46</v>
      </c>
      <c r="I382">
        <v>8.5331464022932</v>
      </c>
      <c r="K382">
        <v>101.732698266554</v>
      </c>
      <c r="M382" s="18">
        <v>102.4</v>
      </c>
      <c r="N382" s="17">
        <v>101.588640673904</v>
      </c>
      <c r="O382" s="17">
        <v>104.691275727023</v>
      </c>
      <c r="Q382" s="34">
        <v>-0.1</v>
      </c>
      <c r="R382" s="34">
        <f t="shared" si="5"/>
        <v>90.958519125733091</v>
      </c>
      <c r="S382" s="34"/>
      <c r="T382" s="47">
        <v>5066445</v>
      </c>
      <c r="U382" s="47">
        <v>557006100</v>
      </c>
      <c r="W382" s="32">
        <v>-0.1</v>
      </c>
      <c r="X382" s="32">
        <v>0.3</v>
      </c>
    </row>
    <row r="383" spans="1:24">
      <c r="A383" s="1" t="s">
        <v>388</v>
      </c>
      <c r="B383">
        <v>1540.079</v>
      </c>
      <c r="C383" s="11">
        <v>4.9000000000000002E-2</v>
      </c>
      <c r="D383">
        <v>-0.15033333333333301</v>
      </c>
      <c r="E383" s="9">
        <v>-0.16500000000000001</v>
      </c>
      <c r="F383" s="45">
        <v>51</v>
      </c>
      <c r="H383">
        <v>86.56</v>
      </c>
      <c r="I383">
        <v>10.530063605416901</v>
      </c>
      <c r="K383">
        <v>101.740577536911</v>
      </c>
      <c r="M383" s="18">
        <v>102.2</v>
      </c>
      <c r="N383" s="17">
        <v>101.78861831302601</v>
      </c>
      <c r="O383" s="17">
        <v>101.19156736938599</v>
      </c>
      <c r="Q383" s="34">
        <v>-0.1</v>
      </c>
      <c r="R383" s="34">
        <f t="shared" si="5"/>
        <v>91.286804282419524</v>
      </c>
      <c r="S383" s="34"/>
      <c r="T383" s="47">
        <v>5094848</v>
      </c>
      <c r="U383" s="47">
        <v>558114400</v>
      </c>
      <c r="W383" s="32">
        <v>-0.1</v>
      </c>
      <c r="X383" s="32">
        <v>0.3</v>
      </c>
    </row>
    <row r="384" spans="1:24">
      <c r="A384" s="1" t="s">
        <v>389</v>
      </c>
      <c r="B384">
        <v>1573.1572727272701</v>
      </c>
      <c r="C384" s="11">
        <v>4.9000000000000002E-2</v>
      </c>
      <c r="D384">
        <v>-0.116451612903225</v>
      </c>
      <c r="E384" s="9">
        <v>-0.16</v>
      </c>
      <c r="F384" s="45">
        <v>51</v>
      </c>
      <c r="H384">
        <v>86.59</v>
      </c>
      <c r="I384">
        <v>10.819527180564901</v>
      </c>
      <c r="K384">
        <v>101.84873963127001</v>
      </c>
      <c r="M384" s="18">
        <v>102.5</v>
      </c>
      <c r="N384" s="17">
        <v>99.426019822201397</v>
      </c>
      <c r="O384" s="17">
        <v>102.191484042996</v>
      </c>
      <c r="Q384" s="34">
        <v>-0.1</v>
      </c>
      <c r="R384" s="34">
        <f t="shared" si="5"/>
        <v>91.024291395896483</v>
      </c>
      <c r="S384" s="34"/>
      <c r="T384" s="47">
        <v>5090285</v>
      </c>
      <c r="U384" s="47">
        <v>559222700</v>
      </c>
      <c r="W384" s="32">
        <v>-0.1</v>
      </c>
      <c r="X384" s="32">
        <v>0.3</v>
      </c>
    </row>
    <row r="385" spans="1:24">
      <c r="A385" s="1" t="s">
        <v>390</v>
      </c>
      <c r="B385">
        <v>1501.0752380952299</v>
      </c>
      <c r="C385" s="11">
        <v>8.9999999999999993E-3</v>
      </c>
      <c r="D385">
        <v>-0.115967741935483</v>
      </c>
      <c r="E385" s="9">
        <v>-0.28000000000000003</v>
      </c>
      <c r="F385" s="45">
        <v>56</v>
      </c>
      <c r="H385">
        <v>89.09</v>
      </c>
      <c r="I385">
        <v>11.353840522194901</v>
      </c>
      <c r="K385">
        <v>101.81650830700799</v>
      </c>
      <c r="M385" s="18">
        <v>102.5</v>
      </c>
      <c r="N385" s="17">
        <v>103.75010111377399</v>
      </c>
      <c r="O385" s="17">
        <v>101.491542371469</v>
      </c>
      <c r="Q385" s="34">
        <v>-0.1</v>
      </c>
      <c r="R385" s="34"/>
      <c r="S385" s="34"/>
      <c r="T385" s="47">
        <v>5094731</v>
      </c>
      <c r="U385" s="34"/>
      <c r="W385" s="32">
        <v>-0.1</v>
      </c>
      <c r="X385" s="32">
        <v>0.3</v>
      </c>
    </row>
    <row r="386" spans="1:24">
      <c r="A386" s="1" t="s">
        <v>391</v>
      </c>
      <c r="B386">
        <v>1579.1331578947299</v>
      </c>
      <c r="C386" s="11">
        <v>8.9999999999999993E-3</v>
      </c>
      <c r="D386">
        <v>-0.15283333333333299</v>
      </c>
      <c r="E386" s="9">
        <v>-0.215</v>
      </c>
      <c r="F386" s="45">
        <v>58</v>
      </c>
      <c r="H386">
        <v>88.06</v>
      </c>
      <c r="I386">
        <v>9.3246808718282601</v>
      </c>
      <c r="K386">
        <v>101.848823900342</v>
      </c>
      <c r="M386" s="18">
        <v>102.8</v>
      </c>
      <c r="N386" s="17">
        <v>111.107821208671</v>
      </c>
      <c r="O386" s="17">
        <v>103.291392383968</v>
      </c>
      <c r="Q386" s="34">
        <v>-0.1</v>
      </c>
      <c r="R386" s="34"/>
      <c r="S386" s="34"/>
      <c r="T386" s="47">
        <v>5115484</v>
      </c>
      <c r="U386" s="34"/>
      <c r="W386" s="32">
        <v>-0.1</v>
      </c>
      <c r="X386" s="32">
        <v>0.3</v>
      </c>
    </row>
    <row r="387" spans="1:24">
      <c r="A387" s="1" t="s">
        <v>392</v>
      </c>
      <c r="B387">
        <v>1617.11904761904</v>
      </c>
      <c r="C387" s="11">
        <v>8.9999999999999993E-3</v>
      </c>
      <c r="D387">
        <v>-0.26603225806451603</v>
      </c>
      <c r="E387" s="9">
        <v>-0.15</v>
      </c>
      <c r="F387" s="45">
        <v>54</v>
      </c>
      <c r="H387">
        <v>87.12</v>
      </c>
      <c r="I387">
        <v>8.1524117944032497</v>
      </c>
      <c r="K387">
        <v>101.882953634348</v>
      </c>
      <c r="M387" s="18">
        <v>102.3</v>
      </c>
      <c r="O387" s="17">
        <v>98.991750687442703</v>
      </c>
      <c r="Q387" s="34">
        <v>-0.1</v>
      </c>
      <c r="R387" s="34"/>
      <c r="S387" s="34"/>
      <c r="T387" s="47">
        <v>5147173</v>
      </c>
      <c r="U387" s="34"/>
      <c r="W387" s="32">
        <v>-0.1</v>
      </c>
    </row>
    <row r="388" spans="1:24">
      <c r="A388" s="1" t="s">
        <v>393</v>
      </c>
      <c r="B388">
        <v>1697.373</v>
      </c>
      <c r="D388">
        <v>-0.21713333333333301</v>
      </c>
      <c r="E388" s="9">
        <v>-0.08</v>
      </c>
      <c r="F388" s="45">
        <v>52</v>
      </c>
      <c r="H388">
        <v>86.19</v>
      </c>
      <c r="I388">
        <v>6.5155401334949001</v>
      </c>
      <c r="M388" s="18" t="s">
        <v>435</v>
      </c>
      <c r="Q388" s="34">
        <v>-0.1</v>
      </c>
      <c r="R388" s="34"/>
      <c r="S388" s="34"/>
      <c r="T388" s="47">
        <v>5189941</v>
      </c>
      <c r="U388" s="34"/>
      <c r="W388" s="32">
        <v>-0.1</v>
      </c>
    </row>
    <row r="389" spans="1:24">
      <c r="A389" s="1" t="s">
        <v>489</v>
      </c>
      <c r="B389">
        <v>1724.58619047619</v>
      </c>
      <c r="D389">
        <v>-0.135310344827586</v>
      </c>
      <c r="F389" s="45">
        <v>49</v>
      </c>
      <c r="I389">
        <v>6.4365368212720799</v>
      </c>
    </row>
  </sheetData>
  <mergeCells count="2">
    <mergeCell ref="B1:I1"/>
    <mergeCell ref="M2:O2"/>
  </mergeCells>
  <phoneticPr fontId="2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3"/>
  <sheetViews>
    <sheetView workbookViewId="0">
      <pane xSplit="1" ySplit="4" topLeftCell="B229" activePane="bottomRight" state="frozen"/>
      <selection pane="topRight" activeCell="B1" sqref="B1"/>
      <selection pane="bottomLeft" activeCell="A5" sqref="A5"/>
      <selection pane="bottomRight" activeCell="E260" sqref="E260"/>
    </sheetView>
  </sheetViews>
  <sheetFormatPr baseColWidth="10" defaultColWidth="8.5" defaultRowHeight="15" x14ac:dyDescent="0"/>
  <cols>
    <col min="2" max="2" width="8.5" style="22"/>
    <col min="3" max="4" width="9.125" style="22" customWidth="1"/>
    <col min="5" max="16" width="8.5" style="22"/>
  </cols>
  <sheetData>
    <row r="1" spans="1:18">
      <c r="B1" s="59" t="s">
        <v>410</v>
      </c>
      <c r="C1" s="59"/>
      <c r="D1" s="59"/>
      <c r="E1" s="59"/>
      <c r="F1" s="59"/>
      <c r="G1" s="59"/>
      <c r="H1" s="59"/>
    </row>
    <row r="2" spans="1:18">
      <c r="B2" s="23" t="s">
        <v>401</v>
      </c>
      <c r="C2" s="23" t="s">
        <v>402</v>
      </c>
      <c r="D2" s="23" t="s">
        <v>403</v>
      </c>
      <c r="E2" s="23" t="s">
        <v>404</v>
      </c>
      <c r="F2" s="23" t="s">
        <v>405</v>
      </c>
      <c r="G2" s="23" t="s">
        <v>406</v>
      </c>
      <c r="H2" s="23" t="s">
        <v>407</v>
      </c>
    </row>
    <row r="3" spans="1:18" ht="30">
      <c r="B3" s="24" t="s">
        <v>399</v>
      </c>
      <c r="C3" s="24" t="s">
        <v>400</v>
      </c>
      <c r="D3" s="24" t="s">
        <v>397</v>
      </c>
      <c r="E3" s="24" t="s">
        <v>398</v>
      </c>
      <c r="F3" s="24" t="s">
        <v>411</v>
      </c>
      <c r="G3" s="24" t="s">
        <v>395</v>
      </c>
      <c r="H3" s="24" t="s">
        <v>396</v>
      </c>
      <c r="J3" s="24" t="s">
        <v>409</v>
      </c>
      <c r="K3" s="24"/>
      <c r="L3" s="60" t="s">
        <v>408</v>
      </c>
      <c r="M3" s="60"/>
      <c r="N3" s="60"/>
      <c r="P3" s="24" t="s">
        <v>394</v>
      </c>
      <c r="Q3" s="24" t="s">
        <v>543</v>
      </c>
      <c r="R3" t="s">
        <v>546</v>
      </c>
    </row>
    <row r="4" spans="1:18">
      <c r="A4" s="28"/>
      <c r="B4" s="22" t="s">
        <v>471</v>
      </c>
      <c r="C4" s="22" t="s">
        <v>493</v>
      </c>
      <c r="D4" s="22" t="s">
        <v>494</v>
      </c>
      <c r="E4" t="s">
        <v>552</v>
      </c>
      <c r="F4" s="22" t="s">
        <v>462</v>
      </c>
      <c r="H4" s="22" t="s">
        <v>485</v>
      </c>
      <c r="J4" s="22" t="s">
        <v>480</v>
      </c>
      <c r="L4" s="22" t="s">
        <v>454</v>
      </c>
      <c r="M4" s="25" t="s">
        <v>448</v>
      </c>
      <c r="N4" s="25" t="s">
        <v>449</v>
      </c>
      <c r="O4" s="25"/>
      <c r="P4" s="22" t="s">
        <v>434</v>
      </c>
      <c r="Q4" s="22" t="s">
        <v>544</v>
      </c>
    </row>
    <row r="5" spans="1:18">
      <c r="A5" s="28"/>
      <c r="E5" s="22" t="s">
        <v>495</v>
      </c>
      <c r="N5" s="25"/>
      <c r="O5" s="25"/>
    </row>
    <row r="6" spans="1:18">
      <c r="A6" s="1" t="s">
        <v>11</v>
      </c>
      <c r="C6" s="29">
        <f>Japan!C6-Japan!D6</f>
        <v>0.57362499999999983</v>
      </c>
      <c r="D6" s="29">
        <f>Japan!E6-Japan!D6</f>
        <v>0.67799999999999994</v>
      </c>
      <c r="E6" s="54">
        <f>Japan!F6</f>
        <v>42.743659509210111</v>
      </c>
      <c r="H6" s="22">
        <f>Japan!I6</f>
        <v>19.669858070099099</v>
      </c>
      <c r="P6" s="27"/>
    </row>
    <row r="7" spans="1:18">
      <c r="A7" s="1" t="s">
        <v>12</v>
      </c>
      <c r="B7" s="22">
        <f>1200*LN(Japan!B7/Japan!B6)</f>
        <v>98.922764448811463</v>
      </c>
      <c r="C7" s="29">
        <f>Japan!C7-Japan!D7</f>
        <v>0.85367619047619003</v>
      </c>
      <c r="D7" s="29">
        <f>Japan!E7-Japan!D7</f>
        <v>1.1739999999999999</v>
      </c>
      <c r="E7" s="54">
        <f>Japan!F7</f>
        <v>36.147762430653231</v>
      </c>
      <c r="F7" s="22">
        <f>1200*LN(Japan!G7/Japan!G6)</f>
        <v>6.3975231780063666</v>
      </c>
      <c r="G7" s="22">
        <f>1200*LN(Japan!H7/Japan!H6)</f>
        <v>-7.099075606524563</v>
      </c>
      <c r="H7" s="22">
        <f>Japan!I7</f>
        <v>5.4796247674613401</v>
      </c>
      <c r="P7" s="27"/>
    </row>
    <row r="8" spans="1:18">
      <c r="A8" s="1" t="s">
        <v>13</v>
      </c>
      <c r="B8" s="22">
        <f>1200*LN(Japan!B8/Japan!B7)</f>
        <v>72.612939786688941</v>
      </c>
      <c r="C8" s="29">
        <f>Japan!C8-Japan!D8</f>
        <v>1.0892217391304349</v>
      </c>
      <c r="D8" s="29">
        <f>Japan!E8-Japan!D8</f>
        <v>1.5779999999999998</v>
      </c>
      <c r="E8" s="54">
        <f>Japan!F8</f>
        <v>29.669125744604038</v>
      </c>
      <c r="F8" s="22">
        <f>1200*LN(Japan!G8/Japan!G7)</f>
        <v>6.3635970484003179</v>
      </c>
      <c r="G8" s="22">
        <f>1200*LN(Japan!H8/Japan!H7)</f>
        <v>8.3069267402063129</v>
      </c>
      <c r="H8" s="22">
        <f>Japan!I8</f>
        <v>9.3207777942084</v>
      </c>
      <c r="P8" s="27"/>
    </row>
    <row r="9" spans="1:18">
      <c r="A9" s="1" t="s">
        <v>14</v>
      </c>
      <c r="B9" s="22">
        <f>1200*LN(Japan!B9/Japan!B8)</f>
        <v>31.674632759306235</v>
      </c>
      <c r="C9" s="29">
        <f>Japan!C9-Japan!D9</f>
        <v>0.85066315789473679</v>
      </c>
      <c r="D9" s="29">
        <f>Japan!E9-Japan!D9</f>
        <v>1.4780000000000002</v>
      </c>
      <c r="E9" s="54">
        <f>Japan!F9</f>
        <v>27.734329268227363</v>
      </c>
      <c r="F9" s="22">
        <f>1200*LN(Japan!G9/Japan!G8)</f>
        <v>6.3300288427682752</v>
      </c>
      <c r="G9" s="22">
        <f>1200*LN(Japan!H9/Japan!H8)</f>
        <v>13.718354603571573</v>
      </c>
      <c r="H9" s="22">
        <f>Japan!I9</f>
        <v>6.2912460359645097</v>
      </c>
      <c r="J9" s="22">
        <f>400*LN(Japan!K9/Japan!K6)</f>
        <v>-0.32656326463061253</v>
      </c>
      <c r="L9" s="22">
        <f>400*LN(Japan!M9/Japan!M6)</f>
        <v>3.3719904641837606</v>
      </c>
      <c r="M9" s="22">
        <f>400*LN(Japan!N9/Japan!N6)</f>
        <v>1.8887163626932473</v>
      </c>
      <c r="N9" s="22">
        <f>400*LN(Japan!O9/Japan!O6)</f>
        <v>14.357169224242272</v>
      </c>
      <c r="P9" s="27">
        <f>Japan!Q9-Japan!Q6</f>
        <v>0</v>
      </c>
      <c r="Q9" s="27">
        <f>Japan!R9-Japan!R6</f>
        <v>0.31791276874262753</v>
      </c>
      <c r="R9">
        <f>IF(Japan!Q6 &lt;0,1,0)</f>
        <v>0</v>
      </c>
    </row>
    <row r="10" spans="1:18">
      <c r="A10" s="1" t="s">
        <v>15</v>
      </c>
      <c r="B10" s="22">
        <f>1200*LN(Japan!B10/Japan!B9)</f>
        <v>1.135633833621587</v>
      </c>
      <c r="C10" s="29">
        <f>Japan!C10-Japan!D10</f>
        <v>0.92628499999999958</v>
      </c>
      <c r="D10" s="29">
        <f>Japan!E10-Japan!D10</f>
        <v>1.7579999999999996</v>
      </c>
      <c r="E10" s="54">
        <f>Japan!F10</f>
        <v>25.12528553493155</v>
      </c>
      <c r="F10" s="22">
        <f>1200*LN(Japan!G10/Japan!G9)</f>
        <v>14.904995625653667</v>
      </c>
      <c r="G10" s="22">
        <f>1200*LN(Japan!H10/Japan!H9)</f>
        <v>4.9344273711888498</v>
      </c>
      <c r="H10" s="22">
        <f>Japan!I10</f>
        <v>7.8943739978667002</v>
      </c>
      <c r="J10" s="22">
        <f>400*LN(Japan!K10/Japan!K7)</f>
        <v>-0.73218036066729753</v>
      </c>
      <c r="L10" s="22">
        <f>400*LN(Japan!M10/Japan!M7)</f>
        <v>2.1019491353434385</v>
      </c>
      <c r="M10" s="22">
        <f>400*LN(Japan!N10/Japan!N7)</f>
        <v>-5.1063298409141185</v>
      </c>
      <c r="N10" s="22">
        <f>400*LN(Japan!O10/Japan!O7)</f>
        <v>-2.5834320157647279</v>
      </c>
      <c r="P10" s="27">
        <f>Japan!Q10-Japan!Q7</f>
        <v>0</v>
      </c>
      <c r="Q10" s="27">
        <f>Japan!R10-Japan!R7</f>
        <v>0.23606258521261925</v>
      </c>
      <c r="R10">
        <f>IF(Japan!Q7 &lt;0,1,0)</f>
        <v>0</v>
      </c>
    </row>
    <row r="11" spans="1:18">
      <c r="A11" s="1" t="s">
        <v>16</v>
      </c>
      <c r="B11" s="22">
        <f>1200*LN(Japan!B11/Japan!B10)</f>
        <v>9.8354135017406001</v>
      </c>
      <c r="C11" s="29">
        <f>Japan!C11-Japan!D11</f>
        <v>1.1037681818181819</v>
      </c>
      <c r="D11" s="29">
        <f>Japan!E11-Japan!D11</f>
        <v>1.9680000000000004</v>
      </c>
      <c r="E11" s="54">
        <f>Japan!F11</f>
        <v>28.906933193304141</v>
      </c>
      <c r="F11" s="22">
        <f>1200*LN(Japan!G11/Japan!G10)</f>
        <v>14.722132206760872</v>
      </c>
      <c r="G11" s="22">
        <f>1200*LN(Japan!H11/Japan!H10)</f>
        <v>-10.231694784384599</v>
      </c>
      <c r="H11" s="22">
        <f>Japan!I11</f>
        <v>5.88615432885394</v>
      </c>
      <c r="J11" s="22">
        <f>400*LN(Japan!K11/Japan!K8)</f>
        <v>0.11126081373208256</v>
      </c>
      <c r="L11" s="22">
        <f>400*LN(Japan!M11/Japan!M8)</f>
        <v>2.9427352902833634</v>
      </c>
      <c r="M11" s="22">
        <f>400*LN(Japan!N11/Japan!N8)</f>
        <v>6.0833966333896292</v>
      </c>
      <c r="N11" s="22">
        <f>400*LN(Japan!O11/Japan!O8)</f>
        <v>6.511266943875393</v>
      </c>
      <c r="P11" s="27">
        <f>Japan!Q11-Japan!Q8</f>
        <v>0</v>
      </c>
      <c r="Q11" s="27">
        <f>Japan!R11-Japan!R8</f>
        <v>3.7354851249764565E-2</v>
      </c>
      <c r="R11">
        <f>IF(Japan!Q8 &lt;0,1,0)</f>
        <v>0</v>
      </c>
    </row>
    <row r="12" spans="1:18">
      <c r="A12" s="1" t="s">
        <v>17</v>
      </c>
      <c r="B12" s="22">
        <f>1200*LN(Japan!B12/Japan!B11)</f>
        <v>-4.3172743367029138</v>
      </c>
      <c r="C12" s="29">
        <f>Japan!C12-Japan!D12</f>
        <v>1.5067380952380955</v>
      </c>
      <c r="D12" s="29">
        <f>Japan!E12-Japan!D12</f>
        <v>2.2979999999999996</v>
      </c>
      <c r="E12" s="54">
        <f>Japan!F12</f>
        <v>30.958990062188533</v>
      </c>
      <c r="F12" s="22">
        <f>1200*LN(Japan!G12/Japan!G11)</f>
        <v>14.543701416673585</v>
      </c>
      <c r="G12" s="22">
        <f>1200*LN(Japan!H12/Japan!H11)</f>
        <v>-33.340301087880817</v>
      </c>
      <c r="H12" s="22">
        <f>Japan!I12</f>
        <v>10.189861465640201</v>
      </c>
      <c r="J12" s="22">
        <f>400*LN(Japan!K12/Japan!K9)</f>
        <v>1.3334660372773053</v>
      </c>
      <c r="L12" s="22">
        <f>400*LN(Japan!M12/Japan!M9)</f>
        <v>1.6753951195008856</v>
      </c>
      <c r="M12" s="22">
        <f>400*LN(Japan!N12/Japan!N9)</f>
        <v>3.7058561611559919</v>
      </c>
      <c r="N12" s="22">
        <f>400*LN(Japan!O12/Japan!O9)</f>
        <v>-1.2841102520993286</v>
      </c>
      <c r="P12" s="27">
        <f>Japan!Q12-Japan!Q9</f>
        <v>0</v>
      </c>
      <c r="Q12" s="27">
        <f>Japan!R12-Japan!R9</f>
        <v>-6.5641782691719719E-2</v>
      </c>
      <c r="R12">
        <f>IF(Japan!Q9 &lt;0,1,0)</f>
        <v>0</v>
      </c>
    </row>
    <row r="13" spans="1:18">
      <c r="A13" s="1" t="s">
        <v>18</v>
      </c>
      <c r="B13" s="22">
        <f>1200*LN(Japan!B13/Japan!B12)</f>
        <v>9.4607684451931355</v>
      </c>
      <c r="C13" s="29">
        <f>Japan!C13-Japan!D13</f>
        <v>0.78168636363636335</v>
      </c>
      <c r="D13" s="29">
        <f>Japan!E13-Japan!D13</f>
        <v>1.4409999999999998</v>
      </c>
      <c r="E13" s="54">
        <f>Japan!F13</f>
        <v>7.682802149414508</v>
      </c>
      <c r="F13" s="22">
        <f>1200*LN(Japan!G13/Japan!G12)</f>
        <v>14.341079199705757</v>
      </c>
      <c r="G13" s="22">
        <f>1200*LN(Japan!H13/Japan!H12)</f>
        <v>3.1653007801742366</v>
      </c>
      <c r="H13" s="22">
        <f>Japan!I13</f>
        <v>7.3055457317280501</v>
      </c>
      <c r="J13" s="22">
        <f>400*LN(Japan!K13/Japan!K10)</f>
        <v>3.518084920610848</v>
      </c>
      <c r="L13" s="22">
        <f>400*LN(Japan!M13/Japan!M10)</f>
        <v>2.5078452054381581</v>
      </c>
      <c r="M13" s="22">
        <f>400*LN(Japan!N13/Japan!N10)</f>
        <v>4.1546824755236731</v>
      </c>
      <c r="N13" s="22">
        <f>400*LN(Japan!O13/Japan!O10)</f>
        <v>5.1502857440181469</v>
      </c>
      <c r="P13" s="27">
        <f>Japan!Q13-Japan!Q10</f>
        <v>0</v>
      </c>
      <c r="Q13" s="27">
        <f>Japan!R13-Japan!R10</f>
        <v>-8.3719341605918096E-2</v>
      </c>
      <c r="R13">
        <f>IF(Japan!Q10 &lt;0,1,0)</f>
        <v>0</v>
      </c>
    </row>
    <row r="14" spans="1:18">
      <c r="A14" s="1" t="s">
        <v>19</v>
      </c>
      <c r="B14" s="22">
        <f>1200*LN(Japan!B14/Japan!B13)</f>
        <v>-39.036119406370467</v>
      </c>
      <c r="C14" s="29">
        <f>Japan!C14-Japan!D14</f>
        <v>0.47850454545454557</v>
      </c>
      <c r="D14" s="29">
        <f>Japan!E14-Japan!D14</f>
        <v>0.71600000000000019</v>
      </c>
      <c r="E14" s="54">
        <f>Japan!F14</f>
        <v>13.106095302894587</v>
      </c>
      <c r="F14" s="22">
        <f>1200*LN(Japan!G14/Japan!G13)</f>
        <v>14.171712498279376</v>
      </c>
      <c r="G14" s="22">
        <f>1200*LN(Japan!H14/Japan!H13)</f>
        <v>-7.3987316003843402</v>
      </c>
      <c r="H14" s="22">
        <f>Japan!I14</f>
        <v>8.5292772310039808</v>
      </c>
      <c r="J14" s="22">
        <f>400*LN(Japan!K14/Japan!K11)</f>
        <v>3.1078221265944452</v>
      </c>
      <c r="L14" s="22">
        <f>400*LN(Japan!M14/Japan!M11)</f>
        <v>2.5052273958249089</v>
      </c>
      <c r="M14" s="22">
        <f>400*LN(Japan!N14/Japan!N11)</f>
        <v>1.8269503824260842</v>
      </c>
      <c r="N14" s="22">
        <f>400*LN(Japan!O14/Japan!O11)</f>
        <v>10.202465936145494</v>
      </c>
      <c r="P14" s="27">
        <f>Japan!Q14-Japan!Q11</f>
        <v>0</v>
      </c>
      <c r="Q14" s="27">
        <f>Japan!R14-Japan!R11</f>
        <v>3.5354798825530054E-2</v>
      </c>
      <c r="R14">
        <f>IF(Japan!Q11 &lt;0,1,0)</f>
        <v>0</v>
      </c>
    </row>
    <row r="15" spans="1:18">
      <c r="A15" s="1" t="s">
        <v>20</v>
      </c>
      <c r="B15" s="22">
        <f>1200*LN(Japan!B15/Japan!B14)</f>
        <v>-0.82643507983337217</v>
      </c>
      <c r="C15" s="29">
        <f>Japan!C15-Japan!D15</f>
        <v>0.12001904761904836</v>
      </c>
      <c r="D15" s="29">
        <f>Japan!E15-Japan!D15</f>
        <v>0.37600000000000033</v>
      </c>
      <c r="E15" s="54">
        <f>Japan!F15</f>
        <v>29.932961627746323</v>
      </c>
      <c r="F15" s="22">
        <f>1200*LN(Japan!G15/Japan!G14)</f>
        <v>14.006299556152021</v>
      </c>
      <c r="G15" s="22">
        <f>1200*LN(Japan!H15/Japan!H14)</f>
        <v>36.545747836087472</v>
      </c>
      <c r="H15" s="22">
        <f>Japan!I15</f>
        <v>6.1932386054809196</v>
      </c>
      <c r="J15" s="22">
        <f>400*LN(Japan!K15/Japan!K12)</f>
        <v>2.5754335001819846</v>
      </c>
      <c r="L15" s="22">
        <f>400*LN(Japan!M15/Japan!M12)</f>
        <v>1.6684070069352415</v>
      </c>
      <c r="M15" s="22">
        <f>400*LN(Japan!N15/Japan!N12)</f>
        <v>-3.2240691982123906</v>
      </c>
      <c r="N15" s="22">
        <f>400*LN(Japan!O15/Japan!O12)</f>
        <v>2.9898697666826539</v>
      </c>
      <c r="P15" s="27">
        <f>Japan!Q15-Japan!Q12</f>
        <v>0</v>
      </c>
      <c r="Q15" s="27">
        <f>Japan!R15-Japan!R12</f>
        <v>6.2376100296543946E-2</v>
      </c>
      <c r="R15">
        <f>IF(Japan!Q12 &lt;0,1,0)</f>
        <v>0</v>
      </c>
    </row>
    <row r="16" spans="1:18">
      <c r="A16" s="1" t="s">
        <v>21</v>
      </c>
      <c r="B16" s="22">
        <f>1200*LN(Japan!B16/Japan!B15)</f>
        <v>51.947592563477748</v>
      </c>
      <c r="C16" s="29">
        <f>Japan!C16-Japan!D16</f>
        <v>3.4899999999999487E-2</v>
      </c>
      <c r="D16" s="29">
        <f>Japan!E16-Japan!D16</f>
        <v>0.32200000000000006</v>
      </c>
      <c r="E16" s="54">
        <f>Japan!F16</f>
        <v>22.047200231605025</v>
      </c>
      <c r="F16" s="22">
        <f>1200*LN(Japan!G16/Japan!G15)</f>
        <v>9.329101668755575</v>
      </c>
      <c r="G16" s="22">
        <f>1200*LN(Japan!H16/Japan!H15)</f>
        <v>30.796952517124605</v>
      </c>
      <c r="H16" s="22">
        <f>Japan!I16</f>
        <v>7.7114891968776602</v>
      </c>
      <c r="J16" s="22">
        <f>400*LN(Japan!K16/Japan!K13)</f>
        <v>1.7051826711888405</v>
      </c>
      <c r="L16" s="22">
        <f>400*LN(Japan!M16/Japan!M13)</f>
        <v>2.4922199002543768</v>
      </c>
      <c r="M16" s="22">
        <f>400*LN(Japan!N16/Japan!N13)</f>
        <v>3.154300471332526</v>
      </c>
      <c r="N16" s="22">
        <f>400*LN(Japan!O16/Japan!O13)</f>
        <v>9.2733341822628272</v>
      </c>
      <c r="P16" s="27">
        <f>Japan!Q16-Japan!Q13</f>
        <v>0</v>
      </c>
      <c r="Q16" s="27">
        <f>Japan!R16-Japan!R13</f>
        <v>2.6916965375224144E-2</v>
      </c>
      <c r="R16">
        <f>IF(Japan!Q13 &lt;0,1,0)</f>
        <v>0</v>
      </c>
    </row>
    <row r="17" spans="1:18">
      <c r="A17" s="1" t="s">
        <v>22</v>
      </c>
      <c r="B17" s="22">
        <f>1200*LN(Japan!B17/Japan!B16)</f>
        <v>45.298474420775193</v>
      </c>
      <c r="C17" s="29">
        <f>Japan!C17-Japan!D17</f>
        <v>-1.8374999999999808E-2</v>
      </c>
      <c r="D17" s="29">
        <f>Japan!E17-Japan!D17</f>
        <v>2.6000000000000689E-2</v>
      </c>
      <c r="E17" s="54">
        <f>Japan!F17</f>
        <v>18.793224339516954</v>
      </c>
      <c r="F17" s="22">
        <f>1200*LN(Japan!G17/Japan!G16)</f>
        <v>9.2571340220406899</v>
      </c>
      <c r="G17" s="22">
        <f>1200*LN(Japan!H17/Japan!H16)</f>
        <v>-6.0293218257872754</v>
      </c>
      <c r="H17" s="22">
        <f>Japan!I17</f>
        <v>5.2804719037215104</v>
      </c>
      <c r="J17" s="22">
        <f>400*LN(Japan!K17/Japan!K14)</f>
        <v>1.4549616766590068</v>
      </c>
      <c r="L17" s="22">
        <f>400*LN(Japan!M17/Japan!M14)</f>
        <v>3.7286650108544364</v>
      </c>
      <c r="M17" s="22">
        <f>400*LN(Japan!N17/Japan!N14)</f>
        <v>5.4510626308237402</v>
      </c>
      <c r="N17" s="22">
        <f>400*LN(Japan!O17/Japan!O14)</f>
        <v>5.8334367196370618</v>
      </c>
      <c r="P17" s="27">
        <f>Japan!Q17-Japan!Q14</f>
        <v>0</v>
      </c>
      <c r="Q17" s="27">
        <f>Japan!R17-Japan!R14</f>
        <v>-9.892093466862395E-2</v>
      </c>
      <c r="R17">
        <f>IF(Japan!Q14 &lt;0,1,0)</f>
        <v>0</v>
      </c>
    </row>
    <row r="18" spans="1:18">
      <c r="A18" s="1" t="s">
        <v>23</v>
      </c>
      <c r="B18" s="22">
        <f>1200*LN(Japan!B18/Japan!B17)</f>
        <v>68.349521309533699</v>
      </c>
      <c r="C18" s="29">
        <f>Japan!C18-Japan!D18</f>
        <v>0.20421428571428546</v>
      </c>
      <c r="D18" s="29">
        <f>Japan!E18-Japan!D18</f>
        <v>0.40599999999999969</v>
      </c>
      <c r="E18" s="54">
        <f>Japan!F18</f>
        <v>16.535961783744185</v>
      </c>
      <c r="F18" s="22">
        <f>1200*LN(Japan!G18/Japan!G17)</f>
        <v>9.186268243055828</v>
      </c>
      <c r="G18" s="22">
        <f>1200*LN(Japan!H18/Japan!H17)</f>
        <v>-20.148621495589211</v>
      </c>
      <c r="H18" s="22">
        <f>Japan!I18</f>
        <v>6.73233115283651</v>
      </c>
      <c r="J18" s="22">
        <f>400*LN(Japan!K18/Japan!K15)</f>
        <v>0.52495697549572351</v>
      </c>
      <c r="L18" s="22">
        <f>400*LN(Japan!M18/Japan!M15)</f>
        <v>4.9638692862850693</v>
      </c>
      <c r="M18" s="22">
        <f>400*LN(Japan!N18/Japan!N15)</f>
        <v>6.8642911634764925</v>
      </c>
      <c r="N18" s="22">
        <f>400*LN(Japan!O18/Japan!O15)</f>
        <v>14.623038293518833</v>
      </c>
      <c r="P18" s="27">
        <f>Japan!Q18-Japan!Q15</f>
        <v>0</v>
      </c>
      <c r="Q18" s="27">
        <f>Japan!R18-Japan!R15</f>
        <v>-6.3115500939001201E-2</v>
      </c>
      <c r="R18">
        <f>IF(Japan!Q15 &lt;0,1,0)</f>
        <v>0</v>
      </c>
    </row>
    <row r="19" spans="1:18">
      <c r="A19" s="1" t="s">
        <v>24</v>
      </c>
      <c r="B19" s="22">
        <f>1200*LN(Japan!B19/Japan!B18)</f>
        <v>16.308762141105159</v>
      </c>
      <c r="C19" s="29">
        <f>Japan!C19-Japan!D19</f>
        <v>0.26928149999999995</v>
      </c>
      <c r="D19" s="29">
        <f>Japan!E19-Japan!D19</f>
        <v>0.5</v>
      </c>
      <c r="E19" s="54">
        <f>Japan!F19</f>
        <v>13.164725499148446</v>
      </c>
      <c r="F19" s="22">
        <f>1200*LN(Japan!G19/Japan!G18)</f>
        <v>4.4358116906207332</v>
      </c>
      <c r="G19" s="22">
        <f>1200*LN(Japan!H19/Japan!H18)</f>
        <v>-1.3667427445571874</v>
      </c>
      <c r="H19" s="22">
        <f>Japan!I19</f>
        <v>6.1363090943248002</v>
      </c>
      <c r="J19" s="22">
        <f>400*LN(Japan!K19/Japan!K16)</f>
        <v>-0.77791549709394414</v>
      </c>
      <c r="L19" s="22">
        <f>400*LN(Japan!M19/Japan!M16)</f>
        <v>4.119500880229789</v>
      </c>
      <c r="M19" s="22">
        <f>400*LN(Japan!N19/Japan!N16)</f>
        <v>2.7717338427244713</v>
      </c>
      <c r="N19" s="22">
        <f>400*LN(Japan!O19/Japan!O16)</f>
        <v>3.7325309715536887</v>
      </c>
      <c r="P19" s="27">
        <f>Japan!Q19-Japan!Q16</f>
        <v>0</v>
      </c>
      <c r="Q19" s="27">
        <f>Japan!R19-Japan!R16</f>
        <v>0.10865664628684435</v>
      </c>
      <c r="R19">
        <f>IF(Japan!Q16 &lt;0,1,0)</f>
        <v>0</v>
      </c>
    </row>
    <row r="20" spans="1:18">
      <c r="A20" s="1" t="s">
        <v>25</v>
      </c>
      <c r="B20" s="22">
        <f>1200*LN(Japan!B20/Japan!B19)</f>
        <v>-26.418744913911045</v>
      </c>
      <c r="C20" s="29">
        <f>Japan!C20-Japan!D20</f>
        <v>0.37650619047619038</v>
      </c>
      <c r="D20" s="29">
        <f>Japan!E20-Japan!D20</f>
        <v>0.74300000000000033</v>
      </c>
      <c r="E20" s="54">
        <f>Japan!F20</f>
        <v>15.627193741809666</v>
      </c>
      <c r="F20" s="22">
        <f>1200*LN(Japan!G20/Japan!G19)</f>
        <v>4.4194750395477778</v>
      </c>
      <c r="G20" s="22">
        <f>1200*LN(Japan!H20/Japan!H19)</f>
        <v>-18.952296309769626</v>
      </c>
      <c r="H20" s="22">
        <f>Japan!I20</f>
        <v>9.45681405798668</v>
      </c>
      <c r="J20" s="22">
        <f>400*LN(Japan!K20/Japan!K17)</f>
        <v>-6.963593652231323E-2</v>
      </c>
      <c r="L20" s="22">
        <f>400*LN(Japan!M20/Japan!M17)</f>
        <v>5.3252194598951998</v>
      </c>
      <c r="M20" s="22">
        <f>400*LN(Japan!N20/Japan!N17)</f>
        <v>24.912473534370569</v>
      </c>
      <c r="N20" s="22">
        <f>400*LN(Japan!O20/Japan!O17)</f>
        <v>15.019521919352005</v>
      </c>
      <c r="P20" s="27">
        <f>Japan!Q20-Japan!Q17</f>
        <v>0</v>
      </c>
      <c r="Q20" s="27">
        <f>Japan!R20-Japan!R17</f>
        <v>0.27367186937716781</v>
      </c>
      <c r="R20">
        <f>IF(Japan!Q17 &lt;0,1,0)</f>
        <v>0</v>
      </c>
    </row>
    <row r="21" spans="1:18">
      <c r="A21" s="1" t="s">
        <v>26</v>
      </c>
      <c r="B21" s="22">
        <f>1200*LN(Japan!B21/Japan!B20)</f>
        <v>22.845692750146071</v>
      </c>
      <c r="C21" s="29">
        <f>Japan!C21-Japan!D21</f>
        <v>0.30159450000000021</v>
      </c>
      <c r="D21" s="29">
        <f>Japan!E21-Japan!D21</f>
        <v>0.81400000000000006</v>
      </c>
      <c r="E21" s="54">
        <f>Japan!F21</f>
        <v>8.1811588175721219</v>
      </c>
      <c r="F21" s="22">
        <f>1200*LN(Japan!G21/Japan!G20)</f>
        <v>4.4032582795693687</v>
      </c>
      <c r="G21" s="22">
        <f>1200*LN(Japan!H21/Japan!H20)</f>
        <v>-16.260174478716284</v>
      </c>
      <c r="H21" s="22">
        <f>Japan!I21</f>
        <v>6.5166247460832896</v>
      </c>
      <c r="J21" s="22">
        <f>400*LN(Japan!K21/Japan!K18)</f>
        <v>4.6942516628958586</v>
      </c>
      <c r="L21" s="22">
        <f>400*LN(Japan!M21/Japan!M18)</f>
        <v>-1.2352042754306021</v>
      </c>
      <c r="M21" s="22">
        <f>400*LN(Japan!N21/Japan!N18)</f>
        <v>-5.0403548859002596</v>
      </c>
      <c r="N21" s="22">
        <f>400*LN(Japan!O21/Japan!O18)</f>
        <v>5.2980907000097792</v>
      </c>
      <c r="P21" s="27">
        <f>Japan!Q21-Japan!Q18</f>
        <v>0</v>
      </c>
      <c r="Q21" s="27">
        <f>Japan!R21-Japan!R18</f>
        <v>0.29943449590808235</v>
      </c>
      <c r="R21">
        <f>IF(Japan!Q18 &lt;0,1,0)</f>
        <v>0</v>
      </c>
    </row>
    <row r="22" spans="1:18">
      <c r="A22" s="1" t="s">
        <v>27</v>
      </c>
      <c r="B22" s="22">
        <f>1200*LN(Japan!B22/Japan!B21)</f>
        <v>28.42892635525838</v>
      </c>
      <c r="C22" s="29">
        <f>Japan!C22-Japan!D22</f>
        <v>0.21731350000000038</v>
      </c>
      <c r="D22" s="29">
        <f>Japan!E22-Japan!D22</f>
        <v>0.37100000000000044</v>
      </c>
      <c r="E22" s="54">
        <f>Japan!F22</f>
        <v>14.952946484890502</v>
      </c>
      <c r="F22" s="22">
        <f>1200*LN(Japan!G22/Japan!G21)</f>
        <v>17.988076617875535</v>
      </c>
      <c r="G22" s="22">
        <f>1200*LN(Japan!H22/Japan!H21)</f>
        <v>-39.183503489110265</v>
      </c>
      <c r="H22" s="22">
        <f>Japan!I22</f>
        <v>5.7518824163626503</v>
      </c>
      <c r="J22" s="22">
        <f>400*LN(Japan!K22/Japan!K19)</f>
        <v>6.9705063359125923</v>
      </c>
      <c r="L22" s="22">
        <f>400*LN(Japan!M22/Japan!M19)</f>
        <v>-2.0544472487070489</v>
      </c>
      <c r="M22" s="22">
        <f>400*LN(Japan!N22/Japan!N19)</f>
        <v>-0.68185593226153118</v>
      </c>
      <c r="N22" s="22">
        <f>400*LN(Japan!O22/Japan!O19)</f>
        <v>8.1718878927765601</v>
      </c>
      <c r="P22" s="27">
        <f>Japan!Q22-Japan!Q19</f>
        <v>0.75</v>
      </c>
      <c r="Q22" s="27">
        <f>Japan!R22-Japan!R19</f>
        <v>0.17483596744741714</v>
      </c>
      <c r="R22">
        <f>IF(Japan!Q19 &lt;0,1,0)</f>
        <v>0</v>
      </c>
    </row>
    <row r="23" spans="1:18">
      <c r="A23" s="1" t="s">
        <v>28</v>
      </c>
      <c r="B23" s="22">
        <f>1200*LN(Japan!B23/Japan!B22)</f>
        <v>-22.705662341067576</v>
      </c>
      <c r="C23" s="29">
        <f>Japan!C23-Japan!D23</f>
        <v>0.54856272727272692</v>
      </c>
      <c r="D23" s="29">
        <f>Japan!E23-Japan!D23</f>
        <v>0.42199999999999971</v>
      </c>
      <c r="E23" s="54">
        <f>Japan!F23</f>
        <v>14.073493541082939</v>
      </c>
      <c r="F23" s="22">
        <f>1200*LN(Japan!G23/Japan!G22)</f>
        <v>17.722411634827456</v>
      </c>
      <c r="G23" s="22">
        <f>1200*LN(Japan!H23/Japan!H22)</f>
        <v>-37.687826602488144</v>
      </c>
      <c r="H23" s="22">
        <f>Japan!I23</f>
        <v>6.4952100782311604</v>
      </c>
      <c r="J23" s="22">
        <f>400*LN(Japan!K23/Japan!K20)</f>
        <v>6.8949864826701859</v>
      </c>
      <c r="L23" s="22">
        <f>400*LN(Japan!M23/Japan!M20)</f>
        <v>-2.448987241753513</v>
      </c>
      <c r="M23" s="22">
        <f>400*LN(Japan!N23/Japan!N20)</f>
        <v>-26.403054637517016</v>
      </c>
      <c r="N23" s="22">
        <f>400*LN(Japan!O23/Japan!O20)</f>
        <v>-1.1970083745835267</v>
      </c>
      <c r="P23" s="27">
        <f>Japan!Q23-Japan!Q20</f>
        <v>0.75</v>
      </c>
      <c r="Q23" s="27">
        <f>Japan!R23-Japan!R20</f>
        <v>8.3936909257047887E-2</v>
      </c>
      <c r="R23">
        <f>IF(Japan!Q20 &lt;0,1,0)</f>
        <v>0</v>
      </c>
    </row>
    <row r="24" spans="1:18">
      <c r="A24" s="1" t="s">
        <v>29</v>
      </c>
      <c r="B24" s="22">
        <f>1200*LN(Japan!B24/Japan!B23)</f>
        <v>24.67964635296909</v>
      </c>
      <c r="C24" s="29">
        <f>Japan!C24-Japan!D24</f>
        <v>0.65682238095238077</v>
      </c>
      <c r="D24" s="29">
        <f>Japan!E24-Japan!D24</f>
        <v>0.2370000000000001</v>
      </c>
      <c r="E24" s="54">
        <f>Japan!F24</f>
        <v>23.776791021093246</v>
      </c>
      <c r="F24" s="22">
        <f>1200*LN(Japan!G24/Japan!G23)</f>
        <v>17.464479765411184</v>
      </c>
      <c r="G24" s="22">
        <f>1200*LN(Japan!H24/Japan!H23)</f>
        <v>9.5335029042012049</v>
      </c>
      <c r="H24" s="22">
        <f>Japan!I24</f>
        <v>5.8208607043238896</v>
      </c>
      <c r="J24" s="22">
        <f>400*LN(Japan!K24/Japan!K21)</f>
        <v>4.149248180157131</v>
      </c>
      <c r="L24" s="22">
        <f>400*LN(Japan!M24/Japan!M21)</f>
        <v>2.4666059662655835</v>
      </c>
      <c r="M24" s="22">
        <f>400*LN(Japan!N24/Japan!N21)</f>
        <v>14.14359506639426</v>
      </c>
      <c r="N24" s="22">
        <f>400*LN(Japan!O24/Japan!O21)</f>
        <v>-3.2520504333014135</v>
      </c>
      <c r="P24" s="27">
        <f>Japan!Q24-Japan!Q21</f>
        <v>0.75</v>
      </c>
      <c r="Q24" s="27">
        <f>Japan!R24-Japan!R21</f>
        <v>-1.6905179890075672E-2</v>
      </c>
      <c r="R24">
        <f>IF(Japan!Q21 &lt;0,1,0)</f>
        <v>0</v>
      </c>
    </row>
    <row r="25" spans="1:18">
      <c r="A25" s="1" t="s">
        <v>30</v>
      </c>
      <c r="B25" s="22">
        <f>1200*LN(Japan!B25/Japan!B24)</f>
        <v>48.71780176591281</v>
      </c>
      <c r="C25" s="29">
        <f>Japan!C25-Japan!D25</f>
        <v>0.48956</v>
      </c>
      <c r="D25" s="29">
        <f>Japan!E25-Japan!D25</f>
        <v>-8.6000000000000298E-2</v>
      </c>
      <c r="E25" s="54">
        <f>Japan!F25</f>
        <v>21.754049250335811</v>
      </c>
      <c r="F25" s="22">
        <f>1200*LN(Japan!G25/Japan!G24)</f>
        <v>12.75476108196222</v>
      </c>
      <c r="G25" s="22">
        <f>1200*LN(Japan!H25/Japan!H24)</f>
        <v>-0.74499459167660609</v>
      </c>
      <c r="H25" s="22">
        <f>Japan!I25</f>
        <v>4.0907130930299704</v>
      </c>
      <c r="J25" s="22">
        <f>400*LN(Japan!K25/Japan!K22)</f>
        <v>2.130408956200371</v>
      </c>
      <c r="L25" s="22">
        <f>400*LN(Japan!M25/Japan!M22)</f>
        <v>4.0983965096152906</v>
      </c>
      <c r="M25" s="22">
        <f>400*LN(Japan!N25/Japan!N22)</f>
        <v>9.6342669524657776</v>
      </c>
      <c r="N25" s="22">
        <f>400*LN(Japan!O25/Japan!O22)</f>
        <v>3.2225753356518672</v>
      </c>
      <c r="P25" s="27">
        <f>Japan!Q25-Japan!Q22</f>
        <v>0</v>
      </c>
      <c r="Q25" s="27">
        <f>Japan!R25-Japan!R22</f>
        <v>-2.4252621901164062E-2</v>
      </c>
      <c r="R25">
        <f>IF(Japan!Q22 &lt;0,1,0)</f>
        <v>0</v>
      </c>
    </row>
    <row r="26" spans="1:18">
      <c r="A26" s="1" t="s">
        <v>31</v>
      </c>
      <c r="B26" s="22">
        <f>1200*LN(Japan!B26/Japan!B25)</f>
        <v>-2.462128878808242</v>
      </c>
      <c r="C26" s="29">
        <f>Japan!C26-Japan!D26</f>
        <v>0.91412523809523805</v>
      </c>
      <c r="D26" s="29">
        <f>Japan!E26-Japan!D26</f>
        <v>0.30700000000000038</v>
      </c>
      <c r="E26" s="54">
        <f>Japan!F26</f>
        <v>17.561990218186342</v>
      </c>
      <c r="F26" s="22">
        <f>1200*LN(Japan!G26/Japan!G25)</f>
        <v>12.620615717179346</v>
      </c>
      <c r="G26" s="22">
        <f>1200*LN(Japan!H26/Japan!H25)</f>
        <v>-25.609005777444931</v>
      </c>
      <c r="H26" s="22">
        <f>Japan!I26</f>
        <v>5.2747640678282597</v>
      </c>
      <c r="J26" s="22">
        <f>400*LN(Japan!K26/Japan!K23)</f>
        <v>2.1343505404431968</v>
      </c>
      <c r="L26" s="22">
        <f>400*LN(Japan!M26/Japan!M23)</f>
        <v>1.2263678487339045</v>
      </c>
      <c r="M26" s="22">
        <f>400*LN(Japan!N26/Japan!N23)</f>
        <v>12.540875664728881</v>
      </c>
      <c r="N26" s="22">
        <f>400*LN(Japan!O26/Japan!O23)</f>
        <v>-2.807029063455349</v>
      </c>
      <c r="P26" s="27">
        <f>Japan!Q26-Japan!Q23</f>
        <v>0</v>
      </c>
      <c r="Q26" s="27">
        <f>Japan!R26-Japan!R23</f>
        <v>-6.7569762252940535E-2</v>
      </c>
      <c r="R26">
        <f>IF(Japan!Q23 &lt;0,1,0)</f>
        <v>0</v>
      </c>
    </row>
    <row r="27" spans="1:18">
      <c r="A27" s="1" t="s">
        <v>32</v>
      </c>
      <c r="B27" s="22">
        <f>1200*LN(Japan!B27/Japan!B26)</f>
        <v>19.166984971549258</v>
      </c>
      <c r="C27" s="29">
        <f>Japan!C27-Japan!D27</f>
        <v>1.0175799999999997</v>
      </c>
      <c r="D27" s="29">
        <f>Japan!E27-Japan!D27</f>
        <v>-7.5000000000000178E-2</v>
      </c>
      <c r="E27" s="54">
        <f>Japan!F27</f>
        <v>24.099257100489368</v>
      </c>
      <c r="F27" s="22">
        <f>1200*LN(Japan!G27/Japan!G26)</f>
        <v>12.489262698109378</v>
      </c>
      <c r="G27" s="22">
        <f>1200*LN(Japan!H27/Japan!H26)</f>
        <v>11.742517941606435</v>
      </c>
      <c r="H27" s="22">
        <f>Japan!I27</f>
        <v>9.4965709843503205</v>
      </c>
      <c r="J27" s="22">
        <f>400*LN(Japan!K27/Japan!K24)</f>
        <v>2.0486960674204071</v>
      </c>
      <c r="L27" s="22">
        <f>400*LN(Japan!M27/Japan!M24)</f>
        <v>1.6359941006100265</v>
      </c>
      <c r="M27" s="22">
        <f>400*LN(Japan!N27/Japan!N24)</f>
        <v>5.744380553417253</v>
      </c>
      <c r="N27" s="22">
        <f>400*LN(Japan!O27/Japan!O24)</f>
        <v>3.2520504333014446</v>
      </c>
      <c r="P27" s="27">
        <f>Japan!Q27-Japan!Q24</f>
        <v>0.5</v>
      </c>
      <c r="Q27" s="27">
        <f>Japan!R27-Japan!R24</f>
        <v>-7.6535123109138681E-2</v>
      </c>
      <c r="R27">
        <f>IF(Japan!Q24 &lt;0,1,0)</f>
        <v>0</v>
      </c>
    </row>
    <row r="28" spans="1:18">
      <c r="A28" s="1" t="s">
        <v>33</v>
      </c>
      <c r="B28" s="22">
        <f>1200*LN(Japan!B28/Japan!B27)</f>
        <v>25.522914173376599</v>
      </c>
      <c r="C28" s="29">
        <f>Japan!C28-Japan!D28</f>
        <v>0.32336363636363696</v>
      </c>
      <c r="D28" s="29">
        <f>Japan!E28-Japan!D28</f>
        <v>-1.0669999999999993</v>
      </c>
      <c r="E28" s="54">
        <f>Japan!F28</f>
        <v>29.932961627746323</v>
      </c>
      <c r="F28" s="22">
        <f>1200*LN(Japan!G28/Japan!G27)</f>
        <v>12.152409644539336</v>
      </c>
      <c r="G28" s="22">
        <f>1200*LN(Japan!H28/Japan!H27)</f>
        <v>-17.083490039392235</v>
      </c>
      <c r="H28" s="22">
        <f>Japan!I28</f>
        <v>5.1080312536153798</v>
      </c>
      <c r="J28" s="22">
        <f>400*LN(Japan!K28/Japan!K25)</f>
        <v>0.77826431707492749</v>
      </c>
      <c r="L28" s="22">
        <f>400*LN(Japan!M28/Japan!M25)</f>
        <v>2.0335580149089312</v>
      </c>
      <c r="M28" s="22">
        <f>400*LN(Japan!N28/Japan!N25)</f>
        <v>7.9757386836417616</v>
      </c>
      <c r="N28" s="22">
        <f>400*LN(Japan!O28/Japan!O25)</f>
        <v>-0.80321312129954425</v>
      </c>
      <c r="P28" s="27">
        <f>Japan!Q28-Japan!Q25</f>
        <v>0.5</v>
      </c>
      <c r="Q28" s="27">
        <f>Japan!R28-Japan!R25</f>
        <v>-1.0093630829233646E-2</v>
      </c>
      <c r="R28">
        <f>IF(Japan!Q25 &lt;0,1,0)</f>
        <v>0</v>
      </c>
    </row>
    <row r="29" spans="1:18">
      <c r="A29" s="1" t="s">
        <v>34</v>
      </c>
      <c r="B29" s="22">
        <f>1200*LN(Japan!B29/Japan!B28)</f>
        <v>57.559523656016175</v>
      </c>
      <c r="C29" s="29">
        <f>Japan!C29-Japan!D29</f>
        <v>0.7652242105263154</v>
      </c>
      <c r="D29" s="29">
        <f>Japan!E29-Japan!D29</f>
        <v>-0.47300000000000075</v>
      </c>
      <c r="E29" s="54">
        <f>Japan!F29</f>
        <v>25.008025142423882</v>
      </c>
      <c r="F29" s="22">
        <f>1200*LN(Japan!G29/Japan!G28)</f>
        <v>12.030574885189147</v>
      </c>
      <c r="G29" s="22">
        <f>1200*LN(Japan!H29/Japan!H28)</f>
        <v>-17.136271949490027</v>
      </c>
      <c r="H29" s="22">
        <f>Japan!I29</f>
        <v>6.5884744313085699</v>
      </c>
      <c r="J29" s="22">
        <f>400*LN(Japan!K29/Japan!K26)</f>
        <v>1.3702704368898584</v>
      </c>
      <c r="L29" s="22">
        <f>400*LN(Japan!M29/Japan!M26)</f>
        <v>3.6567039832378039</v>
      </c>
      <c r="M29" s="22">
        <f>400*LN(Japan!N29/Japan!N26)</f>
        <v>12.639898508447494</v>
      </c>
      <c r="N29" s="22">
        <f>400*LN(Japan!O29/Japan!O26)</f>
        <v>2.807029063455353</v>
      </c>
      <c r="P29" s="27">
        <f>Japan!Q29-Japan!Q26</f>
        <v>1</v>
      </c>
      <c r="Q29" s="27">
        <f>Japan!R29-Japan!R26</f>
        <v>9.8094693218383711E-2</v>
      </c>
      <c r="R29">
        <f>IF(Japan!Q26 &lt;0,1,0)</f>
        <v>0</v>
      </c>
    </row>
    <row r="30" spans="1:18">
      <c r="A30" s="1" t="s">
        <v>35</v>
      </c>
      <c r="B30" s="22">
        <f>1200*LN(Japan!B30/Japan!B29)</f>
        <v>-43.005088947352434</v>
      </c>
      <c r="C30" s="29">
        <f>Japan!C30-Japan!D30</f>
        <v>0.61916500000000063</v>
      </c>
      <c r="D30" s="29">
        <f>Japan!E30-Japan!D30</f>
        <v>2.2000000000000242E-2</v>
      </c>
      <c r="E30" s="54">
        <f>Japan!F30</f>
        <v>20.376239638370606</v>
      </c>
      <c r="F30" s="22">
        <f>1200*LN(Japan!G30/Japan!G29)</f>
        <v>11.911158821435603</v>
      </c>
      <c r="G30" s="22">
        <f>1200*LN(Japan!H30/Japan!H29)</f>
        <v>-22.708671140989118</v>
      </c>
      <c r="H30" s="22">
        <f>Japan!I30</f>
        <v>10.000954616837999</v>
      </c>
      <c r="J30" s="22">
        <f>400*LN(Japan!K30/Japan!K27)</f>
        <v>2.1600120534093556</v>
      </c>
      <c r="L30" s="22">
        <f>400*LN(Japan!M30/Japan!M27)</f>
        <v>8.88028399207702</v>
      </c>
      <c r="M30" s="22">
        <f>400*LN(Japan!N30/Japan!N27)</f>
        <v>8.8891978534044451</v>
      </c>
      <c r="N30" s="22">
        <f>400*LN(Japan!O30/Japan!O27)</f>
        <v>2.8240157642866905</v>
      </c>
      <c r="P30" s="27">
        <f>Japan!Q30-Japan!Q27</f>
        <v>0.5</v>
      </c>
      <c r="Q30" s="27">
        <f>Japan!R30-Japan!R27</f>
        <v>0.29256914749141849</v>
      </c>
      <c r="R30">
        <f>IF(Japan!Q27 &lt;0,1,0)</f>
        <v>0</v>
      </c>
    </row>
    <row r="31" spans="1:18">
      <c r="A31" s="1" t="s">
        <v>36</v>
      </c>
      <c r="B31" s="22">
        <f>1200*LN(Japan!B31/Japan!B30)</f>
        <v>-34.389877620941391</v>
      </c>
      <c r="C31" s="29">
        <f>Japan!C31-Japan!D31</f>
        <v>0.46415650000000053</v>
      </c>
      <c r="D31" s="29">
        <f>Japan!E31-Japan!D31</f>
        <v>6.9999999999996732E-3</v>
      </c>
      <c r="E31" s="54">
        <f>Japan!F31</f>
        <v>16.682537274378753</v>
      </c>
      <c r="F31" s="22">
        <f>1200*LN(Japan!G31/Japan!G30)</f>
        <v>3.2540784819995343</v>
      </c>
      <c r="G31" s="22">
        <f>1200*LN(Japan!H31/Japan!H30)</f>
        <v>-9.1255192622631647</v>
      </c>
      <c r="H31" s="22">
        <f>Japan!I31</f>
        <v>18.7513560511386</v>
      </c>
      <c r="J31" s="22">
        <f>400*LN(Japan!K31/Japan!K28)</f>
        <v>5.0245051833316099</v>
      </c>
      <c r="L31" s="22">
        <f>400*LN(Japan!M31/Japan!M28)</f>
        <v>7.6345863562162801</v>
      </c>
      <c r="M31" s="22">
        <f>400*LN(Japan!N31/Japan!N28)</f>
        <v>7.2877890921079738</v>
      </c>
      <c r="N31" s="22">
        <f>400*LN(Japan!O31/Japan!O28)</f>
        <v>2.0050167294210355</v>
      </c>
      <c r="P31" s="27">
        <f>Japan!Q31-Japan!Q28</f>
        <v>0.5</v>
      </c>
      <c r="Q31" s="27">
        <f>Japan!R31-Japan!R28</f>
        <v>0.12748061865027971</v>
      </c>
      <c r="R31">
        <f>IF(Japan!Q28 &lt;0,1,0)</f>
        <v>0</v>
      </c>
    </row>
    <row r="32" spans="1:18">
      <c r="A32" s="1" t="s">
        <v>37</v>
      </c>
      <c r="B32" s="22">
        <f>1200*LN(Japan!B32/Japan!B31)</f>
        <v>-132.14644409060932</v>
      </c>
      <c r="C32" s="29">
        <f>Japan!C32-Japan!D32</f>
        <v>0.42283545454545468</v>
      </c>
      <c r="D32" s="29">
        <f>Japan!E32-Japan!D32</f>
        <v>-0.25699999999999967</v>
      </c>
      <c r="E32" s="54">
        <f>Japan!F32</f>
        <v>24.157887296743226</v>
      </c>
      <c r="F32" s="22">
        <f>1200*LN(Japan!G32/Japan!G31)</f>
        <v>3.2452781517863958</v>
      </c>
      <c r="G32" s="22">
        <f>1200*LN(Japan!H32/Japan!H31)</f>
        <v>-50.638708690777051</v>
      </c>
      <c r="H32" s="22">
        <f>Japan!I32</f>
        <v>23.685107869306002</v>
      </c>
      <c r="J32" s="22">
        <f>400*LN(Japan!K32/Japan!K29)</f>
        <v>3.5962966214712697</v>
      </c>
      <c r="L32" s="22">
        <f>400*LN(Japan!M32/Japan!M29)</f>
        <v>9.1958072898795127</v>
      </c>
      <c r="M32" s="22">
        <f>400*LN(Japan!N32/Japan!N29)</f>
        <v>3.4106436811220893</v>
      </c>
      <c r="N32" s="22">
        <f>400*LN(Japan!O32/Japan!O29)</f>
        <v>6.7361671181022968</v>
      </c>
      <c r="P32" s="27">
        <f>Japan!Q32-Japan!Q29</f>
        <v>1</v>
      </c>
      <c r="Q32" s="27">
        <f>Japan!R32-Japan!R29</f>
        <v>9.0738236836873654E-3</v>
      </c>
      <c r="R32">
        <f>IF(Japan!Q29 &lt;0,1,0)</f>
        <v>0</v>
      </c>
    </row>
    <row r="33" spans="1:18">
      <c r="A33" s="1" t="s">
        <v>38</v>
      </c>
      <c r="B33" s="22">
        <f>1200*LN(Japan!B33/Japan!B32)</f>
        <v>-125.21079772332703</v>
      </c>
      <c r="C33" s="29">
        <f>Japan!C33-Japan!D33</f>
        <v>0.17936842105263207</v>
      </c>
      <c r="D33" s="29">
        <f>Japan!E33-Japan!D33</f>
        <v>-0.3620000000000001</v>
      </c>
      <c r="E33" s="54">
        <f>Japan!F33</f>
        <v>26.356519656262158</v>
      </c>
      <c r="F33" s="22">
        <f>1200*LN(Japan!G33/Japan!G32)</f>
        <v>3.236525292452491</v>
      </c>
      <c r="G33" s="22">
        <f>1200*LN(Japan!H33/Japan!H32)</f>
        <v>-44.433849117309279</v>
      </c>
      <c r="H33" s="22">
        <f>Japan!I33</f>
        <v>28.7639724655509</v>
      </c>
      <c r="J33" s="22">
        <f>400*LN(Japan!K33/Japan!K30)</f>
        <v>2.3497669372940817</v>
      </c>
      <c r="L33" s="22">
        <f>400*LN(Japan!M33/Japan!M30)</f>
        <v>3.9722272810403152</v>
      </c>
      <c r="M33" s="22">
        <f>400*LN(Japan!N33/Japan!N30)</f>
        <v>3.2956084579867353</v>
      </c>
      <c r="N33" s="22">
        <f>400*LN(Japan!O33/Japan!O30)</f>
        <v>9.9260676478903775</v>
      </c>
      <c r="P33" s="27">
        <f>Japan!Q33-Japan!Q30</f>
        <v>1</v>
      </c>
      <c r="Q33" s="27">
        <f>Japan!R33-Japan!R30</f>
        <v>5.3779442496368901E-2</v>
      </c>
      <c r="R33">
        <f>IF(Japan!Q30 &lt;0,1,0)</f>
        <v>0</v>
      </c>
    </row>
    <row r="34" spans="1:18">
      <c r="A34" s="1" t="s">
        <v>39</v>
      </c>
      <c r="B34" s="22">
        <f>1200*LN(Japan!B34/Japan!B33)</f>
        <v>107.34787396654301</v>
      </c>
      <c r="C34" s="29">
        <f>Japan!C34-Japan!D34</f>
        <v>-1.7767619047618588E-2</v>
      </c>
      <c r="D34" s="29">
        <f>Japan!E34-Japan!D34</f>
        <v>-0.88699999999999957</v>
      </c>
      <c r="E34" s="54">
        <f>Japan!F34</f>
        <v>21.343637876558933</v>
      </c>
      <c r="F34" s="22">
        <f>1200*LN(Japan!G34/Japan!G33)</f>
        <v>11.169902845768966</v>
      </c>
      <c r="G34" s="22">
        <f>1200*LN(Japan!H34/Japan!H33)</f>
        <v>30.855499003095073</v>
      </c>
      <c r="H34" s="22">
        <f>Japan!I34</f>
        <v>9.4468047793552703</v>
      </c>
      <c r="J34" s="22">
        <f>400*LN(Japan!K34/Japan!K31)</f>
        <v>2.3242035393247007</v>
      </c>
      <c r="L34" s="22">
        <f>400*LN(Japan!M34/Japan!M31)</f>
        <v>4.7478302221535786</v>
      </c>
      <c r="M34" s="22">
        <f>400*LN(Japan!N34/Japan!N31)</f>
        <v>-1.7332975428552166</v>
      </c>
      <c r="N34" s="22">
        <f>400*LN(Japan!O34/Japan!O31)</f>
        <v>10.656772378566622</v>
      </c>
      <c r="P34" s="27">
        <f>Japan!Q34-Japan!Q31</f>
        <v>1</v>
      </c>
      <c r="Q34" s="27">
        <f>Japan!R34-Japan!R31</f>
        <v>-0.11768655811853712</v>
      </c>
      <c r="R34">
        <f>IF(Japan!Q31 &lt;0,1,0)</f>
        <v>0</v>
      </c>
    </row>
    <row r="35" spans="1:18">
      <c r="A35" s="1" t="s">
        <v>40</v>
      </c>
      <c r="B35" s="22">
        <f>1200*LN(Japan!B35/Japan!B34)</f>
        <v>7.0030523636256934</v>
      </c>
      <c r="C35" s="29">
        <f>Japan!C35-Japan!D35</f>
        <v>0.41175619047618994</v>
      </c>
      <c r="D35" s="29">
        <f>Japan!E35-Japan!D35</f>
        <v>-0.60400000000000009</v>
      </c>
      <c r="E35" s="54">
        <f>Japan!F35</f>
        <v>14.747740798002075</v>
      </c>
      <c r="F35" s="22">
        <f>1200*LN(Japan!G35/Japan!G34)</f>
        <v>11.066888715708666</v>
      </c>
      <c r="G35" s="22">
        <f>1200*LN(Japan!H35/Japan!H34)</f>
        <v>0.42009452555767912</v>
      </c>
      <c r="H35" s="22">
        <f>Japan!I35</f>
        <v>9.1234657186363801</v>
      </c>
      <c r="J35" s="22">
        <f>400*LN(Japan!K35/Japan!K32)</f>
        <v>2.255622178984829</v>
      </c>
      <c r="L35" s="22">
        <f>400*LN(Japan!M35/Japan!M32)</f>
        <v>2.7572733501256121</v>
      </c>
      <c r="M35" s="22">
        <f>400*LN(Japan!N35/Japan!N32)</f>
        <v>7.2880798180210662E-2</v>
      </c>
      <c r="N35" s="22">
        <f>400*LN(Japan!O35/Japan!O32)</f>
        <v>4.6875536452853916</v>
      </c>
      <c r="P35" s="27">
        <f>Japan!Q35-Japan!Q32</f>
        <v>0</v>
      </c>
      <c r="Q35" s="27">
        <f>Japan!R35-Japan!R32</f>
        <v>-9.4906405355240864E-2</v>
      </c>
      <c r="R35">
        <f>IF(Japan!Q32 &lt;0,1,0)</f>
        <v>0</v>
      </c>
    </row>
    <row r="36" spans="1:18">
      <c r="A36" s="1" t="s">
        <v>41</v>
      </c>
      <c r="B36" s="22">
        <f>1200*LN(Japan!B36/Japan!B35)</f>
        <v>-20.329104111322557</v>
      </c>
      <c r="C36" s="29">
        <f>Japan!C36-Japan!D36</f>
        <v>0.22790909090909039</v>
      </c>
      <c r="D36" s="29">
        <f>Japan!E36-Japan!D36</f>
        <v>-0.71600000000000019</v>
      </c>
      <c r="E36" s="54">
        <f>Japan!F36</f>
        <v>13.66308216730606</v>
      </c>
      <c r="F36" s="22">
        <f>1200*LN(Japan!G36/Japan!G35)</f>
        <v>10.965757325465956</v>
      </c>
      <c r="G36" s="22">
        <f>1200*LN(Japan!H36/Japan!H35)</f>
        <v>20.612981892758629</v>
      </c>
      <c r="H36" s="22">
        <f>Japan!I36</f>
        <v>9.8743598015178993</v>
      </c>
      <c r="J36" s="22">
        <f>400*LN(Japan!K36/Japan!K33)</f>
        <v>2.3952473272275339</v>
      </c>
      <c r="L36" s="22">
        <f>400*LN(Japan!M36/Japan!M33)</f>
        <v>4.3243664416862702</v>
      </c>
      <c r="M36" s="22">
        <f>400*LN(Japan!N36/Japan!N33)</f>
        <v>4.8780523741530466</v>
      </c>
      <c r="N36" s="22">
        <f>400*LN(Japan!O36/Japan!O33)</f>
        <v>7.3824339283650096</v>
      </c>
      <c r="P36" s="27">
        <f>Japan!Q36-Japan!Q33</f>
        <v>0</v>
      </c>
      <c r="Q36" s="27">
        <f>Japan!R36-Japan!R33</f>
        <v>-0.29785604745473115</v>
      </c>
      <c r="R36">
        <f>IF(Japan!Q33 &lt;0,1,0)</f>
        <v>0</v>
      </c>
    </row>
    <row r="37" spans="1:18">
      <c r="A37" s="1" t="s">
        <v>42</v>
      </c>
      <c r="B37" s="22">
        <f>1200*LN(Japan!B37/Japan!B36)</f>
        <v>-173.74796963765516</v>
      </c>
      <c r="C37" s="29">
        <f>Japan!C37-Japan!D37</f>
        <v>0.17001727272727152</v>
      </c>
      <c r="D37" s="29">
        <f>Japan!E37-Japan!D37</f>
        <v>-0.23200000000000021</v>
      </c>
      <c r="E37" s="54">
        <f>Japan!F37</f>
        <v>14.454589816732888</v>
      </c>
      <c r="F37" s="22">
        <f>1200*LN(Japan!G37/Japan!G36)</f>
        <v>8.9532062146237266</v>
      </c>
      <c r="G37" s="22">
        <f>1200*LN(Japan!H37/Japan!H36)</f>
        <v>-6.0015646352999283</v>
      </c>
      <c r="H37" s="22">
        <f>Japan!I37</f>
        <v>29.2563762203437</v>
      </c>
      <c r="J37" s="22">
        <f>400*LN(Japan!K37/Japan!K34)</f>
        <v>2.9327332627388314</v>
      </c>
      <c r="L37" s="22">
        <f>400*LN(Japan!M37/Japan!M34)</f>
        <v>1.9617498860359592</v>
      </c>
      <c r="M37" s="22">
        <f>400*LN(Japan!N37/Japan!N34)</f>
        <v>7.2692605355331033</v>
      </c>
      <c r="N37" s="22">
        <f>400*LN(Japan!O37/Japan!O34)</f>
        <v>8.0966619809736002</v>
      </c>
      <c r="P37" s="27">
        <f>Japan!Q37-Japan!Q34</f>
        <v>0.75</v>
      </c>
      <c r="Q37" s="27">
        <f>Japan!R37-Japan!R34</f>
        <v>-2.4051924215697795E-2</v>
      </c>
      <c r="R37">
        <f>IF(Japan!Q34 &lt;0,1,0)</f>
        <v>0</v>
      </c>
    </row>
    <row r="38" spans="1:18">
      <c r="A38" s="1" t="s">
        <v>43</v>
      </c>
      <c r="B38" s="22">
        <f>1200*LN(Japan!B38/Japan!B37)</f>
        <v>-130.83791222856726</v>
      </c>
      <c r="C38" s="29">
        <f>Japan!C38-Japan!D38</f>
        <v>0.13568749999999952</v>
      </c>
      <c r="D38" s="29">
        <f>Japan!E38-Japan!D38</f>
        <v>-0.2370000000000001</v>
      </c>
      <c r="E38" s="54">
        <f>Japan!F38</f>
        <v>14.161438835463727</v>
      </c>
      <c r="F38" s="22">
        <f>1200*LN(Japan!G38/Japan!G37)</f>
        <v>8.8869006971953812</v>
      </c>
      <c r="G38" s="22">
        <f>1200*LN(Japan!H38/Japan!H37)</f>
        <v>73.432778537842907</v>
      </c>
      <c r="H38" s="22">
        <f>Japan!I38</f>
        <v>20.273091280713601</v>
      </c>
      <c r="J38" s="22">
        <f>400*LN(Japan!K38/Japan!K35)</f>
        <v>3.7805350937777065</v>
      </c>
      <c r="L38" s="22">
        <f>400*LN(Japan!M38/Japan!M35)</f>
        <v>1.9579089506912828</v>
      </c>
      <c r="M38" s="22">
        <f>400*LN(Japan!N38/Japan!N35)</f>
        <v>4.0397269434863121</v>
      </c>
      <c r="N38" s="22">
        <f>400*LN(Japan!O38/Japan!O35)</f>
        <v>3.4799639502165074</v>
      </c>
      <c r="P38" s="27">
        <f>Japan!Q38-Japan!Q35</f>
        <v>0.75</v>
      </c>
      <c r="Q38" s="27">
        <f>Japan!R38-Japan!R35</f>
        <v>3.83151088884226E-2</v>
      </c>
      <c r="R38">
        <f>IF(Japan!Q35 &lt;0,1,0)</f>
        <v>0</v>
      </c>
    </row>
    <row r="39" spans="1:18">
      <c r="A39" s="1" t="s">
        <v>44</v>
      </c>
      <c r="B39" s="22">
        <f>1200*LN(Japan!B39/Japan!B38)</f>
        <v>-38.559560749458903</v>
      </c>
      <c r="C39" s="29">
        <f>Japan!C39-Japan!D39</f>
        <v>0.20947869565217481</v>
      </c>
      <c r="D39" s="29">
        <f>Japan!E39-Japan!D39</f>
        <v>-0.48399999999999999</v>
      </c>
      <c r="E39" s="54">
        <f>Japan!F39</f>
        <v>12.168012162833165</v>
      </c>
      <c r="F39" s="22">
        <f>1200*LN(Japan!G39/Japan!G38)</f>
        <v>8.8215700532550443</v>
      </c>
      <c r="G39" s="22">
        <f>1200*LN(Japan!H39/Japan!H38)</f>
        <v>67.353486329012185</v>
      </c>
      <c r="H39" s="22">
        <f>Japan!I39</f>
        <v>30.2155423679244</v>
      </c>
      <c r="J39" s="22">
        <f>400*LN(Japan!K39/Japan!K36)</f>
        <v>5.6014431711107608</v>
      </c>
      <c r="L39" s="22">
        <f>400*LN(Japan!M39/Japan!M36)</f>
        <v>1.1713039116353439</v>
      </c>
      <c r="M39" s="22">
        <f>400*LN(Japan!N39/Japan!N36)</f>
        <v>1.1518543108994195</v>
      </c>
      <c r="N39" s="22">
        <f>400*LN(Japan!O39/Japan!O36)</f>
        <v>8.0040784027561038</v>
      </c>
      <c r="P39" s="27">
        <f>Japan!Q39-Japan!Q36</f>
        <v>0.75</v>
      </c>
      <c r="Q39" s="27">
        <f>Japan!R39-Japan!R36</f>
        <v>-3.1546883120686431E-2</v>
      </c>
      <c r="R39">
        <f>IF(Japan!Q36 &lt;0,1,0)</f>
        <v>0</v>
      </c>
    </row>
    <row r="40" spans="1:18">
      <c r="A40" s="1" t="s">
        <v>45</v>
      </c>
      <c r="B40" s="22">
        <f>1200*LN(Japan!B40/Japan!B39)</f>
        <v>-14.72817739298881</v>
      </c>
      <c r="C40" s="29">
        <f>Japan!C40-Japan!D40</f>
        <v>0.29459727272727143</v>
      </c>
      <c r="D40" s="29">
        <f>Japan!E40-Japan!D40</f>
        <v>-1.0210000000000008</v>
      </c>
      <c r="E40" s="54">
        <f>Japan!F40</f>
        <v>18.734594143263116</v>
      </c>
      <c r="F40" s="22">
        <f>1200*LN(Japan!G40/Japan!G39)</f>
        <v>4.7226960324973506</v>
      </c>
      <c r="G40" s="22">
        <f>1200*LN(Japan!H40/Japan!H39)</f>
        <v>0.1844876627507199</v>
      </c>
      <c r="H40" s="22">
        <f>Japan!I40</f>
        <v>20.102311566874999</v>
      </c>
      <c r="J40" s="22">
        <f>400*LN(Japan!K40/Japan!K37)</f>
        <v>5.185285213612647</v>
      </c>
      <c r="L40" s="22">
        <f>400*LN(Japan!M40/Japan!M37)</f>
        <v>1.1724483235434906</v>
      </c>
      <c r="M40" s="22">
        <f>400*LN(Japan!N40/Japan!N37)</f>
        <v>1.7548063317211953</v>
      </c>
      <c r="N40" s="22">
        <f>400*LN(Japan!O40/Japan!O37)</f>
        <v>1.9038589011946347</v>
      </c>
      <c r="P40" s="27">
        <f>Japan!Q40-Japan!Q37</f>
        <v>0</v>
      </c>
      <c r="Q40" s="27">
        <f>Japan!R40-Japan!R37</f>
        <v>-6.2275395362032526E-2</v>
      </c>
      <c r="R40">
        <f>IF(Japan!Q37 &lt;0,1,0)</f>
        <v>0</v>
      </c>
    </row>
    <row r="41" spans="1:18">
      <c r="A41" s="1" t="s">
        <v>46</v>
      </c>
      <c r="B41" s="22">
        <f>1200*LN(Japan!B41/Japan!B40)</f>
        <v>5.5019989051612059</v>
      </c>
      <c r="C41" s="29">
        <f>Japan!C41-Japan!D41</f>
        <v>0.46078315789473656</v>
      </c>
      <c r="D41" s="29">
        <f>Japan!E41-Japan!D41</f>
        <v>-1.3639999999999999</v>
      </c>
      <c r="E41" s="54">
        <f>Japan!F41</f>
        <v>23.190489058554874</v>
      </c>
      <c r="F41" s="22">
        <f>1200*LN(Japan!G41/Japan!G40)</f>
        <v>4.7041823227040735</v>
      </c>
      <c r="G41" s="22">
        <f>1200*LN(Japan!H41/Japan!H40)</f>
        <v>-37.093181139545258</v>
      </c>
      <c r="H41" s="22">
        <f>Japan!I41</f>
        <v>20.509939065162399</v>
      </c>
      <c r="J41" s="22">
        <f>400*LN(Japan!K41/Japan!K38)</f>
        <v>4.7567204819277276</v>
      </c>
      <c r="L41" s="22">
        <f>400*LN(Japan!M41/Japan!M38)</f>
        <v>1.1701617316420543</v>
      </c>
      <c r="M41" s="22">
        <f>400*LN(Japan!N41/Japan!N38)</f>
        <v>5.5588356641182548</v>
      </c>
      <c r="N41" s="22">
        <f>400*LN(Japan!O41/Japan!O38)</f>
        <v>5.7334952008339588</v>
      </c>
      <c r="P41" s="27">
        <f>Japan!Q41-Japan!Q38</f>
        <v>0</v>
      </c>
      <c r="Q41" s="27">
        <f>Japan!R41-Japan!R38</f>
        <v>-5.9946934904202109E-2</v>
      </c>
      <c r="R41">
        <f>IF(Japan!Q38 &lt;0,1,0)</f>
        <v>0</v>
      </c>
    </row>
    <row r="42" spans="1:18">
      <c r="A42" s="1" t="s">
        <v>47</v>
      </c>
      <c r="B42" s="22">
        <f>1200*LN(Japan!B42/Japan!B41)</f>
        <v>-28.631832836147257</v>
      </c>
      <c r="C42" s="29">
        <f>Japan!C42-Japan!D42</f>
        <v>0.77432954545454535</v>
      </c>
      <c r="D42" s="29">
        <f>Japan!E42-Japan!D42</f>
        <v>-1.0109999999999992</v>
      </c>
      <c r="E42" s="54">
        <f>Japan!F42</f>
        <v>23.9819967079817</v>
      </c>
      <c r="F42" s="22">
        <f>1200*LN(Japan!G42/Japan!G41)</f>
        <v>4.685813199587753</v>
      </c>
      <c r="G42" s="22">
        <f>1200*LN(Japan!H42/Japan!H41)</f>
        <v>2.4708965727023311</v>
      </c>
      <c r="H42" s="22">
        <f>Japan!I42</f>
        <v>18.376381559703798</v>
      </c>
      <c r="J42" s="22">
        <f>400*LN(Japan!K42/Japan!K39)</f>
        <v>4.8317620442610041</v>
      </c>
      <c r="L42" s="22">
        <f>400*LN(Japan!M42/Japan!M39)</f>
        <v>0.38967367913736572</v>
      </c>
      <c r="M42" s="22">
        <f>400*LN(Japan!N42/Japan!N39)</f>
        <v>2.9884852979971641</v>
      </c>
      <c r="N42" s="22">
        <f>400*LN(Japan!O42/Japan!O39)</f>
        <v>0.37718060314503937</v>
      </c>
      <c r="P42" s="27">
        <f>Japan!Q42-Japan!Q39</f>
        <v>0</v>
      </c>
      <c r="Q42" s="27">
        <f>Japan!R42-Japan!R39</f>
        <v>7.3279958767642484E-3</v>
      </c>
      <c r="R42">
        <f>IF(Japan!Q39 &lt;0,1,0)</f>
        <v>0</v>
      </c>
    </row>
    <row r="43" spans="1:18">
      <c r="A43" s="1" t="s">
        <v>48</v>
      </c>
      <c r="B43" s="22">
        <f>1200*LN(Japan!B43/Japan!B42)</f>
        <v>114.56341764609651</v>
      </c>
      <c r="C43" s="29">
        <f>Japan!C43-Japan!D43</f>
        <v>0.80153150000000029</v>
      </c>
      <c r="D43" s="29">
        <f>Japan!E43-Japan!D43</f>
        <v>-0.95899999999999963</v>
      </c>
      <c r="E43" s="54">
        <f>Japan!F43</f>
        <v>22.838707881031826</v>
      </c>
      <c r="F43" s="22">
        <f>1200*LN(Japan!G43/Japan!G42)</f>
        <v>2.0648587356794845</v>
      </c>
      <c r="G43" s="22">
        <f>1200*LN(Japan!H43/Japan!H42)</f>
        <v>21.452664789682373</v>
      </c>
      <c r="H43" s="22">
        <f>Japan!I43</f>
        <v>14.9985188784717</v>
      </c>
      <c r="J43" s="22">
        <f>400*LN(Japan!K43/Japan!K40)</f>
        <v>3.4170449918005072</v>
      </c>
      <c r="L43" s="22">
        <f>400*LN(Japan!M43/Japan!M40)</f>
        <v>0.77972734241987152</v>
      </c>
      <c r="M43" s="22">
        <f>400*LN(Japan!N43/Japan!N40)</f>
        <v>1.4300135550217867</v>
      </c>
      <c r="N43" s="22">
        <f>400*LN(Japan!O43/Japan!O40)</f>
        <v>4.5326264038200073</v>
      </c>
      <c r="P43" s="27">
        <f>Japan!Q43-Japan!Q40</f>
        <v>0</v>
      </c>
      <c r="Q43" s="27">
        <f>Japan!R43-Japan!R40</f>
        <v>-0.16413387298707782</v>
      </c>
      <c r="R43">
        <f>IF(Japan!Q40 &lt;0,1,0)</f>
        <v>0</v>
      </c>
    </row>
    <row r="44" spans="1:18">
      <c r="A44" s="1" t="s">
        <v>49</v>
      </c>
      <c r="B44" s="22">
        <f>1200*LN(Japan!B44/Japan!B43)</f>
        <v>60.571874277441289</v>
      </c>
      <c r="C44" s="29">
        <f>Japan!C44-Japan!D44</f>
        <v>0.81287500000000001</v>
      </c>
      <c r="D44" s="29">
        <f>Japan!E44-Japan!D44</f>
        <v>-0.76799999999999979</v>
      </c>
      <c r="E44" s="54">
        <f>Japan!F44</f>
        <v>19.262265909547661</v>
      </c>
      <c r="F44" s="22">
        <f>1200*LN(Japan!G44/Japan!G43)</f>
        <v>2.0613118034045881</v>
      </c>
      <c r="G44" s="22">
        <f>1200*LN(Japan!H44/Japan!H43)</f>
        <v>-25.25615450321715</v>
      </c>
      <c r="H44" s="22">
        <f>Japan!I44</f>
        <v>11.0472894516538</v>
      </c>
      <c r="J44" s="22">
        <f>400*LN(Japan!K44/Japan!K41)</f>
        <v>3.5475444291570999</v>
      </c>
      <c r="L44" s="22">
        <f>400*LN(Japan!M44/Japan!M41)</f>
        <v>0</v>
      </c>
      <c r="M44" s="22">
        <f>400*LN(Japan!N44/Japan!N41)</f>
        <v>1.5519822395426295</v>
      </c>
      <c r="N44" s="22">
        <f>400*LN(Japan!O44/Japan!O41)</f>
        <v>0.37932672354059832</v>
      </c>
      <c r="P44" s="27">
        <f>Japan!Q44-Japan!Q41</f>
        <v>0</v>
      </c>
      <c r="Q44" s="27">
        <f>Japan!R44-Japan!R41</f>
        <v>-0.11119109592442467</v>
      </c>
      <c r="R44">
        <f>IF(Japan!Q41 &lt;0,1,0)</f>
        <v>0</v>
      </c>
    </row>
    <row r="45" spans="1:18">
      <c r="A45" s="1" t="s">
        <v>50</v>
      </c>
      <c r="B45" s="22">
        <f>1200*LN(Japan!B45/Japan!B44)</f>
        <v>12.198505343506131</v>
      </c>
      <c r="C45" s="29">
        <f>Japan!C45-Japan!D45</f>
        <v>0.56939904761904803</v>
      </c>
      <c r="D45" s="29">
        <f>Japan!E45-Japan!D45</f>
        <v>-0.77200000000000024</v>
      </c>
      <c r="E45" s="54">
        <f>Japan!F45</f>
        <v>21.78336434846274</v>
      </c>
      <c r="F45" s="22">
        <f>1200*LN(Japan!G45/Japan!G44)</f>
        <v>2.0577770357928644</v>
      </c>
      <c r="G45" s="22">
        <f>1200*LN(Japan!H45/Japan!H44)</f>
        <v>22.642181165259544</v>
      </c>
      <c r="H45" s="22">
        <f>Japan!I45</f>
        <v>8.7090404982083296</v>
      </c>
      <c r="J45" s="22">
        <f>400*LN(Japan!K45/Japan!K42)</f>
        <v>0.61381253368715227</v>
      </c>
      <c r="L45" s="22">
        <f>400*LN(Japan!M45/Japan!M42)</f>
        <v>1.1667485180492756</v>
      </c>
      <c r="M45" s="22">
        <f>400*LN(Japan!N45/Japan!N42)</f>
        <v>0.43106111830169869</v>
      </c>
      <c r="N45" s="22">
        <f>400*LN(Japan!O45/Japan!O42)</f>
        <v>-0.75471720502821071</v>
      </c>
      <c r="P45" s="27">
        <f>Japan!Q45-Japan!Q42</f>
        <v>0</v>
      </c>
      <c r="Q45" s="27">
        <f>Japan!R45-Japan!R42</f>
        <v>-0.15978040714182917</v>
      </c>
      <c r="R45">
        <f>IF(Japan!Q42 &lt;0,1,0)</f>
        <v>0</v>
      </c>
    </row>
    <row r="46" spans="1:18">
      <c r="A46" s="1" t="s">
        <v>51</v>
      </c>
      <c r="B46" s="22">
        <f>1200*LN(Japan!B46/Japan!B45)</f>
        <v>-17.934279036396624</v>
      </c>
      <c r="C46" s="29">
        <f>Japan!C46-Japan!D46</f>
        <v>0.27533333333333321</v>
      </c>
      <c r="D46" s="29">
        <f>Japan!E46-Japan!D46</f>
        <v>-0.92100000000000026</v>
      </c>
      <c r="E46" s="54">
        <f>Japan!F46</f>
        <v>21.431583170939717</v>
      </c>
      <c r="F46" s="22">
        <f>1200*LN(Japan!G46/Japan!G45)</f>
        <v>5.6972132712023766</v>
      </c>
      <c r="G46" s="22">
        <f>1200*LN(Japan!H46/Japan!H45)</f>
        <v>-4.8696804770642688</v>
      </c>
      <c r="H46" s="22">
        <f>Japan!I46</f>
        <v>7.6728203616705501</v>
      </c>
      <c r="J46" s="22">
        <f>400*LN(Japan!K46/Japan!K43)</f>
        <v>1.9310420790466707</v>
      </c>
      <c r="L46" s="22">
        <f>400*LN(Japan!M46/Japan!M43)</f>
        <v>2.7171380559264509</v>
      </c>
      <c r="M46" s="22">
        <f>400*LN(Japan!N46/Japan!N43)</f>
        <v>3.5977839322123559</v>
      </c>
      <c r="N46" s="22">
        <f>400*LN(Japan!O46/Japan!O43)</f>
        <v>1.8735397249699561</v>
      </c>
      <c r="P46" s="27">
        <f>Japan!Q46-Japan!Q43</f>
        <v>0</v>
      </c>
      <c r="Q46" s="27">
        <f>Japan!R46-Japan!R43</f>
        <v>-1.6724904873109736E-2</v>
      </c>
      <c r="R46">
        <f>IF(Japan!Q43 &lt;0,1,0)</f>
        <v>0</v>
      </c>
    </row>
    <row r="47" spans="1:18">
      <c r="A47" s="1" t="s">
        <v>52</v>
      </c>
      <c r="B47" s="22">
        <f>1200*LN(Japan!B47/Japan!B46)</f>
        <v>-43.993337857129788</v>
      </c>
      <c r="C47" s="29">
        <f>Japan!C47-Japan!D47</f>
        <v>0.16256249999999994</v>
      </c>
      <c r="D47" s="29">
        <f>Japan!E47-Japan!D47</f>
        <v>-0.92899999999999938</v>
      </c>
      <c r="E47" s="54">
        <f>Japan!F47</f>
        <v>19.057060222659238</v>
      </c>
      <c r="F47" s="22">
        <f>1200*LN(Japan!G47/Japan!G46)</f>
        <v>5.670292499474181</v>
      </c>
      <c r="G47" s="22">
        <f>1200*LN(Japan!H47/Japan!H46)</f>
        <v>2.99906435391466</v>
      </c>
      <c r="H47" s="22">
        <f>Japan!I47</f>
        <v>9.4441262401318191</v>
      </c>
      <c r="J47" s="22">
        <f>400*LN(Japan!K47/Japan!K44)</f>
        <v>1.353156041145023</v>
      </c>
      <c r="L47" s="22">
        <f>400*LN(Japan!M47/Japan!M44)</f>
        <v>2.3301036764320981</v>
      </c>
      <c r="M47" s="22">
        <f>400*LN(Japan!N47/Japan!N44)</f>
        <v>1.5674483474360659</v>
      </c>
      <c r="N47" s="22">
        <f>400*LN(Japan!O47/Japan!O44)</f>
        <v>-6.112821924374547</v>
      </c>
      <c r="P47" s="27">
        <f>Japan!Q47-Japan!Q44</f>
        <v>0</v>
      </c>
      <c r="Q47" s="27">
        <f>Japan!R47-Japan!R44</f>
        <v>3.9456136268194442E-3</v>
      </c>
      <c r="R47">
        <f>IF(Japan!Q44 &lt;0,1,0)</f>
        <v>0</v>
      </c>
    </row>
    <row r="48" spans="1:18">
      <c r="A48" s="1" t="s">
        <v>53</v>
      </c>
      <c r="B48" s="22">
        <f>1200*LN(Japan!B48/Japan!B47)</f>
        <v>-52.22134555101961</v>
      </c>
      <c r="C48" s="29">
        <f>Japan!C48-Japan!D48</f>
        <v>0.23138652173913066</v>
      </c>
      <c r="D48" s="29">
        <f>Japan!E48-Japan!D48</f>
        <v>-0.65500000000000025</v>
      </c>
      <c r="E48" s="54">
        <f>Japan!F48</f>
        <v>20.933226502782055</v>
      </c>
      <c r="F48" s="22">
        <f>1200*LN(Japan!G48/Japan!G47)</f>
        <v>5.6436249465869528</v>
      </c>
      <c r="G48" s="22">
        <f>1200*LN(Japan!H48/Japan!H47)</f>
        <v>17.469721575517251</v>
      </c>
      <c r="H48" s="22">
        <f>Japan!I48</f>
        <v>16.4661132464155</v>
      </c>
      <c r="J48" s="22">
        <f>400*LN(Japan!K48/Japan!K45)</f>
        <v>2.9124992644821681</v>
      </c>
      <c r="L48" s="22">
        <f>400*LN(Japan!M48/Japan!M45)</f>
        <v>2.7092508023383837</v>
      </c>
      <c r="M48" s="22">
        <f>400*LN(Japan!N48/Japan!N45)</f>
        <v>7.2142439597440058</v>
      </c>
      <c r="N48" s="22">
        <f>400*LN(Japan!O48/Japan!O45)</f>
        <v>1.1315424801892779</v>
      </c>
      <c r="P48" s="27">
        <f>Japan!Q48-Japan!Q45</f>
        <v>-0.5</v>
      </c>
      <c r="Q48" s="27">
        <f>Japan!R48-Japan!R45</f>
        <v>1.9594965904819794E-2</v>
      </c>
      <c r="R48">
        <f>IF(Japan!Q45 &lt;0,1,0)</f>
        <v>0</v>
      </c>
    </row>
    <row r="49" spans="1:18">
      <c r="A49" s="1" t="s">
        <v>54</v>
      </c>
      <c r="B49" s="22">
        <f>1200*LN(Japan!B49/Japan!B48)</f>
        <v>-34.427629866295476</v>
      </c>
      <c r="C49" s="29">
        <f>Japan!C49-Japan!D49</f>
        <v>0.11195857142857157</v>
      </c>
      <c r="D49" s="29">
        <f>Japan!E49-Japan!D49</f>
        <v>-0.8230000000000004</v>
      </c>
      <c r="E49" s="54">
        <f>Japan!F49</f>
        <v>24.480353376139313</v>
      </c>
      <c r="F49" s="22">
        <f>1200*LN(Japan!G49/Japan!G48)</f>
        <v>8.2356985088798904</v>
      </c>
      <c r="G49" s="22">
        <f>1200*LN(Japan!H49/Japan!H48)</f>
        <v>-2.0312384629916598</v>
      </c>
      <c r="H49" s="22">
        <f>Japan!I49</f>
        <v>19.289927219888401</v>
      </c>
      <c r="J49" s="22">
        <f>400*LN(Japan!K49/Japan!K46)</f>
        <v>2.2579232480590172</v>
      </c>
      <c r="L49" s="22">
        <f>400*LN(Japan!M49/Japan!M46)</f>
        <v>0.77294710042154413</v>
      </c>
      <c r="M49" s="22">
        <f>400*LN(Japan!N49/Japan!N46)</f>
        <v>3.8643935369710301</v>
      </c>
      <c r="N49" s="22">
        <f>400*LN(Japan!O49/Japan!O46)</f>
        <v>-9.4567052228168968</v>
      </c>
      <c r="P49" s="27">
        <f>Japan!Q49-Japan!Q46</f>
        <v>-0.5</v>
      </c>
      <c r="Q49" s="27">
        <f>Japan!R49-Japan!R46</f>
        <v>1.690940844044686E-2</v>
      </c>
      <c r="R49">
        <f>IF(Japan!Q46 &lt;0,1,0)</f>
        <v>0</v>
      </c>
    </row>
    <row r="50" spans="1:18">
      <c r="A50" s="1" t="s">
        <v>55</v>
      </c>
      <c r="B50" s="22">
        <f>1200*LN(Japan!B50/Japan!B49)</f>
        <v>14.522780356223466</v>
      </c>
      <c r="C50" s="29">
        <f>Japan!C50-Japan!D50</f>
        <v>0.49500047619047649</v>
      </c>
      <c r="D50" s="29">
        <f>Japan!E50-Japan!D50</f>
        <v>-0.17399999999999949</v>
      </c>
      <c r="E50" s="54">
        <f>Japan!F50</f>
        <v>25.418436516200764</v>
      </c>
      <c r="F50" s="22">
        <f>1200*LN(Japan!G50/Japan!G49)</f>
        <v>8.1795612894396861</v>
      </c>
      <c r="G50" s="22">
        <f>1200*LN(Japan!H50/Japan!H49)</f>
        <v>8.6549903313092589</v>
      </c>
      <c r="H50" s="22">
        <f>Japan!I50</f>
        <v>8.6319211109051697</v>
      </c>
      <c r="J50" s="22">
        <f>400*LN(Japan!K50/Japan!K47)</f>
        <v>0.64740636512280403</v>
      </c>
      <c r="L50" s="22">
        <f>400*LN(Japan!M50/Japan!M47)</f>
        <v>1.5458956439555662</v>
      </c>
      <c r="M50" s="22">
        <f>400*LN(Japan!N50/Japan!N47)</f>
        <v>-1.604687094378618</v>
      </c>
      <c r="N50" s="22">
        <f>400*LN(Japan!O50/Japan!O47)</f>
        <v>2.6858614102569787</v>
      </c>
      <c r="P50" s="27">
        <f>Japan!Q50-Japan!Q47</f>
        <v>-0.5</v>
      </c>
      <c r="Q50" s="27">
        <f>Japan!R50-Japan!R47</f>
        <v>-0.11583169289814421</v>
      </c>
      <c r="R50">
        <f>IF(Japan!Q47 &lt;0,1,0)</f>
        <v>0</v>
      </c>
    </row>
    <row r="51" spans="1:18">
      <c r="A51" s="1" t="s">
        <v>56</v>
      </c>
      <c r="B51" s="22">
        <f>1200*LN(Japan!B51/Japan!B50)</f>
        <v>58.815879017201404</v>
      </c>
      <c r="C51" s="29">
        <f>Japan!C51-Japan!D51</f>
        <v>0.28052173913043443</v>
      </c>
      <c r="D51" s="29">
        <f>Japan!E51-Japan!D51</f>
        <v>-0.29100000000000037</v>
      </c>
      <c r="E51" s="54">
        <f>Japan!F51</f>
        <v>21.754049250335811</v>
      </c>
      <c r="F51" s="22">
        <f>1200*LN(Japan!G51/Japan!G50)</f>
        <v>8.124184191049812</v>
      </c>
      <c r="G51" s="22">
        <f>1200*LN(Japan!H51/Japan!H50)</f>
        <v>34.187254484488363</v>
      </c>
      <c r="H51" s="22">
        <f>Japan!I51</f>
        <v>7.3542492736399003</v>
      </c>
      <c r="J51" s="22">
        <f>400*LN(Japan!K51/Japan!K48)</f>
        <v>2.1341002672131122</v>
      </c>
      <c r="L51" s="22">
        <f>400*LN(Japan!M51/Japan!M48)</f>
        <v>-1.5458956439555331</v>
      </c>
      <c r="M51" s="22">
        <f>400*LN(Japan!N51/Japan!N48)</f>
        <v>-4.3667208025229654</v>
      </c>
      <c r="N51" s="22">
        <f>400*LN(Japan!O51/Japan!O48)</f>
        <v>-8.7580842810621569</v>
      </c>
      <c r="P51" s="27">
        <f>Japan!Q51-Japan!Q48</f>
        <v>0</v>
      </c>
      <c r="Q51" s="27">
        <f>Japan!R51-Japan!R48</f>
        <v>-4.297741947184619E-2</v>
      </c>
      <c r="R51">
        <f>IF(Japan!Q48 &lt;0,1,0)</f>
        <v>0</v>
      </c>
    </row>
    <row r="52" spans="1:18">
      <c r="A52" s="1" t="s">
        <v>57</v>
      </c>
      <c r="B52" s="22">
        <f>1200*LN(Japan!B52/Japan!B51)</f>
        <v>-44.853793573396636</v>
      </c>
      <c r="C52" s="29">
        <f>Japan!C52-Japan!D52</f>
        <v>8.8934761904761572E-2</v>
      </c>
      <c r="D52" s="29">
        <f>Japan!E52-Japan!D52</f>
        <v>-0.2110000000000003</v>
      </c>
      <c r="E52" s="54">
        <f>Japan!F52</f>
        <v>21.900624740970404</v>
      </c>
      <c r="F52" s="22">
        <f>1200*LN(Japan!G52/Japan!G51)</f>
        <v>-1.5651919116989006</v>
      </c>
      <c r="G52" s="22">
        <f>1200*LN(Japan!H52/Japan!H51)</f>
        <v>-6.437208105210896</v>
      </c>
      <c r="H52" s="22">
        <f>Japan!I52</f>
        <v>7.3049298613437603</v>
      </c>
      <c r="J52" s="22">
        <f>400*LN(Japan!K52/Japan!K49)</f>
        <v>4.3344600576253178</v>
      </c>
      <c r="L52" s="22">
        <f>400*LN(Japan!M52/Japan!M49)</f>
        <v>-0.77294710042152515</v>
      </c>
      <c r="M52" s="22">
        <f>400*LN(Japan!N52/Japan!N49)</f>
        <v>-1.372161330465657</v>
      </c>
      <c r="N52" s="22">
        <f>400*LN(Japan!O52/Japan!O49)</f>
        <v>0.38259209038334685</v>
      </c>
      <c r="P52" s="27">
        <f>Japan!Q52-Japan!Q49</f>
        <v>-0.5</v>
      </c>
      <c r="Q52" s="27">
        <f>Japan!R52-Japan!R49</f>
        <v>6.4935243904133522E-2</v>
      </c>
      <c r="R52">
        <f>IF(Japan!Q49 &lt;0,1,0)</f>
        <v>0</v>
      </c>
    </row>
    <row r="53" spans="1:18">
      <c r="A53" s="1" t="s">
        <v>58</v>
      </c>
      <c r="B53" s="22">
        <f>1200*LN(Japan!B53/Japan!B52)</f>
        <v>-74.126899130308686</v>
      </c>
      <c r="C53" s="29">
        <f>Japan!C53-Japan!D53</f>
        <v>0.40549999999999997</v>
      </c>
      <c r="D53" s="29">
        <f>Japan!E53-Japan!D53</f>
        <v>6.2000000000000277E-2</v>
      </c>
      <c r="E53" s="54">
        <f>Japan!F53</f>
        <v>27.060082011308225</v>
      </c>
      <c r="F53" s="22">
        <f>1200*LN(Japan!G53/Japan!G52)</f>
        <v>-1.5672360997093149</v>
      </c>
      <c r="G53" s="22">
        <f>1200*LN(Japan!H53/Japan!H52)</f>
        <v>0.35853002955670699</v>
      </c>
      <c r="H53" s="22">
        <f>Japan!I53</f>
        <v>16.6391386710356</v>
      </c>
      <c r="J53" s="22">
        <f>400*LN(Japan!K53/Japan!K50)</f>
        <v>4.9772730077244676</v>
      </c>
      <c r="L53" s="22">
        <f>400*LN(Japan!M53/Japan!M50)</f>
        <v>-1.1588612644611593</v>
      </c>
      <c r="M53" s="22">
        <f>400*LN(Japan!N53/Japan!N50)</f>
        <v>-0.36591504175778955</v>
      </c>
      <c r="N53" s="22">
        <f>400*LN(Japan!O53/Japan!O50)</f>
        <v>-5.389879433345369</v>
      </c>
      <c r="P53" s="27">
        <f>Japan!Q53-Japan!Q50</f>
        <v>-1</v>
      </c>
      <c r="Q53" s="27">
        <f>Japan!R53-Japan!R50</f>
        <v>5.4705803172186762E-2</v>
      </c>
      <c r="R53">
        <f>IF(Japan!Q50 &lt;0,1,0)</f>
        <v>0</v>
      </c>
    </row>
    <row r="54" spans="1:18">
      <c r="A54" s="1" t="s">
        <v>59</v>
      </c>
      <c r="B54" s="22">
        <f>1200*LN(Japan!B54/Japan!B53)</f>
        <v>-46.989118085126933</v>
      </c>
      <c r="C54" s="29">
        <f>Japan!C54-Japan!D54</f>
        <v>0.28639227272727297</v>
      </c>
      <c r="D54" s="29">
        <f>Japan!E54-Japan!D54</f>
        <v>0.47900000000000009</v>
      </c>
      <c r="E54" s="54">
        <f>Japan!F54</f>
        <v>25.418436516200764</v>
      </c>
      <c r="F54" s="22">
        <f>1200*LN(Japan!G54/Japan!G53)</f>
        <v>-1.5692856342480395</v>
      </c>
      <c r="G54" s="22">
        <f>1200*LN(Japan!H54/Japan!H53)</f>
        <v>30.614356670511874</v>
      </c>
      <c r="H54" s="22">
        <f>Japan!I54</f>
        <v>19.166928936553099</v>
      </c>
      <c r="J54" s="22">
        <f>400*LN(Japan!K54/Japan!K51)</f>
        <v>1.4076600178734857</v>
      </c>
      <c r="L54" s="22">
        <f>400*LN(Japan!M54/Japan!M51)</f>
        <v>0</v>
      </c>
      <c r="M54" s="22">
        <f>400*LN(Japan!N54/Japan!N51)</f>
        <v>-0.1799576126288486</v>
      </c>
      <c r="N54" s="22">
        <f>400*LN(Japan!O54/Japan!O51)</f>
        <v>-5.4264398106888665</v>
      </c>
      <c r="P54" s="27">
        <f>Japan!Q54-Japan!Q51</f>
        <v>-1</v>
      </c>
      <c r="Q54" s="27">
        <f>Japan!R54-Japan!R51</f>
        <v>9.0255180264557922E-3</v>
      </c>
      <c r="R54">
        <f>IF(Japan!Q51 &lt;0,1,0)</f>
        <v>0</v>
      </c>
    </row>
    <row r="55" spans="1:18">
      <c r="A55" s="1" t="s">
        <v>60</v>
      </c>
      <c r="B55" s="22">
        <f>1200*LN(Japan!B55/Japan!B54)</f>
        <v>-40.140786910258328</v>
      </c>
      <c r="C55" s="29">
        <f>Japan!C55-Japan!D55</f>
        <v>0.13921949999999939</v>
      </c>
      <c r="D55" s="29">
        <f>Japan!E55-Japan!D55</f>
        <v>0.46799999999999997</v>
      </c>
      <c r="E55" s="54">
        <f>Japan!F55</f>
        <v>25.652957301216091</v>
      </c>
      <c r="F55" s="22">
        <f>1200*LN(Japan!G55/Japan!G54)</f>
        <v>0.55359111767977331</v>
      </c>
      <c r="G55" s="22">
        <f>1200*LN(Japan!H55/Japan!H54)</f>
        <v>-11.587507740270716</v>
      </c>
      <c r="H55" s="22">
        <f>Japan!I55</f>
        <v>10.5860658662885</v>
      </c>
      <c r="J55" s="22">
        <f>400*LN(Japan!K55/Japan!K52)</f>
        <v>-1.0374229458038249</v>
      </c>
      <c r="L55" s="22">
        <f>400*LN(Japan!M55/Japan!M52)</f>
        <v>1.1588612644611149</v>
      </c>
      <c r="M55" s="22">
        <f>400*LN(Japan!N55/Japan!N52)</f>
        <v>-9.8619209395009104</v>
      </c>
      <c r="N55" s="22">
        <f>400*LN(Japan!O55/Japan!O52)</f>
        <v>-9.2847495444874397</v>
      </c>
      <c r="P55" s="27">
        <f>Japan!Q55-Japan!Q52</f>
        <v>-0.5</v>
      </c>
      <c r="Q55" s="27">
        <f>Japan!R55-Japan!R52</f>
        <v>-0.10019540692421902</v>
      </c>
      <c r="R55">
        <f>IF(Japan!Q52 &lt;0,1,0)</f>
        <v>0</v>
      </c>
    </row>
    <row r="56" spans="1:18">
      <c r="A56" s="1" t="s">
        <v>61</v>
      </c>
      <c r="B56" s="22">
        <f>1200*LN(Japan!B56/Japan!B55)</f>
        <v>-81.335387788890614</v>
      </c>
      <c r="C56" s="29">
        <f>Japan!C56-Japan!D56</f>
        <v>0.41381272727272655</v>
      </c>
      <c r="D56" s="29">
        <f>Japan!E56-Japan!D56</f>
        <v>0.93699999999999939</v>
      </c>
      <c r="E56" s="54">
        <f>Japan!F56</f>
        <v>28.11542554387734</v>
      </c>
      <c r="F56" s="22">
        <f>1200*LN(Japan!G56/Japan!G55)</f>
        <v>0.55333584949908177</v>
      </c>
      <c r="G56" s="22">
        <f>1200*LN(Japan!H56/Japan!H55)</f>
        <v>-35.267698332857996</v>
      </c>
      <c r="H56" s="22">
        <f>Japan!I56</f>
        <v>12.573914187993701</v>
      </c>
      <c r="J56" s="22">
        <f>400*LN(Japan!K56/Japan!K53)</f>
        <v>1.0291990629408561</v>
      </c>
      <c r="L56" s="22">
        <f>400*LN(Japan!M56/Japan!M53)</f>
        <v>-2.3278436213056612</v>
      </c>
      <c r="M56" s="22">
        <f>400*LN(Japan!N56/Japan!N53)</f>
        <v>-3.4971752625142729</v>
      </c>
      <c r="N56" s="22">
        <f>400*LN(Japan!O56/Japan!O53)</f>
        <v>-9.8092213291790458</v>
      </c>
      <c r="P56" s="27">
        <f>Japan!Q56-Japan!Q53</f>
        <v>0</v>
      </c>
      <c r="Q56" s="27">
        <f>Japan!R56-Japan!R53</f>
        <v>-8.1332453276829142E-2</v>
      </c>
      <c r="R56">
        <f>IF(Japan!Q53 &lt;0,1,0)</f>
        <v>0</v>
      </c>
    </row>
    <row r="57" spans="1:18">
      <c r="A57" s="1" t="s">
        <v>62</v>
      </c>
      <c r="B57" s="22">
        <f>1200*LN(Japan!B57/Japan!B56)</f>
        <v>-149.83689408695753</v>
      </c>
      <c r="C57" s="29">
        <f>Japan!C57-Japan!D57</f>
        <v>9.553149999999988E-2</v>
      </c>
      <c r="D57" s="29">
        <f>Japan!E57-Japan!D57</f>
        <v>1.0609999999999999</v>
      </c>
      <c r="E57" s="54">
        <f>Japan!F57</f>
        <v>21.226377484051266</v>
      </c>
      <c r="F57" s="22">
        <f>1200*LN(Japan!G57/Japan!G56)</f>
        <v>0.55308081662722686</v>
      </c>
      <c r="G57" s="22">
        <f>1200*LN(Japan!H57/Japan!H56)</f>
        <v>-9.118584910350565</v>
      </c>
      <c r="H57" s="22">
        <f>Japan!I57</f>
        <v>31.210903568793402</v>
      </c>
      <c r="J57" s="22">
        <f>400*LN(Japan!K57/Japan!K54)</f>
        <v>3.3609466007832758</v>
      </c>
      <c r="L57" s="22">
        <f>400*LN(Japan!M57/Japan!M54)</f>
        <v>-3.500265408074168</v>
      </c>
      <c r="M57" s="22">
        <f>400*LN(Japan!N57/Japan!N54)</f>
        <v>5.0681652845039164E-2</v>
      </c>
      <c r="N57" s="22">
        <f>400*LN(Japan!O57/Japan!O54)</f>
        <v>-9.0778439710788863</v>
      </c>
      <c r="P57" s="27">
        <f>Japan!Q57-Japan!Q54</f>
        <v>-0.75</v>
      </c>
      <c r="Q57" s="27">
        <f>Japan!R57-Japan!R54</f>
        <v>-0.11458612249364553</v>
      </c>
      <c r="R57">
        <f>IF(Japan!Q54 &lt;0,1,0)</f>
        <v>0</v>
      </c>
    </row>
    <row r="58" spans="1:18">
      <c r="A58" s="1" t="s">
        <v>63</v>
      </c>
      <c r="B58" s="22">
        <f>1200*LN(Japan!B58/Japan!B57)</f>
        <v>66.284973031089777</v>
      </c>
      <c r="C58" s="29">
        <f>Japan!C58-Japan!D58</f>
        <v>0.13900000000000023</v>
      </c>
      <c r="D58" s="29">
        <f>Japan!E58-Japan!D58</f>
        <v>1.1280000000000001</v>
      </c>
      <c r="E58" s="54">
        <f>Japan!F58</f>
        <v>23.337064549189467</v>
      </c>
      <c r="F58" s="22">
        <f>1200*LN(Japan!G58/Japan!G57)</f>
        <v>2.3327298019812788</v>
      </c>
      <c r="G58" s="22">
        <f>1200*LN(Japan!H58/Japan!H57)</f>
        <v>15.641324811496153</v>
      </c>
      <c r="H58" s="22">
        <f>Japan!I58</f>
        <v>17.1508831422328</v>
      </c>
      <c r="J58" s="22">
        <f>400*LN(Japan!K58/Japan!K55)</f>
        <v>2.9934937855200516</v>
      </c>
      <c r="L58" s="22">
        <f>400*LN(Japan!M58/Japan!M55)</f>
        <v>-6.2197560259447453</v>
      </c>
      <c r="M58" s="22">
        <f>400*LN(Japan!N58/Japan!N55)</f>
        <v>4.0682642257586714</v>
      </c>
      <c r="N58" s="22">
        <f>400*LN(Japan!O58/Japan!O55)</f>
        <v>-17.194051293255708</v>
      </c>
      <c r="P58" s="27">
        <f>Japan!Q58-Japan!Q55</f>
        <v>-0.75</v>
      </c>
      <c r="Q58" s="27">
        <f>Japan!R58-Japan!R55</f>
        <v>-6.1311162207905667E-2</v>
      </c>
      <c r="R58">
        <f>IF(Japan!Q55 &lt;0,1,0)</f>
        <v>0</v>
      </c>
    </row>
    <row r="59" spans="1:18">
      <c r="A59" s="1" t="s">
        <v>64</v>
      </c>
      <c r="B59" s="22">
        <f>1200*LN(Japan!B59/Japan!B58)</f>
        <v>-66.941444021334945</v>
      </c>
      <c r="C59" s="29">
        <f>Japan!C59-Japan!D59</f>
        <v>0.15115954545454535</v>
      </c>
      <c r="D59" s="29">
        <f>Japan!E59-Japan!D59</f>
        <v>1.1689999999999996</v>
      </c>
      <c r="E59" s="54">
        <f>Japan!F59</f>
        <v>27.32391789445051</v>
      </c>
      <c r="F59" s="22">
        <f>1200*LN(Japan!G59/Japan!G58)</f>
        <v>2.3282039083589834</v>
      </c>
      <c r="G59" s="22">
        <f>1200*LN(Japan!H59/Japan!H58)</f>
        <v>23.086238838728516</v>
      </c>
      <c r="H59" s="22">
        <f>Japan!I59</f>
        <v>13.909739627476201</v>
      </c>
      <c r="J59" s="22">
        <f>400*LN(Japan!K59/Japan!K56)</f>
        <v>2.6342523277218945</v>
      </c>
      <c r="L59" s="22">
        <f>400*LN(Japan!M59/Japan!M56)</f>
        <v>-1.559456166262879</v>
      </c>
      <c r="M59" s="22">
        <f>400*LN(Japan!N59/Japan!N56)</f>
        <v>-1.4017418219713003</v>
      </c>
      <c r="N59" s="22">
        <f>400*LN(Japan!O59/Japan!O56)</f>
        <v>-3.1904456280009508</v>
      </c>
      <c r="P59" s="27">
        <f>Japan!Q59-Japan!Q56</f>
        <v>-0.75</v>
      </c>
      <c r="Q59" s="27">
        <f>Japan!R59-Japan!R56</f>
        <v>1.8030041214878167E-2</v>
      </c>
      <c r="R59">
        <f>IF(Japan!Q56 &lt;0,1,0)</f>
        <v>0</v>
      </c>
    </row>
    <row r="60" spans="1:18">
      <c r="A60" s="1" t="s">
        <v>65</v>
      </c>
      <c r="B60" s="22">
        <f>1200*LN(Japan!B60/Japan!B59)</f>
        <v>-44.840048346579962</v>
      </c>
      <c r="C60" s="29">
        <f>Japan!C60-Japan!D60</f>
        <v>0.12739695652173832</v>
      </c>
      <c r="D60" s="29">
        <f>Japan!E60-Japan!D60</f>
        <v>1.157</v>
      </c>
      <c r="E60" s="54">
        <f>Japan!F60</f>
        <v>26.034053576866043</v>
      </c>
      <c r="F60" s="22">
        <f>1200*LN(Japan!G60/Japan!G59)</f>
        <v>2.3236955427438835</v>
      </c>
      <c r="G60" s="22">
        <f>1200*LN(Japan!H60/Japan!H59)</f>
        <v>-9.7887083387792888</v>
      </c>
      <c r="H60" s="22">
        <f>Japan!I60</f>
        <v>18.114600293818601</v>
      </c>
      <c r="J60" s="22">
        <f>400*LN(Japan!K60/Japan!K57)</f>
        <v>-0.54717809373240511</v>
      </c>
      <c r="L60" s="22">
        <f>400*LN(Japan!M60/Japan!M57)</f>
        <v>0.39043438922218354</v>
      </c>
      <c r="M60" s="22">
        <f>400*LN(Japan!N60/Japan!N57)</f>
        <v>0.19647873666176802</v>
      </c>
      <c r="N60" s="22">
        <f>400*LN(Japan!O60/Japan!O57)</f>
        <v>-2.0010046731880502</v>
      </c>
      <c r="P60" s="27">
        <f>Japan!Q60-Japan!Q57</f>
        <v>-0.5</v>
      </c>
      <c r="Q60" s="27">
        <f>Japan!R60-Japan!R57</f>
        <v>7.006318657135413E-2</v>
      </c>
      <c r="R60">
        <f>IF(Japan!Q57 &lt;0,1,0)</f>
        <v>0</v>
      </c>
    </row>
    <row r="61" spans="1:18">
      <c r="A61" s="1" t="s">
        <v>66</v>
      </c>
      <c r="B61" s="22">
        <f>1200*LN(Japan!B61/Japan!B60)</f>
        <v>-41.896984166558397</v>
      </c>
      <c r="C61" s="29">
        <f>Japan!C61-Japan!D61</f>
        <v>0.7326564999999996</v>
      </c>
      <c r="D61" s="29">
        <f>Japan!E61-Japan!D61</f>
        <v>1.8719999999999999</v>
      </c>
      <c r="E61" s="54">
        <f>Japan!F61</f>
        <v>29.639810646477137</v>
      </c>
      <c r="F61" s="22">
        <f>1200*LN(Japan!G61/Japan!G60)</f>
        <v>7.9550109721941702</v>
      </c>
      <c r="G61" s="22">
        <f>1200*LN(Japan!H61/Japan!H60)</f>
        <v>-12.75556586898308</v>
      </c>
      <c r="H61" s="22">
        <f>Japan!I61</f>
        <v>31.499353434855699</v>
      </c>
      <c r="J61" s="22">
        <f>400*LN(Japan!K61/Japan!K58)</f>
        <v>0.2588250253480982</v>
      </c>
      <c r="L61" s="22">
        <f>400*LN(Japan!M61/Japan!M58)</f>
        <v>0.78277911478437878</v>
      </c>
      <c r="M61" s="22">
        <f>400*LN(Japan!N61/Japan!N58)</f>
        <v>-3.0472365787752249</v>
      </c>
      <c r="N61" s="22">
        <f>400*LN(Japan!O61/Japan!O58)</f>
        <v>-4.5198221015734923</v>
      </c>
      <c r="P61" s="27">
        <f>Japan!Q61-Japan!Q58</f>
        <v>-0.5</v>
      </c>
      <c r="Q61" s="27">
        <f>Japan!R61-Japan!R58</f>
        <v>0.13537714425305047</v>
      </c>
      <c r="R61">
        <f>IF(Japan!Q58 &lt;0,1,0)</f>
        <v>0</v>
      </c>
    </row>
    <row r="62" spans="1:18">
      <c r="A62" s="1" t="s">
        <v>67</v>
      </c>
      <c r="B62" s="22">
        <f>1200*LN(Japan!B62/Japan!B61)</f>
        <v>153.40002711328637</v>
      </c>
      <c r="C62" s="29">
        <f>Japan!C62-Japan!D62</f>
        <v>0.46788727272727249</v>
      </c>
      <c r="D62" s="29">
        <f>Japan!E62-Japan!D62</f>
        <v>1.4689999999999999</v>
      </c>
      <c r="E62" s="54">
        <f>Japan!F62</f>
        <v>29.375974763334877</v>
      </c>
      <c r="F62" s="22">
        <f>1200*LN(Japan!G62/Japan!G61)</f>
        <v>7.9026229050056562</v>
      </c>
      <c r="G62" s="22">
        <f>1200*LN(Japan!H62/Japan!H61)</f>
        <v>42.234138749088117</v>
      </c>
      <c r="H62" s="22">
        <f>Japan!I62</f>
        <v>18.955207816078001</v>
      </c>
      <c r="J62" s="22">
        <f>400*LN(Japan!K62/Japan!K59)</f>
        <v>-0.33361170944248253</v>
      </c>
      <c r="L62" s="22">
        <f>400*LN(Japan!M62/Japan!M59)</f>
        <v>0.39043438922218354</v>
      </c>
      <c r="M62" s="22">
        <f>400*LN(Japan!N62/Japan!N59)</f>
        <v>-5.5666902400490077</v>
      </c>
      <c r="N62" s="22">
        <f>400*LN(Japan!O62/Japan!O59)</f>
        <v>2.3952167378490774</v>
      </c>
      <c r="P62" s="27">
        <f>Japan!Q62-Japan!Q59</f>
        <v>-0.5</v>
      </c>
      <c r="Q62" s="27">
        <f>Japan!R62-Japan!R59</f>
        <v>0.10532023332220763</v>
      </c>
      <c r="R62">
        <f>IF(Japan!Q59 &lt;0,1,0)</f>
        <v>0</v>
      </c>
    </row>
    <row r="63" spans="1:18">
      <c r="A63" s="1" t="s">
        <v>68</v>
      </c>
      <c r="B63" s="22">
        <f>1200*LN(Japan!B63/Japan!B62)</f>
        <v>-64.759584750385045</v>
      </c>
      <c r="C63" s="29">
        <f>Japan!C63-Japan!D63</f>
        <v>0.39698909090909096</v>
      </c>
      <c r="D63" s="29">
        <f>Japan!E63-Japan!D63</f>
        <v>1.5099999999999998</v>
      </c>
      <c r="E63" s="54">
        <f>Japan!F63</f>
        <v>28.701727506415715</v>
      </c>
      <c r="F63" s="22">
        <f>1200*LN(Japan!G63/Japan!G62)</f>
        <v>7.8509203336592108</v>
      </c>
      <c r="G63" s="22">
        <f>1200*LN(Japan!H63/Japan!H62)</f>
        <v>38.605087763363471</v>
      </c>
      <c r="H63" s="22">
        <f>Japan!I63</f>
        <v>7.6694719388077104</v>
      </c>
      <c r="J63" s="22">
        <f>400*LN(Japan!K63/Japan!K60)</f>
        <v>0.67601181060888482</v>
      </c>
      <c r="L63" s="22">
        <f>400*LN(Japan!M63/Japan!M60)</f>
        <v>-0.39043438922213947</v>
      </c>
      <c r="M63" s="22">
        <f>400*LN(Japan!N63/Japan!N60)</f>
        <v>-10.909230257546469</v>
      </c>
      <c r="N63" s="22">
        <f>400*LN(Japan!O63/Japan!O60)</f>
        <v>-9.3357865277206873</v>
      </c>
      <c r="P63" s="27">
        <f>Japan!Q63-Japan!Q60</f>
        <v>0</v>
      </c>
      <c r="Q63" s="27">
        <f>Japan!R63-Japan!R60</f>
        <v>6.1757501615229415E-2</v>
      </c>
      <c r="R63">
        <f>IF(Japan!Q60 &lt;0,1,0)</f>
        <v>0</v>
      </c>
    </row>
    <row r="64" spans="1:18">
      <c r="A64" s="1" t="s">
        <v>69</v>
      </c>
      <c r="B64" s="22">
        <f>1200*LN(Japan!B64/Japan!B63)</f>
        <v>-26.47007621672795</v>
      </c>
      <c r="C64" s="29">
        <f>Japan!C64-Japan!D64</f>
        <v>0.25319761904761906</v>
      </c>
      <c r="D64" s="29">
        <f>Japan!E64-Japan!D64</f>
        <v>1.3020000000000005</v>
      </c>
      <c r="E64" s="54">
        <f>Japan!F64</f>
        <v>30.343373001523201</v>
      </c>
      <c r="F64" s="22">
        <f>1200*LN(Japan!G64/Japan!G63)</f>
        <v>-0.92533939860312453</v>
      </c>
      <c r="G64" s="22">
        <f>1200*LN(Japan!H64/Japan!H63)</f>
        <v>6.5670549077519746</v>
      </c>
      <c r="H64" s="22">
        <f>Japan!I64</f>
        <v>14.782132115532701</v>
      </c>
      <c r="J64" s="22">
        <f>400*LN(Japan!K64/Japan!K61)</f>
        <v>0.76897424865249919</v>
      </c>
      <c r="L64" s="22">
        <f>400*LN(Japan!M64/Japan!M61)</f>
        <v>0</v>
      </c>
      <c r="M64" s="22">
        <f>400*LN(Japan!N64/Japan!N61)</f>
        <v>-3.6656737381278997</v>
      </c>
      <c r="N64" s="22">
        <f>400*LN(Japan!O64/Japan!O61)</f>
        <v>-2.4870546443482247</v>
      </c>
      <c r="P64" s="27">
        <f>Japan!Q64-Japan!Q61</f>
        <v>0</v>
      </c>
      <c r="Q64" s="27">
        <f>Japan!R64-Japan!R61</f>
        <v>1.2968962473009604E-2</v>
      </c>
      <c r="R64">
        <f>IF(Japan!Q61 &lt;0,1,0)</f>
        <v>0</v>
      </c>
    </row>
    <row r="65" spans="1:18">
      <c r="A65" s="1" t="s">
        <v>70</v>
      </c>
      <c r="B65" s="22">
        <f>1200*LN(Japan!B65/Japan!B64)</f>
        <v>46.406730322474701</v>
      </c>
      <c r="C65" s="29">
        <f>Japan!C65-Japan!D65</f>
        <v>0.38789904761904737</v>
      </c>
      <c r="D65" s="29">
        <f>Japan!E65-Japan!D65</f>
        <v>1.4419999999999997</v>
      </c>
      <c r="E65" s="54">
        <f>Japan!F65</f>
        <v>28.349946328892695</v>
      </c>
      <c r="F65" s="22">
        <f>1200*LN(Japan!G65/Japan!G64)</f>
        <v>-0.92605349345765442</v>
      </c>
      <c r="G65" s="22">
        <f>1200*LN(Japan!H65/Japan!H64)</f>
        <v>0.67151652563793074</v>
      </c>
      <c r="H65" s="22">
        <f>Japan!I65</f>
        <v>9.62009595140937</v>
      </c>
      <c r="J65" s="22">
        <f>400*LN(Japan!K65/Japan!K62)</f>
        <v>1.1137520557464207</v>
      </c>
      <c r="L65" s="22">
        <f>400*LN(Japan!M65/Japan!M62)</f>
        <v>-1.5640293631372002</v>
      </c>
      <c r="M65" s="22">
        <f>400*LN(Japan!N65/Japan!N62)</f>
        <v>7.1651242489155829</v>
      </c>
      <c r="N65" s="22">
        <f>400*LN(Japan!O65/Japan!O62)</f>
        <v>-19.158017008927288</v>
      </c>
      <c r="P65" s="27">
        <f>Japan!Q65-Japan!Q62</f>
        <v>0</v>
      </c>
      <c r="Q65" s="27">
        <f>Japan!R65-Japan!R62</f>
        <v>-2.9577147636581813E-2</v>
      </c>
      <c r="R65">
        <f>IF(Japan!Q62 &lt;0,1,0)</f>
        <v>0</v>
      </c>
    </row>
    <row r="66" spans="1:18">
      <c r="A66" s="1" t="s">
        <v>71</v>
      </c>
      <c r="B66" s="22">
        <f>1200*LN(Japan!B66/Japan!B65)</f>
        <v>-40.997183895697475</v>
      </c>
      <c r="C66" s="29">
        <f>Japan!C66-Japan!D66</f>
        <v>0.33562549999999991</v>
      </c>
      <c r="D66" s="29">
        <f>Japan!E66-Japan!D66</f>
        <v>1.343</v>
      </c>
      <c r="E66" s="54">
        <f>Japan!F66</f>
        <v>28.584467113908048</v>
      </c>
      <c r="F66" s="22">
        <f>1200*LN(Japan!G66/Japan!G65)</f>
        <v>-0.92676869131303707</v>
      </c>
      <c r="G66" s="22">
        <f>1200*LN(Japan!H66/Japan!H65)</f>
        <v>0</v>
      </c>
      <c r="H66" s="22">
        <f>Japan!I66</f>
        <v>9.3301192866134901</v>
      </c>
      <c r="J66" s="22">
        <f>400*LN(Japan!K66/Japan!K63)</f>
        <v>1.4423182056815866</v>
      </c>
      <c r="L66" s="22">
        <f>400*LN(Japan!M66/Japan!M63)</f>
        <v>-1.17359497391506</v>
      </c>
      <c r="M66" s="22">
        <f>400*LN(Japan!N66/Japan!N63)</f>
        <v>-4.4099056697644627</v>
      </c>
      <c r="N66" s="22">
        <f>400*LN(Japan!O66/Japan!O63)</f>
        <v>1.6393465569127856</v>
      </c>
      <c r="P66" s="27">
        <f>Japan!Q66-Japan!Q63</f>
        <v>0</v>
      </c>
      <c r="Q66" s="27">
        <f>Japan!R66-Japan!R63</f>
        <v>-5.985572235638692E-2</v>
      </c>
      <c r="R66">
        <f>IF(Japan!Q63 &lt;0,1,0)</f>
        <v>0</v>
      </c>
    </row>
    <row r="67" spans="1:18">
      <c r="A67" s="1" t="s">
        <v>72</v>
      </c>
      <c r="B67" s="22">
        <f>1200*LN(Japan!B67/Japan!B66)</f>
        <v>15.201232959410492</v>
      </c>
      <c r="C67" s="29">
        <f>Japan!C67-Japan!D67</f>
        <v>0.46637550000000028</v>
      </c>
      <c r="D67" s="29">
        <f>Japan!E67-Japan!D67</f>
        <v>1.5409999999999999</v>
      </c>
      <c r="E67" s="54">
        <f>Japan!F67</f>
        <v>36.73406439319163</v>
      </c>
      <c r="F67" s="22">
        <f>1200*LN(Japan!G67/Japan!G66)</f>
        <v>-12.479656997889599</v>
      </c>
      <c r="G67" s="22">
        <f>1200*LN(Japan!H67/Japan!H66)</f>
        <v>53.502639464880325</v>
      </c>
      <c r="H67" s="22">
        <f>Japan!I67</f>
        <v>6.04040121033443</v>
      </c>
      <c r="J67" s="22">
        <f>400*LN(Japan!K67/Japan!K64)</f>
        <v>1.7323100660912236</v>
      </c>
      <c r="L67" s="22">
        <f>400*LN(Japan!M67/Japan!M64)</f>
        <v>-0.39119807519069477</v>
      </c>
      <c r="M67" s="22">
        <f>400*LN(Japan!N67/Japan!N64)</f>
        <v>-0.40100253985090273</v>
      </c>
      <c r="N67" s="22">
        <f>400*LN(Japan!O67/Japan!O64)</f>
        <v>7.4152483995645113</v>
      </c>
      <c r="P67" s="27">
        <f>Japan!Q67-Japan!Q64</f>
        <v>-0.75</v>
      </c>
      <c r="Q67" s="27">
        <f>Japan!R67-Japan!R64</f>
        <v>2.3931816751582957E-2</v>
      </c>
      <c r="R67">
        <f>IF(Japan!Q64 &lt;0,1,0)</f>
        <v>0</v>
      </c>
    </row>
    <row r="68" spans="1:18">
      <c r="A68" s="1" t="s">
        <v>73</v>
      </c>
      <c r="B68" s="22">
        <f>1200*LN(Japan!B68/Japan!B67)</f>
        <v>61.414419207516659</v>
      </c>
      <c r="C68" s="29">
        <f>Japan!C68-Japan!D68</f>
        <v>0.2907665217391302</v>
      </c>
      <c r="D68" s="29">
        <f>Japan!E68-Japan!D68</f>
        <v>1.2819999999999996</v>
      </c>
      <c r="E68" s="54">
        <f>Japan!F68</f>
        <v>28.11542554387734</v>
      </c>
      <c r="F68" s="22">
        <f>1200*LN(Japan!G68/Japan!G67)</f>
        <v>-12.61080698032287</v>
      </c>
      <c r="G68" s="22">
        <f>1200*LN(Japan!H68/Japan!H67)</f>
        <v>38.539769332042098</v>
      </c>
      <c r="H68" s="22">
        <f>Japan!I68</f>
        <v>15.4679856086104</v>
      </c>
      <c r="J68" s="22">
        <f>400*LN(Japan!K68/Japan!K65)</f>
        <v>1.1401702161131235</v>
      </c>
      <c r="L68" s="22">
        <f>400*LN(Japan!M68/Japan!M65)</f>
        <v>-1.5701688464422141</v>
      </c>
      <c r="M68" s="22">
        <f>400*LN(Japan!N68/Japan!N65)</f>
        <v>-9.5873061706755447</v>
      </c>
      <c r="N68" s="22">
        <f>400*LN(Japan!O68/Japan!O65)</f>
        <v>-4.6194739139127039</v>
      </c>
      <c r="P68" s="27">
        <f>Japan!Q68-Japan!Q65</f>
        <v>-0.75</v>
      </c>
      <c r="Q68" s="27">
        <f>Japan!R68-Japan!R65</f>
        <v>7.777470978028056E-2</v>
      </c>
      <c r="R68">
        <f>IF(Japan!Q65 &lt;0,1,0)</f>
        <v>0</v>
      </c>
    </row>
    <row r="69" spans="1:18">
      <c r="A69" s="1" t="s">
        <v>74</v>
      </c>
      <c r="B69" s="22">
        <f>1200*LN(Japan!B69/Japan!B68)</f>
        <v>160.31385893360712</v>
      </c>
      <c r="C69" s="29">
        <f>Japan!C69-Japan!D69</f>
        <v>9.212499999999979E-2</v>
      </c>
      <c r="D69" s="29">
        <f>Japan!E69-Japan!D69</f>
        <v>1.4319999999999999</v>
      </c>
      <c r="E69" s="54">
        <f>Japan!F69</f>
        <v>33.568033795484354</v>
      </c>
      <c r="F69" s="22">
        <f>1200*LN(Japan!G69/Japan!G68)</f>
        <v>-12.744742802297143</v>
      </c>
      <c r="G69" s="22">
        <f>1200*LN(Japan!H69/Japan!H68)</f>
        <v>34.172008337172414</v>
      </c>
      <c r="H69" s="22">
        <f>Japan!I69</f>
        <v>18.994946071706099</v>
      </c>
      <c r="J69" s="22">
        <f>400*LN(Japan!K69/Japan!K66)</f>
        <v>1.8716110326175022</v>
      </c>
      <c r="L69" s="22">
        <f>400*LN(Japan!M69/Japan!M66)</f>
        <v>-1.1770484216789696</v>
      </c>
      <c r="M69" s="22">
        <f>400*LN(Japan!N69/Japan!N66)</f>
        <v>3.1174399388049356</v>
      </c>
      <c r="N69" s="22">
        <f>400*LN(Japan!O69/Japan!O66)</f>
        <v>-5.3526274783325025</v>
      </c>
      <c r="P69" s="27">
        <f>Japan!Q69-Japan!Q66</f>
        <v>-0.75</v>
      </c>
      <c r="Q69" s="27">
        <f>Japan!R69-Japan!R66</f>
        <v>0.19817211124591694</v>
      </c>
      <c r="R69">
        <f>IF(Japan!Q66 &lt;0,1,0)</f>
        <v>0</v>
      </c>
    </row>
    <row r="70" spans="1:18">
      <c r="A70" s="1" t="s">
        <v>75</v>
      </c>
      <c r="B70" s="22">
        <f>1200*LN(Japan!B70/Japan!B69)</f>
        <v>47.59959992857523</v>
      </c>
      <c r="C70" s="29">
        <f>Japan!C70-Japan!D70</f>
        <v>0.10502631578947375</v>
      </c>
      <c r="D70" s="29">
        <f>Japan!E70-Japan!D70</f>
        <v>1.7749999999999995</v>
      </c>
      <c r="E70" s="54">
        <f>Japan!F70</f>
        <v>31.046935356569268</v>
      </c>
      <c r="F70" s="22">
        <f>1200*LN(Japan!G70/Japan!G69)</f>
        <v>4.3394890750435007</v>
      </c>
      <c r="G70" s="22">
        <f>1200*LN(Japan!H70/Japan!H69)</f>
        <v>20.966463720854545</v>
      </c>
      <c r="H70" s="22">
        <f>Japan!I70</f>
        <v>10.271383657246201</v>
      </c>
      <c r="J70" s="22">
        <f>400*LN(Japan!K70/Japan!K67)</f>
        <v>0.71710669182885067</v>
      </c>
      <c r="L70" s="22">
        <f>400*LN(Japan!M70/Japan!M67)</f>
        <v>-1.9617498860359055</v>
      </c>
      <c r="M70" s="22">
        <f>400*LN(Japan!N70/Japan!N67)</f>
        <v>-6.1476065886779869</v>
      </c>
      <c r="N70" s="22">
        <f>400*LN(Japan!O70/Japan!O67)</f>
        <v>-0.81716065192025089</v>
      </c>
      <c r="P70" s="27">
        <f>Japan!Q70-Japan!Q67</f>
        <v>0</v>
      </c>
      <c r="Q70" s="27">
        <f>Japan!R70-Japan!R67</f>
        <v>0.18382937057423554</v>
      </c>
      <c r="R70">
        <f>IF(Japan!Q67 &lt;0,1,0)</f>
        <v>0</v>
      </c>
    </row>
    <row r="71" spans="1:18">
      <c r="A71" s="1" t="s">
        <v>76</v>
      </c>
      <c r="B71" s="22">
        <f>1200*LN(Japan!B71/Japan!B70)</f>
        <v>-3.5664694479096739</v>
      </c>
      <c r="C71" s="29">
        <f>Japan!C71-Japan!D71</f>
        <v>0.14636363636363603</v>
      </c>
      <c r="D71" s="29">
        <f>Japan!E71-Japan!D71</f>
        <v>1.7210000000000001</v>
      </c>
      <c r="E71" s="54">
        <f>Japan!F71</f>
        <v>34.242281052403484</v>
      </c>
      <c r="F71" s="22">
        <f>1200*LN(Japan!G71/Japan!G70)</f>
        <v>4.3238529641485695</v>
      </c>
      <c r="G71" s="22">
        <f>1200*LN(Japan!H71/Japan!H70)</f>
        <v>47.019174997461143</v>
      </c>
      <c r="H71" s="22">
        <f>Japan!I71</f>
        <v>15.2095070800294</v>
      </c>
      <c r="J71" s="22">
        <f>400*LN(Japan!K71/Japan!K68)</f>
        <v>1.3774915287322647</v>
      </c>
      <c r="L71" s="22">
        <f>400*LN(Japan!M71/Japan!M68)</f>
        <v>-0.78740182906892364</v>
      </c>
      <c r="M71" s="22">
        <f>400*LN(Japan!N71/Japan!N68)</f>
        <v>-3.296686516872243</v>
      </c>
      <c r="N71" s="22">
        <f>400*LN(Japan!O71/Japan!O68)</f>
        <v>5.4536765103214302</v>
      </c>
      <c r="P71" s="27">
        <f>Japan!Q71-Japan!Q68</f>
        <v>0</v>
      </c>
      <c r="Q71" s="27">
        <f>Japan!R71-Japan!R68</f>
        <v>0.14866016304770024</v>
      </c>
      <c r="R71">
        <f>IF(Japan!Q68 &lt;0,1,0)</f>
        <v>0</v>
      </c>
    </row>
    <row r="72" spans="1:18">
      <c r="A72" s="1" t="s">
        <v>77</v>
      </c>
      <c r="B72" s="22">
        <f>1200*LN(Japan!B72/Japan!B71)</f>
        <v>4.6149760895036493</v>
      </c>
      <c r="C72" s="29">
        <f>Japan!C72-Japan!D72</f>
        <v>0.3196818181818184</v>
      </c>
      <c r="D72" s="29">
        <f>Japan!E72-Japan!D72</f>
        <v>1.5810000000000004</v>
      </c>
      <c r="E72" s="54">
        <f>Japan!F72</f>
        <v>34.095705561768888</v>
      </c>
      <c r="F72" s="22">
        <f>1200*LN(Japan!G72/Japan!G71)</f>
        <v>4.3083291293516535</v>
      </c>
      <c r="G72" s="22">
        <f>1200*LN(Japan!H72/Japan!H71)</f>
        <v>12.355869857936753</v>
      </c>
      <c r="H72" s="22">
        <f>Japan!I72</f>
        <v>9.9062038562063499</v>
      </c>
      <c r="J72" s="22">
        <f>400*LN(Japan!K72/Japan!K69)</f>
        <v>3.9217321121427453</v>
      </c>
      <c r="L72" s="22">
        <f>400*LN(Japan!M72/Japan!M69)</f>
        <v>-1.1805222538321236</v>
      </c>
      <c r="M72" s="22">
        <f>400*LN(Japan!N72/Japan!N69)</f>
        <v>-7.2733040255172288</v>
      </c>
      <c r="N72" s="22">
        <f>400*LN(Japan!O72/Japan!O69)</f>
        <v>-2.4948105822191091</v>
      </c>
      <c r="P72" s="27">
        <f>Japan!Q72-Japan!Q69</f>
        <v>0</v>
      </c>
      <c r="Q72" s="27">
        <f>Japan!R72-Japan!R69</f>
        <v>0.12291357837835548</v>
      </c>
      <c r="R72">
        <f>IF(Japan!Q69 &lt;0,1,0)</f>
        <v>0</v>
      </c>
    </row>
    <row r="73" spans="1:18">
      <c r="A73" s="1" t="s">
        <v>78</v>
      </c>
      <c r="B73" s="22">
        <f>1200*LN(Japan!B73/Japan!B72)</f>
        <v>33.475158637577479</v>
      </c>
      <c r="C73" s="29">
        <f>Japan!C73-Japan!D73</f>
        <v>0.28126809523809548</v>
      </c>
      <c r="D73" s="29">
        <f>Japan!E73-Japan!D73</f>
        <v>1.6280000000000001</v>
      </c>
      <c r="E73" s="54">
        <f>Japan!F73</f>
        <v>29.903646529619422</v>
      </c>
      <c r="F73" s="22">
        <f>1200*LN(Japan!G73/Japan!G72)</f>
        <v>4.7349249267711144</v>
      </c>
      <c r="G73" s="22">
        <f>1200*LN(Japan!H73/Japan!H72)</f>
        <v>46.287493488268069</v>
      </c>
      <c r="H73" s="22">
        <f>Japan!I73</f>
        <v>6.8047909224320504</v>
      </c>
      <c r="J73" s="22">
        <f>400*LN(Japan!K73/Japan!K70)</f>
        <v>4.0225248276022469</v>
      </c>
      <c r="L73" s="22">
        <f>400*LN(Japan!M73/Japan!M70)</f>
        <v>-1.1816847589725634</v>
      </c>
      <c r="M73" s="22">
        <f>400*LN(Japan!N73/Japan!N70)</f>
        <v>-4.8815968741090305</v>
      </c>
      <c r="N73" s="22">
        <f>400*LN(Japan!O73/Japan!O70)</f>
        <v>-11.619074176092274</v>
      </c>
      <c r="P73" s="27">
        <f>Japan!Q73-Japan!Q70</f>
        <v>0</v>
      </c>
      <c r="Q73" s="27">
        <f>Japan!R73-Japan!R70</f>
        <v>3.942515473515229E-2</v>
      </c>
      <c r="R73">
        <f>IF(Japan!Q70 &lt;0,1,0)</f>
        <v>0</v>
      </c>
    </row>
    <row r="74" spans="1:18">
      <c r="A74" s="1" t="s">
        <v>79</v>
      </c>
      <c r="B74" s="22">
        <f>1200*LN(Japan!B74/Japan!B73)</f>
        <v>-4.0619885446540636</v>
      </c>
      <c r="C74" s="29">
        <f>Japan!C74-Japan!D74</f>
        <v>7.8904090909091007E-2</v>
      </c>
      <c r="D74" s="29">
        <f>Japan!E74-Japan!D74</f>
        <v>1.4279999999999999</v>
      </c>
      <c r="E74" s="54">
        <f>Japan!F74</f>
        <v>34.330226346784229</v>
      </c>
      <c r="F74" s="22">
        <f>1200*LN(Japan!G74/Japan!G73)</f>
        <v>4.7163154032505661</v>
      </c>
      <c r="G74" s="22">
        <f>1200*LN(Japan!H74/Japan!H73)</f>
        <v>-31.263603334360404</v>
      </c>
      <c r="H74" s="22">
        <f>Japan!I74</f>
        <v>7.45815527102648</v>
      </c>
      <c r="J74" s="22">
        <f>400*LN(Japan!K74/Japan!K71)</f>
        <v>2.0374101044589219</v>
      </c>
      <c r="L74" s="22">
        <f>400*LN(Japan!M74/Japan!M71)</f>
        <v>0</v>
      </c>
      <c r="M74" s="22">
        <f>400*LN(Japan!N74/Japan!N71)</f>
        <v>-2.8670962047040298</v>
      </c>
      <c r="N74" s="22">
        <f>400*LN(Japan!O74/Japan!O71)</f>
        <v>-2.9273523230718466</v>
      </c>
      <c r="P74" s="27">
        <f>Japan!Q74-Japan!Q71</f>
        <v>-0.75</v>
      </c>
      <c r="Q74" s="27">
        <f>Japan!R74-Japan!R71</f>
        <v>2.7292327278294337E-2</v>
      </c>
      <c r="R74">
        <f>IF(Japan!Q71 &lt;0,1,0)</f>
        <v>0</v>
      </c>
    </row>
    <row r="75" spans="1:18">
      <c r="A75" s="1" t="s">
        <v>80</v>
      </c>
      <c r="B75" s="22">
        <f>1200*LN(Japan!B75/Japan!B74)</f>
        <v>-12.271500561664039</v>
      </c>
      <c r="C75" s="29">
        <f>Japan!C75-Japan!D75</f>
        <v>6.7910952380952683E-2</v>
      </c>
      <c r="D75" s="29">
        <f>Japan!E75-Japan!D75</f>
        <v>1.5190000000000001</v>
      </c>
      <c r="E75" s="54">
        <f>Japan!F75</f>
        <v>30.050222020254004</v>
      </c>
      <c r="F75" s="22">
        <f>1200*LN(Japan!G75/Japan!G74)</f>
        <v>4.6978515880724405</v>
      </c>
      <c r="G75" s="22">
        <f>1200*LN(Japan!H75/Japan!H74)</f>
        <v>-14.035247715829557</v>
      </c>
      <c r="H75" s="22">
        <f>Japan!I75</f>
        <v>10.019684134213099</v>
      </c>
      <c r="J75" s="22">
        <f>400*LN(Japan!K75/Japan!K72)</f>
        <v>-2.0811409352588917</v>
      </c>
      <c r="L75" s="22">
        <f>400*LN(Japan!M75/Japan!M72)</f>
        <v>-0.39428292990367531</v>
      </c>
      <c r="M75" s="22">
        <f>400*LN(Japan!N75/Japan!N72)</f>
        <v>2.411827713352467</v>
      </c>
      <c r="N75" s="22">
        <f>400*LN(Japan!O75/Japan!O72)</f>
        <v>-5.8824589558779543</v>
      </c>
      <c r="P75" s="27">
        <f>Japan!Q75-Japan!Q72</f>
        <v>-0.75</v>
      </c>
      <c r="Q75" s="27">
        <f>Japan!R75-Japan!R72</f>
        <v>3.2621070186353407E-2</v>
      </c>
      <c r="R75">
        <f>IF(Japan!Q72 &lt;0,1,0)</f>
        <v>0</v>
      </c>
    </row>
    <row r="76" spans="1:18">
      <c r="A76" s="1" t="s">
        <v>81</v>
      </c>
      <c r="B76" s="22">
        <f>1200*LN(Japan!B76/Japan!B75)</f>
        <v>-90.709971275776084</v>
      </c>
      <c r="C76" s="29">
        <f>Japan!C76-Japan!D76</f>
        <v>8.8113636363636338E-2</v>
      </c>
      <c r="D76" s="29">
        <f>Japan!E76-Japan!D76</f>
        <v>1.4950000000000001</v>
      </c>
      <c r="E76" s="54">
        <f>Japan!F76</f>
        <v>29.551865352096375</v>
      </c>
      <c r="F76" s="22">
        <f>1200*LN(Japan!G76/Japan!G75)</f>
        <v>-5.1165530355291251</v>
      </c>
      <c r="G76" s="22">
        <f>1200*LN(Japan!H76/Japan!H75)</f>
        <v>0.84676000220514869</v>
      </c>
      <c r="H76" s="22">
        <f>Japan!I76</f>
        <v>21.246381878600602</v>
      </c>
      <c r="J76" s="22">
        <f>400*LN(Japan!K76/Japan!K73)</f>
        <v>-2.7226596374937668</v>
      </c>
      <c r="L76" s="22">
        <f>400*LN(Japan!M76/Japan!M73)</f>
        <v>0.78817759491940675</v>
      </c>
      <c r="M76" s="22">
        <f>400*LN(Japan!N76/Japan!N73)</f>
        <v>3.2721042011966821</v>
      </c>
      <c r="N76" s="22">
        <f>400*LN(Japan!O76/Japan!O73)</f>
        <v>-2.9582807844515204</v>
      </c>
      <c r="P76" s="27">
        <f>Japan!Q76-Japan!Q73</f>
        <v>-0.75</v>
      </c>
      <c r="Q76" s="27">
        <f>Japan!R76-Japan!R73</f>
        <v>2.5144255586244668E-3</v>
      </c>
      <c r="R76">
        <f>IF(Japan!Q73 &lt;0,1,0)</f>
        <v>0</v>
      </c>
    </row>
    <row r="77" spans="1:18">
      <c r="A77" s="1" t="s">
        <v>82</v>
      </c>
      <c r="B77" s="22">
        <f>1200*LN(Japan!B77/Japan!B76)</f>
        <v>-66.13329405846946</v>
      </c>
      <c r="C77" s="29">
        <f>Japan!C77-Japan!D77</f>
        <v>0.19793523809523839</v>
      </c>
      <c r="D77" s="29">
        <f>Japan!E77-Japan!D77</f>
        <v>1.492</v>
      </c>
      <c r="E77" s="54">
        <f>Japan!F77</f>
        <v>31.105565552823112</v>
      </c>
      <c r="F77" s="22">
        <f>1200*LN(Japan!G77/Japan!G76)</f>
        <v>-5.1384624150870737</v>
      </c>
      <c r="G77" s="22">
        <f>1200*LN(Japan!H77/Japan!H76)</f>
        <v>-23.93810084740408</v>
      </c>
      <c r="H77" s="22">
        <f>Japan!I77</f>
        <v>22.3528447615296</v>
      </c>
      <c r="J77" s="22">
        <f>400*LN(Japan!K77/Japan!K74)</f>
        <v>-0.5560025251988413</v>
      </c>
      <c r="L77" s="22">
        <f>400*LN(Japan!M77/Japan!M74)</f>
        <v>0</v>
      </c>
      <c r="M77" s="22">
        <f>400*LN(Japan!N77/Japan!N74)</f>
        <v>0.43617521813456989</v>
      </c>
      <c r="N77" s="22">
        <f>400*LN(Japan!O77/Japan!O74)</f>
        <v>-7.1997708706441825</v>
      </c>
      <c r="P77" s="27">
        <f>Japan!Q77-Japan!Q74</f>
        <v>0</v>
      </c>
      <c r="Q77" s="27">
        <f>Japan!R77-Japan!R74</f>
        <v>5.836561332740331E-2</v>
      </c>
      <c r="R77">
        <f>IF(Japan!Q74 &lt;0,1,0)</f>
        <v>0</v>
      </c>
    </row>
    <row r="78" spans="1:18">
      <c r="A78" s="1" t="s">
        <v>83</v>
      </c>
      <c r="B78" s="22">
        <f>1200*LN(Japan!B78/Japan!B77)</f>
        <v>60.656051795241069</v>
      </c>
      <c r="C78" s="29">
        <f>Japan!C78-Japan!D78</f>
        <v>0.34653149999999999</v>
      </c>
      <c r="D78" s="29">
        <f>Japan!E78-Japan!D78</f>
        <v>1.7489999999999999</v>
      </c>
      <c r="E78" s="54">
        <f>Japan!F78</f>
        <v>23.923366511727856</v>
      </c>
      <c r="F78" s="22">
        <f>1200*LN(Japan!G78/Japan!G77)</f>
        <v>-5.1605602363416958</v>
      </c>
      <c r="G78" s="22">
        <f>1200*LN(Japan!H78/Japan!H77)</f>
        <v>-14.042020412830301</v>
      </c>
      <c r="H78" s="22">
        <f>Japan!I78</f>
        <v>23.885201031588899</v>
      </c>
      <c r="J78" s="22">
        <f>400*LN(Japan!K78/Japan!K75)</f>
        <v>1.2542948494906234</v>
      </c>
      <c r="L78" s="22">
        <f>400*LN(Japan!M78/Japan!M75)</f>
        <v>0</v>
      </c>
      <c r="M78" s="22">
        <f>400*LN(Japan!N78/Japan!N75)</f>
        <v>-0.38150372034110958</v>
      </c>
      <c r="N78" s="22">
        <f>400*LN(Japan!O78/Japan!O75)</f>
        <v>-5.5408451232609384</v>
      </c>
      <c r="P78" s="27">
        <f>Japan!Q78-Japan!Q75</f>
        <v>0</v>
      </c>
      <c r="Q78" s="27">
        <f>Japan!R78-Japan!R75</f>
        <v>1.7134454152323286E-3</v>
      </c>
      <c r="R78">
        <f>IF(Japan!Q75 &lt;0,1,0)</f>
        <v>0</v>
      </c>
    </row>
    <row r="79" spans="1:18">
      <c r="A79" s="1" t="s">
        <v>84</v>
      </c>
      <c r="B79" s="22">
        <f>1200*LN(Japan!B79/Japan!B78)</f>
        <v>59.400925333796955</v>
      </c>
      <c r="C79" s="29">
        <f>Japan!C79-Japan!D79</f>
        <v>0.29428150000000008</v>
      </c>
      <c r="D79" s="29">
        <f>Japan!E79-Japan!D79</f>
        <v>2.0720000000000001</v>
      </c>
      <c r="E79" s="54">
        <f>Japan!F79</f>
        <v>23.630215530458656</v>
      </c>
      <c r="F79" s="22">
        <f>1200*LN(Japan!G79/Japan!G78)</f>
        <v>-4.6023196117847007</v>
      </c>
      <c r="G79" s="22">
        <f>1200*LN(Japan!H79/Japan!H78)</f>
        <v>54.095269735849691</v>
      </c>
      <c r="H79" s="22">
        <f>Japan!I79</f>
        <v>11.9266814825809</v>
      </c>
      <c r="J79" s="22">
        <f>400*LN(Japan!K79/Japan!K76)</f>
        <v>2.5143840437410732</v>
      </c>
      <c r="L79" s="22">
        <f>400*LN(Japan!M79/Japan!M76)</f>
        <v>-1.1828495558975261</v>
      </c>
      <c r="M79" s="22">
        <f>400*LN(Japan!N79/Japan!N76)</f>
        <v>-0.41798223211787916</v>
      </c>
      <c r="N79" s="22">
        <f>400*LN(Japan!O79/Japan!O76)</f>
        <v>-1.2745629477631475</v>
      </c>
      <c r="P79" s="27">
        <f>Japan!Q79-Japan!Q76</f>
        <v>0</v>
      </c>
      <c r="Q79" s="27">
        <f>Japan!R79-Japan!R76</f>
        <v>7.6268137945067593E-2</v>
      </c>
      <c r="R79">
        <f>IF(Japan!Q76 &lt;0,1,0)</f>
        <v>0</v>
      </c>
    </row>
    <row r="80" spans="1:18">
      <c r="A80" s="1" t="s">
        <v>85</v>
      </c>
      <c r="B80" s="22">
        <f>1200*LN(Japan!B80/Japan!B79)</f>
        <v>17.9862202814877</v>
      </c>
      <c r="C80" s="29">
        <f>Japan!C80-Japan!D80</f>
        <v>0.11971217391304334</v>
      </c>
      <c r="D80" s="29">
        <f>Japan!E80-Japan!D80</f>
        <v>2.2310000000000003</v>
      </c>
      <c r="E80" s="54">
        <f>Japan!F80</f>
        <v>29.757071038984826</v>
      </c>
      <c r="F80" s="22">
        <f>1200*LN(Japan!G80/Japan!G79)</f>
        <v>-4.6200387125659956</v>
      </c>
      <c r="G80" s="22">
        <f>1200*LN(Japan!H80/Japan!H79)</f>
        <v>6.9396446006825014</v>
      </c>
      <c r="H80" s="22">
        <f>Japan!I80</f>
        <v>10.284663720429201</v>
      </c>
      <c r="J80" s="22">
        <f>400*LN(Japan!K80/Japan!K77)</f>
        <v>2.5200222197670108</v>
      </c>
      <c r="L80" s="22">
        <f>400*LN(Japan!M80/Japan!M77)</f>
        <v>0.39389466501573522</v>
      </c>
      <c r="M80" s="22">
        <f>400*LN(Japan!N80/Japan!N77)</f>
        <v>-3.3152514015482894E-2</v>
      </c>
      <c r="N80" s="22">
        <f>400*LN(Japan!O80/Japan!O77)</f>
        <v>5.9386032467979426</v>
      </c>
      <c r="P80" s="27">
        <f>Japan!Q80-Japan!Q77</f>
        <v>0</v>
      </c>
      <c r="Q80" s="27">
        <f>Japan!R80-Japan!R77</f>
        <v>8.2976393532574022E-2</v>
      </c>
      <c r="R80">
        <f>IF(Japan!Q77 &lt;0,1,0)</f>
        <v>0</v>
      </c>
    </row>
    <row r="81" spans="1:18">
      <c r="A81" s="1" t="s">
        <v>86</v>
      </c>
      <c r="B81" s="22">
        <f>1200*LN(Japan!B81/Japan!B80)</f>
        <v>-7.8629406080611908</v>
      </c>
      <c r="C81" s="29">
        <f>Japan!C81-Japan!D81</f>
        <v>7.9499999999999904E-2</v>
      </c>
      <c r="D81" s="29">
        <f>Japan!E81-Japan!D81</f>
        <v>1.8599999999999999</v>
      </c>
      <c r="E81" s="54">
        <f>Japan!F81</f>
        <v>29.25871437082716</v>
      </c>
      <c r="F81" s="22">
        <f>1200*LN(Japan!G81/Japan!G80)</f>
        <v>-4.6378947792285139</v>
      </c>
      <c r="G81" s="22">
        <f>1200*LN(Japan!H81/Japan!H80)</f>
        <v>20.581341457927739</v>
      </c>
      <c r="H81" s="22">
        <f>Japan!I81</f>
        <v>9.1369955438672701</v>
      </c>
      <c r="J81" s="22">
        <f>400*LN(Japan!K81/Japan!K78)</f>
        <v>0.36989738739432648</v>
      </c>
      <c r="L81" s="22">
        <f>400*LN(Japan!M81/Japan!M78)</f>
        <v>2.7518536054148028</v>
      </c>
      <c r="M81" s="22">
        <f>400*LN(Japan!N81/Japan!N78)</f>
        <v>-1.6517584753055445</v>
      </c>
      <c r="N81" s="22">
        <f>400*LN(Japan!O81/Japan!O78)</f>
        <v>11.423304079138848</v>
      </c>
      <c r="P81" s="27">
        <f>Japan!Q81-Japan!Q78</f>
        <v>0</v>
      </c>
      <c r="Q81" s="27">
        <f>Japan!R81-Japan!R78</f>
        <v>0.1175752626708686</v>
      </c>
      <c r="R81">
        <f>IF(Japan!Q78 &lt;0,1,0)</f>
        <v>0</v>
      </c>
    </row>
    <row r="82" spans="1:18">
      <c r="A82" s="1" t="s">
        <v>87</v>
      </c>
      <c r="B82" s="22">
        <f>1200*LN(Japan!B82/Japan!B81)</f>
        <v>24.98096127922917</v>
      </c>
      <c r="C82" s="29">
        <f>Japan!C82-Japan!D82</f>
        <v>0.14012499999999983</v>
      </c>
      <c r="D82" s="29">
        <f>Japan!E82-Japan!D82</f>
        <v>1.8959999999999999</v>
      </c>
      <c r="E82" s="54">
        <f>Japan!F82</f>
        <v>28.613782212034952</v>
      </c>
      <c r="F82" s="22">
        <f>1200*LN(Japan!G82/Japan!G81)</f>
        <v>4.5716782656559376</v>
      </c>
      <c r="G82" s="22">
        <f>1200*LN(Japan!H82/Japan!H81)</f>
        <v>-11.756758428731954</v>
      </c>
      <c r="H82" s="22">
        <f>Japan!I82</f>
        <v>6.6747165514440301</v>
      </c>
      <c r="J82" s="22">
        <f>400*LN(Japan!K82/Japan!K79)</f>
        <v>-0.44086283198733034</v>
      </c>
      <c r="L82" s="22">
        <f>400*LN(Japan!M82/Japan!M79)</f>
        <v>3.1465255663928264</v>
      </c>
      <c r="M82" s="22">
        <f>400*LN(Japan!N82/Japan!N79)</f>
        <v>-4.3380027154936163E-2</v>
      </c>
      <c r="N82" s="22">
        <f>400*LN(Japan!O82/Japan!O79)</f>
        <v>7.5871610827240694</v>
      </c>
      <c r="P82" s="27">
        <f>Japan!Q82-Japan!Q79</f>
        <v>0</v>
      </c>
      <c r="Q82" s="27">
        <f>Japan!R82-Japan!R79</f>
        <v>0.11334548961998969</v>
      </c>
      <c r="R82">
        <f>IF(Japan!Q79 &lt;0,1,0)</f>
        <v>0</v>
      </c>
    </row>
    <row r="83" spans="1:18">
      <c r="A83" s="1" t="s">
        <v>88</v>
      </c>
      <c r="B83" s="22">
        <f>1200*LN(Japan!B83/Japan!B82)</f>
        <v>30.303598979121873</v>
      </c>
      <c r="C83" s="29">
        <f>Japan!C83-Japan!D83</f>
        <v>0.10087499999999983</v>
      </c>
      <c r="D83" s="29">
        <f>Japan!E83-Japan!D83</f>
        <v>2.2069999999999994</v>
      </c>
      <c r="E83" s="54">
        <f>Japan!F83</f>
        <v>22.340351212874211</v>
      </c>
      <c r="F83" s="22">
        <f>1200*LN(Japan!G83/Japan!G82)</f>
        <v>4.5543274781273295</v>
      </c>
      <c r="G83" s="22">
        <f>1200*LN(Japan!H83/Japan!H82)</f>
        <v>6.3028233502064541</v>
      </c>
      <c r="H83" s="22">
        <f>Japan!I83</f>
        <v>10.8845983001834</v>
      </c>
      <c r="J83" s="22">
        <f>400*LN(Japan!K83/Japan!K80)</f>
        <v>-2.0049531462377752</v>
      </c>
      <c r="L83" s="22">
        <f>400*LN(Japan!M83/Japan!M80)</f>
        <v>3.1372709844104394</v>
      </c>
      <c r="M83" s="22">
        <f>400*LN(Japan!N83/Japan!N80)</f>
        <v>2.0176686185424306</v>
      </c>
      <c r="N83" s="22">
        <f>400*LN(Japan!O83/Japan!O80)</f>
        <v>8.33363476113656</v>
      </c>
      <c r="P83" s="27">
        <f>Japan!Q83-Japan!Q80</f>
        <v>0</v>
      </c>
      <c r="Q83" s="27">
        <f>Japan!R83-Japan!R80</f>
        <v>1.1092228421867745E-2</v>
      </c>
      <c r="R83">
        <f>IF(Japan!Q80 &lt;0,1,0)</f>
        <v>0</v>
      </c>
    </row>
    <row r="84" spans="1:18">
      <c r="A84" s="1" t="s">
        <v>89</v>
      </c>
      <c r="B84" s="22">
        <f>1200*LN(Japan!B84/Japan!B83)</f>
        <v>-22.300168124182743</v>
      </c>
      <c r="C84" s="29">
        <f>Japan!C84-Japan!D84</f>
        <v>0.10645238095238074</v>
      </c>
      <c r="D84" s="29">
        <f>Japan!E84-Japan!D84</f>
        <v>2.4439999999999995</v>
      </c>
      <c r="E84" s="54">
        <f>Japan!F84</f>
        <v>16.975688255647938</v>
      </c>
      <c r="F84" s="22">
        <f>1200*LN(Japan!G84/Japan!G83)</f>
        <v>4.5371078949077823</v>
      </c>
      <c r="G84" s="22">
        <f>1200*LN(Japan!H84/Japan!H83)</f>
        <v>35.413509645437813</v>
      </c>
      <c r="H84" s="22">
        <f>Japan!I84</f>
        <v>6.8587944380547397</v>
      </c>
      <c r="J84" s="22">
        <f>400*LN(Japan!K84/Japan!K81)</f>
        <v>-0.44963596472313005</v>
      </c>
      <c r="L84" s="22">
        <f>400*LN(Japan!M84/Japan!M81)</f>
        <v>1.9540830264197364</v>
      </c>
      <c r="M84" s="22">
        <f>400*LN(Japan!N84/Japan!N81)</f>
        <v>15.178998694731332</v>
      </c>
      <c r="N84" s="22">
        <f>400*LN(Japan!O84/Japan!O81)</f>
        <v>8.6645987124718733</v>
      </c>
      <c r="P84" s="27">
        <f>Japan!Q84-Japan!Q81</f>
        <v>0</v>
      </c>
      <c r="Q84" s="27">
        <f>Japan!R84-Japan!R81</f>
        <v>6.0502412362518854E-2</v>
      </c>
      <c r="R84">
        <f>IF(Japan!Q81 &lt;0,1,0)</f>
        <v>0</v>
      </c>
    </row>
    <row r="85" spans="1:18">
      <c r="A85" s="1" t="s">
        <v>90</v>
      </c>
      <c r="B85" s="22">
        <f>1200*LN(Japan!B85/Japan!B84)</f>
        <v>-3.5211886286252922</v>
      </c>
      <c r="C85" s="29">
        <f>Japan!C85-Japan!D85</f>
        <v>0.12296590909090899</v>
      </c>
      <c r="D85" s="29">
        <f>Japan!E85-Japan!D85</f>
        <v>2.5699999999999994</v>
      </c>
      <c r="E85" s="54">
        <f>Japan!F85</f>
        <v>13.956233148575247</v>
      </c>
      <c r="F85" s="22">
        <f>1200*LN(Japan!G85/Japan!G84)</f>
        <v>6.0495222344450461</v>
      </c>
      <c r="G85" s="22">
        <f>1200*LN(Japan!H85/Japan!H84)</f>
        <v>-17.778102942168704</v>
      </c>
      <c r="H85" s="22">
        <f>Japan!I85</f>
        <v>5.9150715971354</v>
      </c>
      <c r="J85" s="22">
        <f>400*LN(Japan!K85/Japan!K82)</f>
        <v>0.55520888123391565</v>
      </c>
      <c r="L85" s="22">
        <f>400*LN(Japan!M85/Japan!M82)</f>
        <v>2.3437567055570954</v>
      </c>
      <c r="M85" s="22">
        <f>400*LN(Japan!N85/Japan!N82)</f>
        <v>8.4124391761389017</v>
      </c>
      <c r="N85" s="22">
        <f>400*LN(Japan!O85/Japan!O82)</f>
        <v>12.333967910804619</v>
      </c>
      <c r="P85" s="27">
        <f>Japan!Q85-Japan!Q82</f>
        <v>0</v>
      </c>
      <c r="Q85" s="27">
        <f>Japan!R85-Japan!R82</f>
        <v>7.2316491665171512E-2</v>
      </c>
      <c r="R85">
        <f>IF(Japan!Q82 &lt;0,1,0)</f>
        <v>0</v>
      </c>
    </row>
    <row r="86" spans="1:18">
      <c r="A86" s="1" t="s">
        <v>91</v>
      </c>
      <c r="B86" s="22">
        <f>1200*LN(Japan!B86/Japan!B85)</f>
        <v>-43.481961231677403</v>
      </c>
      <c r="C86" s="29">
        <f>Japan!C86-Japan!D86</f>
        <v>4.3710909090909134E-2</v>
      </c>
      <c r="D86" s="29">
        <f>Japan!E86-Japan!D86</f>
        <v>2.3100000000000005</v>
      </c>
      <c r="E86" s="54">
        <f>Japan!F86</f>
        <v>20.288294343989847</v>
      </c>
      <c r="F86" s="22">
        <f>1200*LN(Japan!G86/Japan!G85)</f>
        <v>6.0191778784947907</v>
      </c>
      <c r="G86" s="22">
        <f>1200*LN(Japan!H86/Japan!H85)</f>
        <v>5.7766694258292199</v>
      </c>
      <c r="H86" s="22">
        <f>Japan!I86</f>
        <v>8.6466409145004395</v>
      </c>
      <c r="J86" s="22">
        <f>400*LN(Japan!K86/Japan!K83)</f>
        <v>0.70941464046300617</v>
      </c>
      <c r="L86" s="22">
        <f>400*LN(Japan!M86/Japan!M83)</f>
        <v>0</v>
      </c>
      <c r="M86" s="22">
        <f>400*LN(Japan!N86/Japan!N83)</f>
        <v>1.1723847530729687</v>
      </c>
      <c r="N86" s="22">
        <f>400*LN(Japan!O86/Japan!O83)</f>
        <v>3.2854394149556958</v>
      </c>
      <c r="P86" s="27">
        <f>Japan!Q86-Japan!Q83</f>
        <v>0</v>
      </c>
      <c r="Q86" s="27">
        <f>Japan!R86-Japan!R83</f>
        <v>0.24076711780274351</v>
      </c>
      <c r="R86">
        <f>IF(Japan!Q83 &lt;0,1,0)</f>
        <v>0</v>
      </c>
    </row>
    <row r="87" spans="1:18">
      <c r="A87" s="1" t="s">
        <v>92</v>
      </c>
      <c r="B87" s="22">
        <f>1200*LN(Japan!B87/Japan!B86)</f>
        <v>-6.2878497140396856</v>
      </c>
      <c r="C87" s="29">
        <f>Japan!C87-Japan!D87</f>
        <v>-1.0582857142857005E-2</v>
      </c>
      <c r="D87" s="29">
        <f>Japan!E87-Japan!D87</f>
        <v>2.2880000000000003</v>
      </c>
      <c r="E87" s="54">
        <f>Japan!F87</f>
        <v>17.94308649383629</v>
      </c>
      <c r="F87" s="22">
        <f>1200*LN(Japan!G87/Japan!G86)</f>
        <v>5.9891364179569111</v>
      </c>
      <c r="G87" s="22">
        <f>1200*LN(Japan!H87/Japan!H86)</f>
        <v>-5.2381302044041114</v>
      </c>
      <c r="H87" s="22">
        <f>Japan!I87</f>
        <v>6.23958638467073</v>
      </c>
      <c r="J87" s="22">
        <f>400*LN(Japan!K87/Japan!K84)</f>
        <v>2.1311600820657182</v>
      </c>
      <c r="L87" s="22">
        <f>400*LN(Japan!M87/Japan!M84)</f>
        <v>-0.39005366328248287</v>
      </c>
      <c r="M87" s="22">
        <f>400*LN(Japan!N87/Japan!N84)</f>
        <v>-12.407023316707987</v>
      </c>
      <c r="N87" s="22">
        <f>400*LN(Japan!O87/Japan!O84)</f>
        <v>3.2520504333014446</v>
      </c>
      <c r="P87" s="27">
        <f>Japan!Q87-Japan!Q84</f>
        <v>0</v>
      </c>
      <c r="Q87" s="27">
        <f>Japan!R87-Japan!R84</f>
        <v>0.10821471752875844</v>
      </c>
      <c r="R87">
        <f>IF(Japan!Q84 &lt;0,1,0)</f>
        <v>0</v>
      </c>
    </row>
    <row r="88" spans="1:18">
      <c r="A88" s="1" t="s">
        <v>93</v>
      </c>
      <c r="B88" s="22">
        <f>1200*LN(Japan!B88/Japan!B87)</f>
        <v>-42.812341706081092</v>
      </c>
      <c r="C88" s="29">
        <f>Japan!C88-Japan!D88</f>
        <v>9.3999999999999861E-2</v>
      </c>
      <c r="D88" s="29">
        <f>Japan!E88-Japan!D88</f>
        <v>2.4369999999999998</v>
      </c>
      <c r="E88" s="54">
        <f>Japan!F88</f>
        <v>17.825826101328627</v>
      </c>
      <c r="F88" s="22">
        <f>1200*LN(Japan!G88/Japan!G87)</f>
        <v>-2.3815438884274371</v>
      </c>
      <c r="G88" s="22">
        <f>1200*LN(Japan!H88/Japan!H87)</f>
        <v>10.320050203477882</v>
      </c>
      <c r="H88" s="22">
        <f>Japan!I88</f>
        <v>7.78497146403227</v>
      </c>
      <c r="J88" s="22">
        <f>400*LN(Japan!K88/Japan!K85)</f>
        <v>1.5371813980692328</v>
      </c>
      <c r="L88" s="22">
        <f>400*LN(Japan!M88/Japan!M85)</f>
        <v>0.38929443462087004</v>
      </c>
      <c r="M88" s="22">
        <f>400*LN(Japan!N88/Japan!N85)</f>
        <v>-5.6171740150980902</v>
      </c>
      <c r="N88" s="22">
        <f>400*LN(Japan!O88/Japan!O85)</f>
        <v>2.4218035634824888</v>
      </c>
      <c r="P88" s="27">
        <f>Japan!Q88-Japan!Q85</f>
        <v>0</v>
      </c>
      <c r="Q88" s="27">
        <f>Japan!R88-Japan!R85</f>
        <v>-9.9018207603265296E-3</v>
      </c>
      <c r="R88">
        <f>IF(Japan!Q85 &lt;0,1,0)</f>
        <v>0</v>
      </c>
    </row>
    <row r="89" spans="1:18">
      <c r="A89" s="1" t="s">
        <v>94</v>
      </c>
      <c r="B89" s="22">
        <f>1200*LN(Japan!B89/Japan!B88)</f>
        <v>0.48929036732834091</v>
      </c>
      <c r="C89" s="29">
        <f>Japan!C89-Japan!D89</f>
        <v>0.12824999999999998</v>
      </c>
      <c r="D89" s="29">
        <f>Japan!E89-Japan!D89</f>
        <v>2.3079999999999998</v>
      </c>
      <c r="E89" s="54">
        <f>Japan!F89</f>
        <v>18.52938845637469</v>
      </c>
      <c r="F89" s="22">
        <f>1200*LN(Japan!G89/Japan!G88)</f>
        <v>-2.386279748277027</v>
      </c>
      <c r="G89" s="22">
        <f>1200*LN(Japan!H89/Japan!H88)</f>
        <v>-17.746234241214978</v>
      </c>
      <c r="H89" s="22">
        <f>Japan!I89</f>
        <v>6.9567920402518499</v>
      </c>
      <c r="J89" s="22">
        <f>400*LN(Japan!K89/Japan!K86)</f>
        <v>1.2064407367015892</v>
      </c>
      <c r="L89" s="22">
        <f>400*LN(Japan!M89/Japan!M86)</f>
        <v>2.3369102496913445</v>
      </c>
      <c r="M89" s="22">
        <f>400*LN(Japan!N89/Japan!N86)</f>
        <v>2.3978532660289802</v>
      </c>
      <c r="N89" s="22">
        <f>400*LN(Japan!O89/Japan!O86)</f>
        <v>9.2980437121595401</v>
      </c>
      <c r="P89" s="27">
        <f>Japan!Q89-Japan!Q86</f>
        <v>0</v>
      </c>
      <c r="Q89" s="27">
        <f>Japan!R89-Japan!R86</f>
        <v>-5.5832110410902303E-2</v>
      </c>
      <c r="R89">
        <f>IF(Japan!Q86 &lt;0,1,0)</f>
        <v>0</v>
      </c>
    </row>
    <row r="90" spans="1:18">
      <c r="A90" s="1" t="s">
        <v>95</v>
      </c>
      <c r="B90" s="22">
        <f>1200*LN(Japan!B90/Japan!B89)</f>
        <v>-33.887059498664811</v>
      </c>
      <c r="C90" s="29">
        <f>Japan!C90-Japan!D90</f>
        <v>0.13086333333333311</v>
      </c>
      <c r="D90" s="29">
        <f>Japan!E90-Japan!D90</f>
        <v>2.3750000000000004</v>
      </c>
      <c r="E90" s="54">
        <f>Japan!F90</f>
        <v>16.741167470632611</v>
      </c>
      <c r="F90" s="22">
        <f>1200*LN(Japan!G90/Japan!G89)</f>
        <v>-2.3910344808128281</v>
      </c>
      <c r="G90" s="22">
        <f>1200*LN(Japan!H90/Japan!H89)</f>
        <v>-2.1690019461476555</v>
      </c>
      <c r="H90" s="22">
        <f>Japan!I90</f>
        <v>19.0934224728061</v>
      </c>
      <c r="J90" s="22">
        <f>400*LN(Japan!K90/Japan!K87)</f>
        <v>4.2929951896350502E-2</v>
      </c>
      <c r="L90" s="22">
        <f>400*LN(Japan!M90/Japan!M87)</f>
        <v>0</v>
      </c>
      <c r="M90" s="22">
        <f>400*LN(Japan!N90/Japan!N87)</f>
        <v>-1.9601636756264345</v>
      </c>
      <c r="N90" s="22">
        <f>400*LN(Japan!O90/Japan!O87)</f>
        <v>-2.8440952730033846</v>
      </c>
      <c r="P90" s="27">
        <f>Japan!Q90-Japan!Q87</f>
        <v>0</v>
      </c>
      <c r="Q90" s="27">
        <f>Japan!R90-Japan!R87</f>
        <v>9.3133527682773831E-3</v>
      </c>
      <c r="R90">
        <f>IF(Japan!Q87 &lt;0,1,0)</f>
        <v>0</v>
      </c>
    </row>
    <row r="91" spans="1:18">
      <c r="A91" s="1" t="s">
        <v>96</v>
      </c>
      <c r="B91" s="22">
        <f>1200*LN(Japan!B91/Japan!B90)</f>
        <v>-62.487413232946743</v>
      </c>
      <c r="C91" s="29">
        <f>Japan!C91-Japan!D91</f>
        <v>0.15354684210526326</v>
      </c>
      <c r="D91" s="29">
        <f>Japan!E91-Japan!D91</f>
        <v>2.3469999999999995</v>
      </c>
      <c r="E91" s="54">
        <f>Japan!F91</f>
        <v>20.258979245862946</v>
      </c>
      <c r="F91" s="22">
        <f>1200*LN(Japan!G91/Japan!G90)</f>
        <v>-4.6309385614254843</v>
      </c>
      <c r="G91" s="22">
        <f>1200*LN(Japan!H91/Japan!H90)</f>
        <v>14.163037446625589</v>
      </c>
      <c r="H91" s="22">
        <f>Japan!I91</f>
        <v>14.2715501890767</v>
      </c>
      <c r="J91" s="22">
        <f>400*LN(Japan!K91/Japan!K88)</f>
        <v>-0.77748275337773798</v>
      </c>
      <c r="L91" s="22">
        <f>400*LN(Japan!M91/Japan!M88)</f>
        <v>0.77745408342841227</v>
      </c>
      <c r="M91" s="22">
        <f>400*LN(Japan!N91/Japan!N88)</f>
        <v>0.85559170165267795</v>
      </c>
      <c r="N91" s="22">
        <f>400*LN(Japan!O91/Japan!O88)</f>
        <v>0.40221220080414682</v>
      </c>
      <c r="P91" s="27">
        <f>Japan!Q91-Japan!Q88</f>
        <v>0</v>
      </c>
      <c r="Q91" s="27">
        <f>Japan!R91-Japan!R88</f>
        <v>2.0928930000343016E-2</v>
      </c>
      <c r="R91">
        <f>IF(Japan!Q88 &lt;0,1,0)</f>
        <v>0</v>
      </c>
    </row>
    <row r="92" spans="1:18">
      <c r="A92" s="1" t="s">
        <v>97</v>
      </c>
      <c r="B92" s="22">
        <f>1200*LN(Japan!B92/Japan!B91)</f>
        <v>-85.099137125956872</v>
      </c>
      <c r="C92" s="29">
        <f>Japan!C92-Japan!D92</f>
        <v>0.13338391304347841</v>
      </c>
      <c r="D92" s="29">
        <f>Japan!E92-Japan!D92</f>
        <v>2.0830000000000006</v>
      </c>
      <c r="E92" s="54">
        <f>Japan!F92</f>
        <v>22.780077684777993</v>
      </c>
      <c r="F92" s="22">
        <f>1200*LN(Japan!G92/Japan!G91)</f>
        <v>-4.6488791451945399</v>
      </c>
      <c r="G92" s="22">
        <f>1200*LN(Japan!H92/Japan!H91)</f>
        <v>77.747897131035117</v>
      </c>
      <c r="H92" s="22">
        <f>Japan!I92</f>
        <v>18.1059369642491</v>
      </c>
      <c r="J92" s="22">
        <f>400*LN(Japan!K92/Japan!K89)</f>
        <v>-1.146513328931221</v>
      </c>
      <c r="L92" s="22">
        <f>400*LN(Japan!M92/Japan!M89)</f>
        <v>1.1633551583828008</v>
      </c>
      <c r="M92" s="22">
        <f>400*LN(Japan!N92/Japan!N89)</f>
        <v>-2.3487223710285337</v>
      </c>
      <c r="N92" s="22">
        <f>400*LN(Japan!O92/Japan!O89)</f>
        <v>1.5952164711848162</v>
      </c>
      <c r="P92" s="27">
        <f>Japan!Q92-Japan!Q89</f>
        <v>0</v>
      </c>
      <c r="Q92" s="27">
        <f>Japan!R92-Japan!R89</f>
        <v>-1.3302360437267069E-2</v>
      </c>
      <c r="R92">
        <f>IF(Japan!Q89 &lt;0,1,0)</f>
        <v>0</v>
      </c>
    </row>
    <row r="93" spans="1:18">
      <c r="A93" s="1" t="s">
        <v>98</v>
      </c>
      <c r="B93" s="22">
        <f>1200*LN(Japan!B93/Japan!B92)</f>
        <v>-7.8877323845225709</v>
      </c>
      <c r="C93" s="29">
        <f>Japan!C93-Japan!D93</f>
        <v>0.24308333333333332</v>
      </c>
      <c r="D93" s="29">
        <f>Japan!E93-Japan!D93</f>
        <v>2.2359999999999998</v>
      </c>
      <c r="E93" s="54">
        <f>Japan!F93</f>
        <v>24.187202394870127</v>
      </c>
      <c r="F93" s="22">
        <f>1200*LN(Japan!G93/Japan!G92)</f>
        <v>-4.6669592759344347</v>
      </c>
      <c r="G93" s="22">
        <f>1200*LN(Japan!H93/Japan!H92)</f>
        <v>80.795652143253804</v>
      </c>
      <c r="H93" s="22">
        <f>Japan!I93</f>
        <v>16.6857995342727</v>
      </c>
      <c r="J93" s="22">
        <f>400*LN(Japan!K93/Japan!K90)</f>
        <v>-2.373107598645475</v>
      </c>
      <c r="L93" s="22">
        <f>400*LN(Japan!M93/Japan!M90)</f>
        <v>3.1098310188520002</v>
      </c>
      <c r="M93" s="22">
        <f>400*LN(Japan!N93/Japan!N90)</f>
        <v>1.2140364421840513</v>
      </c>
      <c r="N93" s="22">
        <f>400*LN(Japan!O93/Japan!O90)</f>
        <v>14.415974593279604</v>
      </c>
      <c r="P93" s="27">
        <f>Japan!Q93-Japan!Q90</f>
        <v>-0.75</v>
      </c>
      <c r="Q93" s="27">
        <f>Japan!R93-Japan!R90</f>
        <v>5.4660047136838585E-3</v>
      </c>
      <c r="R93">
        <f>IF(Japan!Q90 &lt;0,1,0)</f>
        <v>0</v>
      </c>
    </row>
    <row r="94" spans="1:18">
      <c r="A94" s="1" t="s">
        <v>99</v>
      </c>
      <c r="B94" s="22">
        <f>1200*LN(Japan!B94/Japan!B93)</f>
        <v>-2.1375644559667077</v>
      </c>
      <c r="C94" s="29">
        <f>Japan!C94-Japan!D94</f>
        <v>3.9142857142857146E-2</v>
      </c>
      <c r="D94" s="29">
        <f>Japan!E94-Japan!D94</f>
        <v>2.0680000000000001</v>
      </c>
      <c r="E94" s="54">
        <f>Japan!F94</f>
        <v>21.519528465320455</v>
      </c>
      <c r="F94" s="22">
        <f>1200*LN(Japan!G94/Japan!G93)</f>
        <v>8.0901714537908713</v>
      </c>
      <c r="G94" s="22">
        <f>1200*LN(Japan!H94/Japan!H93)</f>
        <v>-10.97730568397081</v>
      </c>
      <c r="H94" s="22">
        <f>Japan!I94</f>
        <v>10.142089419610199</v>
      </c>
      <c r="J94" s="22">
        <f>400*LN(Japan!K94/Japan!K91)</f>
        <v>-1.7524618344319602</v>
      </c>
      <c r="L94" s="22">
        <f>400*LN(Japan!M94/Japan!M91)</f>
        <v>0.77594592713067045</v>
      </c>
      <c r="M94" s="22">
        <f>400*LN(Japan!N94/Japan!N91)</f>
        <v>-1.6376686130653795</v>
      </c>
      <c r="N94" s="22">
        <f>400*LN(Japan!O94/Japan!O91)</f>
        <v>2.0050167294210355</v>
      </c>
      <c r="P94" s="27">
        <f>Japan!Q94-Japan!Q91</f>
        <v>-0.75</v>
      </c>
      <c r="Q94" s="27">
        <f>Japan!R94-Japan!R91</f>
        <v>5.5805427974336297E-2</v>
      </c>
      <c r="R94">
        <f>IF(Japan!Q91 &lt;0,1,0)</f>
        <v>0</v>
      </c>
    </row>
    <row r="95" spans="1:18">
      <c r="A95" s="1" t="s">
        <v>100</v>
      </c>
      <c r="B95" s="22">
        <f>1200*LN(Japan!B95/Japan!B94)</f>
        <v>-73.715800283658439</v>
      </c>
      <c r="C95" s="29">
        <f>Japan!C95-Japan!D95</f>
        <v>8.470500000000003E-2</v>
      </c>
      <c r="D95" s="29">
        <f>Japan!E95-Japan!D95</f>
        <v>1.907</v>
      </c>
      <c r="E95" s="54">
        <f>Japan!F95</f>
        <v>23.102543764174108</v>
      </c>
      <c r="F95" s="22">
        <f>1200*LN(Japan!G95/Japan!G94)</f>
        <v>8.0359941081791728</v>
      </c>
      <c r="G95" s="22">
        <f>1200*LN(Japan!H95/Japan!H94)</f>
        <v>4.3793509176533121</v>
      </c>
      <c r="H95" s="22">
        <f>Japan!I95</f>
        <v>11.705561359485801</v>
      </c>
      <c r="J95" s="22">
        <f>400*LN(Japan!K95/Japan!K92)</f>
        <v>-2.2350390564856446E-3</v>
      </c>
      <c r="L95" s="22">
        <f>400*LN(Japan!M95/Japan!M92)</f>
        <v>0.38703437949441521</v>
      </c>
      <c r="M95" s="22">
        <f>400*LN(Japan!N95/Japan!N92)</f>
        <v>0.35965810327664494</v>
      </c>
      <c r="N95" s="22">
        <f>400*LN(Japan!O95/Japan!O92)</f>
        <v>-2.3952167378490676</v>
      </c>
      <c r="P95" s="27">
        <f>Japan!Q95-Japan!Q92</f>
        <v>-0.75</v>
      </c>
      <c r="Q95" s="27">
        <f>Japan!R95-Japan!R92</f>
        <v>1.824511307763288E-3</v>
      </c>
      <c r="R95">
        <f>IF(Japan!Q92 &lt;0,1,0)</f>
        <v>0</v>
      </c>
    </row>
    <row r="96" spans="1:18">
      <c r="A96" s="1" t="s">
        <v>101</v>
      </c>
      <c r="B96" s="22">
        <f>1200*LN(Japan!B96/Japan!B95)</f>
        <v>70.821034128076377</v>
      </c>
      <c r="C96" s="29">
        <f>Japan!C96-Japan!D96</f>
        <v>0.13658952380952383</v>
      </c>
      <c r="D96" s="29">
        <f>Japan!E96-Japan!D96</f>
        <v>2.1120000000000001</v>
      </c>
      <c r="E96" s="54">
        <f>Japan!F96</f>
        <v>19.02774512453232</v>
      </c>
      <c r="F96" s="22">
        <f>1200*LN(Japan!G96/Japan!G95)</f>
        <v>7.9825375557659264</v>
      </c>
      <c r="G96" s="22">
        <f>1200*LN(Japan!H96/Japan!H95)</f>
        <v>-39.757427053088925</v>
      </c>
      <c r="H96" s="22">
        <f>Japan!I96</f>
        <v>16.0358058525917</v>
      </c>
      <c r="J96" s="22">
        <f>400*LN(Japan!K96/Japan!K93)</f>
        <v>0.60625186670001741</v>
      </c>
      <c r="L96" s="22">
        <f>400*LN(Japan!M96/Japan!M93)</f>
        <v>0.38703437949441521</v>
      </c>
      <c r="M96" s="22">
        <f>400*LN(Japan!N96/Japan!N93)</f>
        <v>6.8333125317962313</v>
      </c>
      <c r="N96" s="22">
        <f>400*LN(Japan!O96/Japan!O93)</f>
        <v>-12.788301950589451</v>
      </c>
      <c r="P96" s="27">
        <f>Japan!Q96-Japan!Q93</f>
        <v>0</v>
      </c>
      <c r="Q96" s="27">
        <f>Japan!R96-Japan!R93</f>
        <v>2.3324944875163567E-2</v>
      </c>
      <c r="R96">
        <f>IF(Japan!Q93 &lt;0,1,0)</f>
        <v>0</v>
      </c>
    </row>
    <row r="97" spans="1:18">
      <c r="A97" s="1" t="s">
        <v>102</v>
      </c>
      <c r="B97" s="22">
        <f>1200*LN(Japan!B97/Japan!B96)</f>
        <v>79.936619980198003</v>
      </c>
      <c r="C97" s="29">
        <f>Japan!C97-Japan!D97</f>
        <v>-6.7468181818182149E-3</v>
      </c>
      <c r="D97" s="29">
        <f>Japan!E97-Japan!D97</f>
        <v>2.34</v>
      </c>
      <c r="E97" s="54">
        <f>Japan!F97</f>
        <v>18.089661984470887</v>
      </c>
      <c r="F97" s="22">
        <f>1200*LN(Japan!G97/Japan!G96)</f>
        <v>5.6817385111951815</v>
      </c>
      <c r="G97" s="22">
        <f>1200*LN(Japan!H97/Japan!H96)</f>
        <v>-82.651882500958251</v>
      </c>
      <c r="H97" s="22">
        <f>Japan!I97</f>
        <v>14.918159815472601</v>
      </c>
      <c r="J97" s="22">
        <f>400*LN(Japan!K97/Japan!K94)</f>
        <v>0.13487770107523001</v>
      </c>
      <c r="L97" s="22">
        <f>400*LN(Japan!M97/Japan!M94)</f>
        <v>1.5473907111681329</v>
      </c>
      <c r="M97" s="22">
        <f>400*LN(Japan!N97/Japan!N94)</f>
        <v>3.6465392805418659</v>
      </c>
      <c r="N97" s="22">
        <f>400*LN(Japan!O97/Japan!O94)</f>
        <v>0</v>
      </c>
      <c r="P97" s="27">
        <f>Japan!Q97-Japan!Q94</f>
        <v>0</v>
      </c>
      <c r="Q97" s="27">
        <f>Japan!R97-Japan!R94</f>
        <v>8.2904279873059039E-2</v>
      </c>
      <c r="R97">
        <f>IF(Japan!Q94 &lt;0,1,0)</f>
        <v>0</v>
      </c>
    </row>
    <row r="98" spans="1:18">
      <c r="A98" s="1" t="s">
        <v>103</v>
      </c>
      <c r="B98" s="22">
        <f>1200*LN(Japan!B98/Japan!B97)</f>
        <v>41.258280988082859</v>
      </c>
      <c r="C98" s="29">
        <f>Japan!C98-Japan!D98</f>
        <v>0.17791904761904764</v>
      </c>
      <c r="D98" s="29">
        <f>Japan!E98-Japan!D98</f>
        <v>2.6349999999999998</v>
      </c>
      <c r="E98" s="54">
        <f>Japan!F98</f>
        <v>19.496786694563028</v>
      </c>
      <c r="F98" s="22">
        <f>1200*LN(Japan!G98/Japan!G97)</f>
        <v>5.6549634417718719</v>
      </c>
      <c r="G98" s="22">
        <f>1200*LN(Japan!H98/Japan!H97)</f>
        <v>-66.575421821166501</v>
      </c>
      <c r="H98" s="22">
        <f>Japan!I98</f>
        <v>12.188003199342599</v>
      </c>
      <c r="J98" s="22">
        <f>400*LN(Japan!K98/Japan!K95)</f>
        <v>0.34817120658414558</v>
      </c>
      <c r="L98" s="22">
        <f>400*LN(Japan!M98/Japan!M95)</f>
        <v>0.77294710042154413</v>
      </c>
      <c r="M98" s="22">
        <f>400*LN(Japan!N98/Japan!N95)</f>
        <v>-2.0347639424905813E-2</v>
      </c>
      <c r="N98" s="22">
        <f>400*LN(Japan!O98/Japan!O95)</f>
        <v>-6.0515526385208478</v>
      </c>
      <c r="P98" s="27">
        <f>Japan!Q98-Japan!Q95</f>
        <v>-0.5</v>
      </c>
      <c r="Q98" s="27">
        <f>Japan!R98-Japan!R95</f>
        <v>0.19883408735111452</v>
      </c>
      <c r="R98">
        <f>IF(Japan!Q95 &lt;0,1,0)</f>
        <v>0</v>
      </c>
    </row>
    <row r="99" spans="1:18">
      <c r="A99" s="1" t="s">
        <v>104</v>
      </c>
      <c r="B99" s="22">
        <f>1200*LN(Japan!B99/Japan!B98)</f>
        <v>-3.3693995620169286</v>
      </c>
      <c r="C99" s="29">
        <f>Japan!C99-Japan!D99</f>
        <v>0.19692136363636364</v>
      </c>
      <c r="D99" s="29">
        <f>Japan!E99-Japan!D99</f>
        <v>2.6829999999999998</v>
      </c>
      <c r="E99" s="54">
        <f>Japan!F99</f>
        <v>42.802289705463956</v>
      </c>
      <c r="F99" s="22">
        <f>1200*LN(Japan!G99/Japan!G98)</f>
        <v>5.6284395430433518</v>
      </c>
      <c r="G99" s="22">
        <f>1200*LN(Japan!H99/Japan!H98)</f>
        <v>-16.290787989242315</v>
      </c>
      <c r="H99" s="22">
        <f>Japan!I99</f>
        <v>11.177932988561</v>
      </c>
      <c r="J99" s="22">
        <f>400*LN(Japan!K99/Japan!K96)</f>
        <v>-1.3100714699377489</v>
      </c>
      <c r="L99" s="22">
        <f>400*LN(Japan!M99/Japan!M96)</f>
        <v>1.1588612644611149</v>
      </c>
      <c r="M99" s="22">
        <f>400*LN(Japan!N99/Japan!N96)</f>
        <v>-5.6290968706502325</v>
      </c>
      <c r="N99" s="22">
        <f>400*LN(Japan!O99/Japan!O96)</f>
        <v>5.6452549905868521</v>
      </c>
      <c r="P99" s="27">
        <f>Japan!Q99-Japan!Q96</f>
        <v>-0.5</v>
      </c>
      <c r="Q99" s="27">
        <f>Japan!R99-Japan!R96</f>
        <v>0.20632570529662608</v>
      </c>
      <c r="R99">
        <f>IF(Japan!Q96 &lt;0,1,0)</f>
        <v>0</v>
      </c>
    </row>
    <row r="100" spans="1:18">
      <c r="A100" s="1" t="s">
        <v>105</v>
      </c>
      <c r="B100" s="22">
        <f>1200*LN(Japan!B100/Japan!B99)</f>
        <v>6.2813022082275438</v>
      </c>
      <c r="C100" s="29">
        <f>Japan!C100-Japan!D100</f>
        <v>0.28156590909090906</v>
      </c>
      <c r="D100" s="29">
        <f>Japan!E100-Japan!D100</f>
        <v>2.8530000000000002</v>
      </c>
      <c r="E100" s="54">
        <f>Japan!F100</f>
        <v>20.112403755228321</v>
      </c>
      <c r="F100" s="22">
        <f>1200*LN(Japan!G100/Japan!G99)</f>
        <v>-2.002657760731072</v>
      </c>
      <c r="G100" s="22">
        <f>1200*LN(Japan!H100/Japan!H99)</f>
        <v>-11.833859697117589</v>
      </c>
      <c r="H100" s="22">
        <f>Japan!I100</f>
        <v>9.67664723183705</v>
      </c>
      <c r="J100" s="22">
        <f>400*LN(Japan!K100/Japan!K97)</f>
        <v>-0.46982168702301075</v>
      </c>
      <c r="L100" s="22">
        <f>400*LN(Japan!M100/Japan!M97)</f>
        <v>0.77145636256227457</v>
      </c>
      <c r="M100" s="22">
        <f>400*LN(Japan!N100/Japan!N97)</f>
        <v>-0.79840345868303408</v>
      </c>
      <c r="N100" s="22">
        <f>400*LN(Japan!O100/Japan!O97)</f>
        <v>2.7902454945667921</v>
      </c>
      <c r="P100" s="27">
        <f>Japan!Q100-Japan!Q97</f>
        <v>-0.5</v>
      </c>
      <c r="Q100" s="27">
        <f>Japan!R100-Japan!R97</f>
        <v>0.20525224313046131</v>
      </c>
      <c r="R100">
        <f>IF(Japan!Q97 &lt;0,1,0)</f>
        <v>0</v>
      </c>
    </row>
    <row r="101" spans="1:18">
      <c r="A101" s="1" t="s">
        <v>106</v>
      </c>
      <c r="B101" s="22">
        <f>1200*LN(Japan!B101/Japan!B100)</f>
        <v>80.969884560931632</v>
      </c>
      <c r="C101" s="29">
        <f>Japan!C101-Japan!D101</f>
        <v>0.15276263157894737</v>
      </c>
      <c r="D101" s="29">
        <f>Japan!E101-Japan!D101</f>
        <v>2.6739999999999999</v>
      </c>
      <c r="E101" s="54">
        <f>Japan!F101</f>
        <v>19.379526302055339</v>
      </c>
      <c r="F101" s="22">
        <f>1200*LN(Japan!G101/Japan!G100)</f>
        <v>-2.0060055469897757</v>
      </c>
      <c r="G101" s="22">
        <f>1200*LN(Japan!H101/Japan!H100)</f>
        <v>7.4801771171036684</v>
      </c>
      <c r="H101" s="22">
        <f>Japan!I101</f>
        <v>8.4089548017587497</v>
      </c>
      <c r="J101" s="22">
        <f>400*LN(Japan!K101/Japan!K98)</f>
        <v>-0.87258402678065328</v>
      </c>
      <c r="L101" s="22">
        <f>400*LN(Japan!M101/Japan!M98)</f>
        <v>1.541427726395989</v>
      </c>
      <c r="M101" s="22">
        <f>400*LN(Japan!N101/Japan!N98)</f>
        <v>2.0582991122311216</v>
      </c>
      <c r="N101" s="22">
        <f>400*LN(Japan!O101/Japan!O98)</f>
        <v>14.372803690424234</v>
      </c>
      <c r="P101" s="27">
        <f>Japan!Q101-Japan!Q98</f>
        <v>0</v>
      </c>
      <c r="Q101" s="27">
        <f>Japan!R101-Japan!R98</f>
        <v>0.12485652288993521</v>
      </c>
      <c r="R101">
        <f>IF(Japan!Q98 &lt;0,1,0)</f>
        <v>0</v>
      </c>
    </row>
    <row r="102" spans="1:18">
      <c r="A102" s="1" t="s">
        <v>107</v>
      </c>
      <c r="B102" s="22">
        <f>1200*LN(Japan!B102/Japan!B101)</f>
        <v>45.478141383302251</v>
      </c>
      <c r="C102" s="29">
        <f>Japan!C102-Japan!D102</f>
        <v>0.15625363636363632</v>
      </c>
      <c r="D102" s="29">
        <f>Japan!E102-Japan!D102</f>
        <v>2.7450000000000001</v>
      </c>
      <c r="E102" s="54">
        <f>Japan!F102</f>
        <v>22.516241801635722</v>
      </c>
      <c r="F102" s="22">
        <f>1200*LN(Japan!G102/Japan!G101)</f>
        <v>-2.0093645447925343</v>
      </c>
      <c r="G102" s="22">
        <f>1200*LN(Japan!H102/Japan!H101)</f>
        <v>-38.45704056490311</v>
      </c>
      <c r="H102" s="22">
        <f>Japan!I102</f>
        <v>12.0279984290282</v>
      </c>
      <c r="J102" s="22">
        <f>400*LN(Japan!K102/Japan!K99)</f>
        <v>1.0564600629216869</v>
      </c>
      <c r="L102" s="22">
        <f>400*LN(Japan!M102/Japan!M99)</f>
        <v>0.77071314788005763</v>
      </c>
      <c r="M102" s="22">
        <f>400*LN(Japan!N102/Japan!N99)</f>
        <v>4.4368456153951037</v>
      </c>
      <c r="N102" s="22">
        <f>400*LN(Japan!O102/Japan!O99)</f>
        <v>2.3952167378490774</v>
      </c>
      <c r="P102" s="27">
        <f>Japan!Q102-Japan!Q99</f>
        <v>0</v>
      </c>
      <c r="Q102" s="27">
        <f>Japan!R102-Japan!R99</f>
        <v>0.17011034139069459</v>
      </c>
      <c r="R102">
        <f>IF(Japan!Q99 &lt;0,1,0)</f>
        <v>0</v>
      </c>
    </row>
    <row r="103" spans="1:18">
      <c r="A103" s="1" t="s">
        <v>108</v>
      </c>
      <c r="B103" s="22">
        <f>1200*LN(Japan!B103/Japan!B102)</f>
        <v>-3.6666751398572281</v>
      </c>
      <c r="C103" s="29">
        <f>Japan!C103-Japan!D103</f>
        <v>0.20179047619047624</v>
      </c>
      <c r="D103" s="29">
        <f>Japan!E103-Japan!D103</f>
        <v>2.8369999999999997</v>
      </c>
      <c r="E103" s="54">
        <f>Japan!F103</f>
        <v>19.350211203928424</v>
      </c>
      <c r="F103" s="22">
        <f>1200*LN(Japan!G103/Japan!G102)</f>
        <v>-1.949135624938803</v>
      </c>
      <c r="G103" s="22">
        <f>1200*LN(Japan!H103/Japan!H102)</f>
        <v>0</v>
      </c>
      <c r="H103" s="22">
        <f>Japan!I103</f>
        <v>7.8794503779429803</v>
      </c>
      <c r="J103" s="22">
        <f>400*LN(Japan!K103/Japan!K100)</f>
        <v>0.5593151635476874</v>
      </c>
      <c r="L103" s="22">
        <f>400*LN(Japan!M103/Japan!M100)</f>
        <v>1.1544019556539407</v>
      </c>
      <c r="M103" s="22">
        <f>400*LN(Japan!N103/Japan!N100)</f>
        <v>0.83413400724892606</v>
      </c>
      <c r="N103" s="22">
        <f>400*LN(Japan!O103/Japan!O100)</f>
        <v>-1.1934369867532142</v>
      </c>
      <c r="P103" s="27">
        <f>Japan!Q103-Japan!Q100</f>
        <v>0</v>
      </c>
      <c r="Q103" s="27">
        <f>Japan!R103-Japan!R100</f>
        <v>0.14933759227803201</v>
      </c>
      <c r="R103">
        <f>IF(Japan!Q100 &lt;0,1,0)</f>
        <v>0</v>
      </c>
    </row>
    <row r="104" spans="1:18">
      <c r="A104" s="1" t="s">
        <v>109</v>
      </c>
      <c r="B104" s="22">
        <f>1200*LN(Japan!B104/Japan!B103)</f>
        <v>-20.486421882107415</v>
      </c>
      <c r="C104" s="29">
        <f>Japan!C104-Japan!D104</f>
        <v>0.225887619047619</v>
      </c>
      <c r="D104" s="29">
        <f>Japan!E104-Japan!D104</f>
        <v>2.9009999999999998</v>
      </c>
      <c r="E104" s="54">
        <f>Japan!F104</f>
        <v>19.995143362720643</v>
      </c>
      <c r="F104" s="22">
        <f>1200*LN(Japan!G104/Japan!G103)</f>
        <v>-1.9523067177824436</v>
      </c>
      <c r="G104" s="22">
        <f>1200*LN(Japan!H104/Japan!H103)</f>
        <v>-2.4722786421552767</v>
      </c>
      <c r="H104" s="22">
        <f>Japan!I104</f>
        <v>9.2262520824660896</v>
      </c>
      <c r="J104" s="22">
        <f>400*LN(Japan!K104/Japan!K101)</f>
        <v>0.13788719058215423</v>
      </c>
      <c r="L104" s="22">
        <f>400*LN(Japan!M104/Japan!M101)</f>
        <v>0.76849207115754892</v>
      </c>
      <c r="M104" s="22">
        <f>400*LN(Japan!N104/Japan!N101)</f>
        <v>1.2069087458158629</v>
      </c>
      <c r="N104" s="22">
        <f>400*LN(Japan!O104/Japan!O101)</f>
        <v>-6.7228473265518822</v>
      </c>
      <c r="P104" s="27">
        <f>Japan!Q104-Japan!Q101</f>
        <v>0</v>
      </c>
      <c r="Q104" s="27">
        <f>Japan!R104-Japan!R101</f>
        <v>0.12590123180754631</v>
      </c>
      <c r="R104">
        <f>IF(Japan!Q101 &lt;0,1,0)</f>
        <v>0</v>
      </c>
    </row>
    <row r="105" spans="1:18">
      <c r="A105" s="1" t="s">
        <v>110</v>
      </c>
      <c r="B105" s="22">
        <f>1200*LN(Japan!B105/Japan!B104)</f>
        <v>80.978173984535402</v>
      </c>
      <c r="C105" s="29">
        <f>Japan!C105-Japan!D105</f>
        <v>0.15109578947368418</v>
      </c>
      <c r="D105" s="29">
        <f>Japan!E105-Japan!D105</f>
        <v>2.8310000000000004</v>
      </c>
      <c r="E105" s="54">
        <f>Japan!F105</f>
        <v>17.620620414440175</v>
      </c>
      <c r="F105" s="22">
        <f>1200*LN(Japan!G105/Japan!G104)</f>
        <v>-1.9554881456881963</v>
      </c>
      <c r="G105" s="22">
        <f>1200*LN(Japan!H105/Japan!H104)</f>
        <v>-11.556132460190678</v>
      </c>
      <c r="H105" s="22">
        <f>Japan!I105</f>
        <v>6.1134414343791699</v>
      </c>
      <c r="J105" s="22">
        <f>400*LN(Japan!K105/Japan!K102)</f>
        <v>0.6456141202598048</v>
      </c>
      <c r="L105" s="22">
        <f>400*LN(Japan!M105/Japan!M102)</f>
        <v>1.5369855606180156</v>
      </c>
      <c r="M105" s="22">
        <f>400*LN(Japan!N105/Japan!N102)</f>
        <v>-1.2667728825460152</v>
      </c>
      <c r="N105" s="22">
        <f>400*LN(Japan!O105/Japan!O102)</f>
        <v>0.39781206660396651</v>
      </c>
      <c r="P105" s="27">
        <f>Japan!Q105-Japan!Q102</f>
        <v>0</v>
      </c>
      <c r="Q105" s="27">
        <f>Japan!R105-Japan!R102</f>
        <v>5.8620447729955671E-2</v>
      </c>
      <c r="R105">
        <f>IF(Japan!Q102 &lt;0,1,0)</f>
        <v>0</v>
      </c>
    </row>
    <row r="106" spans="1:18">
      <c r="A106" s="1" t="s">
        <v>111</v>
      </c>
      <c r="B106" s="22">
        <f>1200*LN(Japan!B106/Japan!B105)</f>
        <v>-1.2858980123950547</v>
      </c>
      <c r="C106" s="29">
        <f>Japan!C106-Japan!D106</f>
        <v>4.3025238095238172E-2</v>
      </c>
      <c r="D106" s="29">
        <f>Japan!E106-Japan!D106</f>
        <v>2.8090000000000002</v>
      </c>
      <c r="E106" s="54">
        <f>Japan!F106</f>
        <v>19.614047087070695</v>
      </c>
      <c r="F106" s="22">
        <f>1200*LN(Japan!G106/Japan!G105)</f>
        <v>1.0172512952208526</v>
      </c>
      <c r="G106" s="22">
        <f>1200*LN(Japan!H106/Japan!H105)</f>
        <v>15.044929587528308</v>
      </c>
      <c r="H106" s="22">
        <f>Japan!I106</f>
        <v>10.0473625999183</v>
      </c>
      <c r="J106" s="22">
        <f>400*LN(Japan!K106/Japan!K103)</f>
        <v>0.56201501845417356</v>
      </c>
      <c r="L106" s="22">
        <f>400*LN(Japan!M106/Japan!M103)</f>
        <v>0.38406147933740342</v>
      </c>
      <c r="M106" s="22">
        <f>400*LN(Japan!N106/Japan!N103)</f>
        <v>-2.1033799051986648</v>
      </c>
      <c r="N106" s="22">
        <f>400*LN(Japan!O106/Japan!O103)</f>
        <v>3.1746198382958584</v>
      </c>
      <c r="P106" s="27">
        <f>Japan!Q106-Japan!Q103</f>
        <v>0</v>
      </c>
      <c r="Q106" s="27">
        <f>Japan!R106-Japan!R103</f>
        <v>5.8465489526849268E-2</v>
      </c>
      <c r="R106">
        <f>IF(Japan!Q103 &lt;0,1,0)</f>
        <v>0</v>
      </c>
    </row>
    <row r="107" spans="1:18">
      <c r="A107" s="1" t="s">
        <v>112</v>
      </c>
      <c r="B107" s="22">
        <f>1200*LN(Japan!B107/Japan!B106)</f>
        <v>10.895980311502258</v>
      </c>
      <c r="C107" s="29">
        <f>Japan!C107-Japan!D107</f>
        <v>0.11548549999999996</v>
      </c>
      <c r="D107" s="29">
        <f>Japan!E107-Japan!D107</f>
        <v>2.7959999999999998</v>
      </c>
      <c r="E107" s="54">
        <f>Japan!F107</f>
        <v>19.320896105801509</v>
      </c>
      <c r="F107" s="22">
        <f>1200*LN(Japan!G107/Japan!G106)</f>
        <v>1.016389692060149</v>
      </c>
      <c r="G107" s="22">
        <f>1200*LN(Japan!H107/Japan!H106)</f>
        <v>-27.604300527560401</v>
      </c>
      <c r="H107" s="22">
        <f>Japan!I107</f>
        <v>7.1385209862772196</v>
      </c>
      <c r="J107" s="22">
        <f>400*LN(Japan!K107/Japan!K104)</f>
        <v>0.35478241551128664</v>
      </c>
      <c r="L107" s="22">
        <f>400*LN(Japan!M107/Japan!M104)</f>
        <v>1.5325689246223471</v>
      </c>
      <c r="M107" s="22">
        <f>400*LN(Japan!N107/Japan!N104)</f>
        <v>-6.7087795209036793E-2</v>
      </c>
      <c r="N107" s="22">
        <f>400*LN(Japan!O107/Japan!O104)</f>
        <v>4.3629584756765656</v>
      </c>
      <c r="P107" s="27">
        <f>Japan!Q107-Japan!Q104</f>
        <v>0</v>
      </c>
      <c r="Q107" s="27">
        <f>Japan!R107-Japan!R104</f>
        <v>0.13756555624332556</v>
      </c>
      <c r="R107">
        <f>IF(Japan!Q104 &lt;0,1,0)</f>
        <v>0</v>
      </c>
    </row>
    <row r="108" spans="1:18">
      <c r="A108" s="1" t="s">
        <v>113</v>
      </c>
      <c r="B108" s="22">
        <f>1200*LN(Japan!B108/Japan!B107)</f>
        <v>-36.572005063975389</v>
      </c>
      <c r="C108" s="29">
        <f>Japan!C108-Japan!D108</f>
        <v>8.0858260869565268E-2</v>
      </c>
      <c r="D108" s="29">
        <f>Japan!E108-Japan!D108</f>
        <v>2.6950000000000003</v>
      </c>
      <c r="E108" s="54">
        <f>Japan!F108</f>
        <v>19.64336218519761</v>
      </c>
      <c r="F108" s="22">
        <f>1200*LN(Japan!G108/Japan!G107)</f>
        <v>1.0155295472082941</v>
      </c>
      <c r="G108" s="22">
        <f>1200*LN(Japan!H108/Japan!H107)</f>
        <v>-7.4497383540295719</v>
      </c>
      <c r="H108" s="22">
        <f>Japan!I108</f>
        <v>7.9899110341682702</v>
      </c>
      <c r="J108" s="22">
        <f>400*LN(Japan!K108/Japan!K105)</f>
        <v>1.2307936928408449</v>
      </c>
      <c r="L108" s="22">
        <f>400*LN(Japan!M108/Japan!M105)</f>
        <v>3.0563663504714298</v>
      </c>
      <c r="M108" s="22">
        <f>400*LN(Japan!N108/Japan!N105)</f>
        <v>-0.77246315676610922</v>
      </c>
      <c r="N108" s="22">
        <f>400*LN(Japan!O108/Japan!O105)</f>
        <v>5.5282222474503859</v>
      </c>
      <c r="P108" s="27">
        <f>Japan!Q108-Japan!Q105</f>
        <v>0</v>
      </c>
      <c r="Q108" s="27">
        <f>Japan!R108-Japan!R105</f>
        <v>0.13140110357270984</v>
      </c>
      <c r="R108">
        <f>IF(Japan!Q105 &lt;0,1,0)</f>
        <v>0</v>
      </c>
    </row>
    <row r="109" spans="1:18">
      <c r="A109" s="1" t="s">
        <v>114</v>
      </c>
      <c r="B109" s="22">
        <f>1200*LN(Japan!B109/Japan!B108)</f>
        <v>-40.95820659904382</v>
      </c>
      <c r="C109" s="29">
        <f>Japan!C109-Japan!D109</f>
        <v>0.13528333333333331</v>
      </c>
      <c r="D109" s="29">
        <f>Japan!E109-Japan!D109</f>
        <v>2.7389999999999999</v>
      </c>
      <c r="E109" s="54">
        <f>Japan!F109</f>
        <v>20.493500030878288</v>
      </c>
      <c r="F109" s="22">
        <f>1200*LN(Japan!G109/Japan!G108)</f>
        <v>7.6597939380480131</v>
      </c>
      <c r="G109" s="22">
        <f>1200*LN(Japan!H109/Japan!H108)</f>
        <v>12.341351575536351</v>
      </c>
      <c r="H109" s="22">
        <f>Japan!I109</f>
        <v>8.3309456995297602</v>
      </c>
      <c r="J109" s="22">
        <f>400*LN(Japan!K109/Japan!K106)</f>
        <v>0.1734297301160303</v>
      </c>
      <c r="L109" s="22">
        <f>400*LN(Japan!M109/Japan!M106)</f>
        <v>4.2005159282652933</v>
      </c>
      <c r="M109" s="22">
        <f>400*LN(Japan!N109/Japan!N106)</f>
        <v>-1.9560840729262994</v>
      </c>
      <c r="N109" s="22">
        <f>400*LN(Japan!O109/Japan!O106)</f>
        <v>3.5415873268999678</v>
      </c>
      <c r="P109" s="27">
        <f>Japan!Q109-Japan!Q106</f>
        <v>0</v>
      </c>
      <c r="Q109" s="27">
        <f>Japan!R109-Japan!R106</f>
        <v>0.10690630889155273</v>
      </c>
      <c r="R109">
        <f>IF(Japan!Q106 &lt;0,1,0)</f>
        <v>0</v>
      </c>
    </row>
    <row r="110" spans="1:18">
      <c r="A110" s="1" t="s">
        <v>115</v>
      </c>
      <c r="B110" s="22">
        <f>1200*LN(Japan!B110/Japan!B109)</f>
        <v>-5.5526751180949274</v>
      </c>
      <c r="C110" s="29">
        <f>Japan!C110-Japan!D110</f>
        <v>0.14332476190476195</v>
      </c>
      <c r="D110" s="29">
        <f>Japan!E110-Japan!D110</f>
        <v>2.5569999999999999</v>
      </c>
      <c r="E110" s="54">
        <f>Japan!F110</f>
        <v>21.431583170939707</v>
      </c>
      <c r="F110" s="22">
        <f>1200*LN(Japan!G110/Japan!G109)</f>
        <v>7.6112101894107598</v>
      </c>
      <c r="G110" s="22">
        <f>1200*LN(Japan!H110/Japan!H109)</f>
        <v>-18.785325849357452</v>
      </c>
      <c r="H110" s="22">
        <f>Japan!I110</f>
        <v>8.7268809385674295</v>
      </c>
      <c r="J110" s="22">
        <f>400*LN(Japan!K110/Japan!K107)</f>
        <v>0.3579357639546959</v>
      </c>
      <c r="L110" s="22">
        <f>400*LN(Japan!M110/Japan!M107)</f>
        <v>3.8059278565353951</v>
      </c>
      <c r="M110" s="22">
        <f>400*LN(Japan!N110/Japan!N107)</f>
        <v>-0.42170832114342738</v>
      </c>
      <c r="N110" s="22">
        <f>400*LN(Japan!O110/Japan!O107)</f>
        <v>7.0383047561518639</v>
      </c>
      <c r="P110" s="27">
        <f>Japan!Q110-Japan!Q107</f>
        <v>0</v>
      </c>
      <c r="Q110" s="27">
        <f>Japan!R110-Japan!R107</f>
        <v>7.3317884095828845E-2</v>
      </c>
      <c r="R110">
        <f>IF(Japan!Q107 &lt;0,1,0)</f>
        <v>0</v>
      </c>
    </row>
    <row r="111" spans="1:18">
      <c r="A111" s="1" t="s">
        <v>116</v>
      </c>
      <c r="B111" s="22">
        <f>1200*LN(Japan!B111/Japan!B110)</f>
        <v>6.5005050089438834</v>
      </c>
      <c r="C111" s="29">
        <f>Japan!C111-Japan!D111</f>
        <v>0.11596217391304348</v>
      </c>
      <c r="D111" s="29">
        <f>Japan!E111-Japan!D111</f>
        <v>2.4179999999999997</v>
      </c>
      <c r="E111" s="54">
        <f>Japan!F111</f>
        <v>21.460898269066625</v>
      </c>
      <c r="F111" s="22">
        <f>1200*LN(Japan!G111/Japan!G110)</f>
        <v>7.5632388623573776</v>
      </c>
      <c r="G111" s="22">
        <f>1200*LN(Japan!H111/Japan!H110)</f>
        <v>-24.746275125703189</v>
      </c>
      <c r="H111" s="22">
        <f>Japan!I111</f>
        <v>7.9343240535863098</v>
      </c>
      <c r="J111" s="22">
        <f>400*LN(Japan!K111/Japan!K108)</f>
        <v>-1.0989592583710619</v>
      </c>
      <c r="L111" s="22">
        <f>400*LN(Japan!M111/Japan!M108)</f>
        <v>1.8984373557023038</v>
      </c>
      <c r="M111" s="22">
        <f>400*LN(Japan!N111/Japan!N108)</f>
        <v>3.1041757940818231</v>
      </c>
      <c r="N111" s="22">
        <f>400*LN(Japan!O111/Japan!O108)</f>
        <v>6.9972629790069352</v>
      </c>
      <c r="P111" s="27">
        <f>Japan!Q111-Japan!Q108</f>
        <v>0</v>
      </c>
      <c r="Q111" s="27">
        <f>Japan!R111-Japan!R108</f>
        <v>3.040864609365812E-2</v>
      </c>
      <c r="R111">
        <f>IF(Japan!Q108 &lt;0,1,0)</f>
        <v>0</v>
      </c>
    </row>
    <row r="112" spans="1:18">
      <c r="A112" s="1" t="s">
        <v>117</v>
      </c>
      <c r="B112" s="22">
        <f>1200*LN(Japan!B112/Japan!B111)</f>
        <v>-12.614673062199779</v>
      </c>
      <c r="C112" s="29">
        <f>Japan!C112-Japan!D112</f>
        <v>0.14576761904761909</v>
      </c>
      <c r="D112" s="29">
        <f>Japan!E112-Japan!D112</f>
        <v>2.407</v>
      </c>
      <c r="E112" s="54">
        <f>Japan!F112</f>
        <v>23.161173960427945</v>
      </c>
      <c r="F112" s="22">
        <f>1200*LN(Japan!G112/Japan!G111)</f>
        <v>-6.2655893389781321</v>
      </c>
      <c r="G112" s="22">
        <f>1200*LN(Japan!H112/Japan!H111)</f>
        <v>-6.6141294151721697</v>
      </c>
      <c r="H112" s="22">
        <f>Japan!I112</f>
        <v>6.8171570483328203</v>
      </c>
      <c r="J112" s="22">
        <f>400*LN(Japan!K112/Japan!K109)</f>
        <v>0.75007547345036196</v>
      </c>
      <c r="L112" s="22">
        <f>400*LN(Japan!M112/Japan!M109)</f>
        <v>1.8948401137077182</v>
      </c>
      <c r="M112" s="22">
        <f>400*LN(Japan!N112/Japan!N109)</f>
        <v>9.8731890702456226</v>
      </c>
      <c r="N112" s="22">
        <f>400*LN(Japan!O112/Japan!O109)</f>
        <v>8.5274547344415428</v>
      </c>
      <c r="P112" s="27">
        <f>Japan!Q112-Japan!Q109</f>
        <v>0</v>
      </c>
      <c r="Q112" s="27">
        <f>Japan!R112-Japan!R109</f>
        <v>7.5865957176860732E-2</v>
      </c>
      <c r="R112">
        <f>IF(Japan!Q109 &lt;0,1,0)</f>
        <v>0</v>
      </c>
    </row>
    <row r="113" spans="1:18">
      <c r="A113" s="1" t="s">
        <v>118</v>
      </c>
      <c r="B113" s="22">
        <f>1200*LN(Japan!B113/Japan!B112)</f>
        <v>-50.941299569534557</v>
      </c>
      <c r="C113" s="29">
        <f>Japan!C113-Japan!D113</f>
        <v>0.19904050000000001</v>
      </c>
      <c r="D113" s="29">
        <f>Japan!E113-Japan!D113</f>
        <v>2.331</v>
      </c>
      <c r="E113" s="54">
        <f>Japan!F113</f>
        <v>25</v>
      </c>
      <c r="F113" s="22">
        <f>1200*LN(Japan!G113/Japan!G112)</f>
        <v>-6.2984757997690526</v>
      </c>
      <c r="G113" s="22">
        <f>1200*LN(Japan!H113/Japan!H112)</f>
        <v>-7.736970709163578</v>
      </c>
      <c r="H113" s="22">
        <f>Japan!I113</f>
        <v>12.989537611573301</v>
      </c>
      <c r="J113" s="22">
        <f>400*LN(Japan!K113/Japan!K110)</f>
        <v>1.5414005819699921</v>
      </c>
      <c r="L113" s="22">
        <f>400*LN(Japan!M113/Japan!M110)</f>
        <v>0.75685926081518495</v>
      </c>
      <c r="M113" s="22">
        <f>400*LN(Japan!N113/Japan!N110)</f>
        <v>1.5779113164063532</v>
      </c>
      <c r="N113" s="22">
        <f>400*LN(Japan!O113/Japan!O110)</f>
        <v>8.0578264369889983</v>
      </c>
      <c r="P113" s="27">
        <f>Japan!Q113-Japan!Q110</f>
        <v>0</v>
      </c>
      <c r="Q113" s="27">
        <f>Japan!R113-Japan!R110</f>
        <v>0.11798287364234028</v>
      </c>
      <c r="R113">
        <f>IF(Japan!Q110 &lt;0,1,0)</f>
        <v>0</v>
      </c>
    </row>
    <row r="114" spans="1:18">
      <c r="A114" s="1" t="s">
        <v>119</v>
      </c>
      <c r="B114" s="22">
        <f>1200*LN(Japan!B114/Japan!B113)</f>
        <v>-103.64397636405913</v>
      </c>
      <c r="C114" s="29">
        <f>Japan!C114-Japan!D114</f>
        <v>0.2033368181818182</v>
      </c>
      <c r="D114" s="29">
        <f>Japan!E114-Japan!D114</f>
        <v>2.3380000000000001</v>
      </c>
      <c r="E114" s="54">
        <f>Japan!F114</f>
        <v>28</v>
      </c>
      <c r="F114" s="22">
        <f>1200*LN(Japan!G114/Japan!G113)</f>
        <v>-6.331709308007559</v>
      </c>
      <c r="G114" s="22">
        <f>1200*LN(Japan!H114/Japan!H113)</f>
        <v>-29.545756515798228</v>
      </c>
      <c r="H114" s="22">
        <f>Japan!I114</f>
        <v>23.034514268510701</v>
      </c>
      <c r="J114" s="22">
        <f>400*LN(Japan!K114/Japan!K111)</f>
        <v>1.7172306261754855</v>
      </c>
      <c r="L114" s="22">
        <f>400*LN(Japan!M114/Japan!M111)</f>
        <v>3.39464555092749</v>
      </c>
      <c r="M114" s="22">
        <f>400*LN(Japan!N114/Japan!N111)</f>
        <v>4.9319932041170373</v>
      </c>
      <c r="N114" s="22">
        <f>400*LN(Japan!O114/Japan!O111)</f>
        <v>11.771138919685177</v>
      </c>
      <c r="P114" s="27">
        <f>Japan!Q114-Japan!Q111</f>
        <v>0</v>
      </c>
      <c r="Q114" s="27">
        <f>Japan!R114-Japan!R111</f>
        <v>0.24732905821153395</v>
      </c>
      <c r="R114">
        <f>IF(Japan!Q111 &lt;0,1,0)</f>
        <v>0</v>
      </c>
    </row>
    <row r="115" spans="1:18">
      <c r="A115" s="1" t="s">
        <v>120</v>
      </c>
      <c r="B115" s="22">
        <f>1200*LN(Japan!B115/Japan!B114)</f>
        <v>5.9800716459244683</v>
      </c>
      <c r="C115" s="29">
        <f>Japan!C115-Japan!D115</f>
        <v>0.23295350000000004</v>
      </c>
      <c r="D115" s="29">
        <f>Japan!E115-Japan!D115</f>
        <v>2.3140000000000001</v>
      </c>
      <c r="E115" s="54">
        <f>Japan!F115</f>
        <v>30</v>
      </c>
      <c r="F115" s="22">
        <f>1200*LN(Japan!G115/Japan!G114)</f>
        <v>-2.4128589795303501</v>
      </c>
      <c r="G115" s="22">
        <f>1200*LN(Japan!H115/Japan!H114)</f>
        <v>-32.741766327887525</v>
      </c>
      <c r="H115" s="22">
        <f>Japan!I115</f>
        <v>11.477313355765601</v>
      </c>
      <c r="J115" s="22">
        <f>400*LN(Japan!K115/Japan!K112)</f>
        <v>1.1231950230796466</v>
      </c>
      <c r="L115" s="22">
        <f>400*LN(Japan!M115/Japan!M112)</f>
        <v>4.5113260150829095</v>
      </c>
      <c r="M115" s="22">
        <f>400*LN(Japan!N115/Japan!N112)</f>
        <v>12.318012701708557</v>
      </c>
      <c r="N115" s="22">
        <f>400*LN(Japan!O115/Japan!O112)</f>
        <v>9.8489824097104712</v>
      </c>
      <c r="P115" s="27">
        <f>Japan!Q115-Japan!Q112</f>
        <v>0</v>
      </c>
      <c r="Q115" s="27">
        <f>Japan!R115-Japan!R112</f>
        <v>0.16086003610257471</v>
      </c>
      <c r="R115">
        <f>IF(Japan!Q112 &lt;0,1,0)</f>
        <v>0</v>
      </c>
    </row>
    <row r="116" spans="1:18">
      <c r="A116" s="1" t="s">
        <v>121</v>
      </c>
      <c r="B116" s="22">
        <f>1200*LN(Japan!B116/Japan!B115)</f>
        <v>-11.611714114089152</v>
      </c>
      <c r="C116" s="29">
        <f>Japan!C116-Japan!D116</f>
        <v>0.20625999999999994</v>
      </c>
      <c r="D116" s="29">
        <f>Japan!E116-Japan!D116</f>
        <v>2.1840000000000002</v>
      </c>
      <c r="E116" s="54">
        <f>Japan!F116</f>
        <v>24</v>
      </c>
      <c r="F116" s="22">
        <f>1200*LN(Japan!G116/Japan!G115)</f>
        <v>-2.4177203296756353</v>
      </c>
      <c r="G116" s="22">
        <f>1200*LN(Japan!H116/Japan!H115)</f>
        <v>11.067486561871567</v>
      </c>
      <c r="H116" s="22">
        <f>Japan!I116</f>
        <v>10.167178997615199</v>
      </c>
      <c r="J116" s="22">
        <f>400*LN(Japan!K116/Japan!K113)</f>
        <v>-0.20543353746072876</v>
      </c>
      <c r="L116" s="22">
        <f>400*LN(Japan!M116/Japan!M113)</f>
        <v>5.2582916850010921</v>
      </c>
      <c r="M116" s="22">
        <f>400*LN(Japan!N116/Japan!N113)</f>
        <v>42.75288311248255</v>
      </c>
      <c r="N116" s="22">
        <f>400*LN(Japan!O116/Japan!O113)</f>
        <v>7.5260921986867402</v>
      </c>
      <c r="P116" s="27">
        <f>Japan!Q116-Japan!Q113</f>
        <v>0</v>
      </c>
      <c r="Q116" s="27">
        <f>Japan!R116-Japan!R113</f>
        <v>0.16061821865545411</v>
      </c>
      <c r="R116">
        <f>IF(Japan!Q113 &lt;0,1,0)</f>
        <v>0</v>
      </c>
    </row>
    <row r="117" spans="1:18">
      <c r="A117" s="1" t="s">
        <v>122</v>
      </c>
      <c r="B117" s="22">
        <f>1200*LN(Japan!B117/Japan!B116)</f>
        <v>2.6183394979646035</v>
      </c>
      <c r="C117" s="29">
        <f>Japan!C117-Japan!D117</f>
        <v>9.6211363636363567E-2</v>
      </c>
      <c r="D117" s="29">
        <f>Japan!E117-Japan!D117</f>
        <v>1.915</v>
      </c>
      <c r="E117" s="54">
        <f>Japan!F117</f>
        <v>31</v>
      </c>
      <c r="F117" s="22">
        <f>1200*LN(Japan!G117/Japan!G116)</f>
        <v>-2.4226013083583027</v>
      </c>
      <c r="G117" s="22">
        <f>1200*LN(Japan!H117/Japan!H116)</f>
        <v>-25.708836197482377</v>
      </c>
      <c r="H117" s="22">
        <f>Japan!I117</f>
        <v>12.820867915203801</v>
      </c>
      <c r="J117" s="22">
        <f>400*LN(Japan!K117/Japan!K114)</f>
        <v>5.9336622414531952</v>
      </c>
      <c r="L117" s="22">
        <f>400*LN(Japan!M117/Japan!M114)</f>
        <v>-4.912673938348135</v>
      </c>
      <c r="M117" s="22">
        <f>400*LN(Japan!N117/Japan!N114)</f>
        <v>-28.784450993146059</v>
      </c>
      <c r="N117" s="22">
        <f>400*LN(Japan!O117/Japan!O114)</f>
        <v>-8.7001065600702177</v>
      </c>
      <c r="P117" s="27">
        <f>Japan!Q117-Japan!Q114</f>
        <v>0</v>
      </c>
      <c r="Q117" s="27">
        <f>Japan!R117-Japan!R114</f>
        <v>4.3854058440777166E-2</v>
      </c>
      <c r="R117">
        <f>IF(Japan!Q114 &lt;0,1,0)</f>
        <v>0</v>
      </c>
    </row>
    <row r="118" spans="1:18">
      <c r="A118" s="1" t="s">
        <v>123</v>
      </c>
      <c r="B118" s="22">
        <f>1200*LN(Japan!B118/Japan!B117)</f>
        <v>96.535731652366238</v>
      </c>
      <c r="C118" s="29">
        <f>Japan!C118-Japan!D118</f>
        <v>0.13554749999999999</v>
      </c>
      <c r="D118" s="29">
        <f>Japan!E118-Japan!D118</f>
        <v>2.286</v>
      </c>
      <c r="E118" s="54">
        <f>Japan!F118</f>
        <v>21</v>
      </c>
      <c r="F118" s="22">
        <f>1200*LN(Japan!G118/Japan!G117)</f>
        <v>5.2601754571990539E-2</v>
      </c>
      <c r="G118" s="22">
        <f>1200*LN(Japan!H118/Japan!H117)</f>
        <v>66.639086162371257</v>
      </c>
      <c r="H118" s="22">
        <f>Japan!I118</f>
        <v>12.604620002426801</v>
      </c>
      <c r="J118" s="22">
        <f>400*LN(Japan!K118/Japan!K115)</f>
        <v>5.6543519888730422</v>
      </c>
      <c r="L118" s="22">
        <f>400*LN(Japan!M118/Japan!M115)</f>
        <v>-5.2681852758980483</v>
      </c>
      <c r="M118" s="22">
        <f>400*LN(Japan!N118/Japan!N115)</f>
        <v>-32.780851506974869</v>
      </c>
      <c r="N118" s="22">
        <f>400*LN(Japan!O118/Japan!O115)</f>
        <v>2.9823064525386163</v>
      </c>
      <c r="P118" s="27">
        <f>Japan!Q118-Japan!Q115</f>
        <v>0</v>
      </c>
      <c r="Q118" s="27">
        <f>Japan!R118-Japan!R115</f>
        <v>0.11651046047619396</v>
      </c>
      <c r="R118">
        <f>IF(Japan!Q115 &lt;0,1,0)</f>
        <v>0</v>
      </c>
    </row>
    <row r="119" spans="1:18">
      <c r="A119" s="1" t="s">
        <v>124</v>
      </c>
      <c r="B119" s="22">
        <f>1200*LN(Japan!B119/Japan!B118)</f>
        <v>29.389644299658126</v>
      </c>
      <c r="C119" s="29">
        <f>Japan!C119-Japan!D119</f>
        <v>0.12314333333333338</v>
      </c>
      <c r="D119" s="29">
        <f>Japan!E119-Japan!D119</f>
        <v>2.2000000000000002</v>
      </c>
      <c r="E119" s="54">
        <f>Japan!F119</f>
        <v>21</v>
      </c>
      <c r="F119" s="22">
        <f>1200*LN(Japan!G119/Japan!G118)</f>
        <v>5.259944888789693E-2</v>
      </c>
      <c r="G119" s="22">
        <f>1200*LN(Japan!H119/Japan!H118)</f>
        <v>48.184455377586566</v>
      </c>
      <c r="H119" s="22">
        <f>Japan!I119</f>
        <v>7.6954812044088996</v>
      </c>
      <c r="J119" s="22">
        <f>400*LN(Japan!K119/Japan!K116)</f>
        <v>7.2259867851189261</v>
      </c>
      <c r="L119" s="22">
        <f>400*LN(Japan!M119/Japan!M116)</f>
        <v>-6.0151509458162238</v>
      </c>
      <c r="M119" s="22">
        <f>400*LN(Japan!N119/Japan!N116)</f>
        <v>-60.060895138828016</v>
      </c>
      <c r="N119" s="22">
        <f>400*LN(Japan!O119/Japan!O116)</f>
        <v>-0.74626887317744661</v>
      </c>
      <c r="P119" s="27">
        <f>Japan!Q119-Japan!Q116</f>
        <v>0</v>
      </c>
      <c r="Q119" s="27">
        <f>Japan!R119-Japan!R116</f>
        <v>0.14356508349487385</v>
      </c>
      <c r="R119">
        <f>IF(Japan!Q116 &lt;0,1,0)</f>
        <v>0</v>
      </c>
    </row>
    <row r="120" spans="1:18">
      <c r="A120" s="1" t="s">
        <v>125</v>
      </c>
      <c r="B120" s="22">
        <f>1200*LN(Japan!B120/Japan!B119)</f>
        <v>-0.61541787982376661</v>
      </c>
      <c r="C120" s="29">
        <f>Japan!C120-Japan!D120</f>
        <v>7.9128695652173953E-2</v>
      </c>
      <c r="D120" s="29">
        <f>Japan!E120-Japan!D120</f>
        <v>1.988</v>
      </c>
      <c r="E120" s="54">
        <f>Japan!F120</f>
        <v>20</v>
      </c>
      <c r="F120" s="22">
        <f>1200*LN(Japan!G120/Japan!G119)</f>
        <v>5.2597143404163153E-2</v>
      </c>
      <c r="G120" s="22">
        <f>1200*LN(Japan!H120/Japan!H119)</f>
        <v>0.90214263113762416</v>
      </c>
      <c r="H120" s="22">
        <f>Japan!I120</f>
        <v>9.2686342837208802</v>
      </c>
      <c r="J120" s="22">
        <f>400*LN(Japan!K120/Japan!K117)</f>
        <v>1.170908830825943</v>
      </c>
      <c r="L120" s="22">
        <f>400*LN(Japan!M120/Japan!M117)</f>
        <v>1.5180283874206137</v>
      </c>
      <c r="M120" s="22">
        <f>400*LN(Japan!N120/Japan!N117)</f>
        <v>7.8363694009208578</v>
      </c>
      <c r="N120" s="22">
        <f>400*LN(Japan!O120/Japan!O117)</f>
        <v>10.566652177575584</v>
      </c>
      <c r="P120" s="27">
        <f>Japan!Q120-Japan!Q117</f>
        <v>0</v>
      </c>
      <c r="Q120" s="27">
        <f>Japan!R120-Japan!R117</f>
        <v>0.17594620240180525</v>
      </c>
      <c r="R120">
        <f>IF(Japan!Q117 &lt;0,1,0)</f>
        <v>0</v>
      </c>
    </row>
    <row r="121" spans="1:18">
      <c r="A121" s="1" t="s">
        <v>126</v>
      </c>
      <c r="B121" s="22">
        <f>1200*LN(Japan!B121/Japan!B120)</f>
        <v>-39.162581208385227</v>
      </c>
      <c r="C121" s="29">
        <f>Japan!C121-Japan!D121</f>
        <v>9.1446499999999986E-2</v>
      </c>
      <c r="D121" s="29">
        <f>Japan!E121-Japan!D121</f>
        <v>1.8640000000000001</v>
      </c>
      <c r="E121" s="54">
        <f>Japan!F121</f>
        <v>19</v>
      </c>
      <c r="F121" s="22">
        <f>1200*LN(Japan!G121/Japan!G120)</f>
        <v>10.773657685071875</v>
      </c>
      <c r="G121" s="22">
        <f>1200*LN(Japan!H121/Japan!H120)</f>
        <v>-10.719074858527959</v>
      </c>
      <c r="H121" s="22">
        <f>Japan!I121</f>
        <v>13.9174041689243</v>
      </c>
      <c r="J121" s="22">
        <f>400*LN(Japan!K121/Japan!K118)</f>
        <v>0.90771946874575593</v>
      </c>
      <c r="L121" s="22">
        <f>400*LN(Japan!M121/Japan!M118)</f>
        <v>-1.1379808528925002</v>
      </c>
      <c r="M121" s="22">
        <f>400*LN(Japan!N121/Japan!N118)</f>
        <v>0.10139025936184488</v>
      </c>
      <c r="N121" s="22">
        <f>400*LN(Japan!O121/Japan!O118)</f>
        <v>-2.9823064525385732</v>
      </c>
      <c r="P121" s="27">
        <f>Japan!Q121-Japan!Q118</f>
        <v>0</v>
      </c>
      <c r="Q121" s="27">
        <f>Japan!R121-Japan!R118</f>
        <v>0.19803806650852529</v>
      </c>
      <c r="R121">
        <f>IF(Japan!Q118 &lt;0,1,0)</f>
        <v>0</v>
      </c>
    </row>
    <row r="122" spans="1:18">
      <c r="A122" s="1" t="s">
        <v>127</v>
      </c>
      <c r="B122" s="22">
        <f>1200*LN(Japan!B122/Japan!B121)</f>
        <v>-55.034004119907777</v>
      </c>
      <c r="C122" s="29">
        <f>Japan!C122-Japan!D122</f>
        <v>0.15846363636363642</v>
      </c>
      <c r="D122" s="29">
        <f>Japan!E122-Japan!D122</f>
        <v>1.7929999999999999</v>
      </c>
      <c r="E122" s="54">
        <f>Japan!F122</f>
        <v>15</v>
      </c>
      <c r="F122" s="22">
        <f>1200*LN(Japan!G122/Japan!G121)</f>
        <v>10.677791323069609</v>
      </c>
      <c r="G122" s="22">
        <f>1200*LN(Japan!H122/Japan!H121)</f>
        <v>-34.615565950877908</v>
      </c>
      <c r="H122" s="22">
        <f>Japan!I122</f>
        <v>13.5755740402564</v>
      </c>
      <c r="J122" s="22">
        <f>400*LN(Japan!K122/Japan!K119)</f>
        <v>1.1837491679039678</v>
      </c>
      <c r="L122" s="22">
        <f>400*LN(Japan!M122/Japan!M119)</f>
        <v>-1.5180283874205991</v>
      </c>
      <c r="M122" s="22">
        <f>400*LN(Japan!N122/Japan!N119)</f>
        <v>-3.8006708322049283</v>
      </c>
      <c r="N122" s="22">
        <f>400*LN(Japan!O122/Japan!O119)</f>
        <v>-3.3755474583476741</v>
      </c>
      <c r="P122" s="27">
        <f>Japan!Q122-Japan!Q119</f>
        <v>0</v>
      </c>
      <c r="Q122" s="27">
        <f>Japan!R122-Japan!R119</f>
        <v>0.12861764594109815</v>
      </c>
      <c r="R122">
        <f>IF(Japan!Q119 &lt;0,1,0)</f>
        <v>0</v>
      </c>
    </row>
    <row r="123" spans="1:18">
      <c r="A123" s="1" t="s">
        <v>128</v>
      </c>
      <c r="B123" s="22">
        <f>1200*LN(Japan!B123/Japan!B122)</f>
        <v>-60.3545422079698</v>
      </c>
      <c r="C123" s="29">
        <f>Japan!C123-Japan!D123</f>
        <v>8.913772727272723E-2</v>
      </c>
      <c r="D123" s="29">
        <f>Japan!E123-Japan!D123</f>
        <v>1.5509999999999999</v>
      </c>
      <c r="E123" s="54">
        <f>Japan!F123</f>
        <v>14</v>
      </c>
      <c r="F123" s="22">
        <f>1200*LN(Japan!G123/Japan!G122)</f>
        <v>10.583616004557276</v>
      </c>
      <c r="G123" s="22">
        <f>1200*LN(Japan!H123/Japan!H122)</f>
        <v>-3.4388456515536103</v>
      </c>
      <c r="H123" s="22">
        <f>Japan!I123</f>
        <v>19.197953877260399</v>
      </c>
      <c r="J123" s="22">
        <f>400*LN(Japan!K123/Japan!K120)</f>
        <v>1.0744001284739211</v>
      </c>
      <c r="L123" s="22">
        <f>400*LN(Japan!M123/Japan!M120)</f>
        <v>-1.8984373557022722</v>
      </c>
      <c r="M123" s="22">
        <f>400*LN(Japan!N123/Japan!N120)</f>
        <v>0.34896355854031591</v>
      </c>
      <c r="N123" s="22">
        <f>400*LN(Japan!O123/Japan!O120)</f>
        <v>-7.1396916634579783</v>
      </c>
      <c r="P123" s="27">
        <f>Japan!Q123-Japan!Q120</f>
        <v>0</v>
      </c>
      <c r="Q123" s="27">
        <f>Japan!R123-Japan!R120</f>
        <v>9.7361233953272119E-2</v>
      </c>
      <c r="R123">
        <f>IF(Japan!Q120 &lt;0,1,0)</f>
        <v>0</v>
      </c>
    </row>
    <row r="124" spans="1:18">
      <c r="A124" s="1" t="s">
        <v>129</v>
      </c>
      <c r="B124" s="22">
        <f>1200*LN(Japan!B124/Japan!B123)</f>
        <v>-99.739067665050428</v>
      </c>
      <c r="C124" s="29">
        <f>Japan!C124-Japan!D124</f>
        <v>0.26931349999999998</v>
      </c>
      <c r="D124" s="29">
        <f>Japan!E124-Japan!D124</f>
        <v>1.7150000000000001</v>
      </c>
      <c r="E124" s="54">
        <f>Japan!F124</f>
        <v>20</v>
      </c>
      <c r="F124" s="22">
        <f>1200*LN(Japan!G124/Japan!G123)</f>
        <v>-10.415667402821315</v>
      </c>
      <c r="G124" s="22">
        <f>1200*LN(Japan!H124/Japan!H123)</f>
        <v>-30.277017217935878</v>
      </c>
      <c r="H124" s="22">
        <f>Japan!I124</f>
        <v>33.901534371260297</v>
      </c>
      <c r="J124" s="22">
        <f>400*LN(Japan!K124/Japan!K121)</f>
        <v>0.77486346065107736</v>
      </c>
      <c r="L124" s="22">
        <f>400*LN(Japan!M124/Japan!M121)</f>
        <v>-2.667947003642932</v>
      </c>
      <c r="M124" s="22">
        <f>400*LN(Japan!N124/Japan!N121)</f>
        <v>-9.3653522606029167</v>
      </c>
      <c r="N124" s="22">
        <f>400*LN(Japan!O124/Japan!O121)</f>
        <v>-10.232675484691402</v>
      </c>
      <c r="P124" s="27">
        <f>Japan!Q124-Japan!Q121</f>
        <v>0</v>
      </c>
      <c r="Q124" s="27">
        <f>Japan!R124-Japan!R121</f>
        <v>0.33085174606496359</v>
      </c>
      <c r="R124">
        <f>IF(Japan!Q121 &lt;0,1,0)</f>
        <v>0</v>
      </c>
    </row>
    <row r="125" spans="1:18">
      <c r="A125" s="1" t="s">
        <v>130</v>
      </c>
      <c r="B125" s="22">
        <f>1200*LN(Japan!B125/Japan!B124)</f>
        <v>-31.583445141000578</v>
      </c>
      <c r="C125" s="29">
        <f>Japan!C125-Japan!D125</f>
        <v>0.34637571428571423</v>
      </c>
      <c r="D125" s="29">
        <f>Japan!E125-Japan!D125</f>
        <v>1.5510000000000002</v>
      </c>
      <c r="E125" s="54">
        <f>Japan!F125</f>
        <v>33</v>
      </c>
      <c r="F125" s="22">
        <f>1200*LN(Japan!G125/Japan!G124)</f>
        <v>-10.506864653442584</v>
      </c>
      <c r="G125" s="22">
        <f>1200*LN(Japan!H125/Japan!H124)</f>
        <v>11.185167531674615</v>
      </c>
      <c r="H125" s="22">
        <f>Japan!I125</f>
        <v>21.890002968165</v>
      </c>
      <c r="J125" s="22">
        <f>400*LN(Japan!K125/Japan!K122)</f>
        <v>-1.0692420018954276</v>
      </c>
      <c r="L125" s="22">
        <f>400*LN(Japan!M125/Japan!M122)</f>
        <v>-2.287899469114826</v>
      </c>
      <c r="M125" s="22">
        <f>400*LN(Japan!N125/Japan!N122)</f>
        <v>-2.4194935691895987</v>
      </c>
      <c r="N125" s="22">
        <f>400*LN(Japan!O125/Japan!O122)</f>
        <v>-11.462102304150561</v>
      </c>
      <c r="P125" s="27">
        <f>Japan!Q125-Japan!Q122</f>
        <v>0</v>
      </c>
      <c r="Q125" s="27">
        <f>Japan!R125-Japan!R122</f>
        <v>0.55158025867746829</v>
      </c>
      <c r="R125">
        <f>IF(Japan!Q122 &lt;0,1,0)</f>
        <v>0</v>
      </c>
    </row>
    <row r="126" spans="1:18">
      <c r="A126" s="1" t="s">
        <v>131</v>
      </c>
      <c r="B126" s="22">
        <f>1200*LN(Japan!B126/Japan!B125)</f>
        <v>7.7243891874819575</v>
      </c>
      <c r="C126" s="29">
        <f>Japan!C126-Japan!D126</f>
        <v>0.37422865424430685</v>
      </c>
      <c r="D126" s="29">
        <f>Japan!E126-Japan!D126</f>
        <v>1.5707391304347831</v>
      </c>
      <c r="E126" s="54">
        <f>Japan!F126</f>
        <v>39</v>
      </c>
      <c r="F126" s="22">
        <f>1200*LN(Japan!G126/Japan!G125)</f>
        <v>-10.599673026472097</v>
      </c>
      <c r="G126" s="22">
        <f>1200*LN(Japan!H126/Japan!H125)</f>
        <v>27.981356840777508</v>
      </c>
      <c r="H126" s="22">
        <f>Japan!I126</f>
        <v>20.441598487941501</v>
      </c>
      <c r="J126" s="22">
        <f>400*LN(Japan!K126/Japan!K123)</f>
        <v>-0.88564747148838185</v>
      </c>
      <c r="L126" s="22">
        <f>400*LN(Japan!M126/Japan!M123)</f>
        <v>-0.76190499226153441</v>
      </c>
      <c r="M126" s="22">
        <f>400*LN(Japan!N126/Japan!N123)</f>
        <v>-1.484987632355981</v>
      </c>
      <c r="N126" s="22">
        <f>400*LN(Japan!O126/Japan!O123)</f>
        <v>-2.9777480543301782</v>
      </c>
      <c r="P126" s="27">
        <f>Japan!Q126-Japan!Q123</f>
        <v>0</v>
      </c>
      <c r="Q126" s="27">
        <f>Japan!R126-Japan!R123</f>
        <v>0.63314856064470604</v>
      </c>
      <c r="R126">
        <f>IF(Japan!Q123 &lt;0,1,0)</f>
        <v>0</v>
      </c>
    </row>
    <row r="127" spans="1:18">
      <c r="A127" s="1" t="s">
        <v>132</v>
      </c>
      <c r="B127" s="22">
        <f>1200*LN(Japan!B127/Japan!B126)</f>
        <v>55.828606677280114</v>
      </c>
      <c r="C127" s="29">
        <f>Japan!C127-Japan!D127</f>
        <v>0.40132583333333405</v>
      </c>
      <c r="D127" s="29">
        <f>Japan!E127-Japan!D127</f>
        <v>1.5593333333333339</v>
      </c>
      <c r="E127" s="54">
        <f>Japan!F127</f>
        <v>44</v>
      </c>
      <c r="F127" s="22">
        <f>1200*LN(Japan!G127/Japan!G126)</f>
        <v>7.0141735342652636</v>
      </c>
      <c r="G127" s="22">
        <f>1200*LN(Japan!H127/Japan!H126)</f>
        <v>24.302291741262909</v>
      </c>
      <c r="H127" s="22">
        <f>Japan!I127</f>
        <v>10.612223912339999</v>
      </c>
      <c r="J127" s="22">
        <f>400*LN(Japan!K127/Japan!K124)</f>
        <v>0.46692249682021419</v>
      </c>
      <c r="L127" s="22">
        <f>400*LN(Japan!M127/Japan!M124)</f>
        <v>-1.1488758496382954</v>
      </c>
      <c r="M127" s="22">
        <f>400*LN(Japan!N127/Japan!N124)</f>
        <v>2.3522724483313286</v>
      </c>
      <c r="N127" s="22">
        <f>400*LN(Japan!O127/Japan!O124)</f>
        <v>-8.5664972006098417</v>
      </c>
      <c r="P127" s="27">
        <f>Japan!Q127-Japan!Q124</f>
        <v>0</v>
      </c>
      <c r="Q127" s="27">
        <f>Japan!R127-Japan!R124</f>
        <v>0.39448969011232116</v>
      </c>
      <c r="R127">
        <f>IF(Japan!Q124 &lt;0,1,0)</f>
        <v>0</v>
      </c>
    </row>
    <row r="128" spans="1:18">
      <c r="A128" s="1" t="s">
        <v>133</v>
      </c>
      <c r="B128" s="22">
        <f>1200*LN(Japan!B128/Japan!B127)</f>
        <v>-4.558211708513503</v>
      </c>
      <c r="C128" s="29">
        <f>Japan!C128-Japan!D128</f>
        <v>0.22426500000000038</v>
      </c>
      <c r="D128" s="29">
        <f>Japan!E128-Japan!D128</f>
        <v>1.351636363636364</v>
      </c>
      <c r="E128" s="54">
        <f>Japan!F128</f>
        <v>44</v>
      </c>
      <c r="F128" s="22">
        <f>1200*LN(Japan!G128/Japan!G127)</f>
        <v>6.973412812560694</v>
      </c>
      <c r="G128" s="22">
        <f>1200*LN(Japan!H128/Japan!H127)</f>
        <v>-41.67461992513126</v>
      </c>
      <c r="H128" s="22">
        <f>Japan!I128</f>
        <v>12.6047999720296</v>
      </c>
      <c r="J128" s="22">
        <f>400*LN(Japan!K128/Japan!K125)</f>
        <v>1.586395158301954</v>
      </c>
      <c r="L128" s="22">
        <f>400*LN(Japan!M128/Japan!M125)</f>
        <v>-2.6858614102563032</v>
      </c>
      <c r="M128" s="22">
        <f>400*LN(Japan!N128/Japan!N125)</f>
        <v>-4.9226173997923324</v>
      </c>
      <c r="N128" s="22">
        <f>400*LN(Japan!O128/Japan!O125)</f>
        <v>-13.436805649743727</v>
      </c>
      <c r="P128" s="27">
        <f>Japan!Q128-Japan!Q125</f>
        <v>0</v>
      </c>
      <c r="Q128" s="27">
        <f>Japan!R128-Japan!R125</f>
        <v>0.14476373932336806</v>
      </c>
      <c r="R128">
        <f>IF(Japan!Q125 &lt;0,1,0)</f>
        <v>0</v>
      </c>
    </row>
    <row r="129" spans="1:18">
      <c r="A129" s="1" t="s">
        <v>134</v>
      </c>
      <c r="B129" s="22">
        <f>1200*LN(Japan!B129/Japan!B128)</f>
        <v>-41.132952271381235</v>
      </c>
      <c r="C129" s="29">
        <f>Japan!C129-Japan!D129</f>
        <v>0.16912340909091</v>
      </c>
      <c r="D129" s="29">
        <f>Japan!E129-Japan!D129</f>
        <v>1.37909090909091</v>
      </c>
      <c r="E129" s="54">
        <f>Japan!F129</f>
        <v>43</v>
      </c>
      <c r="F129" s="22">
        <f>1200*LN(Japan!G129/Japan!G128)</f>
        <v>6.9331230920006472</v>
      </c>
      <c r="G129" s="22">
        <f>1200*LN(Japan!H129/Japan!H128)</f>
        <v>-35.842664516291592</v>
      </c>
      <c r="H129" s="22">
        <f>Japan!I129</f>
        <v>17.326233037385101</v>
      </c>
      <c r="J129" s="22">
        <f>400*LN(Japan!K129/Japan!K126)</f>
        <v>0.33634095380334927</v>
      </c>
      <c r="L129" s="22">
        <f>400*LN(Japan!M129/Japan!M126)</f>
        <v>-2.6781544331939715</v>
      </c>
      <c r="M129" s="22">
        <f>400*LN(Japan!N129/Japan!N126)</f>
        <v>-15.080170785954842</v>
      </c>
      <c r="N129" s="22">
        <f>400*LN(Japan!O129/Japan!O126)</f>
        <v>-20.117117621586804</v>
      </c>
      <c r="P129" s="27">
        <f>Japan!Q129-Japan!Q126</f>
        <v>0</v>
      </c>
      <c r="Q129" s="27">
        <f>Japan!R129-Japan!R126</f>
        <v>0.12051281674451708</v>
      </c>
      <c r="R129">
        <f>IF(Japan!Q126 &lt;0,1,0)</f>
        <v>0</v>
      </c>
    </row>
    <row r="130" spans="1:18">
      <c r="A130" s="1" t="s">
        <v>135</v>
      </c>
      <c r="B130" s="22">
        <f>1200*LN(Japan!B130/Japan!B129)</f>
        <v>-7.7219131704798123</v>
      </c>
      <c r="C130" s="29">
        <f>Japan!C130-Japan!D130</f>
        <v>0.16029267942583775</v>
      </c>
      <c r="D130" s="29">
        <f>Japan!E130-Japan!D130</f>
        <v>1.2525863636363641</v>
      </c>
      <c r="E130" s="54">
        <f>Japan!F130</f>
        <v>44</v>
      </c>
      <c r="F130" s="22">
        <f>1200*LN(Japan!G130/Japan!G129)</f>
        <v>0.77885281380927274</v>
      </c>
      <c r="G130" s="22">
        <f>1200*LN(Japan!H130/Japan!H129)</f>
        <v>-24.946193764733714</v>
      </c>
      <c r="H130" s="22">
        <f>Japan!I130</f>
        <v>7.4333742943277699</v>
      </c>
      <c r="J130" s="22">
        <f>400*LN(Japan!K130/Japan!K127)</f>
        <v>-2.9323367591371743E-2</v>
      </c>
      <c r="L130" s="22">
        <f>400*LN(Japan!M130/Japan!M127)</f>
        <v>-1.1521851461416119</v>
      </c>
      <c r="M130" s="22">
        <f>400*LN(Japan!N130/Japan!N127)</f>
        <v>-7.7355446061495288</v>
      </c>
      <c r="N130" s="22">
        <f>400*LN(Japan!O130/Japan!O127)</f>
        <v>-12.527119821019413</v>
      </c>
      <c r="P130" s="27">
        <f>Japan!Q130-Japan!Q127</f>
        <v>0</v>
      </c>
      <c r="Q130" s="27">
        <f>Japan!R130-Japan!R127</f>
        <v>0.13302860033742725</v>
      </c>
      <c r="R130">
        <f>IF(Japan!Q127 &lt;0,1,0)</f>
        <v>0</v>
      </c>
    </row>
    <row r="131" spans="1:18">
      <c r="A131" s="1" t="s">
        <v>136</v>
      </c>
      <c r="B131" s="22">
        <f>1200*LN(Japan!B131/Japan!B130)</f>
        <v>-22.879438500852356</v>
      </c>
      <c r="C131" s="29">
        <f>Japan!C131-Japan!D131</f>
        <v>0.21191909090909183</v>
      </c>
      <c r="D131" s="29">
        <f>Japan!E131-Japan!D131</f>
        <v>1.18409090909091</v>
      </c>
      <c r="E131" s="54">
        <f>Japan!F131</f>
        <v>53</v>
      </c>
      <c r="F131" s="22">
        <f>1200*LN(Japan!G131/Japan!G130)</f>
        <v>0.77834763192399659</v>
      </c>
      <c r="G131" s="22">
        <f>1200*LN(Japan!H131/Japan!H130)</f>
        <v>-36.708348446430293</v>
      </c>
      <c r="H131" s="22">
        <f>Japan!I131</f>
        <v>15.3006264406631</v>
      </c>
      <c r="J131" s="22">
        <f>400*LN(Japan!K131/Japan!K128)</f>
        <v>-1.2312580115588536</v>
      </c>
      <c r="L131" s="22">
        <f>400*LN(Japan!M131/Japan!M128)</f>
        <v>0.38480041447633645</v>
      </c>
      <c r="M131" s="22">
        <f>400*LN(Japan!N131/Japan!N128)</f>
        <v>-7.2375734769545979</v>
      </c>
      <c r="N131" s="22">
        <f>400*LN(Japan!O131/Japan!O128)</f>
        <v>-3.7995008631612759</v>
      </c>
      <c r="P131" s="27">
        <f>Japan!Q131-Japan!Q128</f>
        <v>0</v>
      </c>
      <c r="Q131" s="27">
        <f>Japan!R131-Japan!R128</f>
        <v>0.24674448767593304</v>
      </c>
      <c r="R131">
        <f>IF(Japan!Q128 &lt;0,1,0)</f>
        <v>0</v>
      </c>
    </row>
    <row r="132" spans="1:18">
      <c r="A132" s="1" t="s">
        <v>137</v>
      </c>
      <c r="B132" s="22">
        <f>1200*LN(Japan!B132/Japan!B131)</f>
        <v>67.862594106546211</v>
      </c>
      <c r="C132" s="29">
        <f>Japan!C132-Japan!D132</f>
        <v>0.25634913043478269</v>
      </c>
      <c r="D132" s="29">
        <f>Japan!E132-Japan!D132</f>
        <v>1.2982130434782611</v>
      </c>
      <c r="E132" s="54">
        <f>Japan!F132</f>
        <v>54</v>
      </c>
      <c r="F132" s="22">
        <f>1200*LN(Japan!G132/Japan!G131)</f>
        <v>0.77784310495766029</v>
      </c>
      <c r="G132" s="22">
        <f>1200*LN(Japan!H132/Japan!H131)</f>
        <v>-9.7861619693928503</v>
      </c>
      <c r="H132" s="22">
        <f>Japan!I132</f>
        <v>13.2969469922225</v>
      </c>
      <c r="J132" s="22">
        <f>400*LN(Japan!K132/Japan!K129)</f>
        <v>-0.9914992216171703</v>
      </c>
      <c r="L132" s="22">
        <f>400*LN(Japan!M132/Japan!M129)</f>
        <v>-0.38406147933734813</v>
      </c>
      <c r="M132" s="22">
        <f>400*LN(Japan!N132/Japan!N129)</f>
        <v>-1.3962981337782936</v>
      </c>
      <c r="N132" s="22">
        <f>400*LN(Japan!O132/Japan!O129)</f>
        <v>-3.8075380036809094</v>
      </c>
      <c r="P132" s="27">
        <f>Japan!Q132-Japan!Q129</f>
        <v>0</v>
      </c>
      <c r="Q132" s="27">
        <f>Japan!R132-Japan!R129</f>
        <v>0.14265943193458419</v>
      </c>
      <c r="R132">
        <f>IF(Japan!Q129 &lt;0,1,0)</f>
        <v>0</v>
      </c>
    </row>
    <row r="133" spans="1:18">
      <c r="A133" s="1" t="s">
        <v>138</v>
      </c>
      <c r="B133" s="22">
        <f>1200*LN(Japan!B133/Japan!B132)</f>
        <v>-81.583535588854772</v>
      </c>
      <c r="C133" s="29">
        <f>Japan!C133-Japan!D133</f>
        <v>0.30073766666666696</v>
      </c>
      <c r="D133" s="29">
        <f>Japan!E133-Japan!D133</f>
        <v>1.1556666666666671</v>
      </c>
      <c r="E133" s="54">
        <f>Japan!F133</f>
        <v>47</v>
      </c>
      <c r="F133" s="22">
        <f>1200*LN(Japan!G133/Japan!G132)</f>
        <v>6.6631635558250526</v>
      </c>
      <c r="G133" s="22">
        <f>1200*LN(Japan!H133/Japan!H132)</f>
        <v>-28.257119570648278</v>
      </c>
      <c r="H133" s="22">
        <f>Japan!I133</f>
        <v>14.5799823381418</v>
      </c>
      <c r="J133" s="22">
        <f>400*LN(Japan!K133/Japan!K130)</f>
        <v>-2.575491716129676</v>
      </c>
      <c r="L133" s="22">
        <f>400*LN(Japan!M133/Japan!M130)</f>
        <v>-1.1555135623564037</v>
      </c>
      <c r="M133" s="22">
        <f>400*LN(Japan!N133/Japan!N130)</f>
        <v>-4.7759774053070574</v>
      </c>
      <c r="N133" s="22">
        <f>400*LN(Japan!O133/Japan!O130)</f>
        <v>-8.1416843967092927</v>
      </c>
      <c r="P133" s="27">
        <f>Japan!Q133-Japan!Q130</f>
        <v>0</v>
      </c>
      <c r="Q133" s="27">
        <f>Japan!R133-Japan!R130</f>
        <v>0.16365252287326726</v>
      </c>
      <c r="R133">
        <f>IF(Japan!Q130 &lt;0,1,0)</f>
        <v>0</v>
      </c>
    </row>
    <row r="134" spans="1:18">
      <c r="A134" s="1" t="s">
        <v>139</v>
      </c>
      <c r="B134" s="22">
        <f>1200*LN(Japan!B134/Japan!B133)</f>
        <v>-97.934574354690668</v>
      </c>
      <c r="C134" s="29">
        <f>Japan!C134-Japan!D134</f>
        <v>0.29442909090909181</v>
      </c>
      <c r="D134" s="29">
        <f>Japan!E134-Japan!D134</f>
        <v>0.91394090909090997</v>
      </c>
      <c r="E134" s="54">
        <f>Japan!F134</f>
        <v>45</v>
      </c>
      <c r="F134" s="22">
        <f>1200*LN(Japan!G134/Japan!G133)</f>
        <v>6.6263696412298643</v>
      </c>
      <c r="G134" s="22">
        <f>1200*LN(Japan!H134/Japan!H133)</f>
        <v>72.593803829264715</v>
      </c>
      <c r="H134" s="22">
        <f>Japan!I134</f>
        <v>20.915588622350199</v>
      </c>
      <c r="J134" s="22">
        <f>400*LN(Japan!K134/Japan!K131)</f>
        <v>-5.7116826843606652E-2</v>
      </c>
      <c r="L134" s="22">
        <f>400*LN(Japan!M134/Japan!M131)</f>
        <v>-1.9277145743795532</v>
      </c>
      <c r="M134" s="22">
        <f>400*LN(Japan!N134/Japan!N131)</f>
        <v>-3.8626260290815324</v>
      </c>
      <c r="N134" s="22">
        <f>400*LN(Japan!O134/Japan!O131)</f>
        <v>-2.9803224623464346</v>
      </c>
      <c r="P134" s="27">
        <f>Japan!Q134-Japan!Q131</f>
        <v>-0.25</v>
      </c>
      <c r="Q134" s="27">
        <f>Japan!R134-Japan!R131</f>
        <v>6.3029881777204366E-2</v>
      </c>
      <c r="R134">
        <f>IF(Japan!Q131 &lt;0,1,0)</f>
        <v>0</v>
      </c>
    </row>
    <row r="135" spans="1:18">
      <c r="A135" s="1" t="s">
        <v>140</v>
      </c>
      <c r="B135" s="22">
        <f>1200*LN(Japan!B135/Japan!B134)</f>
        <v>-70.259472398609219</v>
      </c>
      <c r="C135" s="29">
        <f>Japan!C135-Japan!D135</f>
        <v>0.31101000000000029</v>
      </c>
      <c r="D135" s="29">
        <f>Japan!E135-Japan!D135</f>
        <v>0.77342727272727296</v>
      </c>
      <c r="E135" s="54">
        <f>Japan!F135</f>
        <v>42</v>
      </c>
      <c r="F135" s="22">
        <f>1200*LN(Japan!G135/Japan!G134)</f>
        <v>6.5899798472739075</v>
      </c>
      <c r="G135" s="22">
        <f>1200*LN(Japan!H135/Japan!H134)</f>
        <v>108.57367682409613</v>
      </c>
      <c r="H135" s="22">
        <f>Japan!I135</f>
        <v>27.4697037541914</v>
      </c>
      <c r="J135" s="22">
        <f>400*LN(Japan!K135/Japan!K132)</f>
        <v>2.2905430078407041</v>
      </c>
      <c r="L135" s="22">
        <f>400*LN(Japan!M135/Japan!M132)</f>
        <v>-3.4732490293843079</v>
      </c>
      <c r="M135" s="22">
        <f>400*LN(Japan!N135/Japan!N132)</f>
        <v>-11.778591911045583</v>
      </c>
      <c r="N135" s="22">
        <f>400*LN(Japan!O135/Japan!O132)</f>
        <v>-4.2735449233265124</v>
      </c>
      <c r="P135" s="27">
        <f>Japan!Q135-Japan!Q132</f>
        <v>-0.25</v>
      </c>
      <c r="Q135" s="27">
        <f>Japan!R135-Japan!R132</f>
        <v>0.13762675408071345</v>
      </c>
      <c r="R135">
        <f>IF(Japan!Q132 &lt;0,1,0)</f>
        <v>0</v>
      </c>
    </row>
    <row r="136" spans="1:18">
      <c r="A136" s="1" t="s">
        <v>141</v>
      </c>
      <c r="B136" s="22">
        <f>1200*LN(Japan!B136/Japan!B135)</f>
        <v>100.06805237446734</v>
      </c>
      <c r="C136" s="29">
        <f>Japan!C136-Japan!D136</f>
        <v>0.33796000000000009</v>
      </c>
      <c r="D136" s="29">
        <f>Japan!E136-Japan!D136</f>
        <v>0.91382857142857143</v>
      </c>
      <c r="E136" s="54">
        <f>Japan!F136</f>
        <v>41</v>
      </c>
      <c r="F136" s="22">
        <f>1200*LN(Japan!G136/Japan!G135)</f>
        <v>-11.508421015500835</v>
      </c>
      <c r="G136" s="22">
        <f>1200*LN(Japan!H136/Japan!H135)</f>
        <v>7.7151226991363231</v>
      </c>
      <c r="H136" s="22">
        <f>Japan!I136</f>
        <v>18.319383011484899</v>
      </c>
      <c r="J136" s="22">
        <f>400*LN(Japan!K136/Japan!K133)</f>
        <v>5.3304615832165156</v>
      </c>
      <c r="L136" s="22">
        <f>400*LN(Japan!M136/Japan!M133)</f>
        <v>-3.0977889581910842</v>
      </c>
      <c r="M136" s="22">
        <f>400*LN(Japan!N136/Japan!N133)</f>
        <v>-4.821549689474419</v>
      </c>
      <c r="N136" s="22">
        <f>400*LN(Japan!O136/Japan!O133)</f>
        <v>0.86486520179794957</v>
      </c>
      <c r="P136" s="27">
        <f>Japan!Q136-Japan!Q133</f>
        <v>-0.25</v>
      </c>
      <c r="Q136" s="27">
        <f>Japan!R136-Japan!R133</f>
        <v>0.11565014285413788</v>
      </c>
      <c r="R136">
        <f>IF(Japan!Q133 &lt;0,1,0)</f>
        <v>0</v>
      </c>
    </row>
    <row r="137" spans="1:18">
      <c r="A137" s="1" t="s">
        <v>142</v>
      </c>
      <c r="B137" s="22">
        <f>1200*LN(Japan!B137/Japan!B136)</f>
        <v>-5.1817510561950719</v>
      </c>
      <c r="C137" s="29">
        <f>Japan!C137-Japan!D137</f>
        <v>0.26707664596273356</v>
      </c>
      <c r="D137" s="29">
        <f>Japan!E137-Japan!D137</f>
        <v>1.261665217391305</v>
      </c>
      <c r="E137" s="54">
        <f>Japan!F137</f>
        <v>40</v>
      </c>
      <c r="F137" s="22">
        <f>1200*LN(Japan!G137/Japan!G136)</f>
        <v>-11.619860416075225</v>
      </c>
      <c r="G137" s="22">
        <f>1200*LN(Japan!H137/Japan!H136)</f>
        <v>24.035138250687098</v>
      </c>
      <c r="H137" s="22">
        <f>Japan!I137</f>
        <v>10.665558352712299</v>
      </c>
      <c r="J137" s="22">
        <f>400*LN(Japan!K137/Japan!K134)</f>
        <v>2.0274117365778492</v>
      </c>
      <c r="L137" s="22">
        <f>400*LN(Japan!M137/Japan!M134)</f>
        <v>-2.3255879461678934</v>
      </c>
      <c r="M137" s="22">
        <f>400*LN(Japan!N137/Japan!N134)</f>
        <v>-6.2451624566674306</v>
      </c>
      <c r="N137" s="22">
        <f>400*LN(Japan!O137/Japan!O134)</f>
        <v>-4.7286955860663653</v>
      </c>
      <c r="P137" s="27">
        <f>Japan!Q137-Japan!Q134</f>
        <v>0</v>
      </c>
      <c r="Q137" s="27">
        <f>Japan!R137-Japan!R134</f>
        <v>0.16747270769694289</v>
      </c>
      <c r="R137">
        <f>IF(Japan!Q134 &lt;0,1,0)</f>
        <v>0</v>
      </c>
    </row>
    <row r="138" spans="1:18">
      <c r="A138" s="1" t="s">
        <v>143</v>
      </c>
      <c r="B138" s="22">
        <f>1200*LN(Japan!B138/Japan!B137)</f>
        <v>-29.292606956316146</v>
      </c>
      <c r="C138" s="29">
        <f>Japan!C138-Japan!D138</f>
        <v>0.296404</v>
      </c>
      <c r="D138" s="29">
        <f>Japan!E138-Japan!D138</f>
        <v>1.6954499999999999</v>
      </c>
      <c r="E138" s="54">
        <f>Japan!F138</f>
        <v>63</v>
      </c>
      <c r="F138" s="22">
        <f>1200*LN(Japan!G138/Japan!G137)</f>
        <v>-11.733479137346116</v>
      </c>
      <c r="G138" s="22">
        <f>1200*LN(Japan!H138/Japan!H137)</f>
        <v>41.400946922933734</v>
      </c>
      <c r="H138" s="22">
        <f>Japan!I138</f>
        <v>12.193669140146801</v>
      </c>
      <c r="J138" s="22">
        <f>400*LN(Japan!K138/Japan!K135)</f>
        <v>-0.90026035678191052</v>
      </c>
      <c r="L138" s="22">
        <f>400*LN(Japan!M138/Japan!M135)</f>
        <v>-0.38778480981929225</v>
      </c>
      <c r="M138" s="22">
        <f>400*LN(Japan!N138/Japan!N135)</f>
        <v>-2.302869676141492</v>
      </c>
      <c r="N138" s="22">
        <f>400*LN(Japan!O138/Japan!O135)</f>
        <v>2.5696019845421287</v>
      </c>
      <c r="P138" s="27">
        <f>Japan!Q138-Japan!Q135</f>
        <v>0</v>
      </c>
      <c r="Q138" s="27">
        <f>Japan!R138-Japan!R135</f>
        <v>0.20568439179045406</v>
      </c>
      <c r="R138">
        <f>IF(Japan!Q135 &lt;0,1,0)</f>
        <v>0</v>
      </c>
    </row>
    <row r="139" spans="1:18">
      <c r="A139" s="1" t="s">
        <v>144</v>
      </c>
      <c r="B139" s="22">
        <f>1200*LN(Japan!B139/Japan!B138)</f>
        <v>22.260484459021971</v>
      </c>
      <c r="C139" s="29">
        <f>Japan!C139-Japan!D139</f>
        <v>0.22190599999999996</v>
      </c>
      <c r="D139" s="29">
        <f>Japan!E139-Japan!D139</f>
        <v>1.9617100000000001</v>
      </c>
      <c r="E139" s="54">
        <f>Japan!F139</f>
        <v>64</v>
      </c>
      <c r="F139" s="22">
        <f>1200*LN(Japan!G139/Japan!G138)</f>
        <v>-1.8696387153235128</v>
      </c>
      <c r="G139" s="22">
        <f>1200*LN(Japan!H139/Japan!H138)</f>
        <v>-23.940224362638133</v>
      </c>
      <c r="H139" s="22">
        <f>Japan!I139</f>
        <v>7.98463257818642</v>
      </c>
      <c r="J139" s="22">
        <f>400*LN(Japan!K139/Japan!K136)</f>
        <v>-3.1036687609884557</v>
      </c>
      <c r="L139" s="22">
        <f>400*LN(Japan!M139/Japan!M136)</f>
        <v>0.38853815585275236</v>
      </c>
      <c r="M139" s="22">
        <f>400*LN(Japan!N139/Japan!N136)</f>
        <v>-0.64155727281681563</v>
      </c>
      <c r="N139" s="22">
        <f>400*LN(Japan!O139/Japan!O136)</f>
        <v>4.7236190368971274</v>
      </c>
      <c r="P139" s="27">
        <f>Japan!Q139-Japan!Q136</f>
        <v>0</v>
      </c>
      <c r="Q139" s="27">
        <f>Japan!R139-Japan!R136</f>
        <v>0.28119293559051961</v>
      </c>
      <c r="R139">
        <f>IF(Japan!Q136 &lt;0,1,0)</f>
        <v>0</v>
      </c>
    </row>
    <row r="140" spans="1:18">
      <c r="A140" s="1" t="s">
        <v>145</v>
      </c>
      <c r="B140" s="22">
        <f>1200*LN(Japan!B140/Japan!B139)</f>
        <v>106.49739454203609</v>
      </c>
      <c r="C140" s="29">
        <f>Japan!C140-Japan!D140</f>
        <v>0.14475739130434784</v>
      </c>
      <c r="D140" s="29">
        <f>Japan!E140-Japan!D140</f>
        <v>1.7534000000000001</v>
      </c>
      <c r="E140" s="54">
        <f>Japan!F140</f>
        <v>58</v>
      </c>
      <c r="F140" s="22">
        <f>1200*LN(Japan!G140/Japan!G139)</f>
        <v>-1.8725562189175362</v>
      </c>
      <c r="G140" s="22">
        <f>1200*LN(Japan!H140/Japan!H139)</f>
        <v>-12.887602513341163</v>
      </c>
      <c r="H140" s="22">
        <f>Japan!I140</f>
        <v>18.9448656300181</v>
      </c>
      <c r="J140" s="22">
        <f>400*LN(Japan!K140/Japan!K137)</f>
        <v>-2.3557574414238807</v>
      </c>
      <c r="L140" s="22">
        <f>400*LN(Japan!M140/Japan!M137)</f>
        <v>1.9389276937299103</v>
      </c>
      <c r="M140" s="22">
        <f>400*LN(Japan!N140/Japan!N137)</f>
        <v>3.2000170668304602</v>
      </c>
      <c r="N140" s="22">
        <f>400*LN(Japan!O140/Japan!O137)</f>
        <v>10.246024439000966</v>
      </c>
      <c r="P140" s="27">
        <f>Japan!Q140-Japan!Q137</f>
        <v>0</v>
      </c>
      <c r="Q140" s="27">
        <f>Japan!R140-Japan!R137</f>
        <v>0.30832643188114872</v>
      </c>
      <c r="R140">
        <f>IF(Japan!Q137 &lt;0,1,0)</f>
        <v>0</v>
      </c>
    </row>
    <row r="141" spans="1:18">
      <c r="A141" s="1" t="s">
        <v>146</v>
      </c>
      <c r="B141" s="22">
        <f>1200*LN(Japan!B141/Japan!B140)</f>
        <v>119.41856576475335</v>
      </c>
      <c r="C141" s="29">
        <f>Japan!C141-Japan!D141</f>
        <v>7.1812681818181887E-2</v>
      </c>
      <c r="D141" s="29">
        <f>Japan!E141-Japan!D141</f>
        <v>1.4829681818181819</v>
      </c>
      <c r="E141" s="54">
        <f>Japan!F141</f>
        <v>40</v>
      </c>
      <c r="F141" s="22">
        <f>1200*LN(Japan!G141/Japan!G140)</f>
        <v>-1.8754828420617946</v>
      </c>
      <c r="G141" s="22">
        <f>1200*LN(Japan!H141/Japan!H140)</f>
        <v>0.58881257314859325</v>
      </c>
      <c r="H141" s="22">
        <f>Japan!I141</f>
        <v>12.561314533072499</v>
      </c>
      <c r="J141" s="22">
        <f>400*LN(Japan!K141/Japan!K138)</f>
        <v>-0.67497713594280773</v>
      </c>
      <c r="L141" s="22">
        <f>400*LN(Japan!M141/Japan!M138)</f>
        <v>-0.3881611173113621</v>
      </c>
      <c r="M141" s="22">
        <f>400*LN(Japan!N141/Japan!N138)</f>
        <v>7.8193342158145631</v>
      </c>
      <c r="N141" s="22">
        <f>400*LN(Japan!O141/Japan!O138)</f>
        <v>-1.7112325564311914</v>
      </c>
      <c r="P141" s="27">
        <f>Japan!Q141-Japan!Q138</f>
        <v>0</v>
      </c>
      <c r="Q141" s="27">
        <f>Japan!R141-Japan!R138</f>
        <v>0.33026348232719016</v>
      </c>
      <c r="R141">
        <f>IF(Japan!Q138 &lt;0,1,0)</f>
        <v>0</v>
      </c>
    </row>
    <row r="142" spans="1:18">
      <c r="A142" s="1" t="s">
        <v>147</v>
      </c>
      <c r="B142" s="22">
        <f>1200*LN(Japan!B142/Japan!B141)</f>
        <v>-0.66647781496982816</v>
      </c>
      <c r="C142" s="29">
        <f>Japan!C142-Japan!D142</f>
        <v>6.5943508771929865E-2</v>
      </c>
      <c r="D142" s="29">
        <f>Japan!E142-Japan!D142</f>
        <v>1.2906666666666669</v>
      </c>
      <c r="E142" s="54">
        <f>Japan!F142</f>
        <v>52</v>
      </c>
      <c r="F142" s="22">
        <f>1200*LN(Japan!G142/Japan!G141)</f>
        <v>-1.7914010006187404</v>
      </c>
      <c r="G142" s="22">
        <f>1200*LN(Japan!H142/Japan!H141)</f>
        <v>-23.930934903815654</v>
      </c>
      <c r="H142" s="22">
        <f>Japan!I142</f>
        <v>13.748425729905399</v>
      </c>
      <c r="J142" s="22">
        <f>400*LN(Japan!K142/Japan!K139)</f>
        <v>-1.0891356247223016</v>
      </c>
      <c r="L142" s="22">
        <f>400*LN(Japan!M142/Japan!M139)</f>
        <v>0.38816111731140579</v>
      </c>
      <c r="M142" s="22">
        <f>400*LN(Japan!N142/Japan!N139)</f>
        <v>-3.9749857090933869</v>
      </c>
      <c r="N142" s="22">
        <f>400*LN(Japan!O142/Japan!O139)</f>
        <v>4.6684880066406382</v>
      </c>
      <c r="P142" s="27">
        <f>Japan!Q142-Japan!Q139</f>
        <v>0</v>
      </c>
      <c r="Q142" s="27">
        <f>Japan!R142-Japan!R139</f>
        <v>0.32706772170503662</v>
      </c>
      <c r="R142">
        <f>IF(Japan!Q139 &lt;0,1,0)</f>
        <v>0</v>
      </c>
    </row>
    <row r="143" spans="1:18">
      <c r="A143" s="1" t="s">
        <v>148</v>
      </c>
      <c r="B143" s="22">
        <f>1200*LN(Japan!B143/Japan!B142)</f>
        <v>44.095111028041615</v>
      </c>
      <c r="C143" s="29">
        <f>Japan!C143-Japan!D143</f>
        <v>6.2217727272727334E-2</v>
      </c>
      <c r="D143" s="29">
        <f>Japan!E143-Japan!D143</f>
        <v>1.5971363636363636</v>
      </c>
      <c r="E143" s="54">
        <f>Japan!F143</f>
        <v>25</v>
      </c>
      <c r="F143" s="22">
        <f>1200*LN(Japan!G143/Japan!G142)</f>
        <v>-1.7940792639407082</v>
      </c>
      <c r="G143" s="22">
        <f>1200*LN(Japan!H143/Japan!H142)</f>
        <v>17.881865722855121</v>
      </c>
      <c r="H143" s="22">
        <f>Japan!I143</f>
        <v>8.8137606919094793</v>
      </c>
      <c r="J143" s="22">
        <f>400*LN(Japan!K143/Japan!K140)</f>
        <v>-0.71600618948091477</v>
      </c>
      <c r="L143" s="22">
        <f>400*LN(Japan!M143/Japan!M140)</f>
        <v>-1.5503895378772288</v>
      </c>
      <c r="M143" s="22">
        <f>400*LN(Japan!N143/Japan!N140)</f>
        <v>-2.7660835012414151</v>
      </c>
      <c r="N143" s="22">
        <f>400*LN(Japan!O143/Japan!O140)</f>
        <v>-3.3862636098180419</v>
      </c>
      <c r="P143" s="27">
        <f>Japan!Q143-Japan!Q140</f>
        <v>0</v>
      </c>
      <c r="Q143" s="27">
        <f>Japan!R143-Japan!R140</f>
        <v>0.25651548858703244</v>
      </c>
      <c r="R143">
        <f>IF(Japan!Q140 &lt;0,1,0)</f>
        <v>0</v>
      </c>
    </row>
    <row r="144" spans="1:18">
      <c r="A144" s="1" t="s">
        <v>149</v>
      </c>
      <c r="B144" s="22">
        <f>1200*LN(Japan!B144/Japan!B143)</f>
        <v>79.987302334333933</v>
      </c>
      <c r="C144" s="29">
        <f>Japan!C144-Japan!D144</f>
        <v>6.5321146245059344E-2</v>
      </c>
      <c r="D144" s="29">
        <f>Japan!E144-Japan!D144</f>
        <v>1.6584347826086958</v>
      </c>
      <c r="E144" s="54">
        <f>Japan!F144</f>
        <v>17</v>
      </c>
      <c r="F144" s="22">
        <f>1200*LN(Japan!G144/Japan!G143)</f>
        <v>-1.7967655476157118</v>
      </c>
      <c r="G144" s="22">
        <f>1200*LN(Japan!H144/Japan!H143)</f>
        <v>15.1389110559951</v>
      </c>
      <c r="H144" s="22">
        <f>Japan!I144</f>
        <v>13.179638374942</v>
      </c>
      <c r="J144" s="22">
        <f>400*LN(Japan!K144/Japan!K141)</f>
        <v>-1.1908196481634439</v>
      </c>
      <c r="L144" s="22">
        <f>400*LN(Japan!M144/Japan!M141)</f>
        <v>0.77594592713067045</v>
      </c>
      <c r="M144" s="22">
        <f>400*LN(Japan!N144/Japan!N141)</f>
        <v>-5.4164617449564521</v>
      </c>
      <c r="N144" s="22">
        <f>400*LN(Japan!O144/Japan!O141)</f>
        <v>5.53494728181174</v>
      </c>
      <c r="P144" s="27">
        <f>Japan!Q144-Japan!Q141</f>
        <v>0</v>
      </c>
      <c r="Q144" s="27">
        <f>Japan!R144-Japan!R141</f>
        <v>0.26993762037985114</v>
      </c>
      <c r="R144">
        <f>IF(Japan!Q141 &lt;0,1,0)</f>
        <v>0</v>
      </c>
    </row>
    <row r="145" spans="1:18">
      <c r="A145" s="1" t="s">
        <v>150</v>
      </c>
      <c r="B145" s="22">
        <f>1200*LN(Japan!B145/Japan!B144)</f>
        <v>-6.5677042056041088</v>
      </c>
      <c r="C145" s="29">
        <f>Japan!C145-Japan!D145</f>
        <v>6.1457792207792274E-2</v>
      </c>
      <c r="D145" s="29">
        <f>Japan!E145-Japan!D145</f>
        <v>1.8446363636363636</v>
      </c>
      <c r="E145" s="54">
        <f>Japan!F145</f>
        <v>19</v>
      </c>
      <c r="F145" s="22">
        <f>1200*LN(Japan!G145/Japan!G144)</f>
        <v>5.3646107843741682</v>
      </c>
      <c r="G145" s="22">
        <f>1200*LN(Japan!H145/Japan!H144)</f>
        <v>55.790823649296328</v>
      </c>
      <c r="H145" s="22">
        <f>Japan!I145</f>
        <v>14.0979214548254</v>
      </c>
      <c r="J145" s="22">
        <f>400*LN(Japan!K145/Japan!K142)</f>
        <v>-0.19863865264663186</v>
      </c>
      <c r="L145" s="22">
        <f>400*LN(Japan!M145/Japan!M142)</f>
        <v>1.5488886730037938</v>
      </c>
      <c r="M145" s="22">
        <f>400*LN(Japan!N145/Japan!N142)</f>
        <v>0.41991898238016134</v>
      </c>
      <c r="N145" s="22">
        <f>400*LN(Japan!O145/Japan!O142)</f>
        <v>2.9427352902827462</v>
      </c>
      <c r="P145" s="27">
        <f>Japan!Q145-Japan!Q142</f>
        <v>0</v>
      </c>
      <c r="Q145" s="27">
        <f>Japan!R145-Japan!R142</f>
        <v>0.21010184484797279</v>
      </c>
      <c r="R145">
        <f>IF(Japan!Q142 &lt;0,1,0)</f>
        <v>0</v>
      </c>
    </row>
    <row r="146" spans="1:18">
      <c r="A146" s="1" t="s">
        <v>151</v>
      </c>
      <c r="B146" s="22">
        <f>1200*LN(Japan!B146/Japan!B145)</f>
        <v>24.29221707293058</v>
      </c>
      <c r="C146" s="29">
        <f>Japan!C146-Japan!D146</f>
        <v>7.5443181818181826E-2</v>
      </c>
      <c r="D146" s="29">
        <f>Japan!E146-Japan!D146</f>
        <v>1.7351818181818182</v>
      </c>
      <c r="E146" s="54">
        <f>Japan!F146</f>
        <v>16</v>
      </c>
      <c r="F146" s="22">
        <f>1200*LN(Japan!G146/Japan!G145)</f>
        <v>5.3407349412353833</v>
      </c>
      <c r="G146" s="22">
        <f>1200*LN(Japan!H146/Japan!H145)</f>
        <v>70.130488561461377</v>
      </c>
      <c r="H146" s="22">
        <f>Japan!I146</f>
        <v>20.8503486361802</v>
      </c>
      <c r="J146" s="22">
        <f>400*LN(Japan!K146/Japan!K143)</f>
        <v>0.35541010677430279</v>
      </c>
      <c r="L146" s="22">
        <f>400*LN(Japan!M146/Japan!M143)</f>
        <v>2.7092508023383837</v>
      </c>
      <c r="M146" s="22">
        <f>400*LN(Japan!N146/Japan!N143)</f>
        <v>-2.7741647154515809</v>
      </c>
      <c r="N146" s="22">
        <f>400*LN(Japan!O146/Japan!O143)</f>
        <v>8.828524432128992</v>
      </c>
      <c r="P146" s="27">
        <f>Japan!Q146-Japan!Q143</f>
        <v>0</v>
      </c>
      <c r="Q146" s="27">
        <f>Japan!R146-Japan!R143</f>
        <v>0.24553484105685897</v>
      </c>
      <c r="R146">
        <f>IF(Japan!Q143 &lt;0,1,0)</f>
        <v>0</v>
      </c>
    </row>
    <row r="147" spans="1:18">
      <c r="A147" s="1" t="s">
        <v>152</v>
      </c>
      <c r="B147" s="22">
        <f>1200*LN(Japan!B147/Japan!B146)</f>
        <v>18.48222194304304</v>
      </c>
      <c r="C147" s="29">
        <f>Japan!C147-Japan!D147</f>
        <v>0.20645610389610392</v>
      </c>
      <c r="D147" s="29">
        <f>Japan!E147-Japan!D147</f>
        <v>1.6501818181818182</v>
      </c>
      <c r="E147" s="54">
        <f>Japan!F147</f>
        <v>20</v>
      </c>
      <c r="F147" s="22">
        <f>1200*LN(Japan!G147/Japan!G146)</f>
        <v>5.317070681369235</v>
      </c>
      <c r="G147" s="22">
        <f>1200*LN(Japan!H147/Japan!H146)</f>
        <v>3.2831757826498147</v>
      </c>
      <c r="H147" s="22">
        <f>Japan!I147</f>
        <v>15.8973856929994</v>
      </c>
      <c r="J147" s="22">
        <f>400*LN(Japan!K147/Japan!K144)</f>
        <v>2.8796012800276986E-2</v>
      </c>
      <c r="L147" s="22">
        <f>400*LN(Japan!M147/Japan!M144)</f>
        <v>0.77444361074656032</v>
      </c>
      <c r="M147" s="22">
        <f>400*LN(Japan!N147/Japan!N144)</f>
        <v>-5.3704314392782643E-2</v>
      </c>
      <c r="N147" s="22">
        <f>400*LN(Japan!O147/Japan!O144)</f>
        <v>6.2927359673678991</v>
      </c>
      <c r="P147" s="27">
        <f>Japan!Q147-Japan!Q144</f>
        <v>0</v>
      </c>
      <c r="Q147" s="27">
        <f>Japan!R147-Japan!R144</f>
        <v>0.17325336760379173</v>
      </c>
      <c r="R147">
        <f>IF(Japan!Q144 &lt;0,1,0)</f>
        <v>0</v>
      </c>
    </row>
    <row r="148" spans="1:18">
      <c r="A148" s="1" t="s">
        <v>153</v>
      </c>
      <c r="B148" s="22">
        <f>1200*LN(Japan!B148/Japan!B147)</f>
        <v>71.654729667702924</v>
      </c>
      <c r="C148" s="29">
        <f>Japan!C148-Japan!D148</f>
        <v>0.24490409090909099</v>
      </c>
      <c r="D148" s="29">
        <f>Japan!E148-Japan!D148</f>
        <v>1.7618181818181819</v>
      </c>
      <c r="E148" s="54">
        <f>Japan!F148</f>
        <v>19</v>
      </c>
      <c r="F148" s="22">
        <f>1200*LN(Japan!G148/Japan!G147)</f>
        <v>-9.3107715538212066</v>
      </c>
      <c r="G148" s="22">
        <f>1200*LN(Japan!H148/Japan!H147)</f>
        <v>24.9197793509835</v>
      </c>
      <c r="H148" s="22">
        <f>Japan!I148</f>
        <v>13.8346055852662</v>
      </c>
      <c r="J148" s="22">
        <f>400*LN(Japan!K148/Japan!K145)</f>
        <v>-0.4079426076985147</v>
      </c>
      <c r="L148" s="22">
        <f>400*LN(Japan!M148/Japan!M145)</f>
        <v>1.1577432105458225</v>
      </c>
      <c r="M148" s="22">
        <f>400*LN(Japan!N148/Japan!N145)</f>
        <v>-3.9615535247811846</v>
      </c>
      <c r="N148" s="22">
        <f>400*LN(Japan!O148/Japan!O145)</f>
        <v>6.6460511242394107</v>
      </c>
      <c r="P148" s="27">
        <f>Japan!Q148-Japan!Q145</f>
        <v>0</v>
      </c>
      <c r="Q148" s="27">
        <f>Japan!R148-Japan!R145</f>
        <v>9.0297533190607737E-2</v>
      </c>
      <c r="R148">
        <f>IF(Japan!Q145 &lt;0,1,0)</f>
        <v>0</v>
      </c>
    </row>
    <row r="149" spans="1:18">
      <c r="A149" s="1" t="s">
        <v>154</v>
      </c>
      <c r="B149" s="22">
        <f>1200*LN(Japan!B149/Japan!B148)</f>
        <v>18.69020557816561</v>
      </c>
      <c r="C149" s="29">
        <f>Japan!C149-Japan!D149</f>
        <v>0.17433871739130499</v>
      </c>
      <c r="D149" s="29">
        <f>Japan!E149-Japan!D149</f>
        <v>1.626565217391305</v>
      </c>
      <c r="E149" s="54">
        <f>Japan!F149</f>
        <v>17</v>
      </c>
      <c r="F149" s="22">
        <f>1200*LN(Japan!G149/Japan!G148)</f>
        <v>-9.3835788880904207</v>
      </c>
      <c r="G149" s="22">
        <f>1200*LN(Japan!H149/Japan!H148)</f>
        <v>28.182825019394503</v>
      </c>
      <c r="H149" s="22">
        <f>Japan!I149</f>
        <v>12.5598986990284</v>
      </c>
      <c r="J149" s="22">
        <f>400*LN(Japan!K149/Japan!K146)</f>
        <v>-1.7985498089991379</v>
      </c>
      <c r="L149" s="22">
        <f>400*LN(Japan!M149/Japan!M146)</f>
        <v>0.77071314788005763</v>
      </c>
      <c r="M149" s="22">
        <f>400*LN(Japan!N149/Japan!N146)</f>
        <v>2.8098459747858637</v>
      </c>
      <c r="N149" s="22">
        <f>400*LN(Japan!O149/Japan!O146)</f>
        <v>3.3126483326875733</v>
      </c>
      <c r="P149" s="27">
        <f>Japan!Q149-Japan!Q146</f>
        <v>0</v>
      </c>
      <c r="Q149" s="27">
        <f>Japan!R149-Japan!R146</f>
        <v>0.80589246580129448</v>
      </c>
      <c r="R149">
        <f>IF(Japan!Q146 &lt;0,1,0)</f>
        <v>0</v>
      </c>
    </row>
    <row r="150" spans="1:18">
      <c r="A150" s="1" t="s">
        <v>155</v>
      </c>
      <c r="B150" s="22">
        <f>1200*LN(Japan!B150/Japan!B149)</f>
        <v>14.850531745727919</v>
      </c>
      <c r="C150" s="29">
        <f>Japan!C150-Japan!D150</f>
        <v>5.6458333333333402E-2</v>
      </c>
      <c r="D150" s="29">
        <f>Japan!E150-Japan!D150</f>
        <v>1.6023333333333334</v>
      </c>
      <c r="E150" s="54">
        <f>Japan!F150</f>
        <v>15</v>
      </c>
      <c r="F150" s="22">
        <f>1200*LN(Japan!G150/Japan!G149)</f>
        <v>-9.4575338638152164</v>
      </c>
      <c r="G150" s="22">
        <f>1200*LN(Japan!H150/Japan!H149)</f>
        <v>-35.139366240585595</v>
      </c>
      <c r="H150" s="22">
        <f>Japan!I150</f>
        <v>23.092990423658101</v>
      </c>
      <c r="J150" s="22">
        <f>400*LN(Japan!K150/Japan!K147)</f>
        <v>-1.0707657503213162</v>
      </c>
      <c r="L150" s="22">
        <f>400*LN(Japan!M150/Japan!M147)</f>
        <v>1.9295744123412018</v>
      </c>
      <c r="M150" s="22">
        <f>400*LN(Japan!N150/Japan!N147)</f>
        <v>4.0120697439748128</v>
      </c>
      <c r="N150" s="22">
        <f>400*LN(Japan!O150/Japan!O147)</f>
        <v>3.3160811681883193</v>
      </c>
      <c r="P150" s="27">
        <f>Japan!Q150-Japan!Q147</f>
        <v>0</v>
      </c>
      <c r="Q150" s="27">
        <f>Japan!R150-Japan!R147</f>
        <v>1.617222595953189</v>
      </c>
      <c r="R150">
        <f>IF(Japan!Q147 &lt;0,1,0)</f>
        <v>0</v>
      </c>
    </row>
    <row r="151" spans="1:18">
      <c r="A151" s="1" t="s">
        <v>156</v>
      </c>
      <c r="B151" s="22">
        <f>1200*LN(Japan!B151/Japan!B150)</f>
        <v>38.503326664215578</v>
      </c>
      <c r="C151" s="29">
        <f>Japan!C151-Japan!D151</f>
        <v>8.017857142857146E-2</v>
      </c>
      <c r="D151" s="29">
        <f>Japan!E151-Japan!D151</f>
        <v>1.7495714285714286</v>
      </c>
      <c r="E151" s="54">
        <f>Japan!F151</f>
        <v>16</v>
      </c>
      <c r="F151" s="22">
        <f>1200*LN(Japan!G151/Japan!G150)</f>
        <v>-4.0988686972164663</v>
      </c>
      <c r="G151" s="22">
        <f>1200*LN(Japan!H151/Japan!H150)</f>
        <v>-35.933184152560507</v>
      </c>
      <c r="H151" s="22">
        <f>Japan!I151</f>
        <v>14.881531029630001</v>
      </c>
      <c r="J151" s="22">
        <f>400*LN(Japan!K151/Japan!K148)</f>
        <v>-0.72673044952901489</v>
      </c>
      <c r="L151" s="22">
        <f>400*LN(Japan!M151/Japan!M148)</f>
        <v>0.38517094935742585</v>
      </c>
      <c r="M151" s="22">
        <f>400*LN(Japan!N151/Japan!N148)</f>
        <v>5.2068633414242314</v>
      </c>
      <c r="N151" s="22">
        <f>400*LN(Japan!O151/Japan!O148)</f>
        <v>-1.2377524059011249</v>
      </c>
      <c r="P151" s="27">
        <f>Japan!Q151-Japan!Q148</f>
        <v>0</v>
      </c>
      <c r="Q151" s="27">
        <f>Japan!R151-Japan!R148</f>
        <v>0.3029569240292318</v>
      </c>
      <c r="R151">
        <f>IF(Japan!Q148 &lt;0,1,0)</f>
        <v>0</v>
      </c>
    </row>
    <row r="152" spans="1:18">
      <c r="A152" s="1" t="s">
        <v>157</v>
      </c>
      <c r="B152" s="22">
        <f>1200*LN(Japan!B152/Japan!B151)</f>
        <v>-35.744861596039975</v>
      </c>
      <c r="C152" s="29">
        <f>Japan!C152-Japan!D152</f>
        <v>8.0445652173913057E-2</v>
      </c>
      <c r="D152" s="29">
        <f>Japan!E152-Japan!D152</f>
        <v>1.7585217391304349</v>
      </c>
      <c r="E152" s="54">
        <f>Japan!F152</f>
        <v>15</v>
      </c>
      <c r="F152" s="22">
        <f>1200*LN(Japan!G152/Japan!G151)</f>
        <v>-4.112917300904372</v>
      </c>
      <c r="G152" s="22">
        <f>1200*LN(Japan!H152/Japan!H151)</f>
        <v>40.96139457152379</v>
      </c>
      <c r="H152" s="22">
        <f>Japan!I152</f>
        <v>20.668564405926901</v>
      </c>
      <c r="J152" s="22">
        <f>400*LN(Japan!K152/Japan!K149)</f>
        <v>0.18007379085085959</v>
      </c>
      <c r="L152" s="22">
        <f>400*LN(Japan!M152/Japan!M149)</f>
        <v>-0.38517094935742108</v>
      </c>
      <c r="M152" s="22">
        <f>400*LN(Japan!N152/Japan!N149)</f>
        <v>5.5262706585358048</v>
      </c>
      <c r="N152" s="22">
        <f>400*LN(Japan!O152/Japan!O149)</f>
        <v>4.9180947428151107</v>
      </c>
      <c r="P152" s="27">
        <f>Japan!Q152-Japan!Q149</f>
        <v>0</v>
      </c>
      <c r="Q152" s="27">
        <f>Japan!R152-Japan!R149</f>
        <v>-0.24485586007941151</v>
      </c>
      <c r="R152">
        <f>IF(Japan!Q149 &lt;0,1,0)</f>
        <v>0</v>
      </c>
    </row>
    <row r="153" spans="1:18">
      <c r="A153" s="1" t="s">
        <v>158</v>
      </c>
      <c r="B153" s="22">
        <f>1200*LN(Japan!B153/Japan!B152)</f>
        <v>0.12063447586889671</v>
      </c>
      <c r="C153" s="29">
        <f>Japan!C153-Japan!D153</f>
        <v>5.9048888888888942E-2</v>
      </c>
      <c r="D153" s="29">
        <f>Japan!E153-Japan!D153</f>
        <v>1.6814444444444445</v>
      </c>
      <c r="E153" s="54">
        <f>Japan!F153</f>
        <v>11</v>
      </c>
      <c r="F153" s="22">
        <f>1200*LN(Japan!G153/Japan!G152)</f>
        <v>-4.1270625372256298</v>
      </c>
      <c r="G153" s="22">
        <f>1200*LN(Japan!H153/Japan!H152)</f>
        <v>14.069655953363565</v>
      </c>
      <c r="H153" s="22">
        <f>Japan!I153</f>
        <v>24.408228562802101</v>
      </c>
      <c r="J153" s="22">
        <f>400*LN(Japan!K153/Japan!K150)</f>
        <v>-0.85316927218084793</v>
      </c>
      <c r="L153" s="22">
        <f>400*LN(Japan!M153/Japan!M150)</f>
        <v>0.38480041447633645</v>
      </c>
      <c r="M153" s="22">
        <f>400*LN(Japan!N153/Japan!N150)</f>
        <v>1.9453206357936328</v>
      </c>
      <c r="N153" s="22">
        <f>400*LN(Japan!O153/Japan!O150)</f>
        <v>11.394463228430494</v>
      </c>
      <c r="P153" s="27">
        <f>Japan!Q153-Japan!Q150</f>
        <v>0</v>
      </c>
      <c r="Q153" s="27">
        <f>Japan!R153-Japan!R150</f>
        <v>-0.94877153179725759</v>
      </c>
      <c r="R153">
        <f>IF(Japan!Q150 &lt;0,1,0)</f>
        <v>0</v>
      </c>
    </row>
    <row r="154" spans="1:18">
      <c r="A154" s="1" t="s">
        <v>159</v>
      </c>
      <c r="B154" s="22">
        <f>1200*LN(Japan!B154/Japan!B153)</f>
        <v>-49.217176478693254</v>
      </c>
      <c r="C154" s="29">
        <f>Japan!C154-Japan!D154</f>
        <v>6.5758799171842672E-2</v>
      </c>
      <c r="D154" s="29">
        <f>Japan!E154-Japan!D154</f>
        <v>1.6677826086956522</v>
      </c>
      <c r="E154" s="54">
        <f>Japan!F154</f>
        <v>0</v>
      </c>
      <c r="F154" s="22">
        <f>1200*LN(Japan!G154/Japan!G153)</f>
        <v>1.5414217223545368</v>
      </c>
      <c r="G154" s="22">
        <f>1200*LN(Japan!H154/Japan!H153)</f>
        <v>-9.8314110596344886</v>
      </c>
      <c r="H154" s="22">
        <f>Japan!I154</f>
        <v>19.101006770755301</v>
      </c>
      <c r="J154" s="22">
        <f>400*LN(Japan!K154/Japan!K151)</f>
        <v>-1.2997528024141614</v>
      </c>
      <c r="L154" s="22">
        <f>400*LN(Japan!M154/Japan!M151)</f>
        <v>0.38480041447633645</v>
      </c>
      <c r="M154" s="22">
        <f>400*LN(Japan!N154/Japan!N151)</f>
        <v>7.7728638723614294</v>
      </c>
      <c r="N154" s="22">
        <f>400*LN(Japan!O154/Japan!O151)</f>
        <v>9.3929788213653236</v>
      </c>
      <c r="P154" s="27">
        <f>Japan!Q154-Japan!Q151</f>
        <v>0</v>
      </c>
      <c r="Q154" s="27">
        <f>Japan!R154-Japan!R151</f>
        <v>8.3552688898173244E-2</v>
      </c>
      <c r="R154">
        <f>IF(Japan!Q151 &lt;0,1,0)</f>
        <v>0</v>
      </c>
    </row>
    <row r="155" spans="1:18">
      <c r="A155" s="1" t="s">
        <v>160</v>
      </c>
      <c r="B155" s="22">
        <f>1200*LN(Japan!B155/Japan!B154)</f>
        <v>-21.896240215952478</v>
      </c>
      <c r="C155" s="29">
        <f>Japan!C155-Japan!D155</f>
        <v>5.8694090909090904E-2</v>
      </c>
      <c r="D155" s="29">
        <f>Japan!E155-Japan!D155</f>
        <v>1.5949090909090908</v>
      </c>
      <c r="E155" s="54">
        <f>Japan!F155</f>
        <v>3</v>
      </c>
      <c r="F155" s="22">
        <f>1200*LN(Japan!G155/Japan!G154)</f>
        <v>1.5394442780407314</v>
      </c>
      <c r="G155" s="22">
        <f>1200*LN(Japan!H155/Japan!H154)</f>
        <v>8.3045314134885082</v>
      </c>
      <c r="H155" s="22">
        <f>Japan!I155</f>
        <v>14.767343793537799</v>
      </c>
      <c r="J155" s="22">
        <f>400*LN(Japan!K155/Japan!K152)</f>
        <v>-1.0682589861722396</v>
      </c>
      <c r="L155" s="22">
        <f>400*LN(Japan!M155/Japan!M152)</f>
        <v>1.538463434991326</v>
      </c>
      <c r="M155" s="22">
        <f>400*LN(Japan!N155/Japan!N152)</f>
        <v>6.5734918833829896</v>
      </c>
      <c r="N155" s="22">
        <f>400*LN(Japan!O155/Japan!O152)</f>
        <v>8.8623967588850192</v>
      </c>
      <c r="P155" s="27">
        <f>Japan!Q155-Japan!Q152</f>
        <v>0</v>
      </c>
      <c r="Q155" s="27">
        <f>Japan!R155-Japan!R152</f>
        <v>-0.21788908809370255</v>
      </c>
      <c r="R155">
        <f>IF(Japan!Q152 &lt;0,1,0)</f>
        <v>0</v>
      </c>
    </row>
    <row r="156" spans="1:18">
      <c r="A156" s="1" t="s">
        <v>161</v>
      </c>
      <c r="B156" s="22">
        <f>1200*LN(Japan!B156/Japan!B155)</f>
        <v>-10.221101438087816</v>
      </c>
      <c r="C156" s="29">
        <f>Japan!C156-Japan!D156</f>
        <v>5.3424761904762363E-2</v>
      </c>
      <c r="D156" s="29">
        <f>Japan!E156-Japan!D156</f>
        <v>1.5185238095238101</v>
      </c>
      <c r="E156" s="54">
        <f>Japan!F156</f>
        <v>6</v>
      </c>
      <c r="F156" s="22">
        <f>1200*LN(Japan!G156/Japan!G155)</f>
        <v>1.5374719008369635</v>
      </c>
      <c r="G156" s="22">
        <f>1200*LN(Japan!H156/Japan!H155)</f>
        <v>-15.892574488493421</v>
      </c>
      <c r="H156" s="22">
        <f>Japan!I156</f>
        <v>10.9609306753688</v>
      </c>
      <c r="J156" s="22">
        <f>400*LN(Japan!K156/Japan!K153)</f>
        <v>-0.26435080683825163</v>
      </c>
      <c r="L156" s="22">
        <f>400*LN(Japan!M156/Japan!M153)</f>
        <v>0.76849207115754892</v>
      </c>
      <c r="M156" s="22">
        <f>400*LN(Japan!N156/Japan!N153)</f>
        <v>7.0409727796715353</v>
      </c>
      <c r="N156" s="22">
        <f>400*LN(Japan!O156/Japan!O153)</f>
        <v>2.0010046731894477</v>
      </c>
      <c r="P156" s="27">
        <f>Japan!Q156-Japan!Q153</f>
        <v>0</v>
      </c>
      <c r="Q156" s="27">
        <f>Japan!R156-Japan!R153</f>
        <v>-0.28737143564204537</v>
      </c>
      <c r="R156">
        <f>IF(Japan!Q153 &lt;0,1,0)</f>
        <v>0</v>
      </c>
    </row>
    <row r="157" spans="1:18">
      <c r="A157" s="1" t="s">
        <v>162</v>
      </c>
      <c r="B157" s="22">
        <f>1200*LN(Japan!B157/Japan!B156)</f>
        <v>-46.914582115877138</v>
      </c>
      <c r="C157" s="29">
        <f>Japan!C157-Japan!D157</f>
        <v>6.9576976284585562E-2</v>
      </c>
      <c r="D157" s="29">
        <f>Japan!E157-Japan!D157</f>
        <v>1.506956521739131</v>
      </c>
      <c r="E157" s="54">
        <f>Japan!F157</f>
        <v>17</v>
      </c>
      <c r="F157" s="22">
        <f>1200*LN(Japan!G157/Japan!G156)</f>
        <v>5.6480418747418177</v>
      </c>
      <c r="G157" s="22">
        <f>1200*LN(Japan!H157/Japan!H156)</f>
        <v>10.788898533770594</v>
      </c>
      <c r="H157" s="22">
        <f>Japan!I157</f>
        <v>11.692299988198601</v>
      </c>
      <c r="J157" s="22">
        <f>400*LN(Japan!K157/Japan!K154)</f>
        <v>0.1698926549518418</v>
      </c>
      <c r="L157" s="22">
        <f>400*LN(Japan!M157/Japan!M154)</f>
        <v>1.9184689053972055</v>
      </c>
      <c r="M157" s="22">
        <f>400*LN(Japan!N157/Japan!N154)</f>
        <v>2.7352141610213745</v>
      </c>
      <c r="N157" s="22">
        <f>400*LN(Japan!O157/Japan!O154)</f>
        <v>9.9656375233753351</v>
      </c>
      <c r="P157" s="27">
        <f>Japan!Q157-Japan!Q154</f>
        <v>0</v>
      </c>
      <c r="Q157" s="27">
        <f>Japan!R157-Japan!R154</f>
        <v>-9.4932749766469371E-2</v>
      </c>
      <c r="R157">
        <f>IF(Japan!Q154 &lt;0,1,0)</f>
        <v>0</v>
      </c>
    </row>
    <row r="158" spans="1:18">
      <c r="A158" s="1" t="s">
        <v>163</v>
      </c>
      <c r="B158" s="22">
        <f>1200*LN(Japan!B158/Japan!B157)</f>
        <v>-7.6414783079046185</v>
      </c>
      <c r="C158" s="29">
        <f>Japan!C158-Japan!D158</f>
        <v>7.8536666666667199E-2</v>
      </c>
      <c r="D158" s="29">
        <f>Japan!E158-Japan!D158</f>
        <v>1.546476190476191</v>
      </c>
      <c r="E158" s="54">
        <f>Japan!F158</f>
        <v>16</v>
      </c>
      <c r="F158" s="22">
        <f>1200*LN(Japan!G158/Japan!G157)</f>
        <v>5.6215827139820664</v>
      </c>
      <c r="G158" s="22">
        <f>1200*LN(Japan!H158/Japan!H157)</f>
        <v>31.298440484417242</v>
      </c>
      <c r="H158" s="22">
        <f>Japan!I158</f>
        <v>15.5555130278658</v>
      </c>
      <c r="J158" s="22">
        <f>400*LN(Japan!K158/Japan!K155)</f>
        <v>-0.92991905547634213</v>
      </c>
      <c r="L158" s="22">
        <f>400*LN(Japan!M158/Japan!M155)</f>
        <v>0.76701845170874183</v>
      </c>
      <c r="M158" s="22">
        <f>400*LN(Japan!N158/Japan!N155)</f>
        <v>-4.2343039304138426</v>
      </c>
      <c r="N158" s="22">
        <f>400*LN(Japan!O158/Japan!O155)</f>
        <v>-3.6018252372347073</v>
      </c>
      <c r="P158" s="27">
        <f>Japan!Q158-Japan!Q155</f>
        <v>0</v>
      </c>
      <c r="Q158" s="27">
        <f>Japan!R158-Japan!R155</f>
        <v>-7.456413499637371E-2</v>
      </c>
      <c r="R158">
        <f>IF(Japan!Q155 &lt;0,1,0)</f>
        <v>0</v>
      </c>
    </row>
    <row r="159" spans="1:18">
      <c r="A159" s="1" t="s">
        <v>164</v>
      </c>
      <c r="B159" s="22">
        <f>1200*LN(Japan!B159/Japan!B158)</f>
        <v>-33.303218901358839</v>
      </c>
      <c r="C159" s="29">
        <f>Japan!C159-Japan!D159</f>
        <v>0.12369318181818195</v>
      </c>
      <c r="D159" s="29">
        <f>Japan!E159-Japan!D159</f>
        <v>1.416818181818182</v>
      </c>
      <c r="E159" s="54">
        <f>Japan!F159</f>
        <v>21</v>
      </c>
      <c r="F159" s="22">
        <f>1200*LN(Japan!G159/Japan!G158)</f>
        <v>5.5953703021295089</v>
      </c>
      <c r="G159" s="22">
        <f>1200*LN(Japan!H159/Japan!H158)</f>
        <v>-7.7484126740606056</v>
      </c>
      <c r="H159" s="22">
        <f>Japan!I159</f>
        <v>11.931744555258501</v>
      </c>
      <c r="J159" s="22">
        <f>400*LN(Japan!K159/Japan!K156)</f>
        <v>-2.0630097059856216</v>
      </c>
      <c r="L159" s="22">
        <f>400*LN(Japan!M159/Japan!M156)</f>
        <v>2.296657027070073</v>
      </c>
      <c r="M159" s="22">
        <f>400*LN(Japan!N159/Japan!N156)</f>
        <v>-3.5120991059977498</v>
      </c>
      <c r="N159" s="22">
        <f>400*LN(Japan!O159/Japan!O156)</f>
        <v>3.1809312761968607</v>
      </c>
      <c r="P159" s="27">
        <f>Japan!Q159-Japan!Q156</f>
        <v>0</v>
      </c>
      <c r="Q159" s="27">
        <f>Japan!R159-Japan!R156</f>
        <v>2.2181526515694827E-2</v>
      </c>
      <c r="R159">
        <f>IF(Japan!Q156 &lt;0,1,0)</f>
        <v>0</v>
      </c>
    </row>
    <row r="160" spans="1:18">
      <c r="A160" s="1" t="s">
        <v>165</v>
      </c>
      <c r="B160" s="22">
        <f>1200*LN(Japan!B160/Japan!B159)</f>
        <v>-43.132466161528804</v>
      </c>
      <c r="C160" s="29">
        <f>Japan!C160-Japan!D160</f>
        <v>0.17178999999999989</v>
      </c>
      <c r="D160" s="29">
        <f>Japan!E160-Japan!D160</f>
        <v>1.3830909090909089</v>
      </c>
      <c r="E160" s="54">
        <f>Japan!F160</f>
        <v>25</v>
      </c>
      <c r="F160" s="22">
        <f>1200*LN(Japan!G160/Japan!G159)</f>
        <v>-2.1288362783224928</v>
      </c>
      <c r="G160" s="22">
        <f>1200*LN(Japan!H160/Japan!H159)</f>
        <v>1.1278785227998536</v>
      </c>
      <c r="H160" s="22">
        <f>Japan!I160</f>
        <v>14.5579315272111</v>
      </c>
      <c r="J160" s="22">
        <f>400*LN(Japan!K160/Japan!K157)</f>
        <v>-1.3369832390258809</v>
      </c>
      <c r="L160" s="22">
        <f>400*LN(Japan!M160/Japan!M157)</f>
        <v>1.9093115010630362</v>
      </c>
      <c r="M160" s="22">
        <f>400*LN(Japan!N160/Japan!N157)</f>
        <v>-2.2523382912691603</v>
      </c>
      <c r="N160" s="22">
        <f>400*LN(Japan!O160/Japan!O157)</f>
        <v>-0.78817759491824402</v>
      </c>
      <c r="P160" s="27">
        <f>Japan!Q160-Japan!Q157</f>
        <v>0</v>
      </c>
      <c r="Q160" s="27">
        <f>Japan!R160-Japan!R157</f>
        <v>0.17548160798387435</v>
      </c>
      <c r="R160">
        <f>IF(Japan!Q157 &lt;0,1,0)</f>
        <v>0</v>
      </c>
    </row>
    <row r="161" spans="1:18">
      <c r="A161" s="1" t="s">
        <v>166</v>
      </c>
      <c r="B161" s="22">
        <f>1200*LN(Japan!B161/Japan!B160)</f>
        <v>-48.901815627861417</v>
      </c>
      <c r="C161" s="29">
        <f>Japan!C161-Japan!D161</f>
        <v>0.18750000000000033</v>
      </c>
      <c r="D161" s="29">
        <f>Japan!E161-Japan!D161</f>
        <v>1.1945263157894741</v>
      </c>
      <c r="E161" s="54">
        <f>Japan!F161</f>
        <v>24</v>
      </c>
      <c r="F161" s="22">
        <f>1200*LN(Japan!G161/Japan!G160)</f>
        <v>-2.1326196109775957</v>
      </c>
      <c r="G161" s="22">
        <f>1200*LN(Japan!H161/Japan!H160)</f>
        <v>-46.223397221343077</v>
      </c>
      <c r="H161" s="22">
        <f>Japan!I161</f>
        <v>16.176567044238201</v>
      </c>
      <c r="J161" s="22">
        <f>400*LN(Japan!K161/Japan!K158)</f>
        <v>0.16739089555764239</v>
      </c>
      <c r="L161" s="22">
        <f>400*LN(Japan!M161/Japan!M158)</f>
        <v>2.2922698835940296</v>
      </c>
      <c r="M161" s="22">
        <f>400*LN(Japan!N161/Japan!N158)</f>
        <v>3.1336690290784333</v>
      </c>
      <c r="N161" s="22">
        <f>400*LN(Japan!O161/Japan!O158)</f>
        <v>11.49162737634512</v>
      </c>
      <c r="P161" s="27">
        <f>Japan!Q161-Japan!Q158</f>
        <v>0</v>
      </c>
      <c r="Q161" s="27">
        <f>Japan!R161-Japan!R158</f>
        <v>0.31754389706860131</v>
      </c>
      <c r="R161">
        <f>IF(Japan!Q158 &lt;0,1,0)</f>
        <v>0</v>
      </c>
    </row>
    <row r="162" spans="1:18">
      <c r="A162" s="1" t="s">
        <v>167</v>
      </c>
      <c r="B162" s="22">
        <f>1200*LN(Japan!B162/Japan!B161)</f>
        <v>-47.719087015178729</v>
      </c>
      <c r="C162" s="29">
        <f>Japan!C162-Japan!D162</f>
        <v>0.12704545454545535</v>
      </c>
      <c r="D162" s="29">
        <f>Japan!E162-Japan!D162</f>
        <v>1.1361818181818191</v>
      </c>
      <c r="E162" s="54">
        <f>Japan!F162</f>
        <v>30</v>
      </c>
      <c r="F162" s="22">
        <f>1200*LN(Japan!G162/Japan!G161)</f>
        <v>-2.1364164149315337</v>
      </c>
      <c r="G162" s="22">
        <f>1200*LN(Japan!H162/Japan!H161)</f>
        <v>-60.60680707811575</v>
      </c>
      <c r="H162" s="22">
        <f>Japan!I162</f>
        <v>13.1930980467731</v>
      </c>
      <c r="J162" s="22">
        <f>400*LN(Japan!K162/Japan!K159)</f>
        <v>1.8873841178514452</v>
      </c>
      <c r="L162" s="22">
        <f>400*LN(Japan!M162/Japan!M159)</f>
        <v>-1.5296385753613577</v>
      </c>
      <c r="M162" s="22">
        <f>400*LN(Japan!N162/Japan!N159)</f>
        <v>4.281330112294583</v>
      </c>
      <c r="N162" s="22">
        <f>400*LN(Japan!O162/Japan!O159)</f>
        <v>-9.6197020930681685</v>
      </c>
      <c r="P162" s="27">
        <f>Japan!Q162-Japan!Q159</f>
        <v>0</v>
      </c>
      <c r="Q162" s="27">
        <f>Japan!R162-Japan!R159</f>
        <v>0.36222117589531067</v>
      </c>
      <c r="R162">
        <f>IF(Japan!Q159 &lt;0,1,0)</f>
        <v>0</v>
      </c>
    </row>
    <row r="163" spans="1:18">
      <c r="A163" s="1" t="s">
        <v>168</v>
      </c>
      <c r="B163" s="22">
        <f>1200*LN(Japan!B163/Japan!B162)</f>
        <v>-25.24877818466447</v>
      </c>
      <c r="C163" s="29">
        <f>Japan!C163-Japan!D163</f>
        <v>0.16243750000000001</v>
      </c>
      <c r="D163" s="29">
        <f>Japan!E163-Japan!D163</f>
        <v>1.169</v>
      </c>
      <c r="E163" s="54">
        <f>Japan!F163</f>
        <v>30</v>
      </c>
      <c r="F163" s="22">
        <f>1200*LN(Japan!G163/Japan!G162)</f>
        <v>-7.0879000215645958</v>
      </c>
      <c r="G163" s="22">
        <f>1200*LN(Japan!H163/Japan!H162)</f>
        <v>11.989200546699806</v>
      </c>
      <c r="H163" s="22">
        <f>Japan!I163</f>
        <v>11.0019611134184</v>
      </c>
      <c r="J163" s="22">
        <f>400*LN(Japan!K163/Japan!K160)</f>
        <v>1.2318260992649406</v>
      </c>
      <c r="L163" s="22">
        <f>400*LN(Japan!M163/Japan!M160)</f>
        <v>-1.1444929124128493</v>
      </c>
      <c r="M163" s="22">
        <f>400*LN(Japan!N163/Japan!N160)</f>
        <v>4.6790393641644039</v>
      </c>
      <c r="N163" s="22">
        <f>400*LN(Japan!O163/Japan!O160)</f>
        <v>-7.5661787970176695</v>
      </c>
      <c r="P163" s="27">
        <f>Japan!Q163-Japan!Q160</f>
        <v>-0.1</v>
      </c>
      <c r="Q163" s="27">
        <f>Japan!R163-Japan!R160</f>
        <v>0.17838151020881021</v>
      </c>
      <c r="R163">
        <f>IF(Japan!Q160 &lt;0,1,0)</f>
        <v>0</v>
      </c>
    </row>
    <row r="164" spans="1:18">
      <c r="A164" s="1" t="s">
        <v>169</v>
      </c>
      <c r="B164" s="22">
        <f>1200*LN(Japan!B164/Japan!B163)</f>
        <v>-16.501987567032668</v>
      </c>
      <c r="C164" s="29">
        <f>Japan!C164-Japan!D164</f>
        <v>0.11227272727272729</v>
      </c>
      <c r="D164" s="29">
        <f>Japan!E164-Japan!D164</f>
        <v>1.0871818181818182</v>
      </c>
      <c r="E164" s="54">
        <f>Japan!F164</f>
        <v>31</v>
      </c>
      <c r="F164" s="22">
        <f>1200*LN(Japan!G164/Japan!G163)</f>
        <v>-7.1300141677060882</v>
      </c>
      <c r="G164" s="22">
        <f>1200*LN(Japan!H164/Japan!H163)</f>
        <v>-39.831391373697883</v>
      </c>
      <c r="H164" s="22">
        <f>Japan!I164</f>
        <v>28.342264628095201</v>
      </c>
      <c r="J164" s="22">
        <f>400*LN(Japan!K164/Japan!K161)</f>
        <v>-1.0440553408056739</v>
      </c>
      <c r="L164" s="22">
        <f>400*LN(Japan!M164/Japan!M161)</f>
        <v>-3.059288335302738</v>
      </c>
      <c r="M164" s="22">
        <f>400*LN(Japan!N164/Japan!N161)</f>
        <v>2.7995748402066587</v>
      </c>
      <c r="N164" s="22">
        <f>400*LN(Japan!O164/Japan!O161)</f>
        <v>-18.384854225852397</v>
      </c>
      <c r="P164" s="27">
        <f>Japan!Q164-Japan!Q161</f>
        <v>-0.1</v>
      </c>
      <c r="Q164" s="27">
        <f>Japan!R164-Japan!R161</f>
        <v>6.9556572107304149E-2</v>
      </c>
      <c r="R164">
        <f>IF(Japan!Q161 &lt;0,1,0)</f>
        <v>0</v>
      </c>
    </row>
    <row r="165" spans="1:18">
      <c r="A165" s="1" t="s">
        <v>170</v>
      </c>
      <c r="B165" s="22">
        <f>1200*LN(Japan!B165/Japan!B164)</f>
        <v>66.562212988828563</v>
      </c>
      <c r="C165" s="29">
        <f>Japan!C165-Japan!D165</f>
        <v>6.2697368421052627E-2</v>
      </c>
      <c r="D165" s="29">
        <f>Japan!E165-Japan!D165</f>
        <v>1.2781578947368422</v>
      </c>
      <c r="E165" s="54">
        <f>Japan!F165</f>
        <v>25</v>
      </c>
      <c r="F165" s="22">
        <f>1200*LN(Japan!G165/Japan!G164)</f>
        <v>-7.1726317655919241</v>
      </c>
      <c r="G165" s="22">
        <f>1200*LN(Japan!H165/Japan!H164)</f>
        <v>-11.405189989987297</v>
      </c>
      <c r="H165" s="22">
        <f>Japan!I165</f>
        <v>15.1138542625364</v>
      </c>
      <c r="J165" s="22">
        <f>400*LN(Japan!K165/Japan!K162)</f>
        <v>-2.2614463406509366</v>
      </c>
      <c r="L165" s="22">
        <f>400*LN(Japan!M165/Japan!M162)</f>
        <v>-2.3054818867000519</v>
      </c>
      <c r="M165" s="22">
        <f>400*LN(Japan!N165/Japan!N162)</f>
        <v>-6.9364741266303449</v>
      </c>
      <c r="N165" s="22">
        <f>400*LN(Japan!O165/Japan!O162)</f>
        <v>-6.1319545245224747</v>
      </c>
      <c r="P165" s="27">
        <f>Japan!Q165-Japan!Q162</f>
        <v>-0.1</v>
      </c>
      <c r="Q165" s="27">
        <f>Japan!R165-Japan!R162</f>
        <v>2.9858586638709994E-2</v>
      </c>
      <c r="R165">
        <f>IF(Japan!Q162 &lt;0,1,0)</f>
        <v>0</v>
      </c>
    </row>
    <row r="166" spans="1:18">
      <c r="A166" s="1" t="s">
        <v>171</v>
      </c>
      <c r="B166" s="22">
        <f>1200*LN(Japan!B166/Japan!B165)</f>
        <v>57.637816044144813</v>
      </c>
      <c r="C166" s="29">
        <f>Japan!C166-Japan!D166</f>
        <v>6.2242732919254667E-2</v>
      </c>
      <c r="D166" s="29">
        <f>Japan!E166-Japan!D166</f>
        <v>1.2373913043478262</v>
      </c>
      <c r="E166" s="54">
        <f>Japan!F166</f>
        <v>21</v>
      </c>
      <c r="F166" s="22">
        <f>1200*LN(Japan!G166/Japan!G165)</f>
        <v>-3.1028461572869945</v>
      </c>
      <c r="G166" s="22">
        <f>1200*LN(Japan!H166/Japan!H165)</f>
        <v>22.425319748810992</v>
      </c>
      <c r="H166" s="22">
        <f>Japan!I166</f>
        <v>15.5927955883566</v>
      </c>
      <c r="J166" s="22">
        <f>400*LN(Japan!K166/Japan!K163)</f>
        <v>-2.7182875864460243</v>
      </c>
      <c r="L166" s="22">
        <f>400*LN(Japan!M166/Japan!M163)</f>
        <v>-4.9976623208649702</v>
      </c>
      <c r="M166" s="22">
        <f>400*LN(Japan!N166/Japan!N163)</f>
        <v>-8.9661119526056048</v>
      </c>
      <c r="N166" s="22">
        <f>400*LN(Japan!O166/Japan!O163)</f>
        <v>-17.67108094689095</v>
      </c>
      <c r="P166" s="27">
        <f>Japan!Q166-Japan!Q163</f>
        <v>0</v>
      </c>
      <c r="Q166" s="27">
        <f>Japan!R166-Japan!R163</f>
        <v>0.39354743512547152</v>
      </c>
      <c r="R166">
        <f>IF(Japan!Q163 &lt;0,1,0)</f>
        <v>0</v>
      </c>
    </row>
    <row r="167" spans="1:18">
      <c r="A167" s="1" t="s">
        <v>172</v>
      </c>
      <c r="B167" s="22">
        <f>1200*LN(Japan!B167/Japan!B166)</f>
        <v>-77.842256909396596</v>
      </c>
      <c r="C167" s="29">
        <f>Japan!C167-Japan!D167</f>
        <v>5.6280000000000052E-2</v>
      </c>
      <c r="D167" s="29">
        <f>Japan!E167-Japan!D167</f>
        <v>1.139142857142857</v>
      </c>
      <c r="E167" s="54">
        <f>Japan!F167</f>
        <v>19</v>
      </c>
      <c r="F167" s="22">
        <f>1200*LN(Japan!G167/Japan!G166)</f>
        <v>-3.1108900060293707</v>
      </c>
      <c r="G167" s="22">
        <f>1200*LN(Japan!H167/Japan!H166)</f>
        <v>7.1989140682305983</v>
      </c>
      <c r="H167" s="22">
        <f>Japan!I167</f>
        <v>12.7573359171669</v>
      </c>
      <c r="J167" s="22">
        <f>400*LN(Japan!K167/Japan!K164)</f>
        <v>-1.4111639701256162</v>
      </c>
      <c r="L167" s="22">
        <f>400*LN(Japan!M167/Japan!M164)</f>
        <v>-4.2450953185409492</v>
      </c>
      <c r="M167" s="22">
        <f>400*LN(Japan!N167/Japan!N164)</f>
        <v>-8.183432036440351</v>
      </c>
      <c r="N167" s="22">
        <f>400*LN(Japan!O167/Japan!O164)</f>
        <v>-15.001758183382174</v>
      </c>
      <c r="P167" s="27">
        <f>Japan!Q167-Japan!Q164</f>
        <v>0</v>
      </c>
      <c r="Q167" s="27">
        <f>Japan!R167-Japan!R164</f>
        <v>0.68568972447721599</v>
      </c>
      <c r="R167">
        <f>IF(Japan!Q164 &lt;0,1,0)</f>
        <v>0</v>
      </c>
    </row>
    <row r="168" spans="1:18">
      <c r="A168" s="1" t="s">
        <v>173</v>
      </c>
      <c r="B168" s="22">
        <f>1200*LN(Japan!B168/Japan!B167)</f>
        <v>-61.766946802477463</v>
      </c>
      <c r="C168" s="29">
        <f>Japan!C168-Japan!D168</f>
        <v>5.9347272727272783E-2</v>
      </c>
      <c r="D168" s="29">
        <f>Japan!E168-Japan!D168</f>
        <v>1.2845454545454544</v>
      </c>
      <c r="E168" s="54">
        <f>Japan!F168</f>
        <v>18</v>
      </c>
      <c r="F168" s="22">
        <f>1200*LN(Japan!G168/Japan!G167)</f>
        <v>-3.1189756691010255</v>
      </c>
      <c r="G168" s="22">
        <f>1200*LN(Japan!H168/Japan!H167)</f>
        <v>-23.27463936802538</v>
      </c>
      <c r="H168" s="22">
        <f>Japan!I168</f>
        <v>15.234124253380701</v>
      </c>
      <c r="J168" s="22">
        <f>400*LN(Japan!K168/Japan!K165)</f>
        <v>-0.95644614499724268</v>
      </c>
      <c r="L168" s="22">
        <f>400*LN(Japan!M168/Japan!M165)</f>
        <v>-3.8722470842894028</v>
      </c>
      <c r="M168" s="22">
        <f>400*LN(Japan!N168/Japan!N165)</f>
        <v>0.85535392300653668</v>
      </c>
      <c r="N168" s="22">
        <f>400*LN(Japan!O168/Japan!O165)</f>
        <v>-17.687091790996281</v>
      </c>
      <c r="P168" s="27">
        <f>Japan!Q168-Japan!Q165</f>
        <v>0</v>
      </c>
      <c r="Q168" s="27">
        <f>Japan!R168-Japan!R165</f>
        <v>0.74130010576620187</v>
      </c>
      <c r="R168">
        <f>IF(Japan!Q165 &lt;0,1,0)</f>
        <v>0</v>
      </c>
    </row>
    <row r="169" spans="1:18">
      <c r="A169" s="1" t="s">
        <v>174</v>
      </c>
      <c r="B169" s="22">
        <f>1200*LN(Japan!B169/Japan!B168)</f>
        <v>-50.215751333358462</v>
      </c>
      <c r="C169" s="29">
        <f>Japan!C169-Japan!D169</f>
        <v>5.7234110671936844E-2</v>
      </c>
      <c r="D169" s="29">
        <f>Japan!E169-Japan!D169</f>
        <v>1.3238695652173913</v>
      </c>
      <c r="E169" s="54">
        <f>Japan!F169</f>
        <v>18</v>
      </c>
      <c r="F169" s="22">
        <f>1200*LN(Japan!G169/Japan!G168)</f>
        <v>3.2168487896647817</v>
      </c>
      <c r="G169" s="22">
        <f>1200*LN(Japan!H169/Japan!H168)</f>
        <v>10.508561521958452</v>
      </c>
      <c r="H169" s="22">
        <f>Japan!I169</f>
        <v>15.818550514363301</v>
      </c>
      <c r="J169" s="22">
        <f>400*LN(Japan!K169/Japan!K166)</f>
        <v>-0.2394098391824426</v>
      </c>
      <c r="L169" s="22">
        <f>400*LN(Japan!M169/Japan!M166)</f>
        <v>-3.8872997875685358</v>
      </c>
      <c r="M169" s="22">
        <f>400*LN(Japan!N169/Japan!N166)</f>
        <v>-4.7332839300927017</v>
      </c>
      <c r="N169" s="22">
        <f>400*LN(Japan!O169/Japan!O166)</f>
        <v>-15.419468046892163</v>
      </c>
      <c r="P169" s="27">
        <f>Japan!Q169-Japan!Q166</f>
        <v>0</v>
      </c>
      <c r="Q169" s="27">
        <f>Japan!R169-Japan!R166</f>
        <v>0.56124018845231127</v>
      </c>
      <c r="R169">
        <f>IF(Japan!Q166 &lt;0,1,0)</f>
        <v>0</v>
      </c>
    </row>
    <row r="170" spans="1:18">
      <c r="A170" s="1" t="s">
        <v>175</v>
      </c>
      <c r="B170" s="22">
        <f>1200*LN(Japan!B170/Japan!B169)</f>
        <v>-151.09775873726358</v>
      </c>
      <c r="C170" s="29">
        <f>Japan!C170-Japan!D170</f>
        <v>5.3188999999999993E-2</v>
      </c>
      <c r="D170" s="29">
        <f>Japan!E170-Japan!D170</f>
        <v>1.3355000000000001</v>
      </c>
      <c r="E170" s="54">
        <f>Japan!F170</f>
        <v>23</v>
      </c>
      <c r="F170" s="22">
        <f>1200*LN(Japan!G170/Japan!G169)</f>
        <v>3.2082484095173593</v>
      </c>
      <c r="G170" s="22">
        <f>1200*LN(Japan!H170/Japan!H169)</f>
        <v>24.304628285397378</v>
      </c>
      <c r="H170" s="22">
        <f>Japan!I170</f>
        <v>29.813372747292998</v>
      </c>
      <c r="J170" s="22">
        <f>400*LN(Japan!K170/Japan!K167)</f>
        <v>-0.96352771575982477</v>
      </c>
      <c r="L170" s="22">
        <f>400*LN(Japan!M170/Japan!M167)</f>
        <v>-5.0757147625967214</v>
      </c>
      <c r="M170" s="22">
        <f>400*LN(Japan!N170/Japan!N167)</f>
        <v>-5.1434278354118508</v>
      </c>
      <c r="N170" s="22">
        <f>400*LN(Japan!O170/Japan!O167)</f>
        <v>-18.688896041897806</v>
      </c>
      <c r="P170" s="27">
        <f>Japan!Q170-Japan!Q167</f>
        <v>-0.15</v>
      </c>
      <c r="Q170" s="27">
        <f>Japan!R170-Japan!R167</f>
        <v>0.90266703191825748</v>
      </c>
      <c r="R170">
        <f>IF(Japan!Q167 &lt;0,1,0)</f>
        <v>0</v>
      </c>
    </row>
    <row r="171" spans="1:18">
      <c r="A171" s="1" t="s">
        <v>176</v>
      </c>
      <c r="B171" s="22">
        <f>1200*LN(Japan!B171/Japan!B170)</f>
        <v>41.985091922058068</v>
      </c>
      <c r="C171" s="29">
        <f>Japan!C171-Japan!D171</f>
        <v>6.5708695652173979E-2</v>
      </c>
      <c r="D171" s="29">
        <f>Japan!E171-Japan!D171</f>
        <v>1.3508260869565218</v>
      </c>
      <c r="E171" s="54">
        <f>Japan!F171</f>
        <v>22</v>
      </c>
      <c r="F171" s="22">
        <f>1200*LN(Japan!G171/Japan!G170)</f>
        <v>3.1996938937309518</v>
      </c>
      <c r="G171" s="22">
        <f>1200*LN(Japan!H171/Japan!H170)</f>
        <v>-20.404903404846841</v>
      </c>
      <c r="H171" s="22">
        <f>Japan!I171</f>
        <v>19.428218925874599</v>
      </c>
      <c r="J171" s="22">
        <f>400*LN(Japan!K171/Japan!K168)</f>
        <v>-1.7349491215302066</v>
      </c>
      <c r="L171" s="22">
        <f>400*LN(Japan!M171/Japan!M168)</f>
        <v>-3.9100995618569319</v>
      </c>
      <c r="M171" s="22">
        <f>400*LN(Japan!N171/Japan!N168)</f>
        <v>-11.173808920150073</v>
      </c>
      <c r="N171" s="22">
        <f>400*LN(Japan!O171/Japan!O168)</f>
        <v>-13.13028173688728</v>
      </c>
      <c r="P171" s="27">
        <f>Japan!Q171-Japan!Q168</f>
        <v>-0.15</v>
      </c>
      <c r="Q171" s="27">
        <f>Japan!R171-Japan!R168</f>
        <v>0.96766115186384738</v>
      </c>
      <c r="R171">
        <f>IF(Japan!Q168 &lt;0,1,0)</f>
        <v>0</v>
      </c>
    </row>
    <row r="172" spans="1:18">
      <c r="A172" s="1" t="s">
        <v>177</v>
      </c>
      <c r="B172" s="22">
        <f>1200*LN(Japan!B172/Japan!B171)</f>
        <v>-25.061929515086515</v>
      </c>
      <c r="C172" s="29">
        <f>Japan!C172-Japan!D172</f>
        <v>6.2792727272727278E-2</v>
      </c>
      <c r="D172" s="29">
        <f>Japan!E172-Japan!D172</f>
        <v>1.3130000000000002</v>
      </c>
      <c r="E172" s="54">
        <f>Japan!F172</f>
        <v>24</v>
      </c>
      <c r="F172" s="22">
        <f>1200*LN(Japan!G172/Japan!G171)</f>
        <v>-11.98862433608209</v>
      </c>
      <c r="G172" s="22">
        <f>1200*LN(Japan!H172/Japan!H171)</f>
        <v>-5.4352337273005675</v>
      </c>
      <c r="H172" s="22">
        <f>Japan!I172</f>
        <v>15.332460576330501</v>
      </c>
      <c r="J172" s="22">
        <f>400*LN(Japan!K172/Japan!K169)</f>
        <v>-2.2812336362482806</v>
      </c>
      <c r="L172" s="22">
        <f>400*LN(Japan!M172/Japan!M169)</f>
        <v>-1.9579089506913123</v>
      </c>
      <c r="M172" s="22">
        <f>400*LN(Japan!N172/Japan!N169)</f>
        <v>2.0543849962227094</v>
      </c>
      <c r="N172" s="22">
        <f>400*LN(Japan!O172/Japan!O169)</f>
        <v>-13.771487866480484</v>
      </c>
      <c r="P172" s="27">
        <f>Japan!Q172-Japan!Q169</f>
        <v>-0.15</v>
      </c>
      <c r="Q172" s="27">
        <f>Japan!R172-Japan!R169</f>
        <v>1.1039355326992748</v>
      </c>
      <c r="R172">
        <f>IF(Japan!Q169 &lt;0,1,0)</f>
        <v>0</v>
      </c>
    </row>
    <row r="173" spans="1:18">
      <c r="A173" s="1" t="s">
        <v>178</v>
      </c>
      <c r="B173" s="22">
        <f>1200*LN(Japan!B173/Japan!B172)</f>
        <v>-37.531400703123886</v>
      </c>
      <c r="C173" s="29">
        <f>Japan!C173-Japan!D173</f>
        <v>5.6672631578947447E-2</v>
      </c>
      <c r="D173" s="29">
        <f>Japan!E173-Japan!D173</f>
        <v>1.3066315789473686</v>
      </c>
      <c r="E173" s="54">
        <f>Japan!F173</f>
        <v>35</v>
      </c>
      <c r="F173" s="22">
        <f>1200*LN(Japan!G173/Japan!G172)</f>
        <v>-12.109606623058115</v>
      </c>
      <c r="G173" s="22">
        <f>1200*LN(Japan!H173/Japan!H172)</f>
        <v>-45.841873099067776</v>
      </c>
      <c r="H173" s="22">
        <f>Japan!I173</f>
        <v>17.6953316792907</v>
      </c>
      <c r="J173" s="22">
        <f>400*LN(Japan!K173/Japan!K170)</f>
        <v>-1.5051391328496788</v>
      </c>
      <c r="L173" s="22">
        <f>400*LN(Japan!M173/Japan!M170)</f>
        <v>0</v>
      </c>
      <c r="M173" s="22">
        <f>400*LN(Japan!N173/Japan!N170)</f>
        <v>-4.3956689473350803</v>
      </c>
      <c r="N173" s="22">
        <f>400*LN(Japan!O173/Japan!O170)</f>
        <v>-2.2309037192424168</v>
      </c>
      <c r="P173" s="27">
        <f>Japan!Q173-Japan!Q170</f>
        <v>0</v>
      </c>
      <c r="Q173" s="27">
        <f>Japan!R173-Japan!R170</f>
        <v>0.91135772988337393</v>
      </c>
      <c r="R173">
        <f>IF(Japan!Q170 &lt;0,1,0)</f>
        <v>0</v>
      </c>
    </row>
    <row r="174" spans="1:18">
      <c r="A174" s="1" t="s">
        <v>179</v>
      </c>
      <c r="B174" s="22">
        <f>1200*LN(Japan!B174/Japan!B173)</f>
        <v>-23.246912319607016</v>
      </c>
      <c r="C174" s="29">
        <f>Japan!C174-Japan!D174</f>
        <v>8.1625909090909082E-2</v>
      </c>
      <c r="D174" s="29">
        <f>Japan!E174-Japan!D174</f>
        <v>1.4137272727272727</v>
      </c>
      <c r="E174" s="54">
        <f>Japan!F174</f>
        <v>33</v>
      </c>
      <c r="F174" s="22">
        <f>1200*LN(Japan!G174/Japan!G173)</f>
        <v>-12.233055590516475</v>
      </c>
      <c r="G174" s="22">
        <f>1200*LN(Japan!H174/Japan!H173)</f>
        <v>-43.442320882945623</v>
      </c>
      <c r="H174" s="22">
        <f>Japan!I174</f>
        <v>16.479068013283499</v>
      </c>
      <c r="J174" s="22">
        <f>400*LN(Japan!K174/Japan!K171)</f>
        <v>-0.7680497539881147</v>
      </c>
      <c r="L174" s="22">
        <f>400*LN(Japan!M174/Japan!M171)</f>
        <v>-1.1805222538321236</v>
      </c>
      <c r="M174" s="22">
        <f>400*LN(Japan!N174/Japan!N171)</f>
        <v>4.9341846009038219</v>
      </c>
      <c r="N174" s="22">
        <f>400*LN(Japan!O174/Japan!O171)</f>
        <v>-4.4743195830861158</v>
      </c>
      <c r="P174" s="27">
        <f>Japan!Q174-Japan!Q171</f>
        <v>0</v>
      </c>
      <c r="Q174" s="27">
        <f>Japan!R174-Japan!R171</f>
        <v>1.668931236011689</v>
      </c>
      <c r="R174">
        <f>IF(Japan!Q171 &lt;0,1,0)</f>
        <v>0</v>
      </c>
    </row>
    <row r="175" spans="1:18">
      <c r="A175" s="1" t="s">
        <v>180</v>
      </c>
      <c r="B175" s="22">
        <f>1200*LN(Japan!B175/Japan!B174)</f>
        <v>-34.685022183744621</v>
      </c>
      <c r="C175" s="29">
        <f>Japan!C175-Japan!D175</f>
        <v>9.4126000000000001E-2</v>
      </c>
      <c r="D175" s="29">
        <f>Japan!E175-Japan!D175</f>
        <v>1.5</v>
      </c>
      <c r="E175" s="54">
        <f>Japan!F175</f>
        <v>46</v>
      </c>
      <c r="F175" s="22">
        <f>1200*LN(Japan!G175/Japan!G174)</f>
        <v>-9.2516152515970145</v>
      </c>
      <c r="G175" s="22">
        <f>1200*LN(Japan!H175/Japan!H174)</f>
        <v>-3.0131842573897361</v>
      </c>
      <c r="H175" s="22">
        <f>Japan!I175</f>
        <v>18.133780861736199</v>
      </c>
      <c r="J175" s="22">
        <f>400*LN(Japan!K175/Japan!K172)</f>
        <v>-1.3067194278714735</v>
      </c>
      <c r="L175" s="22">
        <f>400*LN(Japan!M175/Japan!M172)</f>
        <v>-1.1793620337191071</v>
      </c>
      <c r="M175" s="22">
        <f>400*LN(Japan!N175/Japan!N172)</f>
        <v>-5.9322550869074364</v>
      </c>
      <c r="N175" s="22">
        <f>400*LN(Japan!O175/Japan!O172)</f>
        <v>6.7228473265527375</v>
      </c>
      <c r="P175" s="27">
        <f>Japan!Q175-Japan!Q172</f>
        <v>0</v>
      </c>
      <c r="Q175" s="27">
        <f>Japan!R175-Japan!R172</f>
        <v>1.7567143847791193</v>
      </c>
      <c r="R175">
        <f>IF(Japan!Q172 &lt;0,1,0)</f>
        <v>0</v>
      </c>
    </row>
    <row r="176" spans="1:18">
      <c r="A176" s="1" t="s">
        <v>181</v>
      </c>
      <c r="B176" s="22">
        <f>1200*LN(Japan!B176/Japan!B175)</f>
        <v>133.08285517267666</v>
      </c>
      <c r="C176" s="29">
        <f>Japan!C176-Japan!D176</f>
        <v>0.1021565</v>
      </c>
      <c r="D176" s="29">
        <f>Japan!E176-Japan!D176</f>
        <v>1.4200000000000002</v>
      </c>
      <c r="E176" s="54">
        <f>Japan!F176</f>
        <v>40</v>
      </c>
      <c r="F176" s="22">
        <f>1200*LN(Japan!G176/Japan!G175)</f>
        <v>-9.323496781260264</v>
      </c>
      <c r="G176" s="22">
        <f>1200*LN(Japan!H176/Japan!H175)</f>
        <v>19.748606788722121</v>
      </c>
      <c r="H176" s="22">
        <f>Japan!I176</f>
        <v>21.7166140508597</v>
      </c>
      <c r="J176" s="22">
        <f>400*LN(Japan!K176/Japan!K173)</f>
        <v>-1.0952264352549594</v>
      </c>
      <c r="L176" s="22">
        <f>400*LN(Japan!M176/Japan!M173)</f>
        <v>-0.78662758881633077</v>
      </c>
      <c r="M176" s="22">
        <f>400*LN(Japan!N176/Japan!N173)</f>
        <v>1.4385666571888318</v>
      </c>
      <c r="N176" s="22">
        <f>400*LN(Japan!O176/Japan!O173)</f>
        <v>4.4494340874648337</v>
      </c>
      <c r="P176" s="27">
        <f>Japan!Q176-Japan!Q173</f>
        <v>0</v>
      </c>
      <c r="Q176" s="27">
        <f>Japan!R176-Japan!R173</f>
        <v>1.8679161467506908</v>
      </c>
      <c r="R176">
        <f>IF(Japan!Q173 &lt;0,1,0)</f>
        <v>0</v>
      </c>
    </row>
    <row r="177" spans="1:18">
      <c r="A177" s="1" t="s">
        <v>182</v>
      </c>
      <c r="B177" s="22">
        <f>1200*LN(Japan!B177/Japan!B176)</f>
        <v>-0.68729232803014972</v>
      </c>
      <c r="C177" s="29">
        <f>Japan!C177-Japan!D177</f>
        <v>9.9000000000000005E-2</v>
      </c>
      <c r="D177" s="29">
        <f>Japan!E177-Japan!D177</f>
        <v>1.393</v>
      </c>
      <c r="E177" s="54">
        <f>Japan!F177</f>
        <v>28</v>
      </c>
      <c r="F177" s="22">
        <f>1200*LN(Japan!G177/Japan!G176)</f>
        <v>-9.3965040474345702</v>
      </c>
      <c r="G177" s="22">
        <f>1200*LN(Japan!H177/Japan!H176)</f>
        <v>-4.3109368134355321</v>
      </c>
      <c r="H177" s="22">
        <f>Japan!I177</f>
        <v>11.1100933380225</v>
      </c>
      <c r="J177" s="22">
        <f>400*LN(Japan!K177/Japan!K174)</f>
        <v>-0.93056471589741141</v>
      </c>
      <c r="L177" s="22">
        <f>400*LN(Japan!M177/Japan!M174)</f>
        <v>-0.78895489088173854</v>
      </c>
      <c r="M177" s="22">
        <f>400*LN(Japan!N177/Japan!N174)</f>
        <v>-5.13925699113961</v>
      </c>
      <c r="N177" s="22">
        <f>400*LN(Japan!O177/Japan!O174)</f>
        <v>6.2501271612319762</v>
      </c>
      <c r="P177" s="27">
        <f>Japan!Q177-Japan!Q174</f>
        <v>0</v>
      </c>
      <c r="Q177" s="27">
        <f>Japan!R177-Japan!R174</f>
        <v>1.4662600011174014</v>
      </c>
      <c r="R177">
        <f>IF(Japan!Q174 &lt;0,1,0)</f>
        <v>0</v>
      </c>
    </row>
    <row r="178" spans="1:18">
      <c r="A178" s="1" t="s">
        <v>183</v>
      </c>
      <c r="B178" s="22">
        <f>1200*LN(Japan!B178/Japan!B177)</f>
        <v>24.772543824425362</v>
      </c>
      <c r="C178" s="29">
        <f>Japan!C178-Japan!D178</f>
        <v>7.7078260869565221E-2</v>
      </c>
      <c r="D178" s="29">
        <f>Japan!E178-Japan!D178</f>
        <v>1.3620782608695652</v>
      </c>
      <c r="E178" s="54">
        <f>Japan!F178</f>
        <v>28</v>
      </c>
      <c r="F178" s="22">
        <f>1200*LN(Japan!G178/Japan!G177)</f>
        <v>-4.6930493186159135</v>
      </c>
      <c r="G178" s="22">
        <f>1200*LN(Japan!H178/Japan!H177)</f>
        <v>18.472133731306911</v>
      </c>
      <c r="H178" s="22">
        <f>Japan!I178</f>
        <v>9.1402907482615792</v>
      </c>
      <c r="J178" s="22">
        <f>400*LN(Japan!K178/Japan!K175)</f>
        <v>0.27172079105386171</v>
      </c>
      <c r="L178" s="22">
        <f>400*LN(Japan!M178/Japan!M175)</f>
        <v>-0.7881775949194455</v>
      </c>
      <c r="M178" s="22">
        <f>400*LN(Japan!N178/Japan!N175)</f>
        <v>0.59181226730805492</v>
      </c>
      <c r="N178" s="22">
        <f>400*LN(Japan!O178/Japan!O175)</f>
        <v>16.968286353580993</v>
      </c>
      <c r="P178" s="27">
        <f>Japan!Q178-Japan!Q175</f>
        <v>0</v>
      </c>
      <c r="Q178" s="27">
        <f>Japan!R178-Japan!R175</f>
        <v>0.5962645977451082</v>
      </c>
      <c r="R178">
        <f>IF(Japan!Q175 &lt;0,1,0)</f>
        <v>0</v>
      </c>
    </row>
    <row r="179" spans="1:18">
      <c r="A179" s="1" t="s">
        <v>184</v>
      </c>
      <c r="B179" s="22">
        <f>1200*LN(Japan!B179/Japan!B178)</f>
        <v>-54.762107983701867</v>
      </c>
      <c r="C179" s="29">
        <f>Japan!C179-Japan!D179</f>
        <v>8.4065000000000001E-2</v>
      </c>
      <c r="D179" s="29">
        <f>Japan!E179-Japan!D179</f>
        <v>1.322065</v>
      </c>
      <c r="E179" s="54">
        <f>Japan!F179</f>
        <v>31</v>
      </c>
      <c r="F179" s="22">
        <f>1200*LN(Japan!G179/Japan!G178)</f>
        <v>-4.7114753306016413</v>
      </c>
      <c r="G179" s="22">
        <f>1200*LN(Japan!H179/Japan!H178)</f>
        <v>6.2892459155853473</v>
      </c>
      <c r="H179" s="22">
        <f>Japan!I179</f>
        <v>20.090057140866801</v>
      </c>
      <c r="J179" s="22">
        <f>400*LN(Japan!K179/Japan!K176)</f>
        <v>0.72797426049430003</v>
      </c>
      <c r="L179" s="22">
        <f>400*LN(Japan!M179/Japan!M176)</f>
        <v>-1.1828495558975261</v>
      </c>
      <c r="M179" s="22">
        <f>400*LN(Japan!N179/Japan!N176)</f>
        <v>-3.3461407000010337</v>
      </c>
      <c r="N179" s="22">
        <f>400*LN(Japan!O179/Japan!O176)</f>
        <v>10.480948957609561</v>
      </c>
      <c r="P179" s="27">
        <f>Japan!Q179-Japan!Q176</f>
        <v>0</v>
      </c>
      <c r="Q179" s="27">
        <f>Japan!R179-Japan!R176</f>
        <v>5.0728908145615037E-2</v>
      </c>
      <c r="R179">
        <f>IF(Japan!Q176 &lt;0,1,0)</f>
        <v>0</v>
      </c>
    </row>
    <row r="180" spans="1:18">
      <c r="A180" s="1" t="s">
        <v>185</v>
      </c>
      <c r="B180" s="22">
        <f>1200*LN(Japan!B180/Japan!B179)</f>
        <v>-62.191479324633256</v>
      </c>
      <c r="C180" s="29">
        <f>Japan!C180-Japan!D180</f>
        <v>8.4773913043478269E-2</v>
      </c>
      <c r="D180" s="29">
        <f>Japan!E180-Japan!D180</f>
        <v>1.2907739130434783</v>
      </c>
      <c r="E180" s="54">
        <f>Japan!F180</f>
        <v>32</v>
      </c>
      <c r="F180" s="22">
        <f>1200*LN(Japan!G180/Japan!G179)</f>
        <v>-4.7300466027849524</v>
      </c>
      <c r="G180" s="22">
        <f>1200*LN(Japan!H180/Japan!H179)</f>
        <v>31.529616541837232</v>
      </c>
      <c r="H180" s="22">
        <f>Japan!I180</f>
        <v>17.065605822943802</v>
      </c>
      <c r="J180" s="22">
        <f>400*LN(Japan!K180/Japan!K177)</f>
        <v>2.3577991400026053E-3</v>
      </c>
      <c r="L180" s="22">
        <f>400*LN(Japan!M180/Japan!M177)</f>
        <v>1.9694771447138963</v>
      </c>
      <c r="M180" s="22">
        <f>400*LN(Japan!N180/Japan!N177)</f>
        <v>-5.2591090080834491</v>
      </c>
      <c r="N180" s="22">
        <f>400*LN(Japan!O180/Japan!O177)</f>
        <v>13.92959034868095</v>
      </c>
      <c r="P180" s="27">
        <f>Japan!Q180-Japan!Q177</f>
        <v>0</v>
      </c>
      <c r="Q180" s="27">
        <f>Japan!R180-Japan!R177</f>
        <v>-0.61689168570175568</v>
      </c>
      <c r="R180">
        <f>IF(Japan!Q177 &lt;0,1,0)</f>
        <v>0</v>
      </c>
    </row>
    <row r="181" spans="1:18">
      <c r="A181" s="1" t="s">
        <v>186</v>
      </c>
      <c r="B181" s="22">
        <f>1200*LN(Japan!B181/Japan!B180)</f>
        <v>-57.262212319124508</v>
      </c>
      <c r="C181" s="29">
        <f>Japan!C181-Japan!D181</f>
        <v>6.8863636363636377E-2</v>
      </c>
      <c r="D181" s="29">
        <f>Japan!E181-Japan!D181</f>
        <v>1.2538636363636362</v>
      </c>
      <c r="E181" s="54">
        <f>Japan!F181</f>
        <v>33</v>
      </c>
      <c r="F181" s="22">
        <f>1200*LN(Japan!G181/Japan!G180)</f>
        <v>6.0170865779941369</v>
      </c>
      <c r="G181" s="22">
        <f>1200*LN(Japan!H181/Japan!H180)</f>
        <v>1.278182261801645</v>
      </c>
      <c r="H181" s="22">
        <f>Japan!I181</f>
        <v>15.6296317672788</v>
      </c>
      <c r="J181" s="22">
        <f>400*LN(Japan!K181/Japan!K178)</f>
        <v>-0.44855521104038631</v>
      </c>
      <c r="L181" s="22">
        <f>400*LN(Japan!M181/Japan!M178)</f>
        <v>1.5748051837358397</v>
      </c>
      <c r="M181" s="22">
        <f>400*LN(Japan!N181/Japan!N178)</f>
        <v>-0.89975136471208506</v>
      </c>
      <c r="N181" s="22">
        <f>400*LN(Japan!O181/Japan!O178)</f>
        <v>0</v>
      </c>
      <c r="P181" s="27">
        <f>Japan!Q181-Japan!Q178</f>
        <v>0</v>
      </c>
      <c r="Q181" s="27">
        <f>Japan!R181-Japan!R178</f>
        <v>8.6401403903646923E-2</v>
      </c>
      <c r="R181">
        <f>IF(Japan!Q178 &lt;0,1,0)</f>
        <v>0</v>
      </c>
    </row>
    <row r="182" spans="1:18">
      <c r="A182" s="1" t="s">
        <v>187</v>
      </c>
      <c r="B182" s="22">
        <f>1200*LN(Japan!B182/Japan!B181)</f>
        <v>-51.81077582092437</v>
      </c>
      <c r="C182" s="29">
        <f>Japan!C182-Japan!D182</f>
        <v>7.8904761904761908E-2</v>
      </c>
      <c r="D182" s="29">
        <f>Japan!E182-Japan!D182</f>
        <v>1.127904761904762</v>
      </c>
      <c r="E182" s="54">
        <f>Japan!F182</f>
        <v>28</v>
      </c>
      <c r="F182" s="22">
        <f>1200*LN(Japan!G182/Japan!G181)</f>
        <v>5.9870659369992056</v>
      </c>
      <c r="G182" s="22">
        <f>1200*LN(Japan!H182/Japan!H181)</f>
        <v>-16.435676447699983</v>
      </c>
      <c r="H182" s="22">
        <f>Japan!I182</f>
        <v>20.112604560644101</v>
      </c>
      <c r="J182" s="22">
        <f>400*LN(Japan!K182/Japan!K179)</f>
        <v>-1.0923666558853133</v>
      </c>
      <c r="L182" s="22">
        <f>400*LN(Japan!M182/Japan!M179)</f>
        <v>2.3622115896166069</v>
      </c>
      <c r="M182" s="22">
        <f>400*LN(Japan!N182/Japan!N179)</f>
        <v>1.2726255078845738</v>
      </c>
      <c r="N182" s="22">
        <f>400*LN(Japan!O182/Japan!O179)</f>
        <v>7.2612778830158042</v>
      </c>
      <c r="P182" s="27">
        <f>Japan!Q182-Japan!Q179</f>
        <v>0</v>
      </c>
      <c r="Q182" s="27">
        <f>Japan!R182-Japan!R179</f>
        <v>0.15677163464447474</v>
      </c>
      <c r="R182">
        <f>IF(Japan!Q179 &lt;0,1,0)</f>
        <v>0</v>
      </c>
    </row>
    <row r="183" spans="1:18">
      <c r="A183" s="1" t="s">
        <v>188</v>
      </c>
      <c r="B183" s="22">
        <f>1200*LN(Japan!B183/Japan!B182)</f>
        <v>-59.698851347129143</v>
      </c>
      <c r="C183" s="29">
        <f>Japan!C183-Japan!D183</f>
        <v>7.6565217391304355E-2</v>
      </c>
      <c r="D183" s="29">
        <f>Japan!E183-Japan!D183</f>
        <v>1.0915652173913044</v>
      </c>
      <c r="E183" s="54">
        <f>Japan!F183</f>
        <v>25</v>
      </c>
      <c r="F183" s="22">
        <f>1200*LN(Japan!G183/Japan!G182)</f>
        <v>5.9573433693486777</v>
      </c>
      <c r="G183" s="22">
        <f>1200*LN(Japan!H183/Japan!H182)</f>
        <v>-27.216011021309544</v>
      </c>
      <c r="H183" s="22">
        <f>Japan!I183</f>
        <v>18.903993915192601</v>
      </c>
      <c r="J183" s="22">
        <f>400*LN(Japan!K183/Japan!K180)</f>
        <v>-1.8700521785022166</v>
      </c>
      <c r="L183" s="22">
        <f>400*LN(Japan!M183/Japan!M180)</f>
        <v>1.1770484216790313</v>
      </c>
      <c r="M183" s="22">
        <f>400*LN(Japan!N183/Japan!N180)</f>
        <v>1.7713317780029245</v>
      </c>
      <c r="N183" s="22">
        <f>400*LN(Japan!O183/Japan!O180)</f>
        <v>4.2553592820210007</v>
      </c>
      <c r="P183" s="27">
        <f>Japan!Q183-Japan!Q180</f>
        <v>0</v>
      </c>
      <c r="Q183" s="27">
        <f>Japan!R183-Japan!R180</f>
        <v>0.27567452192174358</v>
      </c>
      <c r="R183">
        <f>IF(Japan!Q180 &lt;0,1,0)</f>
        <v>0</v>
      </c>
    </row>
    <row r="184" spans="1:18">
      <c r="A184" s="1" t="s">
        <v>189</v>
      </c>
      <c r="B184" s="22">
        <f>1200*LN(Japan!B184/Japan!B183)</f>
        <v>-21.463604279284652</v>
      </c>
      <c r="C184" s="29">
        <f>Japan!C184-Japan!D184</f>
        <v>7.2571428571428578E-2</v>
      </c>
      <c r="D184" s="29">
        <f>Japan!E184-Japan!D184</f>
        <v>0.97157142857142853</v>
      </c>
      <c r="E184" s="54">
        <f>Japan!F184</f>
        <v>23</v>
      </c>
      <c r="F184" s="22">
        <f>1200*LN(Japan!G184/Japan!G183)</f>
        <v>-10.768126871075795</v>
      </c>
      <c r="G184" s="22">
        <f>1200*LN(Japan!H184/Japan!H183)</f>
        <v>10.843888665370519</v>
      </c>
      <c r="H184" s="22">
        <f>Japan!I184</f>
        <v>18.6655945675932</v>
      </c>
      <c r="J184" s="22">
        <f>400*LN(Japan!K184/Japan!K181)</f>
        <v>-6.9677092032183988E-2</v>
      </c>
      <c r="L184" s="22">
        <f>400*LN(Japan!M184/Japan!M181)</f>
        <v>1.1770484216790313</v>
      </c>
      <c r="M184" s="22">
        <f>400*LN(Japan!N184/Japan!N181)</f>
        <v>1.6807284935144988</v>
      </c>
      <c r="N184" s="22">
        <f>400*LN(Japan!O184/Japan!O181)</f>
        <v>2.1242747748942414</v>
      </c>
      <c r="P184" s="27">
        <f>Japan!Q184-Japan!Q181</f>
        <v>0</v>
      </c>
      <c r="Q184" s="27">
        <f>Japan!R184-Japan!R181</f>
        <v>0.72035328810517285</v>
      </c>
      <c r="R184">
        <f>IF(Japan!Q181 &lt;0,1,0)</f>
        <v>0</v>
      </c>
    </row>
    <row r="185" spans="1:18">
      <c r="A185" s="1" t="s">
        <v>190</v>
      </c>
      <c r="B185" s="22">
        <f>1200*LN(Japan!B185/Japan!B184)</f>
        <v>-12.494355817612817</v>
      </c>
      <c r="C185" s="29">
        <f>Japan!C185-Japan!D185</f>
        <v>9.5954545454545459E-2</v>
      </c>
      <c r="D185" s="29">
        <f>Japan!E185-Japan!D185</f>
        <v>0.9709545454545454</v>
      </c>
      <c r="E185" s="54">
        <f>Japan!F185</f>
        <v>24</v>
      </c>
      <c r="F185" s="22">
        <f>1200*LN(Japan!G185/Japan!G184)</f>
        <v>-10.865629596284268</v>
      </c>
      <c r="G185" s="22">
        <f>1200*LN(Japan!H185/Japan!H184)</f>
        <v>-11.874753305068754</v>
      </c>
      <c r="H185" s="22">
        <f>Japan!I185</f>
        <v>11.970078546328301</v>
      </c>
      <c r="J185" s="22">
        <f>400*LN(Japan!K185/Japan!K182)</f>
        <v>0.28890723124611656</v>
      </c>
      <c r="L185" s="22">
        <f>400*LN(Japan!M185/Japan!M182)</f>
        <v>0</v>
      </c>
      <c r="M185" s="22">
        <f>400*LN(Japan!N185/Japan!N182)</f>
        <v>-4.822553896048615</v>
      </c>
      <c r="N185" s="22">
        <f>400*LN(Japan!O185/Japan!O182)</f>
        <v>-0.84745794411279529</v>
      </c>
      <c r="P185" s="27">
        <f>Japan!Q185-Japan!Q182</f>
        <v>0</v>
      </c>
      <c r="Q185" s="27">
        <f>Japan!R185-Japan!R182</f>
        <v>1.0218686152713481</v>
      </c>
      <c r="R185">
        <f>IF(Japan!Q182 &lt;0,1,0)</f>
        <v>0</v>
      </c>
    </row>
    <row r="186" spans="1:18">
      <c r="A186" s="1" t="s">
        <v>191</v>
      </c>
      <c r="B186" s="22">
        <f>1200*LN(Japan!B186/Japan!B185)</f>
        <v>0.87622435060320725</v>
      </c>
      <c r="C186" s="29">
        <f>Japan!C186-Japan!D186</f>
        <v>9.8347826086956538E-2</v>
      </c>
      <c r="D186" s="29">
        <f>Japan!E186-Japan!D186</f>
        <v>0.83434782608695646</v>
      </c>
      <c r="E186" s="54">
        <f>Japan!F186</f>
        <v>18</v>
      </c>
      <c r="F186" s="22">
        <f>1200*LN(Japan!G186/Japan!G185)</f>
        <v>-10.964914194309946</v>
      </c>
      <c r="G186" s="22">
        <f>1200*LN(Japan!H186/Japan!H185)</f>
        <v>10.853166134825276</v>
      </c>
      <c r="H186" s="22">
        <f>Japan!I186</f>
        <v>12.882201668822001</v>
      </c>
      <c r="J186" s="22">
        <f>400*LN(Japan!K186/Japan!K183)</f>
        <v>1.1330043048831229</v>
      </c>
      <c r="L186" s="22">
        <f>400*LN(Japan!M186/Japan!M183)</f>
        <v>-0.78431397677626091</v>
      </c>
      <c r="M186" s="22">
        <f>400*LN(Japan!N186/Japan!N183)</f>
        <v>4.2691790566808701</v>
      </c>
      <c r="N186" s="22">
        <f>400*LN(Japan!O186/Japan!O183)</f>
        <v>4.629194223064216</v>
      </c>
      <c r="P186" s="27">
        <f>Japan!Q186-Japan!Q183</f>
        <v>0</v>
      </c>
      <c r="Q186" s="27">
        <f>Japan!R186-Japan!R183</f>
        <v>1.1743530361760293</v>
      </c>
      <c r="R186">
        <f>IF(Japan!Q183 &lt;0,1,0)</f>
        <v>0</v>
      </c>
    </row>
    <row r="187" spans="1:18">
      <c r="A187" s="1" t="s">
        <v>192</v>
      </c>
      <c r="B187" s="22">
        <f>1200*LN(Japan!B187/Japan!B186)</f>
        <v>-8.6797410923594143</v>
      </c>
      <c r="C187" s="29">
        <f>Japan!C187-Japan!D187</f>
        <v>8.8950000000000001E-2</v>
      </c>
      <c r="D187" s="29">
        <f>Japan!E187-Japan!D187</f>
        <v>0.82694999999999996</v>
      </c>
      <c r="E187" s="54">
        <f>Japan!F187</f>
        <v>20</v>
      </c>
      <c r="F187" s="22">
        <f>1200*LN(Japan!G187/Japan!G186)</f>
        <v>-2.5911409666138239</v>
      </c>
      <c r="G187" s="22">
        <f>1200*LN(Japan!H187/Japan!H186)</f>
        <v>-10.116743896309933</v>
      </c>
      <c r="H187" s="22">
        <f>Japan!I187</f>
        <v>11.498042621116101</v>
      </c>
      <c r="J187" s="22">
        <f>400*LN(Japan!K187/Japan!K184)</f>
        <v>-0.60029088215647664</v>
      </c>
      <c r="L187" s="22">
        <f>400*LN(Japan!M187/Japan!M184)</f>
        <v>-0.39196475453947605</v>
      </c>
      <c r="M187" s="22">
        <f>400*LN(Japan!N187/Japan!N184)</f>
        <v>2.9011015097931256</v>
      </c>
      <c r="N187" s="22">
        <f>400*LN(Japan!O187/Japan!O184)</f>
        <v>3.3377979577135006</v>
      </c>
      <c r="P187" s="27">
        <f>Japan!Q187-Japan!Q184</f>
        <v>0</v>
      </c>
      <c r="Q187" s="27">
        <f>Japan!R187-Japan!R184</f>
        <v>0.72576112048805186</v>
      </c>
      <c r="R187">
        <f>IF(Japan!Q184 &lt;0,1,0)</f>
        <v>0</v>
      </c>
    </row>
    <row r="188" spans="1:18">
      <c r="A188" s="1" t="s">
        <v>193</v>
      </c>
      <c r="B188" s="22">
        <f>1200*LN(Japan!B188/Japan!B187)</f>
        <v>-57.894473658111096</v>
      </c>
      <c r="C188" s="29">
        <f>Japan!C188-Japan!D188</f>
        <v>7.4047619047619057E-2</v>
      </c>
      <c r="D188" s="29">
        <f>Japan!E188-Japan!D188</f>
        <v>0.71804761904761905</v>
      </c>
      <c r="E188" s="54">
        <f>Japan!F188</f>
        <v>23</v>
      </c>
      <c r="F188" s="22">
        <f>1200*LN(Japan!G188/Japan!G187)</f>
        <v>-2.5967480857512193</v>
      </c>
      <c r="G188" s="22">
        <f>1200*LN(Japan!H188/Japan!H187)</f>
        <v>11.575888044965581</v>
      </c>
      <c r="H188" s="22">
        <f>Japan!I188</f>
        <v>20.1063937236379</v>
      </c>
      <c r="J188" s="22">
        <f>400*LN(Japan!K188/Japan!K185)</f>
        <v>-0.43265423443124656</v>
      </c>
      <c r="L188" s="22">
        <f>400*LN(Japan!M188/Japan!M185)</f>
        <v>1.1758950163699897</v>
      </c>
      <c r="M188" s="22">
        <f>400*LN(Japan!N188/Japan!N185)</f>
        <v>8.5974339045120001</v>
      </c>
      <c r="N188" s="22">
        <f>400*LN(Japan!O188/Japan!O185)</f>
        <v>6.7580200541922295</v>
      </c>
      <c r="P188" s="27">
        <f>Japan!Q188-Japan!Q185</f>
        <v>0</v>
      </c>
      <c r="Q188" s="27">
        <f>Japan!R188-Japan!R185</f>
        <v>0.65726559171602261</v>
      </c>
      <c r="R188">
        <f>IF(Japan!Q185 &lt;0,1,0)</f>
        <v>0</v>
      </c>
    </row>
    <row r="189" spans="1:18">
      <c r="A189" s="1" t="s">
        <v>194</v>
      </c>
      <c r="B189" s="22">
        <f>1200*LN(Japan!B189/Japan!B188)</f>
        <v>-15.886148219764992</v>
      </c>
      <c r="C189" s="29">
        <f>Japan!C189-Japan!D189</f>
        <v>7.0590909090909107E-2</v>
      </c>
      <c r="D189" s="29">
        <f>Japan!E189-Japan!D189</f>
        <v>0.65359090909090911</v>
      </c>
      <c r="E189" s="54">
        <f>Japan!F189</f>
        <v>19</v>
      </c>
      <c r="F189" s="22">
        <f>1200*LN(Japan!G189/Japan!G188)</f>
        <v>-2.6023795246585872</v>
      </c>
      <c r="G189" s="22">
        <f>1200*LN(Japan!H189/Japan!H188)</f>
        <v>-14.081569726725363</v>
      </c>
      <c r="H189" s="22">
        <f>Japan!I189</f>
        <v>14.834642163565</v>
      </c>
      <c r="J189" s="22">
        <f>400*LN(Japan!K189/Japan!K186)</f>
        <v>0.44647715659321546</v>
      </c>
      <c r="L189" s="22">
        <f>400*LN(Japan!M189/Japan!M186)</f>
        <v>-0.39273444490272524</v>
      </c>
      <c r="M189" s="22">
        <f>400*LN(Japan!N189/Japan!N186)</f>
        <v>-3.8341599817212693</v>
      </c>
      <c r="N189" s="22">
        <f>400*LN(Japan!O189/Japan!O186)</f>
        <v>-4.3011167105040204</v>
      </c>
      <c r="P189" s="27">
        <f>Japan!Q189-Japan!Q186</f>
        <v>0</v>
      </c>
      <c r="Q189" s="27">
        <f>Japan!R189-Japan!R186</f>
        <v>1.1999248073705999</v>
      </c>
      <c r="R189">
        <f>IF(Japan!Q186 &lt;0,1,0)</f>
        <v>0</v>
      </c>
    </row>
    <row r="190" spans="1:18">
      <c r="A190" s="1" t="s">
        <v>195</v>
      </c>
      <c r="B190" s="22">
        <f>1200*LN(Japan!B190/Japan!B189)</f>
        <v>42.990711285834557</v>
      </c>
      <c r="C190" s="29">
        <f>Japan!C190-Japan!D190</f>
        <v>7.2545454545454552E-2</v>
      </c>
      <c r="D190" s="29">
        <f>Japan!E190-Japan!D190</f>
        <v>0.56954545454545447</v>
      </c>
      <c r="E190" s="54">
        <f>Japan!F190</f>
        <v>16</v>
      </c>
      <c r="F190" s="22">
        <f>1200*LN(Japan!G190/Japan!G189)</f>
        <v>-1.5218504200823511</v>
      </c>
      <c r="G190" s="22">
        <f>1200*LN(Japan!H190/Japan!H189)</f>
        <v>-6.361353737085353</v>
      </c>
      <c r="H190" s="22">
        <f>Japan!I190</f>
        <v>11.2115539224671</v>
      </c>
      <c r="J190" s="22">
        <f>400*LN(Japan!K190/Japan!K187)</f>
        <v>0.38055179459828031</v>
      </c>
      <c r="L190" s="22">
        <f>400*LN(Japan!M190/Japan!M187)</f>
        <v>0.78354579413318859</v>
      </c>
      <c r="M190" s="22">
        <f>400*LN(Japan!N190/Japan!N187)</f>
        <v>-5.4438993025007436</v>
      </c>
      <c r="N190" s="22">
        <f>400*LN(Japan!O190/Japan!O187)</f>
        <v>2.5696019845423934</v>
      </c>
      <c r="P190" s="27">
        <f>Japan!Q190-Japan!Q187</f>
        <v>0</v>
      </c>
      <c r="Q190" s="27">
        <f>Japan!R190-Japan!R187</f>
        <v>1.2795786053681937</v>
      </c>
      <c r="R190">
        <f>IF(Japan!Q187 &lt;0,1,0)</f>
        <v>0</v>
      </c>
    </row>
    <row r="191" spans="1:18">
      <c r="A191" s="1" t="s">
        <v>196</v>
      </c>
      <c r="B191" s="22">
        <f>1200*LN(Japan!B191/Japan!B190)</f>
        <v>83.021177288283624</v>
      </c>
      <c r="C191" s="29">
        <f>Japan!C191-Japan!D191</f>
        <v>8.3666666666666667E-2</v>
      </c>
      <c r="D191" s="29">
        <f>Japan!E191-Japan!D191</f>
        <v>0.52266666666666672</v>
      </c>
      <c r="E191" s="54">
        <f>Japan!F191</f>
        <v>15</v>
      </c>
      <c r="F191" s="22">
        <f>1200*LN(Japan!G191/Japan!G190)</f>
        <v>-1.5237828950407422</v>
      </c>
      <c r="G191" s="22">
        <f>1200*LN(Japan!H191/Japan!H190)</f>
        <v>-16.879596169689645</v>
      </c>
      <c r="H191" s="22">
        <f>Japan!I191</f>
        <v>10.614090083859701</v>
      </c>
      <c r="J191" s="22">
        <f>400*LN(Japan!K191/Japan!K188)</f>
        <v>-0.42511869759532711</v>
      </c>
      <c r="L191" s="22">
        <f>400*LN(Japan!M191/Japan!M188)</f>
        <v>1.1724483235434906</v>
      </c>
      <c r="M191" s="22">
        <f>400*LN(Japan!N191/Japan!N188)</f>
        <v>-2.9747452057666512</v>
      </c>
      <c r="N191" s="22">
        <f>400*LN(Japan!O191/Japan!O188)</f>
        <v>-3.8564840769549864</v>
      </c>
      <c r="P191" s="27">
        <f>Japan!Q191-Japan!Q188</f>
        <v>0</v>
      </c>
      <c r="Q191" s="27">
        <f>Japan!R191-Japan!R188</f>
        <v>1.5367382169084536</v>
      </c>
      <c r="R191">
        <f>IF(Japan!Q188 &lt;0,1,0)</f>
        <v>0</v>
      </c>
    </row>
    <row r="192" spans="1:18">
      <c r="A192" s="1" t="s">
        <v>197</v>
      </c>
      <c r="B192" s="22">
        <f>1200*LN(Japan!B192/Japan!B191)</f>
        <v>92.238072077436527</v>
      </c>
      <c r="C192" s="29">
        <f>Japan!C192-Japan!D192</f>
        <v>7.8882608695652195E-2</v>
      </c>
      <c r="D192" s="29">
        <f>Japan!E192-Japan!D192</f>
        <v>0.94488260869565222</v>
      </c>
      <c r="E192" s="54">
        <f>Japan!F192</f>
        <v>19</v>
      </c>
      <c r="F192" s="22">
        <f>1200*LN(Japan!G192/Japan!G191)</f>
        <v>-1.5257202840275121</v>
      </c>
      <c r="G192" s="22">
        <f>1200*LN(Japan!H192/Japan!H191)</f>
        <v>6.3015898750789328</v>
      </c>
      <c r="H192" s="22">
        <f>Japan!I192</f>
        <v>16.182145195847699</v>
      </c>
      <c r="J192" s="22">
        <f>400*LN(Japan!K192/Japan!K189)</f>
        <v>-0.56919588483592687</v>
      </c>
      <c r="L192" s="22">
        <f>400*LN(Japan!M192/Japan!M189)</f>
        <v>1.9598275364633919</v>
      </c>
      <c r="M192" s="22">
        <f>400*LN(Japan!N192/Japan!N189)</f>
        <v>-2.6983749727671507</v>
      </c>
      <c r="N192" s="22">
        <f>400*LN(Japan!O192/Japan!O189)</f>
        <v>3.4445853339653048</v>
      </c>
      <c r="P192" s="27">
        <f>Japan!Q192-Japan!Q189</f>
        <v>0</v>
      </c>
      <c r="Q192" s="27">
        <f>Japan!R192-Japan!R189</f>
        <v>0.78092763211243721</v>
      </c>
      <c r="R192">
        <f>IF(Japan!Q189 &lt;0,1,0)</f>
        <v>0</v>
      </c>
    </row>
    <row r="193" spans="1:18">
      <c r="A193" s="1" t="s">
        <v>198</v>
      </c>
      <c r="B193" s="22">
        <f>1200*LN(Japan!B193/Japan!B192)</f>
        <v>20.466346234886192</v>
      </c>
      <c r="C193" s="29">
        <f>Japan!C193-Japan!D193</f>
        <v>8.026190476190477E-2</v>
      </c>
      <c r="D193" s="29">
        <f>Japan!E193-Japan!D193</f>
        <v>1.3962619047619047</v>
      </c>
      <c r="E193" s="54">
        <f>Japan!F193</f>
        <v>19</v>
      </c>
      <c r="F193" s="22">
        <f>1200*LN(Japan!G193/Japan!G192)</f>
        <v>1.8008037948005065</v>
      </c>
      <c r="G193" s="22">
        <f>1200*LN(Japan!H193/Japan!H192)</f>
        <v>7.6077077483590445</v>
      </c>
      <c r="H193" s="22">
        <f>Japan!I193</f>
        <v>10.485316562344799</v>
      </c>
      <c r="J193" s="22">
        <f>400*LN(Japan!K193/Japan!K190)</f>
        <v>-1.0349771760622211</v>
      </c>
      <c r="L193" s="22">
        <f>400*LN(Japan!M193/Japan!M190)</f>
        <v>-1.1758950163699387</v>
      </c>
      <c r="M193" s="22">
        <f>400*LN(Japan!N193/Japan!N190)</f>
        <v>1.2314016908347722</v>
      </c>
      <c r="N193" s="22">
        <f>400*LN(Japan!O193/Japan!O190)</f>
        <v>-5.5884842386946394</v>
      </c>
      <c r="P193" s="27">
        <f>Japan!Q193-Japan!Q190</f>
        <v>0</v>
      </c>
      <c r="Q193" s="27">
        <f>Japan!R193-Japan!R190</f>
        <v>0.68324918552943004</v>
      </c>
      <c r="R193">
        <f>IF(Japan!Q190 &lt;0,1,0)</f>
        <v>0</v>
      </c>
    </row>
    <row r="194" spans="1:18">
      <c r="A194" s="1" t="s">
        <v>199</v>
      </c>
      <c r="B194" s="22">
        <f>1200*LN(Japan!B194/Japan!B193)</f>
        <v>86.849213109249064</v>
      </c>
      <c r="C194" s="29">
        <f>Japan!C194-Japan!D194</f>
        <v>6.9613636363636405E-2</v>
      </c>
      <c r="D194" s="29">
        <f>Japan!E194-Japan!D194</f>
        <v>1.3996136363636362</v>
      </c>
      <c r="E194" s="54">
        <f>Japan!F194</f>
        <v>20</v>
      </c>
      <c r="F194" s="22">
        <f>1200*LN(Japan!G194/Japan!G193)</f>
        <v>1.7981054317239817</v>
      </c>
      <c r="G194" s="22">
        <f>1200*LN(Japan!H194/Japan!H193)</f>
        <v>32.420528222668956</v>
      </c>
      <c r="H194" s="22">
        <f>Japan!I194</f>
        <v>16.490625062035701</v>
      </c>
      <c r="J194" s="22">
        <f>400*LN(Japan!K194/Japan!K191)</f>
        <v>-0.376880008203269</v>
      </c>
      <c r="L194" s="22">
        <f>400*LN(Japan!M194/Japan!M191)</f>
        <v>-0.39043438922213947</v>
      </c>
      <c r="M194" s="22">
        <f>400*LN(Japan!N194/Japan!N191)</f>
        <v>1.740811065282601</v>
      </c>
      <c r="N194" s="22">
        <f>400*LN(Japan!O194/Japan!O191)</f>
        <v>9.7825183910133724</v>
      </c>
      <c r="P194" s="27">
        <f>Japan!Q194-Japan!Q191</f>
        <v>0</v>
      </c>
      <c r="Q194" s="27">
        <f>Japan!R194-Japan!R191</f>
        <v>0.1870363753110702</v>
      </c>
      <c r="R194">
        <f>IF(Japan!Q191 &lt;0,1,0)</f>
        <v>0</v>
      </c>
    </row>
    <row r="195" spans="1:18">
      <c r="A195" s="1" t="s">
        <v>200</v>
      </c>
      <c r="B195" s="22">
        <f>1200*LN(Japan!B195/Japan!B194)</f>
        <v>28.167518740080137</v>
      </c>
      <c r="C195" s="29">
        <f>Japan!C195-Japan!D195</f>
        <v>7.6586956521739191E-2</v>
      </c>
      <c r="D195" s="29">
        <f>Japan!E195-Japan!D195</f>
        <v>1.4235869565217392</v>
      </c>
      <c r="E195" s="54">
        <f>Japan!F195</f>
        <v>19</v>
      </c>
      <c r="F195" s="22">
        <f>1200*LN(Japan!G195/Japan!G194)</f>
        <v>1.7954151431207392</v>
      </c>
      <c r="G195" s="22">
        <f>1200*LN(Japan!H195/Japan!H194)</f>
        <v>37.47410480476244</v>
      </c>
      <c r="H195" s="22">
        <f>Japan!I195</f>
        <v>19.937528910933999</v>
      </c>
      <c r="J195" s="22">
        <f>400*LN(Japan!K195/Japan!K192)</f>
        <v>-0.97218095783692571</v>
      </c>
      <c r="L195" s="22">
        <f>400*LN(Japan!M195/Japan!M192)</f>
        <v>1.5609775907726982</v>
      </c>
      <c r="M195" s="22">
        <f>400*LN(Japan!N195/Japan!N192)</f>
        <v>12.151016786077658</v>
      </c>
      <c r="N195" s="22">
        <f>400*LN(Japan!O195/Japan!O192)</f>
        <v>12.659284380314547</v>
      </c>
      <c r="P195" s="27">
        <f>Japan!Q195-Japan!Q192</f>
        <v>0</v>
      </c>
      <c r="Q195" s="27">
        <f>Japan!R195-Japan!R192</f>
        <v>0.18322938376425313</v>
      </c>
      <c r="R195">
        <f>IF(Japan!Q192 &lt;0,1,0)</f>
        <v>0</v>
      </c>
    </row>
    <row r="196" spans="1:18">
      <c r="A196" s="1" t="s">
        <v>201</v>
      </c>
      <c r="B196" s="22">
        <f>1200*LN(Japan!B196/Japan!B195)</f>
        <v>-64.797551910925137</v>
      </c>
      <c r="C196" s="29">
        <f>Japan!C196-Japan!D196</f>
        <v>7.3675000000000004E-2</v>
      </c>
      <c r="D196" s="29">
        <f>Japan!E196-Japan!D196</f>
        <v>1.326675</v>
      </c>
      <c r="E196" s="54">
        <f>Japan!F196</f>
        <v>20</v>
      </c>
      <c r="F196" s="22">
        <f>1200*LN(Japan!G196/Japan!G195)</f>
        <v>-6.6446500479665511</v>
      </c>
      <c r="G196" s="22">
        <f>1200*LN(Japan!H196/Japan!H195)</f>
        <v>4.0613915176391853</v>
      </c>
      <c r="H196" s="22">
        <f>Japan!I196</f>
        <v>20.443862688960198</v>
      </c>
      <c r="J196" s="22">
        <f>400*LN(Japan!K196/Japan!K193)</f>
        <v>-0.72684299151573983</v>
      </c>
      <c r="L196" s="22">
        <f>400*LN(Japan!M196/Japan!M193)</f>
        <v>3.1280706823333544</v>
      </c>
      <c r="M196" s="22">
        <f>400*LN(Japan!N196/Japan!N193)</f>
        <v>-1.8191891659717074</v>
      </c>
      <c r="N196" s="22">
        <f>400*LN(Japan!O196/Japan!O193)</f>
        <v>17.366411878920545</v>
      </c>
      <c r="P196" s="27">
        <f>Japan!Q196-Japan!Q193</f>
        <v>0</v>
      </c>
      <c r="Q196" s="27">
        <f>Japan!R196-Japan!R193</f>
        <v>1.5571427680548311E-2</v>
      </c>
      <c r="R196">
        <f>IF(Japan!Q193 &lt;0,1,0)</f>
        <v>0</v>
      </c>
    </row>
    <row r="197" spans="1:18">
      <c r="A197" s="1" t="s">
        <v>202</v>
      </c>
      <c r="B197" s="22">
        <f>1200*LN(Japan!B197/Japan!B196)</f>
        <v>3.8713793658880511</v>
      </c>
      <c r="C197" s="29">
        <f>Japan!C197-Japan!D197</f>
        <v>9.480434782608696E-2</v>
      </c>
      <c r="D197" s="29">
        <f>Japan!E197-Japan!D197</f>
        <v>1.3248043478260871</v>
      </c>
      <c r="E197" s="54">
        <f>Japan!F197</f>
        <v>-9</v>
      </c>
      <c r="F197" s="22">
        <f>1200*LN(Japan!G197/Japan!G196)</f>
        <v>-6.6816478192742093</v>
      </c>
      <c r="G197" s="22">
        <f>1200*LN(Japan!H197/Japan!H196)</f>
        <v>-4.06139151763914</v>
      </c>
      <c r="H197" s="22">
        <f>Japan!I197</f>
        <v>15.293081723837499</v>
      </c>
      <c r="J197" s="22">
        <f>400*LN(Japan!K197/Japan!K194)</f>
        <v>-0.39782656001878941</v>
      </c>
      <c r="L197" s="22">
        <f>400*LN(Japan!M197/Japan!M194)</f>
        <v>2.7250713670026445</v>
      </c>
      <c r="M197" s="22">
        <f>400*LN(Japan!N197/Japan!N194)</f>
        <v>3.3591575748430991</v>
      </c>
      <c r="N197" s="22">
        <f>400*LN(Japan!O197/Japan!O194)</f>
        <v>4.1797663497357531</v>
      </c>
      <c r="P197" s="27">
        <f>Japan!Q197-Japan!Q194</f>
        <v>0</v>
      </c>
      <c r="Q197" s="27">
        <f>Japan!R197-Japan!R194</f>
        <v>-0.15942348101685511</v>
      </c>
      <c r="R197">
        <f>IF(Japan!Q194 &lt;0,1,0)</f>
        <v>0</v>
      </c>
    </row>
    <row r="198" spans="1:18">
      <c r="A198" s="1" t="s">
        <v>203</v>
      </c>
      <c r="B198" s="22">
        <f>1200*LN(Japan!B198/Japan!B197)</f>
        <v>59.206111065937911</v>
      </c>
      <c r="C198" s="29">
        <f>Japan!C198-Japan!D198</f>
        <v>8.3571428571428574E-2</v>
      </c>
      <c r="D198" s="29">
        <f>Japan!E198-Japan!D198</f>
        <v>1.3235714285714286</v>
      </c>
      <c r="E198" s="54">
        <f>Japan!F198</f>
        <v>-10</v>
      </c>
      <c r="F198" s="22">
        <f>1200*LN(Japan!G198/Japan!G197)</f>
        <v>-6.7190599098010129</v>
      </c>
      <c r="G198" s="22">
        <f>1200*LN(Japan!H198/Japan!H197)</f>
        <v>1.1217575016450687</v>
      </c>
      <c r="H198" s="22">
        <f>Japan!I198</f>
        <v>9.4372089040728504</v>
      </c>
      <c r="J198" s="22">
        <f>400*LN(Japan!K198/Japan!K195)</f>
        <v>-0.15053140772244983</v>
      </c>
      <c r="L198" s="22">
        <f>400*LN(Japan!M198/Japan!M195)</f>
        <v>2.3301036764320981</v>
      </c>
      <c r="M198" s="22">
        <f>400*LN(Japan!N198/Japan!N195)</f>
        <v>5.4330961598092902</v>
      </c>
      <c r="N198" s="22">
        <f>400*LN(Japan!O198/Japan!O195)</f>
        <v>6.5912922929536117</v>
      </c>
      <c r="P198" s="27">
        <f>Japan!Q198-Japan!Q195</f>
        <v>0</v>
      </c>
      <c r="Q198" s="27">
        <f>Japan!R198-Japan!R195</f>
        <v>1.099680180800533E-3</v>
      </c>
      <c r="R198">
        <f>IF(Japan!Q195 &lt;0,1,0)</f>
        <v>0</v>
      </c>
    </row>
    <row r="199" spans="1:18">
      <c r="A199" s="1" t="s">
        <v>204</v>
      </c>
      <c r="B199" s="22">
        <f>1200*LN(Japan!B199/Japan!B198)</f>
        <v>-17.87736719507992</v>
      </c>
      <c r="C199" s="29">
        <f>Japan!C199-Japan!D199</f>
        <v>8.4150000000000003E-2</v>
      </c>
      <c r="D199" s="29">
        <f>Japan!E199-Japan!D199</f>
        <v>1.2051500000000002</v>
      </c>
      <c r="E199" s="54">
        <f>Japan!F199</f>
        <v>2</v>
      </c>
      <c r="F199" s="22">
        <f>1200*LN(Japan!G199/Japan!G198)</f>
        <v>-3.6342227289706446</v>
      </c>
      <c r="G199" s="22">
        <f>1200*LN(Japan!H199/Japan!H198)</f>
        <v>-7.7333444748086695</v>
      </c>
      <c r="H199" s="22">
        <f>Japan!I199</f>
        <v>11.6485636681741</v>
      </c>
      <c r="J199" s="22">
        <f>400*LN(Japan!K199/Japan!K196)</f>
        <v>1.4094126973911971</v>
      </c>
      <c r="L199" s="22">
        <f>400*LN(Japan!M199/Japan!M196)</f>
        <v>2.3301036764320981</v>
      </c>
      <c r="M199" s="22">
        <f>400*LN(Japan!N199/Japan!N196)</f>
        <v>7.7447514944379927</v>
      </c>
      <c r="N199" s="22">
        <f>400*LN(Japan!O199/Japan!O196)</f>
        <v>4.5337940296407258</v>
      </c>
      <c r="P199" s="27">
        <f>Japan!Q199-Japan!Q196</f>
        <v>0</v>
      </c>
      <c r="Q199" s="27">
        <f>Japan!R199-Japan!R196</f>
        <v>0.6721603075285465</v>
      </c>
      <c r="R199">
        <f>IF(Japan!Q196 &lt;0,1,0)</f>
        <v>0</v>
      </c>
    </row>
    <row r="200" spans="1:18">
      <c r="A200" s="1" t="s">
        <v>205</v>
      </c>
      <c r="B200" s="22">
        <f>1200*LN(Japan!B200/Japan!B199)</f>
        <v>101.14256538703512</v>
      </c>
      <c r="C200" s="29">
        <f>Japan!C200-Japan!D200</f>
        <v>6.7369565217391403E-2</v>
      </c>
      <c r="D200" s="29">
        <f>Japan!E200-Japan!D200</f>
        <v>1.4053695652173914</v>
      </c>
      <c r="E200" s="54">
        <f>Japan!F200</f>
        <v>15</v>
      </c>
      <c r="F200" s="22">
        <f>1200*LN(Japan!G200/Japan!G199)</f>
        <v>-3.6452624839108734</v>
      </c>
      <c r="G200" s="22">
        <f>1200*LN(Japan!H200/Japan!H199)</f>
        <v>-8.2095153876473468</v>
      </c>
      <c r="H200" s="22">
        <f>Japan!I200</f>
        <v>10.831286118700101</v>
      </c>
      <c r="J200" s="22">
        <f>400*LN(Japan!K200/Japan!K197)</f>
        <v>0.77661266037625865</v>
      </c>
      <c r="L200" s="22">
        <f>400*LN(Japan!M200/Japan!M197)</f>
        <v>1.1622284205658608</v>
      </c>
      <c r="M200" s="22">
        <f>400*LN(Japan!N200/Japan!N197)</f>
        <v>1.7057595145829187</v>
      </c>
      <c r="N200" s="22">
        <f>400*LN(Japan!O200/Japan!O197)</f>
        <v>3.7248070502478861</v>
      </c>
      <c r="P200" s="27">
        <f>Japan!Q200-Japan!Q197</f>
        <v>0</v>
      </c>
      <c r="Q200" s="27">
        <f>Japan!R200-Japan!R197</f>
        <v>0.48304022201539709</v>
      </c>
      <c r="R200">
        <f>IF(Japan!Q197 &lt;0,1,0)</f>
        <v>0</v>
      </c>
    </row>
    <row r="201" spans="1:18">
      <c r="A201" s="1" t="s">
        <v>206</v>
      </c>
      <c r="B201" s="22">
        <f>1200*LN(Japan!B201/Japan!B200)</f>
        <v>65.010500861261818</v>
      </c>
      <c r="C201" s="29">
        <f>Japan!C201-Japan!D201</f>
        <v>6.7454545454545503E-2</v>
      </c>
      <c r="D201" s="29">
        <f>Japan!E201-Japan!D201</f>
        <v>1.5074545454545456</v>
      </c>
      <c r="E201" s="54">
        <f>Japan!F201</f>
        <v>13</v>
      </c>
      <c r="F201" s="22">
        <f>1200*LN(Japan!G201/Japan!G200)</f>
        <v>-3.6563695146583988</v>
      </c>
      <c r="G201" s="22">
        <f>1200*LN(Japan!H201/Japan!H200)</f>
        <v>15.66251877953164</v>
      </c>
      <c r="H201" s="22">
        <f>Japan!I201</f>
        <v>11.950310832249</v>
      </c>
      <c r="J201" s="22">
        <f>400*LN(Japan!K201/Japan!K198)</f>
        <v>0.1078461217689827</v>
      </c>
      <c r="L201" s="22">
        <f>400*LN(Japan!M201/Japan!M198)</f>
        <v>1.5458956439555662</v>
      </c>
      <c r="M201" s="22">
        <f>400*LN(Japan!N201/Japan!N198)</f>
        <v>-8.9152786733911213</v>
      </c>
      <c r="N201" s="22">
        <f>400*LN(Japan!O201/Japan!O198)</f>
        <v>3.6604220869434858</v>
      </c>
      <c r="P201" s="27">
        <f>Japan!Q201-Japan!Q198</f>
        <v>0</v>
      </c>
      <c r="Q201" s="27">
        <f>Japan!R201-Japan!R198</f>
        <v>0.27140742347271996</v>
      </c>
      <c r="R201">
        <f>IF(Japan!Q198 &lt;0,1,0)</f>
        <v>0</v>
      </c>
    </row>
    <row r="202" spans="1:18">
      <c r="A202" s="1" t="s">
        <v>207</v>
      </c>
      <c r="B202" s="22">
        <f>1200*LN(Japan!B202/Japan!B201)</f>
        <v>-90.389902375448742</v>
      </c>
      <c r="C202" s="29">
        <f>Japan!C202-Japan!D202</f>
        <v>6.9476190476190497E-2</v>
      </c>
      <c r="D202" s="29">
        <f>Japan!E202-Japan!D202</f>
        <v>1.4944761904761903</v>
      </c>
      <c r="E202" s="54">
        <f>Japan!F202</f>
        <v>12</v>
      </c>
      <c r="F202" s="22">
        <f>1200*LN(Japan!G202/Japan!G201)</f>
        <v>-3.4178089401998255</v>
      </c>
      <c r="G202" s="22">
        <f>1200*LN(Japan!H202/Japan!H201)</f>
        <v>-40.053602396378061</v>
      </c>
      <c r="H202" s="22">
        <f>Japan!I202</f>
        <v>26.976703999092798</v>
      </c>
      <c r="J202" s="22">
        <f>400*LN(Japan!K202/Japan!K199)</f>
        <v>-1.6595154136255428</v>
      </c>
      <c r="L202" s="22">
        <f>400*LN(Japan!M202/Japan!M199)</f>
        <v>0</v>
      </c>
      <c r="M202" s="22">
        <f>400*LN(Japan!N202/Japan!N199)</f>
        <v>-6.8322491957951508</v>
      </c>
      <c r="N202" s="22">
        <f>400*LN(Japan!O202/Japan!O199)</f>
        <v>5.2926980838473909</v>
      </c>
      <c r="P202" s="27">
        <f>Japan!Q202-Japan!Q199</f>
        <v>0</v>
      </c>
      <c r="Q202" s="27">
        <f>Japan!R202-Japan!R199</f>
        <v>-9.5105961894084601E-2</v>
      </c>
      <c r="R202">
        <f>IF(Japan!Q199 &lt;0,1,0)</f>
        <v>0</v>
      </c>
    </row>
    <row r="203" spans="1:18">
      <c r="A203" s="1" t="s">
        <v>208</v>
      </c>
      <c r="B203" s="22">
        <f>1200*LN(Japan!B203/Japan!B202)</f>
        <v>47.414286032046789</v>
      </c>
      <c r="C203" s="29">
        <f>Japan!C203-Japan!D203</f>
        <v>7.8363636363636399E-2</v>
      </c>
      <c r="D203" s="29">
        <f>Japan!E203-Japan!D203</f>
        <v>1.7953636363636363</v>
      </c>
      <c r="E203" s="54">
        <f>Japan!F203</f>
        <v>14</v>
      </c>
      <c r="F203" s="22">
        <f>1200*LN(Japan!G203/Japan!G202)</f>
        <v>-3.4275712665832465</v>
      </c>
      <c r="G203" s="22">
        <f>1200*LN(Japan!H203/Japan!H202)</f>
        <v>20.835104010006432</v>
      </c>
      <c r="H203" s="22">
        <f>Japan!I203</f>
        <v>11.1976238109023</v>
      </c>
      <c r="J203" s="22">
        <f>400*LN(Japan!K203/Japan!K200)</f>
        <v>6.2245120563670327E-2</v>
      </c>
      <c r="L203" s="22">
        <f>400*LN(Japan!M203/Japan!M200)</f>
        <v>-0.77444361074657619</v>
      </c>
      <c r="M203" s="22">
        <f>400*LN(Japan!N203/Japan!N200)</f>
        <v>-8.5354605799096976</v>
      </c>
      <c r="N203" s="22">
        <f>400*LN(Japan!O203/Japan!O200)</f>
        <v>8.5586555974165464</v>
      </c>
      <c r="P203" s="27">
        <f>Japan!Q203-Japan!Q200</f>
        <v>0</v>
      </c>
      <c r="Q203" s="27">
        <f>Japan!R203-Japan!R200</f>
        <v>0.18955269714212619</v>
      </c>
      <c r="R203">
        <f>IF(Japan!Q200 &lt;0,1,0)</f>
        <v>0</v>
      </c>
    </row>
    <row r="204" spans="1:18">
      <c r="A204" s="1" t="s">
        <v>209</v>
      </c>
      <c r="B204" s="22">
        <f>1200*LN(Japan!B204/Japan!B203)</f>
        <v>-12.752642727883138</v>
      </c>
      <c r="C204" s="29">
        <f>Japan!C204-Japan!D204</f>
        <v>8.1318181818181817E-2</v>
      </c>
      <c r="D204" s="29">
        <f>Japan!E204-Japan!D204</f>
        <v>1.7993181818181818</v>
      </c>
      <c r="E204" s="54">
        <f>Japan!F204</f>
        <v>11</v>
      </c>
      <c r="F204" s="22">
        <f>1200*LN(Japan!G204/Japan!G203)</f>
        <v>-3.437389521240036</v>
      </c>
      <c r="G204" s="22">
        <f>1200*LN(Japan!H204/Japan!H203)</f>
        <v>-3.5665484258212192</v>
      </c>
      <c r="H204" s="22">
        <f>Japan!I204</f>
        <v>11.6910168400261</v>
      </c>
      <c r="J204" s="22">
        <f>400*LN(Japan!K204/Japan!K201)</f>
        <v>0.57189119587353721</v>
      </c>
      <c r="L204" s="22">
        <f>400*LN(Japan!M204/Japan!M201)</f>
        <v>-0.38591416403960038</v>
      </c>
      <c r="M204" s="22">
        <f>400*LN(Japan!N204/Japan!N201)</f>
        <v>2.1447772565540606</v>
      </c>
      <c r="N204" s="22">
        <f>400*LN(Japan!O204/Japan!O201)</f>
        <v>7.2218611647276418</v>
      </c>
      <c r="P204" s="27">
        <f>Japan!Q204-Japan!Q201</f>
        <v>0</v>
      </c>
      <c r="Q204" s="27">
        <f>Japan!R204-Japan!R201</f>
        <v>0.25147750262305735</v>
      </c>
      <c r="R204">
        <f>IF(Japan!Q201 &lt;0,1,0)</f>
        <v>0</v>
      </c>
    </row>
    <row r="205" spans="1:18">
      <c r="A205" s="1" t="s">
        <v>210</v>
      </c>
      <c r="B205" s="22">
        <f>1200*LN(Japan!B205/Japan!B204)</f>
        <v>-33.664530954705327</v>
      </c>
      <c r="C205" s="29">
        <f>Japan!C205-Japan!D205</f>
        <v>8.1409090909090903E-2</v>
      </c>
      <c r="D205" s="29">
        <f>Japan!E205-Japan!D205</f>
        <v>1.579409090909091</v>
      </c>
      <c r="E205" s="54">
        <f>Japan!F205</f>
        <v>13</v>
      </c>
      <c r="F205" s="22">
        <f>1200*LN(Japan!G205/Japan!G204)</f>
        <v>5.384143224809808</v>
      </c>
      <c r="G205" s="22">
        <f>1200*LN(Japan!H205/Japan!H204)</f>
        <v>-8.8910540580162678</v>
      </c>
      <c r="H205" s="22">
        <f>Japan!I205</f>
        <v>9.8286155732200999</v>
      </c>
      <c r="J205" s="22">
        <f>400*LN(Japan!K205/Japan!K202)</f>
        <v>4.4214545628492509E-2</v>
      </c>
      <c r="L205" s="22">
        <f>400*LN(Japan!M205/Japan!M202)</f>
        <v>0.7736946319323873</v>
      </c>
      <c r="M205" s="22">
        <f>400*LN(Japan!N205/Japan!N202)</f>
        <v>1.7297324252011212</v>
      </c>
      <c r="N205" s="22">
        <f>400*LN(Japan!O205/Japan!O202)</f>
        <v>1.2115102648644045</v>
      </c>
      <c r="P205" s="27">
        <f>Japan!Q205-Japan!Q202</f>
        <v>0</v>
      </c>
      <c r="Q205" s="27">
        <f>Japan!R205-Japan!R202</f>
        <v>0.10940286665044496</v>
      </c>
      <c r="R205">
        <f>IF(Japan!Q202 &lt;0,1,0)</f>
        <v>0</v>
      </c>
    </row>
    <row r="206" spans="1:18">
      <c r="A206" s="1" t="s">
        <v>211</v>
      </c>
      <c r="B206" s="22">
        <f>1200*LN(Japan!B206/Japan!B205)</f>
        <v>8.1763348969602383</v>
      </c>
      <c r="C206" s="29">
        <f>Japan!C206-Japan!D206</f>
        <v>8.0568181818181817E-2</v>
      </c>
      <c r="D206" s="29">
        <f>Japan!E206-Japan!D206</f>
        <v>1.3835681818181818</v>
      </c>
      <c r="E206" s="54">
        <f>Japan!F206</f>
        <v>11</v>
      </c>
      <c r="F206" s="22">
        <f>1200*LN(Japan!G206/Japan!G205)</f>
        <v>5.3600935916477805</v>
      </c>
      <c r="G206" s="22">
        <f>1200*LN(Japan!H206/Japan!H205)</f>
        <v>1.294731289061213</v>
      </c>
      <c r="H206" s="22">
        <f>Japan!I206</f>
        <v>9.3749185369371695</v>
      </c>
      <c r="J206" s="22">
        <f>400*LN(Japan!K206/Japan!K203)</f>
        <v>-0.59210978003384274</v>
      </c>
      <c r="L206" s="22">
        <f>400*LN(Japan!M206/Japan!M203)</f>
        <v>0.38740923125220206</v>
      </c>
      <c r="M206" s="22">
        <f>400*LN(Japan!N206/Japan!N203)</f>
        <v>6.4636092995521048</v>
      </c>
      <c r="N206" s="22">
        <f>400*LN(Japan!O206/Japan!O203)</f>
        <v>1.2078519494882221</v>
      </c>
      <c r="P206" s="27">
        <f>Japan!Q206-Japan!Q203</f>
        <v>0</v>
      </c>
      <c r="Q206" s="27">
        <f>Japan!R206-Japan!R203</f>
        <v>0.2057126705566823</v>
      </c>
      <c r="R206">
        <f>IF(Japan!Q203 &lt;0,1,0)</f>
        <v>0</v>
      </c>
    </row>
    <row r="207" spans="1:18">
      <c r="A207" s="1" t="s">
        <v>212</v>
      </c>
      <c r="B207" s="22">
        <f>1200*LN(Japan!B207/Japan!B206)</f>
        <v>-14.968453005736734</v>
      </c>
      <c r="C207" s="29">
        <f>Japan!C207-Japan!D207</f>
        <v>8.5142857142857145E-2</v>
      </c>
      <c r="D207" s="29">
        <f>Japan!E207-Japan!D207</f>
        <v>1.4781428571428572</v>
      </c>
      <c r="E207" s="54">
        <f>Japan!F207</f>
        <v>14</v>
      </c>
      <c r="F207" s="22">
        <f>1200*LN(Japan!G207/Japan!G206)</f>
        <v>5.3362578509349872</v>
      </c>
      <c r="G207" s="22">
        <f>1200*LN(Japan!H207/Japan!H206)</f>
        <v>0.86237876510661005</v>
      </c>
      <c r="H207" s="22">
        <f>Japan!I207</f>
        <v>11.4605459164483</v>
      </c>
      <c r="J207" s="22">
        <f>400*LN(Japan!K207/Japan!K204)</f>
        <v>1.5172116256473032</v>
      </c>
      <c r="L207" s="22">
        <f>400*LN(Japan!M207/Japan!M204)</f>
        <v>-3.1007907217271744</v>
      </c>
      <c r="M207" s="22">
        <f>400*LN(Japan!N207/Japan!N204)</f>
        <v>-2.8395272333384582</v>
      </c>
      <c r="N207" s="22">
        <f>400*LN(Japan!O207/Japan!O204)</f>
        <v>-12.10990569863857</v>
      </c>
      <c r="P207" s="27">
        <f>Japan!Q207-Japan!Q204</f>
        <v>0</v>
      </c>
      <c r="Q207" s="27">
        <f>Japan!R207-Japan!R204</f>
        <v>9.1501642809870276E-2</v>
      </c>
      <c r="R207">
        <f>IF(Japan!Q204 &lt;0,1,0)</f>
        <v>0</v>
      </c>
    </row>
    <row r="208" spans="1:18">
      <c r="A208" s="1" t="s">
        <v>213</v>
      </c>
      <c r="B208" s="22">
        <f>1200*LN(Japan!B208/Japan!B207)</f>
        <v>-7.2822321519873938</v>
      </c>
      <c r="C208" s="29">
        <f>Japan!C208-Japan!D208</f>
        <v>8.5909090909090907E-2</v>
      </c>
      <c r="D208" s="29">
        <f>Japan!E208-Japan!D208</f>
        <v>1.4479090909090908</v>
      </c>
      <c r="E208" s="54">
        <f>Japan!F208</f>
        <v>14</v>
      </c>
      <c r="F208" s="22">
        <f>1200*LN(Japan!G208/Japan!G207)</f>
        <v>-2.3047022013615592</v>
      </c>
      <c r="G208" s="22">
        <f>1200*LN(Japan!H208/Japan!H207)</f>
        <v>16.835373028416122</v>
      </c>
      <c r="H208" s="22">
        <f>Japan!I208</f>
        <v>10.514271394728301</v>
      </c>
      <c r="J208" s="22">
        <f>400*LN(Japan!K208/Japan!K205)</f>
        <v>3.531353770789007</v>
      </c>
      <c r="L208" s="22">
        <f>400*LN(Japan!M208/Japan!M205)</f>
        <v>-2.7145038737436069</v>
      </c>
      <c r="M208" s="22">
        <f>400*LN(Japan!N208/Japan!N205)</f>
        <v>0.54507556461159146</v>
      </c>
      <c r="N208" s="22">
        <f>400*LN(Japan!O208/Japan!O205)</f>
        <v>-1.6161638148009643</v>
      </c>
      <c r="P208" s="27">
        <f>Japan!Q208-Japan!Q205</f>
        <v>0</v>
      </c>
      <c r="Q208" s="27">
        <f>Japan!R208-Japan!R205</f>
        <v>0.16011249895155544</v>
      </c>
      <c r="R208">
        <f>IF(Japan!Q205 &lt;0,1,0)</f>
        <v>0</v>
      </c>
    </row>
    <row r="209" spans="1:18">
      <c r="A209" s="1" t="s">
        <v>214</v>
      </c>
      <c r="B209" s="22">
        <f>1200*LN(Japan!B209/Japan!B208)</f>
        <v>9.3453575628844288</v>
      </c>
      <c r="C209" s="29">
        <f>Japan!C209-Japan!D209</f>
        <v>9.6413043478260879E-2</v>
      </c>
      <c r="D209" s="29">
        <f>Japan!E209-Japan!D209</f>
        <v>1.3934130434782608</v>
      </c>
      <c r="E209" s="54">
        <f>Japan!F209</f>
        <v>14</v>
      </c>
      <c r="F209" s="22">
        <f>1200*LN(Japan!G209/Japan!G208)</f>
        <v>-2.3091370971868304</v>
      </c>
      <c r="G209" s="22">
        <f>1200*LN(Japan!H209/Japan!H208)</f>
        <v>-7.1048164916732137</v>
      </c>
      <c r="H209" s="22">
        <f>Japan!I209</f>
        <v>9.01291467620627</v>
      </c>
      <c r="J209" s="22">
        <f>400*LN(Japan!K209/Japan!K206)</f>
        <v>0.60126775682500466</v>
      </c>
      <c r="L209" s="22">
        <f>400*LN(Japan!M209/Japan!M206)</f>
        <v>-0.38740923125217036</v>
      </c>
      <c r="M209" s="22">
        <f>400*LN(Japan!N209/Japan!N206)</f>
        <v>-0.88538029499182003</v>
      </c>
      <c r="N209" s="22">
        <f>400*LN(Japan!O209/Japan!O206)</f>
        <v>-8.1221064642969125</v>
      </c>
      <c r="P209" s="27">
        <f>Japan!Q209-Japan!Q206</f>
        <v>0</v>
      </c>
      <c r="Q209" s="27">
        <f>Japan!R209-Japan!R206</f>
        <v>-6.617649539447612E-2</v>
      </c>
      <c r="R209">
        <f>IF(Japan!Q206 &lt;0,1,0)</f>
        <v>0</v>
      </c>
    </row>
    <row r="210" spans="1:18">
      <c r="A210" s="1" t="s">
        <v>215</v>
      </c>
      <c r="B210" s="22">
        <f>1200*LN(Japan!B210/Japan!B209)</f>
        <v>35.871952462215582</v>
      </c>
      <c r="C210" s="29">
        <f>Japan!C210-Japan!D210</f>
        <v>9.8071428571428587E-2</v>
      </c>
      <c r="D210" s="29">
        <f>Japan!E210-Japan!D210</f>
        <v>1.3080714285714286</v>
      </c>
      <c r="E210" s="54">
        <f>Japan!F210</f>
        <v>13</v>
      </c>
      <c r="F210" s="22">
        <f>1200*LN(Japan!G210/Japan!G209)</f>
        <v>-2.3135890938977179</v>
      </c>
      <c r="G210" s="22">
        <f>1200*LN(Japan!H210/Japan!H209)</f>
        <v>11.488770457183893</v>
      </c>
      <c r="H210" s="22">
        <f>Japan!I210</f>
        <v>6.8118559290808696</v>
      </c>
      <c r="J210" s="22">
        <f>400*LN(Japan!K210/Japan!K207)</f>
        <v>-1.3670848648849072</v>
      </c>
      <c r="L210" s="22">
        <f>400*LN(Japan!M210/Japan!M207)</f>
        <v>4.2574180336468634</v>
      </c>
      <c r="M210" s="22">
        <f>400*LN(Japan!N210/Japan!N207)</f>
        <v>12.5600267062079</v>
      </c>
      <c r="N210" s="22">
        <f>400*LN(Japan!O210/Japan!O207)</f>
        <v>8.916275959348658</v>
      </c>
      <c r="P210" s="27">
        <f>Japan!Q210-Japan!Q207</f>
        <v>0</v>
      </c>
      <c r="Q210" s="27">
        <f>Japan!R210-Japan!R207</f>
        <v>0.13612076723287458</v>
      </c>
      <c r="R210">
        <f>IF(Japan!Q207 &lt;0,1,0)</f>
        <v>0</v>
      </c>
    </row>
    <row r="211" spans="1:18">
      <c r="A211" s="1" t="s">
        <v>216</v>
      </c>
      <c r="B211" s="22">
        <f>1200*LN(Japan!B211/Japan!B210)</f>
        <v>16.278534411311675</v>
      </c>
      <c r="C211" s="29">
        <f>Japan!C211-Japan!D211</f>
        <v>9.9000000000000005E-2</v>
      </c>
      <c r="D211" s="29">
        <f>Japan!E211-Japan!D211</f>
        <v>1.4180000000000001</v>
      </c>
      <c r="E211" s="54">
        <f>Japan!F211</f>
        <v>14</v>
      </c>
      <c r="F211" s="22">
        <f>1200*LN(Japan!G211/Japan!G210)</f>
        <v>-7.6251327133709959</v>
      </c>
      <c r="G211" s="22">
        <f>1200*LN(Japan!H211/Japan!H210)</f>
        <v>-18.7792807013819</v>
      </c>
      <c r="H211" s="22">
        <f>Japan!I211</f>
        <v>5.6475453060800502</v>
      </c>
      <c r="J211" s="22">
        <f>400*LN(Japan!K211/Japan!K208)</f>
        <v>-2.2779045355952743</v>
      </c>
      <c r="L211" s="22">
        <f>400*LN(Japan!M211/Japan!M208)</f>
        <v>3.4867048857667524</v>
      </c>
      <c r="M211" s="22">
        <f>400*LN(Japan!N211/Japan!N208)</f>
        <v>10.066488246267371</v>
      </c>
      <c r="N211" s="22">
        <f>400*LN(Japan!O211/Japan!O208)</f>
        <v>4.028231425437732</v>
      </c>
      <c r="P211" s="27">
        <f>Japan!Q211-Japan!Q208</f>
        <v>0</v>
      </c>
      <c r="Q211" s="27">
        <f>Japan!R211-Japan!R208</f>
        <v>-3.0453836623657082E-2</v>
      </c>
      <c r="R211">
        <f>IF(Japan!Q208 &lt;0,1,0)</f>
        <v>0</v>
      </c>
    </row>
    <row r="212" spans="1:18">
      <c r="A212" s="1" t="s">
        <v>217</v>
      </c>
      <c r="B212" s="22">
        <f>1200*LN(Japan!B212/Japan!B211)</f>
        <v>32.774561990545877</v>
      </c>
      <c r="C212" s="29">
        <f>Japan!C212-Japan!D212</f>
        <v>7.9000000000000001E-2</v>
      </c>
      <c r="D212" s="29">
        <f>Japan!E212-Japan!D212</f>
        <v>1.3240000000000001</v>
      </c>
      <c r="E212" s="54">
        <f>Japan!F212</f>
        <v>16</v>
      </c>
      <c r="F212" s="22">
        <f>1200*LN(Japan!G212/Japan!G211)</f>
        <v>-7.6738949345789633</v>
      </c>
      <c r="G212" s="22">
        <f>1200*LN(Japan!H212/Japan!H211)</f>
        <v>-13.409571800928351</v>
      </c>
      <c r="H212" s="22">
        <f>Japan!I212</f>
        <v>7.35785586066641</v>
      </c>
      <c r="J212" s="22">
        <f>400*LN(Japan!K212/Japan!K209)</f>
        <v>-4.6594130254760252E-2</v>
      </c>
      <c r="L212" s="22">
        <f>400*LN(Japan!M212/Japan!M209)</f>
        <v>1.5473907111681329</v>
      </c>
      <c r="M212" s="22">
        <f>400*LN(Japan!N212/Japan!N209)</f>
        <v>6.7688009137005176</v>
      </c>
      <c r="N212" s="22">
        <f>400*LN(Japan!O212/Japan!O209)</f>
        <v>10.526923326948392</v>
      </c>
      <c r="P212" s="27">
        <f>Japan!Q212-Japan!Q209</f>
        <v>0</v>
      </c>
      <c r="Q212" s="27">
        <f>Japan!R212-Japan!R209</f>
        <v>4.3542234323322049E-2</v>
      </c>
      <c r="R212">
        <f>IF(Japan!Q209 &lt;0,1,0)</f>
        <v>0</v>
      </c>
    </row>
    <row r="213" spans="1:18">
      <c r="A213" s="1" t="s">
        <v>218</v>
      </c>
      <c r="B213" s="22">
        <f>1200*LN(Japan!B213/Japan!B212)</f>
        <v>-34.32256201231143</v>
      </c>
      <c r="C213" s="29">
        <f>Japan!C213-Japan!D213</f>
        <v>7.8857142857142862E-2</v>
      </c>
      <c r="D213" s="29">
        <f>Japan!E213-Japan!D213</f>
        <v>1.2558571428571428</v>
      </c>
      <c r="E213" s="54">
        <f>Japan!F213</f>
        <v>18</v>
      </c>
      <c r="F213" s="22">
        <f>1200*LN(Japan!G213/Japan!G212)</f>
        <v>-7.7232848342851597</v>
      </c>
      <c r="G213" s="22">
        <f>1200*LN(Japan!H213/Japan!H212)</f>
        <v>-12.974675386782655</v>
      </c>
      <c r="H213" s="22">
        <f>Japan!I213</f>
        <v>12.7232866500581</v>
      </c>
      <c r="J213" s="22">
        <f>400*LN(Japan!K213/Japan!K210)</f>
        <v>-0.24225998597796733</v>
      </c>
      <c r="L213" s="22">
        <f>400*LN(Japan!M213/Japan!M210)</f>
        <v>-0.38517094935742108</v>
      </c>
      <c r="M213" s="22">
        <f>400*LN(Japan!N213/Japan!N210)</f>
        <v>2.9142637791045529</v>
      </c>
      <c r="N213" s="22">
        <f>400*LN(Japan!O213/Japan!O210)</f>
        <v>2.7958176726840476</v>
      </c>
      <c r="P213" s="27">
        <f>Japan!Q213-Japan!Q210</f>
        <v>0</v>
      </c>
      <c r="Q213" s="27">
        <f>Japan!R213-Japan!R210</f>
        <v>4.3468934001150927E-2</v>
      </c>
      <c r="R213">
        <f>IF(Japan!Q210 &lt;0,1,0)</f>
        <v>0</v>
      </c>
    </row>
    <row r="214" spans="1:18">
      <c r="A214" s="1" t="s">
        <v>219</v>
      </c>
      <c r="B214" s="22">
        <f>1200*LN(Japan!B214/Japan!B213)</f>
        <v>-25.05154444246099</v>
      </c>
      <c r="C214" s="29">
        <f>Japan!C214-Japan!D214</f>
        <v>7.9000000000000001E-2</v>
      </c>
      <c r="D214" s="29">
        <f>Japan!E214-Japan!D214</f>
        <v>1.2370000000000001</v>
      </c>
      <c r="E214" s="54">
        <f>Japan!F214</f>
        <v>17</v>
      </c>
      <c r="F214" s="22">
        <f>1200*LN(Japan!G214/Japan!G213)</f>
        <v>12.132928430294333</v>
      </c>
      <c r="G214" s="22">
        <f>1200*LN(Japan!H214/Japan!H213)</f>
        <v>14.134095766831834</v>
      </c>
      <c r="H214" s="22">
        <f>Japan!I214</f>
        <v>9.95266085007807</v>
      </c>
      <c r="J214" s="22">
        <f>400*LN(Japan!K214/Japan!K211)</f>
        <v>-0.7648359336248215</v>
      </c>
      <c r="L214" s="22">
        <f>400*LN(Japan!M214/Japan!M211)</f>
        <v>0.38554219852266358</v>
      </c>
      <c r="M214" s="22">
        <f>400*LN(Japan!N214/Japan!N211)</f>
        <v>-1.2199306670319721</v>
      </c>
      <c r="N214" s="22">
        <f>400*LN(Japan!O214/Japan!O211)</f>
        <v>-0.40100253984908013</v>
      </c>
      <c r="P214" s="27">
        <f>Japan!Q214-Japan!Q211</f>
        <v>0</v>
      </c>
      <c r="Q214" s="27">
        <f>Japan!R214-Japan!R211</f>
        <v>9.19730978151172E-2</v>
      </c>
      <c r="R214">
        <f>IF(Japan!Q211 &lt;0,1,0)</f>
        <v>0</v>
      </c>
    </row>
    <row r="215" spans="1:18">
      <c r="A215" s="1" t="s">
        <v>220</v>
      </c>
      <c r="B215" s="22">
        <f>1200*LN(Japan!B215/Japan!B214)</f>
        <v>26.229586441333332</v>
      </c>
      <c r="C215" s="29">
        <f>Japan!C215-Japan!D215</f>
        <v>8.8999999999999996E-2</v>
      </c>
      <c r="D215" s="29">
        <f>Japan!E215-Japan!D215</f>
        <v>1.1420000000000001</v>
      </c>
      <c r="E215" s="54">
        <f>Japan!F215</f>
        <v>16</v>
      </c>
      <c r="F215" s="22">
        <f>1200*LN(Japan!G215/Japan!G214)</f>
        <v>12.011482029550551</v>
      </c>
      <c r="G215" s="22">
        <f>1200*LN(Japan!H215/Japan!H214)</f>
        <v>-4.7898460933578733</v>
      </c>
      <c r="H215" s="22">
        <f>Japan!I215</f>
        <v>6.1810577375608098</v>
      </c>
      <c r="J215" s="22">
        <f>400*LN(Japan!K215/Japan!K212)</f>
        <v>-2.0291107331988427</v>
      </c>
      <c r="L215" s="22">
        <f>400*LN(Japan!M215/Japan!M212)</f>
        <v>1.9258583182161801</v>
      </c>
      <c r="M215" s="22">
        <f>400*LN(Japan!N215/Japan!N212)</f>
        <v>2.9275428236839813</v>
      </c>
      <c r="N215" s="22">
        <f>400*LN(Japan!O215/Japan!O212)</f>
        <v>0</v>
      </c>
      <c r="P215" s="27">
        <f>Japan!Q215-Japan!Q212</f>
        <v>0</v>
      </c>
      <c r="Q215" s="27">
        <f>Japan!R215-Japan!R212</f>
        <v>3.2874786724843119E-2</v>
      </c>
      <c r="R215">
        <f>IF(Japan!Q212 &lt;0,1,0)</f>
        <v>0</v>
      </c>
    </row>
    <row r="216" spans="1:18">
      <c r="A216" s="1" t="s">
        <v>221</v>
      </c>
      <c r="B216" s="22">
        <f>1200*LN(Japan!B216/Japan!B215)</f>
        <v>30.717769562126833</v>
      </c>
      <c r="C216" s="29">
        <f>Japan!C216-Japan!D216</f>
        <v>8.8999999999999996E-2</v>
      </c>
      <c r="D216" s="29">
        <f>Japan!E216-Japan!D216</f>
        <v>1.294</v>
      </c>
      <c r="E216" s="54">
        <f>Japan!F216</f>
        <v>15</v>
      </c>
      <c r="F216" s="22">
        <f>1200*LN(Japan!G216/Japan!G215)</f>
        <v>11.892442826101995</v>
      </c>
      <c r="G216" s="22">
        <f>1200*LN(Japan!H216/Japan!H215)</f>
        <v>-23.053630402238895</v>
      </c>
      <c r="H216" s="22">
        <f>Japan!I216</f>
        <v>4.27600507445392</v>
      </c>
      <c r="J216" s="22">
        <f>400*LN(Japan!K216/Japan!K213)</f>
        <v>-1.1437811836243066</v>
      </c>
      <c r="L216" s="22">
        <f>400*LN(Japan!M216/Japan!M213)</f>
        <v>0.76997136383376719</v>
      </c>
      <c r="M216" s="22">
        <f>400*LN(Japan!N216/Japan!N213)</f>
        <v>-3.3488759704802828</v>
      </c>
      <c r="N216" s="22">
        <f>400*LN(Japan!O216/Japan!O213)</f>
        <v>-4.0000333338326959</v>
      </c>
      <c r="P216" s="27">
        <f>Japan!Q216-Japan!Q213</f>
        <v>0</v>
      </c>
      <c r="Q216" s="27">
        <f>Japan!R216-Japan!R213</f>
        <v>-0.15620477484982587</v>
      </c>
      <c r="R216">
        <f>IF(Japan!Q213 &lt;0,1,0)</f>
        <v>0</v>
      </c>
    </row>
    <row r="217" spans="1:18">
      <c r="A217" s="1" t="s">
        <v>222</v>
      </c>
      <c r="B217" s="22">
        <f>1200*LN(Japan!B217/Japan!B216)</f>
        <v>51.535192694587295</v>
      </c>
      <c r="C217" s="29">
        <f>Japan!C217-Japan!D217</f>
        <v>8.8999999999999996E-2</v>
      </c>
      <c r="D217" s="29">
        <f>Japan!E217-Japan!D217</f>
        <v>1.3640000000000001</v>
      </c>
      <c r="E217" s="54">
        <f>Japan!F217</f>
        <v>14</v>
      </c>
      <c r="F217" s="22">
        <f>1200*LN(Japan!G217/Japan!G216)</f>
        <v>3.9771142730745241</v>
      </c>
      <c r="G217" s="22">
        <f>1200*LN(Japan!H217/Japan!H216)</f>
        <v>1.7777781029317223</v>
      </c>
      <c r="H217" s="22">
        <f>Japan!I217</f>
        <v>9.3170219713699396</v>
      </c>
      <c r="J217" s="22">
        <f>400*LN(Japan!K217/Japan!K214)</f>
        <v>-1.9296538594731634</v>
      </c>
      <c r="L217" s="22">
        <f>400*LN(Japan!M217/Japan!M214)</f>
        <v>1.1544019556539407</v>
      </c>
      <c r="M217" s="22">
        <f>400*LN(Japan!N217/Japan!N214)</f>
        <v>-2.1580511301380372</v>
      </c>
      <c r="N217" s="22">
        <f>400*LN(Japan!O217/Japan!O214)</f>
        <v>-0.80321312129954425</v>
      </c>
      <c r="P217" s="27">
        <f>Japan!Q217-Japan!Q214</f>
        <v>0</v>
      </c>
      <c r="Q217" s="27">
        <f>Japan!R217-Japan!R214</f>
        <v>-0.18143141525428064</v>
      </c>
      <c r="R217">
        <f>IF(Japan!Q214 &lt;0,1,0)</f>
        <v>0</v>
      </c>
    </row>
    <row r="218" spans="1:18">
      <c r="A218" s="1" t="s">
        <v>223</v>
      </c>
      <c r="B218" s="22">
        <f>1200*LN(Japan!B218/Japan!B217)</f>
        <v>85.243811565544519</v>
      </c>
      <c r="C218" s="29">
        <f>Japan!C218-Japan!D218</f>
        <v>8.8681818181818181E-2</v>
      </c>
      <c r="D218" s="29">
        <f>Japan!E218-Japan!D218</f>
        <v>1.4486818181818182</v>
      </c>
      <c r="E218" s="54">
        <f>Japan!F218</f>
        <v>14</v>
      </c>
      <c r="F218" s="22">
        <f>1200*LN(Japan!G218/Japan!G217)</f>
        <v>3.9639766044789</v>
      </c>
      <c r="G218" s="22">
        <f>1200*LN(Japan!H218/Japan!H217)</f>
        <v>-0.59230011074165467</v>
      </c>
      <c r="H218" s="22">
        <f>Japan!I218</f>
        <v>11.243741597533299</v>
      </c>
      <c r="J218" s="22">
        <f>400*LN(Japan!K218/Japan!K215)</f>
        <v>0.11153790299865826</v>
      </c>
      <c r="L218" s="22">
        <f>400*LN(Japan!M218/Japan!M215)</f>
        <v>1.5340383135769953</v>
      </c>
      <c r="M218" s="22">
        <f>400*LN(Japan!N218/Japan!N215)</f>
        <v>-3.3397015412422877</v>
      </c>
      <c r="N218" s="22">
        <f>400*LN(Japan!O218/Japan!O215)</f>
        <v>0.7984034586872808</v>
      </c>
      <c r="P218" s="27">
        <f>Japan!Q218-Japan!Q215</f>
        <v>0</v>
      </c>
      <c r="Q218" s="27">
        <f>Japan!R218-Japan!R215</f>
        <v>0.14651023488302428</v>
      </c>
      <c r="R218">
        <f>IF(Japan!Q215 &lt;0,1,0)</f>
        <v>0</v>
      </c>
    </row>
    <row r="219" spans="1:18">
      <c r="A219" s="1" t="s">
        <v>224</v>
      </c>
      <c r="B219" s="22">
        <f>1200*LN(Japan!B219/Japan!B218)</f>
        <v>59.121385109279188</v>
      </c>
      <c r="C219" s="29">
        <f>Japan!C219-Japan!D219</f>
        <v>8.8999999999999996E-2</v>
      </c>
      <c r="D219" s="29">
        <f>Japan!E219-Japan!D219</f>
        <v>1.512</v>
      </c>
      <c r="E219" s="54">
        <f>Japan!F219</f>
        <v>15</v>
      </c>
      <c r="F219" s="22">
        <f>1200*LN(Japan!G219/Japan!G218)</f>
        <v>3.9509254459576892</v>
      </c>
      <c r="G219" s="22">
        <f>1200*LN(Japan!H219/Japan!H218)</f>
        <v>-27.8699004482154</v>
      </c>
      <c r="H219" s="22">
        <f>Japan!I219</f>
        <v>13.3076357397403</v>
      </c>
      <c r="J219" s="22">
        <f>400*LN(Japan!K219/Japan!K216)</f>
        <v>-0.57009876240858548</v>
      </c>
      <c r="L219" s="22">
        <f>400*LN(Japan!M219/Japan!M216)</f>
        <v>0.76849207115754892</v>
      </c>
      <c r="M219" s="22">
        <f>400*LN(Japan!N219/Japan!N216)</f>
        <v>-3.7531382705555609</v>
      </c>
      <c r="N219" s="22">
        <f>400*LN(Japan!O219/Japan!O216)</f>
        <v>-0.40221220080630404</v>
      </c>
      <c r="P219" s="27">
        <f>Japan!Q219-Japan!Q216</f>
        <v>0</v>
      </c>
      <c r="Q219" s="27">
        <f>Japan!R219-Japan!R216</f>
        <v>0.31354502295782538</v>
      </c>
      <c r="R219">
        <f>IF(Japan!Q216 &lt;0,1,0)</f>
        <v>0</v>
      </c>
    </row>
    <row r="220" spans="1:18">
      <c r="A220" s="1" t="s">
        <v>225</v>
      </c>
      <c r="B220" s="22">
        <f>1200*LN(Japan!B220/Japan!B219)</f>
        <v>87.003504348593665</v>
      </c>
      <c r="C220" s="29">
        <f>Japan!C220-Japan!D220</f>
        <v>8.8999999999999996E-2</v>
      </c>
      <c r="D220" s="29">
        <f>Japan!E220-Japan!D220</f>
        <v>1.4530000000000001</v>
      </c>
      <c r="E220" s="54">
        <f>Japan!F220</f>
        <v>15</v>
      </c>
      <c r="F220" s="22">
        <f>1200*LN(Japan!G220/Japan!G219)</f>
        <v>-1.2460717758512352</v>
      </c>
      <c r="G220" s="22">
        <f>1200*LN(Japan!H220/Japan!H219)</f>
        <v>-27.911801466256641</v>
      </c>
      <c r="H220" s="22">
        <f>Japan!I220</f>
        <v>10.1452405324904</v>
      </c>
      <c r="J220" s="22">
        <f>400*LN(Japan!K220/Japan!K217)</f>
        <v>0.87805756366620469</v>
      </c>
      <c r="L220" s="22">
        <f>400*LN(Japan!M220/Japan!M217)</f>
        <v>0.38406147933740342</v>
      </c>
      <c r="M220" s="22">
        <f>400*LN(Japan!N220/Japan!N217)</f>
        <v>4.6418059133173992</v>
      </c>
      <c r="N220" s="22">
        <f>400*LN(Japan!O220/Japan!O217)</f>
        <v>7.566178797014131</v>
      </c>
      <c r="P220" s="27">
        <f>Japan!Q220-Japan!Q217</f>
        <v>0</v>
      </c>
      <c r="Q220" s="27">
        <f>Japan!R220-Japan!R217</f>
        <v>0.2892269646712613</v>
      </c>
      <c r="R220">
        <f>IF(Japan!Q217 &lt;0,1,0)</f>
        <v>0</v>
      </c>
    </row>
    <row r="221" spans="1:18">
      <c r="A221" s="1" t="s">
        <v>226</v>
      </c>
      <c r="B221" s="22">
        <f>1200*LN(Japan!B221/Japan!B220)</f>
        <v>81.243668497876882</v>
      </c>
      <c r="C221" s="29">
        <f>Japan!C221-Japan!D221</f>
        <v>9.8045454545454561E-2</v>
      </c>
      <c r="D221" s="29">
        <f>Japan!E221-Japan!D221</f>
        <v>1.4860454545454544</v>
      </c>
      <c r="E221" s="54">
        <f>Japan!F221</f>
        <v>16</v>
      </c>
      <c r="F221" s="22">
        <f>1200*LN(Japan!G221/Japan!G220)</f>
        <v>-1.2473670333464539</v>
      </c>
      <c r="G221" s="22">
        <f>1200*LN(Japan!H221/Japan!H220)</f>
        <v>-9.0331380475821526</v>
      </c>
      <c r="H221" s="22">
        <f>Japan!I221</f>
        <v>12.8583762922995</v>
      </c>
      <c r="J221" s="22">
        <f>400*LN(Japan!K221/Japan!K218)</f>
        <v>0.35855059912686976</v>
      </c>
      <c r="L221" s="22">
        <f>400*LN(Japan!M221/Japan!M218)</f>
        <v>0</v>
      </c>
      <c r="M221" s="22">
        <f>400*LN(Japan!N221/Japan!N218)</f>
        <v>6.2639965500448787</v>
      </c>
      <c r="N221" s="22">
        <f>400*LN(Japan!O221/Japan!O218)</f>
        <v>5.9377636594102858</v>
      </c>
      <c r="P221" s="27">
        <f>Japan!Q221-Japan!Q218</f>
        <v>0</v>
      </c>
      <c r="Q221" s="27">
        <f>Japan!R221-Japan!R218</f>
        <v>-0.19022040389739203</v>
      </c>
      <c r="R221">
        <f>IF(Japan!Q218 &lt;0,1,0)</f>
        <v>0</v>
      </c>
    </row>
    <row r="222" spans="1:18">
      <c r="A222" s="1" t="s">
        <v>227</v>
      </c>
      <c r="B222" s="22">
        <f>1200*LN(Japan!B222/Japan!B221)</f>
        <v>31.656361141111496</v>
      </c>
      <c r="C222" s="29">
        <f>Japan!C222-Japan!D222</f>
        <v>0.10009999999999999</v>
      </c>
      <c r="D222" s="29">
        <f>Japan!E222-Japan!D222</f>
        <v>1.5434999999999999</v>
      </c>
      <c r="E222" s="54">
        <f>Japan!F222</f>
        <v>14</v>
      </c>
      <c r="F222" s="22">
        <f>1200*LN(Japan!G222/Japan!G221)</f>
        <v>-1.2486649864132491</v>
      </c>
      <c r="G222" s="22">
        <f>1200*LN(Japan!H222/Japan!H221)</f>
        <v>12.132313323940755</v>
      </c>
      <c r="H222" s="22">
        <f>Japan!I222</f>
        <v>20.1747168540202</v>
      </c>
      <c r="J222" s="22">
        <f>400*LN(Japan!K222/Japan!K219)</f>
        <v>1.5984222863840449</v>
      </c>
      <c r="L222" s="22">
        <f>400*LN(Japan!M222/Japan!M219)</f>
        <v>1.5325689246223471</v>
      </c>
      <c r="M222" s="22">
        <f>400*LN(Japan!N222/Japan!N219)</f>
        <v>2.9266916955667832</v>
      </c>
      <c r="N222" s="22">
        <f>400*LN(Japan!O222/Japan!O219)</f>
        <v>10.720244603234494</v>
      </c>
      <c r="P222" s="27">
        <f>Japan!Q222-Japan!Q219</f>
        <v>0</v>
      </c>
      <c r="Q222" s="27">
        <f>Japan!R222-Japan!R219</f>
        <v>-3.9229421136642628E-2</v>
      </c>
      <c r="R222">
        <f>IF(Japan!Q219 &lt;0,1,0)</f>
        <v>0</v>
      </c>
    </row>
    <row r="223" spans="1:18">
      <c r="A223" s="1" t="s">
        <v>228</v>
      </c>
      <c r="B223" s="22">
        <f>1200*LN(Japan!B223/Japan!B222)</f>
        <v>-1.8258506757686861</v>
      </c>
      <c r="C223" s="29">
        <f>Japan!C223-Japan!D223</f>
        <v>7.5200000000000003E-2</v>
      </c>
      <c r="D223" s="29">
        <f>Japan!E223-Japan!D223</f>
        <v>1.5632000000000001</v>
      </c>
      <c r="E223" s="54">
        <f>Japan!F223</f>
        <v>16</v>
      </c>
      <c r="F223" s="22">
        <f>1200*LN(Japan!G223/Japan!G222)</f>
        <v>-3.7024624649201554</v>
      </c>
      <c r="G223" s="22">
        <f>1200*LN(Japan!H223/Japan!H222)</f>
        <v>-20.289207476203906</v>
      </c>
      <c r="H223" s="22">
        <f>Japan!I223</f>
        <v>16.093587624838602</v>
      </c>
      <c r="J223" s="22">
        <f>400*LN(Japan!K223/Japan!K220)</f>
        <v>1.5064158271984529</v>
      </c>
      <c r="L223" s="22">
        <f>400*LN(Japan!M223/Japan!M220)</f>
        <v>2.6781544331940093</v>
      </c>
      <c r="M223" s="22">
        <f>400*LN(Japan!N223/Japan!N220)</f>
        <v>3.3473506664984596</v>
      </c>
      <c r="N223" s="22">
        <f>400*LN(Japan!O223/Japan!O220)</f>
        <v>1.9675396286400046</v>
      </c>
      <c r="P223" s="27">
        <f>Japan!Q223-Japan!Q220</f>
        <v>0</v>
      </c>
      <c r="Q223" s="27">
        <f>Japan!R223-Japan!R220</f>
        <v>1.551265714718042E-2</v>
      </c>
      <c r="R223">
        <f>IF(Japan!Q220 &lt;0,1,0)</f>
        <v>0</v>
      </c>
    </row>
    <row r="224" spans="1:18">
      <c r="A224" s="1" t="s">
        <v>229</v>
      </c>
      <c r="B224" s="22">
        <f>1200*LN(Japan!B224/Japan!B223)</f>
        <v>9.7297627948681633</v>
      </c>
      <c r="C224" s="29">
        <f>Japan!C224-Japan!D224</f>
        <v>4.5934782608695698E-2</v>
      </c>
      <c r="D224" s="29">
        <f>Japan!E224-Japan!D224</f>
        <v>1.6794347826086955</v>
      </c>
      <c r="E224" s="54">
        <f>Japan!F224</f>
        <v>18</v>
      </c>
      <c r="F224" s="22">
        <f>1200*LN(Japan!G224/Japan!G223)</f>
        <v>-3.713921352710305</v>
      </c>
      <c r="G224" s="22">
        <f>1200*LN(Japan!H224/Japan!H223)</f>
        <v>6.5925607277548641</v>
      </c>
      <c r="H224" s="22">
        <f>Japan!I224</f>
        <v>11.746766534288</v>
      </c>
      <c r="J224" s="22">
        <f>400*LN(Japan!K224/Japan!K221)</f>
        <v>0.77757259541009838</v>
      </c>
      <c r="L224" s="22">
        <f>400*LN(Japan!M224/Japan!M221)</f>
        <v>1.5281775989543798</v>
      </c>
      <c r="M224" s="22">
        <f>400*LN(Japan!N224/Japan!N221)</f>
        <v>-0.83333363474170064</v>
      </c>
      <c r="N224" s="22">
        <f>400*LN(Japan!O224/Japan!O221)</f>
        <v>3.1311314481003527</v>
      </c>
      <c r="P224" s="27">
        <f>Japan!Q224-Japan!Q221</f>
        <v>0</v>
      </c>
      <c r="Q224" s="27">
        <f>Japan!R224-Japan!R221</f>
        <v>-0.29391241001460244</v>
      </c>
      <c r="R224">
        <f>IF(Japan!Q221 &lt;0,1,0)</f>
        <v>0</v>
      </c>
    </row>
    <row r="225" spans="1:18">
      <c r="A225" s="1" t="s">
        <v>230</v>
      </c>
      <c r="B225" s="22">
        <f>1200*LN(Japan!B225/Japan!B224)</f>
        <v>56.242165186078424</v>
      </c>
      <c r="C225" s="29">
        <f>Japan!C225-Japan!D225</f>
        <v>8.4000000000000019E-2</v>
      </c>
      <c r="D225" s="29">
        <f>Japan!E225-Japan!D225</f>
        <v>1.9</v>
      </c>
      <c r="E225" s="54">
        <f>Japan!F225</f>
        <v>17</v>
      </c>
      <c r="F225" s="22">
        <f>1200*LN(Japan!G225/Japan!G224)</f>
        <v>-3.7254513898301007</v>
      </c>
      <c r="G225" s="22">
        <f>1200*LN(Japan!H225/Japan!H224)</f>
        <v>-11.007808809988735</v>
      </c>
      <c r="H225" s="22">
        <f>Japan!I225</f>
        <v>12.385596739471699</v>
      </c>
      <c r="J225" s="22">
        <f>400*LN(Japan!K225/Japan!K222)</f>
        <v>-0.32022255848124775</v>
      </c>
      <c r="L225" s="22">
        <f>400*LN(Japan!M225/Japan!M222)</f>
        <v>0.38222649826745436</v>
      </c>
      <c r="M225" s="22">
        <f>400*LN(Japan!N225/Japan!N222)</f>
        <v>6.4837703127880965E-3</v>
      </c>
      <c r="N225" s="22">
        <f>400*LN(Japan!O225/Japan!O222)</f>
        <v>9.2937384936997312</v>
      </c>
      <c r="P225" s="27">
        <f>Japan!Q225-Japan!Q222</f>
        <v>0</v>
      </c>
      <c r="Q225" s="27">
        <f>Japan!R225-Japan!R222</f>
        <v>-1.7102480697894151</v>
      </c>
      <c r="R225">
        <f>IF(Japan!Q222 &lt;0,1,0)</f>
        <v>0</v>
      </c>
    </row>
    <row r="226" spans="1:18">
      <c r="A226" s="1" t="s">
        <v>231</v>
      </c>
      <c r="B226" s="22">
        <f>1200*LN(Japan!B226/Japan!B225)</f>
        <v>-61.932872764029021</v>
      </c>
      <c r="C226" s="29">
        <f>Japan!C226-Japan!D226</f>
        <v>7.956521739130501E-2</v>
      </c>
      <c r="D226" s="29">
        <f>Japan!E226-Japan!D226</f>
        <v>1.658565217391305</v>
      </c>
      <c r="E226" s="54">
        <f>Japan!F226</f>
        <v>17</v>
      </c>
      <c r="F226" s="22">
        <f>1200*LN(Japan!G226/Japan!G225)</f>
        <v>4.0748843377981698</v>
      </c>
      <c r="G226" s="22">
        <f>1200*LN(Japan!H226/Japan!H225)</f>
        <v>31.340701652908148</v>
      </c>
      <c r="H226" s="22">
        <f>Japan!I226</f>
        <v>15.267249090398501</v>
      </c>
      <c r="J226" s="22">
        <f>400*LN(Japan!K226/Japan!K223)</f>
        <v>3.9492536837297719E-2</v>
      </c>
      <c r="L226" s="22">
        <f>400*LN(Japan!M226/Japan!M223)</f>
        <v>-1.5281775989543527</v>
      </c>
      <c r="M226" s="22">
        <f>400*LN(Japan!N226/Japan!N223)</f>
        <v>-4.9812489160579263</v>
      </c>
      <c r="N226" s="22">
        <f>400*LN(Japan!O226/Japan!O223)</f>
        <v>3.9062810445293303</v>
      </c>
      <c r="P226" s="27">
        <f>Japan!Q226-Japan!Q223</f>
        <v>0</v>
      </c>
      <c r="Q226" s="27">
        <f>Japan!R226-Japan!R223</f>
        <v>-3.4007333056708156</v>
      </c>
      <c r="R226">
        <f>IF(Japan!Q223 &lt;0,1,0)</f>
        <v>0</v>
      </c>
    </row>
    <row r="227" spans="1:18">
      <c r="A227" s="1" t="s">
        <v>232</v>
      </c>
      <c r="B227" s="22">
        <f>1200*LN(Japan!B227/Japan!B226)</f>
        <v>-93.637740332505928</v>
      </c>
      <c r="C227" s="29">
        <f>Japan!C227-Japan!D227</f>
        <v>3.9772727272727959E-2</v>
      </c>
      <c r="D227" s="29">
        <f>Japan!E227-Japan!D227</f>
        <v>1.5907727272727281</v>
      </c>
      <c r="E227" s="54">
        <f>Japan!F227</f>
        <v>20</v>
      </c>
      <c r="F227" s="22">
        <f>1200*LN(Japan!G227/Japan!G226)</f>
        <v>4.0610939179244445</v>
      </c>
      <c r="G227" s="22">
        <f>1200*LN(Japan!H227/Japan!H226)</f>
        <v>-21.272472689955574</v>
      </c>
      <c r="H227" s="22">
        <f>Japan!I227</f>
        <v>21.686708372058799</v>
      </c>
      <c r="J227" s="22">
        <f>400*LN(Japan!K227/Japan!K224)</f>
        <v>0.84159323015085641</v>
      </c>
      <c r="L227" s="22">
        <f>400*LN(Japan!M227/Japan!M224)</f>
        <v>-0.76335901030414521</v>
      </c>
      <c r="M227" s="22">
        <f>400*LN(Japan!N227/Japan!N224)</f>
        <v>-3.7326917248544387</v>
      </c>
      <c r="N227" s="22">
        <f>400*LN(Japan!O227/Japan!O224)</f>
        <v>6.5733717080215666</v>
      </c>
      <c r="P227" s="27">
        <f>Japan!Q227-Japan!Q224</f>
        <v>0</v>
      </c>
      <c r="Q227" s="27">
        <f>Japan!R227-Japan!R224</f>
        <v>-3.0930822734988332</v>
      </c>
      <c r="R227">
        <f>IF(Japan!Q224 &lt;0,1,0)</f>
        <v>0</v>
      </c>
    </row>
    <row r="228" spans="1:18">
      <c r="A228" s="1" t="s">
        <v>233</v>
      </c>
      <c r="B228" s="22">
        <f>1200*LN(Japan!B228/Japan!B227)</f>
        <v>12.790009329418105</v>
      </c>
      <c r="C228" s="29">
        <f>Japan!C228-Japan!D228</f>
        <v>8.3571428571429018E-2</v>
      </c>
      <c r="D228" s="29">
        <f>Japan!E228-Japan!D228</f>
        <v>1.5705714285714292</v>
      </c>
      <c r="E228" s="54">
        <f>Japan!F228</f>
        <v>23</v>
      </c>
      <c r="F228" s="22">
        <f>1200*LN(Japan!G228/Japan!G227)</f>
        <v>4.0473965237238421</v>
      </c>
      <c r="G228" s="22">
        <f>1200*LN(Japan!H228/Japan!H227)</f>
        <v>-11.016470813953502</v>
      </c>
      <c r="H228" s="22">
        <f>Japan!I228</f>
        <v>17.4280507846684</v>
      </c>
      <c r="J228" s="22">
        <f>400*LN(Japan!K228/Japan!K225)</f>
        <v>0.47264758805369966</v>
      </c>
      <c r="L228" s="22">
        <f>400*LN(Japan!M228/Japan!M225)</f>
        <v>0</v>
      </c>
      <c r="M228" s="22">
        <f>400*LN(Japan!N228/Japan!N225)</f>
        <v>-1.6789111741363265</v>
      </c>
      <c r="N228" s="22">
        <f>400*LN(Japan!O228/Japan!O225)</f>
        <v>0.76481858865141772</v>
      </c>
      <c r="P228" s="27">
        <f>Japan!Q228-Japan!Q225</f>
        <v>0.25</v>
      </c>
      <c r="Q228" s="27">
        <f>Japan!R228-Japan!R225</f>
        <v>-2.2514788445680303</v>
      </c>
      <c r="R228">
        <f>IF(Japan!Q225 &lt;0,1,0)</f>
        <v>0</v>
      </c>
    </row>
    <row r="229" spans="1:18">
      <c r="A229" s="1" t="s">
        <v>234</v>
      </c>
      <c r="B229" s="22">
        <f>1200*LN(Japan!B229/Japan!B228)</f>
        <v>40.02461411838739</v>
      </c>
      <c r="C229" s="29">
        <f>Japan!C229-Japan!D229</f>
        <v>5.8956521739131018E-2</v>
      </c>
      <c r="D229" s="29">
        <f>Japan!E229-Japan!D229</f>
        <v>1.294956521739131</v>
      </c>
      <c r="E229" s="54">
        <f>Japan!F229</f>
        <v>24</v>
      </c>
      <c r="F229" s="22">
        <f>1200*LN(Japan!G229/Japan!G228)</f>
        <v>4.6531309772956462</v>
      </c>
      <c r="G229" s="22">
        <f>1200*LN(Japan!H229/Japan!H228)</f>
        <v>-6.6587566814816928</v>
      </c>
      <c r="H229" s="22">
        <f>Japan!I229</f>
        <v>11.2984664342319</v>
      </c>
      <c r="J229" s="22">
        <f>400*LN(Japan!K229/Japan!K226)</f>
        <v>1.1000927361868511</v>
      </c>
      <c r="L229" s="22">
        <f>400*LN(Japan!M229/Japan!M226)</f>
        <v>0.7648185886501766</v>
      </c>
      <c r="M229" s="22">
        <f>400*LN(Japan!N229/Japan!N226)</f>
        <v>-3.7451885023833986</v>
      </c>
      <c r="N229" s="22">
        <f>400*LN(Japan!O229/Japan!O226)</f>
        <v>8.0810829270089197</v>
      </c>
      <c r="P229" s="27">
        <f>Japan!Q229-Japan!Q226</f>
        <v>0.25</v>
      </c>
      <c r="Q229" s="27">
        <f>Japan!R229-Japan!R226</f>
        <v>-1.1922689940322222</v>
      </c>
      <c r="R229">
        <f>IF(Japan!Q226 &lt;0,1,0)</f>
        <v>0</v>
      </c>
    </row>
    <row r="230" spans="1:18">
      <c r="A230" s="1" t="s">
        <v>235</v>
      </c>
      <c r="B230" s="22">
        <f>1200*LN(Japan!B230/Japan!B229)</f>
        <v>-1.8239090800989997</v>
      </c>
      <c r="C230" s="29">
        <f>Japan!C230-Japan!D230</f>
        <v>7.8857142857143014E-2</v>
      </c>
      <c r="D230" s="29">
        <f>Japan!E230-Japan!D230</f>
        <v>1.2708571428571429</v>
      </c>
      <c r="E230" s="54">
        <f>Japan!F230</f>
        <v>23</v>
      </c>
      <c r="F230" s="22">
        <f>1200*LN(Japan!G230/Japan!G229)</f>
        <v>4.6351576252556423</v>
      </c>
      <c r="G230" s="22">
        <f>1200*LN(Japan!H230/Japan!H229)</f>
        <v>-9.5770659972155858</v>
      </c>
      <c r="H230" s="22">
        <f>Japan!I230</f>
        <v>12.2392370181174</v>
      </c>
      <c r="J230" s="22">
        <f>400*LN(Japan!K230/Japan!K227)</f>
        <v>0.40134270734253125</v>
      </c>
      <c r="L230" s="22">
        <f>400*LN(Japan!M230/Japan!M227)</f>
        <v>0.7633590103041562</v>
      </c>
      <c r="M230" s="22">
        <f>400*LN(Japan!N230/Japan!N227)</f>
        <v>-3.3199391168470473</v>
      </c>
      <c r="N230" s="22">
        <f>400*LN(Japan!O230/Japan!O227)</f>
        <v>2.2944613582102793</v>
      </c>
      <c r="P230" s="27">
        <f>Japan!Q230-Japan!Q227</f>
        <v>0.25</v>
      </c>
      <c r="Q230" s="27">
        <f>Japan!R230-Japan!R227</f>
        <v>-1.0109781487186709</v>
      </c>
      <c r="R230">
        <f>IF(Japan!Q227 &lt;0,1,0)</f>
        <v>0</v>
      </c>
    </row>
    <row r="231" spans="1:18">
      <c r="A231" s="1" t="s">
        <v>236</v>
      </c>
      <c r="B231" s="22">
        <f>1200*LN(Japan!B231/Japan!B230)</f>
        <v>26.701215717330804</v>
      </c>
      <c r="C231" s="29">
        <f>Japan!C231-Japan!D231</f>
        <v>8.8363636363637033E-2</v>
      </c>
      <c r="D231" s="29">
        <f>Japan!E231-Japan!D231</f>
        <v>1.359363636363637</v>
      </c>
      <c r="E231" s="54">
        <f>Japan!F231</f>
        <v>22</v>
      </c>
      <c r="F231" s="22">
        <f>1200*LN(Japan!G231/Japan!G230)</f>
        <v>4.6173225881637494</v>
      </c>
      <c r="G231" s="22">
        <f>1200*LN(Japan!H231/Japan!H230)</f>
        <v>-11.270712129470061</v>
      </c>
      <c r="H231" s="22">
        <f>Japan!I231</f>
        <v>10.349578678176499</v>
      </c>
      <c r="J231" s="22">
        <f>400*LN(Japan!K231/Japan!K228)</f>
        <v>-0.11010472734853602</v>
      </c>
      <c r="L231" s="22">
        <f>400*LN(Japan!M231/Japan!M228)</f>
        <v>2.665407292308366</v>
      </c>
      <c r="M231" s="22">
        <f>400*LN(Japan!N231/Japan!N228)</f>
        <v>-2.898665374352313</v>
      </c>
      <c r="N231" s="22">
        <f>400*LN(Japan!O231/Japan!O228)</f>
        <v>2.2857205053758078</v>
      </c>
      <c r="P231" s="27">
        <f>Japan!Q231-Japan!Q228</f>
        <v>0</v>
      </c>
      <c r="Q231" s="27">
        <f>Japan!R231-Japan!R228</f>
        <v>-0.72576415444343567</v>
      </c>
      <c r="R231">
        <f>IF(Japan!Q228 &lt;0,1,0)</f>
        <v>0</v>
      </c>
    </row>
    <row r="232" spans="1:18">
      <c r="A232" s="1" t="s">
        <v>237</v>
      </c>
      <c r="B232" s="22">
        <f>1200*LN(Japan!B232/Japan!B231)</f>
        <v>-41.137951512739527</v>
      </c>
      <c r="C232" s="29">
        <f>Japan!C232-Japan!D232</f>
        <v>7.0636363636363997E-2</v>
      </c>
      <c r="D232" s="29">
        <f>Japan!E232-Japan!D232</f>
        <v>1.258636363636364</v>
      </c>
      <c r="E232" s="54">
        <f>Japan!F232</f>
        <v>22</v>
      </c>
      <c r="F232" s="22">
        <f>1200*LN(Japan!G232/Japan!G231)</f>
        <v>-0.76394507782031018</v>
      </c>
      <c r="G232" s="22">
        <f>1200*LN(Japan!H232/Japan!H231)</f>
        <v>-0.16177957557376027</v>
      </c>
      <c r="H232" s="22">
        <f>Japan!I232</f>
        <v>12.6711557713882</v>
      </c>
      <c r="J232" s="22">
        <f>400*LN(Japan!K232/Japan!K229)</f>
        <v>-1.3886640650234161</v>
      </c>
      <c r="L232" s="22">
        <f>400*LN(Japan!M232/Japan!M229)</f>
        <v>3.4237013582679645</v>
      </c>
      <c r="M232" s="22">
        <f>400*LN(Japan!N232/Japan!N229)</f>
        <v>2.8762322181416837</v>
      </c>
      <c r="N232" s="22">
        <f>400*LN(Japan!O232/Japan!O229)</f>
        <v>4.9219740761510229</v>
      </c>
      <c r="P232" s="27">
        <f>Japan!Q232-Japan!Q229</f>
        <v>0</v>
      </c>
      <c r="Q232" s="27">
        <f>Japan!R232-Japan!R229</f>
        <v>-0.30362360169665692</v>
      </c>
      <c r="R232">
        <f>IF(Japan!Q229 &lt;0,1,0)</f>
        <v>0</v>
      </c>
    </row>
    <row r="233" spans="1:18">
      <c r="A233" s="1" t="s">
        <v>238</v>
      </c>
      <c r="B233" s="22">
        <f>1200*LN(Japan!B233/Japan!B232)</f>
        <v>49.219747058747359</v>
      </c>
      <c r="C233" s="29">
        <f>Japan!C233-Japan!D233</f>
        <v>6.3333333333334019E-2</v>
      </c>
      <c r="D233" s="29">
        <f>Japan!E233-Japan!D233</f>
        <v>1.1683333333333339</v>
      </c>
      <c r="E233" s="54">
        <f>Japan!F233</f>
        <v>21</v>
      </c>
      <c r="F233" s="22">
        <f>1200*LN(Japan!G233/Japan!G232)</f>
        <v>-0.76443173104962026</v>
      </c>
      <c r="G233" s="22">
        <f>1200*LN(Japan!H233/Japan!H232)</f>
        <v>-12.522984153596072</v>
      </c>
      <c r="H233" s="22">
        <f>Japan!I233</f>
        <v>6.65383806047668</v>
      </c>
      <c r="J233" s="22">
        <f>400*LN(Japan!K233/Japan!K230)</f>
        <v>-0.650486070991662</v>
      </c>
      <c r="L233" s="22">
        <f>400*LN(Japan!M233/Japan!M230)</f>
        <v>2.2813750055478845</v>
      </c>
      <c r="M233" s="22">
        <f>400*LN(Japan!N233/Japan!N230)</f>
        <v>5.3975596707712779</v>
      </c>
      <c r="N233" s="22">
        <f>400*LN(Japan!O233/Japan!O230)</f>
        <v>5.6792246021177677</v>
      </c>
      <c r="P233" s="27">
        <f>Japan!Q233-Japan!Q230</f>
        <v>0</v>
      </c>
      <c r="Q233" s="27">
        <f>Japan!R233-Japan!R230</f>
        <v>-1.3242581117026475E-2</v>
      </c>
      <c r="R233">
        <f>IF(Japan!Q230 &lt;0,1,0)</f>
        <v>0</v>
      </c>
    </row>
    <row r="234" spans="1:18">
      <c r="A234" s="1" t="s">
        <v>239</v>
      </c>
      <c r="B234" s="22">
        <f>1200*LN(Japan!B234/Japan!B233)</f>
        <v>44.37402573346607</v>
      </c>
      <c r="C234" s="29">
        <f>Japan!C234-Japan!D234</f>
        <v>5.9565217391305048E-2</v>
      </c>
      <c r="D234" s="29">
        <f>Japan!E234-Japan!D234</f>
        <v>1.2245652173913051</v>
      </c>
      <c r="E234" s="54">
        <f>Japan!F234</f>
        <v>20</v>
      </c>
      <c r="F234" s="22">
        <f>1200*LN(Japan!G234/Japan!G233)</f>
        <v>-0.7649190046986365</v>
      </c>
      <c r="G234" s="22">
        <f>1200*LN(Japan!H234/Japan!H233)</f>
        <v>-23.276058167110275</v>
      </c>
      <c r="H234" s="22">
        <f>Japan!I234</f>
        <v>10.2863641047712</v>
      </c>
      <c r="J234" s="22">
        <f>400*LN(Japan!K234/Japan!K231)</f>
        <v>2.4215918021552749E-2</v>
      </c>
      <c r="L234" s="22">
        <f>400*LN(Japan!M234/Japan!M231)</f>
        <v>-0.7597343214610065</v>
      </c>
      <c r="M234" s="22">
        <f>400*LN(Japan!N234/Japan!N231)</f>
        <v>1.6252614732924151</v>
      </c>
      <c r="N234" s="22">
        <f>400*LN(Japan!O234/Japan!O231)</f>
        <v>0</v>
      </c>
      <c r="P234" s="27">
        <f>Japan!Q234-Japan!Q231</f>
        <v>0</v>
      </c>
      <c r="Q234" s="27">
        <f>Japan!R234-Japan!R231</f>
        <v>-2.6624577053958376E-2</v>
      </c>
      <c r="R234">
        <f>IF(Japan!Q231 &lt;0,1,0)</f>
        <v>0</v>
      </c>
    </row>
    <row r="235" spans="1:18">
      <c r="A235" s="1" t="s">
        <v>240</v>
      </c>
      <c r="B235" s="22">
        <f>1200*LN(Japan!B235/Japan!B234)</f>
        <v>39.443050670640339</v>
      </c>
      <c r="C235" s="29">
        <f>Japan!C235-Japan!D235</f>
        <v>0.14255000000000007</v>
      </c>
      <c r="D235" s="29">
        <f>Japan!E235-Japan!D235</f>
        <v>1.1225499999999999</v>
      </c>
      <c r="E235" s="54">
        <f>Japan!F235</f>
        <v>20</v>
      </c>
      <c r="F235" s="22">
        <f>1200*LN(Japan!G235/Japan!G234)</f>
        <v>-3.1553823063026769</v>
      </c>
      <c r="G235" s="22">
        <f>1200*LN(Japan!H235/Japan!H234)</f>
        <v>-2.3359295474131114</v>
      </c>
      <c r="H235" s="22">
        <f>Japan!I235</f>
        <v>12.5586324601254</v>
      </c>
      <c r="J235" s="22">
        <f>400*LN(Japan!K235/Japan!K232)</f>
        <v>-0.55992826613411983</v>
      </c>
      <c r="L235" s="22">
        <f>400*LN(Japan!M235/Japan!M232)</f>
        <v>0.75685926081518495</v>
      </c>
      <c r="M235" s="22">
        <f>400*LN(Japan!N235/Japan!N232)</f>
        <v>5.424646045036587</v>
      </c>
      <c r="N235" s="22">
        <f>400*LN(Japan!O235/Japan!O232)</f>
        <v>-1.5080130962156264</v>
      </c>
      <c r="P235" s="27">
        <f>Japan!Q235-Japan!Q232</f>
        <v>0.25</v>
      </c>
      <c r="Q235" s="27">
        <f>Japan!R235-Japan!R232</f>
        <v>0.13444562710751029</v>
      </c>
      <c r="R235">
        <f>IF(Japan!Q232 &lt;0,1,0)</f>
        <v>0</v>
      </c>
    </row>
    <row r="236" spans="1:18">
      <c r="A236" s="1" t="s">
        <v>241</v>
      </c>
      <c r="B236" s="22">
        <f>1200*LN(Japan!B236/Japan!B235)</f>
        <v>-37.079723376940905</v>
      </c>
      <c r="C236" s="29">
        <f>Japan!C236-Japan!D236</f>
        <v>4.2954545454546023E-2</v>
      </c>
      <c r="D236" s="29">
        <f>Japan!E236-Japan!D236</f>
        <v>1.011954545454546</v>
      </c>
      <c r="E236" s="54">
        <f>Japan!F236</f>
        <v>19</v>
      </c>
      <c r="F236" s="22">
        <f>1200*LN(Japan!G236/Japan!G235)</f>
        <v>-3.1637012168101282</v>
      </c>
      <c r="G236" s="22">
        <f>1200*LN(Japan!H236/Japan!H235)</f>
        <v>29.529292607811922</v>
      </c>
      <c r="H236" s="22">
        <f>Japan!I236</f>
        <v>16.615402099495299</v>
      </c>
      <c r="J236" s="22">
        <f>400*LN(Japan!K236/Japan!K233)</f>
        <v>-1.0061031701583827</v>
      </c>
      <c r="L236" s="22">
        <f>400*LN(Japan!M236/Japan!M233)</f>
        <v>1.5137198764958508</v>
      </c>
      <c r="M236" s="22">
        <f>400*LN(Japan!N236/Japan!N233)</f>
        <v>-1.2822970349759721</v>
      </c>
      <c r="N236" s="22">
        <f>400*LN(Japan!O236/Japan!O233)</f>
        <v>-1.8841297200711995</v>
      </c>
      <c r="P236" s="27">
        <f>Japan!Q236-Japan!Q233</f>
        <v>0.25</v>
      </c>
      <c r="Q236" s="27">
        <f>Japan!R236-Japan!R233</f>
        <v>-8.2837700888319432E-2</v>
      </c>
      <c r="R236">
        <f>IF(Japan!Q233 &lt;0,1,0)</f>
        <v>0</v>
      </c>
    </row>
    <row r="237" spans="1:18">
      <c r="A237" s="1" t="s">
        <v>242</v>
      </c>
      <c r="B237" s="22">
        <f>1200*LN(Japan!B237/Japan!B236)</f>
        <v>1.9918540851988313</v>
      </c>
      <c r="C237" s="29">
        <f>Japan!C237-Japan!D237</f>
        <v>5.0714285714286045E-2</v>
      </c>
      <c r="D237" s="29">
        <f>Japan!E237-Japan!D237</f>
        <v>1.053714285714286</v>
      </c>
      <c r="E237" s="54">
        <f>Japan!F237</f>
        <v>19</v>
      </c>
      <c r="F237" s="22">
        <f>1200*LN(Japan!G237/Japan!G236)</f>
        <v>-3.1720641075643683</v>
      </c>
      <c r="G237" s="22">
        <f>1200*LN(Japan!H237/Japan!H236)</f>
        <v>-29.362289615405395</v>
      </c>
      <c r="H237" s="22">
        <f>Japan!I237</f>
        <v>11.6100982109085</v>
      </c>
      <c r="J237" s="22">
        <f>400*LN(Japan!K237/Japan!K234)</f>
        <v>-0.47158941125515191</v>
      </c>
      <c r="L237" s="22">
        <f>400*LN(Japan!M237/Japan!M234)</f>
        <v>2.6527809215004829</v>
      </c>
      <c r="M237" s="22">
        <f>400*LN(Japan!N237/Japan!N234)</f>
        <v>3.7891354640857147</v>
      </c>
      <c r="N237" s="22">
        <f>400*LN(Japan!O237/Japan!O234)</f>
        <v>1.1379808528926263</v>
      </c>
      <c r="P237" s="27">
        <f>Japan!Q237-Japan!Q234</f>
        <v>0.25</v>
      </c>
      <c r="Q237" s="27">
        <f>Japan!R237-Japan!R234</f>
        <v>0.30820396809890482</v>
      </c>
      <c r="R237">
        <f>IF(Japan!Q234 &lt;0,1,0)</f>
        <v>0</v>
      </c>
    </row>
    <row r="238" spans="1:18">
      <c r="A238" s="1" t="s">
        <v>243</v>
      </c>
      <c r="B238" s="22">
        <f>1200*LN(Japan!B238/Japan!B237)</f>
        <v>6.8809080385718842</v>
      </c>
      <c r="C238" s="29">
        <f>Japan!C238-Japan!D238</f>
        <v>7.330434782608708E-2</v>
      </c>
      <c r="D238" s="29">
        <f>Japan!E238-Japan!D238</f>
        <v>1.136304347826087</v>
      </c>
      <c r="E238" s="54">
        <f>Japan!F238</f>
        <v>18</v>
      </c>
      <c r="F238" s="22">
        <f>1200*LN(Japan!G238/Japan!G237)</f>
        <v>1.1468685290748195</v>
      </c>
      <c r="G238" s="22">
        <f>1200*LN(Japan!H238/Japan!H237)</f>
        <v>-20.038352379131645</v>
      </c>
      <c r="H238" s="22">
        <f>Japan!I238</f>
        <v>9.6511555610235895</v>
      </c>
      <c r="J238" s="22">
        <f>400*LN(Japan!K238/Japan!K235)</f>
        <v>0.91564076150958928</v>
      </c>
      <c r="L238" s="22">
        <f>400*LN(Japan!M238/Japan!M235)</f>
        <v>1.1326104782953441</v>
      </c>
      <c r="M238" s="22">
        <f>400*LN(Japan!N238/Japan!N235)</f>
        <v>-2.0452212691007765</v>
      </c>
      <c r="N238" s="22">
        <f>400*LN(Japan!O238/Japan!O235)</f>
        <v>3.3850695674904974</v>
      </c>
      <c r="P238" s="27">
        <f>Japan!Q238-Japan!Q235</f>
        <v>0</v>
      </c>
      <c r="Q238" s="27">
        <f>Japan!R238-Japan!R235</f>
        <v>9.0033603473450796E-2</v>
      </c>
      <c r="R238">
        <f>IF(Japan!Q235 &lt;0,1,0)</f>
        <v>0</v>
      </c>
    </row>
    <row r="239" spans="1:18">
      <c r="A239" s="1" t="s">
        <v>244</v>
      </c>
      <c r="B239" s="22">
        <f>1200*LN(Japan!B239/Japan!B238)</f>
        <v>30.21624094321421</v>
      </c>
      <c r="C239" s="29">
        <f>Japan!C239-Japan!D239</f>
        <v>0.10852380952381002</v>
      </c>
      <c r="D239" s="29">
        <f>Japan!E239-Japan!D239</f>
        <v>1.2815238095238102</v>
      </c>
      <c r="E239" s="54">
        <f>Japan!F239</f>
        <v>18</v>
      </c>
      <c r="F239" s="22">
        <f>1200*LN(Japan!G239/Japan!G238)</f>
        <v>1.1457734860311013</v>
      </c>
      <c r="G239" s="22">
        <f>1200*LN(Japan!H239/Japan!H238)</f>
        <v>-17.618447763329581</v>
      </c>
      <c r="H239" s="22">
        <f>Japan!I239</f>
        <v>8.5841891589360095</v>
      </c>
      <c r="J239" s="22">
        <f>400*LN(Japan!K239/Japan!K236)</f>
        <v>0.3646927629370999</v>
      </c>
      <c r="L239" s="22">
        <f>400*LN(Japan!M239/Japan!M236)</f>
        <v>0.7547172050306542</v>
      </c>
      <c r="M239" s="22">
        <f>400*LN(Japan!N239/Japan!N236)</f>
        <v>0.86454242781332979</v>
      </c>
      <c r="N239" s="22">
        <f>400*LN(Japan!O239/Japan!O236)</f>
        <v>3.3850695674904974</v>
      </c>
      <c r="P239" s="27">
        <f>Japan!Q239-Japan!Q236</f>
        <v>0</v>
      </c>
      <c r="Q239" s="27">
        <f>Japan!R239-Japan!R236</f>
        <v>0.13513078377062726</v>
      </c>
      <c r="R239">
        <f>IF(Japan!Q236 &lt;0,1,0)</f>
        <v>0</v>
      </c>
    </row>
    <row r="240" spans="1:18">
      <c r="A240" s="1" t="s">
        <v>245</v>
      </c>
      <c r="B240" s="22">
        <f>1200*LN(Japan!B240/Japan!B239)</f>
        <v>-3.9745016310343213</v>
      </c>
      <c r="C240" s="29">
        <f>Japan!C240-Japan!D240</f>
        <v>0.112363636363637</v>
      </c>
      <c r="D240" s="29">
        <f>Japan!E240-Japan!D240</f>
        <v>1.1513636363636368</v>
      </c>
      <c r="E240" s="54">
        <f>Japan!F240</f>
        <v>23</v>
      </c>
      <c r="F240" s="22">
        <f>1200*LN(Japan!G240/Japan!G239)</f>
        <v>1.1446805321116091</v>
      </c>
      <c r="G240" s="22">
        <f>1200*LN(Japan!H240/Japan!H239)</f>
        <v>-3.451253457472288</v>
      </c>
      <c r="H240" s="22">
        <f>Japan!I240</f>
        <v>9.4783831265896499</v>
      </c>
      <c r="J240" s="22">
        <f>400*LN(Japan!K240/Japan!K237)</f>
        <v>0.57567629878114723</v>
      </c>
      <c r="L240" s="22">
        <f>400*LN(Japan!M240/Japan!M237)</f>
        <v>0.3775366018825394</v>
      </c>
      <c r="M240" s="22">
        <f>400*LN(Japan!N240/Japan!N237)</f>
        <v>-8.021376978691908</v>
      </c>
      <c r="N240" s="22">
        <f>400*LN(Japan!O240/Japan!O237)</f>
        <v>4.8941787035349016</v>
      </c>
      <c r="P240" s="27">
        <f>Japan!Q240-Japan!Q237</f>
        <v>0</v>
      </c>
      <c r="Q240" s="27">
        <f>Japan!R240-Japan!R237</f>
        <v>-0.10135886165898356</v>
      </c>
      <c r="R240">
        <f>IF(Japan!Q237 &lt;0,1,0)</f>
        <v>0</v>
      </c>
    </row>
    <row r="241" spans="1:18">
      <c r="A241" s="1" t="s">
        <v>246</v>
      </c>
      <c r="B241" s="22">
        <f>1200*LN(Japan!B241/Japan!B240)</f>
        <v>-111.59128148134006</v>
      </c>
      <c r="C241" s="29">
        <f>Japan!C241-Japan!D241</f>
        <v>0.14560869565217394</v>
      </c>
      <c r="D241" s="29">
        <f>Japan!E241-Japan!D241</f>
        <v>0.88260869565217392</v>
      </c>
      <c r="E241" s="54">
        <f>Japan!F241</f>
        <v>26</v>
      </c>
      <c r="F241" s="22">
        <f>1200*LN(Japan!G241/Japan!G240)</f>
        <v>3.6510068969969165</v>
      </c>
      <c r="G241" s="22">
        <f>1200*LN(Japan!H241/Japan!H240)</f>
        <v>57.197865453274794</v>
      </c>
      <c r="H241" s="22">
        <f>Japan!I241</f>
        <v>23.840413099713601</v>
      </c>
      <c r="J241" s="22">
        <f>400*LN(Japan!K241/Japan!K238)</f>
        <v>7.8382088084894899E-2</v>
      </c>
      <c r="L241" s="22">
        <f>400*LN(Japan!M241/Japan!M238)</f>
        <v>-0.37718060314809443</v>
      </c>
      <c r="M241" s="22">
        <f>400*LN(Japan!N241/Japan!N238)</f>
        <v>-1.2386742897679559</v>
      </c>
      <c r="N241" s="22">
        <f>400*LN(Japan!O241/Japan!O238)</f>
        <v>10.35177919512865</v>
      </c>
      <c r="P241" s="27">
        <f>Japan!Q241-Japan!Q238</f>
        <v>0</v>
      </c>
      <c r="Q241" s="27">
        <f>Japan!R241-Japan!R238</f>
        <v>0.1075744935859646</v>
      </c>
      <c r="R241">
        <f>IF(Japan!Q238 &lt;0,1,0)</f>
        <v>0</v>
      </c>
    </row>
    <row r="242" spans="1:18">
      <c r="A242" s="1" t="s">
        <v>247</v>
      </c>
      <c r="B242" s="22">
        <f>1200*LN(Japan!B242/Japan!B241)</f>
        <v>-33.120285287091569</v>
      </c>
      <c r="C242" s="29">
        <f>Japan!C242-Japan!D242</f>
        <v>0.20440000000000003</v>
      </c>
      <c r="D242" s="29">
        <f>Japan!E242-Japan!D242</f>
        <v>1.0524</v>
      </c>
      <c r="E242" s="54">
        <f>Japan!F242</f>
        <v>28</v>
      </c>
      <c r="F242" s="22">
        <f>1200*LN(Japan!G242/Japan!G241)</f>
        <v>3.6399323733136417</v>
      </c>
      <c r="G242" s="22">
        <f>1200*LN(Japan!H242/Japan!H241)</f>
        <v>8.0465576900163907</v>
      </c>
      <c r="H242" s="22">
        <f>Japan!I242</f>
        <v>17.729371988811799</v>
      </c>
      <c r="J242" s="22">
        <f>400*LN(Japan!K242/Japan!K239)</f>
        <v>0.49997688139701846</v>
      </c>
      <c r="L242" s="22">
        <f>400*LN(Japan!M242/Japan!M239)</f>
        <v>-1.5108610974981749</v>
      </c>
      <c r="M242" s="22">
        <f>400*LN(Japan!N242/Japan!N239)</f>
        <v>0.44002260249212516</v>
      </c>
      <c r="N242" s="22">
        <f>400*LN(Japan!O242/Japan!O239)</f>
        <v>4.4693202392507176</v>
      </c>
      <c r="P242" s="27">
        <f>Japan!Q242-Japan!Q239</f>
        <v>0</v>
      </c>
      <c r="Q242" s="27">
        <f>Japan!R242-Japan!R239</f>
        <v>7.990956650017722E-2</v>
      </c>
      <c r="R242">
        <f>IF(Japan!Q239 &lt;0,1,0)</f>
        <v>0</v>
      </c>
    </row>
    <row r="243" spans="1:18">
      <c r="A243" s="1" t="s">
        <v>248</v>
      </c>
      <c r="B243" s="22">
        <f>1200*LN(Japan!B243/Japan!B242)</f>
        <v>43.220099037385992</v>
      </c>
      <c r="C243" s="29">
        <f>Japan!C243-Japan!D243</f>
        <v>0.23213043478260897</v>
      </c>
      <c r="D243" s="29">
        <f>Japan!E243-Japan!D243</f>
        <v>0.9981304347826091</v>
      </c>
      <c r="E243" s="54">
        <f>Japan!F243</f>
        <v>28</v>
      </c>
      <c r="F243" s="22">
        <f>1200*LN(Japan!G243/Japan!G242)</f>
        <v>3.6289248307584763</v>
      </c>
      <c r="G243" s="22">
        <f>1200*LN(Japan!H243/Japan!H242)</f>
        <v>-28.150870081461026</v>
      </c>
      <c r="H243" s="22">
        <f>Japan!I243</f>
        <v>14.222494004827</v>
      </c>
      <c r="J243" s="22">
        <f>400*LN(Japan!K243/Japan!K240)</f>
        <v>1.1342081708612042</v>
      </c>
      <c r="L243" s="22">
        <f>400*LN(Japan!M243/Japan!M240)</f>
        <v>0.37718060314814511</v>
      </c>
      <c r="M243" s="22">
        <f>400*LN(Japan!N243/Japan!N240)</f>
        <v>8.0658215181487041</v>
      </c>
      <c r="N243" s="22">
        <f>400*LN(Japan!O243/Japan!O240)</f>
        <v>9.2468287827526581</v>
      </c>
      <c r="P243" s="27">
        <f>Japan!Q243-Japan!Q240</f>
        <v>0</v>
      </c>
      <c r="Q243" s="27">
        <f>Japan!R243-Japan!R240</f>
        <v>-3.6239493201669859E-2</v>
      </c>
      <c r="R243">
        <f>IF(Japan!Q240 &lt;0,1,0)</f>
        <v>0</v>
      </c>
    </row>
    <row r="244" spans="1:18">
      <c r="A244" s="1" t="s">
        <v>249</v>
      </c>
      <c r="B244" s="22">
        <f>1200*LN(Japan!B244/Japan!B243)</f>
        <v>-88.198966760346252</v>
      </c>
      <c r="C244" s="29">
        <f>Japan!C244-Japan!D244</f>
        <v>0.27413636363636396</v>
      </c>
      <c r="D244" s="29">
        <f>Japan!E244-Japan!D244</f>
        <v>0.90113636363636407</v>
      </c>
      <c r="E244" s="54">
        <f>Japan!F244</f>
        <v>35</v>
      </c>
      <c r="F244" s="22">
        <f>1200*LN(Japan!G244/Japan!G243)</f>
        <v>-3.6336997737047141</v>
      </c>
      <c r="G244" s="22">
        <f>1200*LN(Japan!H244/Japan!H243)</f>
        <v>39.7152622616643</v>
      </c>
      <c r="H244" s="22">
        <f>Japan!I244</f>
        <v>19.831090210433999</v>
      </c>
      <c r="J244" s="22">
        <f>400*LN(Japan!K244/Japan!K241)</f>
        <v>2.0464611897317004</v>
      </c>
      <c r="L244" s="22">
        <f>400*LN(Japan!M244/Japan!M241)</f>
        <v>1.130476494334018</v>
      </c>
      <c r="M244" s="22">
        <f>400*LN(Japan!N244/Japan!N241)</f>
        <v>4.1566874018644091</v>
      </c>
      <c r="N244" s="22">
        <f>400*LN(Japan!O244/Japan!O241)</f>
        <v>-4.772888202787632</v>
      </c>
      <c r="P244" s="27">
        <f>Japan!Q244-Japan!Q241</f>
        <v>0</v>
      </c>
      <c r="Q244" s="27">
        <f>Japan!R244-Japan!R241</f>
        <v>-4.0911149971556426E-2</v>
      </c>
      <c r="R244">
        <f>IF(Japan!Q241 &lt;0,1,0)</f>
        <v>0</v>
      </c>
    </row>
    <row r="245" spans="1:18">
      <c r="A245" s="1" t="s">
        <v>250</v>
      </c>
      <c r="B245" s="22">
        <f>1200*LN(Japan!B245/Japan!B244)</f>
        <v>4.2422386293540146</v>
      </c>
      <c r="C245" s="29">
        <f>Japan!C245-Japan!D245</f>
        <v>0.26700000000000002</v>
      </c>
      <c r="D245" s="29">
        <f>Japan!E245-Japan!D245</f>
        <v>0.93300000000000005</v>
      </c>
      <c r="E245" s="54">
        <f>Japan!F245</f>
        <v>36</v>
      </c>
      <c r="F245" s="22">
        <f>1200*LN(Japan!G245/Japan!G244)</f>
        <v>-3.644736346862596</v>
      </c>
      <c r="G245" s="22">
        <f>1200*LN(Japan!H245/Japan!H244)</f>
        <v>-4.8727733441372694</v>
      </c>
      <c r="H245" s="22">
        <f>Japan!I245</f>
        <v>14.1476547520925</v>
      </c>
      <c r="J245" s="22">
        <f>400*LN(Japan!K245/Japan!K242)</f>
        <v>3.1887316693373844</v>
      </c>
      <c r="L245" s="22">
        <f>400*LN(Japan!M245/Japan!M242)</f>
        <v>1.8876863726586386</v>
      </c>
      <c r="M245" s="22">
        <f>400*LN(Japan!N245/Japan!N242)</f>
        <v>1.6711848752354925</v>
      </c>
      <c r="N245" s="22">
        <f>400*LN(Japan!O245/Japan!O242)</f>
        <v>3.3195211258785542</v>
      </c>
      <c r="P245" s="27">
        <f>Japan!Q245-Japan!Q242</f>
        <v>0</v>
      </c>
      <c r="Q245" s="27">
        <f>Japan!R245-Japan!R242</f>
        <v>4.2030424748066508E-2</v>
      </c>
      <c r="R245">
        <f>IF(Japan!Q242 &lt;0,1,0)</f>
        <v>0</v>
      </c>
    </row>
    <row r="246" spans="1:18">
      <c r="A246" s="1" t="s">
        <v>251</v>
      </c>
      <c r="B246" s="22">
        <f>1200*LN(Japan!B246/Japan!B245)</f>
        <v>-145.56149938533491</v>
      </c>
      <c r="C246" s="29">
        <f>Japan!C246-Japan!D246</f>
        <v>0.27052173913043498</v>
      </c>
      <c r="D246" s="29">
        <f>Japan!E246-Japan!D246</f>
        <v>0.84952173913043505</v>
      </c>
      <c r="E246" s="54">
        <f>Japan!F246</f>
        <v>39</v>
      </c>
      <c r="F246" s="22">
        <f>1200*LN(Japan!G246/Japan!G245)</f>
        <v>-3.6558401667028386</v>
      </c>
      <c r="G246" s="22">
        <f>1200*LN(Japan!H246/Japan!H245)</f>
        <v>45.981413432604441</v>
      </c>
      <c r="H246" s="22">
        <f>Japan!I246</f>
        <v>35.406370687876297</v>
      </c>
      <c r="J246" s="22">
        <f>400*LN(Japan!K246/Japan!K243)</f>
        <v>1.7436731718415168</v>
      </c>
      <c r="L246" s="22">
        <f>400*LN(Japan!M246/Japan!M243)</f>
        <v>0</v>
      </c>
      <c r="M246" s="22">
        <f>400*LN(Japan!N246/Japan!N243)</f>
        <v>0.81883344868984054</v>
      </c>
      <c r="N246" s="22">
        <f>400*LN(Japan!O246/Japan!O243)</f>
        <v>0.87557350125262234</v>
      </c>
      <c r="P246" s="27">
        <f>Japan!Q246-Japan!Q243</f>
        <v>0</v>
      </c>
      <c r="Q246" s="27">
        <f>Japan!R246-Japan!R243</f>
        <v>-4.7992060125586988E-2</v>
      </c>
      <c r="R246">
        <f>IF(Japan!Q243 &lt;0,1,0)</f>
        <v>0</v>
      </c>
    </row>
    <row r="247" spans="1:18">
      <c r="A247" s="1" t="s">
        <v>252</v>
      </c>
      <c r="B247" s="22">
        <f>1200*LN(Japan!B247/Japan!B246)</f>
        <v>-8.5743215217882582</v>
      </c>
      <c r="C247" s="29">
        <f>Japan!C247-Japan!D247</f>
        <v>0.28366666666666696</v>
      </c>
      <c r="D247" s="29">
        <f>Japan!E247-Japan!D247</f>
        <v>0.86266666666666703</v>
      </c>
      <c r="E247" s="54">
        <f>Japan!F247</f>
        <v>44</v>
      </c>
      <c r="F247" s="22">
        <f>1200*LN(Japan!G247/Japan!G246)</f>
        <v>2.438231889919801</v>
      </c>
      <c r="G247" s="22">
        <f>1200*LN(Japan!H247/Japan!H246)</f>
        <v>2.1909239262924221</v>
      </c>
      <c r="H247" s="22">
        <f>Japan!I247</f>
        <v>23.728234625759399</v>
      </c>
      <c r="J247" s="22">
        <f>400*LN(Japan!K247/Japan!K244)</f>
        <v>1.0157279112563955</v>
      </c>
      <c r="L247" s="22">
        <f>400*LN(Japan!M247/Japan!M244)</f>
        <v>-0.7532958911859271</v>
      </c>
      <c r="M247" s="22">
        <f>400*LN(Japan!N247/Japan!N244)</f>
        <v>-5.0007954557917405</v>
      </c>
      <c r="N247" s="22">
        <f>400*LN(Japan!O247/Japan!O244)</f>
        <v>5.9501265310255693</v>
      </c>
      <c r="P247" s="27">
        <f>Japan!Q247-Japan!Q244</f>
        <v>0</v>
      </c>
      <c r="Q247" s="27">
        <f>Japan!R247-Japan!R244</f>
        <v>2.8577174222899515E-2</v>
      </c>
      <c r="R247">
        <f>IF(Japan!Q244 &lt;0,1,0)</f>
        <v>0</v>
      </c>
    </row>
    <row r="248" spans="1:18">
      <c r="A248" s="1" t="s">
        <v>253</v>
      </c>
      <c r="B248" s="22">
        <f>1200*LN(Japan!B248/Japan!B247)</f>
        <v>-93.264202487043249</v>
      </c>
      <c r="C248" s="29">
        <f>Japan!C248-Japan!D248</f>
        <v>0.25238095238095293</v>
      </c>
      <c r="D248" s="29">
        <f>Japan!E248-Japan!D248</f>
        <v>0.65738095238095307</v>
      </c>
      <c r="E248" s="54">
        <f>Japan!F248</f>
        <v>54</v>
      </c>
      <c r="F248" s="22">
        <f>1200*LN(Japan!G248/Japan!G247)</f>
        <v>2.4332877883225486</v>
      </c>
      <c r="G248" s="22">
        <f>1200*LN(Japan!H248/Japan!H247)</f>
        <v>51.716315187207144</v>
      </c>
      <c r="H248" s="22">
        <f>Japan!I248</f>
        <v>25.458502966815999</v>
      </c>
      <c r="J248" s="22">
        <f>400*LN(Japan!K248/Japan!K245)</f>
        <v>0.77110458483254907</v>
      </c>
      <c r="L248" s="22">
        <f>400*LN(Japan!M248/Japan!M245)</f>
        <v>-1.8876863726586233</v>
      </c>
      <c r="M248" s="22">
        <f>400*LN(Japan!N248/Japan!N245)</f>
        <v>-2.8932690353332231</v>
      </c>
      <c r="N248" s="22">
        <f>400*LN(Japan!O248/Japan!O245)</f>
        <v>-0.40493865597873069</v>
      </c>
      <c r="P248" s="27">
        <f>Japan!Q248-Japan!Q245</f>
        <v>0</v>
      </c>
      <c r="Q248" s="27">
        <f>Japan!R248-Japan!R245</f>
        <v>-4.4580417538398365E-2</v>
      </c>
      <c r="R248">
        <f>IF(Japan!Q245 &lt;0,1,0)</f>
        <v>0</v>
      </c>
    </row>
    <row r="249" spans="1:18">
      <c r="A249" s="1" t="s">
        <v>254</v>
      </c>
      <c r="B249" s="22">
        <f>1200*LN(Japan!B249/Japan!B248)</f>
        <v>62.053402641254074</v>
      </c>
      <c r="C249" s="29">
        <f>Japan!C249-Japan!D249</f>
        <v>0.25227272727272798</v>
      </c>
      <c r="D249" s="29">
        <f>Japan!E249-Japan!D249</f>
        <v>1.0122727272727281</v>
      </c>
      <c r="E249" s="54">
        <f>Japan!F249</f>
        <v>48</v>
      </c>
      <c r="F249" s="22">
        <f>1200*LN(Japan!G249/Japan!G248)</f>
        <v>2.4283636968642814</v>
      </c>
      <c r="G249" s="22">
        <f>1200*LN(Japan!H249/Japan!H248)</f>
        <v>-24.814905181508244</v>
      </c>
      <c r="H249" s="22">
        <f>Japan!I249</f>
        <v>20.370567502265299</v>
      </c>
      <c r="J249" s="22">
        <f>400*LN(Japan!K249/Japan!K246)</f>
        <v>-0.37330616908482367</v>
      </c>
      <c r="L249" s="22">
        <f>400*LN(Japan!M249/Japan!M246)</f>
        <v>-1.8894697391105313</v>
      </c>
      <c r="M249" s="22">
        <f>400*LN(Japan!N249/Japan!N246)</f>
        <v>-4.1487174031025118</v>
      </c>
      <c r="N249" s="22">
        <f>400*LN(Japan!O249/Japan!O246)</f>
        <v>-4.8527458274080972</v>
      </c>
      <c r="P249" s="27">
        <f>Japan!Q249-Japan!Q246</f>
        <v>0</v>
      </c>
      <c r="Q249" s="27">
        <f>Japan!R249-Japan!R246</f>
        <v>-6.712954356522971E-2</v>
      </c>
      <c r="R249">
        <f>IF(Japan!Q246 &lt;0,1,0)</f>
        <v>0</v>
      </c>
    </row>
    <row r="250" spans="1:18">
      <c r="A250" s="1" t="s">
        <v>255</v>
      </c>
      <c r="B250" s="22">
        <f>1200*LN(Japan!B250/Japan!B249)</f>
        <v>71.756340479160826</v>
      </c>
      <c r="C250" s="29">
        <f>Japan!C250-Japan!D250</f>
        <v>0.24363636363636398</v>
      </c>
      <c r="D250" s="29">
        <f>Japan!E250-Japan!D250</f>
        <v>1.181636363636364</v>
      </c>
      <c r="E250" s="54">
        <f>Japan!F250</f>
        <v>44</v>
      </c>
      <c r="F250" s="22">
        <f>1200*LN(Japan!G250/Japan!G249)</f>
        <v>-4.5536160418940153</v>
      </c>
      <c r="G250" s="22">
        <f>1200*LN(Japan!H250/Japan!H249)</f>
        <v>-7.6687377555787508</v>
      </c>
      <c r="H250" s="22">
        <f>Japan!I250</f>
        <v>18.4287772517702</v>
      </c>
      <c r="J250" s="22">
        <f>400*LN(Japan!K250/Japan!K247)</f>
        <v>2.1602385176440331</v>
      </c>
      <c r="L250" s="22">
        <f>400*LN(Japan!M250/Japan!M247)</f>
        <v>-3.4074981265311508</v>
      </c>
      <c r="M250" s="22">
        <f>400*LN(Japan!N250/Japan!N247)</f>
        <v>-2.809242791579337</v>
      </c>
      <c r="N250" s="22">
        <f>400*LN(Japan!O250/Japan!O247)</f>
        <v>-3.7980432089292258</v>
      </c>
      <c r="P250" s="27">
        <f>Japan!Q250-Japan!Q247</f>
        <v>0</v>
      </c>
      <c r="Q250" s="27">
        <f>Japan!R250-Japan!R247</f>
        <v>1.8106545444044997E-2</v>
      </c>
      <c r="R250">
        <f>IF(Japan!Q247 &lt;0,1,0)</f>
        <v>0</v>
      </c>
    </row>
    <row r="251" spans="1:18">
      <c r="A251" s="1" t="s">
        <v>256</v>
      </c>
      <c r="B251" s="22">
        <f>1200*LN(Japan!B251/Japan!B250)</f>
        <v>6.0207131898293005</v>
      </c>
      <c r="C251" s="29">
        <f>Japan!C251-Japan!D251</f>
        <v>0.26571428571428601</v>
      </c>
      <c r="D251" s="29">
        <f>Japan!E251-Japan!D251</f>
        <v>1.0067142857142861</v>
      </c>
      <c r="E251" s="54">
        <f>Japan!F251</f>
        <v>48</v>
      </c>
      <c r="F251" s="22">
        <f>1200*LN(Japan!G251/Japan!G250)</f>
        <v>-4.570961398744922</v>
      </c>
      <c r="G251" s="22">
        <f>1200*LN(Japan!H251/Japan!H250)</f>
        <v>-30.069733010751573</v>
      </c>
      <c r="H251" s="22">
        <f>Japan!I251</f>
        <v>14.8755362862629</v>
      </c>
      <c r="J251" s="22">
        <f>400*LN(Japan!K251/Japan!K248)</f>
        <v>3.2930539399827792</v>
      </c>
      <c r="L251" s="22">
        <f>400*LN(Japan!M251/Japan!M248)</f>
        <v>-5.717105422770179</v>
      </c>
      <c r="M251" s="22">
        <f>400*LN(Japan!N251/Japan!N248)</f>
        <v>-5.7173711737477158</v>
      </c>
      <c r="N251" s="22">
        <f>400*LN(Japan!O251/Japan!O248)</f>
        <v>-10.55470206927987</v>
      </c>
      <c r="P251" s="27">
        <f>Japan!Q251-Japan!Q248</f>
        <v>0</v>
      </c>
      <c r="Q251" s="27">
        <f>Japan!R251-Japan!R248</f>
        <v>0.30743735575630637</v>
      </c>
      <c r="R251">
        <f>IF(Japan!Q248 &lt;0,1,0)</f>
        <v>0</v>
      </c>
    </row>
    <row r="252" spans="1:18">
      <c r="A252" s="1" t="s">
        <v>257</v>
      </c>
      <c r="B252" s="22">
        <f>1200*LN(Japan!B252/Japan!B251)</f>
        <v>-81.324304930807983</v>
      </c>
      <c r="C252" s="29">
        <f>Japan!C252-Japan!D252</f>
        <v>0.25478260869565295</v>
      </c>
      <c r="D252" s="29">
        <f>Japan!E252-Japan!D252</f>
        <v>0.94178260869565289</v>
      </c>
      <c r="E252" s="54">
        <f>Japan!F252</f>
        <v>49</v>
      </c>
      <c r="F252" s="22">
        <f>1200*LN(Japan!G252/Japan!G251)</f>
        <v>-4.5884394027844531</v>
      </c>
      <c r="G252" s="22">
        <f>1200*LN(Japan!H252/Japan!H251)</f>
        <v>-7.2794631775516931</v>
      </c>
      <c r="H252" s="22">
        <f>Japan!I252</f>
        <v>16.923912827782999</v>
      </c>
      <c r="J252" s="22">
        <f>400*LN(Japan!K252/Japan!K249)</f>
        <v>6.4242920808333226</v>
      </c>
      <c r="L252" s="22">
        <f>400*LN(Japan!M252/Japan!M249)</f>
        <v>-7.6484165787113589</v>
      </c>
      <c r="M252" s="22">
        <f>400*LN(Japan!N252/Japan!N249)</f>
        <v>-4.8503015278285702</v>
      </c>
      <c r="N252" s="22">
        <f>400*LN(Japan!O252/Japan!O249)</f>
        <v>-8.8148124186909129</v>
      </c>
      <c r="P252" s="27">
        <f>Japan!Q252-Japan!Q249</f>
        <v>0</v>
      </c>
      <c r="Q252" s="27">
        <f>Japan!R252-Japan!R249</f>
        <v>0.45222181598702704</v>
      </c>
      <c r="R252">
        <f>IF(Japan!Q249 &lt;0,1,0)</f>
        <v>0</v>
      </c>
    </row>
    <row r="253" spans="1:18">
      <c r="A253" s="1" t="s">
        <v>258</v>
      </c>
      <c r="B253" s="22">
        <f>1200*LN(Japan!B253/Japan!B252)</f>
        <v>-40.82761009207605</v>
      </c>
      <c r="C253" s="29">
        <f>Japan!C253-Japan!D253</f>
        <v>0.26285714285714301</v>
      </c>
      <c r="D253" s="29">
        <f>Japan!E253-Japan!D253</f>
        <v>0.84385714285714308</v>
      </c>
      <c r="E253" s="54">
        <f>Japan!F253</f>
        <v>52</v>
      </c>
      <c r="F253" s="22">
        <f>1200*LN(Japan!G253/Japan!G252)</f>
        <v>8.9900065567294316</v>
      </c>
      <c r="G253" s="22">
        <f>1200*LN(Japan!H253/Japan!H252)</f>
        <v>8.0680549125754304</v>
      </c>
      <c r="H253" s="22">
        <f>Japan!I253</f>
        <v>17.8878600860895</v>
      </c>
      <c r="J253" s="22">
        <f>400*LN(Japan!K253/Japan!K250)</f>
        <v>2.9409822759084046</v>
      </c>
      <c r="L253" s="22">
        <f>400*LN(Japan!M253/Japan!M250)</f>
        <v>-9.2311789130179367</v>
      </c>
      <c r="M253" s="22">
        <f>400*LN(Japan!N253/Japan!N250)</f>
        <v>-4.0514368537601335</v>
      </c>
      <c r="N253" s="22">
        <f>400*LN(Japan!O253/Japan!O250)</f>
        <v>-25.792281051937984</v>
      </c>
      <c r="P253" s="27">
        <f>Japan!Q253-Japan!Q250</f>
        <v>0</v>
      </c>
      <c r="Q253" s="27">
        <f>Japan!R253-Japan!R250</f>
        <v>0.44592845130745928</v>
      </c>
      <c r="R253">
        <f>IF(Japan!Q250 &lt;0,1,0)</f>
        <v>0</v>
      </c>
    </row>
    <row r="254" spans="1:18">
      <c r="A254" s="1" t="s">
        <v>259</v>
      </c>
      <c r="B254" s="22">
        <f>1200*LN(Japan!B254/Japan!B253)</f>
        <v>-80.903239501535012</v>
      </c>
      <c r="C254" s="29">
        <f>Japan!C254-Japan!D254</f>
        <v>0.26954545454545498</v>
      </c>
      <c r="D254" s="29">
        <f>Japan!E254-Japan!D254</f>
        <v>0.88054545454545508</v>
      </c>
      <c r="E254" s="54">
        <f>Japan!F254</f>
        <v>71</v>
      </c>
      <c r="F254" s="22">
        <f>1200*LN(Japan!G254/Japan!G253)</f>
        <v>8.9231568806728081</v>
      </c>
      <c r="G254" s="22">
        <f>1200*LN(Japan!H254/Japan!H253)</f>
        <v>65.950661136908892</v>
      </c>
      <c r="H254" s="22">
        <f>Japan!I254</f>
        <v>28.320107890260601</v>
      </c>
      <c r="J254" s="22">
        <f>400*LN(Japan!K254/Japan!K251)</f>
        <v>1.045832066024742</v>
      </c>
      <c r="L254" s="22">
        <f>400*LN(Japan!M254/Japan!M251)</f>
        <v>-7.3609825446743242</v>
      </c>
      <c r="M254" s="22">
        <f>400*LN(Japan!N254/Japan!N251)</f>
        <v>-0.76706667748562796</v>
      </c>
      <c r="N254" s="22">
        <f>400*LN(Japan!O254/Japan!O251)</f>
        <v>-9.7433775328144367</v>
      </c>
      <c r="P254" s="27">
        <f>Japan!Q254-Japan!Q251</f>
        <v>0</v>
      </c>
      <c r="Q254" s="27">
        <f>Japan!R254-Japan!R251</f>
        <v>0.42520082719069308</v>
      </c>
      <c r="R254">
        <f>IF(Japan!Q251 &lt;0,1,0)</f>
        <v>0</v>
      </c>
    </row>
    <row r="255" spans="1:18">
      <c r="A255" s="1" t="s">
        <v>260</v>
      </c>
      <c r="B255" s="22">
        <f>1200*LN(Japan!B255/Japan!B254)</f>
        <v>-292.67084455195902</v>
      </c>
      <c r="C255" s="29">
        <f>Japan!C255-Japan!D255</f>
        <v>0.25521739130434806</v>
      </c>
      <c r="D255" s="29">
        <f>Japan!E255-Japan!D255</f>
        <v>0.85121739130434804</v>
      </c>
      <c r="E255" s="54">
        <f>Japan!F255</f>
        <v>81</v>
      </c>
      <c r="F255" s="22">
        <f>1200*LN(Japan!G255/Japan!G254)</f>
        <v>8.8572940590775868</v>
      </c>
      <c r="G255" s="22">
        <f>1200*LN(Japan!H255/Japan!H254)</f>
        <v>143.97323874317456</v>
      </c>
      <c r="H255" s="22">
        <f>Japan!I255</f>
        <v>71.9483687829144</v>
      </c>
      <c r="J255" s="22">
        <f>400*LN(Japan!K255/Japan!K252)</f>
        <v>-1.2074982483875538</v>
      </c>
      <c r="L255" s="22">
        <f>400*LN(Japan!M255/Japan!M252)</f>
        <v>-7.0108902835841116</v>
      </c>
      <c r="M255" s="22">
        <f>400*LN(Japan!N255/Japan!N252)</f>
        <v>-1.2229585137118333</v>
      </c>
      <c r="N255" s="22">
        <f>400*LN(Japan!O255/Japan!O252)</f>
        <v>-18.608006253956987</v>
      </c>
      <c r="P255" s="27">
        <f>Japan!Q255-Japan!Q252</f>
        <v>-0.2</v>
      </c>
      <c r="Q255" s="27">
        <f>Japan!R255-Japan!R252</f>
        <v>0.54446216820680604</v>
      </c>
      <c r="R255">
        <f>IF(Japan!Q252 &lt;0,1,0)</f>
        <v>0</v>
      </c>
    </row>
    <row r="256" spans="1:18">
      <c r="A256" s="1" t="s">
        <v>261</v>
      </c>
      <c r="B256" s="22">
        <f>1200*LN(Japan!B256/Japan!B255)</f>
        <v>-75.307140370005968</v>
      </c>
      <c r="C256" s="29">
        <f>Japan!C256-Japan!D256</f>
        <v>0.42499999999999999</v>
      </c>
      <c r="D256" s="29">
        <f>Japan!E256-Japan!D256</f>
        <v>0.92199999999999993</v>
      </c>
      <c r="E256" s="54">
        <f>Japan!F256</f>
        <v>90</v>
      </c>
      <c r="F256" s="22">
        <f>1200*LN(Japan!G256/Japan!G255)</f>
        <v>-4.6124509191051946</v>
      </c>
      <c r="G256" s="22">
        <f>1200*LN(Japan!H256/Japan!H255)</f>
        <v>76.154994846922975</v>
      </c>
      <c r="H256" s="22">
        <f>Japan!I256</f>
        <v>43.045463003780696</v>
      </c>
      <c r="J256" s="22">
        <f>400*LN(Japan!K256/Japan!K253)</f>
        <v>-2.028632960115627</v>
      </c>
      <c r="L256" s="22">
        <f>400*LN(Japan!M256/Japan!M253)</f>
        <v>-7.4621702646005579</v>
      </c>
      <c r="M256" s="22">
        <f>400*LN(Japan!N256/Japan!N253)</f>
        <v>4.05143685376013</v>
      </c>
      <c r="N256" s="22">
        <f>400*LN(Japan!O256/Japan!O253)</f>
        <v>-30.355414397762271</v>
      </c>
      <c r="P256" s="27">
        <f>Japan!Q256-Japan!Q253</f>
        <v>-0.2</v>
      </c>
      <c r="Q256" s="27">
        <f>Japan!R256-Japan!R253</f>
        <v>0.75912831150942495</v>
      </c>
      <c r="R256">
        <f>IF(Japan!Q253 &lt;0,1,0)</f>
        <v>0</v>
      </c>
    </row>
    <row r="257" spans="1:18">
      <c r="A257" s="1" t="s">
        <v>262</v>
      </c>
      <c r="B257" s="22">
        <f>1200*LN(Japan!B257/Japan!B256)</f>
        <v>-43.473423362699606</v>
      </c>
      <c r="C257" s="29">
        <f>Japan!C257-Japan!D257</f>
        <v>0.36434782608695698</v>
      </c>
      <c r="D257" s="29">
        <f>Japan!E257-Japan!D257</f>
        <v>0.83834782608695702</v>
      </c>
      <c r="E257" s="54">
        <f>Japan!F257</f>
        <v>104</v>
      </c>
      <c r="F257" s="22">
        <f>1200*LN(Japan!G257/Japan!G256)</f>
        <v>-4.6302482685027426</v>
      </c>
      <c r="G257" s="22">
        <f>1200*LN(Japan!H257/Japan!H256)</f>
        <v>52.380347109558038</v>
      </c>
      <c r="H257" s="22">
        <f>Japan!I257</f>
        <v>27.197254430969402</v>
      </c>
      <c r="J257" s="22">
        <f>400*LN(Japan!K257/Japan!K254)</f>
        <v>-3.2639612319260438</v>
      </c>
      <c r="L257" s="22">
        <f>400*LN(Japan!M257/Japan!M254)</f>
        <v>-11.905640762581545</v>
      </c>
      <c r="M257" s="22">
        <f>400*LN(Japan!N257/Japan!N254)</f>
        <v>0.24483182055678052</v>
      </c>
      <c r="N257" s="22">
        <f>400*LN(Japan!O257/Japan!O254)</f>
        <v>-69.219842398119383</v>
      </c>
      <c r="P257" s="27">
        <f>Japan!Q257-Japan!Q254</f>
        <v>-0.4</v>
      </c>
      <c r="Q257" s="27">
        <f>Japan!R257-Japan!R254</f>
        <v>0.85846028063459201</v>
      </c>
      <c r="R257">
        <f>IF(Japan!Q254 &lt;0,1,0)</f>
        <v>0</v>
      </c>
    </row>
    <row r="258" spans="1:18">
      <c r="A258" s="1" t="s">
        <v>263</v>
      </c>
      <c r="B258" s="22">
        <f>1200*LN(Japan!B258/Japan!B257)</f>
        <v>-11.26590079501268</v>
      </c>
      <c r="C258" s="29">
        <f>Japan!C258-Japan!D258</f>
        <v>0.48772727272727301</v>
      </c>
      <c r="D258" s="29">
        <f>Japan!E258-Japan!D258</f>
        <v>1.0397272727272731</v>
      </c>
      <c r="E258" s="54">
        <f>Japan!F258</f>
        <v>103</v>
      </c>
      <c r="F258" s="22">
        <f>1200*LN(Japan!G258/Japan!G257)</f>
        <v>-4.6481834938193085</v>
      </c>
      <c r="G258" s="22">
        <f>1200*LN(Japan!H258/Japan!H257)</f>
        <v>14.303474276214859</v>
      </c>
      <c r="H258" s="22">
        <f>Japan!I258</f>
        <v>28.9366627499743</v>
      </c>
      <c r="J258" s="22">
        <f>400*LN(Japan!K258/Japan!K255)</f>
        <v>-4.7530593153510248</v>
      </c>
      <c r="L258" s="22">
        <f>400*LN(Japan!M258/Japan!M255)</f>
        <v>-14.809095018041987</v>
      </c>
      <c r="M258" s="22">
        <f>400*LN(Japan!N258/Japan!N255)</f>
        <v>0.9972499624316421</v>
      </c>
      <c r="N258" s="22">
        <f>400*LN(Japan!O258/Japan!O255)</f>
        <v>-93.85895031827755</v>
      </c>
      <c r="P258" s="27">
        <f>Japan!Q258-Japan!Q255</f>
        <v>-0.19999999999999998</v>
      </c>
      <c r="Q258" s="27">
        <f>Japan!R258-Japan!R255</f>
        <v>1.2705573544296946</v>
      </c>
      <c r="R258">
        <f>IF(Japan!Q255 &lt;0,1,0)</f>
        <v>0</v>
      </c>
    </row>
    <row r="259" spans="1:18">
      <c r="A259" s="1" t="s">
        <v>264</v>
      </c>
      <c r="B259" s="22">
        <f>1200*LN(Japan!B259/Japan!B258)</f>
        <v>-87.291642123036311</v>
      </c>
      <c r="C259" s="29">
        <f>Japan!C259-Japan!D259</f>
        <v>0.44349999999999995</v>
      </c>
      <c r="D259" s="29">
        <f>Japan!E259-Japan!D259</f>
        <v>1.0105</v>
      </c>
      <c r="E259" s="54">
        <f>Japan!F259</f>
        <v>110</v>
      </c>
      <c r="F259" s="22">
        <f>1200*LN(Japan!G259/Japan!G258)</f>
        <v>1.4887411971684512</v>
      </c>
      <c r="G259" s="22">
        <f>1200*LN(Japan!H259/Japan!H258)</f>
        <v>-0.23504064319594875</v>
      </c>
      <c r="H259" s="22">
        <f>Japan!I259</f>
        <v>16.573156577553998</v>
      </c>
      <c r="J259" s="22">
        <f>400*LN(Japan!K259/Japan!K256)</f>
        <v>-3.7524055164958443</v>
      </c>
      <c r="L259" s="22">
        <f>400*LN(Japan!M259/Japan!M256)</f>
        <v>-19.080227875160976</v>
      </c>
      <c r="M259" s="22">
        <f>400*LN(Japan!N259/Japan!N256)</f>
        <v>-7.3905703591799741</v>
      </c>
      <c r="N259" s="22">
        <f>400*LN(Japan!O259/Japan!O256)</f>
        <v>-102.24030458463515</v>
      </c>
      <c r="P259" s="27">
        <f>Japan!Q259-Japan!Q256</f>
        <v>-0.19999999999999998</v>
      </c>
      <c r="Q259" s="27">
        <f>Japan!R259-Japan!R256</f>
        <v>1.3859934783221171</v>
      </c>
      <c r="R259">
        <f>IF(Japan!Q256 &lt;0,1,0)</f>
        <v>0</v>
      </c>
    </row>
    <row r="260" spans="1:18">
      <c r="A260" s="1" t="s">
        <v>265</v>
      </c>
      <c r="B260" s="22">
        <f>1200*LN(Japan!B260/Japan!B259)</f>
        <v>-8.9027849882115824</v>
      </c>
      <c r="C260" s="29">
        <f>Japan!C260-Japan!D260</f>
        <v>0.38500000000000001</v>
      </c>
      <c r="D260" s="29">
        <f>Japan!E260-Japan!D260</f>
        <v>1.0579999999999998</v>
      </c>
      <c r="E260" s="54">
        <f>Japan!F260</f>
        <v>114</v>
      </c>
      <c r="F260" s="22">
        <f>1200*LN(Japan!G260/Japan!G259)</f>
        <v>1.4868965268359211</v>
      </c>
      <c r="G260" s="22">
        <f>1200*LN(Japan!H260/Japan!H259)</f>
        <v>-71.303307356935903</v>
      </c>
      <c r="H260" s="22">
        <f>Japan!I260</f>
        <v>27.507573327309601</v>
      </c>
      <c r="J260" s="22">
        <f>400*LN(Japan!K260/Japan!K257)</f>
        <v>-2.5007402315905622</v>
      </c>
      <c r="L260" s="22">
        <f>400*LN(Japan!M260/Japan!M257)</f>
        <v>-14.353154429724821</v>
      </c>
      <c r="M260" s="22">
        <f>400*LN(Japan!N260/Japan!N257)</f>
        <v>-4.3355245261320032</v>
      </c>
      <c r="N260" s="22">
        <f>400*LN(Japan!O260/Japan!O257)</f>
        <v>-64.930936105801322</v>
      </c>
      <c r="P260" s="27">
        <f>Japan!Q260-Japan!Q257</f>
        <v>0</v>
      </c>
      <c r="Q260" s="27">
        <f>Japan!R260-Japan!R257</f>
        <v>1.0104127129140785</v>
      </c>
      <c r="R260">
        <f>IF(Japan!Q257 &lt;0,1,0)</f>
        <v>0</v>
      </c>
    </row>
    <row r="261" spans="1:18">
      <c r="A261" s="1" t="s">
        <v>266</v>
      </c>
      <c r="B261" s="22">
        <f>1200*LN(Japan!B261/Japan!B260)</f>
        <v>115.20660514907178</v>
      </c>
      <c r="C261" s="29">
        <f>Japan!C261-Japan!D261</f>
        <v>0.37909090909090998</v>
      </c>
      <c r="D261" s="29">
        <f>Japan!E261-Japan!D261</f>
        <v>1.1810909090909099</v>
      </c>
      <c r="E261" s="54">
        <f>Japan!F261</f>
        <v>111</v>
      </c>
      <c r="F261" s="22">
        <f>1200*LN(Japan!G261/Japan!G260)</f>
        <v>1.485056422237266</v>
      </c>
      <c r="G261" s="22">
        <f>1200*LN(Japan!H261/Japan!H260)</f>
        <v>-37.113095725189062</v>
      </c>
      <c r="H261" s="22">
        <f>Japan!I261</f>
        <v>21.71599775488</v>
      </c>
      <c r="J261" s="22">
        <f>400*LN(Japan!K261/Japan!K258)</f>
        <v>-1.1491304675050062</v>
      </c>
      <c r="L261" s="22">
        <f>400*LN(Japan!M261/Japan!M258)</f>
        <v>-6.5777432905508277</v>
      </c>
      <c r="M261" s="22">
        <f>400*LN(Japan!N261/Japan!N258)</f>
        <v>-4.6740589663214687</v>
      </c>
      <c r="N261" s="22">
        <f>400*LN(Japan!O261/Japan!O258)</f>
        <v>-14.424639916820912</v>
      </c>
      <c r="P261" s="27">
        <f>Japan!Q261-Japan!Q258</f>
        <v>0</v>
      </c>
      <c r="Q261" s="27">
        <f>Japan!R261-Japan!R258</f>
        <v>0.32216294334552487</v>
      </c>
      <c r="R261">
        <f>IF(Japan!Q258 &lt;0,1,0)</f>
        <v>0</v>
      </c>
    </row>
    <row r="262" spans="1:18">
      <c r="A262" s="1" t="s">
        <v>267</v>
      </c>
      <c r="B262" s="22">
        <f>1200*LN(Japan!B262/Japan!B261)</f>
        <v>69.493948623816848</v>
      </c>
      <c r="C262" s="29">
        <f>Japan!C262-Japan!D262</f>
        <v>0.36095238095238091</v>
      </c>
      <c r="D262" s="29">
        <f>Japan!E262-Japan!D262</f>
        <v>1.2719523809523812</v>
      </c>
      <c r="E262" s="54">
        <f>Japan!F262</f>
        <v>99</v>
      </c>
      <c r="F262" s="22">
        <f>1200*LN(Japan!G262/Japan!G261)</f>
        <v>-1.6303647229977434</v>
      </c>
      <c r="G262" s="22">
        <f>1200*LN(Japan!H262/Japan!H261)</f>
        <v>-8.0026111364159771</v>
      </c>
      <c r="H262" s="22">
        <f>Japan!I262</f>
        <v>20.9180384675136</v>
      </c>
      <c r="J262" s="22">
        <f>400*LN(Japan!K262/Japan!K259)</f>
        <v>-1.6546977548803208</v>
      </c>
      <c r="L262" s="22">
        <f>400*LN(Japan!M262/Japan!M259)</f>
        <v>2.9000644900239081</v>
      </c>
      <c r="M262" s="22">
        <f>400*LN(Japan!N262/Japan!N259)</f>
        <v>3.4567601219623931</v>
      </c>
      <c r="N262" s="22">
        <f>400*LN(Japan!O262/Japan!O259)</f>
        <v>35.01926978753422</v>
      </c>
      <c r="P262" s="27">
        <f>Japan!Q262-Japan!Q259</f>
        <v>0</v>
      </c>
      <c r="Q262" s="27">
        <f>Japan!R262-Japan!R259</f>
        <v>-0.1261944574379612</v>
      </c>
      <c r="R262">
        <f>IF(Japan!Q259 &lt;0,1,0)</f>
        <v>0</v>
      </c>
    </row>
    <row r="263" spans="1:18">
      <c r="A263" s="1" t="s">
        <v>268</v>
      </c>
      <c r="B263" s="22">
        <f>1200*LN(Japan!B263/Japan!B262)</f>
        <v>52.113287284661027</v>
      </c>
      <c r="C263" s="29">
        <f>Japan!C263-Japan!D263</f>
        <v>0.37636363636363707</v>
      </c>
      <c r="D263" s="29">
        <f>Japan!E263-Japan!D263</f>
        <v>1.1793636363636371</v>
      </c>
      <c r="E263" s="54">
        <f>Japan!F263</f>
        <v>88</v>
      </c>
      <c r="F263" s="22">
        <f>1200*LN(Japan!G263/Japan!G262)</f>
        <v>-1.6325828111915544</v>
      </c>
      <c r="G263" s="22">
        <f>1200*LN(Japan!H263/Japan!H262)</f>
        <v>-14.3308618849635</v>
      </c>
      <c r="H263" s="22">
        <f>Japan!I263</f>
        <v>16.315823942324698</v>
      </c>
      <c r="J263" s="22">
        <f>400*LN(Japan!K263/Japan!K260)</f>
        <v>-2.2157365283311488</v>
      </c>
      <c r="L263" s="22">
        <f>400*LN(Japan!M263/Japan!M260)</f>
        <v>5.3914761281857038</v>
      </c>
      <c r="M263" s="22">
        <f>400*LN(Japan!N263/Japan!N260)</f>
        <v>2.086102870729428</v>
      </c>
      <c r="N263" s="22">
        <f>400*LN(Japan!O263/Japan!O260)</f>
        <v>37.984723374771306</v>
      </c>
      <c r="P263" s="27">
        <f>Japan!Q263-Japan!Q260</f>
        <v>0</v>
      </c>
      <c r="Q263" s="27">
        <f>Japan!R263-Japan!R260</f>
        <v>-0.10769631828153337</v>
      </c>
      <c r="R263">
        <f>IF(Japan!Q260 &lt;0,1,0)</f>
        <v>0</v>
      </c>
    </row>
    <row r="264" spans="1:18">
      <c r="A264" s="1" t="s">
        <v>269</v>
      </c>
      <c r="B264" s="22">
        <f>1200*LN(Japan!B264/Japan!B263)</f>
        <v>-23.545847542353371</v>
      </c>
      <c r="C264" s="29">
        <f>Japan!C264-Japan!D264</f>
        <v>0.38391304347826105</v>
      </c>
      <c r="D264" s="29">
        <f>Japan!E264-Japan!D264</f>
        <v>1.219913043478261</v>
      </c>
      <c r="E264" s="54">
        <f>Japan!F264</f>
        <v>82</v>
      </c>
      <c r="F264" s="22">
        <f>1200*LN(Japan!G264/Japan!G263)</f>
        <v>-1.6348069429640641</v>
      </c>
      <c r="G264" s="22">
        <f>1200*LN(Japan!H264/Japan!H263)</f>
        <v>25.031980342629915</v>
      </c>
      <c r="H264" s="22">
        <f>Japan!I264</f>
        <v>14.6168939631093</v>
      </c>
      <c r="J264" s="22">
        <f>400*LN(Japan!K264/Japan!K261)</f>
        <v>-1.8348578999766361</v>
      </c>
      <c r="L264" s="22">
        <f>400*LN(Japan!M264/Japan!M261)</f>
        <v>4.1237478635445148</v>
      </c>
      <c r="M264" s="22">
        <f>400*LN(Japan!N264/Japan!N261)</f>
        <v>5.4403435625094518</v>
      </c>
      <c r="N264" s="22">
        <f>400*LN(Japan!O264/Japan!O261)</f>
        <v>25.601152797000026</v>
      </c>
      <c r="P264" s="27">
        <f>Japan!Q264-Japan!Q261</f>
        <v>0</v>
      </c>
      <c r="Q264" s="27">
        <f>Japan!R264-Japan!R261</f>
        <v>-6.7266729753750809E-2</v>
      </c>
      <c r="R264">
        <f>IF(Japan!Q261 &lt;0,1,0)</f>
        <v>0</v>
      </c>
    </row>
    <row r="265" spans="1:18">
      <c r="A265" s="1" t="s">
        <v>270</v>
      </c>
      <c r="B265" s="22">
        <f>1200*LN(Japan!B265/Japan!B264)</f>
        <v>73.981781698453545</v>
      </c>
      <c r="C265" s="29">
        <f>Japan!C265-Japan!D265</f>
        <v>0.38523809523809605</v>
      </c>
      <c r="D265" s="29">
        <f>Japan!E265-Japan!D265</f>
        <v>1.1592380952380961</v>
      </c>
      <c r="E265" s="54">
        <f>Japan!F265</f>
        <v>75</v>
      </c>
      <c r="F265" s="22">
        <f>1200*LN(Japan!G265/Japan!G264)</f>
        <v>1.6964759737201907</v>
      </c>
      <c r="G265" s="22">
        <f>1200*LN(Japan!H265/Japan!H264)</f>
        <v>-16.543072982609281</v>
      </c>
      <c r="H265" s="22">
        <f>Japan!I265</f>
        <v>13.870754057635001</v>
      </c>
      <c r="J265" s="22">
        <f>400*LN(Japan!K265/Japan!K262)</f>
        <v>-1.335235872853064</v>
      </c>
      <c r="L265" s="22">
        <f>400*LN(Japan!M265/Japan!M262)</f>
        <v>4.1068122558976778</v>
      </c>
      <c r="M265" s="22">
        <f>400*LN(Japan!N265/Japan!N262)</f>
        <v>2.9433764166142717</v>
      </c>
      <c r="N265" s="22">
        <f>400*LN(Japan!O265/Japan!O262)</f>
        <v>17.102547194235719</v>
      </c>
      <c r="P265" s="27">
        <f>Japan!Q265-Japan!Q262</f>
        <v>0</v>
      </c>
      <c r="Q265" s="27">
        <f>Japan!R265-Japan!R262</f>
        <v>-5.8348289510551155E-2</v>
      </c>
      <c r="R265">
        <f>IF(Japan!Q262 &lt;0,1,0)</f>
        <v>0</v>
      </c>
    </row>
    <row r="266" spans="1:18">
      <c r="A266" s="1" t="s">
        <v>271</v>
      </c>
      <c r="B266" s="22">
        <f>1200*LN(Japan!B266/Japan!B265)</f>
        <v>-30.486971121693553</v>
      </c>
      <c r="C266" s="29">
        <f>Japan!C266-Japan!D266</f>
        <v>0.37681818181818205</v>
      </c>
      <c r="D266" s="29">
        <f>Japan!E266-Japan!D266</f>
        <v>1.0948181818181819</v>
      </c>
      <c r="E266" s="54">
        <f>Japan!F266</f>
        <v>65</v>
      </c>
      <c r="F266" s="22">
        <f>1200*LN(Japan!G266/Japan!G265)</f>
        <v>1.6940810002264153</v>
      </c>
      <c r="G266" s="22">
        <f>1200*LN(Japan!H266/Japan!H265)</f>
        <v>30.199162928086032</v>
      </c>
      <c r="H266" s="22">
        <f>Japan!I266</f>
        <v>15.001443622195</v>
      </c>
      <c r="J266" s="22">
        <f>400*LN(Japan!K266/Japan!K263)</f>
        <v>-0.74061731584821455</v>
      </c>
      <c r="L266" s="22">
        <f>400*LN(Japan!M266/Japan!M263)</f>
        <v>5.3197715043714773</v>
      </c>
      <c r="M266" s="22">
        <f>400*LN(Japan!N266/Japan!N263)</f>
        <v>9.2831170580060682</v>
      </c>
      <c r="N266" s="22">
        <f>400*LN(Japan!O266/Japan!O263)</f>
        <v>22.579357132890994</v>
      </c>
      <c r="P266" s="27">
        <f>Japan!Q266-Japan!Q263</f>
        <v>0</v>
      </c>
      <c r="Q266" s="27">
        <f>Japan!R266-Japan!R263</f>
        <v>-0.17018567393463613</v>
      </c>
      <c r="R266">
        <f>IF(Japan!Q263 &lt;0,1,0)</f>
        <v>0</v>
      </c>
    </row>
    <row r="267" spans="1:18">
      <c r="A267" s="1" t="s">
        <v>272</v>
      </c>
      <c r="B267" s="22">
        <f>1200*LN(Japan!B267/Japan!B266)</f>
        <v>-54.919046508799354</v>
      </c>
      <c r="C267" s="29">
        <f>Japan!C267-Japan!D267</f>
        <v>0.36863636363636404</v>
      </c>
      <c r="D267" s="29">
        <f>Japan!E267-Japan!D267</f>
        <v>1.242636363636364</v>
      </c>
      <c r="E267" s="54">
        <f>Japan!F267</f>
        <v>58</v>
      </c>
      <c r="F267" s="22">
        <f>1200*LN(Japan!G267/Japan!G266)</f>
        <v>1.6916927793338019</v>
      </c>
      <c r="G267" s="22">
        <f>1200*LN(Japan!H267/Japan!H266)</f>
        <v>-1.9050646960355009</v>
      </c>
      <c r="H267" s="22">
        <f>Japan!I267</f>
        <v>13.0562654793984</v>
      </c>
      <c r="J267" s="22">
        <f>400*LN(Japan!K267/Japan!K264)</f>
        <v>-2.342374369715281</v>
      </c>
      <c r="L267" s="22">
        <f>400*LN(Japan!M267/Japan!M264)</f>
        <v>6.1069888523153519</v>
      </c>
      <c r="M267" s="22">
        <f>400*LN(Japan!N267/Japan!N264)</f>
        <v>9.2597059441125236</v>
      </c>
      <c r="N267" s="22">
        <f>400*LN(Japan!O267/Japan!O264)</f>
        <v>28.78939985003603</v>
      </c>
      <c r="P267" s="27">
        <f>Japan!Q267-Japan!Q264</f>
        <v>0</v>
      </c>
      <c r="Q267" s="27">
        <f>Japan!R267-Japan!R264</f>
        <v>-0.10468615214997001</v>
      </c>
      <c r="R267">
        <f>IF(Japan!Q264 &lt;0,1,0)</f>
        <v>0</v>
      </c>
    </row>
    <row r="268" spans="1:18">
      <c r="A268" s="1" t="s">
        <v>273</v>
      </c>
      <c r="B268" s="22">
        <f>1200*LN(Japan!B268/Japan!B267)</f>
        <v>-54.810002992887583</v>
      </c>
      <c r="C268" s="29">
        <f>Japan!C268-Japan!D268</f>
        <v>0.34190476190476204</v>
      </c>
      <c r="D268" s="29">
        <f>Japan!E268-Japan!D268</f>
        <v>1.0849047619047618</v>
      </c>
      <c r="E268" s="54">
        <f>Japan!F268</f>
        <v>54</v>
      </c>
      <c r="F268" s="22">
        <f>1200*LN(Japan!G268/Japan!G267)</f>
        <v>3.1165435312593761</v>
      </c>
      <c r="G268" s="22">
        <f>1200*LN(Japan!H268/Japan!H267)</f>
        <v>10.503626249084069</v>
      </c>
      <c r="H268" s="22">
        <f>Japan!I268</f>
        <v>13.887087213264801</v>
      </c>
      <c r="J268" s="22">
        <f>400*LN(Japan!K268/Japan!K265)</f>
        <v>-1.0137995307595198</v>
      </c>
      <c r="L268" s="22">
        <f>400*LN(Japan!M268/Japan!M265)</f>
        <v>5.6796086058648898</v>
      </c>
      <c r="M268" s="22">
        <f>400*LN(Japan!N268/Japan!N265)</f>
        <v>7.9393748839312721</v>
      </c>
      <c r="N268" s="22">
        <f>400*LN(Japan!O268/Japan!O265)</f>
        <v>30.901711137234699</v>
      </c>
      <c r="P268" s="27">
        <f>Japan!Q268-Japan!Q265</f>
        <v>0</v>
      </c>
      <c r="Q268" s="27">
        <f>Japan!R268-Japan!R265</f>
        <v>-0.23125505980529582</v>
      </c>
      <c r="R268">
        <f>IF(Japan!Q265 &lt;0,1,0)</f>
        <v>0</v>
      </c>
    </row>
    <row r="269" spans="1:18">
      <c r="A269" s="1" t="s">
        <v>274</v>
      </c>
      <c r="B269" s="22">
        <f>1200*LN(Japan!B269/Japan!B268)</f>
        <v>51.856984514283603</v>
      </c>
      <c r="C269" s="29">
        <f>Japan!C269-Japan!D269</f>
        <v>0.32347826086956599</v>
      </c>
      <c r="D269" s="29">
        <f>Japan!E269-Japan!D269</f>
        <v>1.1354782608695659</v>
      </c>
      <c r="E269" s="54">
        <f>Japan!F269</f>
        <v>51</v>
      </c>
      <c r="F269" s="22">
        <f>1200*LN(Japan!G269/Japan!G268)</f>
        <v>3.1084704571537718</v>
      </c>
      <c r="G269" s="22">
        <f>1200*LN(Japan!H269/Japan!H268)</f>
        <v>0.75574684979327822</v>
      </c>
      <c r="H269" s="22">
        <f>Japan!I269</f>
        <v>14.0079766997076</v>
      </c>
      <c r="J269" s="22">
        <f>400*LN(Japan!K269/Japan!K266)</f>
        <v>-1.3324265124884354</v>
      </c>
      <c r="L269" s="22">
        <f>400*LN(Japan!M269/Japan!M266)</f>
        <v>4.8485442129378411</v>
      </c>
      <c r="M269" s="22">
        <f>400*LN(Japan!N269/Japan!N266)</f>
        <v>7.0387972960650496</v>
      </c>
      <c r="N269" s="22">
        <f>400*LN(Japan!O269/Japan!O266)</f>
        <v>22.204205815266889</v>
      </c>
      <c r="P269" s="27">
        <f>Japan!Q269-Japan!Q266</f>
        <v>0</v>
      </c>
      <c r="Q269" s="27">
        <f>Japan!R269-Japan!R266</f>
        <v>0.20690541134279528</v>
      </c>
      <c r="R269">
        <f>IF(Japan!Q266 &lt;0,1,0)</f>
        <v>0</v>
      </c>
    </row>
    <row r="270" spans="1:18">
      <c r="A270" s="1" t="s">
        <v>275</v>
      </c>
      <c r="B270" s="22">
        <f>1200*LN(Japan!B270/Japan!B269)</f>
        <v>56.719593066467418</v>
      </c>
      <c r="C270" s="29">
        <f>Japan!C270-Japan!D270</f>
        <v>0.31619047619047702</v>
      </c>
      <c r="D270" s="29">
        <f>Japan!E270-Japan!D270</f>
        <v>1.1741904761904771</v>
      </c>
      <c r="E270" s="54">
        <f>Japan!F270</f>
        <v>48</v>
      </c>
      <c r="F270" s="22">
        <f>1200*LN(Japan!G270/Japan!G269)</f>
        <v>3.1004390998883506</v>
      </c>
      <c r="G270" s="22">
        <f>1200*LN(Japan!H270/Japan!H269)</f>
        <v>-17.503745496444132</v>
      </c>
      <c r="H270" s="22">
        <f>Japan!I270</f>
        <v>13.623966623545201</v>
      </c>
      <c r="J270" s="22">
        <f>400*LN(Japan!K270/Japan!K267)</f>
        <v>1.2258494194226237</v>
      </c>
      <c r="L270" s="22">
        <f>400*LN(Japan!M270/Japan!M267)</f>
        <v>4.8193354064698299</v>
      </c>
      <c r="M270" s="22">
        <f>400*LN(Japan!N270/Japan!N267)</f>
        <v>2.0727775528290664</v>
      </c>
      <c r="N270" s="22">
        <f>400*LN(Japan!O270/Japan!O267)</f>
        <v>20.410465877797314</v>
      </c>
      <c r="P270" s="27">
        <f>Japan!Q270-Japan!Q267</f>
        <v>0</v>
      </c>
      <c r="Q270" s="27">
        <f>Japan!R270-Japan!R267</f>
        <v>0.40165755376385448</v>
      </c>
      <c r="R270">
        <f>IF(Japan!Q267 &lt;0,1,0)</f>
        <v>0</v>
      </c>
    </row>
    <row r="271" spans="1:18">
      <c r="A271" s="1" t="s">
        <v>276</v>
      </c>
      <c r="B271" s="22">
        <f>1200*LN(Japan!B271/Japan!B270)</f>
        <v>-51.743088925364965</v>
      </c>
      <c r="C271" s="29">
        <f>Japan!C271-Japan!D271</f>
        <v>0.3085</v>
      </c>
      <c r="D271" s="29">
        <f>Japan!E271-Japan!D271</f>
        <v>1.1635</v>
      </c>
      <c r="E271" s="54">
        <f>Japan!F271</f>
        <v>45</v>
      </c>
      <c r="F271" s="22">
        <f>1200*LN(Japan!G271/Japan!G270)</f>
        <v>-7.4752366225322691</v>
      </c>
      <c r="G271" s="22">
        <f>1200*LN(Japan!H271/Japan!H270)</f>
        <v>36.740131188085833</v>
      </c>
      <c r="H271" s="22">
        <f>Japan!I271</f>
        <v>14.301820091698699</v>
      </c>
      <c r="J271" s="22">
        <f>400*LN(Japan!K271/Japan!K268)</f>
        <v>0.82179921079106943</v>
      </c>
      <c r="L271" s="22">
        <f>400*LN(Japan!M271/Japan!M268)</f>
        <v>3.2096461080192</v>
      </c>
      <c r="M271" s="22">
        <f>400*LN(Japan!N271/Japan!N268)</f>
        <v>4.1541514892851472</v>
      </c>
      <c r="N271" s="22">
        <f>400*LN(Japan!O271/Japan!O268)</f>
        <v>13.588542906853887</v>
      </c>
      <c r="P271" s="27">
        <f>Japan!Q271-Japan!Q268</f>
        <v>0</v>
      </c>
      <c r="Q271" s="27">
        <f>Japan!R271-Japan!R268</f>
        <v>0.58637465528379806</v>
      </c>
      <c r="R271">
        <f>IF(Japan!Q268 &lt;0,1,0)</f>
        <v>0</v>
      </c>
    </row>
    <row r="272" spans="1:18">
      <c r="A272" s="1" t="s">
        <v>277</v>
      </c>
      <c r="B272" s="22">
        <f>1200*LN(Japan!B272/Japan!B271)</f>
        <v>52.843536793797725</v>
      </c>
      <c r="C272" s="29">
        <f>Japan!C272-Japan!D272</f>
        <v>0.3</v>
      </c>
      <c r="D272" s="29">
        <f>Japan!E272-Japan!D272</f>
        <v>1.2309999999999999</v>
      </c>
      <c r="E272" s="54">
        <f>Japan!F272</f>
        <v>44</v>
      </c>
      <c r="F272" s="22">
        <f>1200*LN(Japan!G272/Japan!G271)</f>
        <v>-7.5220946394453714</v>
      </c>
      <c r="G272" s="22">
        <f>1200*LN(Japan!H272/Japan!H271)</f>
        <v>-7.8321956360214582</v>
      </c>
      <c r="H272" s="22">
        <f>Japan!I272</f>
        <v>8.7110348032507297</v>
      </c>
      <c r="J272" s="22">
        <f>400*LN(Japan!K272/Japan!K269)</f>
        <v>0.78602488211380694</v>
      </c>
      <c r="L272" s="22">
        <f>400*LN(Japan!M272/Japan!M269)</f>
        <v>3.9960372300344744</v>
      </c>
      <c r="M272" s="22">
        <f>400*LN(Japan!N272/Japan!N269)</f>
        <v>2.4602315314455425</v>
      </c>
      <c r="N272" s="22">
        <f>400*LN(Japan!O272/Japan!O269)</f>
        <v>11.464449012743968</v>
      </c>
      <c r="P272" s="27">
        <f>Japan!Q272-Japan!Q269</f>
        <v>0</v>
      </c>
      <c r="Q272" s="27">
        <f>Japan!R272-Japan!R269</f>
        <v>0.27293249891663507</v>
      </c>
      <c r="R272">
        <f>IF(Japan!Q269 &lt;0,1,0)</f>
        <v>0</v>
      </c>
    </row>
    <row r="273" spans="1:18">
      <c r="A273" s="1" t="s">
        <v>278</v>
      </c>
      <c r="B273" s="22">
        <f>1200*LN(Japan!B273/Japan!B272)</f>
        <v>63.13900544011122</v>
      </c>
      <c r="C273" s="29">
        <f>Japan!C273-Japan!D273</f>
        <v>0.26818181818181902</v>
      </c>
      <c r="D273" s="29">
        <f>Japan!E273-Japan!D273</f>
        <v>1.1541818181818191</v>
      </c>
      <c r="E273" s="54">
        <f>Japan!F273</f>
        <v>38</v>
      </c>
      <c r="F273" s="22">
        <f>1200*LN(Japan!G273/Japan!G272)</f>
        <v>-7.5695438165984505</v>
      </c>
      <c r="G273" s="22">
        <f>1200*LN(Japan!H273/Japan!H272)</f>
        <v>-39.81768501066496</v>
      </c>
      <c r="H273" s="22">
        <f>Japan!I273</f>
        <v>11.996198956267801</v>
      </c>
      <c r="J273" s="22">
        <f>400*LN(Japan!K273/Japan!K270)</f>
        <v>-0.61719854285670117</v>
      </c>
      <c r="L273" s="22">
        <f>400*LN(Japan!M273/Japan!M270)</f>
        <v>3.180931276198006</v>
      </c>
      <c r="M273" s="22">
        <f>400*LN(Japan!N273/Japan!N270)</f>
        <v>4.5389432276534505</v>
      </c>
      <c r="N273" s="22">
        <f>400*LN(Japan!O273/Japan!O270)</f>
        <v>7.2436587159400236</v>
      </c>
      <c r="P273" s="27">
        <f>Japan!Q273-Japan!Q270</f>
        <v>0</v>
      </c>
      <c r="Q273" s="27">
        <f>Japan!R273-Japan!R270</f>
        <v>1.172672017081311E-2</v>
      </c>
      <c r="R273">
        <f>IF(Japan!Q270 &lt;0,1,0)</f>
        <v>0</v>
      </c>
    </row>
    <row r="274" spans="1:18">
      <c r="A274" s="1" t="s">
        <v>279</v>
      </c>
      <c r="B274" s="22">
        <f>1200*LN(Japan!B274/Japan!B273)</f>
        <v>-101.65183786353479</v>
      </c>
      <c r="C274" s="29">
        <f>Japan!C274-Japan!D274</f>
        <v>0.26380952380952405</v>
      </c>
      <c r="D274" s="29">
        <f>Japan!E274-Japan!D274</f>
        <v>1.1308095238095239</v>
      </c>
      <c r="E274" s="54">
        <f>Japan!F274</f>
        <v>40</v>
      </c>
      <c r="F274" s="22">
        <f>1200*LN(Japan!G274/Japan!G273)</f>
        <v>0.93654383884814563</v>
      </c>
      <c r="G274" s="22">
        <f>1200*LN(Japan!H274/Japan!H273)</f>
        <v>55.80057576741887</v>
      </c>
      <c r="H274" s="22">
        <f>Japan!I274</f>
        <v>17.229997194747298</v>
      </c>
      <c r="J274" s="22">
        <f>400*LN(Japan!K274/Japan!K271)</f>
        <v>-1.4225102103694456</v>
      </c>
      <c r="L274" s="22">
        <f>400*LN(Japan!M274/Japan!M271)</f>
        <v>4.3716282128761792</v>
      </c>
      <c r="M274" s="22">
        <f>400*LN(Japan!N274/Japan!N271)</f>
        <v>-2.070181562724196</v>
      </c>
      <c r="N274" s="22">
        <f>400*LN(Japan!O274/Japan!O271)</f>
        <v>4.4288323602737849</v>
      </c>
      <c r="P274" s="27">
        <f>Japan!Q274-Japan!Q271</f>
        <v>0</v>
      </c>
      <c r="Q274" s="27">
        <f>Japan!R274-Japan!R271</f>
        <v>-3.3899528005353119E-2</v>
      </c>
      <c r="R274">
        <f>IF(Japan!Q271 &lt;0,1,0)</f>
        <v>0</v>
      </c>
    </row>
    <row r="275" spans="1:18">
      <c r="A275" s="1" t="s">
        <v>280</v>
      </c>
      <c r="B275" s="22">
        <f>1200*LN(Japan!B275/Japan!B274)</f>
        <v>-45.275531026522103</v>
      </c>
      <c r="C275" s="29">
        <f>Japan!C275-Japan!D275</f>
        <v>0.25772727272727303</v>
      </c>
      <c r="D275" s="29">
        <f>Japan!E275-Japan!D275</f>
        <v>0.95772727272727309</v>
      </c>
      <c r="E275" s="54">
        <f>Japan!F275</f>
        <v>39</v>
      </c>
      <c r="F275" s="22">
        <f>1200*LN(Japan!G275/Japan!G274)</f>
        <v>0.93581348018670274</v>
      </c>
      <c r="G275" s="22">
        <f>1200*LN(Japan!H275/Japan!H274)</f>
        <v>33.736674343549304</v>
      </c>
      <c r="H275" s="22">
        <f>Japan!I275</f>
        <v>16.173838252474901</v>
      </c>
      <c r="J275" s="22">
        <f>400*LN(Japan!K275/Japan!K272)</f>
        <v>-1.5169730448256684</v>
      </c>
      <c r="L275" s="22">
        <f>400*LN(Japan!M275/Japan!M272)</f>
        <v>1.5873036702482679</v>
      </c>
      <c r="M275" s="22">
        <f>400*LN(Japan!N275/Japan!N272)</f>
        <v>-2.8745246808598135</v>
      </c>
      <c r="N275" s="22">
        <f>400*LN(Japan!O275/Japan!O272)</f>
        <v>0.80645188607264584</v>
      </c>
      <c r="P275" s="27">
        <f>Japan!Q275-Japan!Q272</f>
        <v>0</v>
      </c>
      <c r="Q275" s="27">
        <f>Japan!R275-Japan!R272</f>
        <v>-0.22480487427906581</v>
      </c>
      <c r="R275">
        <f>IF(Japan!Q272 &lt;0,1,0)</f>
        <v>0</v>
      </c>
    </row>
    <row r="276" spans="1:18">
      <c r="A276" s="1" t="s">
        <v>281</v>
      </c>
      <c r="B276" s="22">
        <f>1200*LN(Japan!B276/Japan!B275)</f>
        <v>-37.570794603205286</v>
      </c>
      <c r="C276" s="29">
        <f>Japan!C276-Japan!D276</f>
        <v>0.24409090909091</v>
      </c>
      <c r="D276" s="29">
        <f>Japan!E276-Japan!D276</f>
        <v>0.94909090909090998</v>
      </c>
      <c r="E276" s="54">
        <f>Japan!F276</f>
        <v>38</v>
      </c>
      <c r="F276" s="22">
        <f>1200*LN(Japan!G276/Japan!G275)</f>
        <v>0.93508425977271425</v>
      </c>
      <c r="G276" s="22">
        <f>1200*LN(Japan!H276/Japan!H275)</f>
        <v>23.345425959382222</v>
      </c>
      <c r="H276" s="22">
        <f>Japan!I276</f>
        <v>15.3811197638731</v>
      </c>
      <c r="J276" s="22">
        <f>400*LN(Japan!K276/Japan!K273)</f>
        <v>-2.0630465374443436</v>
      </c>
      <c r="L276" s="22">
        <f>400*LN(Japan!M276/Japan!M273)</f>
        <v>0.79129600484228824</v>
      </c>
      <c r="M276" s="22">
        <f>400*LN(Japan!N276/Japan!N273)</f>
        <v>4.9520752687993834</v>
      </c>
      <c r="N276" s="22">
        <f>400*LN(Japan!O276/Japan!O273)</f>
        <v>0.7968130124950783</v>
      </c>
      <c r="P276" s="27">
        <f>Japan!Q276-Japan!Q273</f>
        <v>0</v>
      </c>
      <c r="Q276" s="27">
        <f>Japan!R276-Japan!R273</f>
        <v>7.2907616901492389E-2</v>
      </c>
      <c r="R276">
        <f>IF(Japan!Q273 &lt;0,1,0)</f>
        <v>0</v>
      </c>
    </row>
    <row r="277" spans="1:18">
      <c r="A277" s="1" t="s">
        <v>282</v>
      </c>
      <c r="B277" s="22">
        <f>1200*LN(Japan!B277/Japan!B276)</f>
        <v>-17.621924084785835</v>
      </c>
      <c r="C277" s="29">
        <f>Japan!C277-Japan!D277</f>
        <v>0.23772727272727298</v>
      </c>
      <c r="D277" s="29">
        <f>Japan!E277-Japan!D277</f>
        <v>0.90072727272727293</v>
      </c>
      <c r="E277" s="54">
        <f>Japan!F277</f>
        <v>36</v>
      </c>
      <c r="F277" s="22">
        <f>1200*LN(Japan!G277/Japan!G276)</f>
        <v>1.2606288339010769</v>
      </c>
      <c r="G277" s="22">
        <f>1200*LN(Japan!H277/Japan!H276)</f>
        <v>19.2097238187248</v>
      </c>
      <c r="H277" s="22">
        <f>Japan!I277</f>
        <v>14.4441151281779</v>
      </c>
      <c r="J277" s="22">
        <f>400*LN(Japan!K277/Japan!K274)</f>
        <v>-2.670512151787765</v>
      </c>
      <c r="L277" s="22">
        <f>400*LN(Japan!M277/Japan!M274)</f>
        <v>-0.79129600484228302</v>
      </c>
      <c r="M277" s="22">
        <f>400*LN(Japan!N277/Japan!N274)</f>
        <v>12.323615899276064</v>
      </c>
      <c r="N277" s="22">
        <f>400*LN(Japan!O277/Japan!O274)</f>
        <v>4.3803324747040184</v>
      </c>
      <c r="P277" s="27">
        <f>Japan!Q277-Japan!Q274</f>
        <v>0</v>
      </c>
      <c r="Q277" s="27">
        <f>Japan!R277-Japan!R274</f>
        <v>0.10634959496642082</v>
      </c>
      <c r="R277">
        <f>IF(Japan!Q274 &lt;0,1,0)</f>
        <v>0</v>
      </c>
    </row>
    <row r="278" spans="1:18">
      <c r="A278" s="1" t="s">
        <v>283</v>
      </c>
      <c r="B278" s="22">
        <f>1200*LN(Japan!B278/Japan!B277)</f>
        <v>2.9309311123837869</v>
      </c>
      <c r="C278" s="29">
        <f>Japan!C278-Japan!D278</f>
        <v>0.24</v>
      </c>
      <c r="D278" s="29">
        <f>Japan!E278-Japan!D278</f>
        <v>0.77800000000000002</v>
      </c>
      <c r="E278" s="54">
        <f>Japan!F278</f>
        <v>35</v>
      </c>
      <c r="F278" s="22">
        <f>1200*LN(Japan!G278/Japan!G277)</f>
        <v>1.259305902669652</v>
      </c>
      <c r="G278" s="22">
        <f>1200*LN(Japan!H278/Japan!H277)</f>
        <v>2.1924137066343672</v>
      </c>
      <c r="H278" s="22">
        <f>Japan!I278</f>
        <v>12.608288954952799</v>
      </c>
      <c r="J278" s="22">
        <f>400*LN(Japan!K278/Japan!K275)</f>
        <v>-1.4654668064002336</v>
      </c>
      <c r="L278" s="22">
        <f>400*LN(Japan!M278/Japan!M275)</f>
        <v>1.1863577653512991</v>
      </c>
      <c r="M278" s="22">
        <f>400*LN(Japan!N278/Japan!N275)</f>
        <v>4.1212154953933249</v>
      </c>
      <c r="N278" s="22">
        <f>400*LN(Japan!O278/Japan!O275)</f>
        <v>11.905640762583699</v>
      </c>
      <c r="P278" s="27">
        <f>Japan!Q278-Japan!Q275</f>
        <v>0</v>
      </c>
      <c r="Q278" s="27">
        <f>Japan!R278-Japan!R275</f>
        <v>0.33051958058253561</v>
      </c>
      <c r="R278">
        <f>IF(Japan!Q275 &lt;0,1,0)</f>
        <v>0</v>
      </c>
    </row>
    <row r="279" spans="1:18">
      <c r="A279" s="1" t="s">
        <v>284</v>
      </c>
      <c r="B279" s="22">
        <f>1200*LN(Japan!B279/Japan!B278)</f>
        <v>-13.679282832297792</v>
      </c>
      <c r="C279" s="29">
        <f>Japan!C279-Japan!D279</f>
        <v>0.22000000000000003</v>
      </c>
      <c r="D279" s="29">
        <f>Japan!E279-Japan!D279</f>
        <v>0.78300000000000003</v>
      </c>
      <c r="E279" s="54">
        <f>Japan!F279</f>
        <v>34</v>
      </c>
      <c r="F279" s="22">
        <f>1200*LN(Japan!G279/Japan!G278)</f>
        <v>1.2579857451534022</v>
      </c>
      <c r="G279" s="22">
        <f>1200*LN(Japan!H279/Japan!H278)</f>
        <v>2.418542975219649</v>
      </c>
      <c r="H279" s="22">
        <f>Japan!I279</f>
        <v>10.821575016668</v>
      </c>
      <c r="J279" s="22">
        <f>400*LN(Japan!K279/Japan!K276)</f>
        <v>0.81162810488388804</v>
      </c>
      <c r="L279" s="22">
        <f>400*LN(Japan!M279/Japan!M276)</f>
        <v>-1.9811828515394123</v>
      </c>
      <c r="M279" s="22">
        <f>400*LN(Japan!N279/Japan!N276)</f>
        <v>-8.659422723451657</v>
      </c>
      <c r="N279" s="22">
        <f>400*LN(Japan!O279/Japan!O276)</f>
        <v>-4.4022455346403575</v>
      </c>
      <c r="P279" s="27">
        <f>Japan!Q279-Japan!Q276</f>
        <v>-0.05</v>
      </c>
      <c r="Q279" s="27">
        <f>Japan!R279-Japan!R276</f>
        <v>0.29325676611215812</v>
      </c>
      <c r="R279">
        <f>IF(Japan!Q276 &lt;0,1,0)</f>
        <v>0</v>
      </c>
    </row>
    <row r="280" spans="1:18">
      <c r="A280" s="1" t="s">
        <v>285</v>
      </c>
      <c r="B280" s="22">
        <f>1200*LN(Japan!B280/Japan!B279)</f>
        <v>29.525596418668091</v>
      </c>
      <c r="C280" s="29">
        <f>Japan!C280-Japan!D280</f>
        <v>0.21454545454545501</v>
      </c>
      <c r="D280" s="29">
        <f>Japan!E280-Japan!D280</f>
        <v>1.035545454545455</v>
      </c>
      <c r="E280" s="54">
        <f>Japan!F280</f>
        <v>31</v>
      </c>
      <c r="F280" s="22">
        <f>1200*LN(Japan!G280/Japan!G279)</f>
        <v>-3.6907244159895449</v>
      </c>
      <c r="G280" s="22">
        <f>1200*LN(Japan!H280/Japan!H279)</f>
        <v>-5.882082035434836</v>
      </c>
      <c r="H280" s="22">
        <f>Japan!I280</f>
        <v>12.485963067740601</v>
      </c>
      <c r="J280" s="22">
        <f>400*LN(Japan!K280/Japan!K277)</f>
        <v>2.0398272236357049</v>
      </c>
      <c r="L280" s="22">
        <f>400*LN(Japan!M280/Japan!M277)</f>
        <v>-0.39623579267842723</v>
      </c>
      <c r="M280" s="22">
        <f>400*LN(Japan!N280/Japan!N277)</f>
        <v>-4.8999486631549773</v>
      </c>
      <c r="N280" s="22">
        <f>400*LN(Japan!O280/Japan!O277)</f>
        <v>0.39584367406402826</v>
      </c>
      <c r="P280" s="27">
        <f>Japan!Q280-Japan!Q277</f>
        <v>-0.05</v>
      </c>
      <c r="Q280" s="27">
        <f>Japan!R280-Japan!R277</f>
        <v>0.52317259081308976</v>
      </c>
      <c r="R280">
        <f>IF(Japan!Q277 &lt;0,1,0)</f>
        <v>0</v>
      </c>
    </row>
    <row r="281" spans="1:18">
      <c r="A281" s="1" t="s">
        <v>286</v>
      </c>
      <c r="B281" s="22">
        <f>1200*LN(Japan!B281/Japan!B280)</f>
        <v>64.590298290836273</v>
      </c>
      <c r="C281" s="29">
        <f>Japan!C281-Japan!D281</f>
        <v>0.20260869565217401</v>
      </c>
      <c r="D281" s="29">
        <f>Japan!E281-Japan!D281</f>
        <v>0.99560869565217402</v>
      </c>
      <c r="E281" s="54">
        <f>Japan!F281</f>
        <v>31</v>
      </c>
      <c r="F281" s="22">
        <f>1200*LN(Japan!G281/Japan!G280)</f>
        <v>-3.7021106501322572</v>
      </c>
      <c r="G281" s="22">
        <f>1200*LN(Japan!H281/Japan!H280)</f>
        <v>0.4623832057978669</v>
      </c>
      <c r="H281" s="22">
        <f>Japan!I281</f>
        <v>6.8872045068299297</v>
      </c>
      <c r="J281" s="22">
        <f>400*LN(Japan!K281/Japan!K278)</f>
        <v>1.0869858897500511</v>
      </c>
      <c r="L281" s="22">
        <f>400*LN(Japan!M281/Japan!M278)</f>
        <v>-1.1863577653512707</v>
      </c>
      <c r="M281" s="22">
        <f>400*LN(Japan!N281/Japan!N278)</f>
        <v>-10.390777543328806</v>
      </c>
      <c r="N281" s="22">
        <f>400*LN(Japan!O281/Japan!O278)</f>
        <v>-3.5346327201998275</v>
      </c>
      <c r="P281" s="27">
        <f>Japan!Q281-Japan!Q278</f>
        <v>-0.05</v>
      </c>
      <c r="Q281" s="27">
        <f>Japan!R281-Japan!R278</f>
        <v>0.97588821431957129</v>
      </c>
      <c r="R281">
        <f>IF(Japan!Q278 &lt;0,1,0)</f>
        <v>0</v>
      </c>
    </row>
    <row r="282" spans="1:18">
      <c r="A282" s="1" t="s">
        <v>287</v>
      </c>
      <c r="B282" s="22">
        <f>1200*LN(Japan!B282/Japan!B281)</f>
        <v>39.341901584924003</v>
      </c>
      <c r="C282" s="29">
        <f>Japan!C282-Japan!D282</f>
        <v>0.21428571428571502</v>
      </c>
      <c r="D282" s="29">
        <f>Japan!E282-Japan!D282</f>
        <v>1.0872857142857151</v>
      </c>
      <c r="E282" s="54">
        <f>Japan!F282</f>
        <v>29</v>
      </c>
      <c r="F282" s="22">
        <f>1200*LN(Japan!G282/Japan!G281)</f>
        <v>-3.7135673569631988</v>
      </c>
      <c r="G282" s="22">
        <f>1200*LN(Japan!H282/Japan!H281)</f>
        <v>-2.8928223835405578</v>
      </c>
      <c r="H282" s="22">
        <f>Japan!I282</f>
        <v>11.2005837483891</v>
      </c>
      <c r="J282" s="22">
        <f>400*LN(Japan!K282/Japan!K279)</f>
        <v>-0.20588995816312175</v>
      </c>
      <c r="L282" s="22">
        <f>400*LN(Japan!M282/Japan!M279)</f>
        <v>1.5857305207635786</v>
      </c>
      <c r="M282" s="22">
        <f>400*LN(Japan!N282/Japan!N279)</f>
        <v>2.4896345932011075</v>
      </c>
      <c r="N282" s="22">
        <f>400*LN(Japan!O282/Japan!O279)</f>
        <v>10.720244603238557</v>
      </c>
      <c r="P282" s="27">
        <f>Japan!Q282-Japan!Q279</f>
        <v>0</v>
      </c>
      <c r="Q282" s="27">
        <f>Japan!R282-Japan!R279</f>
        <v>0.93086273316678003</v>
      </c>
      <c r="R282">
        <f>IF(Japan!Q279 &lt;0,1,0)</f>
        <v>0</v>
      </c>
    </row>
    <row r="283" spans="1:18">
      <c r="A283" s="1" t="s">
        <v>288</v>
      </c>
      <c r="B283" s="22">
        <f>1200*LN(Japan!B283/Japan!B282)</f>
        <v>31.078777743637886</v>
      </c>
      <c r="C283" s="29">
        <f>Japan!C283-Japan!D283</f>
        <v>0.21250000000000002</v>
      </c>
      <c r="D283" s="29">
        <f>Japan!E283-Japan!D283</f>
        <v>1.1135000000000002</v>
      </c>
      <c r="E283" s="54">
        <f>Japan!F283</f>
        <v>29</v>
      </c>
      <c r="F283" s="22">
        <f>1200*LN(Japan!G283/Japan!G282)</f>
        <v>-3.9162854469675472</v>
      </c>
      <c r="G283" s="22">
        <f>1200*LN(Japan!H283/Japan!H282)</f>
        <v>-9.5377065048749472</v>
      </c>
      <c r="H283" s="22">
        <f>Japan!I283</f>
        <v>10.5895194298806</v>
      </c>
      <c r="J283" s="22">
        <f>400*LN(Japan!K283/Japan!K280)</f>
        <v>-0.31555696371903424</v>
      </c>
      <c r="L283" s="22">
        <f>400*LN(Japan!M283/Japan!M280)</f>
        <v>0.7920794667449117</v>
      </c>
      <c r="M283" s="22">
        <f>400*LN(Japan!N283/Japan!N280)</f>
        <v>-2.4512690015203606</v>
      </c>
      <c r="N283" s="22">
        <f>400*LN(Japan!O283/Japan!O280)</f>
        <v>5.5010690208145769</v>
      </c>
      <c r="P283" s="27">
        <f>Japan!Q283-Japan!Q280</f>
        <v>0</v>
      </c>
      <c r="Q283" s="27">
        <f>Japan!R283-Japan!R280</f>
        <v>0.96369429332799328</v>
      </c>
      <c r="R283">
        <f>IF(Japan!Q280 &lt;0,1,0)</f>
        <v>0</v>
      </c>
    </row>
    <row r="284" spans="1:18">
      <c r="A284" s="1" t="s">
        <v>289</v>
      </c>
      <c r="B284" s="22">
        <f>1200*LN(Japan!B284/Japan!B283)</f>
        <v>-85.212360287575365</v>
      </c>
      <c r="C284" s="29">
        <f>Japan!C284-Japan!D284</f>
        <v>0.208323913043479</v>
      </c>
      <c r="D284" s="29">
        <f>Japan!E284-Japan!D284</f>
        <v>1.0861739130434789</v>
      </c>
      <c r="E284" s="54">
        <f>Japan!F284</f>
        <v>53</v>
      </c>
      <c r="F284" s="22">
        <f>1200*LN(Japan!G284/Japan!G283)</f>
        <v>-3.9291083833706568</v>
      </c>
      <c r="G284" s="22">
        <f>1200*LN(Japan!H284/Japan!H283)</f>
        <v>4.196623667098911</v>
      </c>
      <c r="H284" s="22">
        <f>Japan!I284</f>
        <v>40.903984780979897</v>
      </c>
      <c r="J284" s="22">
        <f>400*LN(Japan!K284/Japan!K281)</f>
        <v>-0.2763187073723451</v>
      </c>
      <c r="L284" s="22">
        <f>400*LN(Japan!M284/Japan!M281)</f>
        <v>-10.431885113220648</v>
      </c>
      <c r="M284" s="22">
        <f>400*LN(Japan!N284/Japan!N281)</f>
        <v>-22.065890108290482</v>
      </c>
      <c r="N284" s="22">
        <f>400*LN(Japan!O284/Japan!O281)</f>
        <v>-64.497397227079631</v>
      </c>
      <c r="P284" s="27">
        <f>Japan!Q284-Japan!Q281</f>
        <v>0</v>
      </c>
      <c r="Q284" s="27">
        <f>Japan!R284-Japan!R281</f>
        <v>2.9786557662610278</v>
      </c>
      <c r="R284">
        <f>IF(Japan!Q281 &lt;0,1,0)</f>
        <v>0</v>
      </c>
    </row>
    <row r="285" spans="1:18">
      <c r="A285" s="1" t="s">
        <v>290</v>
      </c>
      <c r="B285" s="22">
        <f>1200*LN(Japan!B285/Japan!B284)</f>
        <v>-55.15689359752551</v>
      </c>
      <c r="C285" s="29">
        <f>Japan!C285-Japan!D285</f>
        <v>0.20809809523809597</v>
      </c>
      <c r="D285" s="29">
        <f>Japan!E285-Japan!D285</f>
        <v>1.0902380952380961</v>
      </c>
      <c r="E285" s="54">
        <f>Japan!F285</f>
        <v>56</v>
      </c>
      <c r="F285" s="22">
        <f>1200*LN(Japan!G285/Japan!G284)</f>
        <v>-3.9420155669491428</v>
      </c>
      <c r="G285" s="22">
        <f>1200*LN(Japan!H285/Japan!H284)</f>
        <v>-46.143564845738183</v>
      </c>
      <c r="H285" s="22">
        <f>Japan!I285</f>
        <v>10.8783157006084</v>
      </c>
      <c r="J285" s="22">
        <f>400*LN(Japan!K285/Japan!K282)</f>
        <v>-0.38238851894683851</v>
      </c>
      <c r="L285" s="22">
        <f>400*LN(Japan!M285/Japan!M282)</f>
        <v>-11.641564266402177</v>
      </c>
      <c r="M285" s="22">
        <f>400*LN(Japan!N285/Japan!N282)</f>
        <v>-13.439404587703077</v>
      </c>
      <c r="N285" s="22">
        <f>400*LN(Japan!O285/Japan!O282)</f>
        <v>-59.901168191796849</v>
      </c>
      <c r="P285" s="27">
        <f>Japan!Q285-Japan!Q282</f>
        <v>0</v>
      </c>
      <c r="Q285" s="27">
        <f>Japan!R285-Japan!R282</f>
        <v>4.1068453593274477</v>
      </c>
      <c r="R285">
        <f>IF(Japan!Q282 &lt;0,1,0)</f>
        <v>0</v>
      </c>
    </row>
    <row r="286" spans="1:18">
      <c r="A286" s="1" t="s">
        <v>291</v>
      </c>
      <c r="B286" s="22">
        <f>1200*LN(Japan!B286/Japan!B285)</f>
        <v>-9.8126692298824327</v>
      </c>
      <c r="C286" s="29">
        <f>Japan!C286-Japan!D286</f>
        <v>0.21214</v>
      </c>
      <c r="D286" s="29">
        <f>Japan!E286-Japan!D286</f>
        <v>0.99800000000000011</v>
      </c>
      <c r="E286" s="54">
        <f>Japan!F286</f>
        <v>65</v>
      </c>
      <c r="F286" s="22">
        <f>1200*LN(Japan!G286/Japan!G285)</f>
        <v>1.7500177802580397</v>
      </c>
      <c r="G286" s="22">
        <f>1200*LN(Japan!H286/Japan!H285)</f>
        <v>31.979619497342455</v>
      </c>
      <c r="H286" s="22">
        <f>Japan!I286</f>
        <v>11.191240218621701</v>
      </c>
      <c r="J286" s="22">
        <f>400*LN(Japan!K286/Japan!K283)</f>
        <v>-0.8165258155877595</v>
      </c>
      <c r="L286" s="22">
        <f>400*LN(Japan!M286/Japan!M283)</f>
        <v>-9.6100718347959049</v>
      </c>
      <c r="M286" s="22">
        <f>400*LN(Japan!N286/Japan!N283)</f>
        <v>-5.8134878240621388</v>
      </c>
      <c r="N286" s="22">
        <f>400*LN(Japan!O286/Japan!O283)</f>
        <v>-35.905843733633752</v>
      </c>
      <c r="P286" s="27">
        <f>Japan!Q286-Japan!Q283</f>
        <v>0</v>
      </c>
      <c r="Q286" s="27">
        <f>Japan!R286-Japan!R283</f>
        <v>2.2427874967439081</v>
      </c>
      <c r="R286">
        <f>IF(Japan!Q283 &lt;0,1,0)</f>
        <v>0</v>
      </c>
    </row>
    <row r="287" spans="1:18">
      <c r="A287" s="1" t="s">
        <v>292</v>
      </c>
      <c r="B287" s="22">
        <f>1200*LN(Japan!B287/Japan!B286)</f>
        <v>-21.637332770767404</v>
      </c>
      <c r="C287" s="29">
        <f>Japan!C287-Japan!D287</f>
        <v>0.22214</v>
      </c>
      <c r="D287" s="29">
        <f>Japan!E287-Japan!D287</f>
        <v>0.97400000000000009</v>
      </c>
      <c r="E287" s="54">
        <f>Japan!F287</f>
        <v>37</v>
      </c>
      <c r="F287" s="22">
        <f>1200*LN(Japan!G287/Japan!G286)</f>
        <v>1.7474693610967751</v>
      </c>
      <c r="G287" s="22">
        <f>1200*LN(Japan!H287/Japan!H286)</f>
        <v>9.2664553126923828</v>
      </c>
      <c r="H287" s="22">
        <f>Japan!I287</f>
        <v>11.727775440402199</v>
      </c>
      <c r="J287" s="22">
        <f>400*LN(Japan!K287/Japan!K284)</f>
        <v>-0.57548692081408859</v>
      </c>
      <c r="L287" s="22">
        <f>400*LN(Japan!M287/Japan!M284)</f>
        <v>4.4467360425357576</v>
      </c>
      <c r="M287" s="22">
        <f>400*LN(Japan!N287/Japan!N284)</f>
        <v>35.730434270219277</v>
      </c>
      <c r="N287" s="22">
        <f>400*LN(Japan!O287/Japan!O284)</f>
        <v>48.809111965768111</v>
      </c>
      <c r="P287" s="27">
        <f>Japan!Q287-Japan!Q284</f>
        <v>0</v>
      </c>
      <c r="Q287" s="27">
        <f>Japan!R287-Japan!R284</f>
        <v>-0.567336619378775</v>
      </c>
      <c r="R287">
        <f>IF(Japan!Q284 &lt;0,1,0)</f>
        <v>0</v>
      </c>
    </row>
    <row r="288" spans="1:18">
      <c r="A288" s="1" t="s">
        <v>293</v>
      </c>
      <c r="B288" s="22">
        <f>1200*LN(Japan!B288/Japan!B287)</f>
        <v>55.945071899389085</v>
      </c>
      <c r="C288" s="29">
        <f>Japan!C288-Japan!D288</f>
        <v>0.22594952380952399</v>
      </c>
      <c r="D288" s="29">
        <f>Japan!E288-Japan!D288</f>
        <v>0.96880952380952401</v>
      </c>
      <c r="E288" s="54">
        <f>Japan!F288</f>
        <v>37</v>
      </c>
      <c r="F288" s="22">
        <f>1200*LN(Japan!G288/Japan!G287)</f>
        <v>1.7449283532859818</v>
      </c>
      <c r="G288" s="22">
        <f>1200*LN(Japan!H288/Japan!H287)</f>
        <v>12.669012051222024</v>
      </c>
      <c r="H288" s="22">
        <f>Japan!I288</f>
        <v>9.4370166621587703</v>
      </c>
      <c r="J288" s="22">
        <f>400*LN(Japan!K288/Japan!K285)</f>
        <v>0.54964781761881798</v>
      </c>
      <c r="L288" s="22">
        <f>400*LN(Japan!M288/Japan!M285)</f>
        <v>6.4647871827992489</v>
      </c>
      <c r="M288" s="22">
        <f>400*LN(Japan!N288/Japan!N285)</f>
        <v>23.242376652969149</v>
      </c>
      <c r="N288" s="22">
        <f>400*LN(Japan!O288/Japan!O285)</f>
        <v>45.136399746831998</v>
      </c>
      <c r="P288" s="27">
        <f>Japan!Q288-Japan!Q285</f>
        <v>0</v>
      </c>
      <c r="Q288" s="27">
        <f>Japan!R288-Japan!R285</f>
        <v>-2.056498184013428</v>
      </c>
      <c r="R288">
        <f>IF(Japan!Q285 &lt;0,1,0)</f>
        <v>0</v>
      </c>
    </row>
    <row r="289" spans="1:18">
      <c r="A289" s="1" t="s">
        <v>294</v>
      </c>
      <c r="B289" s="22">
        <f>1200*LN(Japan!B289/Japan!B288)</f>
        <v>-120.93255288770662</v>
      </c>
      <c r="C289" s="29">
        <f>Japan!C289-Japan!D289</f>
        <v>0.22552652173913096</v>
      </c>
      <c r="D289" s="29">
        <f>Japan!E289-Japan!D289</f>
        <v>0.91995652173913089</v>
      </c>
      <c r="E289" s="54">
        <f>Japan!F289</f>
        <v>38</v>
      </c>
      <c r="F289" s="22">
        <f>1200*LN(Japan!G289/Japan!G288)</f>
        <v>1.2174453239235346</v>
      </c>
      <c r="G289" s="22">
        <f>1200*LN(Japan!H289/Japan!H288)</f>
        <v>36.775327087152966</v>
      </c>
      <c r="H289" s="22">
        <f>Japan!I289</f>
        <v>15.445012832555699</v>
      </c>
      <c r="J289" s="22">
        <f>400*LN(Japan!K289/Japan!K286)</f>
        <v>0.13955992341850731</v>
      </c>
      <c r="L289" s="22">
        <f>400*LN(Japan!M289/Japan!M286)</f>
        <v>5.6338959526956094</v>
      </c>
      <c r="M289" s="22">
        <f>400*LN(Japan!N289/Japan!N286)</f>
        <v>2.4974066558759498</v>
      </c>
      <c r="N289" s="22">
        <f>400*LN(Japan!O289/Japan!O286)</f>
        <v>25.628598564051103</v>
      </c>
      <c r="P289" s="27">
        <f>Japan!Q289-Japan!Q286</f>
        <v>0</v>
      </c>
      <c r="Q289" s="27">
        <f>Japan!R289-Japan!R286</f>
        <v>-0.23007577305517657</v>
      </c>
      <c r="R289">
        <f>IF(Japan!Q286 &lt;0,1,0)</f>
        <v>0</v>
      </c>
    </row>
    <row r="290" spans="1:18">
      <c r="A290" s="1" t="s">
        <v>295</v>
      </c>
      <c r="B290" s="22">
        <f>1200*LN(Japan!B290/Japan!B289)</f>
        <v>-39.0283906794022</v>
      </c>
      <c r="C290" s="29">
        <f>Japan!C290-Japan!D290</f>
        <v>0.22338090909091002</v>
      </c>
      <c r="D290" s="29">
        <f>Japan!E290-Japan!D290</f>
        <v>0.86909090909091002</v>
      </c>
      <c r="E290" s="54">
        <f>Japan!F290</f>
        <v>41</v>
      </c>
      <c r="F290" s="22">
        <f>1200*LN(Japan!G290/Japan!G289)</f>
        <v>1.2162114313867478</v>
      </c>
      <c r="G290" s="22">
        <f>1200*LN(Japan!H290/Japan!H289)</f>
        <v>35.572889258627903</v>
      </c>
      <c r="H290" s="22">
        <f>Japan!I290</f>
        <v>18.316330054744501</v>
      </c>
      <c r="J290" s="22">
        <f>400*LN(Japan!K290/Japan!K287)</f>
        <v>-0.16334450899483605</v>
      </c>
      <c r="L290" s="22">
        <f>400*LN(Japan!M290/Japan!M287)</f>
        <v>2.8042177944869207</v>
      </c>
      <c r="M290" s="22">
        <f>400*LN(Japan!N290/Japan!N287)</f>
        <v>-9.0530209175527112</v>
      </c>
      <c r="N290" s="22">
        <f>400*LN(Japan!O290/Japan!O287)</f>
        <v>7.3172772189275754</v>
      </c>
      <c r="P290" s="27">
        <f>Japan!Q290-Japan!Q287</f>
        <v>0</v>
      </c>
      <c r="Q290" s="27">
        <f>Japan!R290-Japan!R287</f>
        <v>0.13756187492897709</v>
      </c>
      <c r="R290">
        <f>IF(Japan!Q287 &lt;0,1,0)</f>
        <v>0</v>
      </c>
    </row>
    <row r="291" spans="1:18">
      <c r="A291" s="1" t="s">
        <v>296</v>
      </c>
      <c r="B291" s="22">
        <f>1200*LN(Japan!B291/Japan!B290)</f>
        <v>-5.5335188752061848</v>
      </c>
      <c r="C291" s="29">
        <f>Japan!C291-Japan!D291</f>
        <v>0.22309952380952403</v>
      </c>
      <c r="D291" s="29">
        <f>Japan!E291-Japan!D291</f>
        <v>0.93180952380952409</v>
      </c>
      <c r="E291" s="54">
        <f>Japan!F291</f>
        <v>44</v>
      </c>
      <c r="F291" s="22">
        <f>1200*LN(Japan!G291/Japan!G290)</f>
        <v>1.2149800374394348</v>
      </c>
      <c r="G291" s="22">
        <f>1200*LN(Japan!H291/Japan!H290)</f>
        <v>13.09950307983531</v>
      </c>
      <c r="H291" s="22">
        <f>Japan!I291</f>
        <v>15.4015578404246</v>
      </c>
      <c r="J291" s="22">
        <f>400*LN(Japan!K291/Japan!K288)</f>
        <v>-0.59016712061564847</v>
      </c>
      <c r="L291" s="22">
        <f>400*LN(Japan!M291/Japan!M288)</f>
        <v>1.9990046601886464</v>
      </c>
      <c r="M291" s="22">
        <f>400*LN(Japan!N291/Japan!N288)</f>
        <v>-5.703032536135864</v>
      </c>
      <c r="N291" s="22">
        <f>400*LN(Japan!O291/Japan!O288)</f>
        <v>10.035649320541427</v>
      </c>
      <c r="P291" s="27">
        <f>Japan!Q291-Japan!Q288</f>
        <v>0</v>
      </c>
      <c r="Q291" s="27">
        <f>Japan!R291-Japan!R288</f>
        <v>0.51419035224863663</v>
      </c>
      <c r="R291">
        <f>IF(Japan!Q288 &lt;0,1,0)</f>
        <v>0</v>
      </c>
    </row>
    <row r="292" spans="1:18">
      <c r="A292" s="1" t="s">
        <v>297</v>
      </c>
      <c r="B292" s="22">
        <f>1200*LN(Japan!B292/Japan!B291)</f>
        <v>-32.781927754007725</v>
      </c>
      <c r="C292" s="29">
        <f>Japan!C292-Japan!D292</f>
        <v>0.21929000000000004</v>
      </c>
      <c r="D292" s="29">
        <f>Japan!E292-Japan!D292</f>
        <v>0.95200000000000007</v>
      </c>
      <c r="E292" s="54">
        <f>Japan!F292</f>
        <v>50</v>
      </c>
      <c r="F292" s="22">
        <f>1200*LN(Japan!G292/Japan!G291)</f>
        <v>3.465865685756262</v>
      </c>
      <c r="G292" s="22">
        <f>1200*LN(Japan!H292/Japan!H291)</f>
        <v>-10.381248848153209</v>
      </c>
      <c r="H292" s="22">
        <f>Japan!I292</f>
        <v>15.5613627003543</v>
      </c>
      <c r="J292" s="22">
        <f>400*LN(Japan!K292/Japan!K289)</f>
        <v>-1.0485070676598005</v>
      </c>
      <c r="L292" s="22">
        <f>400*LN(Japan!M292/Japan!M289)</f>
        <v>0.79840345868595131</v>
      </c>
      <c r="M292" s="22">
        <f>400*LN(Japan!N292/Japan!N289)</f>
        <v>-1.6718937610853721</v>
      </c>
      <c r="N292" s="22">
        <f>400*LN(Japan!O292/Japan!O289)</f>
        <v>-4.0241788103346758</v>
      </c>
      <c r="P292" s="27">
        <f>Japan!Q292-Japan!Q289</f>
        <v>0</v>
      </c>
      <c r="Q292" s="27">
        <f>Japan!R292-Japan!R289</f>
        <v>0.90474913083532726</v>
      </c>
      <c r="R292">
        <f>IF(Japan!Q289 &lt;0,1,0)</f>
        <v>0</v>
      </c>
    </row>
    <row r="293" spans="1:18">
      <c r="A293" s="1" t="s">
        <v>298</v>
      </c>
      <c r="B293" s="22">
        <f>1200*LN(Japan!B293/Japan!B292)</f>
        <v>3.9577569226397338</v>
      </c>
      <c r="C293" s="29">
        <f>Japan!C293-Japan!D293</f>
        <v>0.22338090909091002</v>
      </c>
      <c r="D293" s="29">
        <f>Japan!E293-Japan!D293</f>
        <v>0.86509090909091002</v>
      </c>
      <c r="E293" s="54">
        <f>Japan!F293</f>
        <v>50</v>
      </c>
      <c r="F293" s="22">
        <f>1200*LN(Japan!G293/Japan!G292)</f>
        <v>3.4558843197727258</v>
      </c>
      <c r="G293" s="22">
        <f>1200*LN(Japan!H293/Japan!H292)</f>
        <v>7.5785167080891629</v>
      </c>
      <c r="H293" s="22">
        <f>Japan!I293</f>
        <v>11.154425990921499</v>
      </c>
      <c r="J293" s="22">
        <f>400*LN(Japan!K293/Japan!K290)</f>
        <v>0.16783496357478744</v>
      </c>
      <c r="L293" s="22">
        <f>400*LN(Japan!M293/Japan!M290)</f>
        <v>1.5936276059497168</v>
      </c>
      <c r="M293" s="22">
        <f>400*LN(Japan!N293/Japan!N290)</f>
        <v>6.2110566675861687</v>
      </c>
      <c r="N293" s="22">
        <f>400*LN(Japan!O293/Japan!O290)</f>
        <v>6.3937425233770853</v>
      </c>
      <c r="P293" s="27">
        <f>Japan!Q293-Japan!Q290</f>
        <v>0</v>
      </c>
      <c r="Q293" s="27">
        <f>Japan!R293-Japan!R290</f>
        <v>0.11917808284842124</v>
      </c>
      <c r="R293">
        <f>IF(Japan!Q290 &lt;0,1,0)</f>
        <v>0</v>
      </c>
    </row>
    <row r="294" spans="1:18">
      <c r="A294" s="1" t="s">
        <v>299</v>
      </c>
      <c r="B294" s="22">
        <f>1200*LN(Japan!B294/Japan!B293)</f>
        <v>19.283135804273858</v>
      </c>
      <c r="C294" s="29">
        <f>Japan!C294-Japan!D294</f>
        <v>0.22486090909091</v>
      </c>
      <c r="D294" s="29">
        <f>Japan!E294-Japan!D294</f>
        <v>0.85309090909091001</v>
      </c>
      <c r="E294" s="54">
        <f>Japan!F294</f>
        <v>49</v>
      </c>
      <c r="F294" s="22">
        <f>1200*LN(Japan!G294/Japan!G293)</f>
        <v>3.4459602795197402</v>
      </c>
      <c r="G294" s="22">
        <f>1200*LN(Japan!H294/Japan!H293)</f>
        <v>16.825459836904741</v>
      </c>
      <c r="H294" s="22">
        <f>Japan!I294</f>
        <v>11.4159911542705</v>
      </c>
      <c r="J294" s="22">
        <f>400*LN(Japan!K294/Japan!K291)</f>
        <v>0.82552430859481363</v>
      </c>
      <c r="L294" s="22">
        <f>400*LN(Japan!M294/Japan!M291)</f>
        <v>0</v>
      </c>
      <c r="M294" s="22">
        <f>400*LN(Japan!N294/Japan!N291)</f>
        <v>2.0617870832533023</v>
      </c>
      <c r="N294" s="22">
        <f>400*LN(Japan!O294/Japan!O291)</f>
        <v>1.1875317975210051</v>
      </c>
      <c r="P294" s="27">
        <f>Japan!Q294-Japan!Q291</f>
        <v>0</v>
      </c>
      <c r="Q294" s="27">
        <f>Japan!R294-Japan!R291</f>
        <v>0.25033649947753034</v>
      </c>
      <c r="R294">
        <f>IF(Japan!Q291 &lt;0,1,0)</f>
        <v>0</v>
      </c>
    </row>
    <row r="295" spans="1:18">
      <c r="A295" s="1" t="s">
        <v>300</v>
      </c>
      <c r="B295" s="22">
        <f>1200*LN(Japan!B295/Japan!B294)</f>
        <v>85.431782853790153</v>
      </c>
      <c r="C295" s="29">
        <f>Japan!C295-Japan!D295</f>
        <v>0.22262238095238102</v>
      </c>
      <c r="D295" s="29">
        <f>Japan!E295-Japan!D295</f>
        <v>0.85295238095238091</v>
      </c>
      <c r="E295" s="54">
        <f>Japan!F295</f>
        <v>49</v>
      </c>
      <c r="F295" s="22">
        <f>1200*LN(Japan!G295/Japan!G294)</f>
        <v>-5.8439352871664232</v>
      </c>
      <c r="G295" s="22">
        <f>1200*LN(Japan!H295/Japan!H294)</f>
        <v>-40.586454126773553</v>
      </c>
      <c r="H295" s="22">
        <f>Japan!I295</f>
        <v>8.0254964007892493</v>
      </c>
      <c r="J295" s="22">
        <f>400*LN(Japan!K295/Japan!K292)</f>
        <v>2.8875246438038977</v>
      </c>
      <c r="L295" s="22">
        <f>400*LN(Japan!M295/Japan!M292)</f>
        <v>1.1946250790995387</v>
      </c>
      <c r="M295" s="22">
        <f>400*LN(Japan!N295/Japan!N292)</f>
        <v>8.6643597430103263</v>
      </c>
      <c r="N295" s="22">
        <f>400*LN(Japan!O295/Japan!O292)</f>
        <v>8.4045112850387316</v>
      </c>
      <c r="P295" s="27">
        <f>Japan!Q295-Japan!Q292</f>
        <v>0</v>
      </c>
      <c r="Q295" s="27">
        <f>Japan!R295-Japan!R292</f>
        <v>-0.82216839724456392</v>
      </c>
      <c r="R295">
        <f>IF(Japan!Q292 &lt;0,1,0)</f>
        <v>0</v>
      </c>
    </row>
    <row r="296" spans="1:18">
      <c r="A296" s="1" t="s">
        <v>301</v>
      </c>
      <c r="B296" s="22">
        <f>1200*LN(Japan!B296/Japan!B295)</f>
        <v>74.281081343970314</v>
      </c>
      <c r="C296" s="29">
        <f>Japan!C296-Japan!D296</f>
        <v>0.22212454545454602</v>
      </c>
      <c r="D296" s="29">
        <f>Japan!E296-Japan!D296</f>
        <v>0.85645454545454602</v>
      </c>
      <c r="E296" s="54">
        <f>Japan!F296</f>
        <v>46</v>
      </c>
      <c r="F296" s="22">
        <f>1200*LN(Japan!G296/Japan!G295)</f>
        <v>-5.8725342691657172</v>
      </c>
      <c r="G296" s="22">
        <f>1200*LN(Japan!H296/Japan!H295)</f>
        <v>-58.074939268913134</v>
      </c>
      <c r="H296" s="22">
        <f>Japan!I296</f>
        <v>11.797816463599901</v>
      </c>
      <c r="J296" s="22">
        <f>400*LN(Japan!K296/Japan!K293)</f>
        <v>2.6734447100756071</v>
      </c>
      <c r="L296" s="22">
        <f>400*LN(Japan!M296/Japan!M293)</f>
        <v>-1.9930285377855756</v>
      </c>
      <c r="M296" s="22">
        <f>400*LN(Japan!N296/Japan!N293)</f>
        <v>1.5835024685544672</v>
      </c>
      <c r="N296" s="22">
        <f>400*LN(Japan!O296/Japan!O293)</f>
        <v>-0.39662868891939879</v>
      </c>
      <c r="P296" s="27">
        <f>Japan!Q296-Japan!Q293</f>
        <v>0</v>
      </c>
      <c r="Q296" s="27">
        <f>Japan!R296-Japan!R293</f>
        <v>-3.7207056921829462E-2</v>
      </c>
      <c r="R296">
        <f>IF(Japan!Q293 &lt;0,1,0)</f>
        <v>0</v>
      </c>
    </row>
    <row r="297" spans="1:18">
      <c r="A297" s="1" t="s">
        <v>302</v>
      </c>
      <c r="B297" s="22">
        <f>1200*LN(Japan!B297/Japan!B296)</f>
        <v>-47.400626168714652</v>
      </c>
      <c r="C297" s="29">
        <f>Japan!C297-Japan!D297</f>
        <v>0.22595571428571504</v>
      </c>
      <c r="D297" s="29">
        <f>Japan!E297-Japan!D297</f>
        <v>0.80828571428571505</v>
      </c>
      <c r="E297" s="54">
        <f>Japan!F297</f>
        <v>46</v>
      </c>
      <c r="F297" s="22">
        <f>1200*LN(Japan!G297/Japan!G296)</f>
        <v>-5.9014145430373786</v>
      </c>
      <c r="G297" s="22">
        <f>1200*LN(Japan!H297/Japan!H296)</f>
        <v>18.80053739993792</v>
      </c>
      <c r="H297" s="22">
        <f>Japan!I297</f>
        <v>10.540759658831901</v>
      </c>
      <c r="J297" s="22">
        <f>400*LN(Japan!K297/Japan!K294)</f>
        <v>0.80074701066211262</v>
      </c>
      <c r="L297" s="22">
        <f>400*LN(Japan!M297/Japan!M294)</f>
        <v>-1.1982035919193805</v>
      </c>
      <c r="M297" s="22">
        <f>400*LN(Japan!N297/Japan!N294)</f>
        <v>-0.86650647511230949</v>
      </c>
      <c r="N297" s="22">
        <f>400*LN(Japan!O297/Japan!O294)</f>
        <v>-3.5732247541907807</v>
      </c>
      <c r="P297" s="27">
        <f>Japan!Q297-Japan!Q294</f>
        <v>0</v>
      </c>
      <c r="Q297" s="27">
        <f>Japan!R297-Japan!R294</f>
        <v>0.72662833725064502</v>
      </c>
      <c r="R297">
        <f>IF(Japan!Q294 &lt;0,1,0)</f>
        <v>0</v>
      </c>
    </row>
    <row r="298" spans="1:18">
      <c r="A298" s="1" t="s">
        <v>303</v>
      </c>
      <c r="B298" s="22">
        <f>1200*LN(Japan!B298/Japan!B297)</f>
        <v>-110.8072739857475</v>
      </c>
      <c r="C298" s="29">
        <f>Japan!C298-Japan!D298</f>
        <v>0.22340913043478303</v>
      </c>
      <c r="D298" s="29">
        <f>Japan!E298-Japan!D298</f>
        <v>0.73773913043478301</v>
      </c>
      <c r="E298" s="54">
        <f>Japan!F298</f>
        <v>47</v>
      </c>
      <c r="F298" s="22">
        <f>1200*LN(Japan!G298/Japan!G297)</f>
        <v>3.1325678750053632</v>
      </c>
      <c r="G298" s="22">
        <f>1200*LN(Japan!H298/Japan!H297)</f>
        <v>40.594655050652605</v>
      </c>
      <c r="H298" s="22">
        <f>Japan!I298</f>
        <v>13.6280800915996</v>
      </c>
      <c r="J298" s="22">
        <f>400*LN(Japan!K298/Japan!K295)</f>
        <v>-1.2842362241556435</v>
      </c>
      <c r="L298" s="22">
        <f>400*LN(Japan!M298/Japan!M295)</f>
        <v>-2.7930288044523679</v>
      </c>
      <c r="M298" s="22">
        <f>400*LN(Japan!N298/Japan!N295)</f>
        <v>-0.42147632514723021</v>
      </c>
      <c r="N298" s="22">
        <f>400*LN(Japan!O298/Japan!O295)</f>
        <v>-10.025587465289606</v>
      </c>
      <c r="P298" s="27">
        <f>Japan!Q298-Japan!Q295</f>
        <v>0</v>
      </c>
      <c r="Q298" s="27">
        <f>Japan!R298-Japan!R295</f>
        <v>0.50911022516880067</v>
      </c>
      <c r="R298">
        <f>IF(Japan!Q295 &lt;0,1,0)</f>
        <v>0</v>
      </c>
    </row>
    <row r="299" spans="1:18">
      <c r="A299" s="1" t="s">
        <v>304</v>
      </c>
      <c r="B299" s="22">
        <f>1200*LN(Japan!B299/Japan!B298)</f>
        <v>-19.703505374161555</v>
      </c>
      <c r="C299" s="29">
        <f>Japan!C299-Japan!D299</f>
        <v>0.22407380952381001</v>
      </c>
      <c r="D299" s="29">
        <f>Japan!E299-Japan!D299</f>
        <v>0.67852380952380997</v>
      </c>
      <c r="E299" s="54">
        <f>Japan!F299</f>
        <v>47</v>
      </c>
      <c r="F299" s="22">
        <f>1200*LN(Japan!G299/Japan!G298)</f>
        <v>3.1244116773452504</v>
      </c>
      <c r="G299" s="22">
        <f>1200*LN(Japan!H299/Japan!H298)</f>
        <v>19.415075389982139</v>
      </c>
      <c r="H299" s="22">
        <f>Japan!I299</f>
        <v>15.4315161592554</v>
      </c>
      <c r="J299" s="22">
        <f>400*LN(Japan!K299/Japan!K296)</f>
        <v>-3.5094977467442208</v>
      </c>
      <c r="L299" s="22">
        <f>400*LN(Japan!M299/Japan!M296)</f>
        <v>-0.80000026666679958</v>
      </c>
      <c r="M299" s="22">
        <f>400*LN(Japan!N299/Japan!N296)</f>
        <v>0.45907186588055782</v>
      </c>
      <c r="N299" s="22">
        <f>400*LN(Japan!O299/Japan!O296)</f>
        <v>-12.085511438596946</v>
      </c>
      <c r="P299" s="27">
        <f>Japan!Q299-Japan!Q296</f>
        <v>0</v>
      </c>
      <c r="Q299" s="27">
        <f>Japan!R299-Japan!R296</f>
        <v>0.93810913550122521</v>
      </c>
      <c r="R299">
        <f>IF(Japan!Q296 &lt;0,1,0)</f>
        <v>0</v>
      </c>
    </row>
    <row r="300" spans="1:18">
      <c r="A300" s="1" t="s">
        <v>305</v>
      </c>
      <c r="B300" s="22">
        <f>1200*LN(Japan!B300/Japan!B299)</f>
        <v>20.776375001291829</v>
      </c>
      <c r="C300" s="29">
        <f>Japan!C300-Japan!D300</f>
        <v>0.21363363636363703</v>
      </c>
      <c r="D300" s="29">
        <f>Japan!E300-Japan!D300</f>
        <v>0.66636363636363705</v>
      </c>
      <c r="E300" s="54">
        <f>Japan!F300</f>
        <v>48</v>
      </c>
      <c r="F300" s="22">
        <f>1200*LN(Japan!G300/Japan!G299)</f>
        <v>3.1162978416344256</v>
      </c>
      <c r="G300" s="22">
        <f>1200*LN(Japan!H300/Japan!H299)</f>
        <v>4.9667157460304274</v>
      </c>
      <c r="H300" s="22">
        <f>Japan!I300</f>
        <v>11.7008440752839</v>
      </c>
      <c r="J300" s="22">
        <f>400*LN(Japan!K300/Japan!K297)</f>
        <v>-3.2896390536668965</v>
      </c>
      <c r="L300" s="22">
        <f>400*LN(Japan!M300/Japan!M297)</f>
        <v>-0.40020013343336935</v>
      </c>
      <c r="M300" s="22">
        <f>400*LN(Japan!N300/Japan!N297)</f>
        <v>2.5331755530512363</v>
      </c>
      <c r="N300" s="22">
        <f>400*LN(Japan!O300/Japan!O297)</f>
        <v>-12.146682310372029</v>
      </c>
      <c r="P300" s="27">
        <f>Japan!Q300-Japan!Q297</f>
        <v>0</v>
      </c>
      <c r="Q300" s="27">
        <f>Japan!R300-Japan!R297</f>
        <v>0.46879899298360073</v>
      </c>
      <c r="R300">
        <f>IF(Japan!Q297 &lt;0,1,0)</f>
        <v>0</v>
      </c>
    </row>
    <row r="301" spans="1:18">
      <c r="A301" s="1" t="s">
        <v>306</v>
      </c>
      <c r="B301" s="22">
        <f>1200*LN(Japan!B301/Japan!B300)</f>
        <v>4.3838201695194563</v>
      </c>
      <c r="C301" s="29">
        <f>Japan!C301-Japan!D301</f>
        <v>0.222922173913044</v>
      </c>
      <c r="D301" s="29">
        <f>Japan!E301-Japan!D301</f>
        <v>0.69565217391304401</v>
      </c>
      <c r="E301" s="54">
        <f>Japan!F301</f>
        <v>53</v>
      </c>
      <c r="F301" s="22">
        <f>1200*LN(Japan!G301/Japan!G300)</f>
        <v>7.4114549374988989</v>
      </c>
      <c r="G301" s="22">
        <f>1200*LN(Japan!H301/Japan!H300)</f>
        <v>-3.2368298711762766</v>
      </c>
      <c r="H301" s="22">
        <f>Japan!I301</f>
        <v>10.6193664631852</v>
      </c>
      <c r="J301" s="22">
        <f>400*LN(Japan!K301/Japan!K298)</f>
        <v>-2.0742386667628274</v>
      </c>
      <c r="L301" s="22">
        <f>400*LN(Japan!M301/Japan!M298)</f>
        <v>-1.203008425582176</v>
      </c>
      <c r="M301" s="22">
        <f>400*LN(Japan!N301/Japan!N298)</f>
        <v>4.07311237046145E-2</v>
      </c>
      <c r="N301" s="22">
        <f>400*LN(Japan!O301/Japan!O298)</f>
        <v>-9.866892880717101</v>
      </c>
      <c r="P301" s="27">
        <f>Japan!Q301-Japan!Q298</f>
        <v>0</v>
      </c>
      <c r="Q301" s="27">
        <f>Japan!R301-Japan!R298</f>
        <v>1.0380224677362904</v>
      </c>
      <c r="R301">
        <f>IF(Japan!Q298 &lt;0,1,0)</f>
        <v>0</v>
      </c>
    </row>
    <row r="302" spans="1:18">
      <c r="A302" s="1" t="s">
        <v>307</v>
      </c>
      <c r="B302" s="22">
        <f>1200*LN(Japan!B302/Japan!B301)</f>
        <v>-9.7800998943270745</v>
      </c>
      <c r="C302" s="29">
        <f>Japan!C302-Japan!D302</f>
        <v>0.22127000000000002</v>
      </c>
      <c r="D302" s="29">
        <f>Japan!E302-Japan!D302</f>
        <v>0.65100000000000002</v>
      </c>
      <c r="E302" s="54">
        <f>Japan!F302</f>
        <v>43</v>
      </c>
      <c r="F302" s="22">
        <f>1200*LN(Japan!G302/Japan!G301)</f>
        <v>7.3659610534241109</v>
      </c>
      <c r="G302" s="22">
        <f>1200*LN(Japan!H302/Japan!H301)</f>
        <v>-9.7632069924660279</v>
      </c>
      <c r="H302" s="22">
        <f>Japan!I302</f>
        <v>12.836268367911501</v>
      </c>
      <c r="J302" s="22">
        <f>400*LN(Japan!K302/Japan!K299)</f>
        <v>-0.56742947319789672</v>
      </c>
      <c r="L302" s="22">
        <f>400*LN(Japan!M302/Japan!M299)</f>
        <v>-3.6199342079671708</v>
      </c>
      <c r="M302" s="22">
        <f>400*LN(Japan!N302/Japan!N299)</f>
        <v>-5.7614164766080762</v>
      </c>
      <c r="N302" s="22">
        <f>400*LN(Japan!O302/Japan!O299)</f>
        <v>-15.851917908307778</v>
      </c>
      <c r="P302" s="27">
        <f>Japan!Q302-Japan!Q299</f>
        <v>0</v>
      </c>
      <c r="Q302" s="27">
        <f>Japan!R302-Japan!R299</f>
        <v>1.1122804468646237</v>
      </c>
      <c r="R302">
        <f>IF(Japan!Q299 &lt;0,1,0)</f>
        <v>0</v>
      </c>
    </row>
    <row r="303" spans="1:18">
      <c r="A303" s="1" t="s">
        <v>308</v>
      </c>
      <c r="B303" s="22">
        <f>1200*LN(Japan!B303/Japan!B302)</f>
        <v>-10.40838846962953</v>
      </c>
      <c r="C303" s="29">
        <f>Japan!C303-Japan!D303</f>
        <v>0.21722956521739198</v>
      </c>
      <c r="D303" s="29">
        <f>Japan!E303-Japan!D303</f>
        <v>0.65086956521739203</v>
      </c>
      <c r="E303" s="54">
        <f>Japan!F303</f>
        <v>43</v>
      </c>
      <c r="F303" s="22">
        <f>1200*LN(Japan!G303/Japan!G302)</f>
        <v>7.3210222757204582</v>
      </c>
      <c r="G303" s="22">
        <f>1200*LN(Japan!H303/Japan!H302)</f>
        <v>-18.882468094908138</v>
      </c>
      <c r="H303" s="22">
        <f>Japan!I303</f>
        <v>11.3635364153868</v>
      </c>
      <c r="J303" s="22">
        <f>400*LN(Japan!K303/Japan!K300)</f>
        <v>0.18146396295961761</v>
      </c>
      <c r="L303" s="22">
        <f>400*LN(Japan!M303/Japan!M300)</f>
        <v>-2.8126685454723162</v>
      </c>
      <c r="M303" s="22">
        <f>400*LN(Japan!N303/Japan!N300)</f>
        <v>-7.0002380445998726</v>
      </c>
      <c r="N303" s="22">
        <f>400*LN(Japan!O303/Japan!O300)</f>
        <v>-12.527119821019275</v>
      </c>
      <c r="P303" s="27">
        <f>Japan!Q303-Japan!Q300</f>
        <v>0</v>
      </c>
      <c r="Q303" s="27">
        <f>Japan!R303-Japan!R300</f>
        <v>1.0406705655516326</v>
      </c>
      <c r="R303">
        <f>IF(Japan!Q300 &lt;0,1,0)</f>
        <v>0</v>
      </c>
    </row>
    <row r="304" spans="1:18">
      <c r="A304" s="1" t="s">
        <v>309</v>
      </c>
      <c r="B304" s="22">
        <f>1200*LN(Japan!B304/Japan!B303)</f>
        <v>27.355983893789954</v>
      </c>
      <c r="C304" s="29">
        <f>Japan!C304-Japan!D304</f>
        <v>0.21308909090909101</v>
      </c>
      <c r="D304" s="29">
        <f>Japan!E304-Japan!D304</f>
        <v>0.60790909090909095</v>
      </c>
      <c r="E304" s="54">
        <f>Japan!F304</f>
        <v>46</v>
      </c>
      <c r="F304" s="22">
        <f>1200*LN(Japan!G304/Japan!G303)</f>
        <v>3.039137813090163</v>
      </c>
      <c r="G304" s="22">
        <f>1200*LN(Japan!H304/Japan!H303)</f>
        <v>-29.232860959419799</v>
      </c>
      <c r="H304" s="22">
        <f>Japan!I304</f>
        <v>11.70465350862</v>
      </c>
      <c r="J304" s="22">
        <f>400*LN(Japan!K304/Japan!K301)</f>
        <v>5.2001155597157622E-2</v>
      </c>
      <c r="L304" s="22">
        <f>400*LN(Japan!M304/Japan!M301)</f>
        <v>-2.0130893018440781</v>
      </c>
      <c r="M304" s="22">
        <f>400*LN(Japan!N304/Japan!N301)</f>
        <v>-4.9450517025453546</v>
      </c>
      <c r="N304" s="22">
        <f>400*LN(Japan!O304/Japan!O301)</f>
        <v>-10.54357299708019</v>
      </c>
      <c r="P304" s="27">
        <f>Japan!Q304-Japan!Q301</f>
        <v>0</v>
      </c>
      <c r="Q304" s="27">
        <f>Japan!R304-Japan!R301</f>
        <v>0.53536827723922897</v>
      </c>
      <c r="R304">
        <f>IF(Japan!Q301 &lt;0,1,0)</f>
        <v>0</v>
      </c>
    </row>
    <row r="305" spans="1:18">
      <c r="A305" s="1" t="s">
        <v>310</v>
      </c>
      <c r="B305" s="22">
        <f>1200*LN(Japan!B305/Japan!B304)</f>
        <v>89.996280097599666</v>
      </c>
      <c r="C305" s="29">
        <f>Japan!C305-Japan!D305</f>
        <v>0.20432285714285803</v>
      </c>
      <c r="D305" s="29">
        <f>Japan!E305-Japan!D305</f>
        <v>0.67714285714285805</v>
      </c>
      <c r="E305" s="54">
        <f>Japan!F305</f>
        <v>45</v>
      </c>
      <c r="F305" s="22">
        <f>1200*LN(Japan!G305/Japan!G304)</f>
        <v>3.0314602876747849</v>
      </c>
      <c r="G305" s="22">
        <f>1200*LN(Japan!H305/Japan!H304)</f>
        <v>-49.180097643896005</v>
      </c>
      <c r="H305" s="22">
        <f>Japan!I305</f>
        <v>9.0268801370530802</v>
      </c>
      <c r="J305" s="22">
        <f>400*LN(Japan!K305/Japan!K302)</f>
        <v>0.45673637054337207</v>
      </c>
      <c r="L305" s="22">
        <f>400*LN(Japan!M305/Japan!M302)</f>
        <v>-0.40424460236935678</v>
      </c>
      <c r="M305" s="22">
        <f>400*LN(Japan!N305/Japan!N302)</f>
        <v>5.7844464294168976</v>
      </c>
      <c r="N305" s="22">
        <f>400*LN(Japan!O305/Japan!O302)</f>
        <v>3.8115693383512421</v>
      </c>
      <c r="P305" s="27">
        <f>Japan!Q305-Japan!Q302</f>
        <v>0</v>
      </c>
      <c r="Q305" s="27">
        <f>Japan!R305-Japan!R302</f>
        <v>1.0196106599441315</v>
      </c>
      <c r="R305">
        <f>IF(Japan!Q302 &lt;0,1,0)</f>
        <v>0</v>
      </c>
    </row>
    <row r="306" spans="1:18">
      <c r="A306" s="1" t="s">
        <v>311</v>
      </c>
      <c r="B306" s="22">
        <f>1200*LN(Japan!B306/Japan!B305)</f>
        <v>125.25262278108571</v>
      </c>
      <c r="C306" s="29">
        <f>Japan!C306-Japan!D306</f>
        <v>0.18690695652174003</v>
      </c>
      <c r="D306" s="29">
        <f>Japan!E306-Japan!D306</f>
        <v>0.67008695652174</v>
      </c>
      <c r="E306" s="54">
        <f>Japan!F306</f>
        <v>44</v>
      </c>
      <c r="F306" s="22">
        <f>1200*LN(Japan!G306/Japan!G305)</f>
        <v>3.0238214547417503</v>
      </c>
      <c r="G306" s="22">
        <f>1200*LN(Japan!H306/Japan!H305)</f>
        <v>-79.976699386942499</v>
      </c>
      <c r="H306" s="22">
        <f>Japan!I306</f>
        <v>16.443079952030399</v>
      </c>
      <c r="J306" s="22">
        <f>400*LN(Japan!K306/Japan!K303)</f>
        <v>1.1166942645347016</v>
      </c>
      <c r="L306" s="22">
        <f>400*LN(Japan!M306/Japan!M303)</f>
        <v>-0.8072656624948944</v>
      </c>
      <c r="M306" s="22">
        <f>400*LN(Japan!N306/Japan!N303)</f>
        <v>2.072364052395149</v>
      </c>
      <c r="N306" s="22">
        <f>400*LN(Japan!O306/Japan!O303)</f>
        <v>-5.8182687799785171</v>
      </c>
      <c r="P306" s="27">
        <f>Japan!Q306-Japan!Q303</f>
        <v>0</v>
      </c>
      <c r="Q306" s="27">
        <f>Japan!R306-Japan!R303</f>
        <v>0.64575764752596143</v>
      </c>
      <c r="R306">
        <f>IF(Japan!Q303 &lt;0,1,0)</f>
        <v>0</v>
      </c>
    </row>
    <row r="307" spans="1:18">
      <c r="A307" s="1" t="s">
        <v>312</v>
      </c>
      <c r="B307" s="22">
        <f>1200*LN(Japan!B307/Japan!B306)</f>
        <v>77.132521982856218</v>
      </c>
      <c r="C307" s="29">
        <f>Japan!C307-Japan!D307</f>
        <v>0.17979000000000001</v>
      </c>
      <c r="D307" s="29">
        <f>Japan!E307-Japan!D307</f>
        <v>0.57969999999999999</v>
      </c>
      <c r="E307" s="54">
        <f>Japan!F307</f>
        <v>41</v>
      </c>
      <c r="F307" s="22">
        <f>1200*LN(Japan!G307/Japan!G306)</f>
        <v>-0.47054758427862187</v>
      </c>
      <c r="G307" s="22">
        <f>1200*LN(Japan!H307/Japan!H306)</f>
        <v>-47.782241892896806</v>
      </c>
      <c r="H307" s="22">
        <f>Japan!I307</f>
        <v>17.5663595786637</v>
      </c>
      <c r="J307" s="22">
        <f>400*LN(Japan!K307/Japan!K304)</f>
        <v>0.39198836059076397</v>
      </c>
      <c r="L307" s="22">
        <f>400*LN(Japan!M307/Japan!M304)</f>
        <v>0.80645188607388685</v>
      </c>
      <c r="M307" s="22">
        <f>400*LN(Japan!N307/Japan!N304)</f>
        <v>6.1970089061180014</v>
      </c>
      <c r="N307" s="22">
        <f>400*LN(Japan!O307/Japan!O304)</f>
        <v>3.8150137020240984</v>
      </c>
      <c r="P307" s="27">
        <f>Japan!Q307-Japan!Q304</f>
        <v>0</v>
      </c>
      <c r="Q307" s="27">
        <f>Japan!R307-Japan!R304</f>
        <v>1.414847932801365</v>
      </c>
      <c r="R307">
        <f>IF(Japan!Q304 &lt;0,1,0)</f>
        <v>0</v>
      </c>
    </row>
    <row r="308" spans="1:18">
      <c r="A308" s="1" t="s">
        <v>313</v>
      </c>
      <c r="B308" s="22">
        <f>1200*LN(Japan!B308/Japan!B307)</f>
        <v>81.485188637613575</v>
      </c>
      <c r="C308" s="29">
        <f>Japan!C308-Japan!D308</f>
        <v>0.1907619047619048</v>
      </c>
      <c r="D308" s="29">
        <f>Japan!E308-Japan!D308</f>
        <v>0.43276190476190479</v>
      </c>
      <c r="E308" s="54">
        <f>Japan!F308</f>
        <v>37</v>
      </c>
      <c r="F308" s="22">
        <f>1200*LN(Japan!G308/Japan!G307)</f>
        <v>-0.47073216918320038</v>
      </c>
      <c r="G308" s="22">
        <f>1200*LN(Japan!H308/Japan!H307)</f>
        <v>-6.7197540405391241</v>
      </c>
      <c r="H308" s="22">
        <f>Japan!I308</f>
        <v>13.7569050909723</v>
      </c>
      <c r="J308" s="22">
        <f>400*LN(Japan!K308/Japan!K305)</f>
        <v>4.3945481741591418E-3</v>
      </c>
      <c r="L308" s="22">
        <f>400*LN(Japan!M308/Japan!M305)</f>
        <v>2.017150013544784</v>
      </c>
      <c r="M308" s="22">
        <f>400*LN(Japan!N308/Japan!N305)</f>
        <v>3.2543031385658701</v>
      </c>
      <c r="N308" s="22">
        <f>400*LN(Japan!O308/Japan!O305)</f>
        <v>1.9919132623226674</v>
      </c>
      <c r="P308" s="27">
        <f>Japan!Q308-Japan!Q305</f>
        <v>0</v>
      </c>
      <c r="Q308" s="27">
        <f>Japan!R308-Japan!R305</f>
        <v>1.3812018411982905</v>
      </c>
      <c r="R308">
        <f>IF(Japan!Q305 &lt;0,1,0)</f>
        <v>0</v>
      </c>
    </row>
    <row r="309" spans="1:18">
      <c r="A309" s="1" t="s">
        <v>314</v>
      </c>
      <c r="B309" s="22">
        <f>1200*LN(Japan!B309/Japan!B308)</f>
        <v>91.901577953242452</v>
      </c>
      <c r="C309" s="29">
        <f>Japan!C309-Japan!D309</f>
        <v>0.13254363636363639</v>
      </c>
      <c r="D309" s="29">
        <f>Japan!E309-Japan!D309</f>
        <v>0.49336363636363634</v>
      </c>
      <c r="E309" s="54">
        <f>Japan!F309</f>
        <v>37</v>
      </c>
      <c r="F309" s="22">
        <f>1200*LN(Japan!G309/Japan!G308)</f>
        <v>-0.47091689896331618</v>
      </c>
      <c r="G309" s="22">
        <f>1200*LN(Japan!H309/Japan!H308)</f>
        <v>-38.396831979893534</v>
      </c>
      <c r="H309" s="22">
        <f>Japan!I309</f>
        <v>20.282289643682901</v>
      </c>
      <c r="J309" s="22">
        <f>400*LN(Japan!K309/Japan!K306)</f>
        <v>-0.88244072659365425</v>
      </c>
      <c r="L309" s="22">
        <f>400*LN(Japan!M309/Japan!M306)</f>
        <v>2.4169257823850647</v>
      </c>
      <c r="M309" s="22">
        <f>400*LN(Japan!N309/Japan!N306)</f>
        <v>5.7002368615153491</v>
      </c>
      <c r="N309" s="22">
        <f>400*LN(Japan!O309/Japan!O306)</f>
        <v>11.163515246830491</v>
      </c>
      <c r="P309" s="27">
        <f>Japan!Q309-Japan!Q306</f>
        <v>0</v>
      </c>
      <c r="Q309" s="27">
        <f>Japan!R309-Japan!R306</f>
        <v>2.9582016282153774</v>
      </c>
      <c r="R309">
        <f>IF(Japan!Q306 &lt;0,1,0)</f>
        <v>0</v>
      </c>
    </row>
    <row r="310" spans="1:18">
      <c r="A310" s="1" t="s">
        <v>315</v>
      </c>
      <c r="B310" s="22">
        <f>1200*LN(Japan!B310/Japan!B309)</f>
        <v>96.486093906277119</v>
      </c>
      <c r="C310" s="29">
        <f>Japan!C310-Japan!D310</f>
        <v>0.124571304347827</v>
      </c>
      <c r="D310" s="29">
        <f>Japan!E310-Japan!D310</f>
        <v>0.77539130434782699</v>
      </c>
      <c r="E310" s="54">
        <f>Japan!F310</f>
        <v>35</v>
      </c>
      <c r="F310" s="22">
        <f>1200*LN(Japan!G310/Japan!G309)</f>
        <v>5.9863242086845334</v>
      </c>
      <c r="G310" s="22">
        <f>1200*LN(Japan!H310/Japan!H309)</f>
        <v>-34.31968228273616</v>
      </c>
      <c r="H310" s="22">
        <f>Japan!I310</f>
        <v>27.4970116820332</v>
      </c>
      <c r="J310" s="22">
        <f>400*LN(Japan!K310/Japan!K307)</f>
        <v>0.29123890351625631</v>
      </c>
      <c r="L310" s="22">
        <f>400*LN(Japan!M310/Japan!M307)</f>
        <v>2.0090449065165217</v>
      </c>
      <c r="M310" s="22">
        <f>400*LN(Japan!N310/Japan!N307)</f>
        <v>1.5774991377451093</v>
      </c>
      <c r="N310" s="22">
        <f>400*LN(Japan!O310/Japan!O307)</f>
        <v>10.580474434867941</v>
      </c>
      <c r="P310" s="27">
        <f>Japan!Q310-Japan!Q307</f>
        <v>0</v>
      </c>
      <c r="Q310" s="27">
        <f>Japan!R310-Japan!R307</f>
        <v>3.8957963909207791</v>
      </c>
      <c r="R310">
        <f>IF(Japan!Q307 &lt;0,1,0)</f>
        <v>0</v>
      </c>
    </row>
    <row r="311" spans="1:18">
      <c r="A311" s="1" t="s">
        <v>316</v>
      </c>
      <c r="B311" s="22">
        <f>1200*LN(Japan!B311/Japan!B310)</f>
        <v>-119.32476874748595</v>
      </c>
      <c r="C311" s="29">
        <f>Japan!C311-Japan!D311</f>
        <v>0.12742999999999999</v>
      </c>
      <c r="D311" s="29">
        <f>Japan!E311-Japan!D311</f>
        <v>0.72124999999999995</v>
      </c>
      <c r="E311" s="54">
        <f>Japan!F311</f>
        <v>35</v>
      </c>
      <c r="F311" s="22">
        <f>1200*LN(Japan!G311/Japan!G310)</f>
        <v>5.9566089868826939</v>
      </c>
      <c r="G311" s="22">
        <f>1200*LN(Japan!H311/Japan!H310)</f>
        <v>44.102345156596641</v>
      </c>
      <c r="H311" s="22">
        <f>Japan!I311</f>
        <v>29.969178030092099</v>
      </c>
      <c r="J311" s="22">
        <f>400*LN(Japan!K311/Japan!K308)</f>
        <v>0.85667314003222295</v>
      </c>
      <c r="L311" s="22">
        <f>400*LN(Japan!M311/Japan!M308)</f>
        <v>0</v>
      </c>
      <c r="M311" s="22">
        <f>400*LN(Japan!N311/Japan!N308)</f>
        <v>1.5706743833566486</v>
      </c>
      <c r="N311" s="22">
        <f>400*LN(Japan!O311/Japan!O308)</f>
        <v>2.8498848288501488</v>
      </c>
      <c r="P311" s="27">
        <f>Japan!Q311-Japan!Q308</f>
        <v>0</v>
      </c>
      <c r="Q311" s="27">
        <f>Japan!R311-Japan!R308</f>
        <v>4.233066985534311</v>
      </c>
      <c r="R311">
        <f>IF(Japan!Q308 &lt;0,1,0)</f>
        <v>0</v>
      </c>
    </row>
    <row r="312" spans="1:18">
      <c r="A312" s="1" t="s">
        <v>317</v>
      </c>
      <c r="B312" s="22">
        <f>1200*LN(Japan!B312/Japan!B311)</f>
        <v>102.78562558807197</v>
      </c>
      <c r="C312" s="29">
        <f>Japan!C312-Japan!D312</f>
        <v>0.122652173913044</v>
      </c>
      <c r="D312" s="29">
        <f>Japan!E312-Japan!D312</f>
        <v>0.684652173913044</v>
      </c>
      <c r="E312" s="54">
        <f>Japan!F312</f>
        <v>34</v>
      </c>
      <c r="F312" s="22">
        <f>1200*LN(Japan!G312/Japan!G311)</f>
        <v>5.9271873124281313</v>
      </c>
      <c r="G312" s="22">
        <f>1200*LN(Japan!H312/Japan!H311)</f>
        <v>-23.779391024957761</v>
      </c>
      <c r="H312" s="22">
        <f>Japan!I312</f>
        <v>17.388986917743502</v>
      </c>
      <c r="J312" s="22">
        <f>400*LN(Japan!K312/Japan!K309)</f>
        <v>2.3968208692485056</v>
      </c>
      <c r="L312" s="22">
        <f>400*LN(Japan!M312/Japan!M309)</f>
        <v>-0.40180817040214606</v>
      </c>
      <c r="M312" s="22">
        <f>400*LN(Japan!N312/Japan!N309)</f>
        <v>-4.0924473768573266</v>
      </c>
      <c r="N312" s="22">
        <f>400*LN(Japan!O312/Japan!O309)</f>
        <v>8.0729278999419467</v>
      </c>
      <c r="P312" s="27">
        <f>Japan!Q312-Japan!Q309</f>
        <v>0</v>
      </c>
      <c r="Q312" s="27">
        <f>Japan!R312-Japan!R309</f>
        <v>3.6096787251706033</v>
      </c>
      <c r="R312">
        <f>IF(Japan!Q309 &lt;0,1,0)</f>
        <v>0</v>
      </c>
    </row>
    <row r="313" spans="1:18">
      <c r="A313" s="1" t="s">
        <v>318</v>
      </c>
      <c r="B313" s="22">
        <f>1200*LN(Japan!B313/Japan!B312)</f>
        <v>-42.700589046563444</v>
      </c>
      <c r="C313" s="29">
        <f>Japan!C313-Japan!D313</f>
        <v>0.12527272727272801</v>
      </c>
      <c r="D313" s="29">
        <f>Japan!E313-Japan!D313</f>
        <v>0.60527272727272796</v>
      </c>
      <c r="E313" s="54">
        <f>Japan!F313</f>
        <v>33</v>
      </c>
      <c r="F313" s="22">
        <f>1200*LN(Japan!G313/Japan!G312)</f>
        <v>7.3008928912292932</v>
      </c>
      <c r="G313" s="22">
        <f>1200*LN(Japan!H313/Japan!H312)</f>
        <v>13.314405962929438</v>
      </c>
      <c r="H313" s="22">
        <f>Japan!I313</f>
        <v>18.7646457424853</v>
      </c>
      <c r="J313" s="22">
        <f>400*LN(Japan!K313/Japan!K310)</f>
        <v>2.6942786012262205</v>
      </c>
      <c r="L313" s="22">
        <f>400*LN(Japan!M313/Japan!M310)</f>
        <v>-1.6064278619559325</v>
      </c>
      <c r="M313" s="22">
        <f>400*LN(Japan!N313/Japan!N310)</f>
        <v>-1.6659962590390112</v>
      </c>
      <c r="N313" s="22">
        <f>400*LN(Japan!O313/Japan!O310)</f>
        <v>3.2000170668287855</v>
      </c>
      <c r="P313" s="27">
        <f>Japan!Q313-Japan!Q310</f>
        <v>0</v>
      </c>
      <c r="Q313" s="27">
        <f>Japan!R313-Japan!R310</f>
        <v>3.4996951578126172</v>
      </c>
      <c r="R313">
        <f>IF(Japan!Q310 &lt;0,1,0)</f>
        <v>0</v>
      </c>
    </row>
    <row r="314" spans="1:18">
      <c r="A314" s="1" t="s">
        <v>319</v>
      </c>
      <c r="B314" s="22">
        <f>1200*LN(Japan!B314/Japan!B313)</f>
        <v>42.653299638619863</v>
      </c>
      <c r="C314" s="29">
        <f>Japan!C314-Japan!D314</f>
        <v>0.14666666666666672</v>
      </c>
      <c r="D314" s="29">
        <f>Japan!E314-Japan!D314</f>
        <v>0.58766666666666678</v>
      </c>
      <c r="E314" s="54">
        <f>Japan!F314</f>
        <v>32</v>
      </c>
      <c r="F314" s="22">
        <f>1200*LN(Japan!G314/Japan!G313)</f>
        <v>7.2567421747319925</v>
      </c>
      <c r="G314" s="22">
        <f>1200*LN(Japan!H314/Japan!H313)</f>
        <v>-25.104363831868675</v>
      </c>
      <c r="H314" s="22">
        <f>Japan!I314</f>
        <v>13.2663448985938</v>
      </c>
      <c r="J314" s="22">
        <f>400*LN(Japan!K314/Japan!K311)</f>
        <v>2.8257187266989057</v>
      </c>
      <c r="L314" s="22">
        <f>400*LN(Japan!M314/Japan!M311)</f>
        <v>0.80402037120963998</v>
      </c>
      <c r="M314" s="22">
        <f>400*LN(Japan!N314/Japan!N311)</f>
        <v>-3.7122453013983008</v>
      </c>
      <c r="N314" s="22">
        <f>400*LN(Japan!O314/Japan!O311)</f>
        <v>10.410998097910612</v>
      </c>
      <c r="P314" s="27">
        <f>Japan!Q314-Japan!Q311</f>
        <v>0</v>
      </c>
      <c r="Q314" s="27">
        <f>Japan!R314-Japan!R311</f>
        <v>3.9683999718841463</v>
      </c>
      <c r="R314">
        <f>IF(Japan!Q311 &lt;0,1,0)</f>
        <v>0</v>
      </c>
    </row>
    <row r="315" spans="1:18">
      <c r="A315" s="1" t="s">
        <v>320</v>
      </c>
      <c r="B315" s="22">
        <f>1200*LN(Japan!B315/Japan!B314)</f>
        <v>2.0403331340338409</v>
      </c>
      <c r="C315" s="29">
        <f>Japan!C315-Japan!D315</f>
        <v>0.14956521739130441</v>
      </c>
      <c r="D315" s="29">
        <f>Japan!E315-Japan!D315</f>
        <v>0.51856521739130435</v>
      </c>
      <c r="E315" s="54">
        <f>Japan!F315</f>
        <v>30</v>
      </c>
      <c r="F315" s="22">
        <f>1200*LN(Japan!G315/Japan!G314)</f>
        <v>7.2131222356540592</v>
      </c>
      <c r="G315" s="22">
        <f>1200*LN(Japan!H315/Japan!H314)</f>
        <v>3.4796753489616981</v>
      </c>
      <c r="H315" s="22">
        <f>Japan!I315</f>
        <v>12.403772206018999</v>
      </c>
      <c r="J315" s="22">
        <f>400*LN(Japan!K315/Japan!K312)</f>
        <v>1.9727522435647606</v>
      </c>
      <c r="L315" s="22">
        <f>400*LN(Japan!M315/Japan!M312)</f>
        <v>1.2042156611485137</v>
      </c>
      <c r="M315" s="22">
        <f>400*LN(Japan!N315/Japan!N312)</f>
        <v>1.169867337026947</v>
      </c>
      <c r="N315" s="22">
        <f>400*LN(Japan!O315/Japan!O312)</f>
        <v>5.5556448642678884</v>
      </c>
      <c r="P315" s="27">
        <f>Japan!Q315-Japan!Q312</f>
        <v>0</v>
      </c>
      <c r="Q315" s="27">
        <f>Japan!R315-Japan!R312</f>
        <v>3.5900217620414239</v>
      </c>
      <c r="R315">
        <f>IF(Japan!Q312 &lt;0,1,0)</f>
        <v>0</v>
      </c>
    </row>
    <row r="316" spans="1:18">
      <c r="A316" s="1" t="s">
        <v>321</v>
      </c>
      <c r="B316" s="22">
        <f>1200*LN(Japan!B316/Japan!B315)</f>
        <v>33.851304151137811</v>
      </c>
      <c r="C316" s="29">
        <f>Japan!C316-Japan!D316</f>
        <v>0.1513333333333334</v>
      </c>
      <c r="D316" s="29">
        <f>Japan!E316-Japan!D316</f>
        <v>0.53633333333333333</v>
      </c>
      <c r="E316" s="54">
        <f>Japan!F316</f>
        <v>29</v>
      </c>
      <c r="F316" s="22">
        <f>1200*LN(Japan!G316/Japan!G315)</f>
        <v>-4.5649037006155435</v>
      </c>
      <c r="G316" s="22">
        <f>1200*LN(Japan!H316/Japan!H315)</f>
        <v>-22.021540208420831</v>
      </c>
      <c r="H316" s="22">
        <f>Japan!I316</f>
        <v>9.7436278008919004</v>
      </c>
      <c r="J316" s="22">
        <f>400*LN(Japan!K316/Japan!K313)</f>
        <v>2.7632037557375364</v>
      </c>
      <c r="L316" s="22">
        <f>400*LN(Japan!M316/Japan!M313)</f>
        <v>2.8070290634586161</v>
      </c>
      <c r="M316" s="22">
        <f>400*LN(Japan!N316/Japan!N313)</f>
        <v>3.5730979889214325</v>
      </c>
      <c r="N316" s="22">
        <f>400*LN(Japan!O316/Japan!O313)</f>
        <v>5.9318931884209061</v>
      </c>
      <c r="P316" s="27">
        <f>Japan!Q316-Japan!Q313</f>
        <v>0</v>
      </c>
      <c r="Q316" s="27">
        <f>Japan!R316-Japan!R313</f>
        <v>3.3882684783860171</v>
      </c>
      <c r="R316">
        <f>IF(Japan!Q313 &lt;0,1,0)</f>
        <v>0</v>
      </c>
    </row>
    <row r="317" spans="1:18">
      <c r="A317" s="1" t="s">
        <v>322</v>
      </c>
      <c r="B317" s="22">
        <f>1200*LN(Japan!B317/Japan!B316)</f>
        <v>30.568471607400067</v>
      </c>
      <c r="C317" s="29">
        <f>Japan!C317-Japan!D317</f>
        <v>0.14886363636363642</v>
      </c>
      <c r="D317" s="29">
        <f>Japan!E317-Japan!D317</f>
        <v>0.61686363636363639</v>
      </c>
      <c r="E317" s="54">
        <f>Japan!F317</f>
        <v>27</v>
      </c>
      <c r="F317" s="22">
        <f>1200*LN(Japan!G317/Japan!G316)</f>
        <v>-4.5823353212716933</v>
      </c>
      <c r="G317" s="22">
        <f>1200*LN(Japan!H317/Japan!H316)</f>
        <v>-45.146842414404091</v>
      </c>
      <c r="H317" s="22">
        <f>Japan!I317</f>
        <v>11.2280390667168</v>
      </c>
      <c r="J317" s="22">
        <f>400*LN(Japan!K317/Japan!K314)</f>
        <v>2.7646606781074246</v>
      </c>
      <c r="L317" s="22">
        <f>400*LN(Japan!M317/Japan!M314)</f>
        <v>1.6032085590155472</v>
      </c>
      <c r="M317" s="22">
        <f>400*LN(Japan!N317/Japan!N314)</f>
        <v>2.3787346716555402</v>
      </c>
      <c r="N317" s="22">
        <f>400*LN(Japan!O317/Japan!O314)</f>
        <v>2.7572733501241129</v>
      </c>
      <c r="P317" s="27">
        <f>Japan!Q317-Japan!Q314</f>
        <v>0</v>
      </c>
      <c r="Q317" s="27">
        <f>Japan!R317-Japan!R314</f>
        <v>1.8871148722252045</v>
      </c>
      <c r="R317">
        <f>IF(Japan!Q314 &lt;0,1,0)</f>
        <v>0</v>
      </c>
    </row>
    <row r="318" spans="1:18">
      <c r="A318" s="1" t="s">
        <v>323</v>
      </c>
      <c r="B318" s="22">
        <f>1200*LN(Japan!B318/Japan!B317)</f>
        <v>20.753570967292028</v>
      </c>
      <c r="C318" s="29">
        <f>Japan!C318-Japan!D318</f>
        <v>0.15278260869565219</v>
      </c>
      <c r="D318" s="29">
        <f>Japan!E318-Japan!D318</f>
        <v>0.54678260869565221</v>
      </c>
      <c r="E318" s="54">
        <f>Japan!F318</f>
        <v>26</v>
      </c>
      <c r="F318" s="22">
        <f>1200*LN(Japan!G318/Japan!G317)</f>
        <v>-4.5999005817874501</v>
      </c>
      <c r="G318" s="22">
        <f>1200*LN(Japan!H318/Japan!H317)</f>
        <v>0.88159670917585764</v>
      </c>
      <c r="H318" s="22">
        <f>Japan!I318</f>
        <v>16.9260665337709</v>
      </c>
      <c r="J318" s="22">
        <f>400*LN(Japan!K318/Japan!K315)</f>
        <v>1.8805742558135756</v>
      </c>
      <c r="L318" s="22">
        <f>400*LN(Japan!M318/Japan!M315)</f>
        <v>1.6000021333384549</v>
      </c>
      <c r="M318" s="22">
        <f>400*LN(Japan!N318/Japan!N315)</f>
        <v>9.1866244480170405</v>
      </c>
      <c r="N318" s="22">
        <f>400*LN(Japan!O318/Japan!O315)</f>
        <v>8.1914125374158466</v>
      </c>
      <c r="P318" s="27">
        <f>Japan!Q318-Japan!Q315</f>
        <v>0</v>
      </c>
      <c r="Q318" s="27">
        <f>Japan!R318-Japan!R315</f>
        <v>2.5993598281324637</v>
      </c>
      <c r="R318">
        <f>IF(Japan!Q315 &lt;0,1,0)</f>
        <v>0</v>
      </c>
    </row>
    <row r="319" spans="1:18">
      <c r="A319" s="1" t="s">
        <v>324</v>
      </c>
      <c r="B319" s="22">
        <f>1200*LN(Japan!B319/Japan!B318)</f>
        <v>-73.180212340246783</v>
      </c>
      <c r="C319" s="29">
        <f>Japan!C319-Japan!D319</f>
        <v>0.15670000000000001</v>
      </c>
      <c r="D319" s="29">
        <f>Japan!E319-Japan!D319</f>
        <v>0.53069999999999995</v>
      </c>
      <c r="E319" s="54">
        <f>Japan!F319</f>
        <v>25</v>
      </c>
      <c r="F319" s="22">
        <f>1200*LN(Japan!G319/Japan!G318)</f>
        <v>0.66776304519208463</v>
      </c>
      <c r="G319" s="22">
        <f>1200*LN(Japan!H319/Japan!H318)</f>
        <v>22.264629470455905</v>
      </c>
      <c r="H319" s="22">
        <f>Japan!I319</f>
        <v>22.6926538569552</v>
      </c>
      <c r="J319" s="22">
        <f>400*LN(Japan!K319/Japan!K316)</f>
        <v>0.57243049987120476</v>
      </c>
      <c r="L319" s="22">
        <f>400*LN(Japan!M319/Japan!M316)</f>
        <v>0.39940093183584002</v>
      </c>
      <c r="M319" s="22">
        <f>400*LN(Japan!N319/Japan!N316)</f>
        <v>5.1780010636129008</v>
      </c>
      <c r="N319" s="22">
        <f>400*LN(Japan!O319/Japan!O316)</f>
        <v>3.9062810445317933</v>
      </c>
      <c r="P319" s="27">
        <f>Japan!Q319-Japan!Q316</f>
        <v>0</v>
      </c>
      <c r="Q319" s="27">
        <f>Japan!R319-Japan!R316</f>
        <v>2.9665554908038914</v>
      </c>
      <c r="R319">
        <f>IF(Japan!Q316 &lt;0,1,0)</f>
        <v>0</v>
      </c>
    </row>
    <row r="320" spans="1:18">
      <c r="A320" s="1" t="s">
        <v>325</v>
      </c>
      <c r="B320" s="22">
        <f>1200*LN(Japan!B320/Japan!B319)</f>
        <v>-10.300356180542245</v>
      </c>
      <c r="C320" s="29">
        <f>Japan!C320-Japan!D320</f>
        <v>0.1661428571428572</v>
      </c>
      <c r="D320" s="29">
        <f>Japan!E320-Japan!D320</f>
        <v>0.55914285714285716</v>
      </c>
      <c r="E320" s="54">
        <f>Japan!F320</f>
        <v>25</v>
      </c>
      <c r="F320" s="22">
        <f>1200*LN(Japan!G320/Japan!G319)</f>
        <v>0.66739166227534541</v>
      </c>
      <c r="G320" s="22">
        <f>1200*LN(Japan!H320/Japan!H319)</f>
        <v>-8.5368419359448939</v>
      </c>
      <c r="H320" s="22">
        <f>Japan!I320</f>
        <v>15.1494398247528</v>
      </c>
      <c r="J320" s="22">
        <f>400*LN(Japan!K320/Japan!K317)</f>
        <v>0.30474821148240538</v>
      </c>
      <c r="L320" s="22">
        <f>400*LN(Japan!M320/Japan!M317)</f>
        <v>2.3928286710189877</v>
      </c>
      <c r="M320" s="22">
        <f>400*LN(Japan!N320/Japan!N317)</f>
        <v>36.22140544187971</v>
      </c>
      <c r="N320" s="22">
        <f>400*LN(Japan!O320/Japan!O317)</f>
        <v>9.3117687112180629</v>
      </c>
      <c r="P320" s="27">
        <f>Japan!Q320-Japan!Q317</f>
        <v>0</v>
      </c>
      <c r="Q320" s="27">
        <f>Japan!R320-Japan!R317</f>
        <v>3.9865470200443198</v>
      </c>
      <c r="R320">
        <f>IF(Japan!Q317 &lt;0,1,0)</f>
        <v>0</v>
      </c>
    </row>
    <row r="321" spans="1:18">
      <c r="A321" s="1" t="s">
        <v>326</v>
      </c>
      <c r="B321" s="22">
        <f>1200*LN(Japan!B321/Japan!B320)</f>
        <v>-20.181916099534362</v>
      </c>
      <c r="C321" s="29">
        <f>Japan!C321-Japan!D321</f>
        <v>0.15068181818181819</v>
      </c>
      <c r="D321" s="29">
        <f>Japan!E321-Japan!D321</f>
        <v>0.54868181818181816</v>
      </c>
      <c r="E321" s="54">
        <f>Japan!F321</f>
        <v>24</v>
      </c>
      <c r="F321" s="22">
        <f>1200*LN(Japan!G321/Japan!G320)</f>
        <v>0.6670206922275107</v>
      </c>
      <c r="G321" s="22">
        <f>1200*LN(Japan!H321/Japan!H320)</f>
        <v>-7.8669700236007873</v>
      </c>
      <c r="H321" s="22">
        <f>Japan!I321</f>
        <v>12.4468032863904</v>
      </c>
      <c r="J321" s="22">
        <f>400*LN(Japan!K321/Japan!K318)</f>
        <v>7.3539434257371017</v>
      </c>
      <c r="L321" s="22">
        <f>400*LN(Japan!M321/Japan!M318)</f>
        <v>-5.2235800088392015</v>
      </c>
      <c r="M321" s="22">
        <f>400*LN(Japan!N321/Japan!N318)</f>
        <v>-36.303737504303271</v>
      </c>
      <c r="N321" s="22">
        <f>400*LN(Japan!O321/Japan!O318)</f>
        <v>-14.947658603185312</v>
      </c>
      <c r="P321" s="27">
        <f>Japan!Q321-Japan!Q318</f>
        <v>0</v>
      </c>
      <c r="Q321" s="27">
        <f>Japan!R321-Japan!R318</f>
        <v>3.4885332827546307</v>
      </c>
      <c r="R321">
        <f>IF(Japan!Q318 &lt;0,1,0)</f>
        <v>0</v>
      </c>
    </row>
    <row r="322" spans="1:18">
      <c r="A322" s="1" t="s">
        <v>327</v>
      </c>
      <c r="B322" s="22">
        <f>1200*LN(Japan!B322/Japan!B321)</f>
        <v>4.3818973850495251</v>
      </c>
      <c r="C322" s="29">
        <f>Japan!C322-Japan!D322</f>
        <v>0.15213636363636368</v>
      </c>
      <c r="D322" s="29">
        <f>Japan!E322-Japan!D322</f>
        <v>0.50813636363636361</v>
      </c>
      <c r="E322" s="54">
        <f>Japan!F322</f>
        <v>23</v>
      </c>
      <c r="F322" s="22">
        <f>1200*LN(Japan!G322/Japan!G321)</f>
        <v>5.2515424391021437</v>
      </c>
      <c r="G322" s="22">
        <f>1200*LN(Japan!H322/Japan!H321)</f>
        <v>6.9954047994740343</v>
      </c>
      <c r="H322" s="22">
        <f>Japan!I322</f>
        <v>12.687842156750399</v>
      </c>
      <c r="J322" s="22">
        <f>400*LN(Japan!K322/Japan!K319)</f>
        <v>8.6196429337834921</v>
      </c>
      <c r="L322" s="22">
        <f>400*LN(Japan!M322/Japan!M319)</f>
        <v>-4.4154989259288753</v>
      </c>
      <c r="M322" s="22">
        <f>400*LN(Japan!N322/Japan!N319)</f>
        <v>-24.61553436251474</v>
      </c>
      <c r="N322" s="22">
        <f>400*LN(Japan!O322/Japan!O319)</f>
        <v>-3.9062810445317986</v>
      </c>
      <c r="P322" s="27">
        <f>Japan!Q322-Japan!Q319</f>
        <v>0</v>
      </c>
      <c r="Q322" s="27">
        <f>Japan!R322-Japan!R319</f>
        <v>3.2547587736302006</v>
      </c>
      <c r="R322">
        <f>IF(Japan!Q319 &lt;0,1,0)</f>
        <v>0</v>
      </c>
    </row>
    <row r="323" spans="1:18">
      <c r="A323" s="1" t="s">
        <v>328</v>
      </c>
      <c r="B323" s="22">
        <f>1200*LN(Japan!B323/Japan!B322)</f>
        <v>70.623620463421929</v>
      </c>
      <c r="C323" s="29">
        <f>Japan!C323-Japan!D323</f>
        <v>0.1617619047619048</v>
      </c>
      <c r="D323" s="29">
        <f>Japan!E323-Japan!D323</f>
        <v>0.48776190476190484</v>
      </c>
      <c r="E323" s="54">
        <f>Japan!F323</f>
        <v>22</v>
      </c>
      <c r="F323" s="22">
        <f>1200*LN(Japan!G323/Japan!G322)</f>
        <v>5.228660293216854</v>
      </c>
      <c r="G323" s="22">
        <f>1200*LN(Japan!H323/Japan!H322)</f>
        <v>-1.0176268100307619</v>
      </c>
      <c r="H323" s="22">
        <f>Japan!I323</f>
        <v>7.9333147269503499</v>
      </c>
      <c r="J323" s="22">
        <f>400*LN(Japan!K323/Japan!K320)</f>
        <v>8.3615748622669024</v>
      </c>
      <c r="L323" s="22">
        <f>400*LN(Japan!M323/Japan!M320)</f>
        <v>-7.6269244904811586</v>
      </c>
      <c r="M323" s="22">
        <f>400*LN(Japan!N323/Japan!N320)</f>
        <v>-51.187027136392381</v>
      </c>
      <c r="N323" s="22">
        <f>400*LN(Japan!O323/Japan!O320)</f>
        <v>-14.447641736431388</v>
      </c>
      <c r="P323" s="27">
        <f>Japan!Q323-Japan!Q320</f>
        <v>0</v>
      </c>
      <c r="Q323" s="27">
        <f>Japan!R323-Japan!R320</f>
        <v>3.0287593422103427</v>
      </c>
      <c r="R323">
        <f>IF(Japan!Q320 &lt;0,1,0)</f>
        <v>0</v>
      </c>
    </row>
    <row r="324" spans="1:18">
      <c r="A324" s="1" t="s">
        <v>329</v>
      </c>
      <c r="B324" s="22">
        <f>1200*LN(Japan!B324/Japan!B323)</f>
        <v>27.572416234964013</v>
      </c>
      <c r="C324" s="29">
        <f>Japan!C324-Japan!D324</f>
        <v>0.167304347826087</v>
      </c>
      <c r="D324" s="29">
        <f>Japan!E324-Japan!D324</f>
        <v>0.484304347826087</v>
      </c>
      <c r="E324" s="54">
        <f>Japan!F324</f>
        <v>21</v>
      </c>
      <c r="F324" s="22">
        <f>1200*LN(Japan!G324/Japan!G323)</f>
        <v>5.2059766878242781</v>
      </c>
      <c r="G324" s="22">
        <f>1200*LN(Japan!H324/Japan!H323)</f>
        <v>4.3551947152283113</v>
      </c>
      <c r="H324" s="22">
        <f>Japan!I324</f>
        <v>6.3974554834228003</v>
      </c>
      <c r="J324" s="22">
        <f>400*LN(Japan!K324/Japan!K321)</f>
        <v>2.6032314754690522</v>
      </c>
      <c r="L324" s="22">
        <f>400*LN(Japan!M324/Japan!M321)</f>
        <v>-1.2151908080307239</v>
      </c>
      <c r="M324" s="22">
        <f>400*LN(Japan!N324/Japan!N321)</f>
        <v>14.943561902977013</v>
      </c>
      <c r="N324" s="22">
        <f>400*LN(Japan!O324/Japan!O321)</f>
        <v>2.3976095760825813</v>
      </c>
      <c r="P324" s="27">
        <f>Japan!Q324-Japan!Q321</f>
        <v>0</v>
      </c>
      <c r="Q324" s="27">
        <f>Japan!R324-Japan!R321</f>
        <v>3.7325153899098353</v>
      </c>
      <c r="R324">
        <f>IF(Japan!Q321 &lt;0,1,0)</f>
        <v>0</v>
      </c>
    </row>
    <row r="325" spans="1:18">
      <c r="A325" s="1" t="s">
        <v>330</v>
      </c>
      <c r="B325" s="22">
        <f>1200*LN(Japan!B325/Japan!B324)</f>
        <v>-3.466826153368205</v>
      </c>
      <c r="C325" s="29">
        <f>Japan!C325-Japan!D325</f>
        <v>0.17438095238095239</v>
      </c>
      <c r="D325" s="29">
        <f>Japan!E325-Japan!D325</f>
        <v>0.45238095238095238</v>
      </c>
      <c r="E325" s="54">
        <f>Japan!F325</f>
        <v>20</v>
      </c>
      <c r="F325" s="22">
        <f>1200*LN(Japan!G325/Japan!G324)</f>
        <v>4.477043370461085</v>
      </c>
      <c r="G325" s="22">
        <f>1200*LN(Japan!H325/Japan!H324)</f>
        <v>-5.9560681562191959</v>
      </c>
      <c r="H325" s="22">
        <f>Japan!I325</f>
        <v>10.451931985762799</v>
      </c>
      <c r="J325" s="22">
        <f>400*LN(Japan!K325/Japan!K322)</f>
        <v>1.1490683398294108</v>
      </c>
      <c r="L325" s="22">
        <f>400*LN(Japan!M325/Japan!M322)</f>
        <v>-2.023271890941011</v>
      </c>
      <c r="M325" s="22">
        <f>400*LN(Japan!N325/Japan!N322)</f>
        <v>7.6890543137840011</v>
      </c>
      <c r="N325" s="22">
        <f>400*LN(Japan!O325/Japan!O322)</f>
        <v>-9.5337184256517347</v>
      </c>
      <c r="P325" s="27">
        <f>Japan!Q325-Japan!Q322</f>
        <v>0</v>
      </c>
      <c r="Q325" s="27">
        <f>Japan!R325-Japan!R322</f>
        <v>3.4337517907286994</v>
      </c>
      <c r="R325">
        <f>IF(Japan!Q322 &lt;0,1,0)</f>
        <v>0</v>
      </c>
    </row>
    <row r="326" spans="1:18">
      <c r="A326" s="1" t="s">
        <v>331</v>
      </c>
      <c r="B326" s="22">
        <f>1200*LN(Japan!B326/Japan!B325)</f>
        <v>38.804007035132045</v>
      </c>
      <c r="C326" s="29">
        <f>Japan!C326-Japan!D326</f>
        <v>0.18159090909090908</v>
      </c>
      <c r="D326" s="29">
        <f>Japan!E326-Japan!D326</f>
        <v>0.46859090909090911</v>
      </c>
      <c r="E326" s="54">
        <f>Japan!F326</f>
        <v>20</v>
      </c>
      <c r="F326" s="22">
        <f>1200*LN(Japan!G326/Japan!G325)</f>
        <v>4.4604021729172523</v>
      </c>
      <c r="G326" s="22">
        <f>1200*LN(Japan!H326/Japan!H325)</f>
        <v>-32.923268232678986</v>
      </c>
      <c r="H326" s="22">
        <f>Japan!I326</f>
        <v>7.9756486726540397</v>
      </c>
      <c r="J326" s="22">
        <f>400*LN(Japan!K326/Japan!K323)</f>
        <v>1.5857797124186463</v>
      </c>
      <c r="L326" s="22">
        <f>400*LN(Japan!M326/Japan!M323)</f>
        <v>0.40506332575447423</v>
      </c>
      <c r="M326" s="22">
        <f>400*LN(Japan!N326/Japan!N323)</f>
        <v>7.2060038488514913</v>
      </c>
      <c r="N326" s="22">
        <f>400*LN(Japan!O326/Japan!O323)</f>
        <v>0</v>
      </c>
      <c r="P326" s="27">
        <f>Japan!Q326-Japan!Q323</f>
        <v>0</v>
      </c>
      <c r="Q326" s="27">
        <f>Japan!R326-Japan!R323</f>
        <v>2.9272134479952996</v>
      </c>
      <c r="R326">
        <f>IF(Japan!Q323 &lt;0,1,0)</f>
        <v>0</v>
      </c>
    </row>
    <row r="327" spans="1:18">
      <c r="A327" s="1" t="s">
        <v>332</v>
      </c>
      <c r="B327" s="22">
        <f>1200*LN(Japan!B327/Japan!B326)</f>
        <v>-55.447837025506871</v>
      </c>
      <c r="C327" s="29">
        <f>Japan!C327-Japan!D327</f>
        <v>0.20021739130434782</v>
      </c>
      <c r="D327" s="29">
        <f>Japan!E327-Japan!D327</f>
        <v>0.47321739130434787</v>
      </c>
      <c r="E327" s="54">
        <f>Japan!F327</f>
        <v>21</v>
      </c>
      <c r="F327" s="22">
        <f>1200*LN(Japan!G327/Japan!G326)</f>
        <v>4.4438842282464428</v>
      </c>
      <c r="G327" s="22">
        <f>1200*LN(Japan!H327/Japan!H326)</f>
        <v>6.1213196500091707</v>
      </c>
      <c r="H327" s="22">
        <f>Japan!I327</f>
        <v>22.707228253294701</v>
      </c>
      <c r="J327" s="22">
        <f>400*LN(Japan!K327/Japan!K324)</f>
        <v>-0.46073835823132303</v>
      </c>
      <c r="L327" s="22">
        <f>400*LN(Japan!M327/Japan!M324)</f>
        <v>1.2151908080307205</v>
      </c>
      <c r="M327" s="22">
        <f>400*LN(Japan!N327/Japan!N324)</f>
        <v>5.6330967510968826</v>
      </c>
      <c r="N327" s="22">
        <f>400*LN(Japan!O327/Japan!O324)</f>
        <v>0.79602016320754931</v>
      </c>
      <c r="P327" s="27">
        <f>Japan!Q327-Japan!Q324</f>
        <v>0</v>
      </c>
      <c r="Q327" s="27">
        <f>Japan!R327-Japan!R324</f>
        <v>2.7922001233263885</v>
      </c>
      <c r="R327">
        <f>IF(Japan!Q324 &lt;0,1,0)</f>
        <v>0</v>
      </c>
    </row>
    <row r="328" spans="1:18">
      <c r="A328" s="1" t="s">
        <v>333</v>
      </c>
      <c r="B328" s="22">
        <f>1200*LN(Japan!B328/Japan!B327)</f>
        <v>119.52573549850339</v>
      </c>
      <c r="C328" s="29">
        <f>Japan!C328-Japan!D328</f>
        <v>0.17755000000000001</v>
      </c>
      <c r="D328" s="29">
        <f>Japan!E328-Japan!D328</f>
        <v>0.41554999999999997</v>
      </c>
      <c r="E328" s="54">
        <f>Japan!F328</f>
        <v>21</v>
      </c>
      <c r="F328" s="22">
        <f>1200*LN(Japan!G328/Japan!G327)</f>
        <v>1.2307687438535828</v>
      </c>
      <c r="G328" s="22">
        <f>1200*LN(Japan!H328/Japan!H327)</f>
        <v>-74.174442448467133</v>
      </c>
      <c r="H328" s="22">
        <f>Japan!I328</f>
        <v>13.990384704170401</v>
      </c>
      <c r="J328" s="22">
        <f>400*LN(Japan!K328/Japan!K325)</f>
        <v>-1.1775885226346421</v>
      </c>
      <c r="L328" s="22">
        <f>400*LN(Japan!M328/Japan!M325)</f>
        <v>1.6194354104001329</v>
      </c>
      <c r="M328" s="22">
        <f>400*LN(Japan!N328/Japan!N325)</f>
        <v>3.9984252968643839</v>
      </c>
      <c r="N328" s="22">
        <f>400*LN(Japan!O328/Japan!O325)</f>
        <v>4.3978454004383956</v>
      </c>
      <c r="P328" s="27">
        <f>Japan!Q328-Japan!Q325</f>
        <v>0</v>
      </c>
      <c r="Q328" s="27">
        <f>Japan!R328-Japan!R325</f>
        <v>2.8855871547904002</v>
      </c>
      <c r="R328">
        <f>IF(Japan!Q325 &lt;0,1,0)</f>
        <v>0</v>
      </c>
    </row>
    <row r="329" spans="1:18">
      <c r="A329" s="1" t="s">
        <v>334</v>
      </c>
      <c r="B329" s="22">
        <f>1200*LN(Japan!B329/Japan!B328)</f>
        <v>22.534073988227668</v>
      </c>
      <c r="C329" s="29">
        <f>Japan!C329-Japan!D329</f>
        <v>0.15095652173913049</v>
      </c>
      <c r="D329" s="29">
        <f>Japan!E329-Japan!D329</f>
        <v>0.30195652173913051</v>
      </c>
      <c r="E329" s="54">
        <f>Japan!F329</f>
        <v>23</v>
      </c>
      <c r="F329" s="22">
        <f>1200*LN(Japan!G329/Japan!G328)</f>
        <v>1.2295077106928021</v>
      </c>
      <c r="G329" s="22">
        <f>1200*LN(Japan!H329/Japan!H328)</f>
        <v>-20.289373704800198</v>
      </c>
      <c r="H329" s="22">
        <f>Japan!I329</f>
        <v>13.2273923042705</v>
      </c>
      <c r="J329" s="22">
        <f>400*LN(Japan!K329/Japan!K326)</f>
        <v>-1.1603988065410249</v>
      </c>
      <c r="L329" s="22">
        <f>400*LN(Japan!M329/Japan!M326)</f>
        <v>1.6161638148020507</v>
      </c>
      <c r="M329" s="22">
        <f>400*LN(Japan!N329/Japan!N326)</f>
        <v>-1.1767677502232636</v>
      </c>
      <c r="N329" s="22">
        <f>400*LN(Japan!O329/Japan!O326)</f>
        <v>-1.5936276059529044</v>
      </c>
      <c r="P329" s="27">
        <f>Japan!Q329-Japan!Q326</f>
        <v>0</v>
      </c>
      <c r="Q329" s="27">
        <f>Japan!R329-Japan!R326</f>
        <v>3.2843729525744791</v>
      </c>
      <c r="R329">
        <f>IF(Japan!Q326 &lt;0,1,0)</f>
        <v>0</v>
      </c>
    </row>
    <row r="330" spans="1:18">
      <c r="A330" s="1" t="s">
        <v>335</v>
      </c>
      <c r="B330" s="22">
        <f>1200*LN(Japan!B330/Japan!B329)</f>
        <v>-19.237693193261855</v>
      </c>
      <c r="C330" s="29">
        <f>Japan!C330-Japan!D330</f>
        <v>0.13322727272727278</v>
      </c>
      <c r="D330" s="29">
        <f>Japan!E330-Japan!D330</f>
        <v>0.23522727272727281</v>
      </c>
      <c r="E330" s="54">
        <f>Japan!F330</f>
        <v>23</v>
      </c>
      <c r="F330" s="22">
        <f>1200*LN(Japan!G330/Japan!G329)</f>
        <v>1.2282492589727509</v>
      </c>
      <c r="G330" s="22">
        <f>1200*LN(Japan!H330/Japan!H329)</f>
        <v>31.327559287511683</v>
      </c>
      <c r="H330" s="22">
        <f>Japan!I330</f>
        <v>13.868967584905301</v>
      </c>
      <c r="J330" s="22">
        <f>400*LN(Japan!K330/Japan!K327)</f>
        <v>0.2042688738189182</v>
      </c>
      <c r="L330" s="22">
        <f>400*LN(Japan!M330/Japan!M327)</f>
        <v>2.4193622143522626</v>
      </c>
      <c r="M330" s="22">
        <f>400*LN(Japan!N330/Japan!N327)</f>
        <v>-2.0058384808381819</v>
      </c>
      <c r="N330" s="22">
        <f>400*LN(Japan!O330/Japan!O327)</f>
        <v>8.2639437075489592</v>
      </c>
      <c r="P330" s="27">
        <f>Japan!Q330-Japan!Q327</f>
        <v>0</v>
      </c>
      <c r="Q330" s="27">
        <f>Japan!R330-Japan!R327</f>
        <v>2.9333421797120778</v>
      </c>
      <c r="R330">
        <f>IF(Japan!Q327 &lt;0,1,0)</f>
        <v>0</v>
      </c>
    </row>
    <row r="331" spans="1:18">
      <c r="A331" s="1" t="s">
        <v>336</v>
      </c>
      <c r="B331" s="22">
        <f>1200*LN(Japan!B331/Japan!B330)</f>
        <v>60.592382998769224</v>
      </c>
      <c r="C331" s="29">
        <f>Japan!C331-Japan!D331</f>
        <v>0.14980000000000002</v>
      </c>
      <c r="D331" s="29">
        <f>Japan!E331-Japan!D331</f>
        <v>0.30880000000000002</v>
      </c>
      <c r="E331" s="54">
        <f>Japan!F331</f>
        <v>22</v>
      </c>
      <c r="F331" s="22">
        <f>1200*LN(Japan!G331/Japan!G330)</f>
        <v>-3.3191915307048028</v>
      </c>
      <c r="G331" s="22">
        <f>1200*LN(Japan!H331/Japan!H330)</f>
        <v>8.4463330978640236</v>
      </c>
      <c r="H331" s="22">
        <f>Japan!I331</f>
        <v>8.5595331639603902</v>
      </c>
      <c r="J331" s="22">
        <f>400*LN(Japan!K331/Japan!K328)</f>
        <v>0.34905233064020336</v>
      </c>
      <c r="L331" s="22">
        <f>400*LN(Japan!M331/Japan!M328)</f>
        <v>1.6129054111753804</v>
      </c>
      <c r="M331" s="22">
        <f>400*LN(Japan!N331/Japan!N328)</f>
        <v>-2.3927998413234706</v>
      </c>
      <c r="N331" s="22">
        <f>400*LN(Japan!O331/Japan!O328)</f>
        <v>-3.1936297392901372</v>
      </c>
      <c r="P331" s="27">
        <f>Japan!Q331-Japan!Q328</f>
        <v>0</v>
      </c>
      <c r="Q331" s="27">
        <f>Japan!R331-Japan!R328</f>
        <v>3.2422483486518203</v>
      </c>
      <c r="R331">
        <f>IF(Japan!Q328 &lt;0,1,0)</f>
        <v>0</v>
      </c>
    </row>
    <row r="332" spans="1:18">
      <c r="A332" s="1" t="s">
        <v>337</v>
      </c>
      <c r="B332" s="22">
        <f>1200*LN(Japan!B332/Japan!B331)</f>
        <v>73.857947812094153</v>
      </c>
      <c r="C332" s="29">
        <f>Japan!C332-Japan!D332</f>
        <v>0.14600000000000002</v>
      </c>
      <c r="D332" s="29">
        <f>Japan!E332-Japan!D332</f>
        <v>0.376</v>
      </c>
      <c r="E332" s="54">
        <f>Japan!F332</f>
        <v>23</v>
      </c>
      <c r="F332" s="22">
        <f>1200*LN(Japan!G332/Japan!G331)</f>
        <v>-3.3283978615825602</v>
      </c>
      <c r="G332" s="22">
        <f>1200*LN(Japan!H332/Japan!H331)</f>
        <v>3.1132460061651401</v>
      </c>
      <c r="H332" s="22">
        <f>Japan!I332</f>
        <v>8.8435455369270599</v>
      </c>
      <c r="J332" s="22">
        <f>400*LN(Japan!K332/Japan!K329)</f>
        <v>0.20003408428364566</v>
      </c>
      <c r="L332" s="22">
        <f>400*LN(Japan!M332/Japan!M329)</f>
        <v>0.80563974868047428</v>
      </c>
      <c r="M332" s="22">
        <f>400*LN(Japan!N332/Japan!N329)</f>
        <v>-3.6090470398562675</v>
      </c>
      <c r="N332" s="22">
        <f>400*LN(Japan!O332/Japan!O329)</f>
        <v>-3.609047039853444</v>
      </c>
      <c r="P332" s="27">
        <f>Japan!Q332-Japan!Q329</f>
        <v>0</v>
      </c>
      <c r="Q332" s="27">
        <f>Japan!R332-Japan!R329</f>
        <v>3.3388293714712631</v>
      </c>
      <c r="R332">
        <f>IF(Japan!Q329 &lt;0,1,0)</f>
        <v>0</v>
      </c>
    </row>
    <row r="333" spans="1:18">
      <c r="A333" s="1" t="s">
        <v>338</v>
      </c>
      <c r="B333" s="22">
        <f>1200*LN(Japan!B333/Japan!B332)</f>
        <v>28.298255546998615</v>
      </c>
      <c r="C333" s="29">
        <f>Japan!C333-Japan!D333</f>
        <v>0.14759090909090911</v>
      </c>
      <c r="D333" s="29">
        <f>Japan!E333-Japan!D333</f>
        <v>0.31759090909090915</v>
      </c>
      <c r="E333" s="54">
        <f>Japan!F333</f>
        <v>23</v>
      </c>
      <c r="F333" s="22">
        <f>1200*LN(Japan!G333/Japan!G332)</f>
        <v>-3.3376554051283551</v>
      </c>
      <c r="G333" s="22">
        <f>1200*LN(Japan!H333/Japan!H332)</f>
        <v>1.5535993884207517</v>
      </c>
      <c r="H333" s="22">
        <f>Japan!I333</f>
        <v>10.3843059131766</v>
      </c>
      <c r="J333" s="22">
        <f>400*LN(Japan!K333/Japan!K330)</f>
        <v>0.61886392505739163</v>
      </c>
      <c r="L333" s="22">
        <f>400*LN(Japan!M333/Japan!M330)</f>
        <v>-0.80482924536809253</v>
      </c>
      <c r="M333" s="22">
        <f>400*LN(Japan!N333/Japan!N330)</f>
        <v>-1.1957722083143458</v>
      </c>
      <c r="N333" s="22">
        <f>400*LN(Japan!O333/Japan!O330)</f>
        <v>-11.858575986689139</v>
      </c>
      <c r="P333" s="27">
        <f>Japan!Q333-Japan!Q330</f>
        <v>0</v>
      </c>
      <c r="Q333" s="27">
        <f>Japan!R333-Japan!R330</f>
        <v>3.4629348407941549</v>
      </c>
      <c r="R333">
        <f>IF(Japan!Q330 &lt;0,1,0)</f>
        <v>0</v>
      </c>
    </row>
    <row r="334" spans="1:18">
      <c r="A334" s="1" t="s">
        <v>339</v>
      </c>
      <c r="B334" s="22">
        <f>1200*LN(Japan!B334/Japan!B333)</f>
        <v>26.504158832278002</v>
      </c>
      <c r="C334" s="29">
        <f>Japan!C334-Japan!D334</f>
        <v>0.1519047619047619</v>
      </c>
      <c r="D334" s="29">
        <f>Japan!E334-Japan!D334</f>
        <v>0.37290476190476191</v>
      </c>
      <c r="E334" s="54">
        <f>Japan!F334</f>
        <v>23</v>
      </c>
      <c r="F334" s="22">
        <f>1200*LN(Japan!G334/Japan!G333)</f>
        <v>0.93792171141507896</v>
      </c>
      <c r="G334" s="22">
        <f>1200*LN(Japan!H334/Japan!H333)</f>
        <v>-27.959379964134563</v>
      </c>
      <c r="H334" s="22">
        <f>Japan!I334</f>
        <v>6.5863677245689303</v>
      </c>
      <c r="J334" s="22">
        <f>400*LN(Japan!K334/Japan!K331)</f>
        <v>1.7602143844301754</v>
      </c>
      <c r="L334" s="22">
        <f>400*LN(Japan!M334/Japan!M331)</f>
        <v>-0.80563974868050248</v>
      </c>
      <c r="M334" s="22">
        <f>400*LN(Japan!N334/Japan!N331)</f>
        <v>-0.40940515890366419</v>
      </c>
      <c r="N334" s="22">
        <f>400*LN(Japan!O334/Japan!O331)</f>
        <v>-0.40100253985001372</v>
      </c>
      <c r="P334" s="27">
        <f>Japan!Q334-Japan!Q331</f>
        <v>0</v>
      </c>
      <c r="Q334" s="27">
        <f>Japan!R334-Japan!R331</f>
        <v>3.7613427642773658</v>
      </c>
      <c r="R334">
        <f>IF(Japan!Q331 &lt;0,1,0)</f>
        <v>0</v>
      </c>
    </row>
    <row r="335" spans="1:18">
      <c r="A335" s="1" t="s">
        <v>340</v>
      </c>
      <c r="B335" s="22">
        <f>1200*LN(Japan!B335/Japan!B334)</f>
        <v>19.235596034034334</v>
      </c>
      <c r="C335" s="29">
        <f>Japan!C335-Japan!D335</f>
        <v>0.15336363636363642</v>
      </c>
      <c r="D335" s="29">
        <f>Japan!E335-Japan!D335</f>
        <v>0.4393636363636364</v>
      </c>
      <c r="E335" s="54">
        <f>Japan!F335</f>
        <v>24</v>
      </c>
      <c r="F335" s="22">
        <f>1200*LN(Japan!G335/Japan!G334)</f>
        <v>0.93718920296247044</v>
      </c>
      <c r="G335" s="22">
        <f>1200*LN(Japan!H335/Japan!H334)</f>
        <v>-24.726590658669615</v>
      </c>
      <c r="H335" s="22">
        <f>Japan!I335</f>
        <v>11.222905380822199</v>
      </c>
      <c r="J335" s="22">
        <f>400*LN(Japan!K335/Japan!K332)</f>
        <v>1.0273184151434351</v>
      </c>
      <c r="L335" s="22">
        <f>400*LN(Japan!M335/Japan!M332)</f>
        <v>0.40221220080742975</v>
      </c>
      <c r="M335" s="22">
        <f>400*LN(Japan!N335/Japan!N332)</f>
        <v>-0.39296230652232117</v>
      </c>
      <c r="N335" s="22">
        <f>400*LN(Japan!O335/Japan!O332)</f>
        <v>4.8048625792032169</v>
      </c>
      <c r="P335" s="27">
        <f>Japan!Q335-Japan!Q332</f>
        <v>0</v>
      </c>
      <c r="Q335" s="27">
        <f>Japan!R335-Japan!R332</f>
        <v>3.6878652196626689</v>
      </c>
      <c r="R335">
        <f>IF(Japan!Q332 &lt;0,1,0)</f>
        <v>0</v>
      </c>
    </row>
    <row r="336" spans="1:18">
      <c r="A336" s="1" t="s">
        <v>341</v>
      </c>
      <c r="B336" s="22">
        <f>1200*LN(Japan!B336/Japan!B335)</f>
        <v>-11.247304311823164</v>
      </c>
      <c r="C336" s="29">
        <f>Japan!C336-Japan!D336</f>
        <v>0.16247826086956524</v>
      </c>
      <c r="D336" s="29">
        <f>Japan!E336-Japan!D336</f>
        <v>0.40347826086956518</v>
      </c>
      <c r="E336" s="54">
        <f>Japan!F336</f>
        <v>24</v>
      </c>
      <c r="F336" s="22">
        <f>1200*LN(Japan!G336/Japan!G335)</f>
        <v>0.93645783777984437</v>
      </c>
      <c r="G336" s="22">
        <f>1200*LN(Japan!H336/Japan!H335)</f>
        <v>19.151482734585969</v>
      </c>
      <c r="H336" s="22">
        <f>Japan!I336</f>
        <v>14.0991407102617</v>
      </c>
      <c r="J336" s="22">
        <f>400*LN(Japan!K336/Japan!K333)</f>
        <v>0.57506930559185321</v>
      </c>
      <c r="L336" s="22">
        <f>400*LN(Japan!M336/Japan!M333)</f>
        <v>0.40261704456058889</v>
      </c>
      <c r="M336" s="22">
        <f>400*LN(Japan!N336/Japan!N333)</f>
        <v>3.9976260952652884</v>
      </c>
      <c r="N336" s="22">
        <f>400*LN(Japan!O336/Japan!O333)</f>
        <v>2.7986121159325883</v>
      </c>
      <c r="P336" s="27">
        <f>Japan!Q336-Japan!Q333</f>
        <v>0</v>
      </c>
      <c r="Q336" s="27">
        <f>Japan!R336-Japan!R333</f>
        <v>3.7865239096320025</v>
      </c>
      <c r="R336">
        <f>IF(Japan!Q333 &lt;0,1,0)</f>
        <v>0</v>
      </c>
    </row>
    <row r="337" spans="1:18">
      <c r="A337" s="1" t="s">
        <v>342</v>
      </c>
      <c r="B337" s="22">
        <f>1200*LN(Japan!B337/Japan!B336)</f>
        <v>-17.509605096263858</v>
      </c>
      <c r="C337" s="29">
        <f>Japan!C337-Japan!D337</f>
        <v>0.15733333333333341</v>
      </c>
      <c r="D337" s="29">
        <f>Japan!E337-Japan!D337</f>
        <v>0.3683333333333334</v>
      </c>
      <c r="E337" s="54">
        <f>Japan!F337</f>
        <v>25</v>
      </c>
      <c r="F337" s="22">
        <f>1200*LN(Japan!G337/Japan!G336)</f>
        <v>7.8155866409030885</v>
      </c>
      <c r="G337" s="22">
        <f>1200*LN(Japan!H337/Japan!H336)</f>
        <v>9.3831238130569279</v>
      </c>
      <c r="H337" s="22">
        <f>Japan!I337</f>
        <v>24.801719009391501</v>
      </c>
      <c r="J337" s="22">
        <f>400*LN(Japan!K337/Japan!K334)</f>
        <v>-2.8935386251941159E-2</v>
      </c>
      <c r="L337" s="22">
        <f>400*LN(Japan!M337/Japan!M334)</f>
        <v>0.4030227041199082</v>
      </c>
      <c r="M337" s="22">
        <f>400*LN(Japan!N337/Japan!N334)</f>
        <v>1.1950242662958916</v>
      </c>
      <c r="N337" s="22">
        <f>400*LN(Japan!O337/Japan!O334)</f>
        <v>-3.6272288855882961</v>
      </c>
      <c r="P337" s="27">
        <f>Japan!Q337-Japan!Q334</f>
        <v>0</v>
      </c>
      <c r="Q337" s="27">
        <f>Japan!R337-Japan!R334</f>
        <v>3.653878287666025</v>
      </c>
      <c r="R337">
        <f>IF(Japan!Q334 &lt;0,1,0)</f>
        <v>0</v>
      </c>
    </row>
    <row r="338" spans="1:18">
      <c r="A338" s="1" t="s">
        <v>343</v>
      </c>
      <c r="B338" s="22">
        <f>1200*LN(Japan!B338/Japan!B337)</f>
        <v>-123.89389746223243</v>
      </c>
      <c r="C338" s="29">
        <f>Japan!C338-Japan!D338</f>
        <v>0.1567272727272728</v>
      </c>
      <c r="D338" s="29">
        <f>Japan!E338-Japan!D338</f>
        <v>0.33772727272727276</v>
      </c>
      <c r="E338" s="54">
        <f>Japan!F338</f>
        <v>26</v>
      </c>
      <c r="F338" s="22">
        <f>1200*LN(Japan!G338/Japan!G337)</f>
        <v>7.7650130199326348</v>
      </c>
      <c r="G338" s="22">
        <f>1200*LN(Japan!H338/Japan!H337)</f>
        <v>31.889332595045051</v>
      </c>
      <c r="H338" s="22">
        <f>Japan!I338</f>
        <v>29.3705018736594</v>
      </c>
      <c r="J338" s="22">
        <f>400*LN(Japan!K338/Japan!K335)</f>
        <v>6.5748356714210976E-2</v>
      </c>
      <c r="L338" s="22">
        <f>400*LN(Japan!M338/Japan!M335)</f>
        <v>0</v>
      </c>
      <c r="M338" s="22">
        <f>400*LN(Japan!N338/Japan!N335)</f>
        <v>3.9900689409415926</v>
      </c>
      <c r="N338" s="22">
        <f>400*LN(Japan!O338/Japan!O335)</f>
        <v>0</v>
      </c>
      <c r="P338" s="27">
        <f>Japan!Q338-Japan!Q335</f>
        <v>0</v>
      </c>
      <c r="Q338" s="27">
        <f>Japan!R338-Japan!R335</f>
        <v>4.4204769621520512</v>
      </c>
      <c r="R338">
        <f>IF(Japan!Q335 &lt;0,1,0)</f>
        <v>0</v>
      </c>
    </row>
    <row r="339" spans="1:18">
      <c r="A339" s="1" t="s">
        <v>344</v>
      </c>
      <c r="B339" s="22">
        <f>1200*LN(Japan!B339/Japan!B338)</f>
        <v>41.210609982664757</v>
      </c>
      <c r="C339" s="29">
        <f>Japan!C339-Japan!D339</f>
        <v>0.1570454545454546</v>
      </c>
      <c r="D339" s="29">
        <f>Japan!E339-Japan!D339</f>
        <v>0.2880454545454546</v>
      </c>
      <c r="E339" s="54">
        <f>Japan!F339</f>
        <v>26</v>
      </c>
      <c r="F339" s="22">
        <f>1200*LN(Japan!G339/Japan!G338)</f>
        <v>7.7150897035228114</v>
      </c>
      <c r="G339" s="22">
        <f>1200*LN(Japan!H339/Japan!H338)</f>
        <v>-6.6516444883726802</v>
      </c>
      <c r="H339" s="22">
        <f>Japan!I339</f>
        <v>14.1940881463661</v>
      </c>
      <c r="J339" s="22">
        <f>400*LN(Japan!K339/Japan!K336)</f>
        <v>-0.68833515963576219</v>
      </c>
      <c r="L339" s="22">
        <f>400*LN(Japan!M339/Japan!M336)</f>
        <v>1.2054253221057034</v>
      </c>
      <c r="M339" s="22">
        <f>400*LN(Japan!N339/Japan!N336)</f>
        <v>4.3484292903195643</v>
      </c>
      <c r="N339" s="22">
        <f>400*LN(Japan!O339/Japan!O336)</f>
        <v>0.79602016320754931</v>
      </c>
      <c r="P339" s="27">
        <f>Japan!Q339-Japan!Q336</f>
        <v>0</v>
      </c>
      <c r="Q339" s="27">
        <f>Japan!R339-Japan!R336</f>
        <v>4.2082522443013062</v>
      </c>
      <c r="R339">
        <f>IF(Japan!Q336 &lt;0,1,0)</f>
        <v>0</v>
      </c>
    </row>
    <row r="340" spans="1:18">
      <c r="A340" s="1" t="s">
        <v>345</v>
      </c>
      <c r="B340" s="22">
        <f>1200*LN(Japan!B340/Japan!B339)</f>
        <v>59.304236734882238</v>
      </c>
      <c r="C340" s="29">
        <f>Japan!C340-Japan!D340</f>
        <v>0.198047619047619</v>
      </c>
      <c r="D340" s="29">
        <f>Japan!E340-Japan!D340</f>
        <v>0.32904761904761898</v>
      </c>
      <c r="E340" s="54">
        <f>Japan!F340</f>
        <v>28</v>
      </c>
      <c r="F340" s="22">
        <f>1200*LN(Japan!G340/Japan!G339)</f>
        <v>-0.42484322427992033</v>
      </c>
      <c r="G340" s="22">
        <f>1200*LN(Japan!H340/Japan!H339)</f>
        <v>-5.4414811126561249</v>
      </c>
      <c r="H340" s="22">
        <f>Japan!I340</f>
        <v>10.4396673516226</v>
      </c>
      <c r="J340" s="22">
        <f>400*LN(Japan!K340/Japan!K337)</f>
        <v>-1.1289704437594594</v>
      </c>
      <c r="L340" s="22">
        <f>400*LN(Japan!M340/Japan!M337)</f>
        <v>0</v>
      </c>
      <c r="M340" s="22">
        <f>400*LN(Japan!N340/Japan!N337)</f>
        <v>-5.2071421569258902</v>
      </c>
      <c r="N340" s="22">
        <f>400*LN(Japan!O340/Japan!O337)</f>
        <v>4.8290324937075209</v>
      </c>
      <c r="P340" s="27">
        <f>Japan!Q340-Japan!Q337</f>
        <v>0</v>
      </c>
      <c r="Q340" s="27">
        <f>Japan!R340-Japan!R337</f>
        <v>4.1859600958526499</v>
      </c>
      <c r="R340">
        <f>IF(Japan!Q337 &lt;0,1,0)</f>
        <v>0</v>
      </c>
    </row>
    <row r="341" spans="1:18">
      <c r="A341" s="1" t="s">
        <v>346</v>
      </c>
      <c r="B341" s="22">
        <f>1200*LN(Japan!B341/Japan!B340)</f>
        <v>-23.830145290012485</v>
      </c>
      <c r="C341" s="29">
        <f>Japan!C341-Japan!D341</f>
        <v>0.18671428571428572</v>
      </c>
      <c r="D341" s="29">
        <f>Japan!E341-Japan!D341</f>
        <v>0.2877142857142857</v>
      </c>
      <c r="E341" s="54">
        <f>Japan!F341</f>
        <v>28</v>
      </c>
      <c r="F341" s="22">
        <f>1200*LN(Japan!G341/Japan!G340)</f>
        <v>-0.42499368735521331</v>
      </c>
      <c r="G341" s="22">
        <f>1200*LN(Japan!H341/Japan!H340)</f>
        <v>8.5398561879507078</v>
      </c>
      <c r="H341" s="22">
        <f>Japan!I341</f>
        <v>14.1191623926905</v>
      </c>
      <c r="J341" s="22">
        <f>400*LN(Japan!K341/Japan!K338)</f>
        <v>-1.1400943929963037</v>
      </c>
      <c r="L341" s="22">
        <f>400*LN(Japan!M341/Japan!M338)</f>
        <v>-0.40221220080745984</v>
      </c>
      <c r="M341" s="22">
        <f>400*LN(Japan!N341/Japan!N338)</f>
        <v>-4.8045610603433024</v>
      </c>
      <c r="N341" s="22">
        <f>400*LN(Japan!O341/Japan!O338)</f>
        <v>-9.6681443711273207</v>
      </c>
      <c r="P341" s="27">
        <f>Japan!Q341-Japan!Q338</f>
        <v>0</v>
      </c>
      <c r="Q341" s="27">
        <f>Japan!R341-Japan!R338</f>
        <v>2.7472305187046686</v>
      </c>
      <c r="R341">
        <f>IF(Japan!Q338 &lt;0,1,0)</f>
        <v>0</v>
      </c>
    </row>
    <row r="342" spans="1:18">
      <c r="A342" s="1" t="s">
        <v>347</v>
      </c>
      <c r="B342" s="22">
        <f>1200*LN(Japan!B342/Japan!B341)</f>
        <v>-112.74357875977391</v>
      </c>
      <c r="C342" s="29">
        <f>Japan!C342-Japan!D342</f>
        <v>0.1832</v>
      </c>
      <c r="D342" s="29">
        <f>Japan!E342-Japan!D342</f>
        <v>0.10920000000000001</v>
      </c>
      <c r="E342" s="54">
        <f>Japan!F342</f>
        <v>28</v>
      </c>
      <c r="F342" s="22">
        <f>1200*LN(Japan!G342/Japan!G341)</f>
        <v>-0.42514425704242798</v>
      </c>
      <c r="G342" s="22">
        <f>1200*LN(Japan!H342/Japan!H341)</f>
        <v>45.242550058628616</v>
      </c>
      <c r="H342" s="22">
        <f>Japan!I342</f>
        <v>29.764041840675201</v>
      </c>
      <c r="J342" s="22">
        <f>400*LN(Japan!K342/Japan!K339)</f>
        <v>-1.1142630819042727</v>
      </c>
      <c r="L342" s="22">
        <f>400*LN(Japan!M342/Japan!M339)</f>
        <v>1.2018036081194889</v>
      </c>
      <c r="M342" s="22">
        <f>400*LN(Japan!N342/Japan!N339)</f>
        <v>-7.5549268929422597</v>
      </c>
      <c r="N342" s="22">
        <f>400*LN(Japan!O342/Japan!O339)</f>
        <v>-1.1946250791029278</v>
      </c>
      <c r="P342" s="27">
        <f>Japan!Q342-Japan!Q339</f>
        <v>0</v>
      </c>
      <c r="Q342" s="27">
        <f>Japan!R342-Japan!R339</f>
        <v>2.8419013338355086</v>
      </c>
      <c r="R342">
        <f>IF(Japan!Q339 &lt;0,1,0)</f>
        <v>0</v>
      </c>
    </row>
    <row r="343" spans="1:18">
      <c r="A343" s="1" t="s">
        <v>348</v>
      </c>
      <c r="B343" s="22">
        <f>1200*LN(Japan!B343/Japan!B342)</f>
        <v>-76.876443275035484</v>
      </c>
      <c r="C343" s="29">
        <f>Japan!C343-Japan!D343</f>
        <v>0.18414285714285711</v>
      </c>
      <c r="D343" s="29">
        <f>Japan!E343-Japan!D343</f>
        <v>2.1142857142857102E-2</v>
      </c>
      <c r="E343" s="54">
        <f>Japan!F343</f>
        <v>39</v>
      </c>
      <c r="F343" s="22">
        <f>1200*LN(Japan!G343/Japan!G342)</f>
        <v>-3.9577620309997874</v>
      </c>
      <c r="G343" s="22">
        <f>1200*LN(Japan!H343/Japan!H342)</f>
        <v>27.397777790541362</v>
      </c>
      <c r="H343" s="22">
        <f>Japan!I343</f>
        <v>34.926344487984103</v>
      </c>
      <c r="J343" s="22">
        <f>400*LN(Japan!K343/Japan!K340)</f>
        <v>9.2778883311977506E-2</v>
      </c>
      <c r="L343" s="22">
        <f>400*LN(Japan!M343/Japan!M340)</f>
        <v>1.2066374157702022</v>
      </c>
      <c r="M343" s="22">
        <f>400*LN(Japan!N343/Japan!N340)</f>
        <v>-2.0391572475463251</v>
      </c>
      <c r="N343" s="22">
        <f>400*LN(Japan!O343/Japan!O340)</f>
        <v>-2.0050167294174912</v>
      </c>
      <c r="P343" s="27">
        <f>Japan!Q343-Japan!Q340</f>
        <v>0</v>
      </c>
      <c r="Q343" s="27">
        <f>Japan!R343-Japan!R340</f>
        <v>3.0148622026242293</v>
      </c>
      <c r="R343">
        <f>IF(Japan!Q340 &lt;0,1,0)</f>
        <v>0</v>
      </c>
    </row>
    <row r="344" spans="1:18">
      <c r="A344" s="1" t="s">
        <v>349</v>
      </c>
      <c r="B344" s="22">
        <f>1200*LN(Japan!B344/Japan!B343)</f>
        <v>30.157333901715422</v>
      </c>
      <c r="C344" s="29">
        <f>Japan!C344-Japan!D344</f>
        <v>0.15165217391304342</v>
      </c>
      <c r="D344" s="29">
        <f>Japan!E344-Japan!D344</f>
        <v>3.6521739130433994E-3</v>
      </c>
      <c r="E344" s="54">
        <f>Japan!F344</f>
        <v>40</v>
      </c>
      <c r="F344" s="22">
        <f>1200*LN(Japan!G344/Japan!G343)</f>
        <v>-3.9708584703145413</v>
      </c>
      <c r="G344" s="22">
        <f>1200*LN(Japan!H344/Japan!H343)</f>
        <v>8.1277524070148868</v>
      </c>
      <c r="H344" s="22">
        <f>Japan!I344</f>
        <v>15.3804307325185</v>
      </c>
      <c r="J344" s="22">
        <f>400*LN(Japan!K344/Japan!K341)</f>
        <v>5.4281004929693122E-2</v>
      </c>
      <c r="L344" s="22">
        <f>400*LN(Japan!M344/Japan!M341)</f>
        <v>0.40221220080742975</v>
      </c>
      <c r="M344" s="22">
        <f>400*LN(Japan!N344/Japan!N341)</f>
        <v>-1.6222693510908344</v>
      </c>
      <c r="N344" s="22">
        <f>400*LN(Japan!O344/Japan!O341)</f>
        <v>7.2729276332763924</v>
      </c>
      <c r="P344" s="27">
        <f>Japan!Q344-Japan!Q341</f>
        <v>0</v>
      </c>
      <c r="Q344" s="27">
        <f>Japan!R344-Japan!R341</f>
        <v>3.926279692548249</v>
      </c>
      <c r="R344">
        <f>IF(Japan!Q341 &lt;0,1,0)</f>
        <v>0</v>
      </c>
    </row>
    <row r="345" spans="1:18">
      <c r="A345" s="1" t="s">
        <v>350</v>
      </c>
      <c r="B345" s="22">
        <f>1200*LN(Japan!B345/Japan!B344)</f>
        <v>-20.159448790048579</v>
      </c>
      <c r="C345" s="29">
        <f>Japan!C345-Japan!D345</f>
        <v>0.31461904761904702</v>
      </c>
      <c r="D345" s="29">
        <f>Japan!E345-Japan!D345</f>
        <v>0.169619047619047</v>
      </c>
      <c r="E345" s="54">
        <f>Japan!F345</f>
        <v>41</v>
      </c>
      <c r="F345" s="22">
        <f>1200*LN(Japan!G345/Japan!G344)</f>
        <v>-3.9840418710587211</v>
      </c>
      <c r="G345" s="22">
        <f>1200*LN(Japan!H345/Japan!H344)</f>
        <v>20.223989107516349</v>
      </c>
      <c r="H345" s="22">
        <f>Japan!I345</f>
        <v>23.765782932116899</v>
      </c>
      <c r="J345" s="22">
        <f>400*LN(Japan!K345/Japan!K342)</f>
        <v>0.17990958943807184</v>
      </c>
      <c r="L345" s="22">
        <f>400*LN(Japan!M345/Japan!M342)</f>
        <v>-1.6032085590155287</v>
      </c>
      <c r="M345" s="22">
        <f>400*LN(Japan!N345/Japan!N342)</f>
        <v>-2.412897678894717</v>
      </c>
      <c r="N345" s="22">
        <f>400*LN(Japan!O345/Japan!O342)</f>
        <v>-4.4110722708236176</v>
      </c>
      <c r="P345" s="27">
        <f>Japan!Q345-Japan!Q342</f>
        <v>0</v>
      </c>
      <c r="Q345" s="27">
        <f>Japan!R345-Japan!R342</f>
        <v>3.7497027836569288</v>
      </c>
      <c r="R345">
        <f>IF(Japan!Q342 &lt;0,1,0)</f>
        <v>0</v>
      </c>
    </row>
    <row r="346" spans="1:18">
      <c r="A346" s="1" t="s">
        <v>351</v>
      </c>
      <c r="B346" s="22">
        <f>1200*LN(Japan!B346/Japan!B345)</f>
        <v>-1.117404850607167</v>
      </c>
      <c r="C346" s="29">
        <f>Japan!C346-Japan!D346</f>
        <v>0.31072727272727202</v>
      </c>
      <c r="D346" s="29">
        <f>Japan!E346-Japan!D346</f>
        <v>0.13072727272727203</v>
      </c>
      <c r="E346" s="54">
        <f>Japan!F346</f>
        <v>40</v>
      </c>
      <c r="F346" s="22">
        <f>1200*LN(Japan!G346/Japan!G345)</f>
        <v>7.4033290564883476</v>
      </c>
      <c r="G346" s="22">
        <f>1200*LN(Japan!H346/Japan!H345)</f>
        <v>14.701562136624437</v>
      </c>
      <c r="H346" s="22">
        <f>Japan!I346</f>
        <v>13.3679017254283</v>
      </c>
      <c r="J346" s="22">
        <f>400*LN(Japan!K346/Japan!K343)</f>
        <v>-0.36239556221353653</v>
      </c>
      <c r="L346" s="22">
        <f>400*LN(Japan!M346/Japan!M343)</f>
        <v>-0.80402037120964476</v>
      </c>
      <c r="M346" s="22">
        <f>400*LN(Japan!N346/Japan!N343)</f>
        <v>-0.38431477682814785</v>
      </c>
      <c r="N346" s="22">
        <f>400*LN(Japan!O346/Japan!O343)</f>
        <v>-3.2290790900443365</v>
      </c>
      <c r="P346" s="27">
        <f>Japan!Q346-Japan!Q343</f>
        <v>0</v>
      </c>
      <c r="Q346" s="27">
        <f>Japan!R346-Japan!R343</f>
        <v>3.2516801087351865</v>
      </c>
      <c r="R346">
        <f>IF(Japan!Q343 &lt;0,1,0)</f>
        <v>0</v>
      </c>
    </row>
    <row r="347" spans="1:18">
      <c r="A347" s="1" t="s">
        <v>352</v>
      </c>
      <c r="B347" s="22">
        <f>1200*LN(Japan!B347/Japan!B346)</f>
        <v>-41.724677571112323</v>
      </c>
      <c r="C347" s="29">
        <f>Japan!C347-Japan!D347</f>
        <v>0.29790909090909001</v>
      </c>
      <c r="D347" s="29">
        <f>Japan!E347-Japan!D347</f>
        <v>8.9090909090899784E-3</v>
      </c>
      <c r="E347" s="54">
        <f>Japan!F347</f>
        <v>42</v>
      </c>
      <c r="F347" s="22">
        <f>1200*LN(Japan!G347/Japan!G346)</f>
        <v>7.3579345710521871</v>
      </c>
      <c r="G347" s="22">
        <f>1200*LN(Japan!H347/Japan!H346)</f>
        <v>39.116621984629255</v>
      </c>
      <c r="H347" s="22">
        <f>Japan!I347</f>
        <v>25.923423964233098</v>
      </c>
      <c r="J347" s="22">
        <f>400*LN(Japan!K347/Japan!K344)</f>
        <v>4.0554886152756257E-2</v>
      </c>
      <c r="L347" s="22">
        <f>400*LN(Japan!M347/Japan!M344)</f>
        <v>1.6048165959843417</v>
      </c>
      <c r="M347" s="22">
        <f>400*LN(Japan!N347/Japan!N344)</f>
        <v>-0.80160347468596815</v>
      </c>
      <c r="N347" s="22">
        <f>400*LN(Japan!O347/Japan!O344)</f>
        <v>-2.8126685454724503</v>
      </c>
      <c r="P347" s="27">
        <f>Japan!Q347-Japan!Q344</f>
        <v>0</v>
      </c>
      <c r="Q347" s="27">
        <f>Japan!R347-Japan!R344</f>
        <v>3.5283782899434755</v>
      </c>
      <c r="R347">
        <f>IF(Japan!Q344 &lt;0,1,0)</f>
        <v>0</v>
      </c>
    </row>
    <row r="348" spans="1:18">
      <c r="A348" s="1" t="s">
        <v>353</v>
      </c>
      <c r="B348" s="22">
        <f>1200*LN(Japan!B348/Japan!B347)</f>
        <v>2.3022561757093545</v>
      </c>
      <c r="C348" s="29">
        <f>Japan!C348-Japan!D348</f>
        <v>0.33071428571428502</v>
      </c>
      <c r="D348" s="29">
        <f>Japan!E348-Japan!D348</f>
        <v>7.7714285714285014E-2</v>
      </c>
      <c r="E348" s="54">
        <f>Japan!F348</f>
        <v>42</v>
      </c>
      <c r="F348" s="22">
        <f>1200*LN(Japan!G348/Japan!G347)</f>
        <v>7.313093379254517</v>
      </c>
      <c r="G348" s="22">
        <f>1200*LN(Japan!H348/Japan!H347)</f>
        <v>20.093743637663419</v>
      </c>
      <c r="H348" s="22">
        <f>Japan!I348</f>
        <v>16.183403503540401</v>
      </c>
      <c r="J348" s="22">
        <f>400*LN(Japan!K348/Japan!K345)</f>
        <v>-0.17839286120981643</v>
      </c>
      <c r="L348" s="22">
        <f>400*LN(Japan!M348/Japan!M345)</f>
        <v>2.4024096240847794</v>
      </c>
      <c r="M348" s="22">
        <f>400*LN(Japan!N348/Japan!N345)</f>
        <v>6.4265884344232029</v>
      </c>
      <c r="N348" s="22">
        <f>400*LN(Japan!O348/Japan!O345)</f>
        <v>2.0110650707863345</v>
      </c>
      <c r="P348" s="27">
        <f>Japan!Q348-Japan!Q345</f>
        <v>0</v>
      </c>
      <c r="Q348" s="27">
        <f>Japan!R348-Japan!R345</f>
        <v>3.625106010342023</v>
      </c>
      <c r="R348">
        <f>IF(Japan!Q345 &lt;0,1,0)</f>
        <v>0</v>
      </c>
    </row>
    <row r="349" spans="1:18">
      <c r="A349" s="1" t="s">
        <v>354</v>
      </c>
      <c r="B349" s="22">
        <f>1200*LN(Japan!B349/Japan!B348)</f>
        <v>11.675752357604477</v>
      </c>
      <c r="C349" s="29">
        <f>Japan!C349-Japan!D349</f>
        <v>0.28369565217391302</v>
      </c>
      <c r="D349" s="29">
        <f>Japan!E349-Japan!D349</f>
        <v>0.15569565217391299</v>
      </c>
      <c r="E349" s="54">
        <f>Japan!F349</f>
        <v>39</v>
      </c>
      <c r="F349" s="22">
        <f>1200*LN(Japan!G349/Japan!G348)</f>
        <v>7.3873926606821634</v>
      </c>
      <c r="G349" s="22">
        <f>1200*LN(Japan!H349/Japan!H348)</f>
        <v>22.784656232290054</v>
      </c>
      <c r="H349" s="22">
        <f>Japan!I349</f>
        <v>13.700164941157199</v>
      </c>
      <c r="J349" s="22">
        <f>400*LN(Japan!K349/Japan!K346)</f>
        <v>-0.50234295650172134</v>
      </c>
      <c r="L349" s="22">
        <f>400*LN(Japan!M349/Japan!M346)</f>
        <v>3.6054325221445556</v>
      </c>
      <c r="M349" s="22">
        <f>400*LN(Japan!N349/Japan!N346)</f>
        <v>0.79591823590088129</v>
      </c>
      <c r="N349" s="22">
        <f>400*LN(Japan!O349/Japan!O346)</f>
        <v>7.6269244904827467</v>
      </c>
      <c r="P349" s="27">
        <f>Japan!Q349-Japan!Q346</f>
        <v>0</v>
      </c>
      <c r="Q349" s="27">
        <f>Japan!R349-Japan!R346</f>
        <v>3.6534578665233681</v>
      </c>
      <c r="R349">
        <f>IF(Japan!Q346 &lt;0,1,0)</f>
        <v>0</v>
      </c>
    </row>
    <row r="350" spans="1:18">
      <c r="A350" s="1" t="s">
        <v>355</v>
      </c>
      <c r="B350" s="22">
        <f>1200*LN(Japan!B350/Japan!B349)</f>
        <v>27.740965806900199</v>
      </c>
      <c r="C350" s="29">
        <f>Japan!C350-Japan!D350</f>
        <v>0.34586363636363598</v>
      </c>
      <c r="D350" s="29">
        <f>Japan!E350-Japan!D350</f>
        <v>0.20486363636363597</v>
      </c>
      <c r="E350" s="54">
        <f>Japan!F350</f>
        <v>43</v>
      </c>
      <c r="F350" s="22">
        <f>1200*LN(Japan!G350/Japan!G349)</f>
        <v>7.3421928011292072</v>
      </c>
      <c r="G350" s="22">
        <f>1200*LN(Japan!H350/Japan!H349)</f>
        <v>-7.238848384129815</v>
      </c>
      <c r="H350" s="22">
        <f>Japan!I350</f>
        <v>12.339731653948499</v>
      </c>
      <c r="J350" s="22">
        <f>400*LN(Japan!K350/Japan!K347)</f>
        <v>-0.77952170579280677</v>
      </c>
      <c r="L350" s="22">
        <f>400*LN(Japan!M350/Japan!M347)</f>
        <v>1.5984037253527692</v>
      </c>
      <c r="M350" s="22">
        <f>400*LN(Japan!N350/Japan!N347)</f>
        <v>2.0200363452359404</v>
      </c>
      <c r="N350" s="22">
        <f>400*LN(Japan!O350/Japan!O347)</f>
        <v>7.1930010201739556</v>
      </c>
      <c r="P350" s="27">
        <f>Japan!Q350-Japan!Q347</f>
        <v>-0.15000000000000002</v>
      </c>
      <c r="Q350" s="27">
        <f>Japan!R350-Japan!R347</f>
        <v>3.2249587418928911</v>
      </c>
      <c r="R350">
        <f>IF(Japan!Q347 &lt;0,1,0)</f>
        <v>0</v>
      </c>
    </row>
    <row r="351" spans="1:18">
      <c r="A351" s="1" t="s">
        <v>356</v>
      </c>
      <c r="B351" s="22">
        <f>1200*LN(Japan!B351/Japan!B350)</f>
        <v>23.180771496329996</v>
      </c>
      <c r="C351" s="29">
        <f>Japan!C351-Japan!D351</f>
        <v>0.33861904761904699</v>
      </c>
      <c r="D351" s="29">
        <f>Japan!E351-Japan!D351</f>
        <v>0.232619047619047</v>
      </c>
      <c r="E351" s="54">
        <f>Japan!F351</f>
        <v>41</v>
      </c>
      <c r="F351" s="22">
        <f>1200*LN(Japan!G351/Japan!G350)</f>
        <v>7.2975426915053578</v>
      </c>
      <c r="G351" s="22">
        <f>1200*LN(Japan!H351/Japan!H350)</f>
        <v>-9.6758684059415003</v>
      </c>
      <c r="H351" s="22">
        <f>Japan!I351</f>
        <v>5.6084600351848799</v>
      </c>
      <c r="J351" s="22">
        <f>400*LN(Japan!K351/Japan!K348)</f>
        <v>1.795352894040499</v>
      </c>
      <c r="L351" s="22">
        <f>400*LN(Japan!M351/Japan!M348)</f>
        <v>0</v>
      </c>
      <c r="M351" s="22">
        <f>400*LN(Japan!N351/Japan!N348)</f>
        <v>1.5619439356940563</v>
      </c>
      <c r="N351" s="22">
        <f>400*LN(Japan!O351/Japan!O348)</f>
        <v>5.5777796234537895</v>
      </c>
      <c r="P351" s="27">
        <f>Japan!Q351-Japan!Q348</f>
        <v>-0.15000000000000002</v>
      </c>
      <c r="Q351" s="27">
        <f>Japan!R351-Japan!R348</f>
        <v>3.1284985603462303</v>
      </c>
      <c r="R351">
        <f>IF(Japan!Q348 &lt;0,1,0)</f>
        <v>0</v>
      </c>
    </row>
    <row r="352" spans="1:18">
      <c r="A352" s="1" t="s">
        <v>357</v>
      </c>
      <c r="B352" s="22">
        <f>1200*LN(Japan!B352/Japan!B351)</f>
        <v>42.480038272862636</v>
      </c>
      <c r="C352" s="29">
        <f>Japan!C352-Japan!D352</f>
        <v>0.32372727272727198</v>
      </c>
      <c r="D352" s="29">
        <f>Japan!E352-Japan!D352</f>
        <v>0.287727272727272</v>
      </c>
      <c r="E352" s="54">
        <f>Japan!F352</f>
        <v>38</v>
      </c>
      <c r="F352" s="22">
        <f>1200*LN(Japan!G352/Japan!G351)</f>
        <v>2.9628573912293286</v>
      </c>
      <c r="G352" s="22">
        <f>1200*LN(Japan!H352/Japan!H351)</f>
        <v>-36.892720372238685</v>
      </c>
      <c r="H352" s="22">
        <f>Japan!I352</f>
        <v>22.2918578300287</v>
      </c>
      <c r="J352" s="22">
        <f>400*LN(Japan!K352/Japan!K349)</f>
        <v>2.5011832064197588</v>
      </c>
      <c r="L352" s="22">
        <f>400*LN(Japan!M352/Japan!M349)</f>
        <v>0</v>
      </c>
      <c r="M352" s="22">
        <f>400*LN(Japan!N352/Japan!N349)</f>
        <v>6.0370885026535861</v>
      </c>
      <c r="N352" s="22">
        <f>400*LN(Japan!O352/Japan!O349)</f>
        <v>5.9201870019892748</v>
      </c>
      <c r="P352" s="27">
        <f>Japan!Q352-Japan!Q349</f>
        <v>-0.15000000000000002</v>
      </c>
      <c r="Q352" s="27">
        <f>Japan!R352-Japan!R349</f>
        <v>3.2551869731258165</v>
      </c>
      <c r="R352">
        <f>IF(Japan!Q349 &lt;0,1,0)</f>
        <v>0</v>
      </c>
    </row>
    <row r="353" spans="1:18">
      <c r="A353" s="1" t="s">
        <v>358</v>
      </c>
      <c r="B353" s="22">
        <f>1200*LN(Japan!B353/Japan!B352)</f>
        <v>92.705227443800794</v>
      </c>
      <c r="C353" s="29">
        <f>Japan!C353-Japan!D353</f>
        <v>0.44977272727272699</v>
      </c>
      <c r="D353" s="29">
        <f>Japan!E353-Japan!D353</f>
        <v>0.43377272727272698</v>
      </c>
      <c r="E353" s="54">
        <f>Japan!F353</f>
        <v>37</v>
      </c>
      <c r="F353" s="22">
        <f>1200*LN(Japan!G353/Japan!G352)</f>
        <v>2.9555599686160718</v>
      </c>
      <c r="G353" s="22">
        <f>1200*LN(Japan!H353/Japan!H352)</f>
        <v>-70.076404991494215</v>
      </c>
      <c r="H353" s="22">
        <f>Japan!I353</f>
        <v>7.5585566283198702</v>
      </c>
      <c r="J353" s="22">
        <f>400*LN(Japan!K353/Japan!K350)</f>
        <v>1.6593052467264497</v>
      </c>
      <c r="L353" s="22">
        <f>400*LN(Japan!M353/Japan!M350)</f>
        <v>1.5920419026506907</v>
      </c>
      <c r="M353" s="22">
        <f>400*LN(Japan!N353/Japan!N350)</f>
        <v>2.8195331398979828</v>
      </c>
      <c r="N353" s="22">
        <f>400*LN(Japan!O353/Japan!O350)</f>
        <v>1.9753126562319701</v>
      </c>
      <c r="P353" s="27">
        <f>Japan!Q353-Japan!Q350</f>
        <v>0</v>
      </c>
      <c r="Q353" s="27">
        <f>Japan!R353-Japan!R350</f>
        <v>3.672270658342299</v>
      </c>
      <c r="R353">
        <f>IF(Japan!Q350 &lt;0,1,0)</f>
        <v>1</v>
      </c>
    </row>
    <row r="354" spans="1:18">
      <c r="A354" s="1" t="s">
        <v>359</v>
      </c>
      <c r="B354" s="22">
        <f>1200*LN(Japan!B354/Japan!B353)</f>
        <v>9.218729465954091</v>
      </c>
      <c r="C354" s="29">
        <f>Japan!C354-Japan!D354</f>
        <v>0.36209090909090902</v>
      </c>
      <c r="D354" s="29">
        <f>Japan!E354-Japan!D354</f>
        <v>0.39109090909090904</v>
      </c>
      <c r="E354" s="54">
        <f>Japan!F354</f>
        <v>38</v>
      </c>
      <c r="F354" s="22">
        <f>1200*LN(Japan!G354/Japan!G353)</f>
        <v>2.9482984043400098</v>
      </c>
      <c r="G354" s="22">
        <f>1200*LN(Japan!H354/Japan!H353)</f>
        <v>6.2398109033074158</v>
      </c>
      <c r="H354" s="22">
        <f>Japan!I354</f>
        <v>12.3311369947846</v>
      </c>
      <c r="J354" s="22">
        <f>400*LN(Japan!K354/Japan!K351)</f>
        <v>-1.0388474739691806E-2</v>
      </c>
      <c r="L354" s="22">
        <f>400*LN(Japan!M354/Japan!M351)</f>
        <v>1.5936276059497168</v>
      </c>
      <c r="M354" s="22">
        <f>400*LN(Japan!N354/Japan!N351)</f>
        <v>-2.7661499678621473</v>
      </c>
      <c r="N354" s="22">
        <f>400*LN(Japan!O354/Japan!O351)</f>
        <v>-1.585730520762797</v>
      </c>
      <c r="P354" s="27">
        <f>Japan!Q354-Japan!Q351</f>
        <v>0</v>
      </c>
      <c r="Q354" s="27">
        <f>Japan!R354-Japan!R351</f>
        <v>3.6790144125486677</v>
      </c>
      <c r="R354">
        <f>IF(Japan!Q351 &lt;0,1,0)</f>
        <v>1</v>
      </c>
    </row>
    <row r="355" spans="1:18">
      <c r="A355" s="1" t="s">
        <v>360</v>
      </c>
      <c r="B355" s="22">
        <f>1200*LN(Japan!B355/Japan!B354)</f>
        <v>2.4871767997113583</v>
      </c>
      <c r="C355" s="29">
        <f>Japan!C355-Japan!D355</f>
        <v>0.29495238095238002</v>
      </c>
      <c r="D355" s="29">
        <f>Japan!E355-Japan!D355</f>
        <v>0.28895238095238002</v>
      </c>
      <c r="E355" s="54">
        <f>Japan!F355</f>
        <v>39</v>
      </c>
      <c r="F355" s="22">
        <f>1200*LN(Japan!G355/Japan!G354)</f>
        <v>-0.43639461589183254</v>
      </c>
      <c r="G355" s="22">
        <f>1200*LN(Japan!H355/Japan!H354)</f>
        <v>11.379954440762836</v>
      </c>
      <c r="H355" s="22">
        <f>Japan!I355</f>
        <v>9.1444885039919406</v>
      </c>
      <c r="J355" s="22">
        <f>400*LN(Japan!K355/Japan!K352)</f>
        <v>-1.0669955656478483</v>
      </c>
      <c r="L355" s="22">
        <f>400*LN(Japan!M355/Japan!M352)</f>
        <v>1.5920419026506907</v>
      </c>
      <c r="M355" s="22">
        <f>400*LN(Japan!N355/Japan!N352)</f>
        <v>2.0001927525336018</v>
      </c>
      <c r="N355" s="22">
        <f>400*LN(Japan!O355/Japan!O352)</f>
        <v>-2.7518536054133875</v>
      </c>
      <c r="P355" s="27">
        <f>Japan!Q355-Japan!Q352</f>
        <v>0</v>
      </c>
      <c r="Q355" s="27">
        <f>Japan!R355-Japan!R352</f>
        <v>3.2567885083979746</v>
      </c>
      <c r="R355">
        <f>IF(Japan!Q352 &lt;0,1,0)</f>
        <v>1</v>
      </c>
    </row>
    <row r="356" spans="1:18">
      <c r="A356" s="1" t="s">
        <v>361</v>
      </c>
      <c r="B356" s="22">
        <f>1200*LN(Japan!B356/Japan!B355)</f>
        <v>11.265304340414227</v>
      </c>
      <c r="C356" s="29">
        <f>Japan!C356-Japan!D356</f>
        <v>0.37334782608695599</v>
      </c>
      <c r="D356" s="29">
        <f>Japan!E356-Japan!D356</f>
        <v>0.382347826086956</v>
      </c>
      <c r="E356" s="54">
        <f>Japan!F356</f>
        <v>39</v>
      </c>
      <c r="F356" s="22">
        <f>1200*LN(Japan!G356/Japan!G355)</f>
        <v>-0.43655337384319759</v>
      </c>
      <c r="G356" s="22">
        <f>1200*LN(Japan!H356/Japan!H355)</f>
        <v>-2.2961021116804168</v>
      </c>
      <c r="H356" s="22">
        <f>Japan!I356</f>
        <v>10.047521772461399</v>
      </c>
      <c r="J356" s="22">
        <f>400*LN(Japan!K356/Japan!K353)</f>
        <v>-0.17049556181517861</v>
      </c>
      <c r="L356" s="22">
        <f>400*LN(Japan!M356/Japan!M353)</f>
        <v>0</v>
      </c>
      <c r="M356" s="22">
        <f>400*LN(Japan!N356/Japan!N353)</f>
        <v>3.5902457612384064</v>
      </c>
      <c r="N356" s="22">
        <f>400*LN(Japan!O356/Japan!O353)</f>
        <v>0</v>
      </c>
      <c r="P356" s="27">
        <f>Japan!Q356-Japan!Q353</f>
        <v>0</v>
      </c>
      <c r="Q356" s="27">
        <f>Japan!R356-Japan!R353</f>
        <v>2.3666155502220221</v>
      </c>
      <c r="R356">
        <f>IF(Japan!Q353 &lt;0,1,0)</f>
        <v>1</v>
      </c>
    </row>
    <row r="357" spans="1:18">
      <c r="A357" s="1" t="s">
        <v>362</v>
      </c>
      <c r="B357" s="22">
        <f>1200*LN(Japan!B357/Japan!B356)</f>
        <v>-45.136461474386927</v>
      </c>
      <c r="C357" s="29">
        <f>Japan!C357-Japan!D357</f>
        <v>0.18445</v>
      </c>
      <c r="D357" s="29">
        <f>Japan!E357-Japan!D357</f>
        <v>0.14345000000000002</v>
      </c>
      <c r="E357" s="54">
        <f>Japan!F357</f>
        <v>39</v>
      </c>
      <c r="F357" s="22">
        <f>1200*LN(Japan!G357/Japan!G356)</f>
        <v>-0.43671224734908715</v>
      </c>
      <c r="G357" s="22">
        <f>1200*LN(Japan!H357/Japan!H356)</f>
        <v>27.54824565830096</v>
      </c>
      <c r="H357" s="22">
        <f>Japan!I357</f>
        <v>9.3380190799035798</v>
      </c>
      <c r="J357" s="22">
        <f>400*LN(Japan!K357/Japan!K354)</f>
        <v>0.10268267161022662</v>
      </c>
      <c r="L357" s="22">
        <f>400*LN(Japan!M357/Japan!M354)</f>
        <v>1.5873036702482679</v>
      </c>
      <c r="M357" s="22">
        <f>400*LN(Japan!N357/Japan!N354)</f>
        <v>3.9529324786765163</v>
      </c>
      <c r="N357" s="22">
        <f>400*LN(Japan!O357/Japan!O354)</f>
        <v>12.128068402906129</v>
      </c>
      <c r="P357" s="27">
        <f>Japan!Q357-Japan!Q354</f>
        <v>0</v>
      </c>
      <c r="Q357" s="27">
        <f>Japan!R357-Japan!R354</f>
        <v>2.1601816363660475</v>
      </c>
      <c r="R357">
        <f>IF(Japan!Q354 &lt;0,1,0)</f>
        <v>1</v>
      </c>
    </row>
    <row r="358" spans="1:18">
      <c r="A358" s="1" t="s">
        <v>363</v>
      </c>
      <c r="B358" s="22">
        <f>1200*LN(Japan!B358/Japan!B357)</f>
        <v>60.127942627791874</v>
      </c>
      <c r="C358" s="29">
        <f>Japan!C358-Japan!D358</f>
        <v>0.172304347826086</v>
      </c>
      <c r="D358" s="29">
        <f>Japan!E358-Japan!D358</f>
        <v>0.15630434782608599</v>
      </c>
      <c r="E358" s="54">
        <f>Japan!F358</f>
        <v>37</v>
      </c>
      <c r="F358" s="22">
        <f>1200*LN(Japan!G358/Japan!G357)</f>
        <v>6.7232821571961772</v>
      </c>
      <c r="G358" s="22">
        <f>1200*LN(Japan!H358/Japan!H357)</f>
        <v>-34.896530612409194</v>
      </c>
      <c r="H358" s="22">
        <f>Japan!I358</f>
        <v>8.3684056675628504</v>
      </c>
      <c r="J358" s="22">
        <f>400*LN(Japan!K358/Japan!K355)</f>
        <v>0.88027160556475148</v>
      </c>
      <c r="L358" s="22">
        <f>400*LN(Japan!M358/Japan!M355)</f>
        <v>0.7936510540186742</v>
      </c>
      <c r="M358" s="22">
        <f>400*LN(Japan!N358/Japan!N355)</f>
        <v>-2.0001927525335681</v>
      </c>
      <c r="N358" s="22">
        <f>400*LN(Japan!O358/Japan!O355)</f>
        <v>3.1434346450068498</v>
      </c>
      <c r="P358" s="27">
        <f>Japan!Q358-Japan!Q355</f>
        <v>0</v>
      </c>
      <c r="Q358" s="27">
        <f>Japan!R358-Japan!R355</f>
        <v>1.8875280377245218</v>
      </c>
      <c r="R358">
        <f>IF(Japan!Q355 &lt;0,1,0)</f>
        <v>1</v>
      </c>
    </row>
    <row r="359" spans="1:18">
      <c r="A359" s="1" t="s">
        <v>364</v>
      </c>
      <c r="B359" s="22">
        <f>1200*LN(Japan!B359/Japan!B358)</f>
        <v>24.306663012707137</v>
      </c>
      <c r="C359" s="29">
        <f>Japan!C359-Japan!D359</f>
        <v>0.14413636363636359</v>
      </c>
      <c r="D359" s="29">
        <f>Japan!E359-Japan!D359</f>
        <v>0.16313636363636358</v>
      </c>
      <c r="E359" s="54">
        <f>Japan!F359</f>
        <v>34</v>
      </c>
      <c r="F359" s="22">
        <f>1200*LN(Japan!G359/Japan!G358)</f>
        <v>6.6858231634343603</v>
      </c>
      <c r="G359" s="22">
        <f>1200*LN(Japan!H359/Japan!H358)</f>
        <v>7.779138887286555</v>
      </c>
      <c r="H359" s="22">
        <f>Japan!I359</f>
        <v>6.9401116050773703</v>
      </c>
      <c r="J359" s="22">
        <f>400*LN(Japan!K359/Japan!K356)</f>
        <v>0.75692637681684205</v>
      </c>
      <c r="L359" s="22">
        <f>400*LN(Japan!M359/Japan!M356)</f>
        <v>1.5857305207635786</v>
      </c>
      <c r="M359" s="22">
        <f>400*LN(Japan!N359/Japan!N356)</f>
        <v>-9.5143518061232193E-3</v>
      </c>
      <c r="N359" s="22">
        <f>400*LN(Japan!O359/Japan!O356)</f>
        <v>5.8680758991183231</v>
      </c>
      <c r="P359" s="27">
        <f>Japan!Q359-Japan!Q356</f>
        <v>0</v>
      </c>
      <c r="Q359" s="27">
        <f>Japan!R359-Japan!R356</f>
        <v>1.409435002952506</v>
      </c>
      <c r="R359">
        <f>IF(Japan!Q356 &lt;0,1,0)</f>
        <v>1</v>
      </c>
    </row>
    <row r="360" spans="1:18">
      <c r="A360" s="1" t="s">
        <v>365</v>
      </c>
      <c r="B360" s="22">
        <f>1200*LN(Japan!B360/Japan!B359)</f>
        <v>12.206108832911324</v>
      </c>
      <c r="C360" s="29">
        <f>Japan!C360-Japan!D360</f>
        <v>0.1708095238095238</v>
      </c>
      <c r="D360" s="29">
        <f>Japan!E360-Japan!D360</f>
        <v>0.1708095238095238</v>
      </c>
      <c r="E360" s="54">
        <f>Japan!F360</f>
        <v>33</v>
      </c>
      <c r="F360" s="22">
        <f>1200*LN(Japan!G360/Japan!G359)</f>
        <v>6.6487792661218235</v>
      </c>
      <c r="G360" s="22">
        <f>1200*LN(Japan!H360/Japan!H359)</f>
        <v>-28.185315060096158</v>
      </c>
      <c r="H360" s="22">
        <f>Japan!I360</f>
        <v>4.91082233462887</v>
      </c>
      <c r="J360" s="22">
        <f>400*LN(Japan!K360/Japan!K357)</f>
        <v>0.37238557652699972</v>
      </c>
      <c r="L360" s="22">
        <f>400*LN(Japan!M360/Japan!M357)</f>
        <v>1.1863577653512991</v>
      </c>
      <c r="M360" s="22">
        <f>400*LN(Japan!N360/Japan!N357)</f>
        <v>-0.38444609721021855</v>
      </c>
      <c r="N360" s="22">
        <f>400*LN(Japan!O360/Japan!O357)</f>
        <v>-5.0412688613274161</v>
      </c>
      <c r="P360" s="27">
        <f>Japan!Q360-Japan!Q357</f>
        <v>0</v>
      </c>
      <c r="Q360" s="27">
        <f>Japan!R360-Japan!R357</f>
        <v>0.51269494956297024</v>
      </c>
      <c r="R360">
        <f>IF(Japan!Q357 &lt;0,1,0)</f>
        <v>1</v>
      </c>
    </row>
    <row r="361" spans="1:18">
      <c r="A361" s="1" t="s">
        <v>366</v>
      </c>
      <c r="B361" s="22">
        <f>1200*LN(Japan!B361/Japan!B360)</f>
        <v>-5.3626456545129892</v>
      </c>
      <c r="C361" s="29">
        <f>Japan!C361-Japan!D361</f>
        <v>0.17991304347826001</v>
      </c>
      <c r="D361" s="29">
        <f>Japan!E361-Japan!D361</f>
        <v>0.13391304347826</v>
      </c>
      <c r="E361" s="54">
        <f>Japan!F361</f>
        <v>34</v>
      </c>
      <c r="F361" s="22">
        <f>1200*LN(Japan!G361/Japan!G360)</f>
        <v>6.0823962206822602</v>
      </c>
      <c r="G361" s="22">
        <f>1200*LN(Japan!H361/Japan!H360)</f>
        <v>18.236324457490081</v>
      </c>
      <c r="H361" s="22">
        <f>Japan!I361</f>
        <v>6.8209453222381997</v>
      </c>
      <c r="J361" s="22">
        <f>400*LN(Japan!K361/Japan!K358)</f>
        <v>0.1769481305538706</v>
      </c>
      <c r="L361" s="22">
        <f>400*LN(Japan!M361/Japan!M358)</f>
        <v>2.3715484489114615</v>
      </c>
      <c r="M361" s="22">
        <f>400*LN(Japan!N361/Japan!N358)</f>
        <v>0.79562728099904434</v>
      </c>
      <c r="N361" s="22">
        <f>400*LN(Japan!O361/Japan!O358)</f>
        <v>6.2137171848742936</v>
      </c>
      <c r="P361" s="27">
        <f>Japan!Q361-Japan!Q358</f>
        <v>0</v>
      </c>
      <c r="Q361" s="27">
        <f>Japan!R361-Japan!R358</f>
        <v>1.446882937700849</v>
      </c>
      <c r="R361">
        <f>IF(Japan!Q358 &lt;0,1,0)</f>
        <v>1</v>
      </c>
    </row>
    <row r="362" spans="1:18">
      <c r="A362" s="1" t="s">
        <v>367</v>
      </c>
      <c r="B362" s="22">
        <f>1200*LN(Japan!B362/Japan!B361)</f>
        <v>19.074404154716593</v>
      </c>
      <c r="C362" s="29">
        <f>Japan!C362-Japan!D362</f>
        <v>0.18919047619047599</v>
      </c>
      <c r="D362" s="29">
        <f>Japan!E362-Japan!D362</f>
        <v>0.193190476190476</v>
      </c>
      <c r="E362" s="54">
        <f>Japan!F362</f>
        <v>34</v>
      </c>
      <c r="F362" s="22">
        <f>1200*LN(Japan!G362/Japan!G361)</f>
        <v>6.0517220127596296</v>
      </c>
      <c r="G362" s="22">
        <f>1200*LN(Japan!H362/Japan!H361)</f>
        <v>-15.593151582679139</v>
      </c>
      <c r="H362" s="22">
        <f>Japan!I362</f>
        <v>7.9302244405118696</v>
      </c>
      <c r="J362" s="22">
        <f>400*LN(Japan!K362/Japan!K359)</f>
        <v>0.7297422013785978</v>
      </c>
      <c r="L362" s="22">
        <f>400*LN(Japan!M362/Japan!M359)</f>
        <v>1.1851860522629079</v>
      </c>
      <c r="M362" s="22">
        <f>400*LN(Japan!N362/Japan!N359)</f>
        <v>0.38521418698076981</v>
      </c>
      <c r="N362" s="22">
        <f>400*LN(Japan!O362/Japan!O359)</f>
        <v>-1.5564221971858234</v>
      </c>
      <c r="P362" s="27">
        <f>Japan!Q362-Japan!Q359</f>
        <v>0</v>
      </c>
      <c r="Q362" s="27">
        <f>Japan!R362-Japan!R359</f>
        <v>2.0233575255740845</v>
      </c>
      <c r="R362">
        <f>IF(Japan!Q359 &lt;0,1,0)</f>
        <v>1</v>
      </c>
    </row>
    <row r="363" spans="1:18">
      <c r="A363" s="1" t="s">
        <v>368</v>
      </c>
      <c r="B363" s="22">
        <f>1200*LN(Japan!B363/Japan!B362)</f>
        <v>59.241738857282357</v>
      </c>
      <c r="C363" s="29">
        <f>Japan!C363-Japan!D363</f>
        <v>0.22254545454545399</v>
      </c>
      <c r="D363" s="29">
        <f>Japan!E363-Japan!D363</f>
        <v>0.22454545454545399</v>
      </c>
      <c r="E363" s="54">
        <f>Japan!F363</f>
        <v>34</v>
      </c>
      <c r="F363" s="22">
        <f>1200*LN(Japan!G363/Japan!G362)</f>
        <v>6.021355639997954</v>
      </c>
      <c r="G363" s="22">
        <f>1200*LN(Japan!H363/Japan!H362)</f>
        <v>-15.501230497164146</v>
      </c>
      <c r="H363" s="22">
        <f>Japan!I363</f>
        <v>4.2662906169828902</v>
      </c>
      <c r="J363" s="22">
        <f>400*LN(Japan!K363/Japan!K360)</f>
        <v>0.16351969420212648</v>
      </c>
      <c r="L363" s="22">
        <f>400*LN(Japan!M363/Japan!M360)</f>
        <v>0</v>
      </c>
      <c r="M363" s="22">
        <f>400*LN(Japan!N363/Japan!N360)</f>
        <v>-1.2040736469026618</v>
      </c>
      <c r="N363" s="22">
        <f>400*LN(Japan!O363/Japan!O360)</f>
        <v>2.7224217875982988</v>
      </c>
      <c r="P363" s="27">
        <f>Japan!Q363-Japan!Q360</f>
        <v>0</v>
      </c>
      <c r="Q363" s="27">
        <f>Japan!R363-Japan!R360</f>
        <v>2.503427025893501</v>
      </c>
      <c r="R363">
        <f>IF(Japan!Q360 &lt;0,1,0)</f>
        <v>1</v>
      </c>
    </row>
    <row r="364" spans="1:18">
      <c r="A364" s="1" t="s">
        <v>369</v>
      </c>
      <c r="B364" s="22">
        <f>1200*LN(Japan!B364/Japan!B363)</f>
        <v>42.139570521114159</v>
      </c>
      <c r="C364" s="29">
        <f>Japan!C364-Japan!D364</f>
        <v>0.27368181818181803</v>
      </c>
      <c r="D364" s="29">
        <f>Japan!E364-Japan!D364</f>
        <v>0.245681818181818</v>
      </c>
      <c r="E364" s="54">
        <f>Japan!F364</f>
        <v>36</v>
      </c>
      <c r="F364" s="22">
        <f>1200*LN(Japan!G364/Japan!G363)</f>
        <v>-0.37805338409085792</v>
      </c>
      <c r="G364" s="22">
        <f>1200*LN(Japan!H364/Japan!H363)</f>
        <v>-1.1892964303508642</v>
      </c>
      <c r="H364" s="22">
        <f>Japan!I364</f>
        <v>9.0232441150199794</v>
      </c>
      <c r="J364" s="22">
        <f>400*LN(Japan!K364/Japan!K361)</f>
        <v>1.7544618240790306</v>
      </c>
      <c r="L364" s="22">
        <f>400*LN(Japan!M364/Japan!M361)</f>
        <v>0</v>
      </c>
      <c r="M364" s="22">
        <f>400*LN(Japan!N364/Japan!N361)</f>
        <v>4.30408421980772</v>
      </c>
      <c r="N364" s="22">
        <f>400*LN(Japan!O364/Japan!O361)</f>
        <v>0.76997136383341269</v>
      </c>
      <c r="P364" s="27">
        <f>Japan!Q364-Japan!Q361</f>
        <v>0</v>
      </c>
      <c r="Q364" s="27">
        <f>Japan!R364-Japan!R361</f>
        <v>1.7513964294338251</v>
      </c>
      <c r="R364">
        <f>IF(Japan!Q361 &lt;0,1,0)</f>
        <v>1</v>
      </c>
    </row>
    <row r="365" spans="1:18">
      <c r="A365" s="1" t="s">
        <v>370</v>
      </c>
      <c r="B365" s="22">
        <f>1200*LN(Japan!B365/Japan!B364)</f>
        <v>17.60504217617591</v>
      </c>
      <c r="C365" s="29">
        <f>Japan!C365-Japan!D365</f>
        <v>0.22133333333333299</v>
      </c>
      <c r="D365" s="29">
        <f>Japan!E365-Japan!D365</f>
        <v>0.20333333333333298</v>
      </c>
      <c r="E365" s="54">
        <f>Japan!F365</f>
        <v>35</v>
      </c>
      <c r="F365" s="22">
        <f>1200*LN(Japan!G365/Japan!G364)</f>
        <v>-0.37817252526098155</v>
      </c>
      <c r="G365" s="22">
        <f>1200*LN(Japan!H365/Japan!H364)</f>
        <v>-8.2084767552383227</v>
      </c>
      <c r="H365" s="22">
        <f>Japan!I365</f>
        <v>7.72947724245725</v>
      </c>
      <c r="J365" s="22">
        <f>400*LN(Japan!K365/Japan!K362)</f>
        <v>2.9166023602738171</v>
      </c>
      <c r="L365" s="22">
        <f>400*LN(Japan!M365/Japan!M362)</f>
        <v>0.39428292990365127</v>
      </c>
      <c r="M365" s="22">
        <f>400*LN(Japan!N365/Japan!N362)</f>
        <v>5.4229968776422108</v>
      </c>
      <c r="N365" s="22">
        <f>400*LN(Japan!O365/Japan!O362)</f>
        <v>11.149208071778705</v>
      </c>
      <c r="P365" s="27">
        <f>Japan!Q365-Japan!Q362</f>
        <v>0</v>
      </c>
      <c r="Q365" s="27">
        <f>Japan!R365-Japan!R362</f>
        <v>1.7374281949436181</v>
      </c>
      <c r="R365">
        <f>IF(Japan!Q362 &lt;0,1,0)</f>
        <v>1</v>
      </c>
    </row>
    <row r="366" spans="1:18">
      <c r="A366" s="1" t="s">
        <v>371</v>
      </c>
      <c r="B366" s="22">
        <f>1200*LN(Japan!B366/Japan!B365)</f>
        <v>47.432307769630143</v>
      </c>
      <c r="C366" s="29">
        <f>Japan!C366-Japan!D366</f>
        <v>0.20360869565217302</v>
      </c>
      <c r="D366" s="29">
        <f>Japan!E366-Japan!D366</f>
        <v>0.215608695652173</v>
      </c>
      <c r="E366" s="54">
        <f>Japan!F366</f>
        <v>34</v>
      </c>
      <c r="F366" s="22">
        <f>1200*LN(Japan!G366/Japan!G365)</f>
        <v>-0.37829174154601547</v>
      </c>
      <c r="G366" s="22">
        <f>1200*LN(Japan!H366/Japan!H365)</f>
        <v>1.6461934364410347</v>
      </c>
      <c r="H366" s="22">
        <f>Japan!I366</f>
        <v>10.643807784959399</v>
      </c>
      <c r="J366" s="22">
        <f>400*LN(Japan!K366/Japan!K363)</f>
        <v>4.2789212945874269</v>
      </c>
      <c r="L366" s="22">
        <f>400*LN(Japan!M366/Japan!M363)</f>
        <v>0.39467196097804252</v>
      </c>
      <c r="M366" s="22">
        <f>400*LN(Japan!N366/Japan!N363)</f>
        <v>-1.2004047368648836</v>
      </c>
      <c r="N366" s="22">
        <f>400*LN(Japan!O366/Japan!O363)</f>
        <v>-7.4329767171298329</v>
      </c>
      <c r="P366" s="27">
        <f>Japan!Q366-Japan!Q363</f>
        <v>0</v>
      </c>
      <c r="Q366" s="27">
        <f>Japan!R366-Japan!R363</f>
        <v>1.6342972140124346</v>
      </c>
      <c r="R366">
        <f>IF(Japan!Q363 &lt;0,1,0)</f>
        <v>1</v>
      </c>
    </row>
    <row r="367" spans="1:18">
      <c r="A367" s="1" t="s">
        <v>372</v>
      </c>
      <c r="B367" s="22">
        <f>1200*LN(Japan!B367/Japan!B366)</f>
        <v>-76.321753357061581</v>
      </c>
      <c r="C367" s="29">
        <f>Japan!C367-Japan!D367</f>
        <v>0.22490000000000002</v>
      </c>
      <c r="D367" s="29">
        <f>Japan!E367-Japan!D367</f>
        <v>0.20190000000000002</v>
      </c>
      <c r="E367" s="54">
        <f>Japan!F367</f>
        <v>35</v>
      </c>
      <c r="F367" s="22">
        <f>1200*LN(Japan!G367/Japan!G366)</f>
        <v>0.42731090897341384</v>
      </c>
      <c r="G367" s="22">
        <f>1200*LN(Japan!H367/Japan!H366)</f>
        <v>28.813795808074179</v>
      </c>
      <c r="H367" s="22">
        <f>Japan!I367</f>
        <v>19.071029770537098</v>
      </c>
      <c r="J367" s="22">
        <f>400*LN(Japan!K367/Japan!K364)</f>
        <v>2.9606910423596893</v>
      </c>
      <c r="L367" s="22">
        <f>400*LN(Japan!M367/Japan!M364)</f>
        <v>1.1805222538321278</v>
      </c>
      <c r="M367" s="22">
        <f>400*LN(Japan!N367/Japan!N364)</f>
        <v>-2.7550418815759499</v>
      </c>
      <c r="N367" s="22">
        <f>400*LN(Japan!O367/Japan!O364)</f>
        <v>-0.76997136383335707</v>
      </c>
      <c r="P367" s="27">
        <f>Japan!Q367-Japan!Q364</f>
        <v>0</v>
      </c>
      <c r="Q367" s="27">
        <f>Japan!R367-Japan!R364</f>
        <v>1.5213073959599654</v>
      </c>
      <c r="R367">
        <f>IF(Japan!Q364 &lt;0,1,0)</f>
        <v>1</v>
      </c>
    </row>
    <row r="368" spans="1:18">
      <c r="A368" s="1" t="s">
        <v>373</v>
      </c>
      <c r="B368" s="22">
        <f>1200*LN(Japan!B368/Japan!B367)</f>
        <v>-34.662040031475229</v>
      </c>
      <c r="C368" s="29">
        <f>Japan!C368-Japan!D368</f>
        <v>0.25013636363636299</v>
      </c>
      <c r="D368" s="29">
        <f>Japan!E368-Japan!D368</f>
        <v>0.198136363636363</v>
      </c>
      <c r="E368" s="54">
        <f>Japan!F368</f>
        <v>36</v>
      </c>
      <c r="F368" s="22">
        <f>1200*LN(Japan!G368/Japan!G367)</f>
        <v>0.42715880096120046</v>
      </c>
      <c r="G368" s="22">
        <f>1200*LN(Japan!H368/Japan!H367)</f>
        <v>21.989765413867556</v>
      </c>
      <c r="H368" s="22">
        <f>Japan!I368</f>
        <v>15.981535599881999</v>
      </c>
      <c r="J368" s="22">
        <f>400*LN(Japan!K368/Japan!K365)</f>
        <v>-5.6945384145664954E-2</v>
      </c>
      <c r="L368" s="22">
        <f>400*LN(Japan!M368/Japan!M365)</f>
        <v>5.0906218156890688</v>
      </c>
      <c r="M368" s="22">
        <f>400*LN(Japan!N368/Japan!N365)</f>
        <v>-4.6562590090795535</v>
      </c>
      <c r="N368" s="22">
        <f>400*LN(Japan!O368/Japan!O365)</f>
        <v>-2.2813750055466064</v>
      </c>
      <c r="P368" s="27">
        <f>Japan!Q368-Japan!Q365</f>
        <v>0</v>
      </c>
      <c r="Q368" s="27">
        <f>Japan!R368-Japan!R365</f>
        <v>1.1754924783216154</v>
      </c>
      <c r="R368">
        <f>IF(Japan!Q365 &lt;0,1,0)</f>
        <v>1</v>
      </c>
    </row>
    <row r="369" spans="1:18">
      <c r="A369" s="1" t="s">
        <v>374</v>
      </c>
      <c r="B369" s="22">
        <f>1200*LN(Japan!B369/Japan!B368)</f>
        <v>14.697877585093115</v>
      </c>
      <c r="C369" s="29">
        <f>Japan!C369-Japan!D369</f>
        <v>0.22009523809523801</v>
      </c>
      <c r="D369" s="29">
        <f>Japan!E369-Japan!D369</f>
        <v>0.173095238095238</v>
      </c>
      <c r="E369" s="54">
        <f>Japan!F369</f>
        <v>36</v>
      </c>
      <c r="F369" s="22">
        <f>1200*LN(Japan!G369/Japan!G368)</f>
        <v>0.42700680119840317</v>
      </c>
      <c r="G369" s="22">
        <f>1200*LN(Japan!H369/Japan!H368)</f>
        <v>-14.421517161779924</v>
      </c>
      <c r="H369" s="22">
        <f>Japan!I369</f>
        <v>6.03126815939829</v>
      </c>
      <c r="J369" s="22">
        <f>400*LN(Japan!K369/Japan!K366)</f>
        <v>-2.3516487622306945</v>
      </c>
      <c r="L369" s="22">
        <f>400*LN(Japan!M369/Japan!M366)</f>
        <v>6.6505199463325715</v>
      </c>
      <c r="M369" s="22">
        <f>400*LN(Japan!N369/Japan!N366)</f>
        <v>4.7106642403606074</v>
      </c>
      <c r="N369" s="22">
        <f>400*LN(Japan!O369/Japan!O366)</f>
        <v>11.673980300833374</v>
      </c>
      <c r="P369" s="27">
        <f>Japan!Q369-Japan!Q366</f>
        <v>0</v>
      </c>
      <c r="Q369" s="27">
        <f>Japan!R369-Japan!R366</f>
        <v>0.92328486279110678</v>
      </c>
      <c r="R369">
        <f>IF(Japan!Q366 &lt;0,1,0)</f>
        <v>1</v>
      </c>
    </row>
    <row r="370" spans="1:18">
      <c r="A370" s="1" t="s">
        <v>375</v>
      </c>
      <c r="B370" s="22">
        <f>1200*LN(Japan!B370/Japan!B369)</f>
        <v>31.716990611028137</v>
      </c>
      <c r="C370" s="29">
        <f>Japan!C370-Japan!D370</f>
        <v>0.19175</v>
      </c>
      <c r="D370" s="29">
        <f>Japan!E370-Japan!D370</f>
        <v>0.14374999999999999</v>
      </c>
      <c r="E370" s="54">
        <f>Japan!F370</f>
        <v>37</v>
      </c>
      <c r="F370" s="22">
        <f>1200*LN(Japan!G370/Japan!G369)</f>
        <v>5.9464813300097443</v>
      </c>
      <c r="G370" s="22">
        <f>1200*LN(Japan!H370/Japan!H369)</f>
        <v>-2.7597906009167987</v>
      </c>
      <c r="H370" s="22">
        <f>Japan!I370</f>
        <v>7.0387656012058297</v>
      </c>
      <c r="J370" s="22">
        <f>400*LN(Japan!K370/Japan!K367)</f>
        <v>-2.3307514636708619</v>
      </c>
      <c r="L370" s="22">
        <f>400*LN(Japan!M370/Japan!M367)</f>
        <v>5.4634995724160174</v>
      </c>
      <c r="M370" s="22">
        <f>400*LN(Japan!N370/Japan!N367)</f>
        <v>0.40281197121821311</v>
      </c>
      <c r="N370" s="22">
        <f>400*LN(Japan!O370/Japan!O367)</f>
        <v>3.0710323596159363</v>
      </c>
      <c r="P370" s="27">
        <f>Japan!Q370-Japan!Q367</f>
        <v>0</v>
      </c>
      <c r="Q370" s="27">
        <f>Japan!R370-Japan!R367</f>
        <v>1.4066840122995785</v>
      </c>
      <c r="R370">
        <f>IF(Japan!Q367 &lt;0,1,0)</f>
        <v>1</v>
      </c>
    </row>
    <row r="371" spans="1:18">
      <c r="A371" s="1" t="s">
        <v>376</v>
      </c>
      <c r="B371" s="22">
        <f>1200*LN(Japan!B371/Japan!B370)</f>
        <v>-14.533890397609452</v>
      </c>
      <c r="C371" s="29">
        <f>Japan!C371-Japan!D371</f>
        <v>0.18990476190476099</v>
      </c>
      <c r="D371" s="29">
        <f>Japan!E371-Japan!D371</f>
        <v>0.14190476190476098</v>
      </c>
      <c r="E371" s="54">
        <f>Japan!F371</f>
        <v>38</v>
      </c>
      <c r="F371" s="22">
        <f>1200*LN(Japan!G371/Japan!G370)</f>
        <v>5.9171593721940381</v>
      </c>
      <c r="G371" s="22">
        <f>1200*LN(Japan!H371/Japan!H370)</f>
        <v>4.3546678972441866</v>
      </c>
      <c r="H371" s="22">
        <f>Japan!I371</f>
        <v>7.9807515778646199</v>
      </c>
      <c r="J371" s="22">
        <f>400*LN(Japan!K371/Japan!K368)</f>
        <v>-0.55002870683557581</v>
      </c>
      <c r="L371" s="22">
        <f>400*LN(Japan!M371/Japan!M368)</f>
        <v>-1.1690217770407414</v>
      </c>
      <c r="M371" s="22">
        <f>400*LN(Japan!N371/Japan!N368)</f>
        <v>3.5182028604333837</v>
      </c>
      <c r="N371" s="22">
        <f>400*LN(Japan!O371/Japan!O368)</f>
        <v>-4.9880742307486914</v>
      </c>
      <c r="P371" s="27">
        <f>Japan!Q371-Japan!Q368</f>
        <v>0</v>
      </c>
      <c r="Q371" s="27">
        <f>Japan!R371-Japan!R368</f>
        <v>1.3013619706634358</v>
      </c>
      <c r="R371">
        <f>IF(Japan!Q368 &lt;0,1,0)</f>
        <v>1</v>
      </c>
    </row>
    <row r="372" spans="1:18">
      <c r="A372" s="1" t="s">
        <v>377</v>
      </c>
      <c r="B372" s="22">
        <f>1200*LN(Japan!B372/Japan!B371)</f>
        <v>-22.931832917492894</v>
      </c>
      <c r="C372" s="29">
        <f>Japan!C372-Japan!D372</f>
        <v>0.21627272727272701</v>
      </c>
      <c r="D372" s="29">
        <f>Japan!E372-Japan!D372</f>
        <v>0.18527272727272701</v>
      </c>
      <c r="E372" s="54">
        <f>Japan!F372</f>
        <v>38</v>
      </c>
      <c r="F372" s="22">
        <f>1200*LN(Japan!G372/Japan!G371)</f>
        <v>5.8881251678024844</v>
      </c>
      <c r="G372" s="22">
        <f>1200*LN(Japan!H372/Japan!H371)</f>
        <v>-7.8498159991976051</v>
      </c>
      <c r="H372" s="22">
        <f>Japan!I372</f>
        <v>9.6924533813996696</v>
      </c>
      <c r="J372" s="22">
        <f>400*LN(Japan!K372/Japan!K369)</f>
        <v>1.6648660115789131</v>
      </c>
      <c r="L372" s="22">
        <f>400*LN(Japan!M372/Japan!M369)</f>
        <v>-3.1158872261333466</v>
      </c>
      <c r="M372" s="22">
        <f>400*LN(Japan!N372/Japan!N369)</f>
        <v>0.77051272537098547</v>
      </c>
      <c r="N372" s="22">
        <f>400*LN(Japan!O372/Japan!O369)</f>
        <v>-1.9221565099744022</v>
      </c>
      <c r="P372" s="27">
        <f>Japan!Q372-Japan!Q369</f>
        <v>0</v>
      </c>
      <c r="Q372" s="27">
        <f>Japan!R372-Japan!R369</f>
        <v>1.4360530637251685</v>
      </c>
      <c r="R372">
        <f>IF(Japan!Q369 &lt;0,1,0)</f>
        <v>1</v>
      </c>
    </row>
    <row r="373" spans="1:18">
      <c r="A373" s="1" t="s">
        <v>378</v>
      </c>
      <c r="B373" s="22">
        <f>1200*LN(Japan!B373/Japan!B372)</f>
        <v>-5.6289982277076289</v>
      </c>
      <c r="C373" s="29">
        <f>Japan!C373-Japan!D373</f>
        <v>0.22691304347826</v>
      </c>
      <c r="D373" s="29">
        <f>Japan!E373-Japan!D373</f>
        <v>0.24591304347825998</v>
      </c>
      <c r="E373" s="54">
        <f>Japan!F373</f>
        <v>38</v>
      </c>
      <c r="F373" s="22">
        <f>1200*LN(Japan!G373/Japan!G372)</f>
        <v>-0.76409360743935539</v>
      </c>
      <c r="G373" s="22">
        <f>1200*LN(Japan!H373/Japan!H372)</f>
        <v>10.455051614209895</v>
      </c>
      <c r="H373" s="22">
        <f>Japan!I373</f>
        <v>10.204206111674999</v>
      </c>
      <c r="J373" s="22">
        <f>400*LN(Japan!K373/Japan!K370)</f>
        <v>2.8096661320154754</v>
      </c>
      <c r="L373" s="22">
        <f>400*LN(Japan!M373/Japan!M370)</f>
        <v>-3.1128561768219853</v>
      </c>
      <c r="M373" s="22">
        <f>400*LN(Japan!N373/Japan!N370)</f>
        <v>4.2425134592372515</v>
      </c>
      <c r="N373" s="22">
        <f>400*LN(Japan!O373/Japan!O370)</f>
        <v>-3.8424887221777406</v>
      </c>
      <c r="P373" s="27">
        <f>Japan!Q373-Japan!Q370</f>
        <v>0</v>
      </c>
      <c r="Q373" s="27">
        <f>Japan!R373-Japan!R370</f>
        <v>1.5519413815304119</v>
      </c>
      <c r="R373">
        <f>IF(Japan!Q370 &lt;0,1,0)</f>
        <v>1</v>
      </c>
    </row>
    <row r="374" spans="1:18">
      <c r="A374" s="1" t="s">
        <v>379</v>
      </c>
      <c r="B374" s="22">
        <f>1200*LN(Japan!B374/Japan!B373)</f>
        <v>17.567983919478507</v>
      </c>
      <c r="C374" s="29">
        <f>Japan!C374-Japan!D374</f>
        <v>0.1585</v>
      </c>
      <c r="D374" s="29">
        <f>Japan!E374-Japan!D374</f>
        <v>0.23349999999999999</v>
      </c>
      <c r="E374" s="54">
        <f>Japan!F374</f>
        <v>40</v>
      </c>
      <c r="F374" s="22">
        <f>1200*LN(Japan!G374/Japan!G373)</f>
        <v>-0.76458044998415442</v>
      </c>
      <c r="G374" s="22">
        <f>1200*LN(Japan!H374/Japan!H373)</f>
        <v>-14.399300097933596</v>
      </c>
      <c r="H374" s="22">
        <f>Japan!I374</f>
        <v>10.7162453277307</v>
      </c>
      <c r="J374" s="22">
        <f>400*LN(Japan!K374/Japan!K371)</f>
        <v>2.5316924053967966</v>
      </c>
      <c r="L374" s="22">
        <f>400*LN(Japan!M374/Japan!M371)</f>
        <v>-1.1724483235435248</v>
      </c>
      <c r="M374" s="22">
        <f>400*LN(Japan!N374/Japan!N371)</f>
        <v>-6.1161319788610884E-2</v>
      </c>
      <c r="N374" s="22">
        <f>400*LN(Japan!O374/Japan!O371)</f>
        <v>-1.159981479915325</v>
      </c>
      <c r="P374" s="27">
        <f>Japan!Q374-Japan!Q371</f>
        <v>0</v>
      </c>
      <c r="Q374" s="27">
        <f>Japan!R374-Japan!R371</f>
        <v>1.4442660596836703</v>
      </c>
      <c r="R374">
        <f>IF(Japan!Q371 &lt;0,1,0)</f>
        <v>1</v>
      </c>
    </row>
    <row r="375" spans="1:18">
      <c r="A375" s="1" t="s">
        <v>380</v>
      </c>
      <c r="B375" s="22">
        <f>1200*LN(Japan!B375/Japan!B374)</f>
        <v>-29.603358056225101</v>
      </c>
      <c r="C375" s="29">
        <f>Japan!C375-Japan!D375</f>
        <v>0.31695652173912997</v>
      </c>
      <c r="D375" s="29">
        <f>Japan!E375-Japan!D375</f>
        <v>0.39695652173912999</v>
      </c>
      <c r="E375" s="54">
        <f>Japan!F375</f>
        <v>41</v>
      </c>
      <c r="F375" s="22">
        <f>1200*LN(Japan!G375/Japan!G374)</f>
        <v>-0.76506791330643231</v>
      </c>
      <c r="G375" s="22">
        <f>1200*LN(Japan!H375/Japan!H374)</f>
        <v>-1.0247027155138939</v>
      </c>
      <c r="H375" s="22">
        <f>Japan!I375</f>
        <v>17.201464216838399</v>
      </c>
      <c r="J375" s="22">
        <f>400*LN(Japan!K375/Japan!K372)</f>
        <v>1.8438278528210739</v>
      </c>
      <c r="L375" s="22">
        <f>400*LN(Japan!M375/Japan!M372)</f>
        <v>1.9502720253935724</v>
      </c>
      <c r="M375" s="22">
        <f>400*LN(Japan!N375/Japan!N372)</f>
        <v>1.8423146928870819</v>
      </c>
      <c r="N375" s="22">
        <f>400*LN(Japan!O375/Japan!O372)</f>
        <v>5.7389793632574175</v>
      </c>
      <c r="P375" s="27">
        <f>Japan!Q375-Japan!Q372</f>
        <v>0</v>
      </c>
      <c r="Q375" s="27">
        <f>Japan!R375-Japan!R372</f>
        <v>1.7220460642084419</v>
      </c>
      <c r="R375">
        <f>IF(Japan!Q372 &lt;0,1,0)</f>
        <v>1</v>
      </c>
    </row>
    <row r="376" spans="1:18">
      <c r="A376" s="1" t="s">
        <v>381</v>
      </c>
      <c r="B376" s="22">
        <f>1200*LN(Japan!B376/Japan!B375)</f>
        <v>-40.889095710722508</v>
      </c>
      <c r="C376" s="29">
        <f>Japan!C376-Japan!D376</f>
        <v>0.31541666666666601</v>
      </c>
      <c r="D376" s="29">
        <f>Japan!E376-Japan!D376</f>
        <v>0.35041666666666604</v>
      </c>
      <c r="E376" s="54">
        <f>Japan!F376</f>
        <v>43</v>
      </c>
      <c r="F376" s="22">
        <f>1200*LN(Japan!G376/Japan!G375)</f>
        <v>4.1498764636700756</v>
      </c>
      <c r="G376" s="22">
        <f>1200*LN(Japan!H376/Japan!H375)</f>
        <v>-2.0520342120283677</v>
      </c>
      <c r="H376" s="22">
        <f>Japan!I376</f>
        <v>11.0066319537345</v>
      </c>
      <c r="J376" s="22">
        <f>400*LN(Japan!K376/Japan!K373)</f>
        <v>-6.4562060349851985E-2</v>
      </c>
      <c r="L376" s="22">
        <f>400*LN(Japan!M376/Japan!M373)</f>
        <v>2.3369102496913445</v>
      </c>
      <c r="M376" s="22">
        <f>400*LN(Japan!N376/Japan!N373)</f>
        <v>-0.78662758881606376</v>
      </c>
      <c r="N376" s="22">
        <f>400*LN(Japan!O376/Japan!O373)</f>
        <v>1.9258583182151197</v>
      </c>
      <c r="P376" s="27">
        <f>Japan!Q376-Japan!Q373</f>
        <v>0</v>
      </c>
      <c r="Q376" s="27">
        <f>Japan!R376-Japan!R373</f>
        <v>0.94124908145521147</v>
      </c>
      <c r="R376">
        <f>IF(Japan!Q373 &lt;0,1,0)</f>
        <v>1</v>
      </c>
    </row>
    <row r="377" spans="1:18">
      <c r="A377" s="1" t="s">
        <v>382</v>
      </c>
      <c r="B377" s="22">
        <f>1200*LN(Japan!B377/Japan!B376)</f>
        <v>-60.46052778514737</v>
      </c>
      <c r="C377" s="29">
        <f>Japan!C377-Japan!D377</f>
        <v>0.23458333333333298</v>
      </c>
      <c r="D377" s="29">
        <f>Japan!E377-Japan!D377</f>
        <v>0.17458333333333298</v>
      </c>
      <c r="E377" s="54">
        <f>Japan!F377</f>
        <v>47</v>
      </c>
      <c r="F377" s="22">
        <f>1200*LN(Japan!G377/Japan!G376)</f>
        <v>4.1355746794439865</v>
      </c>
      <c r="G377" s="22">
        <f>1200*LN(Japan!H377/Japan!H376)</f>
        <v>12.259897443218099</v>
      </c>
      <c r="H377" s="22">
        <f>Japan!I377</f>
        <v>25.287537209452999</v>
      </c>
      <c r="J377" s="22">
        <f>400*LN(Japan!K377/Japan!K374)</f>
        <v>-0.83685722969946452</v>
      </c>
      <c r="L377" s="22">
        <f>400*LN(Japan!M377/Japan!M374)</f>
        <v>2.3414701005842034</v>
      </c>
      <c r="M377" s="22">
        <f>400*LN(Japan!N377/Japan!N374)</f>
        <v>3.4784259142920519</v>
      </c>
      <c r="N377" s="22">
        <f>400*LN(Japan!O377/Japan!O374)</f>
        <v>4.236919729179788</v>
      </c>
      <c r="P377" s="27">
        <f>Japan!Q377-Japan!Q374</f>
        <v>0</v>
      </c>
      <c r="Q377" s="27">
        <f>Japan!R377-Japan!R374</f>
        <v>0.10761502996572858</v>
      </c>
      <c r="R377">
        <f>IF(Japan!Q374 &lt;0,1,0)</f>
        <v>1</v>
      </c>
    </row>
    <row r="378" spans="1:18">
      <c r="A378" s="1" t="s">
        <v>383</v>
      </c>
      <c r="B378" s="22">
        <f>1200*LN(Japan!B378/Japan!B377)</f>
        <v>-18.766353376826419</v>
      </c>
      <c r="C378" s="29">
        <f>Japan!C378-Japan!D378</f>
        <v>0.211193548387096</v>
      </c>
      <c r="D378" s="29">
        <f>Japan!E378-Japan!D378</f>
        <v>0.181193548387096</v>
      </c>
      <c r="E378" s="54">
        <f>Japan!F378</f>
        <v>52</v>
      </c>
      <c r="F378" s="22">
        <f>1200*LN(Japan!G378/Japan!G377)</f>
        <v>4.1213711336802037</v>
      </c>
      <c r="G378" s="22">
        <f>1200*LN(Japan!H378/Japan!H377)</f>
        <v>32.376322207102326</v>
      </c>
      <c r="H378" s="22">
        <f>Japan!I378</f>
        <v>11.5817063915666</v>
      </c>
      <c r="J378" s="22">
        <f>400*LN(Japan!K378/Japan!K375)</f>
        <v>-0.48436504686793891</v>
      </c>
      <c r="L378" s="22">
        <f>400*LN(Japan!M378/Japan!M375)</f>
        <v>-2.7330511401779347</v>
      </c>
      <c r="M378" s="22">
        <f>400*LN(Japan!N378/Japan!N375)</f>
        <v>-5.7641032095861329</v>
      </c>
      <c r="N378" s="22">
        <f>400*LN(Japan!O378/Japan!O375)</f>
        <v>-13.521326009403564</v>
      </c>
      <c r="P378" s="27">
        <f>Japan!Q378-Japan!Q375</f>
        <v>0</v>
      </c>
      <c r="Q378" s="27">
        <f>Japan!R378-Japan!R375</f>
        <v>-0.70535004001523305</v>
      </c>
      <c r="R378">
        <f>IF(Japan!Q375 &lt;0,1,0)</f>
        <v>1</v>
      </c>
    </row>
    <row r="379" spans="1:18">
      <c r="A379" s="1" t="s">
        <v>384</v>
      </c>
      <c r="B379" s="22">
        <f>1200*LN(Japan!B379/Japan!B378)</f>
        <v>39.093970404606431</v>
      </c>
      <c r="C379" s="29">
        <f>Japan!C379-Japan!D379</f>
        <v>0.246071428571428</v>
      </c>
      <c r="D379" s="29">
        <f>Japan!E379-Japan!D379</f>
        <v>0.20107142857142801</v>
      </c>
      <c r="E379" s="54">
        <f>Japan!F379</f>
        <v>49</v>
      </c>
      <c r="F379" s="22">
        <f>1200*LN(Japan!G379/Japan!G378)</f>
        <v>-0.51151996982627013</v>
      </c>
      <c r="G379" s="22">
        <f>1200*LN(Japan!H379/Japan!H378)</f>
        <v>-13.932155075111949</v>
      </c>
      <c r="H379" s="22">
        <f>Japan!I379</f>
        <v>11.101939223506999</v>
      </c>
      <c r="J379" s="22">
        <f>400*LN(Japan!K379/Japan!K376)</f>
        <v>0.27134305125764441</v>
      </c>
      <c r="L379" s="22">
        <f>400*LN(Japan!M379/Japan!M376)</f>
        <v>-2.3369102496913161</v>
      </c>
      <c r="M379" s="22">
        <f>400*LN(Japan!N379/Japan!N376)</f>
        <v>-1.917266704359694</v>
      </c>
      <c r="N379" s="22">
        <f>400*LN(Japan!O379/Japan!O376)</f>
        <v>-6.5861052062028049</v>
      </c>
      <c r="P379" s="27">
        <f>Japan!Q379-Japan!Q376</f>
        <v>0</v>
      </c>
      <c r="Q379" s="27">
        <f>Japan!R379-Japan!R376</f>
        <v>-0.76693314449909167</v>
      </c>
      <c r="R379">
        <f>IF(Japan!Q376 &lt;0,1,0)</f>
        <v>1</v>
      </c>
    </row>
    <row r="380" spans="1:18">
      <c r="A380" s="1" t="s">
        <v>385</v>
      </c>
      <c r="B380" s="22">
        <f>1200*LN(Japan!B380/Japan!B379)</f>
        <v>7.6753046305222439</v>
      </c>
      <c r="C380" s="29">
        <f>Japan!C380-Japan!D380</f>
        <v>0.195322580645161</v>
      </c>
      <c r="D380" s="29">
        <f>Japan!E380-Japan!D380</f>
        <v>5.0322580645160986E-2</v>
      </c>
      <c r="E380" s="54">
        <f>Japan!F380</f>
        <v>50</v>
      </c>
      <c r="F380" s="22">
        <f>1200*LN(Japan!G380/Japan!G379)</f>
        <v>-0.51173810671181852</v>
      </c>
      <c r="G380" s="22">
        <f>1200*LN(Japan!H380/Japan!H379)</f>
        <v>-6.0207986774783757</v>
      </c>
      <c r="H380" s="22">
        <f>Japan!I380</f>
        <v>14.0183863869524</v>
      </c>
      <c r="J380" s="22">
        <f>400*LN(Japan!K380/Japan!K377)</f>
        <v>0.80679382521487031</v>
      </c>
      <c r="L380" s="22">
        <f>400*LN(Japan!M380/Japan!M377)</f>
        <v>-1.1690217770407414</v>
      </c>
      <c r="M380" s="22">
        <f>400*LN(Japan!N380/Japan!N377)</f>
        <v>-5.012113770251573</v>
      </c>
      <c r="N380" s="22">
        <f>400*LN(Japan!O380/Japan!O377)</f>
        <v>-8.9107801111703715</v>
      </c>
      <c r="P380" s="27">
        <f>Japan!Q380-Japan!Q377</f>
        <v>0</v>
      </c>
      <c r="Q380" s="27">
        <f>Japan!R380-Japan!R377</f>
        <v>-0.46384801852393309</v>
      </c>
      <c r="R380">
        <f>IF(Japan!Q377 &lt;0,1,0)</f>
        <v>1</v>
      </c>
    </row>
    <row r="381" spans="1:18">
      <c r="A381" s="1" t="s">
        <v>386</v>
      </c>
      <c r="B381" s="22">
        <f>1200*LN(Japan!B381/Japan!B380)</f>
        <v>11.394131234772543</v>
      </c>
      <c r="C381" s="29">
        <f>Japan!C381-Japan!D381</f>
        <v>0.22403333333333303</v>
      </c>
      <c r="D381" s="29">
        <f>Japan!E381-Japan!D381</f>
        <v>0.129033333333333</v>
      </c>
      <c r="E381" s="54">
        <f>Japan!F381</f>
        <v>49</v>
      </c>
      <c r="F381" s="22">
        <f>1200*LN(Japan!G381/Japan!G380)</f>
        <v>-0.51195642972666833</v>
      </c>
      <c r="G381" s="22">
        <f>1200*LN(Japan!H381/Japan!H380)</f>
        <v>-1.0064099313919019</v>
      </c>
      <c r="H381" s="22">
        <f>Japan!I381</f>
        <v>7.3481627270266996</v>
      </c>
      <c r="J381" s="22">
        <f>400*LN(Japan!K381/Japan!K378)</f>
        <v>0.57011516298851694</v>
      </c>
      <c r="L381" s="22">
        <f>400*LN(Japan!M381/Japan!M378)</f>
        <v>0.78277911478437878</v>
      </c>
      <c r="M381" s="22">
        <f>400*LN(Japan!N381/Japan!N378)</f>
        <v>0.76595360663588452</v>
      </c>
      <c r="N381" s="22">
        <f>400*LN(Japan!O381/Japan!O378)</f>
        <v>4.2990154894342831</v>
      </c>
      <c r="P381" s="27">
        <f>Japan!Q381-Japan!Q378</f>
        <v>0</v>
      </c>
      <c r="Q381" s="27">
        <f>Japan!R381-Japan!R378</f>
        <v>-0.76280876007422194</v>
      </c>
      <c r="R381">
        <f>IF(Japan!Q378 &lt;0,1,0)</f>
        <v>1</v>
      </c>
    </row>
    <row r="382" spans="1:18">
      <c r="A382" s="1" t="s">
        <v>387</v>
      </c>
      <c r="B382" s="22">
        <f>1200*LN(Japan!B382/Japan!B381)</f>
        <v>-53.803102197791745</v>
      </c>
      <c r="C382" s="29">
        <f>Japan!C382-Japan!D382</f>
        <v>0.20277419354838699</v>
      </c>
      <c r="D382" s="29">
        <f>Japan!E382-Japan!D382</f>
        <v>5.8774193548387005E-2</v>
      </c>
      <c r="E382" s="54">
        <f>Japan!F382</f>
        <v>49</v>
      </c>
      <c r="G382" s="22">
        <f>1200*LN(Japan!H382/Japan!H381)</f>
        <v>28.848567962274725</v>
      </c>
      <c r="H382" s="22">
        <f>Japan!I382</f>
        <v>8.5331464022932</v>
      </c>
      <c r="J382" s="22">
        <f>400*LN(Japan!K382/Japan!K379)</f>
        <v>0.24784796394554348</v>
      </c>
      <c r="L382" s="22">
        <f>400*LN(Japan!M382/Japan!M379)</f>
        <v>0</v>
      </c>
      <c r="M382" s="22">
        <f>400*LN(Japan!N382/Japan!N379)</f>
        <v>0.75840543989793985</v>
      </c>
      <c r="N382" s="22">
        <f>400*LN(Japan!O382/Japan!O379)</f>
        <v>8.8849621084326351</v>
      </c>
      <c r="P382" s="27">
        <f>Japan!Q382-Japan!Q379</f>
        <v>0</v>
      </c>
      <c r="Q382" s="27">
        <f>Japan!R382-Japan!R379</f>
        <v>-4.7373112934891992E-2</v>
      </c>
      <c r="R382">
        <f>IF(Japan!Q379 &lt;0,1,0)</f>
        <v>1</v>
      </c>
    </row>
    <row r="383" spans="1:18">
      <c r="A383" s="1" t="s">
        <v>388</v>
      </c>
      <c r="B383" s="22">
        <f>1200*LN(Japan!B383/Japan!B382)</f>
        <v>-5.5133066536263868</v>
      </c>
      <c r="C383" s="29">
        <f>Japan!C383-Japan!D383</f>
        <v>0.19933333333333303</v>
      </c>
      <c r="D383" s="29">
        <f>Japan!E383-Japan!D383</f>
        <v>-1.4666666666666994E-2</v>
      </c>
      <c r="E383" s="54">
        <f>Japan!F383</f>
        <v>51</v>
      </c>
      <c r="G383" s="22">
        <f>1200*LN(Japan!H383/Japan!H382)</f>
        <v>15.347261858751223</v>
      </c>
      <c r="H383" s="22">
        <f>Japan!I383</f>
        <v>10.530063605416901</v>
      </c>
      <c r="J383" s="22">
        <f>400*LN(Japan!K383/Japan!K380)</f>
        <v>0.38498518355016631</v>
      </c>
      <c r="L383" s="22">
        <f>400*LN(Japan!M383/Japan!M380)</f>
        <v>-1.1724483235435248</v>
      </c>
      <c r="M383" s="22">
        <f>400*LN(Japan!N383/Japan!N380)</f>
        <v>0.76833375555164563</v>
      </c>
      <c r="N383" s="22">
        <f>400*LN(Japan!O383/Japan!O380)</f>
        <v>-3.541587326900038</v>
      </c>
      <c r="P383" s="27">
        <f>Japan!Q383-Japan!Q380</f>
        <v>0</v>
      </c>
      <c r="Q383" s="27">
        <f>Japan!R383-Japan!R380</f>
        <v>0.63202090504739772</v>
      </c>
      <c r="R383">
        <f>IF(Japan!Q380 &lt;0,1,0)</f>
        <v>1</v>
      </c>
    </row>
    <row r="384" spans="1:18">
      <c r="A384" s="1" t="s">
        <v>389</v>
      </c>
      <c r="B384" s="22">
        <f>1200*LN(Japan!B384/Japan!B383)</f>
        <v>25.50106551488264</v>
      </c>
      <c r="C384" s="29">
        <f>Japan!C384-Japan!D384</f>
        <v>0.16545161290322502</v>
      </c>
      <c r="D384" s="29">
        <f>Japan!E384-Japan!D384</f>
        <v>-4.3548387096774999E-2</v>
      </c>
      <c r="E384" s="54">
        <f>Japan!F384</f>
        <v>51</v>
      </c>
      <c r="G384" s="22">
        <f>1200*LN(Japan!H384/Japan!H383)</f>
        <v>0.41582443384602313</v>
      </c>
      <c r="H384" s="22">
        <f>Japan!I384</f>
        <v>10.819527180564901</v>
      </c>
      <c r="J384" s="22">
        <f>400*LN(Japan!K384/Japan!K381)</f>
        <v>0.51492698553241822</v>
      </c>
      <c r="L384" s="22">
        <f>400*LN(Japan!M384/Japan!M381)</f>
        <v>0.78125024835282808</v>
      </c>
      <c r="M384" s="22">
        <f>400*LN(Japan!N384/Japan!N381)</f>
        <v>-7.0567609665342426</v>
      </c>
      <c r="N384" s="22">
        <f>400*LN(Japan!O384/Japan!O381)</f>
        <v>-2.7303860281624521</v>
      </c>
      <c r="P384" s="27">
        <f>Japan!Q384-Japan!Q381</f>
        <v>0</v>
      </c>
      <c r="Q384" s="27">
        <f>Japan!R384-Japan!R381</f>
        <v>0.98200304721081011</v>
      </c>
      <c r="R384">
        <f>IF(Japan!Q381 &lt;0,1,0)</f>
        <v>1</v>
      </c>
    </row>
    <row r="385" spans="1:17">
      <c r="A385" s="1" t="s">
        <v>390</v>
      </c>
      <c r="B385" s="22">
        <f>1200*LN(Japan!B385/Japan!B384)</f>
        <v>-56.283510038161019</v>
      </c>
      <c r="C385" s="29">
        <f>Japan!C385-Japan!D385</f>
        <v>0.12496774193548299</v>
      </c>
      <c r="D385" s="29">
        <f>Japan!E385-Japan!D385</f>
        <v>-0.16403225806451704</v>
      </c>
      <c r="E385" s="54">
        <f>Japan!F385</f>
        <v>56</v>
      </c>
      <c r="G385" s="22">
        <f>1200*LN(Japan!H385/Japan!H384)</f>
        <v>34.155311127411181</v>
      </c>
      <c r="H385" s="22">
        <f>Japan!I385</f>
        <v>11.353840522194901</v>
      </c>
      <c r="J385" s="22">
        <f>400*LN(Japan!K385/Japan!K382)</f>
        <v>0.32939473103726569</v>
      </c>
      <c r="L385" s="22">
        <f>400*LN(Japan!M385/Japan!M382)</f>
        <v>0.39043438922218354</v>
      </c>
      <c r="M385" s="22">
        <f>400*LN(Japan!N385/Japan!N382)</f>
        <v>8.4213636791317743</v>
      </c>
      <c r="N385" s="22">
        <f>400*LN(Japan!O385/Japan!O382)</f>
        <v>-12.41612775786081</v>
      </c>
      <c r="P385" s="27">
        <f>Japan!Q385-Japan!Q382</f>
        <v>0</v>
      </c>
      <c r="Q385" s="27"/>
    </row>
    <row r="386" spans="1:17">
      <c r="A386" s="1" t="s">
        <v>391</v>
      </c>
      <c r="B386" s="22">
        <f>1200*LN(Japan!B386/Japan!B385)</f>
        <v>60.833262638192345</v>
      </c>
      <c r="C386" s="29">
        <f>Japan!C386-Japan!D386</f>
        <v>0.161833333333333</v>
      </c>
      <c r="D386" s="29">
        <f>Japan!E386-Japan!D386</f>
        <v>-6.2166666666667009E-2</v>
      </c>
      <c r="E386" s="54">
        <f>Japan!F386</f>
        <v>58</v>
      </c>
      <c r="G386" s="22">
        <f>1200*LN(Japan!H386/Japan!H385)</f>
        <v>-13.954433285933517</v>
      </c>
      <c r="H386" s="22">
        <f>Japan!I386</f>
        <v>9.3246808718282601</v>
      </c>
      <c r="J386" s="22">
        <f>400*LN(Japan!K386/Japan!K383)</f>
        <v>0.42535170442869008</v>
      </c>
      <c r="L386" s="22">
        <f>400*LN(Japan!M386/Japan!M383)</f>
        <v>2.3414701005842034</v>
      </c>
      <c r="M386" s="22">
        <f>400*LN(Japan!N386/Japan!N383)</f>
        <v>35.041119444183813</v>
      </c>
      <c r="N386" s="22">
        <f>400*LN(Japan!O386/Japan!O383)</f>
        <v>8.2154477088906379</v>
      </c>
      <c r="P386" s="27">
        <f>Japan!Q386-Japan!Q383</f>
        <v>0</v>
      </c>
      <c r="Q386" s="27"/>
    </row>
    <row r="387" spans="1:17">
      <c r="A387" s="1" t="s">
        <v>392</v>
      </c>
      <c r="B387" s="22">
        <f>1200*LN(Japan!B387/Japan!B386)</f>
        <v>28.524165800837118</v>
      </c>
      <c r="C387" s="29">
        <f>Japan!C387-Japan!D387</f>
        <v>0.27503225806451603</v>
      </c>
      <c r="D387" s="29">
        <f>Japan!E387-Japan!D387</f>
        <v>0.11603225806451603</v>
      </c>
      <c r="E387" s="54">
        <f>Japan!F387</f>
        <v>54</v>
      </c>
      <c r="G387" s="22">
        <f>1200*LN(Japan!H387/Japan!H386)</f>
        <v>-12.878306043483237</v>
      </c>
      <c r="H387" s="22">
        <f>Japan!I387</f>
        <v>8.1524117944032497</v>
      </c>
      <c r="J387" s="22">
        <f>400*LN(Japan!K387/Japan!K384)</f>
        <v>0.13434926240963266</v>
      </c>
      <c r="L387" s="22">
        <f>400*LN(Japan!M387/Japan!M384)</f>
        <v>-0.78125024835282941</v>
      </c>
      <c r="N387" s="22">
        <f>400*LN(Japan!O387/Japan!O384)</f>
        <v>-12.724731054004049</v>
      </c>
      <c r="P387" s="27">
        <f>Japan!Q387-Japan!Q384</f>
        <v>0</v>
      </c>
      <c r="Q387" s="27"/>
    </row>
    <row r="388" spans="1:17">
      <c r="A388" s="1" t="s">
        <v>393</v>
      </c>
      <c r="B388" s="22">
        <f>1200*LN(Japan!B388/Japan!B387)</f>
        <v>58.122673606270475</v>
      </c>
      <c r="C388" s="29"/>
      <c r="D388" s="29">
        <f>Japan!E388-Japan!D388</f>
        <v>0.137133333333333</v>
      </c>
      <c r="E388" s="54">
        <f>Japan!F388</f>
        <v>52</v>
      </c>
      <c r="G388" s="22">
        <f>1200*LN(Japan!H388/Japan!H387)</f>
        <v>-12.878780358476734</v>
      </c>
      <c r="H388" s="22">
        <f>Japan!I388</f>
        <v>6.5155401334949001</v>
      </c>
      <c r="P388" s="27">
        <f>Japan!Q388-Japan!Q385</f>
        <v>0</v>
      </c>
      <c r="Q388" s="27"/>
    </row>
    <row r="389" spans="1:17">
      <c r="A389" s="1" t="s">
        <v>489</v>
      </c>
      <c r="B389" s="22">
        <f>1200*LN(Japan!B389/Japan!B388)</f>
        <v>19.086444456089318</v>
      </c>
      <c r="E389" s="54">
        <f>Japan!F389</f>
        <v>49</v>
      </c>
      <c r="H389" s="22">
        <f>Japan!I389</f>
        <v>6.4365368212720799</v>
      </c>
    </row>
    <row r="395" spans="1:17">
      <c r="A395" t="s">
        <v>502</v>
      </c>
      <c r="B395" s="22">
        <f t="shared" ref="B395:H395" si="0">AVERAGE(B$6:B$388)</f>
        <v>-0.23352522394563388</v>
      </c>
      <c r="C395" s="22">
        <f t="shared" si="0"/>
        <v>0.2166324608690248</v>
      </c>
      <c r="D395" s="22">
        <f t="shared" si="0"/>
        <v>1.0109641963114426</v>
      </c>
      <c r="E395" s="22">
        <f t="shared" si="0"/>
        <v>30.815797792630917</v>
      </c>
      <c r="F395" s="22">
        <f t="shared" si="0"/>
        <v>1.320470411883137</v>
      </c>
      <c r="G395" s="22">
        <f t="shared" si="0"/>
        <v>0.67565508234632465</v>
      </c>
      <c r="H395" s="22">
        <f t="shared" si="0"/>
        <v>14.004348655949743</v>
      </c>
      <c r="J395" s="22">
        <f>AVERAGE(J$6:J$388)</f>
        <v>0.52778926869596454</v>
      </c>
      <c r="L395" s="22">
        <f t="shared" ref="L395:N395" si="1">AVERAGE(L$6:L$388)</f>
        <v>0.25051701866021597</v>
      </c>
      <c r="M395" s="22">
        <f t="shared" si="1"/>
        <v>0.20026959311498804</v>
      </c>
      <c r="N395" s="22">
        <f t="shared" si="1"/>
        <v>0.27168847456477552</v>
      </c>
      <c r="P395" s="22">
        <f>AVERAGE(P$6:P$388)</f>
        <v>-2.0526315789473688E-2</v>
      </c>
      <c r="Q395" s="22">
        <f>AVERAGE(Q$6:Q$388)</f>
        <v>0.66533439329790445</v>
      </c>
    </row>
    <row r="396" spans="1:17">
      <c r="A396" t="s">
        <v>503</v>
      </c>
      <c r="B396" s="22">
        <f t="shared" ref="B396:H396" si="2">STDEV(B$6:B$388)</f>
        <v>57.280058080935802</v>
      </c>
      <c r="C396" s="22">
        <f t="shared" si="2"/>
        <v>0.18289245958197309</v>
      </c>
      <c r="D396" s="22">
        <f t="shared" si="2"/>
        <v>0.79454424910622545</v>
      </c>
      <c r="E396" s="22">
        <f t="shared" si="2"/>
        <v>17.018274570761392</v>
      </c>
      <c r="F396" s="22">
        <f t="shared" si="2"/>
        <v>5.8786920252682897</v>
      </c>
      <c r="G396" s="22">
        <f t="shared" si="2"/>
        <v>28.331445801416592</v>
      </c>
      <c r="H396" s="22">
        <f t="shared" si="2"/>
        <v>7.002522362824009</v>
      </c>
      <c r="J396" s="22">
        <f>STDEV(J$6:J$388)</f>
        <v>1.9462016202282835</v>
      </c>
      <c r="L396" s="22">
        <f t="shared" ref="L396:N396" si="3">STDEV(L$6:L$388)</f>
        <v>3.1541447858700633</v>
      </c>
      <c r="M396" s="22">
        <f t="shared" si="3"/>
        <v>8.4887042102509973</v>
      </c>
      <c r="N396" s="22">
        <f t="shared" si="3"/>
        <v>13.644580200952392</v>
      </c>
      <c r="P396" s="22">
        <f>STDEV(P$6:P$388)</f>
        <v>0.23409791344379619</v>
      </c>
      <c r="Q396" s="22">
        <f>STDEV(Q$6:Q$388)</f>
        <v>1.2458493813570981</v>
      </c>
    </row>
    <row r="397" spans="1:17">
      <c r="A397" t="s">
        <v>504</v>
      </c>
      <c r="B397" s="22">
        <f t="shared" ref="B397:H397" si="4">MAX(B$6:B$388)</f>
        <v>160.31385893360712</v>
      </c>
      <c r="C397" s="22">
        <f t="shared" si="4"/>
        <v>1.5067380952380955</v>
      </c>
      <c r="D397" s="22">
        <f t="shared" si="4"/>
        <v>2.9009999999999998</v>
      </c>
      <c r="E397" s="22">
        <f t="shared" si="4"/>
        <v>114</v>
      </c>
      <c r="F397" s="22">
        <f t="shared" si="4"/>
        <v>17.988076617875535</v>
      </c>
      <c r="G397" s="22">
        <f t="shared" si="4"/>
        <v>143.97323874317456</v>
      </c>
      <c r="H397" s="22">
        <f t="shared" si="4"/>
        <v>71.9483687829144</v>
      </c>
      <c r="J397" s="22">
        <f>MAX(J$6:J$388)</f>
        <v>8.6196429337834921</v>
      </c>
      <c r="L397" s="22">
        <f t="shared" ref="L397:N397" si="5">MAX(L$6:L$388)</f>
        <v>9.1958072898795127</v>
      </c>
      <c r="M397" s="22">
        <f t="shared" si="5"/>
        <v>42.75288311248255</v>
      </c>
      <c r="N397" s="22">
        <f t="shared" si="5"/>
        <v>48.809111965768111</v>
      </c>
      <c r="P397" s="22">
        <f>MAX(P$6:P$388)</f>
        <v>1</v>
      </c>
      <c r="Q397" s="22">
        <f>MAX(Q$6:Q$388)</f>
        <v>4.4204769621520512</v>
      </c>
    </row>
    <row r="398" spans="1:17">
      <c r="A398" t="s">
        <v>505</v>
      </c>
      <c r="B398" s="22">
        <f t="shared" ref="B398:H398" si="6">MIN(B$6:B$388)</f>
        <v>-292.67084455195902</v>
      </c>
      <c r="C398" s="22">
        <f t="shared" si="6"/>
        <v>-1.8374999999999808E-2</v>
      </c>
      <c r="D398" s="22">
        <f t="shared" si="6"/>
        <v>-1.3639999999999999</v>
      </c>
      <c r="E398" s="22">
        <f t="shared" si="6"/>
        <v>-10</v>
      </c>
      <c r="F398" s="22">
        <f t="shared" si="6"/>
        <v>-12.744742802297143</v>
      </c>
      <c r="G398" s="22">
        <f t="shared" si="6"/>
        <v>-82.651882500958251</v>
      </c>
      <c r="H398" s="22">
        <f t="shared" si="6"/>
        <v>4.0907130930299704</v>
      </c>
      <c r="J398" s="22">
        <f>MIN(J$6:J$388)</f>
        <v>-4.7530593153510248</v>
      </c>
      <c r="L398" s="22">
        <f t="shared" ref="L398:N398" si="7">MIN(L$6:L$388)</f>
        <v>-19.080227875160976</v>
      </c>
      <c r="M398" s="22">
        <f t="shared" si="7"/>
        <v>-60.060895138828016</v>
      </c>
      <c r="N398" s="22">
        <f t="shared" si="7"/>
        <v>-102.24030458463515</v>
      </c>
      <c r="P398" s="22">
        <f>MIN(P$6:P$388)</f>
        <v>-1</v>
      </c>
      <c r="Q398" s="22">
        <f>MIN(Q$6:Q$388)</f>
        <v>-3.4007333056708156</v>
      </c>
    </row>
    <row r="399" spans="1:17">
      <c r="A399" t="s">
        <v>508</v>
      </c>
      <c r="B399" s="22">
        <f t="shared" ref="B399:H399" si="8">SKEW(B$6:B$388)</f>
        <v>-0.41492244123707367</v>
      </c>
      <c r="C399" s="22">
        <f t="shared" si="8"/>
        <v>2.7998878849317568</v>
      </c>
      <c r="D399" s="22">
        <f t="shared" si="8"/>
        <v>-0.11197933630514846</v>
      </c>
      <c r="E399" s="22">
        <f t="shared" si="8"/>
        <v>1.8406315141467995</v>
      </c>
      <c r="F399" s="22">
        <f t="shared" si="8"/>
        <v>8.8255841771686747E-3</v>
      </c>
      <c r="G399" s="22">
        <f t="shared" si="8"/>
        <v>0.56036667967955645</v>
      </c>
      <c r="H399" s="22">
        <f t="shared" si="8"/>
        <v>2.4107230959064792</v>
      </c>
      <c r="J399" s="22">
        <f>SKEW(J$6:J$388)</f>
        <v>1.0449764872545684</v>
      </c>
      <c r="L399" s="22">
        <f t="shared" ref="L399:N399" si="9">SKEW(L$6:L$388)</f>
        <v>-1.6906502259565745</v>
      </c>
      <c r="M399" s="22">
        <f t="shared" si="9"/>
        <v>-1.1408445624323473</v>
      </c>
      <c r="N399" s="22">
        <f t="shared" si="9"/>
        <v>-2.8580123828991923</v>
      </c>
      <c r="P399" s="22">
        <f>SKEW(P$6:P$388)</f>
        <v>-4.067432346384129E-2</v>
      </c>
      <c r="Q399" s="22">
        <f>SKEW(Q$6:Q$388)</f>
        <v>1.2327413023725025</v>
      </c>
    </row>
    <row r="400" spans="1:17">
      <c r="A400" t="s">
        <v>509</v>
      </c>
      <c r="B400" s="22">
        <f t="shared" ref="B400:H400" si="10">KURT(B$6:B$388)</f>
        <v>1.5439152241574035</v>
      </c>
      <c r="C400" s="22">
        <f t="shared" si="10"/>
        <v>11.354596264979529</v>
      </c>
      <c r="D400" s="22">
        <f t="shared" si="10"/>
        <v>0.11273794447176444</v>
      </c>
      <c r="E400" s="22">
        <f t="shared" si="10"/>
        <v>5.7051530079370192</v>
      </c>
      <c r="F400" s="22">
        <f t="shared" si="10"/>
        <v>-4.4457231907581996E-2</v>
      </c>
      <c r="G400" s="22">
        <f t="shared" si="10"/>
        <v>2.2627708349244622</v>
      </c>
      <c r="H400" s="22">
        <f t="shared" si="10"/>
        <v>12.918240821375203</v>
      </c>
      <c r="J400" s="22">
        <f>KURT(J$6:J$388)</f>
        <v>2.2539227722448243</v>
      </c>
      <c r="L400" s="22">
        <f t="shared" ref="L400:N400" si="11">KURT(L$6:L$388)</f>
        <v>7.1351663464807249</v>
      </c>
      <c r="M400" s="22">
        <f t="shared" si="11"/>
        <v>14.819106722267405</v>
      </c>
      <c r="N400" s="22">
        <f t="shared" si="11"/>
        <v>18.940722201138044</v>
      </c>
      <c r="P400" s="22">
        <f>KURT(P$6:P$388)</f>
        <v>8.2534682807973159</v>
      </c>
      <c r="Q400" s="22">
        <f>KURT(Q$6:Q$388)</f>
        <v>1.6142781904024073</v>
      </c>
    </row>
    <row r="401" spans="1:17">
      <c r="Q401" s="22"/>
    </row>
    <row r="402" spans="1:17">
      <c r="A402" t="s">
        <v>506</v>
      </c>
      <c r="B402" s="22">
        <f t="shared" ref="B402:H402" si="12">(B$397-B$395)/B$396</f>
        <v>2.8028495350109783</v>
      </c>
      <c r="C402" s="22">
        <f t="shared" si="12"/>
        <v>7.0539028088844775</v>
      </c>
      <c r="D402" s="22">
        <f t="shared" si="12"/>
        <v>2.3787672062501728</v>
      </c>
      <c r="E402" s="22">
        <f t="shared" si="12"/>
        <v>4.8879339595498985</v>
      </c>
      <c r="F402" s="22">
        <f t="shared" si="12"/>
        <v>2.8352575937555988</v>
      </c>
      <c r="G402" s="22">
        <f t="shared" si="12"/>
        <v>5.0578987272743854</v>
      </c>
      <c r="H402" s="22">
        <f t="shared" si="12"/>
        <v>8.2747354631219956</v>
      </c>
      <c r="J402" s="22">
        <f>(J$397-J$395)/J$396</f>
        <v>4.1577674075404261</v>
      </c>
      <c r="L402" s="22">
        <f t="shared" ref="L402:N402" si="13">(L$397-L$395)/L$396</f>
        <v>2.8360430095956293</v>
      </c>
      <c r="M402" s="22">
        <f t="shared" si="13"/>
        <v>5.0128514865650322</v>
      </c>
      <c r="N402" s="22">
        <f t="shared" si="13"/>
        <v>3.5572676312764404</v>
      </c>
      <c r="P402" s="22">
        <f>(P$397-P$395)/P$396</f>
        <v>4.3593994528895648</v>
      </c>
      <c r="Q402" s="22">
        <f>(Q$397-Q$395)/Q$396</f>
        <v>3.0141224332942134</v>
      </c>
    </row>
    <row r="403" spans="1:17">
      <c r="A403" t="s">
        <v>507</v>
      </c>
      <c r="B403" s="22">
        <f t="shared" ref="B403:H403" si="14">(B$398-B$395)/B$396</f>
        <v>-5.1053949511504353</v>
      </c>
      <c r="C403" s="22">
        <f t="shared" si="14"/>
        <v>-1.2849488787354482</v>
      </c>
      <c r="D403" s="22">
        <f t="shared" si="14"/>
        <v>-2.9890899078094328</v>
      </c>
      <c r="E403" s="22">
        <f t="shared" si="14"/>
        <v>-2.3983511150275696</v>
      </c>
      <c r="F403" s="22">
        <f t="shared" si="14"/>
        <v>-2.3925752792838941</v>
      </c>
      <c r="G403" s="22">
        <f t="shared" si="14"/>
        <v>-2.9411678516998996</v>
      </c>
      <c r="H403" s="22">
        <f t="shared" si="14"/>
        <v>-1.4157235135086033</v>
      </c>
      <c r="J403" s="22">
        <f>(J$398-J$395)/J$396</f>
        <v>-2.7134129008830863</v>
      </c>
      <c r="L403" s="22">
        <f t="shared" ref="L403:N403" si="15">(L$398-L$395)/L$396</f>
        <v>-6.1286802623706604</v>
      </c>
      <c r="M403" s="22">
        <f t="shared" si="15"/>
        <v>-7.0989827468804192</v>
      </c>
      <c r="N403" s="22">
        <f t="shared" si="15"/>
        <v>-7.5130192024555349</v>
      </c>
      <c r="P403" s="22">
        <f>(P$398-P$395)/P$396</f>
        <v>-4.1840342350837956</v>
      </c>
      <c r="Q403" s="22">
        <f>(Q$398-Q$395)/Q$396</f>
        <v>-3.2636912293037947</v>
      </c>
    </row>
  </sheetData>
  <mergeCells count="2">
    <mergeCell ref="L3:N3"/>
    <mergeCell ref="B1:H1"/>
  </mergeCells>
  <phoneticPr fontId="2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3"/>
  <sheetViews>
    <sheetView workbookViewId="0">
      <pane xSplit="1" ySplit="4" topLeftCell="B226" activePane="bottomRight" state="frozen"/>
      <selection pane="topRight" activeCell="B1" sqref="B1"/>
      <selection pane="bottomLeft" activeCell="A5" sqref="A5"/>
      <selection pane="bottomRight" activeCell="E260" sqref="E260"/>
    </sheetView>
  </sheetViews>
  <sheetFormatPr baseColWidth="10" defaultColWidth="8.5" defaultRowHeight="15" x14ac:dyDescent="0"/>
  <cols>
    <col min="2" max="2" width="8.5" style="22"/>
    <col min="3" max="4" width="9.125" style="22" customWidth="1"/>
    <col min="5" max="16" width="8.5" style="22"/>
  </cols>
  <sheetData>
    <row r="1" spans="1:17">
      <c r="B1" s="59" t="s">
        <v>410</v>
      </c>
      <c r="C1" s="59"/>
      <c r="D1" s="59"/>
      <c r="E1" s="59"/>
      <c r="F1" s="59"/>
      <c r="G1" s="59"/>
      <c r="H1" s="59"/>
    </row>
    <row r="2" spans="1:17">
      <c r="B2" s="30" t="s">
        <v>401</v>
      </c>
      <c r="C2" s="30" t="s">
        <v>402</v>
      </c>
      <c r="D2" s="30" t="s">
        <v>403</v>
      </c>
      <c r="E2" s="30" t="s">
        <v>404</v>
      </c>
      <c r="F2" s="30" t="s">
        <v>405</v>
      </c>
      <c r="G2" s="30" t="s">
        <v>406</v>
      </c>
      <c r="H2" s="30" t="s">
        <v>407</v>
      </c>
    </row>
    <row r="3" spans="1:17" ht="30">
      <c r="B3" s="24" t="s">
        <v>399</v>
      </c>
      <c r="C3" s="24" t="s">
        <v>400</v>
      </c>
      <c r="D3" s="24" t="s">
        <v>397</v>
      </c>
      <c r="E3" s="24" t="s">
        <v>398</v>
      </c>
      <c r="F3" s="24" t="s">
        <v>411</v>
      </c>
      <c r="G3" s="24" t="s">
        <v>395</v>
      </c>
      <c r="H3" s="24" t="s">
        <v>396</v>
      </c>
      <c r="J3" s="24" t="s">
        <v>409</v>
      </c>
      <c r="K3" s="24"/>
      <c r="L3" s="60" t="s">
        <v>408</v>
      </c>
      <c r="M3" s="60"/>
      <c r="N3" s="60"/>
      <c r="P3" s="24" t="s">
        <v>394</v>
      </c>
    </row>
    <row r="4" spans="1:17">
      <c r="A4" s="28"/>
      <c r="B4" s="22" t="s">
        <v>471</v>
      </c>
      <c r="C4" s="22" t="s">
        <v>493</v>
      </c>
      <c r="D4" s="22" t="s">
        <v>494</v>
      </c>
      <c r="E4" t="s">
        <v>552</v>
      </c>
      <c r="F4" s="22" t="s">
        <v>462</v>
      </c>
      <c r="H4" s="22" t="s">
        <v>485</v>
      </c>
      <c r="J4" s="22" t="s">
        <v>480</v>
      </c>
      <c r="L4" s="22" t="s">
        <v>454</v>
      </c>
      <c r="M4" s="25" t="s">
        <v>448</v>
      </c>
      <c r="N4" s="25" t="s">
        <v>449</v>
      </c>
      <c r="O4" s="25"/>
      <c r="P4" s="22" t="s">
        <v>434</v>
      </c>
      <c r="Q4" s="25" t="s">
        <v>544</v>
      </c>
    </row>
    <row r="5" spans="1:17">
      <c r="A5" s="28"/>
      <c r="E5" s="22" t="s">
        <v>495</v>
      </c>
      <c r="N5" s="25"/>
      <c r="O5" s="25"/>
    </row>
    <row r="6" spans="1:17">
      <c r="A6" s="1" t="s">
        <v>11</v>
      </c>
      <c r="C6" s="29">
        <f>('Japan TRANSFORMED'!C6-C$395)/C$396</f>
        <v>1.9519259566355696</v>
      </c>
      <c r="D6" s="29">
        <f>('Japan TRANSFORMED'!D6-D$395)/D$396</f>
        <v>-0.41906312541559598</v>
      </c>
      <c r="E6" s="29">
        <f>('Japan TRANSFORMED'!E6-'Japan NORMALIZED'!E$395)/'Japan NORMALIZED'!E$396</f>
        <v>0.70088549029947556</v>
      </c>
      <c r="H6" s="29">
        <f>('Japan TRANSFORMED'!H6-H$395)/H$396</f>
        <v>0.8090669505358844</v>
      </c>
      <c r="P6" s="27"/>
    </row>
    <row r="7" spans="1:17">
      <c r="A7" s="1" t="s">
        <v>12</v>
      </c>
      <c r="B7" s="22">
        <f>('Japan TRANSFORMED'!B7-B$395)/B$396</f>
        <v>1.7310787208464569</v>
      </c>
      <c r="C7" s="29">
        <f>('Japan TRANSFORMED'!C7-C$395)/C$396</f>
        <v>3.4831601645208337</v>
      </c>
      <c r="D7" s="29">
        <f>('Japan TRANSFORMED'!D7-D$395)/D$396</f>
        <v>0.20519411457820577</v>
      </c>
      <c r="E7" s="29">
        <f>('Japan TRANSFORMED'!E7-'Japan NORMALIZED'!E$395)/'Japan NORMALIZED'!E$396</f>
        <v>0.31330818032416802</v>
      </c>
      <c r="F7" s="29">
        <f>('Japan TRANSFORMED'!F7-F$395)/F$396</f>
        <v>0.86363645931792543</v>
      </c>
      <c r="G7" s="29">
        <f>('Japan TRANSFORMED'!G7-G$395)/G$396</f>
        <v>-0.27442054116709236</v>
      </c>
      <c r="H7" s="29">
        <f>('Japan TRANSFORMED'!H7-H$395)/H$396</f>
        <v>-1.2173790309825605</v>
      </c>
      <c r="P7" s="27"/>
    </row>
    <row r="8" spans="1:17">
      <c r="A8" s="1" t="s">
        <v>13</v>
      </c>
      <c r="B8" s="22">
        <f>('Japan TRANSFORMED'!B8-B$395)/B$396</f>
        <v>1.2717596219561036</v>
      </c>
      <c r="C8" s="29">
        <f>('Japan TRANSFORMED'!C8-C$395)/C$396</f>
        <v>4.771051142599525</v>
      </c>
      <c r="D8" s="29">
        <f>('Japan TRANSFORMED'!D8-D$395)/D$396</f>
        <v>0.7136617052183184</v>
      </c>
      <c r="E8" s="29">
        <f>('Japan TRANSFORMED'!E8-'Japan NORMALIZED'!E$395)/'Japan NORMALIZED'!E$396</f>
        <v>-6.737886636268893E-2</v>
      </c>
      <c r="F8" s="29">
        <f>('Japan TRANSFORMED'!F8-F$395)/F$396</f>
        <v>0.85786542564917312</v>
      </c>
      <c r="G8" s="29">
        <f>('Japan TRANSFORMED'!G8-G$395)/G$396</f>
        <v>0.26935694391842224</v>
      </c>
      <c r="H8" s="29">
        <f>('Japan TRANSFORMED'!H8-H$395)/H$396</f>
        <v>-0.66884054331709852</v>
      </c>
      <c r="P8" s="27"/>
    </row>
    <row r="9" spans="1:17">
      <c r="A9" s="1" t="s">
        <v>14</v>
      </c>
      <c r="B9" s="22">
        <f>('Japan TRANSFORMED'!B9-B$395)/B$396</f>
        <v>0.55705526586872789</v>
      </c>
      <c r="C9" s="29">
        <f>('Japan TRANSFORMED'!C9-C$395)/C$396</f>
        <v>3.4666858244176932</v>
      </c>
      <c r="D9" s="29">
        <f>('Japan TRANSFORMED'!D9-D$395)/D$396</f>
        <v>0.58780339070343945</v>
      </c>
      <c r="E9" s="29">
        <f>('Japan TRANSFORMED'!E9-'Japan NORMALIZED'!E$395)/'Japan NORMALIZED'!E$396</f>
        <v>-0.1810682106221119</v>
      </c>
      <c r="F9" s="29">
        <f>('Japan TRANSFORMED'!F9-F$395)/F$396</f>
        <v>0.85215527694810889</v>
      </c>
      <c r="G9" s="29">
        <f>('Japan TRANSFORMED'!G9-G$395)/G$396</f>
        <v>0.46036124003855478</v>
      </c>
      <c r="H9" s="29">
        <f>('Japan TRANSFORMED'!H9-H$395)/H$396</f>
        <v>-1.1014749000922373</v>
      </c>
      <c r="J9" s="29">
        <f>('Japan TRANSFORMED'!J9-J$395)/J$396</f>
        <v>-0.43898459668652634</v>
      </c>
      <c r="L9" s="29">
        <f>('Japan TRANSFORMED'!L9-L$395)/L$396</f>
        <v>0.98964177532595188</v>
      </c>
      <c r="M9" s="29">
        <f>('Japan TRANSFORMED'!M9-M$395)/M$396</f>
        <v>0.19890512471141159</v>
      </c>
      <c r="N9" s="29">
        <f>('Japan TRANSFORMED'!N9-N$395)/N$396</f>
        <v>1.0323132366281469</v>
      </c>
      <c r="P9" s="29">
        <f>('Japan TRANSFORMED'!P9-P$395)/P$396</f>
        <v>8.7682608902884498E-2</v>
      </c>
      <c r="Q9" s="29">
        <f>('Japan TRANSFORMED'!Q9-Q$395)/Q$396</f>
        <v>-0.2788632636931056</v>
      </c>
    </row>
    <row r="10" spans="1:17">
      <c r="A10" s="1" t="s">
        <v>15</v>
      </c>
      <c r="B10" s="22">
        <f>('Japan TRANSFORMED'!B10-B$395)/B$396</f>
        <v>2.3902892270685559E-2</v>
      </c>
      <c r="C10" s="29">
        <f>('Japan TRANSFORMED'!C10-C$395)/C$396</f>
        <v>3.8801629151523653</v>
      </c>
      <c r="D10" s="29">
        <f>('Japan TRANSFORMED'!D10-D$395)/D$396</f>
        <v>0.94020667134510094</v>
      </c>
      <c r="E10" s="29">
        <f>('Japan TRANSFORMED'!E10-'Japan NORMALIZED'!E$395)/'Japan NORMALIZED'!E$396</f>
        <v>-0.33437656879012123</v>
      </c>
      <c r="F10" s="29">
        <f>('Japan TRANSFORMED'!F10-F$395)/F$396</f>
        <v>2.3108074305271269</v>
      </c>
      <c r="G10" s="29">
        <f>('Japan TRANSFORMED'!G10-G$395)/G$396</f>
        <v>0.15031962430345097</v>
      </c>
      <c r="H10" s="29">
        <f>('Japan TRANSFORMED'!H10-H$395)/H$396</f>
        <v>-0.87253911397992079</v>
      </c>
      <c r="J10" s="29">
        <f>('Japan TRANSFORMED'!J10-J$395)/J$396</f>
        <v>-0.64739933225185142</v>
      </c>
      <c r="L10" s="29">
        <f>('Japan TRANSFORMED'!L10-L$395)/L$396</f>
        <v>0.58698387118348749</v>
      </c>
      <c r="M10" s="29">
        <f>('Japan TRANSFORMED'!M10-M$395)/M$396</f>
        <v>-0.62513657003395562</v>
      </c>
      <c r="N10" s="29">
        <f>('Japan TRANSFORMED'!N10-N$395)/N$396</f>
        <v>-0.20924941979015346</v>
      </c>
      <c r="P10" s="29">
        <f>('Japan TRANSFORMED'!P10-P$395)/P$396</f>
        <v>8.7682608902884498E-2</v>
      </c>
      <c r="Q10" s="29">
        <f>('Japan TRANSFORMED'!Q10-Q$395)/Q$396</f>
        <v>-0.34456156138046268</v>
      </c>
    </row>
    <row r="11" spans="1:17">
      <c r="A11" s="1" t="s">
        <v>16</v>
      </c>
      <c r="B11" s="22">
        <f>('Japan TRANSFORMED'!B11-B$395)/B$396</f>
        <v>0.17578436654968096</v>
      </c>
      <c r="C11" s="29">
        <f>('Japan TRANSFORMED'!C11-C$395)/C$396</f>
        <v>4.850586639694348</v>
      </c>
      <c r="D11" s="29">
        <f>('Japan TRANSFORMED'!D11-D$395)/D$396</f>
        <v>1.2045091318263488</v>
      </c>
      <c r="E11" s="29">
        <f>('Japan TRANSFORMED'!E11-'Japan NORMALIZED'!E$395)/'Japan NORMALIZED'!E$396</f>
        <v>-0.11216557773761281</v>
      </c>
      <c r="F11" s="29">
        <f>('Japan TRANSFORMED'!F11-F$395)/F$396</f>
        <v>2.2797012902314973</v>
      </c>
      <c r="G11" s="29">
        <f>('Japan TRANSFORMED'!G11-G$395)/G$396</f>
        <v>-0.38499093703807902</v>
      </c>
      <c r="H11" s="29">
        <f>('Japan TRANSFORMED'!H11-H$395)/H$396</f>
        <v>-1.1593242986548438</v>
      </c>
      <c r="J11" s="29">
        <f>('Japan TRANSFORMED'!J11-J$395)/J$396</f>
        <v>-0.21402122505428006</v>
      </c>
      <c r="L11" s="29">
        <f>('Japan TRANSFORMED'!L11-L$395)/L$396</f>
        <v>0.85354936263032222</v>
      </c>
      <c r="M11" s="29">
        <f>('Japan TRANSFORMED'!M11-M$395)/M$396</f>
        <v>0.69305360330144983</v>
      </c>
      <c r="N11" s="29">
        <f>('Japan TRANSFORMED'!N11-N$395)/N$396</f>
        <v>0.4572935464057073</v>
      </c>
      <c r="P11" s="29">
        <f>('Japan TRANSFORMED'!P11-P$395)/P$396</f>
        <v>8.7682608902884498E-2</v>
      </c>
      <c r="Q11" s="29">
        <f>('Japan TRANSFORMED'!Q11-Q$395)/Q$396</f>
        <v>-0.50405735351739278</v>
      </c>
    </row>
    <row r="12" spans="1:17">
      <c r="A12" s="1" t="s">
        <v>17</v>
      </c>
      <c r="B12" s="22">
        <f>('Japan TRANSFORMED'!B12-B$395)/B$396</f>
        <v>-7.1294430375524562E-2</v>
      </c>
      <c r="C12" s="29">
        <f>('Japan TRANSFORMED'!C12-C$395)/C$396</f>
        <v>7.0539028088844775</v>
      </c>
      <c r="D12" s="29">
        <f>('Japan TRANSFORMED'!D12-D$395)/D$396</f>
        <v>1.6198415697254498</v>
      </c>
      <c r="E12" s="29">
        <f>('Japan TRANSFORMED'!E12-'Japan NORMALIZED'!E$395)/'Japan NORMALIZED'!E$396</f>
        <v>8.4140298102623589E-3</v>
      </c>
      <c r="F12" s="29">
        <f>('Japan TRANSFORMED'!F12-F$395)/F$396</f>
        <v>2.2493491660990643</v>
      </c>
      <c r="G12" s="29">
        <f>('Japan TRANSFORMED'!G12-G$395)/G$396</f>
        <v>-1.2006431443229177</v>
      </c>
      <c r="H12" s="29">
        <f>('Japan TRANSFORMED'!H12-H$395)/H$396</f>
        <v>-0.5447304546373799</v>
      </c>
      <c r="J12" s="29">
        <f>('Japan TRANSFORMED'!J12-J$395)/J$396</f>
        <v>0.41397394812919608</v>
      </c>
      <c r="L12" s="29">
        <f>('Japan TRANSFORMED'!L12-L$395)/L$396</f>
        <v>0.45174784214847635</v>
      </c>
      <c r="M12" s="29">
        <f>('Japan TRANSFORMED'!M12-M$395)/M$396</f>
        <v>0.41297075280437284</v>
      </c>
      <c r="N12" s="29">
        <f>('Japan TRANSFORMED'!N12-N$395)/N$396</f>
        <v>-0.1140232021616546</v>
      </c>
      <c r="P12" s="29">
        <f>('Japan TRANSFORMED'!P12-P$395)/P$396</f>
        <v>8.7682608902884498E-2</v>
      </c>
      <c r="Q12" s="29">
        <f>('Japan TRANSFORMED'!Q12-Q$395)/Q$396</f>
        <v>-0.5867291720234874</v>
      </c>
    </row>
    <row r="13" spans="1:17">
      <c r="A13" s="1" t="s">
        <v>18</v>
      </c>
      <c r="B13" s="22">
        <f>('Japan TRANSFORMED'!B13-B$395)/B$396</f>
        <v>0.16924378211071101</v>
      </c>
      <c r="C13" s="29">
        <f>('Japan TRANSFORMED'!C13-C$395)/C$396</f>
        <v>3.0895418217834143</v>
      </c>
      <c r="D13" s="29">
        <f>('Japan TRANSFORMED'!D13-D$395)/D$396</f>
        <v>0.54123581433293366</v>
      </c>
      <c r="E13" s="29">
        <f>('Japan TRANSFORMED'!E13-'Japan NORMALIZED'!E$395)/'Japan NORMALIZED'!E$396</f>
        <v>-1.3593032329470431</v>
      </c>
      <c r="F13" s="29">
        <f>('Japan TRANSFORMED'!F13-F$395)/F$396</f>
        <v>2.2148819383387224</v>
      </c>
      <c r="G13" s="29">
        <f>('Japan TRANSFORMED'!G13-G$395)/G$396</f>
        <v>8.7875702330144675E-2</v>
      </c>
      <c r="H13" s="29">
        <f>('Japan TRANSFORMED'!H13-H$395)/H$396</f>
        <v>-0.95662713764189522</v>
      </c>
      <c r="J13" s="29">
        <f>('Japan TRANSFORMED'!J13-J$395)/J$396</f>
        <v>1.536477834996423</v>
      </c>
      <c r="L13" s="29">
        <f>('Japan TRANSFORMED'!L13-L$395)/L$396</f>
        <v>0.71567044001604474</v>
      </c>
      <c r="M13" s="29">
        <f>('Japan TRANSFORMED'!M13-M$395)/M$396</f>
        <v>0.46584411288984701</v>
      </c>
      <c r="N13" s="29">
        <f>('Japan TRANSFORMED'!N13-N$395)/N$396</f>
        <v>0.35754835968590998</v>
      </c>
      <c r="P13" s="29">
        <f>('Japan TRANSFORMED'!P13-P$395)/P$396</f>
        <v>8.7682608902884498E-2</v>
      </c>
      <c r="Q13" s="29">
        <f>('Japan TRANSFORMED'!Q13-Q$395)/Q$396</f>
        <v>-0.60123940029402401</v>
      </c>
    </row>
    <row r="14" spans="1:17">
      <c r="A14" s="1" t="s">
        <v>19</v>
      </c>
      <c r="B14" s="22">
        <f>('Japan TRANSFORMED'!B14-B$395)/B$396</f>
        <v>-0.67741890428248852</v>
      </c>
      <c r="C14" s="29">
        <f>('Japan TRANSFORMED'!C14-C$395)/C$396</f>
        <v>1.4318364200692963</v>
      </c>
      <c r="D14" s="29">
        <f>('Japan TRANSFORMED'!D14-D$395)/D$396</f>
        <v>-0.37123696589994148</v>
      </c>
      <c r="E14" s="29">
        <f>('Japan TRANSFORMED'!E14-'Japan NORMALIZED'!E$395)/'Japan NORMALIZED'!E$396</f>
        <v>-1.0406285558562358</v>
      </c>
      <c r="F14" s="29">
        <f>('Japan TRANSFORMED'!F14-F$395)/F$396</f>
        <v>2.1860716688606829</v>
      </c>
      <c r="G14" s="29">
        <f>('Japan TRANSFORMED'!G14-G$395)/G$396</f>
        <v>-0.28499733968137059</v>
      </c>
      <c r="H14" s="29">
        <f>('Japan TRANSFORMED'!H14-H$395)/H$396</f>
        <v>-0.78187132311245489</v>
      </c>
      <c r="J14" s="29">
        <f>('Japan TRANSFORMED'!J14-J$395)/J$396</f>
        <v>1.3256760404895003</v>
      </c>
      <c r="L14" s="29">
        <f>('Japan TRANSFORMED'!L14-L$395)/L$396</f>
        <v>0.71484048140888867</v>
      </c>
      <c r="M14" s="29">
        <f>('Japan TRANSFORMED'!M14-M$395)/M$396</f>
        <v>0.1916288692621318</v>
      </c>
      <c r="N14" s="29">
        <f>('Japan TRANSFORMED'!N14-N$395)/N$396</f>
        <v>0.72781846823602159</v>
      </c>
      <c r="P14" s="29">
        <f>('Japan TRANSFORMED'!P14-P$395)/P$396</f>
        <v>8.7682608902884498E-2</v>
      </c>
      <c r="Q14" s="29">
        <f>('Japan TRANSFORMED'!Q14-Q$395)/Q$396</f>
        <v>-0.50566272608823748</v>
      </c>
    </row>
    <row r="15" spans="1:17">
      <c r="A15" s="1" t="s">
        <v>20</v>
      </c>
      <c r="B15" s="22">
        <f>('Japan TRANSFORMED'!B15-B$395)/B$396</f>
        <v>-1.0351069390501783E-2</v>
      </c>
      <c r="C15" s="29">
        <f>('Japan TRANSFORMED'!C15-C$395)/C$396</f>
        <v>-0.52825257788538815</v>
      </c>
      <c r="D15" s="29">
        <f>('Japan TRANSFORMED'!D15-D$395)/D$396</f>
        <v>-0.79915523525053123</v>
      </c>
      <c r="E15" s="29">
        <f>('Japan TRANSFORMED'!E15-'Japan NORMALIZED'!E$395)/'Japan NORMALIZED'!E$396</f>
        <v>-5.1875773963676056E-2</v>
      </c>
      <c r="F15" s="29">
        <f>('Japan TRANSFORMED'!F15-F$395)/F$396</f>
        <v>2.1579339570335683</v>
      </c>
      <c r="G15" s="29">
        <f>('Japan TRANSFORMED'!G15-G$395)/G$396</f>
        <v>1.2660876188658052</v>
      </c>
      <c r="H15" s="29">
        <f>('Japan TRANSFORMED'!H15-H$395)/H$396</f>
        <v>-1.1154709182990346</v>
      </c>
      <c r="J15" s="29">
        <f>('Japan TRANSFORMED'!J15-J$395)/J$396</f>
        <v>1.05212338238925</v>
      </c>
      <c r="L15" s="29">
        <f>('Japan TRANSFORMED'!L15-L$395)/L$396</f>
        <v>0.44953230892471646</v>
      </c>
      <c r="M15" s="29">
        <f>('Japan TRANSFORMED'!M15-M$395)/M$396</f>
        <v>-0.40339947140485016</v>
      </c>
      <c r="N15" s="29">
        <f>('Japan TRANSFORMED'!N15-N$395)/N$396</f>
        <v>0.1992132591904989</v>
      </c>
      <c r="P15" s="29">
        <f>('Japan TRANSFORMED'!P15-P$395)/P$396</f>
        <v>8.7682608902884498E-2</v>
      </c>
      <c r="Q15" s="29">
        <f>('Japan TRANSFORMED'!Q15-Q$395)/Q$396</f>
        <v>-0.48397366649936507</v>
      </c>
    </row>
    <row r="16" spans="1:17">
      <c r="A16" s="1" t="s">
        <v>21</v>
      </c>
      <c r="B16" s="22">
        <f>('Japan TRANSFORMED'!B16-B$395)/B$396</f>
        <v>0.91098227787570152</v>
      </c>
      <c r="C16" s="29">
        <f>('Japan TRANSFORMED'!C16-C$395)/C$396</f>
        <v>-0.9936574820219537</v>
      </c>
      <c r="D16" s="29">
        <f>('Japan TRANSFORMED'!D16-D$395)/D$396</f>
        <v>-0.86711872508856647</v>
      </c>
      <c r="E16" s="29">
        <f>('Japan TRANSFORMED'!E16-'Japan NORMALIZED'!E$395)/'Japan NORMALIZED'!E$396</f>
        <v>-0.51524598011193024</v>
      </c>
      <c r="F16" s="29">
        <f>('Japan TRANSFORMED'!F16-F$395)/F$396</f>
        <v>1.3623151582782469</v>
      </c>
      <c r="G16" s="29">
        <f>('Japan TRANSFORMED'!G16-G$395)/G$396</f>
        <v>1.0631754427891638</v>
      </c>
      <c r="H16" s="29">
        <f>('Japan TRANSFORMED'!H16-H$395)/H$396</f>
        <v>-0.89865610318940414</v>
      </c>
      <c r="J16" s="29">
        <f>('Japan TRANSFORMED'!J16-J$395)/J$396</f>
        <v>0.60496990150217389</v>
      </c>
      <c r="L16" s="29">
        <f>('Japan TRANSFORMED'!L16-L$395)/L$396</f>
        <v>0.71071654403327955</v>
      </c>
      <c r="M16" s="29">
        <f>('Japan TRANSFORMED'!M16-M$395)/M$396</f>
        <v>0.34799550143945845</v>
      </c>
      <c r="N16" s="29">
        <f>('Japan TRANSFORMED'!N16-N$395)/N$396</f>
        <v>0.65972317030829108</v>
      </c>
      <c r="P16" s="29">
        <f>('Japan TRANSFORMED'!P16-P$395)/P$396</f>
        <v>8.7682608902884498E-2</v>
      </c>
      <c r="Q16" s="29">
        <f>('Japan TRANSFORMED'!Q16-Q$395)/Q$396</f>
        <v>-0.51243548174921039</v>
      </c>
    </row>
    <row r="17" spans="1:17">
      <c r="A17" s="1" t="s">
        <v>22</v>
      </c>
      <c r="B17" s="22">
        <f>('Japan TRANSFORMED'!B17-B$395)/B$396</f>
        <v>0.79490142241798778</v>
      </c>
      <c r="C17" s="29">
        <f>('Japan TRANSFORMED'!C17-C$395)/C$396</f>
        <v>-1.2849488787354482</v>
      </c>
      <c r="D17" s="29">
        <f>('Japan TRANSFORMED'!D17-D$395)/D$396</f>
        <v>-1.2396593360526087</v>
      </c>
      <c r="E17" s="29">
        <f>('Japan TRANSFORMED'!E17-'Japan NORMALIZED'!E$395)/'Japan NORMALIZED'!E$396</f>
        <v>-0.70645078636641589</v>
      </c>
      <c r="F17" s="29">
        <f>('Japan TRANSFORMED'!F17-F$395)/F$396</f>
        <v>1.3500730393841889</v>
      </c>
      <c r="G17" s="29">
        <f>('Japan TRANSFORMED'!G17-G$395)/G$396</f>
        <v>-0.23666200994932443</v>
      </c>
      <c r="H17" s="29">
        <f>('Japan TRANSFORMED'!H17-H$395)/H$396</f>
        <v>-1.2458191920304025</v>
      </c>
      <c r="J17" s="29">
        <f>('Japan TRANSFORMED'!J17-J$395)/J$396</f>
        <v>0.47640100507895361</v>
      </c>
      <c r="L17" s="29">
        <f>('Japan TRANSFORMED'!L17-L$395)/L$396</f>
        <v>1.1027229973004491</v>
      </c>
      <c r="M17" s="29">
        <f>('Japan TRANSFORMED'!M17-M$395)/M$396</f>
        <v>0.61856237508757472</v>
      </c>
      <c r="N17" s="29">
        <f>('Japan TRANSFORMED'!N17-N$395)/N$396</f>
        <v>0.40761592978024169</v>
      </c>
      <c r="P17" s="29">
        <f>('Japan TRANSFORMED'!P17-P$395)/P$396</f>
        <v>8.7682608902884498E-2</v>
      </c>
      <c r="Q17" s="29">
        <f>('Japan TRANSFORMED'!Q17-Q$395)/Q$396</f>
        <v>-0.61344119072726799</v>
      </c>
    </row>
    <row r="18" spans="1:17">
      <c r="A18" s="1" t="s">
        <v>23</v>
      </c>
      <c r="B18" s="22">
        <f>('Japan TRANSFORMED'!B18-B$395)/B$396</f>
        <v>1.1973285089301513</v>
      </c>
      <c r="C18" s="29">
        <f>('Japan TRANSFORMED'!C18-C$395)/C$396</f>
        <v>-6.7898781519603671E-2</v>
      </c>
      <c r="D18" s="29">
        <f>('Japan TRANSFORMED'!D18-D$395)/D$396</f>
        <v>-0.76139774089606826</v>
      </c>
      <c r="E18" s="29">
        <f>('Japan TRANSFORMED'!E18-'Japan NORMALIZED'!E$395)/'Japan NORMALIZED'!E$396</f>
        <v>-0.83908835466907483</v>
      </c>
      <c r="F18" s="29">
        <f>('Japan TRANSFORMED'!F18-F$395)/F$396</f>
        <v>1.3380183546549564</v>
      </c>
      <c r="G18" s="29">
        <f>('Japan TRANSFORMED'!G18-G$395)/G$396</f>
        <v>-0.73502343381622648</v>
      </c>
      <c r="H18" s="29">
        <f>('Japan TRANSFORMED'!H18-H$395)/H$396</f>
        <v>-1.0384854380073041</v>
      </c>
      <c r="J18" s="29">
        <f>('Japan TRANSFORMED'!J18-J$395)/J$396</f>
        <v>-1.4552927974177785E-3</v>
      </c>
      <c r="L18" s="29">
        <f>('Japan TRANSFORMED'!L18-L$395)/L$396</f>
        <v>1.4943360522762701</v>
      </c>
      <c r="M18" s="29">
        <f>('Japan TRANSFORMED'!M18-M$395)/M$396</f>
        <v>0.78504579795747886</v>
      </c>
      <c r="N18" s="29">
        <f>('Japan TRANSFORMED'!N18-N$395)/N$396</f>
        <v>1.0517985608639195</v>
      </c>
      <c r="P18" s="29">
        <f>('Japan TRANSFORMED'!P18-P$395)/P$396</f>
        <v>8.7682608902884498E-2</v>
      </c>
      <c r="Q18" s="29">
        <f>('Japan TRANSFORMED'!Q18-Q$395)/Q$396</f>
        <v>-0.58470141345931281</v>
      </c>
    </row>
    <row r="19" spans="1:17">
      <c r="A19" s="1" t="s">
        <v>24</v>
      </c>
      <c r="B19" s="22">
        <f>('Japan TRANSFORMED'!B19-B$395)/B$396</f>
        <v>0.28879662345448054</v>
      </c>
      <c r="C19" s="29">
        <f>('Japan TRANSFORMED'!C19-C$395)/C$396</f>
        <v>0.28786883423904996</v>
      </c>
      <c r="D19" s="29">
        <f>('Japan TRANSFORMED'!D19-D$395)/D$396</f>
        <v>-0.64309092525208122</v>
      </c>
      <c r="E19" s="29">
        <f>('Japan TRANSFORMED'!E19-'Japan NORMALIZED'!E$395)/'Japan NORMALIZED'!E$396</f>
        <v>-1.0371834242120097</v>
      </c>
      <c r="F19" s="29">
        <f>('Japan TRANSFORMED'!F19-F$395)/F$396</f>
        <v>0.52993782721513116</v>
      </c>
      <c r="G19" s="29">
        <f>('Japan TRANSFORMED'!G19-G$395)/G$396</f>
        <v>-7.2089431694353945E-2</v>
      </c>
      <c r="H19" s="29">
        <f>('Japan TRANSFORMED'!H19-H$395)/H$396</f>
        <v>-1.123600776114035</v>
      </c>
      <c r="J19" s="29">
        <f>('Japan TRANSFORMED'!J19-J$395)/J$396</f>
        <v>-0.67089902311187766</v>
      </c>
      <c r="L19" s="29">
        <f>('Japan TRANSFORMED'!L19-L$395)/L$396</f>
        <v>1.2266348326499927</v>
      </c>
      <c r="M19" s="29">
        <f>('Japan TRANSFORMED'!M19-M$395)/M$396</f>
        <v>0.30292777153245265</v>
      </c>
      <c r="N19" s="29">
        <f>('Japan TRANSFORMED'!N19-N$395)/N$396</f>
        <v>0.25364228477673106</v>
      </c>
      <c r="P19" s="29">
        <f>('Japan TRANSFORMED'!P19-P$395)/P$396</f>
        <v>8.7682608902884498E-2</v>
      </c>
      <c r="Q19" s="29">
        <f>('Japan TRANSFORMED'!Q19-Q$395)/Q$396</f>
        <v>-0.44682588067321072</v>
      </c>
    </row>
    <row r="20" spans="1:17">
      <c r="A20" s="1" t="s">
        <v>25</v>
      </c>
      <c r="B20" s="22">
        <f>('Japan TRANSFORMED'!B20-B$395)/B$396</f>
        <v>-0.45714373496210697</v>
      </c>
      <c r="C20" s="29">
        <f>('Japan TRANSFORMED'!C20-C$395)/C$396</f>
        <v>0.87414062872017739</v>
      </c>
      <c r="D20" s="29">
        <f>('Japan TRANSFORMED'!D20-D$395)/D$396</f>
        <v>-0.33725522098092386</v>
      </c>
      <c r="E20" s="29">
        <f>('Japan TRANSFORMED'!E20-'Japan NORMALIZED'!E$395)/'Japan NORMALIZED'!E$396</f>
        <v>-0.8924878951545625</v>
      </c>
      <c r="F20" s="29">
        <f>('Japan TRANSFORMED'!F20-F$395)/F$396</f>
        <v>0.5271588670310059</v>
      </c>
      <c r="G20" s="29">
        <f>('Japan TRANSFORMED'!G20-G$395)/G$396</f>
        <v>-0.69279737891578197</v>
      </c>
      <c r="H20" s="29">
        <f>('Japan TRANSFORMED'!H20-H$395)/H$396</f>
        <v>-0.64941379153684164</v>
      </c>
      <c r="J20" s="29">
        <f>('Japan TRANSFORMED'!J20-J$395)/J$396</f>
        <v>-0.30696984269707966</v>
      </c>
      <c r="L20" s="29">
        <f>('Japan TRANSFORMED'!L20-L$395)/L$396</f>
        <v>1.6088996497461476</v>
      </c>
      <c r="M20" s="29">
        <f>('Japan TRANSFORMED'!M20-M$395)/M$396</f>
        <v>2.9111868347836896</v>
      </c>
      <c r="N20" s="29">
        <f>('Japan TRANSFORMED'!N20-N$395)/N$396</f>
        <v>1.080856517942401</v>
      </c>
      <c r="P20" s="29">
        <f>('Japan TRANSFORMED'!P20-P$395)/P$396</f>
        <v>8.7682608902884498E-2</v>
      </c>
      <c r="Q20" s="29">
        <f>('Japan TRANSFORMED'!Q20-Q$395)/Q$396</f>
        <v>-0.31437389605965083</v>
      </c>
    </row>
    <row r="21" spans="1:17">
      <c r="A21" s="1" t="s">
        <v>26</v>
      </c>
      <c r="B21" s="22">
        <f>('Japan TRANSFORMED'!B21-B$395)/B$396</f>
        <v>0.40291889965406708</v>
      </c>
      <c r="C21" s="29">
        <f>('Japan TRANSFORMED'!C21-C$395)/C$396</f>
        <v>0.46454642977172667</v>
      </c>
      <c r="D21" s="29">
        <f>('Japan TRANSFORMED'!D21-D$395)/D$396</f>
        <v>-0.24789581767535987</v>
      </c>
      <c r="E21" s="29">
        <f>('Japan TRANSFORMED'!E21-'Japan NORMALIZED'!E$395)/'Japan NORMALIZED'!E$396</f>
        <v>-1.3300196139711318</v>
      </c>
      <c r="F21" s="29">
        <f>('Japan TRANSFORMED'!F21-F$395)/F$396</f>
        <v>0.52440030102538682</v>
      </c>
      <c r="G21" s="29">
        <f>('Japan TRANSFORMED'!G21-G$395)/G$396</f>
        <v>-0.59777498401496354</v>
      </c>
      <c r="H21" s="29">
        <f>('Japan TRANSFORMED'!H21-H$395)/H$396</f>
        <v>-1.0692895390978474</v>
      </c>
      <c r="J21" s="29">
        <f>('Japan TRANSFORMED'!J21-J$395)/J$396</f>
        <v>2.1408174522592271</v>
      </c>
      <c r="L21" s="29">
        <f>('Japan TRANSFORMED'!L21-L$395)/L$396</f>
        <v>-0.47103775982210833</v>
      </c>
      <c r="M21" s="29">
        <f>('Japan TRANSFORMED'!M21-M$395)/M$396</f>
        <v>-0.61736448216521034</v>
      </c>
      <c r="N21" s="29">
        <f>('Japan TRANSFORMED'!N21-N$395)/N$396</f>
        <v>0.36838086268818743</v>
      </c>
      <c r="P21" s="29">
        <f>('Japan TRANSFORMED'!P21-P$395)/P$396</f>
        <v>8.7682608902884498E-2</v>
      </c>
      <c r="Q21" s="29">
        <f>('Japan TRANSFORMED'!Q21-Q$395)/Q$396</f>
        <v>-0.29369513110103967</v>
      </c>
    </row>
    <row r="22" spans="1:17">
      <c r="A22" s="1" t="s">
        <v>27</v>
      </c>
      <c r="B22" s="22">
        <f>('Japan TRANSFORMED'!B22-B$395)/B$396</f>
        <v>0.50039145453910727</v>
      </c>
      <c r="C22" s="29">
        <f>('Japan TRANSFORMED'!C22-C$395)/C$396</f>
        <v>3.7237135556719963E-3</v>
      </c>
      <c r="D22" s="29">
        <f>('Japan TRANSFORMED'!D22-D$395)/D$396</f>
        <v>-0.80544815097627509</v>
      </c>
      <c r="E22" s="29">
        <f>('Japan TRANSFORMED'!E22-'Japan NORMALIZED'!E$395)/'Japan NORMALIZED'!E$396</f>
        <v>-0.93210690906315052</v>
      </c>
      <c r="F22" s="29">
        <f>('Japan TRANSFORMED'!F22-F$395)/F$396</f>
        <v>2.8352575937555988</v>
      </c>
      <c r="G22" s="29">
        <f>('Japan TRANSFORMED'!G22-G$395)/G$396</f>
        <v>-1.4068875570573107</v>
      </c>
      <c r="H22" s="29">
        <f>('Japan TRANSFORMED'!H22-H$395)/H$396</f>
        <v>-1.1784990910416744</v>
      </c>
      <c r="J22" s="29">
        <f>('Japan TRANSFORMED'!J22-J$395)/J$396</f>
        <v>3.3104057669322651</v>
      </c>
      <c r="L22" s="29">
        <f>('Japan TRANSFORMED'!L22-L$395)/L$396</f>
        <v>-0.73077313308287017</v>
      </c>
      <c r="M22" s="29">
        <f>('Japan TRANSFORMED'!M22-M$395)/M$396</f>
        <v>-0.1039175713427805</v>
      </c>
      <c r="N22" s="29">
        <f>('Japan TRANSFORMED'!N22-N$395)/N$396</f>
        <v>0.57899908255589649</v>
      </c>
      <c r="P22" s="29">
        <f>('Japan TRANSFORMED'!P22-P$395)/P$396</f>
        <v>3.2914702418928945</v>
      </c>
      <c r="Q22" s="29">
        <f>('Japan TRANSFORMED'!Q22-Q$395)/Q$396</f>
        <v>-0.3937060395825614</v>
      </c>
    </row>
    <row r="23" spans="1:17">
      <c r="A23" s="1" t="s">
        <v>28</v>
      </c>
      <c r="B23" s="22">
        <f>('Japan TRANSFORMED'!B23-B$395)/B$396</f>
        <v>-0.39232043175251624</v>
      </c>
      <c r="C23" s="29">
        <f>('Japan TRANSFORMED'!C23-C$395)/C$396</f>
        <v>1.8148931189529427</v>
      </c>
      <c r="D23" s="29">
        <f>('Japan TRANSFORMED'!D23-D$395)/D$396</f>
        <v>-0.74126041057368752</v>
      </c>
      <c r="E23" s="29">
        <f>('Japan TRANSFORMED'!E23-'Japan NORMALIZED'!E$395)/'Japan NORMALIZED'!E$396</f>
        <v>-0.98378388372652359</v>
      </c>
      <c r="F23" s="29">
        <f>('Japan TRANSFORMED'!F23-F$395)/F$396</f>
        <v>2.7900664216536795</v>
      </c>
      <c r="G23" s="29">
        <f>('Japan TRANSFORMED'!G23-G$395)/G$396</f>
        <v>-1.3540954441130664</v>
      </c>
      <c r="H23" s="29">
        <f>('Japan TRANSFORMED'!H23-H$395)/H$396</f>
        <v>-1.0723476754011054</v>
      </c>
      <c r="J23" s="29">
        <f>('Japan TRANSFORMED'!J23-J$395)/J$396</f>
        <v>3.2716020518097033</v>
      </c>
      <c r="L23" s="29">
        <f>('Japan TRANSFORMED'!L23-L$395)/L$396</f>
        <v>-0.85585933547089121</v>
      </c>
      <c r="M23" s="29">
        <f>('Japan TRANSFORMED'!M23-M$395)/M$396</f>
        <v>-3.1339676317742007</v>
      </c>
      <c r="N23" s="29">
        <f>('Japan TRANSFORMED'!N23-N$395)/N$396</f>
        <v>-0.10763957758449669</v>
      </c>
      <c r="P23" s="29">
        <f>('Japan TRANSFORMED'!P23-P$395)/P$396</f>
        <v>3.2914702418928945</v>
      </c>
      <c r="Q23" s="29">
        <f>('Japan TRANSFORMED'!Q23-Q$395)/Q$396</f>
        <v>-0.46666755447399499</v>
      </c>
    </row>
    <row r="24" spans="1:17">
      <c r="A24" s="1" t="s">
        <v>29</v>
      </c>
      <c r="B24" s="22">
        <f>('Japan TRANSFORMED'!B24-B$395)/B$396</f>
        <v>0.43493621360706047</v>
      </c>
      <c r="C24" s="29">
        <f>('Japan TRANSFORMED'!C24-C$395)/C$396</f>
        <v>2.4068237755097894</v>
      </c>
      <c r="D24" s="29">
        <f>('Japan TRANSFORMED'!D24-D$395)/D$396</f>
        <v>-0.97409829242621393</v>
      </c>
      <c r="E24" s="29">
        <f>('Japan TRANSFORMED'!E24-'Japan NORMALIZED'!E$395)/'Japan NORMALIZED'!E$396</f>
        <v>-0.41361459660729571</v>
      </c>
      <c r="F24" s="29">
        <f>('Japan TRANSFORMED'!F24-F$395)/F$396</f>
        <v>2.7461906975457304</v>
      </c>
      <c r="G24" s="29">
        <f>('Japan TRANSFORMED'!G24-G$395)/G$396</f>
        <v>0.31265075153390098</v>
      </c>
      <c r="H24" s="29">
        <f>('Japan TRANSFORMED'!H24-H$395)/H$396</f>
        <v>-1.16864859940634</v>
      </c>
      <c r="J24" s="29">
        <f>('Japan TRANSFORMED'!J24-J$395)/J$396</f>
        <v>1.8607830112875872</v>
      </c>
      <c r="L24" s="29">
        <f>('Japan TRANSFORMED'!L24-L$395)/L$396</f>
        <v>0.70259582170514212</v>
      </c>
      <c r="M24" s="29">
        <f>('Japan TRANSFORMED'!M24-M$395)/M$396</f>
        <v>1.6425740758455512</v>
      </c>
      <c r="N24" s="29">
        <f>('Japan TRANSFORMED'!N24-N$395)/N$396</f>
        <v>-0.25825191071984993</v>
      </c>
      <c r="P24" s="29">
        <f>('Japan TRANSFORMED'!P24-P$395)/P$396</f>
        <v>3.2914702418928945</v>
      </c>
      <c r="Q24" s="29">
        <f>('Japan TRANSFORMED'!Q24-Q$395)/Q$396</f>
        <v>-0.54760999475299299</v>
      </c>
    </row>
    <row r="25" spans="1:17">
      <c r="A25" s="1" t="s">
        <v>30</v>
      </c>
      <c r="B25" s="22">
        <f>('Japan TRANSFORMED'!B25-B$395)/B$396</f>
        <v>0.85459632252277062</v>
      </c>
      <c r="C25" s="29">
        <f>('Japan TRANSFORMED'!C25-C$395)/C$396</f>
        <v>1.492284262318907</v>
      </c>
      <c r="D25" s="29">
        <f>('Japan TRANSFORMED'!D25-D$395)/D$396</f>
        <v>-1.3806206483092749</v>
      </c>
      <c r="E25" s="29">
        <f>('Japan TRANSFORMED'!E25-'Japan NORMALIZED'!E$395)/'Japan NORMALIZED'!E$396</f>
        <v>-0.53247163833305611</v>
      </c>
      <c r="F25" s="29">
        <f>('Japan TRANSFORMED'!F25-F$395)/F$396</f>
        <v>1.9450399206032993</v>
      </c>
      <c r="G25" s="29">
        <f>('Japan TRANSFORMED'!G25-G$395)/G$396</f>
        <v>-5.0143917256488806E-2</v>
      </c>
      <c r="H25" s="29">
        <f>('Japan TRANSFORMED'!H25-H$395)/H$396</f>
        <v>-1.4157235135086033</v>
      </c>
      <c r="J25" s="29">
        <f>('Japan TRANSFORMED'!J25-J$395)/J$396</f>
        <v>0.82346025758442443</v>
      </c>
      <c r="L25" s="29">
        <f>('Japan TRANSFORMED'!L25-L$395)/L$396</f>
        <v>1.2199438365013562</v>
      </c>
      <c r="M25" s="29">
        <f>('Japan TRANSFORMED'!M25-M$395)/M$396</f>
        <v>1.1113589454510915</v>
      </c>
      <c r="N25" s="29">
        <f>('Japan TRANSFORMED'!N25-N$395)/N$396</f>
        <v>0.21626805791218989</v>
      </c>
      <c r="P25" s="29">
        <f>('Japan TRANSFORMED'!P25-P$395)/P$396</f>
        <v>8.7682608902884498E-2</v>
      </c>
      <c r="Q25" s="29">
        <f>('Japan TRANSFORMED'!Q25-Q$395)/Q$396</f>
        <v>-0.55350753110131534</v>
      </c>
    </row>
    <row r="26" spans="1:17">
      <c r="A26" s="1" t="s">
        <v>31</v>
      </c>
      <c r="B26" s="22">
        <f>('Japan TRANSFORMED'!B26-B$395)/B$396</f>
        <v>-3.8907147260808073E-2</v>
      </c>
      <c r="C26" s="29">
        <f>('Japan TRANSFORMED'!C26-C$395)/C$396</f>
        <v>3.8136770582036728</v>
      </c>
      <c r="D26" s="29">
        <f>('Japan TRANSFORMED'!D26-D$395)/D$396</f>
        <v>-0.88599747226579795</v>
      </c>
      <c r="E26" s="29">
        <f>('Japan TRANSFORMED'!E26-'Japan NORMALIZED'!E$395)/'Japan NORMALIZED'!E$396</f>
        <v>-0.77879855089513961</v>
      </c>
      <c r="F26" s="29">
        <f>('Japan TRANSFORMED'!F26-F$395)/F$396</f>
        <v>1.9222210071092296</v>
      </c>
      <c r="G26" s="29">
        <f>('Japan TRANSFORMED'!G26-G$395)/G$396</f>
        <v>-0.92775571864662854</v>
      </c>
      <c r="H26" s="29">
        <f>('Japan TRANSFORMED'!H26-H$395)/H$396</f>
        <v>-1.2466343034427636</v>
      </c>
      <c r="J26" s="29">
        <f>('Japan TRANSFORMED'!J26-J$395)/J$396</f>
        <v>0.82548552783487439</v>
      </c>
      <c r="L26" s="29">
        <f>('Japan TRANSFORMED'!L26-L$395)/L$396</f>
        <v>0.30938682157055825</v>
      </c>
      <c r="M26" s="29">
        <f>('Japan TRANSFORMED'!M26-M$395)/M$396</f>
        <v>1.4537679445481586</v>
      </c>
      <c r="N26" s="29">
        <f>('Japan TRANSFORMED'!N26-N$395)/N$396</f>
        <v>-0.22563666251932252</v>
      </c>
      <c r="P26" s="29">
        <f>('Japan TRANSFORMED'!P26-P$395)/P$396</f>
        <v>8.7682608902884498E-2</v>
      </c>
      <c r="Q26" s="29">
        <f>('Japan TRANSFORMED'!Q26-Q$395)/Q$396</f>
        <v>-0.58827669421202089</v>
      </c>
    </row>
    <row r="27" spans="1:17">
      <c r="A27" s="1" t="s">
        <v>32</v>
      </c>
      <c r="B27" s="22">
        <f>('Japan TRANSFORMED'!B27-B$395)/B$396</f>
        <v>0.33869571445060831</v>
      </c>
      <c r="C27" s="29">
        <f>('Japan TRANSFORMED'!C27-C$395)/C$396</f>
        <v>4.3793360369347933</v>
      </c>
      <c r="D27" s="29">
        <f>('Japan TRANSFORMED'!D27-D$395)/D$396</f>
        <v>-1.3667762337126379</v>
      </c>
      <c r="E27" s="29">
        <f>('Japan TRANSFORMED'!E27-'Japan NORMALIZED'!E$395)/'Japan NORMALIZED'!E$396</f>
        <v>-0.39466637256405801</v>
      </c>
      <c r="F27" s="29">
        <f>('Japan TRANSFORMED'!F27-F$395)/F$396</f>
        <v>1.8998770880018201</v>
      </c>
      <c r="G27" s="29">
        <f>('Japan TRANSFORMED'!G27-G$395)/G$396</f>
        <v>0.39062118244268212</v>
      </c>
      <c r="H27" s="29">
        <f>('Japan TRANSFORMED'!H27-H$395)/H$396</f>
        <v>-0.64373627644960563</v>
      </c>
      <c r="J27" s="29">
        <f>('Japan TRANSFORMED'!J27-J$395)/J$396</f>
        <v>0.78147442840277004</v>
      </c>
      <c r="L27" s="29">
        <f>('Japan TRANSFORMED'!L27-L$395)/L$396</f>
        <v>0.43925601898697536</v>
      </c>
      <c r="M27" s="29">
        <f>('Japan TRANSFORMED'!M27-M$395)/M$396</f>
        <v>0.65311628524023391</v>
      </c>
      <c r="N27" s="29">
        <f>('Japan TRANSFORMED'!N27-N$395)/N$396</f>
        <v>0.21842826344548436</v>
      </c>
      <c r="P27" s="29">
        <f>('Japan TRANSFORMED'!P27-P$395)/P$396</f>
        <v>2.2235410308962247</v>
      </c>
      <c r="Q27" s="29">
        <f>('Japan TRANSFORMED'!Q27-Q$395)/Q$396</f>
        <v>-0.59547287778794578</v>
      </c>
    </row>
    <row r="28" spans="1:17">
      <c r="A28" s="1" t="s">
        <v>33</v>
      </c>
      <c r="B28" s="22">
        <f>('Japan TRANSFORMED'!B28-B$395)/B$396</f>
        <v>0.44965805308592383</v>
      </c>
      <c r="C28" s="29">
        <f>('Japan TRANSFORMED'!C28-C$395)/C$396</f>
        <v>0.58357340558796988</v>
      </c>
      <c r="D28" s="29">
        <f>('Japan TRANSFORMED'!D28-D$395)/D$396</f>
        <v>-2.6152907137002401</v>
      </c>
      <c r="E28" s="29">
        <f>('Japan TRANSFORMED'!E28-'Japan NORMALIZED'!E$395)/'Japan NORMALIZED'!E$396</f>
        <v>-5.1875773963676056E-2</v>
      </c>
      <c r="F28" s="29">
        <f>('Japan TRANSFORMED'!F28-F$395)/F$396</f>
        <v>1.8425764074895308</v>
      </c>
      <c r="G28" s="29">
        <f>('Japan TRANSFORMED'!G28-G$395)/G$396</f>
        <v>-0.62683511622448118</v>
      </c>
      <c r="H28" s="29">
        <f>('Japan TRANSFORMED'!H28-H$395)/H$396</f>
        <v>-1.2704446971229115</v>
      </c>
      <c r="J28" s="29">
        <f>('Japan TRANSFORMED'!J28-J$395)/J$396</f>
        <v>0.12869943472227868</v>
      </c>
      <c r="L28" s="29">
        <f>('Japan TRANSFORMED'!L28-L$395)/L$396</f>
        <v>0.56530093489569055</v>
      </c>
      <c r="M28" s="29">
        <f>('Japan TRANSFORMED'!M28-M$395)/M$396</f>
        <v>0.91597832813364877</v>
      </c>
      <c r="N28" s="29">
        <f>('Japan TRANSFORMED'!N28-N$395)/N$396</f>
        <v>-7.8778649107085874E-2</v>
      </c>
      <c r="P28" s="29">
        <f>('Japan TRANSFORMED'!P28-P$395)/P$396</f>
        <v>2.2235410308962247</v>
      </c>
      <c r="Q28" s="29">
        <f>('Japan TRANSFORMED'!Q28-Q$395)/Q$396</f>
        <v>-0.54214260105133849</v>
      </c>
    </row>
    <row r="29" spans="1:17">
      <c r="A29" s="1" t="s">
        <v>34</v>
      </c>
      <c r="B29" s="22">
        <f>('Japan TRANSFORMED'!B29-B$395)/B$396</f>
        <v>1.0089558358739992</v>
      </c>
      <c r="C29" s="29">
        <f>('Japan TRANSFORMED'!C29-C$395)/C$396</f>
        <v>2.9995318063477066</v>
      </c>
      <c r="D29" s="29">
        <f>('Japan TRANSFORMED'!D29-D$395)/D$396</f>
        <v>-1.8676923254818587</v>
      </c>
      <c r="E29" s="29">
        <f>('Japan TRANSFORMED'!E29-'Japan NORMALIZED'!E$395)/'Japan NORMALIZED'!E$396</f>
        <v>-0.3412668320785705</v>
      </c>
      <c r="F29" s="29">
        <f>('Japan TRANSFORMED'!F29-F$395)/F$396</f>
        <v>1.8218516001979581</v>
      </c>
      <c r="G29" s="29">
        <f>('Japan TRANSFORMED'!G29-G$395)/G$396</f>
        <v>-0.62869813128088725</v>
      </c>
      <c r="H29" s="29">
        <f>('Japan TRANSFORMED'!H29-H$395)/H$396</f>
        <v>-1.0590289956104424</v>
      </c>
      <c r="J29" s="29">
        <f>('Japan TRANSFORMED'!J29-J$395)/J$396</f>
        <v>0.4328848354853766</v>
      </c>
      <c r="L29" s="29">
        <f>('Japan TRANSFORMED'!L29-L$395)/L$396</f>
        <v>1.0799082463926901</v>
      </c>
      <c r="M29" s="29">
        <f>('Japan TRANSFORMED'!M29-M$395)/M$396</f>
        <v>1.4654331930084634</v>
      </c>
      <c r="N29" s="29">
        <f>('Japan TRANSFORMED'!N29-N$395)/N$396</f>
        <v>0.18581301524495494</v>
      </c>
      <c r="P29" s="29">
        <f>('Japan TRANSFORMED'!P29-P$395)/P$396</f>
        <v>4.3593994528895648</v>
      </c>
      <c r="Q29" s="29">
        <f>('Japan TRANSFORMED'!Q29-Q$395)/Q$396</f>
        <v>-0.4553035933297403</v>
      </c>
    </row>
    <row r="30" spans="1:17">
      <c r="A30" s="1" t="s">
        <v>35</v>
      </c>
      <c r="B30" s="22">
        <f>('Japan TRANSFORMED'!B30-B$395)/B$396</f>
        <v>-0.74670950338373032</v>
      </c>
      <c r="C30" s="29">
        <f>('Japan TRANSFORMED'!C30-C$395)/C$396</f>
        <v>2.2009247404240813</v>
      </c>
      <c r="D30" s="29">
        <f>('Japan TRANSFORMED'!D30-D$395)/D$396</f>
        <v>-1.2446936686332044</v>
      </c>
      <c r="E30" s="29">
        <f>('Japan TRANSFORMED'!E30-'Japan NORMALIZED'!E$395)/'Japan NORMALIZED'!E$396</f>
        <v>-0.61343223197234198</v>
      </c>
      <c r="F30" s="29">
        <f>('Japan TRANSFORMED'!F30-F$395)/F$396</f>
        <v>1.8015382272163052</v>
      </c>
      <c r="G30" s="29">
        <f>('Japan TRANSFORMED'!G30-G$395)/G$396</f>
        <v>-0.82538414690316331</v>
      </c>
      <c r="H30" s="29">
        <f>('Japan TRANSFORMED'!H30-H$395)/H$396</f>
        <v>-0.57170742650755868</v>
      </c>
      <c r="J30" s="29">
        <f>('Japan TRANSFORMED'!J30-J$395)/J$396</f>
        <v>0.83867096181018308</v>
      </c>
      <c r="L30" s="29">
        <f>('Japan TRANSFORMED'!L30-L$395)/L$396</f>
        <v>2.7360085092087179</v>
      </c>
      <c r="M30" s="29">
        <f>('Japan TRANSFORMED'!M30-M$395)/M$396</f>
        <v>1.0235871158988752</v>
      </c>
      <c r="N30" s="29">
        <f>('Japan TRANSFORMED'!N30-N$395)/N$396</f>
        <v>0.18705795650230136</v>
      </c>
      <c r="P30" s="29">
        <f>('Japan TRANSFORMED'!P30-P$395)/P$396</f>
        <v>2.2235410308962247</v>
      </c>
      <c r="Q30" s="29">
        <f>('Japan TRANSFORMED'!Q30-Q$395)/Q$396</f>
        <v>-0.29920570767586241</v>
      </c>
    </row>
    <row r="31" spans="1:17">
      <c r="A31" s="1" t="s">
        <v>36</v>
      </c>
      <c r="B31" s="22">
        <f>('Japan TRANSFORMED'!B31-B$395)/B$396</f>
        <v>-0.5963044302213063</v>
      </c>
      <c r="C31" s="29">
        <f>('Japan TRANSFORMED'!C31-C$395)/C$396</f>
        <v>1.353385698331836</v>
      </c>
      <c r="D31" s="29">
        <f>('Japan TRANSFORMED'!D31-D$395)/D$396</f>
        <v>-1.2635724158104371</v>
      </c>
      <c r="E31" s="29">
        <f>('Japan TRANSFORMED'!E31-'Japan NORMALIZED'!E$395)/'Japan NORMALIZED'!E$396</f>
        <v>-0.83047552555851423</v>
      </c>
      <c r="F31" s="29">
        <f>('Japan TRANSFORMED'!F31-F$395)/F$396</f>
        <v>0.32891807596063888</v>
      </c>
      <c r="G31" s="29">
        <f>('Japan TRANSFORMED'!G31-G$395)/G$396</f>
        <v>-0.34594684695263322</v>
      </c>
      <c r="H31" s="29">
        <f>('Japan TRANSFORMED'!H31-H$395)/H$396</f>
        <v>0.67789964090517563</v>
      </c>
      <c r="J31" s="29">
        <f>('Japan TRANSFORMED'!J31-J$395)/J$396</f>
        <v>2.3105087714952135</v>
      </c>
      <c r="L31" s="29">
        <f>('Japan TRANSFORMED'!L31-L$395)/L$396</f>
        <v>2.3410686061829544</v>
      </c>
      <c r="M31" s="29">
        <f>('Japan TRANSFORMED'!M31-M$395)/M$396</f>
        <v>0.83493538276832235</v>
      </c>
      <c r="N31" s="29">
        <f>('Japan TRANSFORMED'!N31-N$395)/N$396</f>
        <v>0.12703419448077072</v>
      </c>
      <c r="P31" s="29">
        <f>('Japan TRANSFORMED'!P31-P$395)/P$396</f>
        <v>2.2235410308962247</v>
      </c>
      <c r="Q31" s="29">
        <f>('Japan TRANSFORMED'!Q31-Q$395)/Q$396</f>
        <v>-0.43171653226792395</v>
      </c>
    </row>
    <row r="32" spans="1:17">
      <c r="A32" s="1" t="s">
        <v>37</v>
      </c>
      <c r="B32" s="22">
        <f>('Japan TRANSFORMED'!B32-B$395)/B$396</f>
        <v>-2.3029466674121184</v>
      </c>
      <c r="C32" s="29">
        <f>('Japan TRANSFORMED'!C32-C$395)/C$396</f>
        <v>1.1274548669077793</v>
      </c>
      <c r="D32" s="29">
        <f>('Japan TRANSFORMED'!D32-D$395)/D$396</f>
        <v>-1.5958383661297177</v>
      </c>
      <c r="E32" s="29">
        <f>('Japan TRANSFORMED'!E32-'Japan NORMALIZED'!E$395)/'Japan NORMALIZED'!E$396</f>
        <v>-0.3912212409198319</v>
      </c>
      <c r="F32" s="29">
        <f>('Japan TRANSFORMED'!F32-F$395)/F$396</f>
        <v>0.32742108816551163</v>
      </c>
      <c r="G32" s="29">
        <f>('Japan TRANSFORMED'!G32-G$395)/G$396</f>
        <v>-1.8112158529713165</v>
      </c>
      <c r="H32" s="29">
        <f>('Japan TRANSFORMED'!H32-H$395)/H$396</f>
        <v>1.3824674469803704</v>
      </c>
      <c r="J32" s="29">
        <f>('Japan TRANSFORMED'!J32-J$395)/J$396</f>
        <v>1.5766646789736918</v>
      </c>
      <c r="L32" s="29">
        <f>('Japan TRANSFORMED'!L32-L$395)/L$396</f>
        <v>2.8360430095956288</v>
      </c>
      <c r="M32" s="29">
        <f>('Japan TRANSFORMED'!M32-M$395)/M$396</f>
        <v>0.37819365694592572</v>
      </c>
      <c r="N32" s="29">
        <f>('Japan TRANSFORMED'!N32-N$395)/N$396</f>
        <v>0.47377629420114376</v>
      </c>
      <c r="P32" s="29">
        <f>('Japan TRANSFORMED'!P32-P$395)/P$396</f>
        <v>4.3593994528895648</v>
      </c>
      <c r="Q32" s="29">
        <f>('Japan TRANSFORMED'!Q32-Q$395)/Q$396</f>
        <v>-0.52675755146208392</v>
      </c>
    </row>
    <row r="33" spans="1:17">
      <c r="A33" s="1" t="s">
        <v>38</v>
      </c>
      <c r="B33" s="22">
        <f>('Japan TRANSFORMED'!B33-B$395)/B$396</f>
        <v>-2.1818635784689766</v>
      </c>
      <c r="C33" s="29">
        <f>('Japan TRANSFORMED'!C33-C$395)/C$396</f>
        <v>-0.20374836612490765</v>
      </c>
      <c r="D33" s="29">
        <f>('Japan TRANSFORMED'!D33-D$395)/D$396</f>
        <v>-1.7279895963703418</v>
      </c>
      <c r="E33" s="29">
        <f>('Japan TRANSFORMED'!E33-'Japan NORMALIZED'!E$395)/'Japan NORMALIZED'!E$396</f>
        <v>-0.26202880426139774</v>
      </c>
      <c r="F33" s="29">
        <f>('Japan TRANSFORMED'!F33-F$395)/F$396</f>
        <v>0.32593217544542313</v>
      </c>
      <c r="G33" s="29">
        <f>('Japan TRANSFORMED'!G33-G$395)/G$396</f>
        <v>-1.5922062190486621</v>
      </c>
      <c r="H33" s="29">
        <f>('Japan TRANSFORMED'!H33-H$395)/H$396</f>
        <v>2.1077581826741683</v>
      </c>
      <c r="J33" s="29">
        <f>('Japan TRANSFORMED'!J33-J$395)/J$396</f>
        <v>0.93617107788883913</v>
      </c>
      <c r="L33" s="29">
        <f>('Japan TRANSFORMED'!L33-L$395)/L$396</f>
        <v>1.1799427467796071</v>
      </c>
      <c r="M33" s="29">
        <f>('Japan TRANSFORMED'!M33-M$395)/M$396</f>
        <v>0.36464209238599721</v>
      </c>
      <c r="N33" s="29">
        <f>('Japan TRANSFORMED'!N33-N$395)/N$396</f>
        <v>0.70756146624809502</v>
      </c>
      <c r="P33" s="29">
        <f>('Japan TRANSFORMED'!P33-P$395)/P$396</f>
        <v>4.3593994528895648</v>
      </c>
      <c r="Q33" s="29">
        <f>('Japan TRANSFORMED'!Q33-Q$395)/Q$396</f>
        <v>-0.49087390494617533</v>
      </c>
    </row>
    <row r="34" spans="1:17">
      <c r="A34" s="1" t="s">
        <v>39</v>
      </c>
      <c r="B34" s="22">
        <f>('Japan TRANSFORMED'!B34-B$395)/B$396</f>
        <v>1.8781649808817904</v>
      </c>
      <c r="C34" s="29">
        <f>('Japan TRANSFORMED'!C34-C$395)/C$396</f>
        <v>-1.2816279055593562</v>
      </c>
      <c r="D34" s="29">
        <f>('Japan TRANSFORMED'!D34-D$395)/D$396</f>
        <v>-2.3887457475734579</v>
      </c>
      <c r="E34" s="29">
        <f>('Japan TRANSFORMED'!E34-'Japan NORMALIZED'!E$395)/'Japan NORMALIZED'!E$396</f>
        <v>-0.5565875598426312</v>
      </c>
      <c r="F34" s="29">
        <f>('Japan TRANSFORMED'!F34-F$395)/F$396</f>
        <v>1.6754462372837644</v>
      </c>
      <c r="G34" s="29">
        <f>('Japan TRANSFORMED'!G34-G$395)/G$396</f>
        <v>1.0652419270194724</v>
      </c>
      <c r="H34" s="29">
        <f>('Japan TRANSFORMED'!H34-H$395)/H$396</f>
        <v>-0.65084317342422393</v>
      </c>
      <c r="J34" s="29">
        <f>('Japan TRANSFORMED'!J34-J$395)/J$396</f>
        <v>0.92303605749645934</v>
      </c>
      <c r="L34" s="29">
        <f>('Japan TRANSFORMED'!L34-L$395)/L$396</f>
        <v>1.4258423467560601</v>
      </c>
      <c r="M34" s="29">
        <f>('Japan TRANSFORMED'!M34-M$395)/M$396</f>
        <v>-0.22778118875142572</v>
      </c>
      <c r="N34" s="29">
        <f>('Japan TRANSFORMED'!N34-N$395)/N$396</f>
        <v>0.76111421172759619</v>
      </c>
      <c r="P34" s="29">
        <f>('Japan TRANSFORMED'!P34-P$395)/P$396</f>
        <v>4.3593994528895648</v>
      </c>
      <c r="Q34" s="29">
        <f>('Japan TRANSFORMED'!Q34-Q$395)/Q$396</f>
        <v>-0.62850370448753634</v>
      </c>
    </row>
    <row r="35" spans="1:17">
      <c r="A35" s="1" t="s">
        <v>40</v>
      </c>
      <c r="B35" s="22">
        <f>('Japan TRANSFORMED'!B35-B$395)/B$396</f>
        <v>0.12633677112104458</v>
      </c>
      <c r="C35" s="29">
        <f>('Japan TRANSFORMED'!C35-C$395)/C$396</f>
        <v>1.0668768414681959</v>
      </c>
      <c r="D35" s="29">
        <f>('Japan TRANSFORMED'!D35-D$395)/D$396</f>
        <v>-2.03256671749635</v>
      </c>
      <c r="E35" s="29">
        <f>('Japan TRANSFORMED'!E35-'Japan NORMALIZED'!E$395)/'Japan NORMALIZED'!E$396</f>
        <v>-0.94416486981793712</v>
      </c>
      <c r="F35" s="29">
        <f>('Japan TRANSFORMED'!F35-F$395)/F$396</f>
        <v>1.657922929442919</v>
      </c>
      <c r="G35" s="29">
        <f>('Japan TRANSFORMED'!G35-G$395)/G$396</f>
        <v>-9.0203852842507364E-3</v>
      </c>
      <c r="H35" s="29">
        <f>('Japan TRANSFORMED'!H35-H$395)/H$396</f>
        <v>-0.69701782935041967</v>
      </c>
      <c r="J35" s="29">
        <f>('Japan TRANSFORMED'!J35-J$395)/J$396</f>
        <v>0.88779748836412697</v>
      </c>
      <c r="L35" s="29">
        <f>('Japan TRANSFORMED'!L35-L$395)/L$396</f>
        <v>0.79474992482753537</v>
      </c>
      <c r="M35" s="29">
        <f>('Japan TRANSFORMED'!M35-M$395)/M$396</f>
        <v>-1.5006859914018693E-2</v>
      </c>
      <c r="N35" s="29">
        <f>('Japan TRANSFORMED'!N35-N$395)/N$396</f>
        <v>0.32363510681057001</v>
      </c>
      <c r="P35" s="29">
        <f>('Japan TRANSFORMED'!P35-P$395)/P$396</f>
        <v>8.7682608902884498E-2</v>
      </c>
      <c r="Q35" s="29">
        <f>('Japan TRANSFORMED'!Q35-Q$395)/Q$396</f>
        <v>-0.61021886756890187</v>
      </c>
    </row>
    <row r="36" spans="1:17">
      <c r="A36" s="1" t="s">
        <v>41</v>
      </c>
      <c r="B36" s="22">
        <f>('Japan TRANSFORMED'!B36-B$395)/B$396</f>
        <v>-0.35083028126441829</v>
      </c>
      <c r="C36" s="29">
        <f>('Japan TRANSFORMED'!C36-C$395)/C$396</f>
        <v>6.1657162169725055E-2</v>
      </c>
      <c r="D36" s="29">
        <f>('Japan TRANSFORMED'!D36-D$395)/D$396</f>
        <v>-2.1735280297530148</v>
      </c>
      <c r="E36" s="29">
        <f>('Japan TRANSFORMED'!E36-'Japan NORMALIZED'!E$395)/'Japan NORMALIZED'!E$396</f>
        <v>-1.0078998052360988</v>
      </c>
      <c r="F36" s="29">
        <f>('Japan TRANSFORMED'!F36-F$395)/F$396</f>
        <v>1.640719886689868</v>
      </c>
      <c r="G36" s="29">
        <f>('Japan TRANSFORMED'!G36-G$395)/G$396</f>
        <v>0.70371723879391379</v>
      </c>
      <c r="H36" s="29">
        <f>('Japan TRANSFORMED'!H36-H$395)/H$396</f>
        <v>-0.58978588577706204</v>
      </c>
      <c r="J36" s="29">
        <f>('Japan TRANSFORMED'!J36-J$395)/J$396</f>
        <v>0.9595398745544782</v>
      </c>
      <c r="L36" s="29">
        <f>('Japan TRANSFORMED'!L36-L$395)/L$396</f>
        <v>1.2915860556801586</v>
      </c>
      <c r="M36" s="29">
        <f>('Japan TRANSFORMED'!M36-M$395)/M$396</f>
        <v>0.55105969829755019</v>
      </c>
      <c r="N36" s="29">
        <f>('Japan TRANSFORMED'!N36-N$395)/N$396</f>
        <v>0.52114065431664247</v>
      </c>
      <c r="P36" s="29">
        <f>('Japan TRANSFORMED'!P36-P$395)/P$396</f>
        <v>8.7682608902884498E-2</v>
      </c>
      <c r="Q36" s="29">
        <f>('Japan TRANSFORMED'!Q36-Q$395)/Q$396</f>
        <v>-0.7731194919432689</v>
      </c>
    </row>
    <row r="37" spans="1:17">
      <c r="A37" s="1" t="s">
        <v>42</v>
      </c>
      <c r="B37" s="22">
        <f>('Japan TRANSFORMED'!B37-B$395)/B$396</f>
        <v>-3.0292295473677138</v>
      </c>
      <c r="C37" s="29">
        <f>('Japan TRANSFORMED'!C37-C$395)/C$396</f>
        <v>-0.25487758351710599</v>
      </c>
      <c r="D37" s="29">
        <f>('Japan TRANSFORMED'!D37-D$395)/D$396</f>
        <v>-1.5643737875009986</v>
      </c>
      <c r="E37" s="29">
        <f>('Japan TRANSFORMED'!E37-'Japan NORMALIZED'!E$395)/'Japan NORMALIZED'!E$396</f>
        <v>-0.96139052803906166</v>
      </c>
      <c r="F37" s="29">
        <f>('Japan TRANSFORMED'!F37-F$395)/F$396</f>
        <v>1.2983731363937627</v>
      </c>
      <c r="G37" s="29">
        <f>('Japan TRANSFORMED'!G37-G$395)/G$396</f>
        <v>-0.23568227913424691</v>
      </c>
      <c r="H37" s="29">
        <f>('Japan TRANSFORMED'!H37-H$395)/H$396</f>
        <v>2.1780762379804881</v>
      </c>
      <c r="J37" s="29">
        <f>('Japan TRANSFORMED'!J37-J$395)/J$396</f>
        <v>1.23571163904425</v>
      </c>
      <c r="L37" s="29">
        <f>('Japan TRANSFORMED'!L37-L$395)/L$396</f>
        <v>0.54253465948732693</v>
      </c>
      <c r="M37" s="29">
        <f>('Japan TRANSFORMED'!M37-M$395)/M$396</f>
        <v>0.83275265191612757</v>
      </c>
      <c r="N37" s="29">
        <f>('Japan TRANSFORMED'!N37-N$395)/N$396</f>
        <v>0.5734858376854014</v>
      </c>
      <c r="P37" s="29">
        <f>('Japan TRANSFORMED'!P37-P$395)/P$396</f>
        <v>3.2914702418928945</v>
      </c>
      <c r="Q37" s="29">
        <f>('Japan TRANSFORMED'!Q37-Q$395)/Q$396</f>
        <v>-0.55334643804426575</v>
      </c>
    </row>
    <row r="38" spans="1:17">
      <c r="A38" s="1" t="s">
        <v>43</v>
      </c>
      <c r="B38" s="22">
        <f>('Japan TRANSFORMED'!B38-B$395)/B$396</f>
        <v>-2.2801022097442663</v>
      </c>
      <c r="C38" s="29">
        <f>('Japan TRANSFORMED'!C38-C$395)/C$396</f>
        <v>-0.44258227514702675</v>
      </c>
      <c r="D38" s="29">
        <f>('Japan TRANSFORMED'!D38-D$395)/D$396</f>
        <v>-1.5706667032267425</v>
      </c>
      <c r="E38" s="29">
        <f>('Japan TRANSFORMED'!E38-'Japan NORMALIZED'!E$395)/'Japan NORMALIZED'!E$396</f>
        <v>-0.97861618626018443</v>
      </c>
      <c r="F38" s="29">
        <f>('Japan TRANSFORMED'!F38-F$395)/F$396</f>
        <v>1.2870941789074126</v>
      </c>
      <c r="G38" s="29">
        <f>('Japan TRANSFORMED'!G38-G$395)/G$396</f>
        <v>2.5680695565440814</v>
      </c>
      <c r="H38" s="29">
        <f>('Japan TRANSFORMED'!H38-H$395)/H$396</f>
        <v>0.89521208215546078</v>
      </c>
      <c r="J38" s="29">
        <f>('Japan TRANSFORMED'!J38-J$395)/J$396</f>
        <v>1.6713303448489603</v>
      </c>
      <c r="L38" s="29">
        <f>('Japan TRANSFORMED'!L38-L$395)/L$396</f>
        <v>0.54131691724483921</v>
      </c>
      <c r="M38" s="29">
        <f>('Japan TRANSFORMED'!M38-M$395)/M$396</f>
        <v>0.4523019362289451</v>
      </c>
      <c r="N38" s="29">
        <f>('Japan TRANSFORMED'!N38-N$395)/N$396</f>
        <v>0.23513185663475333</v>
      </c>
      <c r="P38" s="29">
        <f>('Japan TRANSFORMED'!P38-P$395)/P$396</f>
        <v>3.2914702418928945</v>
      </c>
      <c r="Q38" s="29">
        <f>('Japan TRANSFORMED'!Q38-Q$395)/Q$396</f>
        <v>-0.50328658808376381</v>
      </c>
    </row>
    <row r="39" spans="1:17">
      <c r="A39" s="1" t="s">
        <v>44</v>
      </c>
      <c r="B39" s="22">
        <f>('Japan TRANSFORMED'!B39-B$395)/B$396</f>
        <v>-0.6690991037641616</v>
      </c>
      <c r="C39" s="29">
        <f>('Japan TRANSFORMED'!C39-C$395)/C$396</f>
        <v>-3.9114599000969988E-2</v>
      </c>
      <c r="D39" s="29">
        <f>('Japan TRANSFORMED'!D39-D$395)/D$396</f>
        <v>-1.8815367400784944</v>
      </c>
      <c r="E39" s="29">
        <f>('Japan TRANSFORMED'!E39-'Japan NORMALIZED'!E$395)/'Japan NORMALIZED'!E$396</f>
        <v>-1.0957506621638351</v>
      </c>
      <c r="F39" s="29">
        <f>('Japan TRANSFORMED'!F39-F$395)/F$396</f>
        <v>1.2759810531203282</v>
      </c>
      <c r="G39" s="29">
        <f>('Japan TRANSFORMED'!G39-G$395)/G$396</f>
        <v>2.3534920072215981</v>
      </c>
      <c r="H39" s="29">
        <f>('Japan TRANSFORMED'!H39-H$395)/H$396</f>
        <v>2.3150506163377584</v>
      </c>
      <c r="J39" s="29">
        <f>('Japan TRANSFORMED'!J39-J$395)/J$396</f>
        <v>2.6069518438791928</v>
      </c>
      <c r="L39" s="29">
        <f>('Japan TRANSFORMED'!L39-L$395)/L$396</f>
        <v>0.29192917747468922</v>
      </c>
      <c r="M39" s="29">
        <f>('Japan TRANSFORMED'!M39-M$395)/M$396</f>
        <v>0.11210011495456437</v>
      </c>
      <c r="N39" s="29">
        <f>('Japan TRANSFORMED'!N39-N$395)/N$396</f>
        <v>0.56670046379672478</v>
      </c>
      <c r="P39" s="29">
        <f>('Japan TRANSFORMED'!P39-P$395)/P$396</f>
        <v>3.2914702418928945</v>
      </c>
      <c r="Q39" s="29">
        <f>('Japan TRANSFORMED'!Q39-Q$395)/Q$396</f>
        <v>-0.55936238107650005</v>
      </c>
    </row>
    <row r="40" spans="1:17">
      <c r="A40" s="1" t="s">
        <v>45</v>
      </c>
      <c r="B40" s="22">
        <f>('Japan TRANSFORMED'!B40-B$395)/B$396</f>
        <v>-0.25304883854276938</v>
      </c>
      <c r="C40" s="29">
        <f>('Japan TRANSFORMED'!C40-C$395)/C$396</f>
        <v>0.42628773234526113</v>
      </c>
      <c r="D40" s="29">
        <f>('Japan TRANSFORMED'!D40-D$395)/D$396</f>
        <v>-2.5573958890233977</v>
      </c>
      <c r="E40" s="29">
        <f>('Japan TRANSFORMED'!E40-'Japan NORMALIZED'!E$395)/'Japan NORMALIZED'!E$396</f>
        <v>-0.70989591801064067</v>
      </c>
      <c r="F40" s="29">
        <f>('Japan TRANSFORMED'!F40-F$395)/F$396</f>
        <v>0.57873853673410358</v>
      </c>
      <c r="G40" s="29">
        <f>('Japan TRANSFORMED'!G40-G$395)/G$396</f>
        <v>-1.7336475626353175E-2</v>
      </c>
      <c r="H40" s="29">
        <f>('Japan TRANSFORMED'!H40-H$395)/H$396</f>
        <v>0.87082376820372509</v>
      </c>
      <c r="J40" s="29">
        <f>('Japan TRANSFORMED'!J40-J$395)/J$396</f>
        <v>2.3931209883436293</v>
      </c>
      <c r="L40" s="29">
        <f>('Japan TRANSFORMED'!L40-L$395)/L$396</f>
        <v>0.2922920054315013</v>
      </c>
      <c r="M40" s="29">
        <f>('Japan TRANSFORMED'!M40-M$395)/M$396</f>
        <v>0.18313003965068564</v>
      </c>
      <c r="N40" s="29">
        <f>('Japan TRANSFORMED'!N40-N$395)/N$396</f>
        <v>0.11962042089912989</v>
      </c>
      <c r="P40" s="29">
        <f>('Japan TRANSFORMED'!P40-P$395)/P$396</f>
        <v>8.7682608902884498E-2</v>
      </c>
      <c r="Q40" s="29">
        <f>('Japan TRANSFORMED'!Q40-Q$395)/Q$396</f>
        <v>-0.58402708990982111</v>
      </c>
    </row>
    <row r="41" spans="1:17">
      <c r="A41" s="1" t="s">
        <v>46</v>
      </c>
      <c r="B41" s="22">
        <f>('Japan TRANSFORMED'!B41-B$395)/B$396</f>
        <v>0.10013125547119096</v>
      </c>
      <c r="C41" s="29">
        <f>('Japan TRANSFORMED'!C41-C$395)/C$396</f>
        <v>1.3349412960148994</v>
      </c>
      <c r="D41" s="29">
        <f>('Japan TRANSFORMED'!D41-D$395)/D$396</f>
        <v>-2.9890899078094328</v>
      </c>
      <c r="E41" s="29">
        <f>('Japan TRANSFORMED'!E41-'Japan NORMALIZED'!E$395)/'Japan NORMALIZED'!E$396</f>
        <v>-0.44806591304954418</v>
      </c>
      <c r="F41" s="29">
        <f>('Japan TRANSFORMED'!F41-F$395)/F$396</f>
        <v>0.57558924609024953</v>
      </c>
      <c r="G41" s="29">
        <f>('Japan TRANSFORMED'!G41-G$395)/G$396</f>
        <v>-1.3331065589318818</v>
      </c>
      <c r="H41" s="29">
        <f>('Japan TRANSFORMED'!H41-H$395)/H$396</f>
        <v>0.92903529216135949</v>
      </c>
      <c r="J41" s="29">
        <f>('Japan TRANSFORMED'!J41-J$395)/J$396</f>
        <v>2.1729152669884853</v>
      </c>
      <c r="L41" s="29">
        <f>('Japan TRANSFORMED'!L41-L$395)/L$396</f>
        <v>0.29156705713119507</v>
      </c>
      <c r="M41" s="29">
        <f>('Japan TRANSFORMED'!M41-M$395)/M$396</f>
        <v>0.6312584274679095</v>
      </c>
      <c r="N41" s="29">
        <f>('Japan TRANSFORMED'!N41-N$395)/N$396</f>
        <v>0.40029129851044809</v>
      </c>
      <c r="P41" s="29">
        <f>('Japan TRANSFORMED'!P41-P$395)/P$396</f>
        <v>8.7682608902884498E-2</v>
      </c>
      <c r="Q41" s="29">
        <f>('Japan TRANSFORMED'!Q41-Q$395)/Q$396</f>
        <v>-0.58215811562394559</v>
      </c>
    </row>
    <row r="42" spans="1:17">
      <c r="A42" s="1" t="s">
        <v>47</v>
      </c>
      <c r="B42" s="22">
        <f>('Japan TRANSFORMED'!B42-B$395)/B$396</f>
        <v>-0.49578000727714472</v>
      </c>
      <c r="C42" s="29">
        <f>('Japan TRANSFORMED'!C42-C$395)/C$396</f>
        <v>3.0493169913085381</v>
      </c>
      <c r="D42" s="29">
        <f>('Japan TRANSFORMED'!D42-D$395)/D$396</f>
        <v>-2.5448100575719077</v>
      </c>
      <c r="E42" s="29">
        <f>('Japan TRANSFORMED'!E42-'Japan NORMALIZED'!E$395)/'Japan NORMALIZED'!E$396</f>
        <v>-0.40155663585250728</v>
      </c>
      <c r="F42" s="29">
        <f>('Japan TRANSFORMED'!F42-F$395)/F$396</f>
        <v>0.57246455048834266</v>
      </c>
      <c r="G42" s="29">
        <f>('Japan TRANSFORMED'!G42-G$395)/G$396</f>
        <v>6.3365685709772107E-2</v>
      </c>
      <c r="H42" s="29">
        <f>('Japan TRANSFORMED'!H42-H$395)/H$396</f>
        <v>0.62435115194560864</v>
      </c>
      <c r="J42" s="29">
        <f>('Japan TRANSFORMED'!J42-J$395)/J$396</f>
        <v>2.2114732260166328</v>
      </c>
      <c r="L42" s="29">
        <f>('Japan TRANSFORMED'!L42-L$395)/L$396</f>
        <v>4.4118666048731596E-2</v>
      </c>
      <c r="M42" s="29">
        <f>('Japan TRANSFORMED'!M42-M$395)/M$396</f>
        <v>0.32846187543148386</v>
      </c>
      <c r="N42" s="29">
        <f>('Japan TRANSFORMED'!N42-N$395)/N$396</f>
        <v>7.7314308704712299E-3</v>
      </c>
      <c r="P42" s="29">
        <f>('Japan TRANSFORMED'!P42-P$395)/P$396</f>
        <v>8.7682608902884498E-2</v>
      </c>
      <c r="Q42" s="29">
        <f>('Japan TRANSFORMED'!Q42-Q$395)/Q$396</f>
        <v>-0.52815886676796897</v>
      </c>
    </row>
    <row r="43" spans="1:17">
      <c r="A43" s="1" t="s">
        <v>48</v>
      </c>
      <c r="B43" s="22">
        <f>('Japan TRANSFORMED'!B43-B$395)/B$396</f>
        <v>2.0041345402938648</v>
      </c>
      <c r="C43" s="29">
        <f>('Japan TRANSFORMED'!C43-C$395)/C$396</f>
        <v>3.1980489543847028</v>
      </c>
      <c r="D43" s="29">
        <f>('Japan TRANSFORMED'!D43-D$395)/D$396</f>
        <v>-2.479363734024171</v>
      </c>
      <c r="E43" s="29">
        <f>('Japan TRANSFORMED'!E43-'Japan NORMALIZED'!E$395)/'Japan NORMALIZED'!E$396</f>
        <v>-0.46873670291489478</v>
      </c>
      <c r="F43" s="29">
        <f>('Japan TRANSFORMED'!F43-F$395)/F$396</f>
        <v>0.12662482072487466</v>
      </c>
      <c r="G43" s="29">
        <f>('Japan TRANSFORMED'!G43-G$395)/G$396</f>
        <v>0.73335508018080686</v>
      </c>
      <c r="H43" s="29">
        <f>('Japan TRANSFORMED'!H43-H$395)/H$396</f>
        <v>0.14197315924329634</v>
      </c>
      <c r="J43" s="29">
        <f>('Japan TRANSFORMED'!J43-J$395)/J$396</f>
        <v>1.4845613594575273</v>
      </c>
      <c r="L43" s="29">
        <f>('Japan TRANSFORMED'!L43-L$395)/L$396</f>
        <v>0.16778250831426994</v>
      </c>
      <c r="M43" s="29">
        <f>('Japan TRANSFORMED'!M43-M$395)/M$396</f>
        <v>0.14486827806083222</v>
      </c>
      <c r="N43" s="29">
        <f>('Japan TRANSFORMED'!N43-N$395)/N$396</f>
        <v>0.31228061739545632</v>
      </c>
      <c r="P43" s="29">
        <f>('Japan TRANSFORMED'!P43-P$395)/P$396</f>
        <v>8.7682608902884498E-2</v>
      </c>
      <c r="Q43" s="29">
        <f>('Japan TRANSFORMED'!Q43-Q$395)/Q$396</f>
        <v>-0.66578534989634641</v>
      </c>
    </row>
    <row r="44" spans="1:17">
      <c r="A44" s="1" t="s">
        <v>49</v>
      </c>
      <c r="B44" s="22">
        <f>('Japan TRANSFORMED'!B44-B$395)/B$396</f>
        <v>1.0615457026155573</v>
      </c>
      <c r="C44" s="29">
        <f>('Japan TRANSFORMED'!C44-C$395)/C$396</f>
        <v>3.2600717410317133</v>
      </c>
      <c r="D44" s="29">
        <f>('Japan TRANSFORMED'!D44-D$395)/D$396</f>
        <v>-2.2389743533007516</v>
      </c>
      <c r="E44" s="29">
        <f>('Japan TRANSFORMED'!E44-'Japan NORMALIZED'!E$395)/'Japan NORMALIZED'!E$396</f>
        <v>-0.67888973321261648</v>
      </c>
      <c r="F44" s="29">
        <f>('Japan TRANSFORMED'!F44-F$395)/F$396</f>
        <v>0.12602146673734638</v>
      </c>
      <c r="G44" s="29">
        <f>('Japan TRANSFORMED'!G44-G$395)/G$396</f>
        <v>-0.91530131456499353</v>
      </c>
      <c r="H44" s="29">
        <f>('Japan TRANSFORMED'!H44-H$395)/H$396</f>
        <v>-0.42228486409337318</v>
      </c>
      <c r="J44" s="29">
        <f>('Japan TRANSFORMED'!J44-J$395)/J$396</f>
        <v>1.551614760297511</v>
      </c>
      <c r="L44" s="29">
        <f>('Japan TRANSFORMED'!L44-L$395)/L$396</f>
        <v>-7.9424704846296962E-2</v>
      </c>
      <c r="M44" s="29">
        <f>('Japan TRANSFORMED'!M44-M$395)/M$396</f>
        <v>0.15923662940161198</v>
      </c>
      <c r="N44" s="29">
        <f>('Japan TRANSFORMED'!N44-N$395)/N$396</f>
        <v>7.8887182595994889E-3</v>
      </c>
      <c r="P44" s="29">
        <f>('Japan TRANSFORMED'!P44-P$395)/P$396</f>
        <v>8.7682608902884498E-2</v>
      </c>
      <c r="Q44" s="29">
        <f>('Japan TRANSFORMED'!Q44-Q$395)/Q$396</f>
        <v>-0.62329002272848055</v>
      </c>
    </row>
    <row r="45" spans="1:17">
      <c r="A45" s="1" t="s">
        <v>50</v>
      </c>
      <c r="B45" s="22">
        <f>('Japan TRANSFORMED'!B45-B$395)/B$396</f>
        <v>0.21703941972065574</v>
      </c>
      <c r="C45" s="29">
        <f>('Japan TRANSFORMED'!C45-C$395)/C$396</f>
        <v>1.9288197422481048</v>
      </c>
      <c r="D45" s="29">
        <f>('Japan TRANSFORMED'!D45-D$395)/D$396</f>
        <v>-2.2440086858813473</v>
      </c>
      <c r="E45" s="29">
        <f>('Japan TRANSFORMED'!E45-'Japan NORMALIZED'!E$395)/'Japan NORMALIZED'!E$396</f>
        <v>-0.53074907251094305</v>
      </c>
      <c r="F45" s="29">
        <f>('Japan TRANSFORMED'!F45-F$395)/F$396</f>
        <v>0.12542018203038599</v>
      </c>
      <c r="G45" s="29">
        <f>('Japan TRANSFORMED'!G45-G$395)/G$396</f>
        <v>0.77534080812123174</v>
      </c>
      <c r="H45" s="29">
        <f>('Japan TRANSFORMED'!H45-H$395)/H$396</f>
        <v>-0.75620010667211879</v>
      </c>
      <c r="J45" s="29">
        <f>('Japan TRANSFORMED'!J45-J$395)/J$396</f>
        <v>4.420059262981061E-2</v>
      </c>
      <c r="L45" s="29">
        <f>('Japan TRANSFORMED'!L45-L$395)/L$396</f>
        <v>0.29048492114046021</v>
      </c>
      <c r="M45" s="29">
        <f>('Japan TRANSFORMED'!M45-M$395)/M$396</f>
        <v>2.7188074819241053E-2</v>
      </c>
      <c r="N45" s="29">
        <f>('Japan TRANSFORMED'!N45-N$395)/N$396</f>
        <v>-7.5224423505630703E-2</v>
      </c>
      <c r="P45" s="29">
        <f>('Japan TRANSFORMED'!P45-P$395)/P$396</f>
        <v>8.7682608902884498E-2</v>
      </c>
      <c r="Q45" s="29">
        <f>('Japan TRANSFORMED'!Q45-Q$395)/Q$396</f>
        <v>-0.66229097416329719</v>
      </c>
    </row>
    <row r="46" spans="1:17">
      <c r="A46" s="1" t="s">
        <v>51</v>
      </c>
      <c r="B46" s="22">
        <f>('Japan TRANSFORMED'!B46-B$395)/B$396</f>
        <v>-0.30902122667962573</v>
      </c>
      <c r="C46" s="29">
        <f>('Japan TRANSFORMED'!C46-C$395)/C$396</f>
        <v>0.32095840691561406</v>
      </c>
      <c r="D46" s="29">
        <f>('Japan TRANSFORMED'!D46-D$395)/D$396</f>
        <v>-2.4315375745085177</v>
      </c>
      <c r="E46" s="29">
        <f>('Japan TRANSFORMED'!E46-'Japan NORMALIZED'!E$395)/'Japan NORMALIZED'!E$396</f>
        <v>-0.55141986237629215</v>
      </c>
      <c r="F46" s="29">
        <f>('Japan TRANSFORMED'!F46-F$395)/F$396</f>
        <v>0.744509635903149</v>
      </c>
      <c r="G46" s="29">
        <f>('Japan TRANSFORMED'!G46-G$395)/G$396</f>
        <v>-0.195730764969761</v>
      </c>
      <c r="H46" s="29">
        <f>('Japan TRANSFORMED'!H46-H$395)/H$396</f>
        <v>-0.90417823267411679</v>
      </c>
      <c r="J46" s="29">
        <f>('Japan TRANSFORMED'!J46-J$395)/J$396</f>
        <v>0.72102129387093461</v>
      </c>
      <c r="L46" s="29">
        <f>('Japan TRANSFORMED'!L46-L$395)/L$396</f>
        <v>0.78202530470896647</v>
      </c>
      <c r="M46" s="29">
        <f>('Japan TRANSFORMED'!M46-M$395)/M$396</f>
        <v>0.40023945409648209</v>
      </c>
      <c r="N46" s="29">
        <f>('Japan TRANSFORMED'!N46-N$395)/N$396</f>
        <v>0.1173983535450487</v>
      </c>
      <c r="P46" s="29">
        <f>('Japan TRANSFORMED'!P46-P$395)/P$396</f>
        <v>8.7682608902884498E-2</v>
      </c>
      <c r="Q46" s="29">
        <f>('Japan TRANSFORMED'!Q46-Q$395)/Q$396</f>
        <v>-0.54746529426217638</v>
      </c>
    </row>
    <row r="47" spans="1:17">
      <c r="A47" s="1" t="s">
        <v>52</v>
      </c>
      <c r="B47" s="22">
        <f>('Japan TRANSFORMED'!B47-B$395)/B$396</f>
        <v>-0.76396243473343273</v>
      </c>
      <c r="C47" s="29">
        <f>('Japan TRANSFORMED'!C47-C$395)/C$396</f>
        <v>-0.29563799947034169</v>
      </c>
      <c r="D47" s="29">
        <f>('Japan TRANSFORMED'!D47-D$395)/D$396</f>
        <v>-2.4416062396697069</v>
      </c>
      <c r="E47" s="29">
        <f>('Japan TRANSFORMED'!E47-'Japan NORMALIZED'!E$395)/'Japan NORMALIZED'!E$396</f>
        <v>-0.69094769396740296</v>
      </c>
      <c r="F47" s="29">
        <f>('Japan TRANSFORMED'!F47-F$395)/F$396</f>
        <v>0.73993025470534468</v>
      </c>
      <c r="G47" s="29">
        <f>('Japan TRANSFORMED'!G47-G$395)/G$396</f>
        <v>8.2008143454936677E-2</v>
      </c>
      <c r="H47" s="29">
        <f>('Japan TRANSFORMED'!H47-H$395)/H$396</f>
        <v>-0.65122568405177594</v>
      </c>
      <c r="J47" s="29">
        <f>('Japan TRANSFORMED'!J47-J$395)/J$396</f>
        <v>0.42409109306580756</v>
      </c>
      <c r="L47" s="29">
        <f>('Japan TRANSFORMED'!L47-L$395)/L$396</f>
        <v>0.65931870568783435</v>
      </c>
      <c r="M47" s="29">
        <f>('Japan TRANSFORMED'!M47-M$395)/M$396</f>
        <v>0.16105859274376255</v>
      </c>
      <c r="N47" s="29">
        <f>('Japan TRANSFORMED'!N47-N$395)/N$396</f>
        <v>-0.46791548768159852</v>
      </c>
      <c r="P47" s="29">
        <f>('Japan TRANSFORMED'!P47-P$395)/P$396</f>
        <v>8.7682608902884498E-2</v>
      </c>
      <c r="Q47" s="29">
        <f>('Japan TRANSFORMED'!Q47-Q$395)/Q$396</f>
        <v>-0.53087378744823643</v>
      </c>
    </row>
    <row r="48" spans="1:17">
      <c r="A48" s="1" t="s">
        <v>53</v>
      </c>
      <c r="B48" s="22">
        <f>('Japan TRANSFORMED'!B48-B$395)/B$396</f>
        <v>-0.90760767479697768</v>
      </c>
      <c r="C48" s="29">
        <f>('Japan TRANSFORMED'!C48-C$395)/C$396</f>
        <v>8.0670689780368093E-2</v>
      </c>
      <c r="D48" s="29">
        <f>('Japan TRANSFORMED'!D48-D$395)/D$396</f>
        <v>-2.0967544578989386</v>
      </c>
      <c r="E48" s="29">
        <f>('Japan TRANSFORMED'!E48-'Japan NORMALIZED'!E$395)/'Japan NORMALIZED'!E$396</f>
        <v>-0.58070348135220617</v>
      </c>
      <c r="F48" s="29">
        <f>('Japan TRANSFORMED'!F48-F$395)/F$396</f>
        <v>0.73539394751786091</v>
      </c>
      <c r="G48" s="29">
        <f>('Japan TRANSFORMED'!G48-G$395)/G$396</f>
        <v>0.59277124827604855</v>
      </c>
      <c r="H48" s="29">
        <f>('Japan TRANSFORMED'!H48-H$395)/H$396</f>
        <v>0.35155397768311664</v>
      </c>
      <c r="J48" s="29">
        <f>('Japan TRANSFORMED'!J48-J$395)/J$396</f>
        <v>1.225314978160631</v>
      </c>
      <c r="L48" s="29">
        <f>('Japan TRANSFORMED'!L48-L$395)/L$396</f>
        <v>0.77952470498272675</v>
      </c>
      <c r="M48" s="29">
        <f>('Japan TRANSFORMED'!M48-M$395)/M$396</f>
        <v>0.82627150067956323</v>
      </c>
      <c r="N48" s="29">
        <f>('Japan TRANSFORMED'!N48-N$395)/N$396</f>
        <v>6.3017989044799244E-2</v>
      </c>
      <c r="P48" s="29">
        <f>('Japan TRANSFORMED'!P48-P$395)/P$396</f>
        <v>-2.0481758130904555</v>
      </c>
      <c r="Q48" s="29">
        <f>('Japan TRANSFORMED'!Q48-Q$395)/Q$396</f>
        <v>-0.5183125962543591</v>
      </c>
    </row>
    <row r="49" spans="1:17">
      <c r="A49" s="1" t="s">
        <v>54</v>
      </c>
      <c r="B49" s="22">
        <f>('Japan TRANSFORMED'!B49-B$395)/B$396</f>
        <v>-0.59696351204871545</v>
      </c>
      <c r="C49" s="29">
        <f>('Japan TRANSFORMED'!C49-C$395)/C$396</f>
        <v>-0.57232479501724887</v>
      </c>
      <c r="D49" s="29">
        <f>('Japan TRANSFORMED'!D49-D$395)/D$396</f>
        <v>-2.3081964262839358</v>
      </c>
      <c r="E49" s="29">
        <f>('Japan TRANSFORMED'!E49-'Japan NORMALIZED'!E$395)/'Japan NORMALIZED'!E$396</f>
        <v>-0.37227301687659625</v>
      </c>
      <c r="F49" s="29">
        <f>('Japan TRANSFORMED'!F49-F$395)/F$396</f>
        <v>1.1763208664909026</v>
      </c>
      <c r="G49" s="29">
        <f>('Japan TRANSFORMED'!G49-G$395)/G$396</f>
        <v>-9.5543784256948788E-2</v>
      </c>
      <c r="H49" s="29">
        <f>('Japan TRANSFORMED'!H49-H$395)/H$396</f>
        <v>0.75481066536816688</v>
      </c>
      <c r="J49" s="29">
        <f>('Japan TRANSFORMED'!J49-J$395)/J$396</f>
        <v>0.88897982684862498</v>
      </c>
      <c r="L49" s="29">
        <f>('Japan TRANSFORMED'!L49-L$395)/L$396</f>
        <v>0.16563287903006538</v>
      </c>
      <c r="M49" s="29">
        <f>('Japan TRANSFORMED'!M49-M$395)/M$396</f>
        <v>0.43164702799176696</v>
      </c>
      <c r="N49" s="29">
        <f>('Japan TRANSFORMED'!N49-N$395)/N$396</f>
        <v>-0.71298592951233708</v>
      </c>
      <c r="P49" s="29">
        <f>('Japan TRANSFORMED'!P49-P$395)/P$396</f>
        <v>-2.0481758130904555</v>
      </c>
      <c r="Q49" s="29">
        <f>('Japan TRANSFORMED'!Q49-Q$395)/Q$396</f>
        <v>-0.52046819989678939</v>
      </c>
    </row>
    <row r="50" spans="1:17">
      <c r="A50" s="1" t="s">
        <v>55</v>
      </c>
      <c r="B50" s="22">
        <f>('Japan TRANSFORMED'!B50-B$395)/B$396</f>
        <v>0.25761680547388199</v>
      </c>
      <c r="C50" s="29">
        <f>('Japan TRANSFORMED'!C50-C$395)/C$396</f>
        <v>1.522031121226658</v>
      </c>
      <c r="D50" s="29">
        <f>('Japan TRANSFORMED'!D50-D$395)/D$396</f>
        <v>-1.4913759650823677</v>
      </c>
      <c r="E50" s="29">
        <f>('Japan TRANSFORMED'!E50-'Japan NORMALIZED'!E$395)/'Japan NORMALIZED'!E$396</f>
        <v>-0.3171509105689953</v>
      </c>
      <c r="F50" s="29">
        <f>('Japan TRANSFORMED'!F50-F$395)/F$396</f>
        <v>1.1667715961431941</v>
      </c>
      <c r="G50" s="29">
        <f>('Japan TRANSFORMED'!G50-G$395)/G$396</f>
        <v>0.28164235969079848</v>
      </c>
      <c r="H50" s="29">
        <f>('Japan TRANSFORMED'!H50-H$395)/H$396</f>
        <v>-0.76721319357243101</v>
      </c>
      <c r="J50" s="29">
        <f>('Japan TRANSFORMED'!J50-J$395)/J$396</f>
        <v>6.1461821418486315E-2</v>
      </c>
      <c r="L50" s="29">
        <f>('Japan TRANSFORMED'!L50-L$395)/L$396</f>
        <v>0.41069092043535427</v>
      </c>
      <c r="M50" s="29">
        <f>('Japan TRANSFORMED'!M50-M$395)/M$396</f>
        <v>-0.21263041364003851</v>
      </c>
      <c r="N50" s="29">
        <f>('Japan TRANSFORMED'!N50-N$395)/N$396</f>
        <v>0.17693273813757154</v>
      </c>
      <c r="P50" s="29">
        <f>('Japan TRANSFORMED'!P50-P$395)/P$396</f>
        <v>-2.0481758130904555</v>
      </c>
      <c r="Q50" s="29">
        <f>('Japan TRANSFORMED'!Q50-Q$395)/Q$396</f>
        <v>-0.62701486863935985</v>
      </c>
    </row>
    <row r="51" spans="1:17">
      <c r="A51" s="1" t="s">
        <v>56</v>
      </c>
      <c r="B51" s="22">
        <f>('Japan TRANSFORMED'!B51-B$395)/B$396</f>
        <v>1.0308893918667328</v>
      </c>
      <c r="C51" s="29">
        <f>('Japan TRANSFORMED'!C51-C$395)/C$396</f>
        <v>0.34932702205130672</v>
      </c>
      <c r="D51" s="29">
        <f>('Japan TRANSFORMED'!D51-D$395)/D$396</f>
        <v>-1.6386301930647778</v>
      </c>
      <c r="E51" s="29">
        <f>('Japan TRANSFORMED'!E51-'Japan NORMALIZED'!E$395)/'Japan NORMALIZED'!E$396</f>
        <v>-0.53247163833305611</v>
      </c>
      <c r="F51" s="29">
        <f>('Japan TRANSFORMED'!F51-F$395)/F$396</f>
        <v>1.1573516268452879</v>
      </c>
      <c r="G51" s="29">
        <f>('Japan TRANSFORMED'!G51-G$395)/G$396</f>
        <v>1.1828411312657554</v>
      </c>
      <c r="H51" s="29">
        <f>('Japan TRANSFORMED'!H51-H$395)/H$396</f>
        <v>-0.94967199499638011</v>
      </c>
      <c r="J51" s="29">
        <f>('Japan TRANSFORMED'!J51-J$395)/J$396</f>
        <v>0.82535693209870642</v>
      </c>
      <c r="L51" s="29">
        <f>('Japan TRANSFORMED'!L51-L$395)/L$396</f>
        <v>-0.5695403301279377</v>
      </c>
      <c r="M51" s="29">
        <f>('Japan TRANSFORMED'!M51-M$395)/M$396</f>
        <v>-0.53800795533938328</v>
      </c>
      <c r="N51" s="29">
        <f>('Japan TRANSFORMED'!N51-N$395)/N$396</f>
        <v>-0.66178457839228022</v>
      </c>
      <c r="P51" s="29">
        <f>('Japan TRANSFORMED'!P51-P$395)/P$396</f>
        <v>8.7682608902884498E-2</v>
      </c>
      <c r="Q51" s="29">
        <f>('Japan TRANSFORMED'!Q51-Q$395)/Q$396</f>
        <v>-0.56853727534719312</v>
      </c>
    </row>
    <row r="52" spans="1:17">
      <c r="A52" s="1" t="s">
        <v>57</v>
      </c>
      <c r="B52" s="22">
        <f>('Japan TRANSFORMED'!B52-B$395)/B$396</f>
        <v>-0.77898434192233679</v>
      </c>
      <c r="C52" s="29">
        <f>('Japan TRANSFORMED'!C52-C$395)/C$396</f>
        <v>-0.69821193971656681</v>
      </c>
      <c r="D52" s="29">
        <f>('Japan TRANSFORMED'!D52-D$395)/D$396</f>
        <v>-1.5379435414528742</v>
      </c>
      <c r="E52" s="29">
        <f>('Japan TRANSFORMED'!E52-'Japan NORMALIZED'!E$395)/'Japan NORMALIZED'!E$396</f>
        <v>-0.52385880922249406</v>
      </c>
      <c r="F52" s="29">
        <f>('Japan TRANSFORMED'!F52-F$395)/F$396</f>
        <v>-0.49086808956459027</v>
      </c>
      <c r="G52" s="29">
        <f>('Japan TRANSFORMED'!G52-G$395)/G$396</f>
        <v>-0.2510589553887706</v>
      </c>
      <c r="H52" s="29">
        <f>('Japan TRANSFORMED'!H52-H$395)/H$396</f>
        <v>-0.956715087433753</v>
      </c>
      <c r="J52" s="29">
        <f>('Japan TRANSFORMED'!J52-J$395)/J$396</f>
        <v>1.9559488335452329</v>
      </c>
      <c r="L52" s="29">
        <f>('Japan TRANSFORMED'!L52-L$395)/L$396</f>
        <v>-0.32448228872265328</v>
      </c>
      <c r="M52" s="29">
        <f>('Japan TRANSFORMED'!M52-M$395)/M$396</f>
        <v>-0.18523803923828214</v>
      </c>
      <c r="N52" s="29">
        <f>('Japan TRANSFORMED'!N52-N$395)/N$396</f>
        <v>8.1280342953189769E-3</v>
      </c>
      <c r="P52" s="29">
        <f>('Japan TRANSFORMED'!P52-P$395)/P$396</f>
        <v>-2.0481758130904555</v>
      </c>
      <c r="Q52" s="29">
        <f>('Japan TRANSFORMED'!Q52-Q$395)/Q$396</f>
        <v>-0.48191953086637074</v>
      </c>
    </row>
    <row r="53" spans="1:17">
      <c r="A53" s="1" t="s">
        <v>58</v>
      </c>
      <c r="B53" s="22">
        <f>('Japan TRANSFORMED'!B53-B$395)/B$396</f>
        <v>-1.2900366442008997</v>
      </c>
      <c r="C53" s="29">
        <f>('Japan TRANSFORMED'!C53-C$395)/C$396</f>
        <v>1.0326699064721365</v>
      </c>
      <c r="D53" s="29">
        <f>('Japan TRANSFORMED'!D53-D$395)/D$396</f>
        <v>-1.1943503428272526</v>
      </c>
      <c r="E53" s="29">
        <f>('Japan TRANSFORMED'!E53-'Japan NORMALIZED'!E$395)/'Japan NORMALIZED'!E$396</f>
        <v>-0.22068722453069828</v>
      </c>
      <c r="F53" s="29">
        <f>('Japan TRANSFORMED'!F53-F$395)/F$396</f>
        <v>-0.4912158179370969</v>
      </c>
      <c r="G53" s="29">
        <f>('Japan TRANSFORMED'!G53-G$395)/G$396</f>
        <v>-1.1193394612207232E-2</v>
      </c>
      <c r="H53" s="29">
        <f>('Japan TRANSFORMED'!H53-H$395)/H$396</f>
        <v>0.37626299190043383</v>
      </c>
      <c r="J53" s="29">
        <f>('Japan TRANSFORMED'!J53-J$395)/J$396</f>
        <v>2.2862398698992927</v>
      </c>
      <c r="L53" s="29">
        <f>('Japan TRANSFORMED'!L53-L$395)/L$396</f>
        <v>-0.44683373110679886</v>
      </c>
      <c r="M53" s="29">
        <f>('Japan TRANSFORMED'!M53-M$395)/M$396</f>
        <v>-6.669859390188794E-2</v>
      </c>
      <c r="N53" s="29">
        <f>('Japan TRANSFORMED'!N53-N$395)/N$396</f>
        <v>-0.41493163032710723</v>
      </c>
      <c r="P53" s="29">
        <f>('Japan TRANSFORMED'!P53-P$395)/P$396</f>
        <v>-4.1840342350837956</v>
      </c>
      <c r="Q53" s="29">
        <f>('Japan TRANSFORMED'!Q53-Q$395)/Q$396</f>
        <v>-0.4901303474265587</v>
      </c>
    </row>
    <row r="54" spans="1:17">
      <c r="A54" s="1" t="s">
        <v>59</v>
      </c>
      <c r="B54" s="22">
        <f>('Japan TRANSFORMED'!B54-B$395)/B$396</f>
        <v>-0.81626301417356106</v>
      </c>
      <c r="C54" s="29">
        <f>('Japan TRANSFORMED'!C54-C$395)/C$396</f>
        <v>0.38142530325030466</v>
      </c>
      <c r="D54" s="29">
        <f>('Japan TRANSFORMED'!D54-D$395)/D$396</f>
        <v>-0.66952117130020572</v>
      </c>
      <c r="E54" s="29">
        <f>('Japan TRANSFORMED'!E54-'Japan NORMALIZED'!E$395)/'Japan NORMALIZED'!E$396</f>
        <v>-0.3171509105689953</v>
      </c>
      <c r="F54" s="29">
        <f>('Japan TRANSFORMED'!F54-F$395)/F$396</f>
        <v>-0.49156445578543378</v>
      </c>
      <c r="G54" s="29">
        <f>('Japan TRANSFORMED'!G54-G$395)/G$396</f>
        <v>1.0567304541397105</v>
      </c>
      <c r="H54" s="29">
        <f>('Japan TRANSFORMED'!H54-H$395)/H$396</f>
        <v>0.73724581131096412</v>
      </c>
      <c r="J54" s="29">
        <f>('Japan TRANSFORMED'!J54-J$395)/J$396</f>
        <v>0.45209640154051206</v>
      </c>
      <c r="L54" s="29">
        <f>('Japan TRANSFORMED'!L54-L$395)/L$396</f>
        <v>-7.9424704846296962E-2</v>
      </c>
      <c r="M54" s="29">
        <f>('Japan TRANSFORMED'!M54-M$395)/M$396</f>
        <v>-4.4792137448336641E-2</v>
      </c>
      <c r="N54" s="29">
        <f>('Japan TRANSFORMED'!N54-N$395)/N$396</f>
        <v>-0.41761111015023478</v>
      </c>
      <c r="P54" s="29">
        <f>('Japan TRANSFORMED'!P54-P$395)/P$396</f>
        <v>-4.1840342350837956</v>
      </c>
      <c r="Q54" s="29">
        <f>('Japan TRANSFORMED'!Q54-Q$395)/Q$396</f>
        <v>-0.52679632473432247</v>
      </c>
    </row>
    <row r="55" spans="1:17">
      <c r="A55" s="1" t="s">
        <v>60</v>
      </c>
      <c r="B55" s="22">
        <f>('Japan TRANSFORMED'!B55-B$395)/B$396</f>
        <v>-0.69670428109420512</v>
      </c>
      <c r="C55" s="29">
        <f>('Japan TRANSFORMED'!C55-C$395)/C$396</f>
        <v>-0.42327038001437467</v>
      </c>
      <c r="D55" s="29">
        <f>('Japan TRANSFORMED'!D55-D$395)/D$396</f>
        <v>-0.68336558589684271</v>
      </c>
      <c r="E55" s="29">
        <f>('Japan TRANSFORMED'!E55-'Japan NORMALIZED'!E$395)/'Japan NORMALIZED'!E$396</f>
        <v>-0.3033703839920972</v>
      </c>
      <c r="F55" s="29">
        <f>('Japan TRANSFORMED'!F55-F$395)/F$396</f>
        <v>-0.13045066673115352</v>
      </c>
      <c r="G55" s="29">
        <f>('Japan TRANSFORMED'!G55-G$395)/G$396</f>
        <v>-0.43284634707925401</v>
      </c>
      <c r="H55" s="29">
        <f>('Japan TRANSFORMED'!H55-H$395)/H$396</f>
        <v>-0.48815021395843172</v>
      </c>
      <c r="J55" s="29">
        <f>('Japan TRANSFORMED'!J55-J$395)/J$396</f>
        <v>-0.80423949822639385</v>
      </c>
      <c r="L55" s="29">
        <f>('Japan TRANSFORMED'!L55-L$395)/L$396</f>
        <v>0.28798432141419084</v>
      </c>
      <c r="M55" s="29">
        <f>('Japan TRANSFORMED'!M55-M$395)/M$396</f>
        <v>-1.1853623690250337</v>
      </c>
      <c r="N55" s="29">
        <f>('Japan TRANSFORMED'!N55-N$395)/N$396</f>
        <v>-0.70038344004055009</v>
      </c>
      <c r="P55" s="29">
        <f>('Japan TRANSFORMED'!P55-P$395)/P$396</f>
        <v>-2.0481758130904555</v>
      </c>
      <c r="Q55" s="29">
        <f>('Japan TRANSFORMED'!Q55-Q$395)/Q$396</f>
        <v>-0.61446416531365555</v>
      </c>
    </row>
    <row r="56" spans="1:17">
      <c r="A56" s="1" t="s">
        <v>61</v>
      </c>
      <c r="B56" s="22">
        <f>('Japan TRANSFORMED'!B56-B$395)/B$396</f>
        <v>-1.4158830364722981</v>
      </c>
      <c r="C56" s="29">
        <f>('Japan TRANSFORMED'!C56-C$395)/C$396</f>
        <v>1.0781213553275268</v>
      </c>
      <c r="D56" s="29">
        <f>('Japan TRANSFORMED'!D56-D$395)/D$396</f>
        <v>-9.309009082205906E-2</v>
      </c>
      <c r="E56" s="29">
        <f>('Japan TRANSFORMED'!E56-'Japan NORMALIZED'!E$395)/'Japan NORMALIZED'!E$396</f>
        <v>-0.15867485493464828</v>
      </c>
      <c r="F56" s="29">
        <f>('Japan TRANSFORMED'!F56-F$395)/F$396</f>
        <v>-0.13049408934618326</v>
      </c>
      <c r="G56" s="29">
        <f>('Japan TRANSFORMED'!G56-G$395)/G$396</f>
        <v>-1.2686734615360551</v>
      </c>
      <c r="H56" s="29">
        <f>('Japan TRANSFORMED'!H56-H$395)/H$396</f>
        <v>-0.20427417348213506</v>
      </c>
      <c r="J56" s="29">
        <f>('Japan TRANSFORMED'!J56-J$395)/J$396</f>
        <v>0.2576350718411578</v>
      </c>
      <c r="L56" s="29">
        <f>('Japan TRANSFORMED'!L56-L$395)/L$396</f>
        <v>-0.81745158038287158</v>
      </c>
      <c r="M56" s="29">
        <f>('Japan TRANSFORMED'!M56-M$395)/M$396</f>
        <v>-0.43557235168639868</v>
      </c>
      <c r="N56" s="29">
        <f>('Japan TRANSFORMED'!N56-N$395)/N$396</f>
        <v>-0.73882154344625228</v>
      </c>
      <c r="P56" s="29">
        <f>('Japan TRANSFORMED'!P56-P$395)/P$396</f>
        <v>8.7682608902884498E-2</v>
      </c>
      <c r="Q56" s="29">
        <f>('Japan TRANSFORMED'!Q56-Q$395)/Q$396</f>
        <v>-0.59932352798649924</v>
      </c>
    </row>
    <row r="57" spans="1:17">
      <c r="A57" s="1" t="s">
        <v>62</v>
      </c>
      <c r="B57" s="22">
        <f>('Japan TRANSFORMED'!B57-B$395)/B$396</f>
        <v>-2.6117880092164838</v>
      </c>
      <c r="C57" s="29">
        <f>('Japan TRANSFORMED'!C57-C$395)/C$396</f>
        <v>-0.6621429945543873</v>
      </c>
      <c r="D57" s="29">
        <f>('Japan TRANSFORMED'!D57-D$395)/D$396</f>
        <v>6.2974219176392079E-2</v>
      </c>
      <c r="E57" s="29">
        <f>('Japan TRANSFORMED'!E57-'Japan NORMALIZED'!E$395)/'Japan NORMALIZED'!E$396</f>
        <v>-0.56347782313108041</v>
      </c>
      <c r="F57" s="29">
        <f>('Japan TRANSFORMED'!F57-F$395)/F$396</f>
        <v>-0.13053747193379947</v>
      </c>
      <c r="G57" s="29">
        <f>('Japan TRANSFORMED'!G57-G$395)/G$396</f>
        <v>-0.34570208881493686</v>
      </c>
      <c r="H57" s="29">
        <f>('Japan TRANSFORMED'!H57-H$395)/H$396</f>
        <v>2.4571938540592564</v>
      </c>
      <c r="J57" s="29">
        <f>('Japan TRANSFORMED'!J57-J$395)/J$396</f>
        <v>1.4557368068345307</v>
      </c>
      <c r="L57" s="29">
        <f>('Japan TRANSFORMED'!L57-L$395)/L$396</f>
        <v>-1.1891598773579253</v>
      </c>
      <c r="M57" s="29">
        <f>('Japan TRANSFORMED'!M57-M$395)/M$396</f>
        <v>-1.7621999372920288E-2</v>
      </c>
      <c r="N57" s="29">
        <f>('Japan TRANSFORMED'!N57-N$395)/N$396</f>
        <v>-0.68521950165905909</v>
      </c>
      <c r="P57" s="29">
        <f>('Japan TRANSFORMED'!P57-P$395)/P$396</f>
        <v>-3.1161050240871253</v>
      </c>
      <c r="Q57" s="29">
        <f>('Japan TRANSFORMED'!Q57-Q$395)/Q$396</f>
        <v>-0.62601509256438859</v>
      </c>
    </row>
    <row r="58" spans="1:17">
      <c r="A58" s="1" t="s">
        <v>63</v>
      </c>
      <c r="B58" s="22">
        <f>('Japan TRANSFORMED'!B58-B$395)/B$396</f>
        <v>1.161285454023909</v>
      </c>
      <c r="C58" s="29">
        <f>('Japan TRANSFORMED'!C58-C$395)/C$396</f>
        <v>-0.42447053884268748</v>
      </c>
      <c r="D58" s="29">
        <f>('Japan TRANSFORMED'!D58-D$395)/D$396</f>
        <v>0.14729928990136149</v>
      </c>
      <c r="E58" s="29">
        <f>('Japan TRANSFORMED'!E58-'Japan NORMALIZED'!E$395)/'Japan NORMALIZED'!E$396</f>
        <v>-0.43945308393898208</v>
      </c>
      <c r="F58" s="29">
        <f>('Japan TRANSFORMED'!F58-F$395)/F$396</f>
        <v>0.17219126052992115</v>
      </c>
      <c r="G58" s="29">
        <f>('Japan TRANSFORMED'!G58-G$395)/G$396</f>
        <v>0.52823529847536177</v>
      </c>
      <c r="H58" s="29">
        <f>('Japan TRANSFORMED'!H58-H$395)/H$396</f>
        <v>0.44934301145367689</v>
      </c>
      <c r="J58" s="29">
        <f>('Japan TRANSFORMED'!J58-J$395)/J$396</f>
        <v>1.2669316946385378</v>
      </c>
      <c r="L58" s="29">
        <f>('Japan TRANSFORMED'!L58-L$395)/L$396</f>
        <v>-2.0513557505636673</v>
      </c>
      <c r="M58" s="29">
        <f>('Japan TRANSFORMED'!M58-M$395)/M$396</f>
        <v>0.45566373109958008</v>
      </c>
      <c r="N58" s="29">
        <f>('Japan TRANSFORMED'!N58-N$395)/N$396</f>
        <v>-1.2800496248760642</v>
      </c>
      <c r="P58" s="29">
        <f>('Japan TRANSFORMED'!P58-P$395)/P$396</f>
        <v>-3.1161050240871253</v>
      </c>
      <c r="Q58" s="29">
        <f>('Japan TRANSFORMED'!Q58-Q$395)/Q$396</f>
        <v>-0.58325313346809093</v>
      </c>
    </row>
    <row r="59" spans="1:17">
      <c r="A59" s="1" t="s">
        <v>64</v>
      </c>
      <c r="B59" s="22">
        <f>('Japan TRANSFORMED'!B59-B$395)/B$396</f>
        <v>-1.1645923735470396</v>
      </c>
      <c r="C59" s="29">
        <f>('Japan TRANSFORMED'!C59-C$395)/C$396</f>
        <v>-0.35798586537754029</v>
      </c>
      <c r="D59" s="29">
        <f>('Japan TRANSFORMED'!D59-D$395)/D$396</f>
        <v>0.19890119885246138</v>
      </c>
      <c r="E59" s="29">
        <f>('Japan TRANSFORMED'!E59-'Japan NORMALIZED'!E$395)/'Japan NORMALIZED'!E$396</f>
        <v>-0.2051841321316854</v>
      </c>
      <c r="F59" s="29">
        <f>('Japan TRANSFORMED'!F59-F$395)/F$396</f>
        <v>0.17142137947426422</v>
      </c>
      <c r="G59" s="29">
        <f>('Japan TRANSFORMED'!G59-G$395)/G$396</f>
        <v>0.79101447605125919</v>
      </c>
      <c r="H59" s="29">
        <f>('Japan TRANSFORMED'!H59-H$395)/H$396</f>
        <v>-1.3510707081182037E-2</v>
      </c>
      <c r="J59" s="29">
        <f>('Japan TRANSFORMED'!J59-J$395)/J$396</f>
        <v>1.0823457534573671</v>
      </c>
      <c r="L59" s="29">
        <f>('Japan TRANSFORMED'!L59-L$395)/L$396</f>
        <v>-0.57383960084248897</v>
      </c>
      <c r="M59" s="29">
        <f>('Japan TRANSFORMED'!M59-M$395)/M$396</f>
        <v>-0.18872272792255998</v>
      </c>
      <c r="N59" s="29">
        <f>('Japan TRANSFORMED'!N59-N$395)/N$396</f>
        <v>-0.25373694548140585</v>
      </c>
      <c r="P59" s="29">
        <f>('Japan TRANSFORMED'!P59-P$395)/P$396</f>
        <v>-3.1161050240871253</v>
      </c>
      <c r="Q59" s="29">
        <f>('Japan TRANSFORMED'!Q59-Q$395)/Q$396</f>
        <v>-0.51956870691537416</v>
      </c>
    </row>
    <row r="60" spans="1:17">
      <c r="A60" s="1" t="s">
        <v>65</v>
      </c>
      <c r="B60" s="22">
        <f>('Japan TRANSFORMED'!B60-B$395)/B$396</f>
        <v>-0.77874437661369034</v>
      </c>
      <c r="C60" s="29">
        <f>('Japan TRANSFORMED'!C60-C$395)/C$396</f>
        <v>-0.4879124298029946</v>
      </c>
      <c r="D60" s="29">
        <f>('Japan TRANSFORMED'!D60-D$395)/D$396</f>
        <v>0.18379820111067641</v>
      </c>
      <c r="E60" s="29">
        <f>('Japan TRANSFORMED'!E60-'Japan NORMALIZED'!E$395)/'Japan NORMALIZED'!E$396</f>
        <v>-0.28097702830463506</v>
      </c>
      <c r="F60" s="29">
        <f>('Japan TRANSFORMED'!F60-F$395)/F$396</f>
        <v>0.1706544800354568</v>
      </c>
      <c r="G60" s="29">
        <f>('Japan TRANSFORMED'!G60-G$395)/G$396</f>
        <v>-0.36935507966919173</v>
      </c>
      <c r="H60" s="29">
        <f>('Japan TRANSFORMED'!H60-H$395)/H$396</f>
        <v>0.58696729905354517</v>
      </c>
      <c r="J60" s="29">
        <f>('Japan TRANSFORMED'!J60-J$395)/J$396</f>
        <v>-0.55234121236744171</v>
      </c>
      <c r="L60" s="29">
        <f>('Japan TRANSFORMED'!L60-L$395)/L$396</f>
        <v>4.4359843970628407E-2</v>
      </c>
      <c r="M60" s="29">
        <f>('Japan TRANSFORMED'!M60-M$395)/M$396</f>
        <v>-4.4657657509636995E-4</v>
      </c>
      <c r="N60" s="29">
        <f>('Japan TRANSFORMED'!N60-N$395)/N$396</f>
        <v>-0.16656380147145838</v>
      </c>
      <c r="P60" s="29">
        <f>('Japan TRANSFORMED'!P60-P$395)/P$396</f>
        <v>-2.0481758130904555</v>
      </c>
      <c r="Q60" s="29">
        <f>('Japan TRANSFORMED'!Q60-Q$395)/Q$396</f>
        <v>-0.47780350950459521</v>
      </c>
    </row>
    <row r="61" spans="1:17">
      <c r="A61" s="1" t="s">
        <v>66</v>
      </c>
      <c r="B61" s="22">
        <f>('Japan TRANSFORMED'!B61-B$395)/B$396</f>
        <v>-0.727364118306985</v>
      </c>
      <c r="C61" s="29">
        <f>('Japan TRANSFORMED'!C61-C$395)/C$396</f>
        <v>2.8214615316039913</v>
      </c>
      <c r="D61" s="29">
        <f>('Japan TRANSFORMED'!D61-D$395)/D$396</f>
        <v>1.0836851498920639</v>
      </c>
      <c r="E61" s="29">
        <f>('Japan TRANSFORMED'!E61-'Japan NORMALIZED'!E$395)/'Japan NORMALIZED'!E$396</f>
        <v>-6.9101432184800304E-2</v>
      </c>
      <c r="F61" s="29">
        <f>('Japan TRANSFORMED'!F61-F$395)/F$396</f>
        <v>1.1285742698875689</v>
      </c>
      <c r="G61" s="29">
        <f>('Japan TRANSFORMED'!G61-G$395)/G$396</f>
        <v>-0.47407467467325065</v>
      </c>
      <c r="H61" s="29">
        <f>('Japan TRANSFORMED'!H61-H$395)/H$396</f>
        <v>2.4983861346571254</v>
      </c>
      <c r="J61" s="29">
        <f>('Japan TRANSFORMED'!J61-J$395)/J$396</f>
        <v>-0.13819957837478197</v>
      </c>
      <c r="L61" s="29">
        <f>('Japan TRANSFORMED'!L61-L$395)/L$396</f>
        <v>0.16875005183927824</v>
      </c>
      <c r="M61" s="29">
        <f>('Japan TRANSFORMED'!M61-M$395)/M$396</f>
        <v>-0.38256795047334902</v>
      </c>
      <c r="N61" s="29">
        <f>('Japan TRANSFORMED'!N61-N$395)/N$396</f>
        <v>-0.35116584794626515</v>
      </c>
      <c r="P61" s="29">
        <f>('Japan TRANSFORMED'!P61-P$395)/P$396</f>
        <v>-2.0481758130904555</v>
      </c>
      <c r="Q61" s="29">
        <f>('Japan TRANSFORMED'!Q61-Q$395)/Q$396</f>
        <v>-0.42537826560348246</v>
      </c>
    </row>
    <row r="62" spans="1:17">
      <c r="A62" s="1" t="s">
        <v>67</v>
      </c>
      <c r="B62" s="22">
        <f>('Japan TRANSFORMED'!B62-B$395)/B$396</f>
        <v>2.6821472862361673</v>
      </c>
      <c r="C62" s="29">
        <f>('Japan TRANSFORMED'!C62-C$395)/C$396</f>
        <v>1.3737844219085171</v>
      </c>
      <c r="D62" s="29">
        <f>('Japan TRANSFORMED'!D62-D$395)/D$396</f>
        <v>0.57647614239709988</v>
      </c>
      <c r="E62" s="29">
        <f>('Japan TRANSFORMED'!E62-'Japan NORMALIZED'!E$395)/'Japan NORMALIZED'!E$396</f>
        <v>-8.4604524583811708E-2</v>
      </c>
      <c r="F62" s="29">
        <f>('Japan TRANSFORMED'!F62-F$395)/F$396</f>
        <v>1.1196627523317357</v>
      </c>
      <c r="G62" s="29">
        <f>('Japan TRANSFORMED'!G62-G$395)/G$396</f>
        <v>1.4668677326966433</v>
      </c>
      <c r="H62" s="29">
        <f>('Japan TRANSFORMED'!H62-H$395)/H$396</f>
        <v>0.70701083175572377</v>
      </c>
      <c r="J62" s="29">
        <f>('Japan TRANSFORMED'!J62-J$395)/J$396</f>
        <v>-0.44260623831841606</v>
      </c>
      <c r="L62" s="29">
        <f>('Japan TRANSFORMED'!L62-L$395)/L$396</f>
        <v>4.4359843970628407E-2</v>
      </c>
      <c r="M62" s="29">
        <f>('Japan TRANSFORMED'!M62-M$395)/M$396</f>
        <v>-0.67936868694279495</v>
      </c>
      <c r="N62" s="29">
        <f>('Japan TRANSFORMED'!N62-N$395)/N$396</f>
        <v>0.15563163043565675</v>
      </c>
      <c r="P62" s="29">
        <f>('Japan TRANSFORMED'!P62-P$395)/P$396</f>
        <v>-2.0481758130904555</v>
      </c>
      <c r="Q62" s="29">
        <f>('Japan TRANSFORMED'!Q62-Q$395)/Q$396</f>
        <v>-0.449503903405784</v>
      </c>
    </row>
    <row r="63" spans="1:17">
      <c r="A63" s="1" t="s">
        <v>68</v>
      </c>
      <c r="B63" s="22">
        <f>('Japan TRANSFORMED'!B63-B$395)/B$396</f>
        <v>-1.1265012936136538</v>
      </c>
      <c r="C63" s="29">
        <f>('Japan TRANSFORMED'!C63-C$395)/C$396</f>
        <v>0.98613486008278894</v>
      </c>
      <c r="D63" s="29">
        <f>('Japan TRANSFORMED'!D63-D$395)/D$396</f>
        <v>0.62807805134820038</v>
      </c>
      <c r="E63" s="29">
        <f>('Japan TRANSFORMED'!E63-'Japan NORMALIZED'!E$395)/'Japan NORMALIZED'!E$396</f>
        <v>-0.12422353849239957</v>
      </c>
      <c r="F63" s="29">
        <f>('Japan TRANSFORMED'!F63-F$395)/F$396</f>
        <v>1.1108678416400015</v>
      </c>
      <c r="G63" s="29">
        <f>('Japan TRANSFORMED'!G63-G$395)/G$396</f>
        <v>1.3387750468816755</v>
      </c>
      <c r="H63" s="29">
        <f>('Japan TRANSFORMED'!H63-H$395)/H$396</f>
        <v>-0.90465640649339885</v>
      </c>
      <c r="J63" s="29">
        <f>('Japan TRANSFORMED'!J63-J$395)/J$396</f>
        <v>7.6159910860383637E-2</v>
      </c>
      <c r="L63" s="29">
        <f>('Japan TRANSFORMED'!L63-L$395)/L$396</f>
        <v>-0.20320925366320836</v>
      </c>
      <c r="M63" s="29">
        <f>('Japan TRANSFORMED'!M63-M$395)/M$396</f>
        <v>-1.3087391874540257</v>
      </c>
      <c r="N63" s="29">
        <f>('Japan TRANSFORMED'!N63-N$395)/N$396</f>
        <v>-0.70412389833839384</v>
      </c>
      <c r="P63" s="29">
        <f>('Japan TRANSFORMED'!P63-P$395)/P$396</f>
        <v>8.7682608902884498E-2</v>
      </c>
      <c r="Q63" s="29">
        <f>('Japan TRANSFORMED'!Q63-Q$395)/Q$396</f>
        <v>-0.48447019416199527</v>
      </c>
    </row>
    <row r="64" spans="1:17">
      <c r="A64" s="1" t="s">
        <v>69</v>
      </c>
      <c r="B64" s="22">
        <f>('Japan TRANSFORMED'!B64-B$395)/B$396</f>
        <v>-0.45803988109981469</v>
      </c>
      <c r="C64" s="29">
        <f>('Japan TRANSFORMED'!C64-C$395)/C$396</f>
        <v>0.19992709520211588</v>
      </c>
      <c r="D64" s="29">
        <f>('Japan TRANSFORMED'!D64-D$395)/D$396</f>
        <v>0.36629275715725212</v>
      </c>
      <c r="E64" s="29">
        <f>('Japan TRANSFORMED'!E64-'Japan NORMALIZED'!E$395)/'Japan NORMALIZED'!E$396</f>
        <v>-2.7759852454101067E-2</v>
      </c>
      <c r="F64" s="29">
        <f>('Japan TRANSFORMED'!F64-F$395)/F$396</f>
        <v>-0.38202542348419216</v>
      </c>
      <c r="G64" s="29">
        <f>('Japan TRANSFORMED'!G64-G$395)/G$396</f>
        <v>0.20794561162533667</v>
      </c>
      <c r="H64" s="29">
        <f>('Japan TRANSFORMED'!H64-H$395)/H$396</f>
        <v>0.11107189942186629</v>
      </c>
      <c r="J64" s="29">
        <f>('Japan TRANSFORMED'!J64-J$395)/J$396</f>
        <v>0.12392599895597887</v>
      </c>
      <c r="L64" s="29">
        <f>('Japan TRANSFORMED'!L64-L$395)/L$396</f>
        <v>-7.9424704846296962E-2</v>
      </c>
      <c r="M64" s="29">
        <f>('Japan TRANSFORMED'!M64-M$395)/M$396</f>
        <v>-0.45542208038941412</v>
      </c>
      <c r="N64" s="29">
        <f>('Japan TRANSFORMED'!N64-N$395)/N$396</f>
        <v>-0.20218600193507164</v>
      </c>
      <c r="P64" s="29">
        <f>('Japan TRANSFORMED'!P64-P$395)/P$396</f>
        <v>8.7682608902884498E-2</v>
      </c>
      <c r="Q64" s="29">
        <f>('Japan TRANSFORMED'!Q64-Q$395)/Q$396</f>
        <v>-0.52363105892806727</v>
      </c>
    </row>
    <row r="65" spans="1:17">
      <c r="A65" s="1" t="s">
        <v>70</v>
      </c>
      <c r="B65" s="22">
        <f>('Japan TRANSFORMED'!B65-B$395)/B$396</f>
        <v>0.8142494457760221</v>
      </c>
      <c r="C65" s="29">
        <f>('Japan TRANSFORMED'!C65-C$395)/C$396</f>
        <v>0.9364332851199928</v>
      </c>
      <c r="D65" s="29">
        <f>('Japan TRANSFORMED'!D65-D$395)/D$396</f>
        <v>0.54249439747808226</v>
      </c>
      <c r="E65" s="29">
        <f>('Japan TRANSFORMED'!E65-'Japan NORMALIZED'!E$395)/'Japan NORMALIZED'!E$396</f>
        <v>-0.14489432835774846</v>
      </c>
      <c r="F65" s="29">
        <f>('Japan TRANSFORMED'!F65-F$395)/F$396</f>
        <v>-0.38214689520808254</v>
      </c>
      <c r="G65" s="29">
        <f>('Japan TRANSFORMED'!G65-G$395)/G$396</f>
        <v>-1.4607643878827335E-4</v>
      </c>
      <c r="H65" s="29">
        <f>('Japan TRANSFORMED'!H65-H$395)/H$396</f>
        <v>-0.62609620896266172</v>
      </c>
      <c r="J65" s="29">
        <f>('Japan TRANSFORMED'!J65-J$395)/J$396</f>
        <v>0.30108020718928624</v>
      </c>
      <c r="L65" s="29">
        <f>('Japan TRANSFORMED'!L65-L$395)/L$396</f>
        <v>-0.57528950158731473</v>
      </c>
      <c r="M65" s="29">
        <f>('Japan TRANSFORMED'!M65-M$395)/M$396</f>
        <v>0.82048502142291702</v>
      </c>
      <c r="N65" s="29">
        <f>('Japan TRANSFORMED'!N65-N$395)/N$396</f>
        <v>-1.42398704814208</v>
      </c>
      <c r="P65" s="29">
        <f>('Japan TRANSFORMED'!P65-P$395)/P$396</f>
        <v>8.7682608902884498E-2</v>
      </c>
      <c r="Q65" s="29">
        <f>('Japan TRANSFORMED'!Q65-Q$395)/Q$396</f>
        <v>-0.55778134285985859</v>
      </c>
    </row>
    <row r="66" spans="1:17">
      <c r="A66" s="1" t="s">
        <v>71</v>
      </c>
      <c r="B66" s="22">
        <f>('Japan TRANSFORMED'!B66-B$395)/B$396</f>
        <v>-0.71165533062402708</v>
      </c>
      <c r="C66" s="29">
        <f>('Japan TRANSFORMED'!C66-C$395)/C$396</f>
        <v>0.65061752355975067</v>
      </c>
      <c r="D66" s="29">
        <f>('Japan TRANSFORMED'!D66-D$395)/D$396</f>
        <v>0.41789466610835202</v>
      </c>
      <c r="E66" s="29">
        <f>('Japan TRANSFORMED'!E66-'Japan NORMALIZED'!E$395)/'Japan NORMALIZED'!E$396</f>
        <v>-0.13111380178084886</v>
      </c>
      <c r="F66" s="29">
        <f>('Japan TRANSFORMED'!F66-F$395)/F$396</f>
        <v>-0.38226855455888847</v>
      </c>
      <c r="G66" s="29">
        <f>('Japan TRANSFORMED'!G66-G$395)/G$396</f>
        <v>-2.3848238705577864E-2</v>
      </c>
      <c r="H66" s="29">
        <f>('Japan TRANSFORMED'!H66-H$395)/H$396</f>
        <v>-0.66750652509893715</v>
      </c>
      <c r="J66" s="29">
        <f>('Japan TRANSFORMED'!J66-J$395)/J$396</f>
        <v>0.46990451938805328</v>
      </c>
      <c r="L66" s="29">
        <f>('Japan TRANSFORMED'!L66-L$395)/L$396</f>
        <v>-0.45150495277040309</v>
      </c>
      <c r="M66" s="29">
        <f>('Japan TRANSFORMED'!M66-M$395)/M$396</f>
        <v>-0.54309528859683698</v>
      </c>
      <c r="N66" s="29">
        <f>('Japan TRANSFORMED'!N66-N$395)/N$396</f>
        <v>0.10023452991632148</v>
      </c>
      <c r="P66" s="29">
        <f>('Japan TRANSFORMED'!P66-P$395)/P$396</f>
        <v>8.7682608902884498E-2</v>
      </c>
      <c r="Q66" s="29">
        <f>('Japan TRANSFORMED'!Q66-Q$395)/Q$396</f>
        <v>-0.58208490248182732</v>
      </c>
    </row>
    <row r="67" spans="1:17">
      <c r="A67" s="1" t="s">
        <v>72</v>
      </c>
      <c r="B67" s="22">
        <f>('Japan TRANSFORMED'!B67-B$395)/B$396</f>
        <v>0.26946128723450419</v>
      </c>
      <c r="C67" s="29">
        <f>('Japan TRANSFORMED'!C67-C$395)/C$396</f>
        <v>1.3655185112704973</v>
      </c>
      <c r="D67" s="29">
        <f>('Japan TRANSFORMED'!D67-D$395)/D$396</f>
        <v>0.66709412884781316</v>
      </c>
      <c r="E67" s="29">
        <f>('Japan TRANSFORMED'!E67-'Japan NORMALIZED'!E$395)/'Japan NORMALIZED'!E$396</f>
        <v>0.34775949676641821</v>
      </c>
      <c r="F67" s="29">
        <f>('Japan TRANSFORMED'!F67-F$395)/F$396</f>
        <v>-2.3474826288663984</v>
      </c>
      <c r="G67" s="29">
        <f>('Japan TRANSFORMED'!G67-G$395)/G$396</f>
        <v>1.8646060195026339</v>
      </c>
      <c r="H67" s="29">
        <f>('Japan TRANSFORMED'!H67-H$395)/H$396</f>
        <v>-1.1372969671465034</v>
      </c>
      <c r="J67" s="29">
        <f>('Japan TRANSFORMED'!J67-J$395)/J$396</f>
        <v>0.61890853695516534</v>
      </c>
      <c r="L67" s="29">
        <f>('Japan TRANSFORMED'!L67-L$395)/L$396</f>
        <v>-0.20345137506866079</v>
      </c>
      <c r="M67" s="29">
        <f>('Japan TRANSFORMED'!M67-M$395)/M$396</f>
        <v>-7.0832027842340398E-2</v>
      </c>
      <c r="N67" s="29">
        <f>('Japan TRANSFORMED'!N67-N$395)/N$396</f>
        <v>0.52354559977602799</v>
      </c>
      <c r="P67" s="29">
        <f>('Japan TRANSFORMED'!P67-P$395)/P$396</f>
        <v>-3.1161050240871253</v>
      </c>
      <c r="Q67" s="29">
        <f>('Japan TRANSFORMED'!Q67-Q$395)/Q$396</f>
        <v>-0.51483155680315429</v>
      </c>
    </row>
    <row r="68" spans="1:17">
      <c r="A68" s="1" t="s">
        <v>73</v>
      </c>
      <c r="B68" s="22">
        <f>('Japan TRANSFORMED'!B68-B$395)/B$396</f>
        <v>1.0762549218151061</v>
      </c>
      <c r="C68" s="29">
        <f>('Japan TRANSFORMED'!C68-C$395)/C$396</f>
        <v>0.40534235823362769</v>
      </c>
      <c r="D68" s="29">
        <f>('Japan TRANSFORMED'!D68-D$395)/D$396</f>
        <v>0.34112109425427506</v>
      </c>
      <c r="E68" s="29">
        <f>('Japan TRANSFORMED'!E68-'Japan NORMALIZED'!E$395)/'Japan NORMALIZED'!E$396</f>
        <v>-0.15867485493464828</v>
      </c>
      <c r="F68" s="29">
        <f>('Japan TRANSFORMED'!F68-F$395)/F$396</f>
        <v>-2.3697920102508205</v>
      </c>
      <c r="G68" s="29">
        <f>('Japan TRANSFORMED'!G68-G$395)/G$396</f>
        <v>1.3364695368918498</v>
      </c>
      <c r="H68" s="29">
        <f>('Japan TRANSFORMED'!H68-H$395)/H$396</f>
        <v>0.20901567704103627</v>
      </c>
      <c r="J68" s="29">
        <f>('Japan TRANSFORMED'!J68-J$395)/J$396</f>
        <v>0.3146544227752357</v>
      </c>
      <c r="L68" s="29">
        <f>('Japan TRANSFORMED'!L68-L$395)/L$396</f>
        <v>-0.57723598271669019</v>
      </c>
      <c r="M68" s="29">
        <f>('Japan TRANSFORMED'!M68-M$395)/M$396</f>
        <v>-1.1530117579042292</v>
      </c>
      <c r="N68" s="29">
        <f>('Japan TRANSFORMED'!N68-N$395)/N$396</f>
        <v>-0.35846924686888321</v>
      </c>
      <c r="P68" s="29">
        <f>('Japan TRANSFORMED'!P68-P$395)/P$396</f>
        <v>-3.1161050240871253</v>
      </c>
      <c r="Q68" s="29">
        <f>('Japan TRANSFORMED'!Q68-Q$395)/Q$396</f>
        <v>-0.47161373783209476</v>
      </c>
    </row>
    <row r="69" spans="1:17">
      <c r="A69" s="1" t="s">
        <v>74</v>
      </c>
      <c r="B69" s="22">
        <f>('Japan TRANSFORMED'!B69-B$395)/B$396</f>
        <v>2.8028495350109783</v>
      </c>
      <c r="C69" s="29">
        <f>('Japan TRANSFORMED'!C69-C$395)/C$396</f>
        <v>-0.6807686940927179</v>
      </c>
      <c r="D69" s="29">
        <f>('Japan TRANSFORMED'!D69-D$395)/D$396</f>
        <v>0.52990856602659464</v>
      </c>
      <c r="E69" s="29">
        <f>('Japan TRANSFORMED'!E69-'Japan NORMALIZED'!E$395)/'Japan NORMALIZED'!E$396</f>
        <v>0.16172238797827213</v>
      </c>
      <c r="F69" s="29">
        <f>('Japan TRANSFORMED'!F69-F$395)/F$396</f>
        <v>-2.3925752792838941</v>
      </c>
      <c r="G69" s="29">
        <f>('Japan TRANSFORMED'!G69-G$395)/G$396</f>
        <v>1.1823029960988172</v>
      </c>
      <c r="H69" s="29">
        <f>('Japan TRANSFORMED'!H69-H$395)/H$396</f>
        <v>0.7126856805557884</v>
      </c>
      <c r="J69" s="29">
        <f>('Japan TRANSFORMED'!J69-J$395)/J$396</f>
        <v>0.6904843516489888</v>
      </c>
      <c r="L69" s="29">
        <f>('Japan TRANSFORMED'!L69-L$395)/L$396</f>
        <v>-0.45259984472951048</v>
      </c>
      <c r="M69" s="29">
        <f>('Japan TRANSFORMED'!M69-M$395)/M$396</f>
        <v>0.34365319764200986</v>
      </c>
      <c r="N69" s="29">
        <f>('Japan TRANSFORMED'!N69-N$395)/N$396</f>
        <v>-0.41220146534846858</v>
      </c>
      <c r="P69" s="29">
        <f>('Japan TRANSFORMED'!P69-P$395)/P$396</f>
        <v>-3.1161050240871253</v>
      </c>
      <c r="Q69" s="29">
        <f>('Japan TRANSFORMED'!Q69-Q$395)/Q$396</f>
        <v>-0.37497492798295551</v>
      </c>
    </row>
    <row r="70" spans="1:17">
      <c r="A70" s="1" t="s">
        <v>75</v>
      </c>
      <c r="B70" s="22">
        <f>('Japan TRANSFORMED'!B70-B$395)/B$396</f>
        <v>0.83507466219628179</v>
      </c>
      <c r="C70" s="29">
        <f>('Japan TRANSFORMED'!C70-C$395)/C$396</f>
        <v>-0.61022824743372628</v>
      </c>
      <c r="D70" s="29">
        <f>('Japan TRANSFORMED'!D70-D$395)/D$396</f>
        <v>0.96160258481263028</v>
      </c>
      <c r="E70" s="29">
        <f>('Japan TRANSFORMED'!E70-'Japan NORMALIZED'!E$395)/'Japan NORMALIZED'!E$396</f>
        <v>1.3581727276598381E-2</v>
      </c>
      <c r="F70" s="29">
        <f>('Japan TRANSFORMED'!F70-F$395)/F$396</f>
        <v>0.51355278524266335</v>
      </c>
      <c r="G70" s="29">
        <f>('Japan TRANSFORMED'!G70-G$395)/G$396</f>
        <v>0.71619389920064247</v>
      </c>
      <c r="H70" s="29">
        <f>('Japan TRANSFORMED'!H70-H$395)/H$396</f>
        <v>-0.53308862225440934</v>
      </c>
      <c r="J70" s="29">
        <f>('Japan TRANSFORMED'!J70-J$395)/J$396</f>
        <v>9.7275339391958676E-2</v>
      </c>
      <c r="L70" s="29">
        <f>('Japan TRANSFORMED'!L70-L$395)/L$396</f>
        <v>-0.70138406917990392</v>
      </c>
      <c r="M70" s="29">
        <f>('Japan TRANSFORMED'!M70-M$395)/M$396</f>
        <v>-0.7478027299063208</v>
      </c>
      <c r="N70" s="29">
        <f>('Japan TRANSFORMED'!N70-N$395)/N$396</f>
        <v>-7.9800852092834981E-2</v>
      </c>
      <c r="P70" s="29">
        <f>('Japan TRANSFORMED'!P70-P$395)/P$396</f>
        <v>8.7682608902884498E-2</v>
      </c>
      <c r="Q70" s="29">
        <f>('Japan TRANSFORMED'!Q70-Q$395)/Q$396</f>
        <v>-0.38648734745059443</v>
      </c>
    </row>
    <row r="71" spans="1:17">
      <c r="A71" s="1" t="s">
        <v>76</v>
      </c>
      <c r="B71" s="22">
        <f>('Japan TRANSFORMED'!B71-B$395)/B$396</f>
        <v>-5.8186816417934557E-2</v>
      </c>
      <c r="C71" s="29">
        <f>('Japan TRANSFORMED'!C71-C$395)/C$396</f>
        <v>-0.38420842863614074</v>
      </c>
      <c r="D71" s="29">
        <f>('Japan TRANSFORMED'!D71-D$395)/D$396</f>
        <v>0.89363909497459626</v>
      </c>
      <c r="E71" s="29">
        <f>('Japan TRANSFORMED'!E71-'Japan NORMALIZED'!E$395)/'Japan NORMALIZED'!E$396</f>
        <v>0.20134140188685812</v>
      </c>
      <c r="F71" s="29">
        <f>('Japan TRANSFORMED'!F71-F$395)/F$396</f>
        <v>0.51089299105243835</v>
      </c>
      <c r="G71" s="29">
        <f>('Japan TRANSFORMED'!G71-G$395)/G$396</f>
        <v>1.6357626165621808</v>
      </c>
      <c r="H71" s="29">
        <f>('Japan TRANSFORMED'!H71-H$395)/H$396</f>
        <v>0.17210347381077634</v>
      </c>
      <c r="J71" s="29">
        <f>('Japan TRANSFORMED'!J71-J$395)/J$396</f>
        <v>0.43659518685254856</v>
      </c>
      <c r="L71" s="29">
        <f>('Japan TRANSFORMED'!L71-L$395)/L$396</f>
        <v>-0.32906506143243913</v>
      </c>
      <c r="M71" s="29">
        <f>('Japan TRANSFORMED'!M71-M$395)/M$396</f>
        <v>-0.41195405368987775</v>
      </c>
      <c r="N71" s="29">
        <f>('Japan TRANSFORMED'!N71-N$395)/N$396</f>
        <v>0.37978361806946265</v>
      </c>
      <c r="P71" s="29">
        <f>('Japan TRANSFORMED'!P71-P$395)/P$396</f>
        <v>8.7682608902884498E-2</v>
      </c>
      <c r="Q71" s="29">
        <f>('Japan TRANSFORMED'!Q71-Q$395)/Q$396</f>
        <v>-0.41471644805682151</v>
      </c>
    </row>
    <row r="72" spans="1:17">
      <c r="A72" s="1" t="s">
        <v>77</v>
      </c>
      <c r="B72" s="22">
        <f>('Japan TRANSFORMED'!B72-B$395)/B$396</f>
        <v>8.4645537659868084E-2</v>
      </c>
      <c r="C72" s="29">
        <f>('Japan TRANSFORMED'!C72-C$395)/C$396</f>
        <v>0.56344235048469282</v>
      </c>
      <c r="D72" s="29">
        <f>('Japan TRANSFORMED'!D72-D$395)/D$396</f>
        <v>0.71743745465376552</v>
      </c>
      <c r="E72" s="29">
        <f>('Japan TRANSFORMED'!E72-'Japan NORMALIZED'!E$395)/'Japan NORMALIZED'!E$396</f>
        <v>0.19272857277629579</v>
      </c>
      <c r="F72" s="29">
        <f>('Japan TRANSFORMED'!F72-F$395)/F$396</f>
        <v>0.50825229568513719</v>
      </c>
      <c r="G72" s="29">
        <f>('Japan TRANSFORMED'!G72-G$395)/G$396</f>
        <v>0.41227033937697627</v>
      </c>
      <c r="H72" s="29">
        <f>('Japan TRANSFORMED'!H72-H$395)/H$396</f>
        <v>-0.58523837374661014</v>
      </c>
      <c r="J72" s="29">
        <f>('Japan TRANSFORMED'!J72-J$395)/J$396</f>
        <v>1.7438803915129213</v>
      </c>
      <c r="L72" s="29">
        <f>('Japan TRANSFORMED'!L72-L$395)/L$396</f>
        <v>-0.45370119941960463</v>
      </c>
      <c r="M72" s="29">
        <f>('Japan TRANSFORMED'!M72-M$395)/M$396</f>
        <v>-0.88041395170856529</v>
      </c>
      <c r="N72" s="29">
        <f>('Japan TRANSFORMED'!N72-N$395)/N$396</f>
        <v>-0.20275442820811615</v>
      </c>
      <c r="P72" s="29">
        <f>('Japan TRANSFORMED'!P72-P$395)/P$396</f>
        <v>8.7682608902884498E-2</v>
      </c>
      <c r="Q72" s="29">
        <f>('Japan TRANSFORMED'!Q72-Q$395)/Q$396</f>
        <v>-0.43538233677067162</v>
      </c>
    </row>
    <row r="73" spans="1:17">
      <c r="A73" s="1" t="s">
        <v>78</v>
      </c>
      <c r="B73" s="22">
        <f>('Japan TRANSFORMED'!B73-B$395)/B$396</f>
        <v>0.58848899583679337</v>
      </c>
      <c r="C73" s="29">
        <f>('Japan TRANSFORMED'!C73-C$395)/C$396</f>
        <v>0.35340786884710657</v>
      </c>
      <c r="D73" s="29">
        <f>('Japan TRANSFORMED'!D73-D$395)/D$396</f>
        <v>0.77659086247575848</v>
      </c>
      <c r="E73" s="29">
        <f>('Japan TRANSFORMED'!E73-'Japan NORMALIZED'!E$395)/'Japan NORMALIZED'!E$396</f>
        <v>-5.3598339785787437E-2</v>
      </c>
      <c r="F73" s="29">
        <f>('Japan TRANSFORMED'!F73-F$395)/F$396</f>
        <v>0.58081874338912154</v>
      </c>
      <c r="G73" s="29">
        <f>('Japan TRANSFORMED'!G73-G$395)/G$396</f>
        <v>1.6099368428151704</v>
      </c>
      <c r="H73" s="29">
        <f>('Japan TRANSFORMED'!H73-H$395)/H$396</f>
        <v>-1.028137771003736</v>
      </c>
      <c r="J73" s="29">
        <f>('Japan TRANSFORMED'!J73-J$395)/J$396</f>
        <v>1.795669843547022</v>
      </c>
      <c r="L73" s="29">
        <f>('Japan TRANSFORMED'!L73-L$395)/L$396</f>
        <v>-0.45406976371178537</v>
      </c>
      <c r="M73" s="29">
        <f>('Japan TRANSFORMED'!M73-M$395)/M$396</f>
        <v>-0.59866221526332997</v>
      </c>
      <c r="N73" s="29">
        <f>('Japan TRANSFORMED'!N73-N$395)/N$396</f>
        <v>-0.87146416199943444</v>
      </c>
      <c r="P73" s="29">
        <f>('Japan TRANSFORMED'!P73-P$395)/P$396</f>
        <v>8.7682608902884498E-2</v>
      </c>
      <c r="Q73" s="29">
        <f>('Japan TRANSFORMED'!Q73-Q$395)/Q$396</f>
        <v>-0.50239559286127511</v>
      </c>
    </row>
    <row r="74" spans="1:17">
      <c r="A74" s="1" t="s">
        <v>79</v>
      </c>
      <c r="B74" s="22">
        <f>('Japan TRANSFORMED'!B74-B$395)/B$396</f>
        <v>-6.6837629865857909E-2</v>
      </c>
      <c r="C74" s="29">
        <f>('Japan TRANSFORMED'!C74-C$395)/C$396</f>
        <v>-0.75305657912158708</v>
      </c>
      <c r="D74" s="29">
        <f>('Japan TRANSFORMED'!D74-D$395)/D$396</f>
        <v>0.52487423344599948</v>
      </c>
      <c r="E74" s="29">
        <f>('Japan TRANSFORMED'!E74-'Japan NORMALIZED'!E$395)/'Japan NORMALIZED'!E$396</f>
        <v>0.20650909935319475</v>
      </c>
      <c r="F74" s="29">
        <f>('Japan TRANSFORMED'!F74-F$395)/F$396</f>
        <v>0.57765315426818109</v>
      </c>
      <c r="G74" s="29">
        <f>('Japan TRANSFORMED'!G74-G$395)/G$396</f>
        <v>-1.1273430463301575</v>
      </c>
      <c r="H74" s="29">
        <f>('Japan TRANSFORMED'!H74-H$395)/H$396</f>
        <v>-0.93483362790480029</v>
      </c>
      <c r="J74" s="29">
        <f>('Japan TRANSFORMED'!J74-J$395)/J$396</f>
        <v>0.77567545935239923</v>
      </c>
      <c r="L74" s="29">
        <f>('Japan TRANSFORMED'!L74-L$395)/L$396</f>
        <v>-7.9424704846296962E-2</v>
      </c>
      <c r="M74" s="29">
        <f>('Japan TRANSFORMED'!M74-M$395)/M$396</f>
        <v>-0.36134676410503891</v>
      </c>
      <c r="N74" s="29">
        <f>('Japan TRANSFORMED'!N74-N$395)/N$396</f>
        <v>-0.23445505471933312</v>
      </c>
      <c r="P74" s="29">
        <f>('Japan TRANSFORMED'!P74-P$395)/P$396</f>
        <v>-3.1161050240871253</v>
      </c>
      <c r="Q74" s="29">
        <f>('Japan TRANSFORMED'!Q74-Q$395)/Q$396</f>
        <v>-0.51213419179499353</v>
      </c>
    </row>
    <row r="75" spans="1:17">
      <c r="A75" s="1" t="s">
        <v>80</v>
      </c>
      <c r="B75" s="22">
        <f>('Japan TRANSFORMED'!B75-B$395)/B$396</f>
        <v>-0.21015997086994814</v>
      </c>
      <c r="C75" s="29">
        <f>('Japan TRANSFORMED'!C75-C$395)/C$396</f>
        <v>-0.81316369645854414</v>
      </c>
      <c r="D75" s="29">
        <f>('Japan TRANSFORMED'!D75-D$395)/D$396</f>
        <v>0.63940529965453996</v>
      </c>
      <c r="E75" s="29">
        <f>('Japan TRANSFORMED'!E75-'Japan NORMALIZED'!E$395)/'Japan NORMALIZED'!E$396</f>
        <v>-4.4985510675225944E-2</v>
      </c>
      <c r="F75" s="29">
        <f>('Japan TRANSFORMED'!F75-F$395)/F$396</f>
        <v>0.5745123509910639</v>
      </c>
      <c r="G75" s="29">
        <f>('Japan TRANSFORMED'!G75-G$395)/G$396</f>
        <v>-0.5192429253801204</v>
      </c>
      <c r="H75" s="29">
        <f>('Japan TRANSFORMED'!H75-H$395)/H$396</f>
        <v>-0.56903274495644596</v>
      </c>
      <c r="J75" s="29">
        <f>('Japan TRANSFORMED'!J75-J$395)/J$396</f>
        <v>-1.3405241146849094</v>
      </c>
      <c r="L75" s="29">
        <f>('Japan TRANSFORMED'!L75-L$395)/L$396</f>
        <v>-0.20442940712565452</v>
      </c>
      <c r="M75" s="29">
        <f>('Japan TRANSFORMED'!M75-M$395)/M$396</f>
        <v>0.26052953023934927</v>
      </c>
      <c r="N75" s="29">
        <f>('Japan TRANSFORMED'!N75-N$395)/N$396</f>
        <v>-0.45103237621141101</v>
      </c>
      <c r="P75" s="29">
        <f>('Japan TRANSFORMED'!P75-P$395)/P$396</f>
        <v>-3.1161050240871253</v>
      </c>
      <c r="Q75" s="29">
        <f>('Japan TRANSFORMED'!Q75-Q$395)/Q$396</f>
        <v>-0.50785699505853532</v>
      </c>
    </row>
    <row r="76" spans="1:17">
      <c r="A76" s="1" t="s">
        <v>81</v>
      </c>
      <c r="B76" s="22">
        <f>('Japan TRANSFORMED'!B76-B$395)/B$396</f>
        <v>-1.5795452917311761</v>
      </c>
      <c r="C76" s="29">
        <f>('Japan TRANSFORMED'!C76-C$395)/C$396</f>
        <v>-0.70270160289350714</v>
      </c>
      <c r="D76" s="29">
        <f>('Japan TRANSFORMED'!D76-D$395)/D$396</f>
        <v>0.60919930417096879</v>
      </c>
      <c r="E76" s="29">
        <f>('Japan TRANSFORMED'!E76-'Japan NORMALIZED'!E$395)/'Japan NORMALIZED'!E$396</f>
        <v>-7.4269129651137994E-2</v>
      </c>
      <c r="F76" s="29">
        <f>('Japan TRANSFORMED'!F76-F$395)/F$396</f>
        <v>-1.0949754502777327</v>
      </c>
      <c r="G76" s="29">
        <f>('Japan TRANSFORMED'!G76-G$395)/G$396</f>
        <v>6.0393995088760585E-3</v>
      </c>
      <c r="H76" s="29">
        <f>('Japan TRANSFORMED'!H76-H$395)/H$396</f>
        <v>1.0342035123084219</v>
      </c>
      <c r="J76" s="29">
        <f>('Japan TRANSFORMED'!J76-J$395)/J$396</f>
        <v>-1.670150138816791</v>
      </c>
      <c r="L76" s="29">
        <f>('Japan TRANSFORMED'!L76-L$395)/L$396</f>
        <v>0.17046160298912147</v>
      </c>
      <c r="M76" s="29">
        <f>('Japan TRANSFORMED'!M76-M$395)/M$396</f>
        <v>0.36187320608628737</v>
      </c>
      <c r="N76" s="29">
        <f>('Japan TRANSFORMED'!N76-N$395)/N$396</f>
        <v>-0.23672177607859596</v>
      </c>
      <c r="P76" s="29">
        <f>('Japan TRANSFORMED'!P76-P$395)/P$396</f>
        <v>-3.1161050240871253</v>
      </c>
      <c r="Q76" s="29">
        <f>('Japan TRANSFORMED'!Q76-Q$395)/Q$396</f>
        <v>-0.53202255237087581</v>
      </c>
    </row>
    <row r="77" spans="1:17">
      <c r="A77" s="1" t="s">
        <v>82</v>
      </c>
      <c r="B77" s="22">
        <f>('Japan TRANSFORMED'!B77-B$395)/B$396</f>
        <v>-1.1504836245348864</v>
      </c>
      <c r="C77" s="29">
        <f>('Japan TRANSFORMED'!C77-C$395)/C$396</f>
        <v>-0.10223069237803237</v>
      </c>
      <c r="D77" s="29">
        <f>('Japan TRANSFORMED'!D77-D$395)/D$396</f>
        <v>0.60542355473552234</v>
      </c>
      <c r="E77" s="29">
        <f>('Japan TRANSFORMED'!E77-'Japan NORMALIZED'!E$395)/'Japan NORMALIZED'!E$396</f>
        <v>1.7026858920823649E-2</v>
      </c>
      <c r="F77" s="29">
        <f>('Japan TRANSFORMED'!F77-F$395)/F$396</f>
        <v>-1.0987023642687661</v>
      </c>
      <c r="G77" s="29">
        <f>('Japan TRANSFORMED'!G77-G$395)/G$396</f>
        <v>-0.86877867449036783</v>
      </c>
      <c r="H77" s="29">
        <f>('Japan TRANSFORMED'!H77-H$395)/H$396</f>
        <v>1.1922127017975046</v>
      </c>
      <c r="J77" s="29">
        <f>('Japan TRANSFORMED'!J77-J$395)/J$396</f>
        <v>-0.5568753939109764</v>
      </c>
      <c r="L77" s="29">
        <f>('Japan TRANSFORMED'!L77-L$395)/L$396</f>
        <v>-7.9424704846296962E-2</v>
      </c>
      <c r="M77" s="29">
        <f>('Japan TRANSFORMED'!M77-M$395)/M$396</f>
        <v>2.779053424133935E-2</v>
      </c>
      <c r="N77" s="29">
        <f>('Japan TRANSFORMED'!N77-N$395)/N$396</f>
        <v>-0.54757707713773773</v>
      </c>
      <c r="P77" s="29">
        <f>('Japan TRANSFORMED'!P77-P$395)/P$396</f>
        <v>8.7682608902884498E-2</v>
      </c>
      <c r="Q77" s="29">
        <f>('Japan TRANSFORMED'!Q77-Q$395)/Q$396</f>
        <v>-0.48719274500849596</v>
      </c>
    </row>
    <row r="78" spans="1:17">
      <c r="A78" s="1" t="s">
        <v>83</v>
      </c>
      <c r="B78" s="22">
        <f>('Japan TRANSFORMED'!B78-B$395)/B$396</f>
        <v>1.0630152806959572</v>
      </c>
      <c r="C78" s="29">
        <f>('Japan TRANSFORMED'!C78-C$395)/C$396</f>
        <v>0.7102481940910963</v>
      </c>
      <c r="D78" s="29">
        <f>('Japan TRANSFORMED'!D78-D$395)/D$396</f>
        <v>0.92887942303876225</v>
      </c>
      <c r="E78" s="29">
        <f>('Japan TRANSFORMED'!E78-'Japan NORMALIZED'!E$395)/'Japan NORMALIZED'!E$396</f>
        <v>-0.40500176749673256</v>
      </c>
      <c r="F78" s="29">
        <f>('Japan TRANSFORMED'!F78-F$395)/F$396</f>
        <v>-1.1024613332978697</v>
      </c>
      <c r="G78" s="29">
        <f>('Japan TRANSFORMED'!G78-G$395)/G$396</f>
        <v>-0.51948197767022286</v>
      </c>
      <c r="H78" s="29">
        <f>('Japan TRANSFORMED'!H78-H$395)/H$396</f>
        <v>1.4110418880053903</v>
      </c>
      <c r="J78" s="29">
        <f>('Japan TRANSFORMED'!J78-J$395)/J$396</f>
        <v>0.37329409925650048</v>
      </c>
      <c r="L78" s="29">
        <f>('Japan TRANSFORMED'!L78-L$395)/L$396</f>
        <v>-7.9424704846296962E-2</v>
      </c>
      <c r="M78" s="29">
        <f>('Japan TRANSFORMED'!M78-M$395)/M$396</f>
        <v>-6.8534996513784224E-2</v>
      </c>
      <c r="N78" s="29">
        <f>('Japan TRANSFORMED'!N78-N$395)/N$396</f>
        <v>-0.42599578090500717</v>
      </c>
      <c r="P78" s="29">
        <f>('Japan TRANSFORMED'!P78-P$395)/P$396</f>
        <v>8.7682608902884498E-2</v>
      </c>
      <c r="Q78" s="29">
        <f>('Japan TRANSFORMED'!Q78-Q$395)/Q$396</f>
        <v>-0.53266547129460606</v>
      </c>
    </row>
    <row r="79" spans="1:17">
      <c r="A79" s="1" t="s">
        <v>84</v>
      </c>
      <c r="B79" s="22">
        <f>('Japan TRANSFORMED'!B79-B$395)/B$396</f>
        <v>1.0411031789367264</v>
      </c>
      <c r="C79" s="29">
        <f>('Japan TRANSFORMED'!C79-C$395)/C$396</f>
        <v>0.42456118370573226</v>
      </c>
      <c r="D79" s="29">
        <f>('Japan TRANSFORMED'!D79-D$395)/D$396</f>
        <v>1.3354017789218229</v>
      </c>
      <c r="E79" s="29">
        <f>('Japan TRANSFORMED'!E79-'Japan NORMALIZED'!E$395)/'Japan NORMALIZED'!E$396</f>
        <v>-0.42222742571785765</v>
      </c>
      <c r="F79" s="29">
        <f>('Japan TRANSFORMED'!F79-F$395)/F$396</f>
        <v>-1.0075013282223328</v>
      </c>
      <c r="G79" s="29">
        <f>('Japan TRANSFORMED'!G79-G$395)/G$396</f>
        <v>1.8855237755226861</v>
      </c>
      <c r="H79" s="29">
        <f>('Japan TRANSFORMED'!H79-H$395)/H$396</f>
        <v>-0.29670268307875158</v>
      </c>
      <c r="J79" s="29">
        <f>('Japan TRANSFORMED'!J79-J$395)/J$396</f>
        <v>1.0207548665035471</v>
      </c>
      <c r="L79" s="29">
        <f>('Japan TRANSFORMED'!L79-L$395)/L$396</f>
        <v>-0.4544390545985515</v>
      </c>
      <c r="M79" s="29">
        <f>('Japan TRANSFORMED'!M79-M$395)/M$396</f>
        <v>-7.2832296887699724E-2</v>
      </c>
      <c r="N79" s="29">
        <f>('Japan TRANSFORMED'!N79-N$395)/N$396</f>
        <v>-0.11332348812167888</v>
      </c>
      <c r="P79" s="29">
        <f>('Japan TRANSFORMED'!P79-P$395)/P$396</f>
        <v>8.7682608902884498E-2</v>
      </c>
      <c r="Q79" s="29">
        <f>('Japan TRANSFORMED'!Q79-Q$395)/Q$396</f>
        <v>-0.47282301068462196</v>
      </c>
    </row>
    <row r="80" spans="1:17">
      <c r="A80" s="1" t="s">
        <v>85</v>
      </c>
      <c r="B80" s="22">
        <f>('Japan TRANSFORMED'!B80-B$395)/B$396</f>
        <v>0.3180818266575276</v>
      </c>
      <c r="C80" s="29">
        <f>('Japan TRANSFORMED'!C80-C$395)/C$396</f>
        <v>-0.52993046939992305</v>
      </c>
      <c r="D80" s="29">
        <f>('Japan TRANSFORMED'!D80-D$395)/D$396</f>
        <v>1.5355164990004815</v>
      </c>
      <c r="E80" s="29">
        <f>('Japan TRANSFORMED'!E80-'Japan NORMALIZED'!E$395)/'Japan NORMALIZED'!E$396</f>
        <v>-6.2211168896349769E-2</v>
      </c>
      <c r="F80" s="29">
        <f>('Japan TRANSFORMED'!F80-F$395)/F$396</f>
        <v>-1.0105154512117891</v>
      </c>
      <c r="G80" s="29">
        <f>('Japan TRANSFORMED'!G80-G$395)/G$396</f>
        <v>0.22109671219189855</v>
      </c>
      <c r="H80" s="29">
        <f>('Japan TRANSFORMED'!H80-H$395)/H$396</f>
        <v>-0.53119215373993467</v>
      </c>
      <c r="J80" s="29">
        <f>('Japan TRANSFORMED'!J80-J$395)/J$396</f>
        <v>1.0236518818833187</v>
      </c>
      <c r="L80" s="29">
        <f>('Japan TRANSFORMED'!L80-L$395)/L$396</f>
        <v>4.5456900709765123E-2</v>
      </c>
      <c r="M80" s="29">
        <f>('Japan TRANSFORMED'!M80-M$395)/M$396</f>
        <v>-2.7497966868558023E-2</v>
      </c>
      <c r="N80" s="29">
        <f>('Japan TRANSFORMED'!N80-N$395)/N$396</f>
        <v>0.41532349759193155</v>
      </c>
      <c r="P80" s="29">
        <f>('Japan TRANSFORMED'!P80-P$395)/P$396</f>
        <v>8.7682608902884498E-2</v>
      </c>
      <c r="Q80" s="29">
        <f>('Japan TRANSFORMED'!Q80-Q$395)/Q$396</f>
        <v>-0.46743852706413874</v>
      </c>
    </row>
    <row r="81" spans="1:17">
      <c r="A81" s="1" t="s">
        <v>86</v>
      </c>
      <c r="B81" s="22">
        <f>('Japan TRANSFORMED'!B81-B$395)/B$396</f>
        <v>-0.13319496592226418</v>
      </c>
      <c r="C81" s="29">
        <f>('Japan TRANSFORMED'!C81-C$395)/C$396</f>
        <v>-0.7497983305733914</v>
      </c>
      <c r="D81" s="29">
        <f>('Japan TRANSFORMED'!D81-D$395)/D$396</f>
        <v>1.0685821521502783</v>
      </c>
      <c r="E81" s="29">
        <f>('Japan TRANSFORMED'!E81-'Japan NORMALIZED'!E$395)/'Japan NORMALIZED'!E$396</f>
        <v>-9.1494787872263922E-2</v>
      </c>
      <c r="F81" s="29">
        <f>('Japan TRANSFORMED'!F81-F$395)/F$396</f>
        <v>-1.0135528729011323</v>
      </c>
      <c r="G81" s="29">
        <f>('Japan TRANSFORMED'!G81-G$395)/G$396</f>
        <v>0.70260044316503312</v>
      </c>
      <c r="H81" s="29">
        <f>('Japan TRANSFORMED'!H81-H$395)/H$396</f>
        <v>-0.69508569339570725</v>
      </c>
      <c r="J81" s="29">
        <f>('Japan TRANSFORMED'!J81-J$395)/J$396</f>
        <v>-8.1128224157535039E-2</v>
      </c>
      <c r="L81" s="29">
        <f>('Japan TRANSFORMED'!L81-L$395)/L$396</f>
        <v>0.79303163188959269</v>
      </c>
      <c r="M81" s="29">
        <f>('Japan TRANSFORMED'!M81-M$395)/M$396</f>
        <v>-0.21817559223986333</v>
      </c>
      <c r="N81" s="29">
        <f>('Japan TRANSFORMED'!N81-N$395)/N$396</f>
        <v>0.81729268620486317</v>
      </c>
      <c r="P81" s="29">
        <f>('Japan TRANSFORMED'!P81-P$395)/P$396</f>
        <v>8.7682608902884498E-2</v>
      </c>
      <c r="Q81" s="29">
        <f>('Japan TRANSFORMED'!Q81-Q$395)/Q$396</f>
        <v>-0.4396672172605362</v>
      </c>
    </row>
    <row r="82" spans="1:17">
      <c r="A82" s="1" t="s">
        <v>87</v>
      </c>
      <c r="B82" s="22">
        <f>('Japan TRANSFORMED'!B82-B$395)/B$396</f>
        <v>0.44019659455559801</v>
      </c>
      <c r="C82" s="29">
        <f>('Japan TRANSFORMED'!C82-C$395)/C$396</f>
        <v>-0.41831938311668904</v>
      </c>
      <c r="D82" s="29">
        <f>('Japan TRANSFORMED'!D82-D$395)/D$396</f>
        <v>1.1138911453756348</v>
      </c>
      <c r="E82" s="29">
        <f>('Japan TRANSFORMED'!E82-'Japan NORMALIZED'!E$395)/'Japan NORMALIZED'!E$396</f>
        <v>-0.12939123595873725</v>
      </c>
      <c r="F82" s="29">
        <f>('Japan TRANSFORMED'!F82-F$395)/F$396</f>
        <v>0.55304952867035473</v>
      </c>
      <c r="G82" s="29">
        <f>('Japan TRANSFORMED'!G82-G$395)/G$396</f>
        <v>-0.43882029876698525</v>
      </c>
      <c r="H82" s="29">
        <f>('Japan TRANSFORMED'!H82-H$395)/H$396</f>
        <v>-1.0467131306025255</v>
      </c>
      <c r="J82" s="29">
        <f>('Japan TRANSFORMED'!J82-J$395)/J$396</f>
        <v>-0.49771415798619822</v>
      </c>
      <c r="L82" s="29">
        <f>('Japan TRANSFORMED'!L82-L$395)/L$396</f>
        <v>0.9181596738063984</v>
      </c>
      <c r="M82" s="29">
        <f>('Japan TRANSFORMED'!M82-M$395)/M$396</f>
        <v>-2.8702804837479414E-2</v>
      </c>
      <c r="N82" s="29">
        <f>('Japan TRANSFORMED'!N82-N$395)/N$396</f>
        <v>0.53614493816736652</v>
      </c>
      <c r="P82" s="29">
        <f>('Japan TRANSFORMED'!P82-P$395)/P$396</f>
        <v>8.7682608902884498E-2</v>
      </c>
      <c r="Q82" s="29">
        <f>('Japan TRANSFORMED'!Q82-Q$395)/Q$396</f>
        <v>-0.44306230908638067</v>
      </c>
    </row>
    <row r="83" spans="1:17">
      <c r="A83" s="1" t="s">
        <v>88</v>
      </c>
      <c r="B83" s="22">
        <f>('Japan TRANSFORMED'!B83-B$395)/B$396</f>
        <v>0.5331196445352594</v>
      </c>
      <c r="C83" s="29">
        <f>('Japan TRANSFORMED'!C83-C$395)/C$396</f>
        <v>-0.63292637177937916</v>
      </c>
      <c r="D83" s="29">
        <f>('Japan TRANSFORMED'!D83-D$395)/D$396</f>
        <v>1.5053105035169092</v>
      </c>
      <c r="E83" s="29">
        <f>('Japan TRANSFORMED'!E83-'Japan NORMALIZED'!E$395)/'Japan NORMALIZED'!E$396</f>
        <v>-0.49802032189080597</v>
      </c>
      <c r="F83" s="29">
        <f>('Japan TRANSFORMED'!F83-F$395)/F$396</f>
        <v>0.55009805792583721</v>
      </c>
      <c r="G83" s="29">
        <f>('Japan TRANSFORMED'!G83-G$395)/G$396</f>
        <v>0.19861917063119905</v>
      </c>
      <c r="H83" s="29">
        <f>('Japan TRANSFORMED'!H83-H$395)/H$396</f>
        <v>-0.44551808535863002</v>
      </c>
      <c r="J83" s="29">
        <f>('Japan TRANSFORMED'!J83-J$395)/J$396</f>
        <v>-1.3013771998795565</v>
      </c>
      <c r="L83" s="29">
        <f>('Japan TRANSFORMED'!L83-L$395)/L$396</f>
        <v>0.91522557197827503</v>
      </c>
      <c r="M83" s="29">
        <f>('Japan TRANSFORMED'!M83-M$395)/M$396</f>
        <v>0.21409616596520625</v>
      </c>
      <c r="N83" s="29">
        <f>('Japan TRANSFORMED'!N83-N$395)/N$396</f>
        <v>0.5908533767868549</v>
      </c>
      <c r="P83" s="29">
        <f>('Japan TRANSFORMED'!P83-P$395)/P$396</f>
        <v>8.7682608902884498E-2</v>
      </c>
      <c r="Q83" s="29">
        <f>('Japan TRANSFORMED'!Q83-Q$395)/Q$396</f>
        <v>-0.52513744812665364</v>
      </c>
    </row>
    <row r="84" spans="1:17">
      <c r="A84" s="1" t="s">
        <v>89</v>
      </c>
      <c r="B84" s="22">
        <f>('Japan TRANSFORMED'!B84-B$395)/B$396</f>
        <v>-0.38524128011632419</v>
      </c>
      <c r="C84" s="29">
        <f>('Japan TRANSFORMED'!C84-C$395)/C$396</f>
        <v>-0.60243095952931247</v>
      </c>
      <c r="D84" s="29">
        <f>('Japan TRANSFORMED'!D84-D$395)/D$396</f>
        <v>1.8035947089171736</v>
      </c>
      <c r="E84" s="29">
        <f>('Japan TRANSFORMED'!E84-'Japan NORMALIZED'!E$395)/'Japan NORMALIZED'!E$396</f>
        <v>-0.81324986733738991</v>
      </c>
      <c r="F84" s="29">
        <f>('Japan TRANSFORMED'!F84-F$395)/F$396</f>
        <v>0.54716890580398214</v>
      </c>
      <c r="G84" s="29">
        <f>('Japan TRANSFORMED'!G84-G$395)/G$396</f>
        <v>1.2261236086071743</v>
      </c>
      <c r="H84" s="29">
        <f>('Japan TRANSFORMED'!H84-H$395)/H$396</f>
        <v>-1.0204257619840449</v>
      </c>
      <c r="J84" s="29">
        <f>('Japan TRANSFORMED'!J84-J$395)/J$396</f>
        <v>-0.50222198114522465</v>
      </c>
      <c r="L84" s="29">
        <f>('Japan TRANSFORMED'!L84-L$395)/L$396</f>
        <v>0.54010393416026881</v>
      </c>
      <c r="M84" s="29">
        <f>('Japan TRANSFORMED'!M84-M$395)/M$396</f>
        <v>1.76454836104761</v>
      </c>
      <c r="N84" s="29">
        <f>('Japan TRANSFORMED'!N84-N$395)/N$396</f>
        <v>0.61510945110068482</v>
      </c>
      <c r="P84" s="29">
        <f>('Japan TRANSFORMED'!P84-P$395)/P$396</f>
        <v>8.7682608902884498E-2</v>
      </c>
      <c r="Q84" s="29">
        <f>('Japan TRANSFORMED'!Q84-Q$395)/Q$396</f>
        <v>-0.48547761068560702</v>
      </c>
    </row>
    <row r="85" spans="1:17">
      <c r="A85" s="1" t="s">
        <v>90</v>
      </c>
      <c r="B85" s="22">
        <f>('Japan TRANSFORMED'!B85-B$395)/B$396</f>
        <v>-5.7396300123059289E-2</v>
      </c>
      <c r="C85" s="29">
        <f>('Japan TRANSFORMED'!C85-C$395)/C$396</f>
        <v>-0.51214004115972922</v>
      </c>
      <c r="D85" s="29">
        <f>('Japan TRANSFORMED'!D85-D$395)/D$396</f>
        <v>1.9621761852059214</v>
      </c>
      <c r="E85" s="29">
        <f>('Japan TRANSFORMED'!E85-'Japan NORMALIZED'!E$395)/'Japan NORMALIZED'!E$396</f>
        <v>-0.99067414701497436</v>
      </c>
      <c r="F85" s="29">
        <f>('Japan TRANSFORMED'!F85-F$395)/F$396</f>
        <v>0.80443945732062505</v>
      </c>
      <c r="G85" s="29">
        <f>('Japan TRANSFORMED'!G85-G$395)/G$396</f>
        <v>-0.65135249905221315</v>
      </c>
      <c r="H85" s="29">
        <f>('Japan TRANSFORMED'!H85-H$395)/H$396</f>
        <v>-1.155194748360941</v>
      </c>
      <c r="J85" s="29">
        <f>('Japan TRANSFORMED'!J85-J$395)/J$396</f>
        <v>1.4088783121419287E-2</v>
      </c>
      <c r="L85" s="29">
        <f>('Japan TRANSFORMED'!L85-L$395)/L$396</f>
        <v>0.66364730505529523</v>
      </c>
      <c r="M85" s="29">
        <f>('Japan TRANSFORMED'!M85-M$395)/M$396</f>
        <v>0.96742322262882718</v>
      </c>
      <c r="N85" s="29">
        <f>('Japan TRANSFORMED'!N85-N$395)/N$396</f>
        <v>0.88403448538474605</v>
      </c>
      <c r="P85" s="29">
        <f>('Japan TRANSFORMED'!P85-P$395)/P$396</f>
        <v>8.7682608902884498E-2</v>
      </c>
      <c r="Q85" s="29">
        <f>('Japan TRANSFORMED'!Q85-Q$395)/Q$396</f>
        <v>-0.47599485981745338</v>
      </c>
    </row>
    <row r="86" spans="1:17">
      <c r="A86" s="1" t="s">
        <v>91</v>
      </c>
      <c r="B86" s="22">
        <f>('Japan TRANSFORMED'!B86-B$395)/B$396</f>
        <v>-0.7550347792354265</v>
      </c>
      <c r="C86" s="29">
        <f>('Japan TRANSFORMED'!C86-C$395)/C$396</f>
        <v>-0.94548212743900228</v>
      </c>
      <c r="D86" s="29">
        <f>('Japan TRANSFORMED'!D86-D$395)/D$396</f>
        <v>1.6349445674672363</v>
      </c>
      <c r="E86" s="29">
        <f>('Japan TRANSFORMED'!E86-'Japan NORMALIZED'!E$395)/'Japan NORMALIZED'!E$396</f>
        <v>-0.61859992943867947</v>
      </c>
      <c r="F86" s="29">
        <f>('Japan TRANSFORMED'!F86-F$395)/F$396</f>
        <v>0.79927770436268364</v>
      </c>
      <c r="G86" s="29">
        <f>('Japan TRANSFORMED'!G86-G$395)/G$396</f>
        <v>0.18004779492149467</v>
      </c>
      <c r="H86" s="29">
        <f>('Japan TRANSFORMED'!H86-H$395)/H$396</f>
        <v>-0.76511112194272557</v>
      </c>
      <c r="J86" s="29">
        <f>('Japan TRANSFORMED'!J86-J$395)/J$396</f>
        <v>9.3322998953077399E-2</v>
      </c>
      <c r="L86" s="29">
        <f>('Japan TRANSFORMED'!L86-L$395)/L$396</f>
        <v>-7.9424704846296962E-2</v>
      </c>
      <c r="M86" s="29">
        <f>('Japan TRANSFORMED'!M86-M$395)/M$396</f>
        <v>0.11451867515704577</v>
      </c>
      <c r="N86" s="29">
        <f>('Japan TRANSFORMED'!N86-N$395)/N$396</f>
        <v>0.2208753143010263</v>
      </c>
      <c r="P86" s="29">
        <f>('Japan TRANSFORMED'!P86-P$395)/P$396</f>
        <v>8.7682608902884498E-2</v>
      </c>
      <c r="Q86" s="29">
        <f>('Japan TRANSFORMED'!Q86-Q$395)/Q$396</f>
        <v>-0.34078539657232221</v>
      </c>
    </row>
    <row r="87" spans="1:17">
      <c r="A87" s="1" t="s">
        <v>92</v>
      </c>
      <c r="B87" s="22">
        <f>('Japan TRANSFORMED'!B87-B$395)/B$396</f>
        <v>-0.10569689858797611</v>
      </c>
      <c r="C87" s="29">
        <f>('Japan TRANSFORMED'!C87-C$395)/C$396</f>
        <v>-1.2423438261545334</v>
      </c>
      <c r="D87" s="29">
        <f>('Japan TRANSFORMED'!D87-D$395)/D$396</f>
        <v>1.6072557382739625</v>
      </c>
      <c r="E87" s="29">
        <f>('Japan TRANSFORMED'!E87-'Japan NORMALIZED'!E$395)/'Japan NORMALIZED'!E$396</f>
        <v>-0.75640519520767768</v>
      </c>
      <c r="F87" s="29">
        <f>('Japan TRANSFORMED'!F87-F$395)/F$396</f>
        <v>0.79416747569127966</v>
      </c>
      <c r="G87" s="29">
        <f>('Japan TRANSFORMED'!G87-G$395)/G$396</f>
        <v>-0.20873573936896445</v>
      </c>
      <c r="H87" s="29">
        <f>('Japan TRANSFORMED'!H87-H$395)/H$396</f>
        <v>-1.1088521919618124</v>
      </c>
      <c r="J87" s="29">
        <f>('Japan TRANSFORMED'!J87-J$395)/J$396</f>
        <v>0.82384620211223714</v>
      </c>
      <c r="L87" s="29">
        <f>('Japan TRANSFORMED'!L87-L$395)/L$396</f>
        <v>-0.20308854711182805</v>
      </c>
      <c r="M87" s="29">
        <f>('Japan TRANSFORMED'!M87-M$395)/M$396</f>
        <v>-1.4851846168227127</v>
      </c>
      <c r="N87" s="29">
        <f>('Japan TRANSFORMED'!N87-N$395)/N$396</f>
        <v>0.21842826344548436</v>
      </c>
      <c r="P87" s="29">
        <f>('Japan TRANSFORMED'!P87-P$395)/P$396</f>
        <v>8.7682608902884498E-2</v>
      </c>
      <c r="Q87" s="29">
        <f>('Japan TRANSFORMED'!Q87-Q$395)/Q$396</f>
        <v>-0.44718060152847533</v>
      </c>
    </row>
    <row r="88" spans="1:17">
      <c r="A88" s="1" t="s">
        <v>93</v>
      </c>
      <c r="B88" s="22">
        <f>('Japan TRANSFORMED'!B88-B$395)/B$396</f>
        <v>-0.74334450607526048</v>
      </c>
      <c r="C88" s="29">
        <f>('Japan TRANSFORMED'!C88-C$395)/C$396</f>
        <v>-0.67051676788271641</v>
      </c>
      <c r="D88" s="29">
        <f>('Japan TRANSFORMED'!D88-D$395)/D$396</f>
        <v>1.7947846269011323</v>
      </c>
      <c r="E88" s="29">
        <f>('Japan TRANSFORMED'!E88-'Japan NORMALIZED'!E$395)/'Japan NORMALIZED'!E$396</f>
        <v>-0.76329545849612668</v>
      </c>
      <c r="F88" s="29">
        <f>('Japan TRANSFORMED'!F88-F$395)/F$396</f>
        <v>-0.62973434981765741</v>
      </c>
      <c r="G88" s="29">
        <f>('Japan TRANSFORMED'!G88-G$395)/G$396</f>
        <v>0.34041309394275004</v>
      </c>
      <c r="H88" s="29">
        <f>('Japan TRANSFORMED'!H88-H$395)/H$396</f>
        <v>-0.88816241772190418</v>
      </c>
      <c r="J88" s="29">
        <f>('Japan TRANSFORMED'!J88-J$395)/J$396</f>
        <v>0.51864725570152881</v>
      </c>
      <c r="L88" s="29">
        <f>('Japan TRANSFORMED'!L88-L$395)/L$396</f>
        <v>4.3998429172417412E-2</v>
      </c>
      <c r="M88" s="29">
        <f>('Japan TRANSFORMED'!M88-M$395)/M$396</f>
        <v>-0.68531585788887628</v>
      </c>
      <c r="N88" s="29">
        <f>('Japan TRANSFORMED'!N88-N$395)/N$396</f>
        <v>0.15758015690124605</v>
      </c>
      <c r="P88" s="29">
        <f>('Japan TRANSFORMED'!P88-P$395)/P$396</f>
        <v>8.7682608902884498E-2</v>
      </c>
      <c r="Q88" s="29">
        <f>('Japan TRANSFORMED'!Q88-Q$395)/Q$396</f>
        <v>-0.54198864177521944</v>
      </c>
    </row>
    <row r="89" spans="1:17">
      <c r="A89" s="1" t="s">
        <v>94</v>
      </c>
      <c r="B89" s="22">
        <f>('Japan TRANSFORMED'!B89-B$395)/B$396</f>
        <v>1.2618974482404458E-2</v>
      </c>
      <c r="C89" s="29">
        <f>('Japan TRANSFORMED'!C89-C$395)/C$396</f>
        <v>-0.48324824911336201</v>
      </c>
      <c r="D89" s="29">
        <f>('Japan TRANSFORMED'!D89-D$395)/D$396</f>
        <v>1.632427401176938</v>
      </c>
      <c r="E89" s="29">
        <f>('Japan TRANSFORMED'!E89-'Japan NORMALIZED'!E$395)/'Japan NORMALIZED'!E$396</f>
        <v>-0.72195387876542749</v>
      </c>
      <c r="F89" s="29">
        <f>('Japan TRANSFORMED'!F89-F$395)/F$396</f>
        <v>-0.63053994736031382</v>
      </c>
      <c r="G89" s="29">
        <f>('Japan TRANSFORMED'!G89-G$395)/G$396</f>
        <v>-0.6502276464351916</v>
      </c>
      <c r="H89" s="29">
        <f>('Japan TRANSFORMED'!H89-H$395)/H$396</f>
        <v>-1.0064311473124268</v>
      </c>
      <c r="J89" s="29">
        <f>('Japan TRANSFORMED'!J89-J$395)/J$396</f>
        <v>0.34870563304022989</v>
      </c>
      <c r="L89" s="29">
        <f>('Japan TRANSFORMED'!L89-L$395)/L$396</f>
        <v>0.66147668311795693</v>
      </c>
      <c r="M89" s="29">
        <f>('Japan TRANSFORMED'!M89-M$395)/M$396</f>
        <v>0.25888328989720011</v>
      </c>
      <c r="N89" s="29">
        <f>('Japan TRANSFORMED'!N89-N$395)/N$396</f>
        <v>0.66153411132170448</v>
      </c>
      <c r="P89" s="29">
        <f>('Japan TRANSFORMED'!P89-P$395)/P$396</f>
        <v>8.7682608902884498E-2</v>
      </c>
      <c r="Q89" s="29">
        <f>('Japan TRANSFORMED'!Q89-Q$395)/Q$396</f>
        <v>-0.57885528901033234</v>
      </c>
    </row>
    <row r="90" spans="1:17">
      <c r="A90" s="1" t="s">
        <v>95</v>
      </c>
      <c r="B90" s="22">
        <f>('Japan TRANSFORMED'!B90-B$395)/B$396</f>
        <v>-0.58752618978087057</v>
      </c>
      <c r="C90" s="29">
        <f>('Japan TRANSFORMED'!C90-C$395)/C$396</f>
        <v>-0.46895934218244595</v>
      </c>
      <c r="D90" s="29">
        <f>('Japan TRANSFORMED'!D90-D$395)/D$396</f>
        <v>1.7167524719019078</v>
      </c>
      <c r="E90" s="29">
        <f>('Japan TRANSFORMED'!E90-'Japan NORMALIZED'!E$395)/'Japan NORMALIZED'!E$396</f>
        <v>-0.82703039391428812</v>
      </c>
      <c r="F90" s="29">
        <f>('Japan TRANSFORMED'!F90-F$395)/F$396</f>
        <v>-0.63134875525760858</v>
      </c>
      <c r="G90" s="29">
        <f>('Japan TRANSFORMED'!G90-G$395)/G$396</f>
        <v>-0.10040634877700966</v>
      </c>
      <c r="H90" s="29">
        <f>('Japan TRANSFORMED'!H90-H$395)/H$396</f>
        <v>0.726748670432523</v>
      </c>
      <c r="J90" s="29">
        <f>('Japan TRANSFORMED'!J90-J$395)/J$396</f>
        <v>-0.2491310826998189</v>
      </c>
      <c r="L90" s="29">
        <f>('Japan TRANSFORMED'!L90-L$395)/L$396</f>
        <v>-7.9424704846296962E-2</v>
      </c>
      <c r="M90" s="29">
        <f>('Japan TRANSFORMED'!M90-M$395)/M$396</f>
        <v>-0.2545068381735428</v>
      </c>
      <c r="N90" s="29">
        <f>('Japan TRANSFORMED'!N90-N$395)/N$396</f>
        <v>-0.22835321436643968</v>
      </c>
      <c r="P90" s="29">
        <f>('Japan TRANSFORMED'!P90-P$395)/P$396</f>
        <v>8.7682608902884498E-2</v>
      </c>
      <c r="Q90" s="29">
        <f>('Japan TRANSFORMED'!Q90-Q$395)/Q$396</f>
        <v>-0.52656528979050932</v>
      </c>
    </row>
    <row r="91" spans="1:17">
      <c r="A91" s="1" t="s">
        <v>96</v>
      </c>
      <c r="B91" s="22">
        <f>('Japan TRANSFORMED'!B91-B$395)/B$396</f>
        <v>-1.0868335349981204</v>
      </c>
      <c r="C91" s="29">
        <f>('Japan TRANSFORMED'!C91-C$395)/C$396</f>
        <v>-0.34493285785511746</v>
      </c>
      <c r="D91" s="29">
        <f>('Japan TRANSFORMED'!D91-D$395)/D$396</f>
        <v>1.6815121438377405</v>
      </c>
      <c r="E91" s="29">
        <f>('Japan TRANSFORMED'!E91-'Japan NORMALIZED'!E$395)/'Japan NORMALIZED'!E$396</f>
        <v>-0.62032249526079086</v>
      </c>
      <c r="F91" s="29">
        <f>('Japan TRANSFORMED'!F91-F$395)/F$396</f>
        <v>-1.012369579445185</v>
      </c>
      <c r="G91" s="29">
        <f>('Japan TRANSFORMED'!G91-G$395)/G$396</f>
        <v>0.47605697424749449</v>
      </c>
      <c r="H91" s="29">
        <f>('Japan TRANSFORMED'!H91-H$395)/H$396</f>
        <v>3.8157897866276783E-2</v>
      </c>
      <c r="J91" s="29">
        <f>('Japan TRANSFORMED'!J91-J$395)/J$396</f>
        <v>-0.67067667013893351</v>
      </c>
      <c r="L91" s="29">
        <f>('Japan TRANSFORMED'!L91-L$395)/L$396</f>
        <v>0.16706178712174796</v>
      </c>
      <c r="M91" s="29">
        <f>('Japan TRANSFORMED'!M91-M$395)/M$396</f>
        <v>7.7199310083901851E-2</v>
      </c>
      <c r="N91" s="29">
        <f>('Japan TRANSFORMED'!N91-N$395)/N$396</f>
        <v>9.5659759638673791E-3</v>
      </c>
      <c r="P91" s="29">
        <f>('Japan TRANSFORMED'!P91-P$395)/P$396</f>
        <v>8.7682608902884498E-2</v>
      </c>
      <c r="Q91" s="29">
        <f>('Japan TRANSFORMED'!Q91-Q$395)/Q$396</f>
        <v>-0.51724186963564844</v>
      </c>
    </row>
    <row r="92" spans="1:17">
      <c r="A92" s="1" t="s">
        <v>97</v>
      </c>
      <c r="B92" s="22">
        <f>('Japan TRANSFORMED'!B92-B$395)/B$396</f>
        <v>-1.4815908842497592</v>
      </c>
      <c r="C92" s="29">
        <f>('Japan TRANSFORMED'!C92-C$395)/C$396</f>
        <v>-0.45517758367853361</v>
      </c>
      <c r="D92" s="29">
        <f>('Japan TRANSFORMED'!D92-D$395)/D$396</f>
        <v>1.3492461935184603</v>
      </c>
      <c r="E92" s="29">
        <f>('Japan TRANSFORMED'!E92-'Japan NORMALIZED'!E$395)/'Japan NORMALIZED'!E$396</f>
        <v>-0.47218183455911938</v>
      </c>
      <c r="F92" s="29">
        <f>('Japan TRANSFORMED'!F92-F$395)/F$396</f>
        <v>-1.0154213779901575</v>
      </c>
      <c r="G92" s="29">
        <f>('Japan TRANSFORMED'!G92-G$395)/G$396</f>
        <v>2.7203780064353484</v>
      </c>
      <c r="H92" s="29">
        <f>('Japan TRANSFORMED'!H92-H$395)/H$396</f>
        <v>0.58573012634339516</v>
      </c>
      <c r="J92" s="29">
        <f>('Japan TRANSFORMED'!J92-J$395)/J$396</f>
        <v>-0.86029246930274106</v>
      </c>
      <c r="L92" s="29">
        <f>('Japan TRANSFORMED'!L92-L$395)/L$396</f>
        <v>0.28940907970107027</v>
      </c>
      <c r="M92" s="29">
        <f>('Japan TRANSFORMED'!M92-M$395)/M$396</f>
        <v>-0.3002804551801142</v>
      </c>
      <c r="N92" s="29">
        <f>('Japan TRANSFORMED'!N92-N$395)/N$396</f>
        <v>9.700027242521235E-2</v>
      </c>
      <c r="P92" s="29">
        <f>('Japan TRANSFORMED'!P92-P$395)/P$396</f>
        <v>8.7682608902884498E-2</v>
      </c>
      <c r="Q92" s="29">
        <f>('Japan TRANSFORMED'!Q92-Q$395)/Q$396</f>
        <v>-0.54471813679109071</v>
      </c>
    </row>
    <row r="93" spans="1:17">
      <c r="A93" s="1" t="s">
        <v>98</v>
      </c>
      <c r="B93" s="22">
        <f>('Japan TRANSFORMED'!B93-B$395)/B$396</f>
        <v>-0.13362778280988588</v>
      </c>
      <c r="C93" s="29">
        <f>('Japan TRANSFORMED'!C93-C$395)/C$396</f>
        <v>0.14462527610359541</v>
      </c>
      <c r="D93" s="29">
        <f>('Japan TRANSFORMED'!D93-D$395)/D$396</f>
        <v>1.5418094147262247</v>
      </c>
      <c r="E93" s="29">
        <f>('Japan TRANSFORMED'!E93-'Japan NORMALIZED'!E$395)/'Japan NORMALIZED'!E$396</f>
        <v>-0.38949867509772051</v>
      </c>
      <c r="F93" s="29">
        <f>('Japan TRANSFORMED'!F93-F$395)/F$396</f>
        <v>-1.0184969142935021</v>
      </c>
      <c r="G93" s="29">
        <f>('Japan TRANSFORMED'!G93-G$395)/G$396</f>
        <v>2.8279529969099362</v>
      </c>
      <c r="H93" s="29">
        <f>('Japan TRANSFORMED'!H93-H$395)/H$396</f>
        <v>0.38292642841936886</v>
      </c>
      <c r="J93" s="29">
        <f>('Japan TRANSFORMED'!J93-J$395)/J$396</f>
        <v>-1.4905428282405671</v>
      </c>
      <c r="L93" s="29">
        <f>('Japan TRANSFORMED'!L93-L$395)/L$396</f>
        <v>0.90652591884841094</v>
      </c>
      <c r="M93" s="29">
        <f>('Japan TRANSFORMED'!M93-M$395)/M$396</f>
        <v>0.11942539449599784</v>
      </c>
      <c r="N93" s="29">
        <f>('Japan TRANSFORMED'!N93-N$395)/N$396</f>
        <v>1.0366230334977662</v>
      </c>
      <c r="P93" s="29">
        <f>('Japan TRANSFORMED'!P93-P$395)/P$396</f>
        <v>-3.1161050240871253</v>
      </c>
      <c r="Q93" s="29">
        <f>('Japan TRANSFORMED'!Q93-Q$395)/Q$396</f>
        <v>-0.52965342236268476</v>
      </c>
    </row>
    <row r="94" spans="1:17">
      <c r="A94" s="1" t="s">
        <v>99</v>
      </c>
      <c r="B94" s="22">
        <f>('Japan TRANSFORMED'!B94-B$395)/B$396</f>
        <v>-3.3240874674580416E-2</v>
      </c>
      <c r="C94" s="29">
        <f>('Japan TRANSFORMED'!C94-C$395)/C$396</f>
        <v>-0.97045883756960549</v>
      </c>
      <c r="D94" s="29">
        <f>('Japan TRANSFORMED'!D94-D$395)/D$396</f>
        <v>1.3303674463412276</v>
      </c>
      <c r="E94" s="29">
        <f>('Japan TRANSFORMED'!E94-'Japan NORMALIZED'!E$395)/'Japan NORMALIZED'!E$396</f>
        <v>-0.54625216490995598</v>
      </c>
      <c r="F94" s="29">
        <f>('Japan TRANSFORMED'!F94-F$395)/F$396</f>
        <v>1.1515658607067074</v>
      </c>
      <c r="G94" s="29">
        <f>('Japan TRANSFORMED'!G94-G$395)/G$396</f>
        <v>-0.41130836908204937</v>
      </c>
      <c r="H94" s="29">
        <f>('Japan TRANSFORMED'!H94-H$395)/H$396</f>
        <v>-0.55155257437577876</v>
      </c>
      <c r="J94" s="29">
        <f>('Japan TRANSFORMED'!J94-J$395)/J$396</f>
        <v>-1.1716417659031946</v>
      </c>
      <c r="L94" s="29">
        <f>('Japan TRANSFORMED'!L94-L$395)/L$396</f>
        <v>0.16658363649768718</v>
      </c>
      <c r="M94" s="29">
        <f>('Japan TRANSFORMED'!M94-M$395)/M$396</f>
        <v>-0.21651575560388417</v>
      </c>
      <c r="N94" s="29">
        <f>('Japan TRANSFORMED'!N94-N$395)/N$396</f>
        <v>0.12703419448077072</v>
      </c>
      <c r="P94" s="29">
        <f>('Japan TRANSFORMED'!P94-P$395)/P$396</f>
        <v>-3.1161050240871253</v>
      </c>
      <c r="Q94" s="29">
        <f>('Japan TRANSFORMED'!Q94-Q$395)/Q$396</f>
        <v>-0.48924771681438006</v>
      </c>
    </row>
    <row r="95" spans="1:17">
      <c r="A95" s="1" t="s">
        <v>100</v>
      </c>
      <c r="B95" s="22">
        <f>('Japan TRANSFORMED'!B95-B$395)/B$396</f>
        <v>-1.2828596464738833</v>
      </c>
      <c r="C95" s="29">
        <f>('Japan TRANSFORMED'!C95-C$395)/C$396</f>
        <v>-0.7213389834144277</v>
      </c>
      <c r="D95" s="29">
        <f>('Japan TRANSFORMED'!D95-D$395)/D$396</f>
        <v>1.1277355599722718</v>
      </c>
      <c r="E95" s="29">
        <f>('Japan TRANSFORMED'!E95-'Japan NORMALIZED'!E$395)/'Japan NORMALIZED'!E$396</f>
        <v>-0.45323361051588212</v>
      </c>
      <c r="F95" s="29">
        <f>('Japan TRANSFORMED'!F95-F$395)/F$396</f>
        <v>1.1423499763945459</v>
      </c>
      <c r="G95" s="29">
        <f>('Japan TRANSFORMED'!G95-G$395)/G$396</f>
        <v>0.13072738543833157</v>
      </c>
      <c r="H95" s="29">
        <f>('Japan TRANSFORMED'!H95-H$395)/H$396</f>
        <v>-0.32827989363776583</v>
      </c>
      <c r="J95" s="29">
        <f>('Japan TRANSFORMED'!J95-J$395)/J$396</f>
        <v>-0.27233782062635425</v>
      </c>
      <c r="L95" s="29">
        <f>('Japan TRANSFORMED'!L95-L$395)/L$396</f>
        <v>4.3281894174855021E-2</v>
      </c>
      <c r="M95" s="29">
        <f>('Japan TRANSFORMED'!M95-M$395)/M$396</f>
        <v>1.8776541886001707E-2</v>
      </c>
      <c r="N95" s="29">
        <f>('Japan TRANSFORMED'!N95-N$395)/N$396</f>
        <v>-0.19545527771002388</v>
      </c>
      <c r="P95" s="29">
        <f>('Japan TRANSFORMED'!P95-P$395)/P$396</f>
        <v>-3.1161050240871253</v>
      </c>
      <c r="Q95" s="29">
        <f>('Japan TRANSFORMED'!Q95-Q$395)/Q$396</f>
        <v>-0.53257632256267029</v>
      </c>
    </row>
    <row r="96" spans="1:17">
      <c r="A96" s="1" t="s">
        <v>101</v>
      </c>
      <c r="B96" s="22">
        <f>('Japan TRANSFORMED'!B96-B$395)/B$396</f>
        <v>1.2404763844970803</v>
      </c>
      <c r="C96" s="29">
        <f>('Japan TRANSFORMED'!C96-C$395)/C$396</f>
        <v>-0.43765028499507613</v>
      </c>
      <c r="D96" s="29">
        <f>('Japan TRANSFORMED'!D96-D$395)/D$396</f>
        <v>1.3857451047277747</v>
      </c>
      <c r="E96" s="29">
        <f>('Japan TRANSFORMED'!E96-'Japan NORMALIZED'!E$395)/'Japan NORMALIZED'!E$396</f>
        <v>-0.69267025978951546</v>
      </c>
      <c r="F96" s="29">
        <f>('Japan TRANSFORMED'!F96-F$395)/F$396</f>
        <v>1.133256703233871</v>
      </c>
      <c r="G96" s="29">
        <f>('Japan TRANSFORMED'!G96-G$395)/G$396</f>
        <v>-1.4271450323729531</v>
      </c>
      <c r="H96" s="29">
        <f>('Japan TRANSFORMED'!H96-H$395)/H$396</f>
        <v>0.29010363571658804</v>
      </c>
      <c r="J96" s="29">
        <f>('Japan TRANSFORMED'!J96-J$395)/J$396</f>
        <v>4.0315760293555526E-2</v>
      </c>
      <c r="L96" s="29">
        <f>('Japan TRANSFORMED'!L96-L$395)/L$396</f>
        <v>4.3281894174855021E-2</v>
      </c>
      <c r="M96" s="29">
        <f>('Japan TRANSFORMED'!M96-M$395)/M$396</f>
        <v>0.78139640331337623</v>
      </c>
      <c r="N96" s="29">
        <f>('Japan TRANSFORMED'!N96-N$395)/N$396</f>
        <v>-0.9571558987386537</v>
      </c>
      <c r="P96" s="29">
        <f>('Japan TRANSFORMED'!P96-P$395)/P$396</f>
        <v>8.7682608902884498E-2</v>
      </c>
      <c r="Q96" s="29">
        <f>('Japan TRANSFORMED'!Q96-Q$395)/Q$396</f>
        <v>-0.51531867176705015</v>
      </c>
    </row>
    <row r="97" spans="1:17">
      <c r="A97" s="1" t="s">
        <v>102</v>
      </c>
      <c r="B97" s="22">
        <f>('Japan TRANSFORMED'!B97-B$395)/B$396</f>
        <v>1.399617037588623</v>
      </c>
      <c r="C97" s="29">
        <f>('Japan TRANSFORMED'!C97-C$395)/C$396</f>
        <v>-1.2213695390253285</v>
      </c>
      <c r="D97" s="29">
        <f>('Japan TRANSFORMED'!D97-D$395)/D$396</f>
        <v>1.6727020618216994</v>
      </c>
      <c r="E97" s="29">
        <f>('Japan TRANSFORMED'!E97-'Japan NORMALIZED'!E$395)/'Japan NORMALIZED'!E$396</f>
        <v>-0.7477923660971153</v>
      </c>
      <c r="F97" s="29">
        <f>('Japan TRANSFORMED'!F97-F$395)/F$396</f>
        <v>0.74187728844546963</v>
      </c>
      <c r="G97" s="29">
        <f>('Japan TRANSFORMED'!G97-G$395)/G$396</f>
        <v>-2.9411678516998996</v>
      </c>
      <c r="H97" s="29">
        <f>('Japan TRANSFORMED'!H97-H$395)/H$396</f>
        <v>0.13049742823732047</v>
      </c>
      <c r="J97" s="29">
        <f>('Japan TRANSFORMED'!J97-J$395)/J$396</f>
        <v>-0.20188636343579203</v>
      </c>
      <c r="L97" s="29">
        <f>('Japan TRANSFORMED'!L97-L$395)/L$396</f>
        <v>0.41116492125461412</v>
      </c>
      <c r="M97" s="29">
        <f>('Japan TRANSFORMED'!M97-M$395)/M$396</f>
        <v>0.40598301013541588</v>
      </c>
      <c r="N97" s="29">
        <f>('Japan TRANSFORMED'!N97-N$395)/N$396</f>
        <v>-1.9911823637183915E-2</v>
      </c>
      <c r="P97" s="29">
        <f>('Japan TRANSFORMED'!P97-P$395)/P$396</f>
        <v>8.7682608902884498E-2</v>
      </c>
      <c r="Q97" s="29">
        <f>('Japan TRANSFORMED'!Q97-Q$395)/Q$396</f>
        <v>-0.46749641019238369</v>
      </c>
    </row>
    <row r="98" spans="1:17">
      <c r="A98" s="1" t="s">
        <v>103</v>
      </c>
      <c r="B98" s="22">
        <f>('Japan TRANSFORMED'!B98-B$395)/B$396</f>
        <v>0.72436739071390666</v>
      </c>
      <c r="C98" s="29">
        <f>('Japan TRANSFORMED'!C98-C$395)/C$396</f>
        <v>-0.21167309652055752</v>
      </c>
      <c r="D98" s="29">
        <f>('Japan TRANSFORMED'!D98-D$395)/D$396</f>
        <v>2.0439840896405936</v>
      </c>
      <c r="E98" s="29">
        <f>('Japan TRANSFORMED'!E98-'Japan NORMALIZED'!E$395)/'Japan NORMALIZED'!E$396</f>
        <v>-0.66510920663571604</v>
      </c>
      <c r="F98" s="29">
        <f>('Japan TRANSFORMED'!F98-F$395)/F$396</f>
        <v>0.7373226920644681</v>
      </c>
      <c r="G98" s="29">
        <f>('Japan TRANSFORMED'!G98-G$395)/G$396</f>
        <v>-2.3737255548091452</v>
      </c>
      <c r="H98" s="29">
        <f>('Japan TRANSFORMED'!H98-H$395)/H$396</f>
        <v>-0.25938445641387986</v>
      </c>
      <c r="J98" s="29">
        <f>('Japan TRANSFORMED'!J98-J$395)/J$396</f>
        <v>-9.2291600338278573E-2</v>
      </c>
      <c r="L98" s="29">
        <f>('Japan TRANSFORMED'!L98-L$395)/L$396</f>
        <v>0.16563287903006538</v>
      </c>
      <c r="M98" s="29">
        <f>('Japan TRANSFORMED'!M98-M$395)/M$396</f>
        <v>-2.5989506416477026E-2</v>
      </c>
      <c r="N98" s="29">
        <f>('Japan TRANSFORMED'!N98-N$395)/N$396</f>
        <v>-0.46342511238596118</v>
      </c>
      <c r="P98" s="29">
        <f>('Japan TRANSFORMED'!P98-P$395)/P$396</f>
        <v>-2.0481758130904555</v>
      </c>
      <c r="Q98" s="29">
        <f>('Japan TRANSFORMED'!Q98-Q$395)/Q$396</f>
        <v>-0.37444358276971912</v>
      </c>
    </row>
    <row r="99" spans="1:17">
      <c r="A99" s="1" t="s">
        <v>104</v>
      </c>
      <c r="B99" s="22">
        <f>('Japan TRANSFORMED'!B99-B$395)/B$396</f>
        <v>-5.4746354021505274E-2</v>
      </c>
      <c r="C99" s="29">
        <f>('Japan TRANSFORMED'!C99-C$395)/C$396</f>
        <v>-0.10777424765194632</v>
      </c>
      <c r="D99" s="29">
        <f>('Japan TRANSFORMED'!D99-D$395)/D$396</f>
        <v>2.1043960806077355</v>
      </c>
      <c r="E99" s="29">
        <f>('Japan TRANSFORMED'!E99-'Japan NORMALIZED'!E$395)/'Japan NORMALIZED'!E$396</f>
        <v>0.70433062194370077</v>
      </c>
      <c r="F99" s="29">
        <f>('Japan TRANSFORMED'!F99-F$395)/F$396</f>
        <v>0.73281082129210695</v>
      </c>
      <c r="G99" s="29">
        <f>('Japan TRANSFORMED'!G99-G$395)/G$396</f>
        <v>-0.5988555328418963</v>
      </c>
      <c r="H99" s="29">
        <f>('Japan TRANSFORMED'!H99-H$395)/H$396</f>
        <v>-0.40362822436584017</v>
      </c>
      <c r="J99" s="29">
        <f>('Japan TRANSFORMED'!J99-J$395)/J$396</f>
        <v>-0.94433213883468969</v>
      </c>
      <c r="L99" s="29">
        <f>('Japan TRANSFORMED'!L99-L$395)/L$396</f>
        <v>0.28798432141419084</v>
      </c>
      <c r="M99" s="29">
        <f>('Japan TRANSFORMED'!M99-M$395)/M$396</f>
        <v>-0.68672041331416067</v>
      </c>
      <c r="N99" s="29">
        <f>('Japan TRANSFORMED'!N99-N$395)/N$396</f>
        <v>0.39382424646871889</v>
      </c>
      <c r="P99" s="29">
        <f>('Japan TRANSFORMED'!P99-P$395)/P$396</f>
        <v>-2.0481758130904555</v>
      </c>
      <c r="Q99" s="29">
        <f>('Japan TRANSFORMED'!Q99-Q$395)/Q$396</f>
        <v>-0.3684303214095449</v>
      </c>
    </row>
    <row r="100" spans="1:17">
      <c r="A100" s="1" t="s">
        <v>105</v>
      </c>
      <c r="B100" s="22">
        <f>('Japan TRANSFORMED'!B100-B$395)/B$396</f>
        <v>0.11373639710643851</v>
      </c>
      <c r="C100" s="29">
        <f>('Japan TRANSFORMED'!C100-C$395)/C$396</f>
        <v>0.35503622385689909</v>
      </c>
      <c r="D100" s="29">
        <f>('Japan TRANSFORMED'!D100-D$395)/D$396</f>
        <v>2.3183552152830309</v>
      </c>
      <c r="E100" s="29">
        <f>('Japan TRANSFORMED'!E100-'Japan NORMALIZED'!E$395)/'Japan NORMALIZED'!E$396</f>
        <v>-0.62893532437135491</v>
      </c>
      <c r="F100" s="29">
        <f>('Japan TRANSFORMED'!F100-F$395)/F$396</f>
        <v>-0.56528359681549212</v>
      </c>
      <c r="G100" s="29">
        <f>('Japan TRANSFORMED'!G100-G$395)/G$396</f>
        <v>-0.44154170130062437</v>
      </c>
      <c r="H100" s="29">
        <f>('Japan TRANSFORMED'!H100-H$395)/H$396</f>
        <v>-0.6180203646457757</v>
      </c>
      <c r="J100" s="29">
        <f>('Japan TRANSFORMED'!J100-J$395)/J$396</f>
        <v>-0.5125938368101649</v>
      </c>
      <c r="L100" s="29">
        <f>('Japan TRANSFORMED'!L100-L$395)/L$396</f>
        <v>0.1651602508026144</v>
      </c>
      <c r="M100" s="29">
        <f>('Japan TRANSFORMED'!M100-M$395)/M$396</f>
        <v>-0.11764729068919848</v>
      </c>
      <c r="N100" s="29">
        <f>('Japan TRANSFORMED'!N100-N$395)/N$396</f>
        <v>0.18458296135972149</v>
      </c>
      <c r="P100" s="29">
        <f>('Japan TRANSFORMED'!P100-P$395)/P$396</f>
        <v>-2.0481758130904555</v>
      </c>
      <c r="Q100" s="29">
        <f>('Japan TRANSFORMED'!Q100-Q$395)/Q$396</f>
        <v>-0.36929195218307831</v>
      </c>
    </row>
    <row r="101" spans="1:17">
      <c r="A101" s="1" t="s">
        <v>106</v>
      </c>
      <c r="B101" s="22">
        <f>('Japan TRANSFORMED'!B101-B$395)/B$396</f>
        <v>1.4176558562517194</v>
      </c>
      <c r="C101" s="29">
        <f>('Japan TRANSFORMED'!C101-C$395)/C$396</f>
        <v>-0.3492206810278623</v>
      </c>
      <c r="D101" s="29">
        <f>('Japan TRANSFORMED'!D101-D$395)/D$396</f>
        <v>2.0930688323013964</v>
      </c>
      <c r="E101" s="29">
        <f>('Japan TRANSFORMED'!E101-'Japan NORMALIZED'!E$395)/'Japan NORMALIZED'!E$396</f>
        <v>-0.67199946992416648</v>
      </c>
      <c r="F101" s="29">
        <f>('Japan TRANSFORMED'!F101-F$395)/F$396</f>
        <v>-0.56585307489740466</v>
      </c>
      <c r="G101" s="29">
        <f>('Japan TRANSFORMED'!G101-G$395)/G$396</f>
        <v>0.24017560143072941</v>
      </c>
      <c r="H101" s="29">
        <f>('Japan TRANSFORMED'!H101-H$395)/H$396</f>
        <v>-0.7990540499944162</v>
      </c>
      <c r="J101" s="29">
        <f>('Japan TRANSFORMED'!J101-J$395)/J$396</f>
        <v>-0.71954173756794959</v>
      </c>
      <c r="L101" s="29">
        <f>('Japan TRANSFORMED'!L101-L$395)/L$396</f>
        <v>0.40927439777615593</v>
      </c>
      <c r="M101" s="29">
        <f>('Japan TRANSFORMED'!M101-M$395)/M$396</f>
        <v>0.21888258479690798</v>
      </c>
      <c r="N101" s="29">
        <f>('Japan TRANSFORMED'!N101-N$395)/N$396</f>
        <v>1.0334590737262257</v>
      </c>
      <c r="P101" s="29">
        <f>('Japan TRANSFORMED'!P101-P$395)/P$396</f>
        <v>8.7682608902884498E-2</v>
      </c>
      <c r="Q101" s="29">
        <f>('Japan TRANSFORMED'!Q101-Q$395)/Q$396</f>
        <v>-0.43382280273657892</v>
      </c>
    </row>
    <row r="102" spans="1:17">
      <c r="A102" s="1" t="s">
        <v>107</v>
      </c>
      <c r="B102" s="22">
        <f>('Japan TRANSFORMED'!B102-B$395)/B$396</f>
        <v>0.79803806313635428</v>
      </c>
      <c r="C102" s="29">
        <f>('Japan TRANSFORMED'!C102-C$395)/C$396</f>
        <v>-0.33013293518711995</v>
      </c>
      <c r="D102" s="29">
        <f>('Japan TRANSFORMED'!D102-D$395)/D$396</f>
        <v>2.1824282356069613</v>
      </c>
      <c r="E102" s="29">
        <f>('Japan TRANSFORMED'!E102-'Japan NORMALIZED'!E$395)/'Japan NORMALIZED'!E$396</f>
        <v>-0.48768492695813143</v>
      </c>
      <c r="F102" s="29">
        <f>('Japan TRANSFORMED'!F102-F$395)/F$396</f>
        <v>-0.5664244601287316</v>
      </c>
      <c r="G102" s="29">
        <f>('Japan TRANSFORMED'!G102-G$395)/G$396</f>
        <v>-1.3812459809337641</v>
      </c>
      <c r="H102" s="29">
        <f>('Japan TRANSFORMED'!H102-H$395)/H$396</f>
        <v>-0.28223404717903844</v>
      </c>
      <c r="J102" s="29">
        <f>('Japan TRANSFORMED'!J102-J$395)/J$396</f>
        <v>0.27164235643977674</v>
      </c>
      <c r="L102" s="29">
        <f>('Japan TRANSFORMED'!L102-L$395)/L$396</f>
        <v>0.16492461967827718</v>
      </c>
      <c r="M102" s="29">
        <f>('Japan TRANSFORMED'!M102-M$395)/M$396</f>
        <v>0.49908394936932865</v>
      </c>
      <c r="N102" s="29">
        <f>('Japan TRANSFORMED'!N102-N$395)/N$396</f>
        <v>0.15563163043565675</v>
      </c>
      <c r="P102" s="29">
        <f>('Japan TRANSFORMED'!P102-P$395)/P$396</f>
        <v>8.7682608902884498E-2</v>
      </c>
      <c r="Q102" s="29">
        <f>('Japan TRANSFORMED'!Q102-Q$395)/Q$396</f>
        <v>-0.39749913538325521</v>
      </c>
    </row>
    <row r="103" spans="1:17">
      <c r="A103" s="1" t="s">
        <v>108</v>
      </c>
      <c r="B103" s="22">
        <f>('Japan TRANSFORMED'!B103-B$395)/B$396</f>
        <v>-5.9936215690644189E-2</v>
      </c>
      <c r="C103" s="29">
        <f>('Japan TRANSFORMED'!C103-C$395)/C$396</f>
        <v>-8.1151430258371696E-2</v>
      </c>
      <c r="D103" s="29">
        <f>('Japan TRANSFORMED'!D103-D$395)/D$396</f>
        <v>2.2982178849606498</v>
      </c>
      <c r="E103" s="29">
        <f>('Japan TRANSFORMED'!E103-'Japan NORMALIZED'!E$395)/'Japan NORMALIZED'!E$396</f>
        <v>-0.67372203574627876</v>
      </c>
      <c r="F103" s="29">
        <f>('Japan TRANSFORMED'!F103-F$395)/F$396</f>
        <v>-0.55617916753730989</v>
      </c>
      <c r="G103" s="29">
        <f>('Japan TRANSFORMED'!G103-G$395)/G$396</f>
        <v>-2.3848238705577864E-2</v>
      </c>
      <c r="H103" s="29">
        <f>('Japan TRANSFORMED'!H103-H$395)/H$396</f>
        <v>-0.87467029173994459</v>
      </c>
      <c r="J103" s="29">
        <f>('Japan TRANSFORMED'!J103-J$395)/J$396</f>
        <v>1.6198678761774419E-2</v>
      </c>
      <c r="L103" s="29">
        <f>('Japan TRANSFORMED'!L103-L$395)/L$396</f>
        <v>0.28657052810097611</v>
      </c>
      <c r="M103" s="29">
        <f>('Japan TRANSFORMED'!M103-M$395)/M$396</f>
        <v>7.4671516221342771E-2</v>
      </c>
      <c r="N103" s="29">
        <f>('Japan TRANSFORMED'!N103-N$395)/N$396</f>
        <v>-0.10737783352365241</v>
      </c>
      <c r="P103" s="29">
        <f>('Japan TRANSFORMED'!P103-P$395)/P$396</f>
        <v>8.7682608902884498E-2</v>
      </c>
      <c r="Q103" s="29">
        <f>('Japan TRANSFORMED'!Q103-Q$395)/Q$396</f>
        <v>-0.41417269915709992</v>
      </c>
    </row>
    <row r="104" spans="1:17">
      <c r="A104" s="1" t="s">
        <v>109</v>
      </c>
      <c r="B104" s="22">
        <f>('Japan TRANSFORMED'!B104-B$395)/B$396</f>
        <v>-0.3535767479415744</v>
      </c>
      <c r="C104" s="29">
        <f>('Japan TRANSFORMED'!C104-C$395)/C$396</f>
        <v>5.0604372644712625E-2</v>
      </c>
      <c r="D104" s="29">
        <f>('Japan TRANSFORMED'!D104-D$395)/D$396</f>
        <v>2.3787672062501728</v>
      </c>
      <c r="E104" s="29">
        <f>('Japan TRANSFORMED'!E104-'Japan NORMALIZED'!E$395)/'Japan NORMALIZED'!E$396</f>
        <v>-0.63582558765980479</v>
      </c>
      <c r="F104" s="29">
        <f>('Japan TRANSFORMED'!F104-F$395)/F$396</f>
        <v>-0.5567185890327736</v>
      </c>
      <c r="G104" s="29">
        <f>('Japan TRANSFORMED'!G104-G$395)/G$396</f>
        <v>-0.11111094529260496</v>
      </c>
      <c r="H104" s="29">
        <f>('Japan TRANSFORMED'!H104-H$395)/H$396</f>
        <v>-0.68233935229543785</v>
      </c>
      <c r="J104" s="29">
        <f>('Japan TRANSFORMED'!J104-J$395)/J$396</f>
        <v>-0.20034002338774951</v>
      </c>
      <c r="L104" s="29">
        <f>('Japan TRANSFORMED'!L104-L$395)/L$396</f>
        <v>0.16422044251670276</v>
      </c>
      <c r="M104" s="29">
        <f>('Japan TRANSFORMED'!M104-M$395)/M$396</f>
        <v>0.11858572613300071</v>
      </c>
      <c r="N104" s="29">
        <f>('Japan TRANSFORMED'!N104-N$395)/N$396</f>
        <v>-0.51262374496713636</v>
      </c>
      <c r="P104" s="29">
        <f>('Japan TRANSFORMED'!P104-P$395)/P$396</f>
        <v>8.7682608902884498E-2</v>
      </c>
      <c r="Q104" s="29">
        <f>('Japan TRANSFORMED'!Q104-Q$395)/Q$396</f>
        <v>-0.43298425119636536</v>
      </c>
    </row>
    <row r="105" spans="1:17">
      <c r="A105" s="1" t="s">
        <v>110</v>
      </c>
      <c r="B105" s="22">
        <f>('Japan TRANSFORMED'!B105-B$395)/B$396</f>
        <v>1.4178005736958263</v>
      </c>
      <c r="C105" s="29">
        <f>('Japan TRANSFORMED'!C105-C$395)/C$396</f>
        <v>-0.35833446357019894</v>
      </c>
      <c r="D105" s="29">
        <f>('Japan TRANSFORMED'!D105-D$395)/D$396</f>
        <v>2.2906663860897578</v>
      </c>
      <c r="E105" s="29">
        <f>('Japan TRANSFORMED'!E105-'Japan NORMALIZED'!E$395)/'Japan NORMALIZED'!E$396</f>
        <v>-0.77535341925091494</v>
      </c>
      <c r="F105" s="29">
        <f>('Japan TRANSFORMED'!F105-F$395)/F$396</f>
        <v>-0.55725976858293169</v>
      </c>
      <c r="G105" s="29">
        <f>('Japan TRANSFORMED'!G105-G$395)/G$396</f>
        <v>-0.43173891047683155</v>
      </c>
      <c r="H105" s="29">
        <f>('Japan TRANSFORMED'!H105-H$395)/H$396</f>
        <v>-1.1268664079479342</v>
      </c>
      <c r="J105" s="29">
        <f>('Japan TRANSFORMED'!J105-J$395)/J$396</f>
        <v>6.0540927691766985E-2</v>
      </c>
      <c r="L105" s="29">
        <f>('Japan TRANSFORMED'!L105-L$395)/L$396</f>
        <v>0.40786603954292788</v>
      </c>
      <c r="M105" s="29">
        <f>('Japan TRANSFORMED'!M105-M$395)/M$396</f>
        <v>-0.17282289962340733</v>
      </c>
      <c r="N105" s="29">
        <f>('Japan TRANSFORMED'!N105-N$395)/N$396</f>
        <v>9.243493766879508E-3</v>
      </c>
      <c r="P105" s="29">
        <f>('Japan TRANSFORMED'!P105-P$395)/P$396</f>
        <v>8.7682608902884498E-2</v>
      </c>
      <c r="Q105" s="29">
        <f>('Japan TRANSFORMED'!Q105-Q$395)/Q$396</f>
        <v>-0.48698819829011597</v>
      </c>
    </row>
    <row r="106" spans="1:17">
      <c r="A106" s="1" t="s">
        <v>111</v>
      </c>
      <c r="B106" s="22">
        <f>('Japan TRANSFORMED'!B106-B$395)/B$396</f>
        <v>-1.8372411336637185E-2</v>
      </c>
      <c r="C106" s="29">
        <f>('Japan TRANSFORMED'!C106-C$395)/C$396</f>
        <v>-0.94923116661337925</v>
      </c>
      <c r="D106" s="29">
        <f>('Japan TRANSFORMED'!D106-D$395)/D$396</f>
        <v>2.2629775568964843</v>
      </c>
      <c r="E106" s="29">
        <f>('Japan TRANSFORMED'!E106-'Japan NORMALIZED'!E$395)/'Japan NORMALIZED'!E$396</f>
        <v>-0.65821894334726672</v>
      </c>
      <c r="F106" s="29">
        <f>('Japan TRANSFORMED'!F106-F$395)/F$396</f>
        <v>-5.1579350535622966E-2</v>
      </c>
      <c r="G106" s="29">
        <f>('Japan TRANSFORMED'!G106-G$395)/G$396</f>
        <v>0.50718465290830694</v>
      </c>
      <c r="H106" s="29">
        <f>('Japan TRANSFORMED'!H106-H$395)/H$396</f>
        <v>-0.56508010271253917</v>
      </c>
      <c r="J106" s="29">
        <f>('Japan TRANSFORMED'!J106-J$395)/J$396</f>
        <v>1.7585921932484285E-2</v>
      </c>
      <c r="L106" s="29">
        <f>('Japan TRANSFORMED'!L106-L$395)/L$396</f>
        <v>4.2339356542996844E-2</v>
      </c>
      <c r="M106" s="29">
        <f>('Japan TRANSFORMED'!M106-M$395)/M$396</f>
        <v>-0.27137822702453868</v>
      </c>
      <c r="N106" s="29">
        <f>('Japan TRANSFORMED'!N106-N$395)/N$396</f>
        <v>0.21275343916615758</v>
      </c>
      <c r="P106" s="29">
        <f>('Japan TRANSFORMED'!P106-P$395)/P$396</f>
        <v>8.7682608902884498E-2</v>
      </c>
      <c r="Q106" s="29">
        <f>('Japan TRANSFORMED'!Q106-Q$395)/Q$396</f>
        <v>-0.48711257785431145</v>
      </c>
    </row>
    <row r="107" spans="1:17">
      <c r="A107" s="1" t="s">
        <v>112</v>
      </c>
      <c r="B107" s="22">
        <f>('Japan TRANSFORMED'!B107-B$395)/B$396</f>
        <v>0.19429982978931479</v>
      </c>
      <c r="C107" s="29">
        <f>('Japan TRANSFORMED'!C107-C$395)/C$396</f>
        <v>-0.55304062890406036</v>
      </c>
      <c r="D107" s="29">
        <f>('Japan TRANSFORMED'!D107-D$395)/D$396</f>
        <v>2.2466159760095494</v>
      </c>
      <c r="E107" s="29">
        <f>('Japan TRANSFORMED'!E107-'Japan NORMALIZED'!E$395)/'Japan NORMALIZED'!E$396</f>
        <v>-0.67544460156839092</v>
      </c>
      <c r="F107" s="29">
        <f>('Japan TRANSFORMED'!F107-F$395)/F$396</f>
        <v>-5.1725914287729755E-2</v>
      </c>
      <c r="G107" s="29">
        <f>('Japan TRANSFORMED'!G107-G$395)/G$396</f>
        <v>-0.99818257804875976</v>
      </c>
      <c r="H107" s="29">
        <f>('Japan TRANSFORMED'!H107-H$395)/H$396</f>
        <v>-0.98047922076233696</v>
      </c>
      <c r="J107" s="29">
        <f>('Japan TRANSFORMED'!J107-J$395)/J$396</f>
        <v>-8.8894619851557166E-2</v>
      </c>
      <c r="L107" s="29">
        <f>('Japan TRANSFORMED'!L107-L$395)/L$396</f>
        <v>0.40646577535231299</v>
      </c>
      <c r="M107" s="29">
        <f>('Japan TRANSFORMED'!M107-M$395)/M$396</f>
        <v>-3.1495665498765153E-2</v>
      </c>
      <c r="N107" s="29">
        <f>('Japan TRANSFORMED'!N107-N$395)/N$396</f>
        <v>0.29984579524302402</v>
      </c>
      <c r="P107" s="29">
        <f>('Japan TRANSFORMED'!P107-P$395)/P$396</f>
        <v>8.7682608902884498E-2</v>
      </c>
      <c r="Q107" s="29">
        <f>('Japan TRANSFORMED'!Q107-Q$395)/Q$396</f>
        <v>-0.42362170335525046</v>
      </c>
    </row>
    <row r="108" spans="1:17">
      <c r="A108" s="1" t="s">
        <v>113</v>
      </c>
      <c r="B108" s="22">
        <f>('Japan TRANSFORMED'!B108-B$395)/B$396</f>
        <v>-0.63440019192515595</v>
      </c>
      <c r="C108" s="29">
        <f>('Japan TRANSFORMED'!C108-C$395)/C$396</f>
        <v>-0.74237177579540958</v>
      </c>
      <c r="D108" s="29">
        <f>('Japan TRANSFORMED'!D108-D$395)/D$396</f>
        <v>2.1194990783495218</v>
      </c>
      <c r="E108" s="29">
        <f>('Japan TRANSFORMED'!E108-'Japan NORMALIZED'!E$395)/'Japan NORMALIZED'!E$396</f>
        <v>-0.65649637752515455</v>
      </c>
      <c r="F108" s="29">
        <f>('Japan TRANSFORMED'!F108-F$395)/F$396</f>
        <v>-5.187222997294641E-2</v>
      </c>
      <c r="G108" s="29">
        <f>('Japan TRANSFORMED'!G108-G$395)/G$396</f>
        <v>-0.28679769798298188</v>
      </c>
      <c r="H108" s="29">
        <f>('Japan TRANSFORMED'!H108-H$395)/H$396</f>
        <v>-0.85889588210553647</v>
      </c>
      <c r="J108" s="29">
        <f>('Japan TRANSFORMED'!J108-J$395)/J$396</f>
        <v>0.36121870254245297</v>
      </c>
      <c r="L108" s="29">
        <f>('Japan TRANSFORMED'!L108-L$395)/L$396</f>
        <v>0.88957531194536654</v>
      </c>
      <c r="M108" s="29">
        <f>('Japan TRANSFORMED'!M108-M$395)/M$396</f>
        <v>-0.11459142947947472</v>
      </c>
      <c r="N108" s="29">
        <f>('Japan TRANSFORMED'!N108-N$395)/N$396</f>
        <v>0.38524701350054763</v>
      </c>
      <c r="P108" s="29">
        <f>('Japan TRANSFORMED'!P108-P$395)/P$396</f>
        <v>8.7682608902884498E-2</v>
      </c>
      <c r="Q108" s="29">
        <f>('Japan TRANSFORMED'!Q108-Q$395)/Q$396</f>
        <v>-0.4285696952737445</v>
      </c>
    </row>
    <row r="109" spans="1:17">
      <c r="A109" s="1" t="s">
        <v>114</v>
      </c>
      <c r="B109" s="22">
        <f>('Japan TRANSFORMED'!B109-B$395)/B$396</f>
        <v>-0.71097486174952662</v>
      </c>
      <c r="C109" s="29">
        <f>('Japan TRANSFORMED'!C109-C$395)/C$396</f>
        <v>-0.44479213479673557</v>
      </c>
      <c r="D109" s="29">
        <f>('Japan TRANSFORMED'!D109-D$395)/D$396</f>
        <v>2.174876736736068</v>
      </c>
      <c r="E109" s="29">
        <f>('Japan TRANSFORMED'!E109-'Japan NORMALIZED'!E$395)/'Japan NORMALIZED'!E$396</f>
        <v>-0.60654196868389187</v>
      </c>
      <c r="F109" s="29">
        <f>('Japan TRANSFORMED'!F109-F$395)/F$396</f>
        <v>1.0783561205310062</v>
      </c>
      <c r="G109" s="29">
        <f>('Japan TRANSFORMED'!G109-G$395)/G$396</f>
        <v>0.41175789527150547</v>
      </c>
      <c r="H109" s="29">
        <f>('Japan TRANSFORMED'!H109-H$395)/H$396</f>
        <v>-0.81019419324381658</v>
      </c>
      <c r="J109" s="29">
        <f>('Japan TRANSFORMED'!J109-J$395)/J$396</f>
        <v>-0.18207750671709386</v>
      </c>
      <c r="L109" s="29">
        <f>('Japan TRANSFORMED'!L109-L$395)/L$396</f>
        <v>1.2523200987159118</v>
      </c>
      <c r="M109" s="29">
        <f>('Japan TRANSFORMED'!M109-M$395)/M$396</f>
        <v>-0.25402624624819237</v>
      </c>
      <c r="N109" s="29">
        <f>('Japan TRANSFORMED'!N109-N$395)/N$396</f>
        <v>0.23964818295450036</v>
      </c>
      <c r="P109" s="29">
        <f>('Japan TRANSFORMED'!P109-P$395)/P$396</f>
        <v>8.7682608902884498E-2</v>
      </c>
      <c r="Q109" s="29">
        <f>('Japan TRANSFORMED'!Q109-Q$395)/Q$396</f>
        <v>-0.44823081566895234</v>
      </c>
    </row>
    <row r="110" spans="1:17">
      <c r="A110" s="1" t="s">
        <v>115</v>
      </c>
      <c r="B110" s="22">
        <f>('Japan TRANSFORMED'!B110-B$395)/B$396</f>
        <v>-9.2862159578005685E-2</v>
      </c>
      <c r="C110" s="29">
        <f>('Japan TRANSFORMED'!C110-C$395)/C$396</f>
        <v>-0.40082406421685229</v>
      </c>
      <c r="D110" s="29">
        <f>('Japan TRANSFORMED'!D110-D$395)/D$396</f>
        <v>1.9458146043189877</v>
      </c>
      <c r="E110" s="29">
        <f>('Japan TRANSFORMED'!E110-'Japan NORMALIZED'!E$395)/'Japan NORMALIZED'!E$396</f>
        <v>-0.55141986237629281</v>
      </c>
      <c r="F110" s="29">
        <f>('Japan TRANSFORMED'!F110-F$395)/F$396</f>
        <v>1.0700917398782306</v>
      </c>
      <c r="G110" s="29">
        <f>('Japan TRANSFORMED'!G110-G$395)/G$396</f>
        <v>-0.68690391122682182</v>
      </c>
      <c r="H110" s="29">
        <f>('Japan TRANSFORMED'!H110-H$395)/H$396</f>
        <v>-0.7536523903729444</v>
      </c>
      <c r="J110" s="29">
        <f>('Japan TRANSFORMED'!J110-J$395)/J$396</f>
        <v>-8.7274362006411935E-2</v>
      </c>
      <c r="L110" s="29">
        <f>('Japan TRANSFORMED'!L110-L$395)/L$396</f>
        <v>1.1272186533106237</v>
      </c>
      <c r="M110" s="29">
        <f>('Japan TRANSFORMED'!M110-M$395)/M$396</f>
        <v>-7.3271243626007385E-2</v>
      </c>
      <c r="N110" s="29">
        <f>('Japan TRANSFORMED'!N110-N$395)/N$396</f>
        <v>0.49591971185121392</v>
      </c>
      <c r="P110" s="29">
        <f>('Japan TRANSFORMED'!P110-P$395)/P$396</f>
        <v>8.7682608902884498E-2</v>
      </c>
      <c r="Q110" s="29">
        <f>('Japan TRANSFORMED'!Q110-Q$395)/Q$396</f>
        <v>-0.47519107691589069</v>
      </c>
    </row>
    <row r="111" spans="1:17">
      <c r="A111" s="1" t="s">
        <v>116</v>
      </c>
      <c r="B111" s="22">
        <f>('Japan TRANSFORMED'!B111-B$395)/B$396</f>
        <v>0.11756325776371315</v>
      </c>
      <c r="C111" s="29">
        <f>('Japan TRANSFORMED'!C111-C$395)/C$396</f>
        <v>-0.55043432181992458</v>
      </c>
      <c r="D111" s="29">
        <f>('Japan TRANSFORMED'!D111-D$395)/D$396</f>
        <v>1.7708715471433052</v>
      </c>
      <c r="E111" s="29">
        <f>('Japan TRANSFORMED'!E111-'Japan NORMALIZED'!E$395)/'Japan NORMALIZED'!E$396</f>
        <v>-0.54969729655418043</v>
      </c>
      <c r="F111" s="29">
        <f>('Japan TRANSFORMED'!F111-F$395)/F$396</f>
        <v>1.0619315357295547</v>
      </c>
      <c r="G111" s="29">
        <f>('Japan TRANSFORMED'!G111-G$395)/G$396</f>
        <v>-0.89730437289502529</v>
      </c>
      <c r="H111" s="29">
        <f>('Japan TRANSFORMED'!H111-H$395)/H$396</f>
        <v>-0.866834018922788</v>
      </c>
      <c r="J111" s="29">
        <f>('Japan TRANSFORMED'!J111-J$395)/J$396</f>
        <v>-0.83585817119822048</v>
      </c>
      <c r="L111" s="29">
        <f>('Japan TRANSFORMED'!L111-L$395)/L$396</f>
        <v>0.52246185540512924</v>
      </c>
      <c r="M111" s="29">
        <f>('Japan TRANSFORMED'!M111-M$395)/M$396</f>
        <v>0.34209063351036134</v>
      </c>
      <c r="N111" s="29">
        <f>('Japan TRANSFORMED'!N111-N$395)/N$396</f>
        <v>0.49291179394238266</v>
      </c>
      <c r="P111" s="29">
        <f>('Japan TRANSFORMED'!P111-P$395)/P$396</f>
        <v>8.7682608902884498E-2</v>
      </c>
      <c r="Q111" s="29">
        <f>('Japan TRANSFORMED'!Q111-Q$395)/Q$396</f>
        <v>-0.50963283098686019</v>
      </c>
    </row>
    <row r="112" spans="1:17">
      <c r="A112" s="1" t="s">
        <v>117</v>
      </c>
      <c r="B112" s="22">
        <f>('Japan TRANSFORMED'!B112-B$395)/B$396</f>
        <v>-0.21615110481836072</v>
      </c>
      <c r="C112" s="29">
        <f>('Japan TRANSFORMED'!C112-C$395)/C$396</f>
        <v>-0.387467268926108</v>
      </c>
      <c r="D112" s="29">
        <f>('Japan TRANSFORMED'!D112-D$395)/D$396</f>
        <v>1.7570271325466689</v>
      </c>
      <c r="E112" s="29">
        <f>('Japan TRANSFORMED'!E112-'Japan NORMALIZED'!E$395)/'Japan NORMALIZED'!E$396</f>
        <v>-0.44978847887165724</v>
      </c>
      <c r="F112" s="29">
        <f>('Japan TRANSFORMED'!F112-F$395)/F$396</f>
        <v>-1.2904332661507403</v>
      </c>
      <c r="G112" s="29">
        <f>('Japan TRANSFORMED'!G112-G$395)/G$396</f>
        <v>-0.2573036529309069</v>
      </c>
      <c r="H112" s="29">
        <f>('Japan TRANSFORMED'!H112-H$395)/H$396</f>
        <v>-1.0263718179285384</v>
      </c>
      <c r="J112" s="29">
        <f>('Japan TRANSFORMED'!J112-J$395)/J$396</f>
        <v>0.11421540422329107</v>
      </c>
      <c r="L112" s="29">
        <f>('Japan TRANSFORMED'!L112-L$395)/L$396</f>
        <v>0.52132137447010662</v>
      </c>
      <c r="M112" s="29">
        <f>('Japan TRANSFORMED'!M112-M$395)/M$396</f>
        <v>1.1395048334290614</v>
      </c>
      <c r="N112" s="29">
        <f>('Japan TRANSFORMED'!N112-N$395)/N$396</f>
        <v>0.60505828235745307</v>
      </c>
      <c r="P112" s="29">
        <f>('Japan TRANSFORMED'!P112-P$395)/P$396</f>
        <v>8.7682608902884498E-2</v>
      </c>
      <c r="Q112" s="29">
        <f>('Japan TRANSFORMED'!Q112-Q$395)/Q$396</f>
        <v>-0.47314582720981763</v>
      </c>
    </row>
    <row r="113" spans="1:17">
      <c r="A113" s="1" t="s">
        <v>118</v>
      </c>
      <c r="B113" s="22">
        <f>('Japan TRANSFORMED'!B113-B$395)/B$396</f>
        <v>-0.8852605259921289</v>
      </c>
      <c r="C113" s="29">
        <f>('Japan TRANSFORMED'!C113-C$395)/C$396</f>
        <v>-9.618745851651693E-2</v>
      </c>
      <c r="D113" s="29">
        <f>('Japan TRANSFORMED'!D113-D$395)/D$396</f>
        <v>1.6613748135153603</v>
      </c>
      <c r="E113" s="29">
        <f>('Japan TRANSFORMED'!E113-'Japan NORMALIZED'!E$395)/'Japan NORMALIZED'!E$396</f>
        <v>-0.34173839236457448</v>
      </c>
      <c r="F113" s="29">
        <f>('Japan TRANSFORMED'!F113-F$395)/F$396</f>
        <v>-1.2960274460549714</v>
      </c>
      <c r="G113" s="29">
        <f>('Japan TRANSFORMED'!G113-G$395)/G$396</f>
        <v>-0.2969359859174312</v>
      </c>
      <c r="H113" s="29">
        <f>('Japan TRANSFORMED'!H113-H$395)/H$396</f>
        <v>-0.14492078593908045</v>
      </c>
      <c r="J113" s="29">
        <f>('Japan TRANSFORMED'!J113-J$395)/J$396</f>
        <v>0.52081516259098282</v>
      </c>
      <c r="L113" s="29">
        <f>('Japan TRANSFORMED'!L113-L$395)/L$396</f>
        <v>0.16053233967675812</v>
      </c>
      <c r="M113" s="29">
        <f>('Japan TRANSFORMED'!M113-M$395)/M$396</f>
        <v>0.16229116825954648</v>
      </c>
      <c r="N113" s="29">
        <f>('Japan TRANSFORMED'!N113-N$395)/N$396</f>
        <v>0.57063961278052</v>
      </c>
      <c r="P113" s="29">
        <f>('Japan TRANSFORMED'!P113-P$395)/P$396</f>
        <v>8.7682608902884498E-2</v>
      </c>
      <c r="Q113" s="29">
        <f>('Japan TRANSFORMED'!Q113-Q$395)/Q$396</f>
        <v>-0.43934004209990185</v>
      </c>
    </row>
    <row r="114" spans="1:17">
      <c r="A114" s="1" t="s">
        <v>119</v>
      </c>
      <c r="B114" s="22">
        <f>('Japan TRANSFORMED'!B114-B$395)/B$396</f>
        <v>-1.8053482242283376</v>
      </c>
      <c r="C114" s="29">
        <f>('Japan TRANSFORMED'!C114-C$395)/C$396</f>
        <v>-7.2696505463350922E-2</v>
      </c>
      <c r="D114" s="29">
        <f>('Japan TRANSFORMED'!D114-D$395)/D$396</f>
        <v>1.670184895531402</v>
      </c>
      <c r="E114" s="29">
        <f>('Japan TRANSFORMED'!E114-'Japan NORMALIZED'!E$395)/'Japan NORMALIZED'!E$396</f>
        <v>-0.16545730185060351</v>
      </c>
      <c r="F114" s="29">
        <f>('Japan TRANSFORMED'!F114-F$395)/F$396</f>
        <v>-1.301680660765941</v>
      </c>
      <c r="G114" s="29">
        <f>('Japan TRANSFORMED'!G114-G$395)/G$396</f>
        <v>-1.0667091192583422</v>
      </c>
      <c r="H114" s="29">
        <f>('Japan TRANSFORMED'!H114-H$395)/H$396</f>
        <v>1.2895589824177631</v>
      </c>
      <c r="J114" s="29">
        <f>('Japan TRANSFORMED'!J114-J$395)/J$396</f>
        <v>0.6111603983455749</v>
      </c>
      <c r="L114" s="29">
        <f>('Japan TRANSFORMED'!L114-L$395)/L$396</f>
        <v>0.99682441540170863</v>
      </c>
      <c r="M114" s="29">
        <f>('Japan TRANSFORMED'!M114-M$395)/M$396</f>
        <v>0.55741412279249858</v>
      </c>
      <c r="N114" s="29">
        <f>('Japan TRANSFORMED'!N114-N$395)/N$396</f>
        <v>0.84278521403815254</v>
      </c>
      <c r="P114" s="29">
        <f>('Japan TRANSFORMED'!P114-P$395)/P$396</f>
        <v>8.7682608902884498E-2</v>
      </c>
      <c r="Q114" s="29">
        <f>('Japan TRANSFORMED'!Q114-Q$395)/Q$396</f>
        <v>-0.33551835506073707</v>
      </c>
    </row>
    <row r="115" spans="1:17">
      <c r="A115" s="1" t="s">
        <v>120</v>
      </c>
      <c r="B115" s="22">
        <f>('Japan TRANSFORMED'!B115-B$395)/B$396</f>
        <v>0.10847748899085242</v>
      </c>
      <c r="C115" s="29">
        <f>('Japan TRANSFORMED'!C115-C$395)/C$396</f>
        <v>8.9238447382026104E-2</v>
      </c>
      <c r="D115" s="29">
        <f>('Japan TRANSFORMED'!D115-D$395)/D$396</f>
        <v>1.6399789000478309</v>
      </c>
      <c r="E115" s="29">
        <f>('Japan TRANSFORMED'!E115-'Japan NORMALIZED'!E$395)/'Japan NORMALIZED'!E$396</f>
        <v>-4.7936574841289492E-2</v>
      </c>
      <c r="F115" s="29">
        <f>('Japan TRANSFORMED'!F115-F$395)/F$396</f>
        <v>-0.63506123051974417</v>
      </c>
      <c r="G115" s="29">
        <f>('Japan TRANSFORMED'!G115-G$395)/G$396</f>
        <v>-1.1795169806887496</v>
      </c>
      <c r="H115" s="29">
        <f>('Japan TRANSFORMED'!H115-H$395)/H$396</f>
        <v>-0.36087500606924555</v>
      </c>
      <c r="J115" s="29">
        <f>('Japan TRANSFORMED'!J115-J$395)/J$396</f>
        <v>0.30593220568475471</v>
      </c>
      <c r="L115" s="29">
        <f>('Japan TRANSFORMED'!L115-L$395)/L$396</f>
        <v>1.3508603078432744</v>
      </c>
      <c r="M115" s="29">
        <f>('Japan TRANSFORMED'!M115-M$395)/M$396</f>
        <v>1.4275138829740501</v>
      </c>
      <c r="N115" s="29">
        <f>('Japan TRANSFORMED'!N115-N$395)/N$396</f>
        <v>0.70191195288494113</v>
      </c>
      <c r="P115" s="29">
        <f>('Japan TRANSFORMED'!P115-P$395)/P$396</f>
        <v>8.7682608902884498E-2</v>
      </c>
      <c r="Q115" s="29">
        <f>('Japan TRANSFORMED'!Q115-Q$395)/Q$396</f>
        <v>-0.40492403395168691</v>
      </c>
    </row>
    <row r="116" spans="1:17">
      <c r="A116" s="1" t="s">
        <v>121</v>
      </c>
      <c r="B116" s="22">
        <f>('Japan TRANSFORMED'!B116-B$395)/B$396</f>
        <v>-0.19864136440061425</v>
      </c>
      <c r="C116" s="29">
        <f>('Japan TRANSFORMED'!C116-C$395)/C$396</f>
        <v>-5.6713441837528987E-2</v>
      </c>
      <c r="D116" s="29">
        <f>('Japan TRANSFORMED'!D116-D$395)/D$396</f>
        <v>1.476363091178488</v>
      </c>
      <c r="E116" s="29">
        <f>('Japan TRANSFORMED'!E116-'Japan NORMALIZED'!E$395)/'Japan NORMALIZED'!E$396</f>
        <v>-0.4004987558692315</v>
      </c>
      <c r="F116" s="29">
        <f>('Japan TRANSFORMED'!F116-F$395)/F$396</f>
        <v>-0.63588817469786907</v>
      </c>
      <c r="G116" s="29">
        <f>('Japan TRANSFORMED'!G116-G$395)/G$396</f>
        <v>0.36679495823702873</v>
      </c>
      <c r="H116" s="29">
        <f>('Japan TRANSFORMED'!H116-H$395)/H$396</f>
        <v>-0.54796964001227011</v>
      </c>
      <c r="J116" s="29">
        <f>('Japan TRANSFORMED'!J116-J$395)/J$396</f>
        <v>-0.37674555325397813</v>
      </c>
      <c r="L116" s="29">
        <f>('Japan TRANSFORMED'!L116-L$395)/L$396</f>
        <v>1.5876806571387281</v>
      </c>
      <c r="M116" s="29">
        <f>('Japan TRANSFORMED'!M116-M$395)/M$396</f>
        <v>5.0128514865650322</v>
      </c>
      <c r="N116" s="29">
        <f>('Japan TRANSFORMED'!N116-N$395)/N$396</f>
        <v>0.53166925015513544</v>
      </c>
      <c r="P116" s="29">
        <f>('Japan TRANSFORMED'!P116-P$395)/P$396</f>
        <v>8.7682608902884498E-2</v>
      </c>
      <c r="Q116" s="29">
        <f>('Japan TRANSFORMED'!Q116-Q$395)/Q$396</f>
        <v>-0.40511813241233485</v>
      </c>
    </row>
    <row r="117" spans="1:17">
      <c r="A117" s="1" t="s">
        <v>122</v>
      </c>
      <c r="B117" s="22">
        <f>('Japan TRANSFORMED'!B117-B$395)/B$396</f>
        <v>4.9788090610533214E-2</v>
      </c>
      <c r="C117" s="29">
        <f>('Japan TRANSFORMED'!C117-C$395)/C$396</f>
        <v>-0.65842570824352675</v>
      </c>
      <c r="D117" s="29">
        <f>('Japan TRANSFORMED'!D117-D$395)/D$396</f>
        <v>1.1378042251334621</v>
      </c>
      <c r="E117" s="29">
        <f>('Japan TRANSFORMED'!E117-'Japan NORMALIZED'!E$395)/'Japan NORMALIZED'!E$396</f>
        <v>1.0823788663367513E-2</v>
      </c>
      <c r="F117" s="29">
        <f>('Japan TRANSFORMED'!F117-F$395)/F$396</f>
        <v>-0.63671845780535075</v>
      </c>
      <c r="G117" s="29">
        <f>('Japan TRANSFORMED'!G117-G$395)/G$396</f>
        <v>-0.93127937997818167</v>
      </c>
      <c r="H117" s="29">
        <f>('Japan TRANSFORMED'!H117-H$395)/H$396</f>
        <v>-0.16900777740160799</v>
      </c>
      <c r="J117" s="29">
        <f>('Japan TRANSFORMED'!J117-J$395)/J$396</f>
        <v>2.7776531046784037</v>
      </c>
      <c r="L117" s="29">
        <f>('Japan TRANSFORMED'!L117-L$395)/L$396</f>
        <v>-1.6369543275687319</v>
      </c>
      <c r="M117" s="29">
        <f>('Japan TRANSFORMED'!M117-M$395)/M$396</f>
        <v>-3.4145047192549094</v>
      </c>
      <c r="N117" s="29">
        <f>('Japan TRANSFORMED'!N117-N$395)/N$396</f>
        <v>-0.65753543916351209</v>
      </c>
      <c r="P117" s="29">
        <f>('Japan TRANSFORMED'!P117-P$395)/P$396</f>
        <v>8.7682608902884498E-2</v>
      </c>
      <c r="Q117" s="29">
        <f>('Japan TRANSFORMED'!Q117-Q$395)/Q$396</f>
        <v>-0.49884066577947933</v>
      </c>
    </row>
    <row r="118" spans="1:17">
      <c r="A118" s="1" t="s">
        <v>123</v>
      </c>
      <c r="B118" s="22">
        <f>('Japan TRANSFORMED'!B118-B$395)/B$396</f>
        <v>1.689405704505021</v>
      </c>
      <c r="C118" s="29">
        <f>('Japan TRANSFORMED'!C118-C$395)/C$396</f>
        <v>-0.44334775230403756</v>
      </c>
      <c r="D118" s="29">
        <f>('Japan TRANSFORMED'!D118-D$395)/D$396</f>
        <v>1.6047385719836647</v>
      </c>
      <c r="E118" s="29">
        <f>('Japan TRANSFORMED'!E118-'Japan NORMALIZED'!E$395)/'Japan NORMALIZED'!E$396</f>
        <v>-0.57677984638320257</v>
      </c>
      <c r="F118" s="29">
        <f>('Japan TRANSFORMED'!F118-F$395)/F$396</f>
        <v>-0.21567189637788242</v>
      </c>
      <c r="G118" s="29">
        <f>('Japan TRANSFORMED'!G118-G$395)/G$396</f>
        <v>2.3282762038472007</v>
      </c>
      <c r="H118" s="29">
        <f>('Japan TRANSFORMED'!H118-H$395)/H$396</f>
        <v>-0.19988920863059595</v>
      </c>
      <c r="J118" s="29">
        <f>('Japan TRANSFORMED'!J118-J$395)/J$396</f>
        <v>2.6341375255744301</v>
      </c>
      <c r="L118" s="29">
        <f>('Japan TRANSFORMED'!L118-L$395)/L$396</f>
        <v>-1.749666762058909</v>
      </c>
      <c r="M118" s="29">
        <f>('Japan TRANSFORMED'!M118-M$395)/M$396</f>
        <v>-3.8852951267004578</v>
      </c>
      <c r="N118" s="29">
        <f>('Japan TRANSFORMED'!N118-N$395)/N$396</f>
        <v>0.19865895015111124</v>
      </c>
      <c r="P118" s="29">
        <f>('Japan TRANSFORMED'!P118-P$395)/P$396</f>
        <v>8.7682608902884498E-2</v>
      </c>
      <c r="Q118" s="29">
        <f>('Japan TRANSFORMED'!Q118-Q$395)/Q$396</f>
        <v>-0.4405218969759242</v>
      </c>
    </row>
    <row r="119" spans="1:17">
      <c r="A119" s="1" t="s">
        <v>124</v>
      </c>
      <c r="B119" s="22">
        <f>('Japan TRANSFORMED'!B119-B$395)/B$396</f>
        <v>0.51716374801412901</v>
      </c>
      <c r="C119" s="29">
        <f>('Japan TRANSFORMED'!C119-C$395)/C$396</f>
        <v>-0.5111699396977557</v>
      </c>
      <c r="D119" s="29">
        <f>('Japan TRANSFORMED'!D119-D$395)/D$396</f>
        <v>1.4965004215008686</v>
      </c>
      <c r="E119" s="29">
        <f>('Japan TRANSFORMED'!E119-'Japan NORMALIZED'!E$395)/'Japan NORMALIZED'!E$396</f>
        <v>-0.57677984638320257</v>
      </c>
      <c r="F119" s="29">
        <f>('Japan TRANSFORMED'!F119-F$395)/F$396</f>
        <v>-0.21567228858827273</v>
      </c>
      <c r="G119" s="29">
        <f>('Japan TRANSFORMED'!G119-G$395)/G$396</f>
        <v>1.6768928994391372</v>
      </c>
      <c r="H119" s="29">
        <f>('Japan TRANSFORMED'!H119-H$395)/H$396</f>
        <v>-0.90094213551309166</v>
      </c>
      <c r="J119" s="29">
        <f>('Japan TRANSFORMED'!J119-J$395)/J$396</f>
        <v>3.441677083609294</v>
      </c>
      <c r="L119" s="29">
        <f>('Japan TRANSFORMED'!L119-L$395)/L$396</f>
        <v>-1.9864871113543605</v>
      </c>
      <c r="M119" s="29">
        <f>('Japan TRANSFORMED'!M119-M$395)/M$396</f>
        <v>-7.0989827468804192</v>
      </c>
      <c r="N119" s="29">
        <f>('Japan TRANSFORMED'!N119-N$395)/N$396</f>
        <v>-7.4605252250352763E-2</v>
      </c>
      <c r="P119" s="29">
        <f>('Japan TRANSFORMED'!P119-P$395)/P$396</f>
        <v>8.7682608902884498E-2</v>
      </c>
      <c r="Q119" s="29">
        <f>('Japan TRANSFORMED'!Q119-Q$395)/Q$396</f>
        <v>-0.41880609133880187</v>
      </c>
    </row>
    <row r="120" spans="1:17">
      <c r="A120" s="1" t="s">
        <v>125</v>
      </c>
      <c r="B120" s="22">
        <f>('Japan TRANSFORMED'!B120-B$395)/B$396</f>
        <v>-6.6671136285952294E-3</v>
      </c>
      <c r="C120" s="29">
        <f>('Japan TRANSFORMED'!C120-C$395)/C$396</f>
        <v>-0.75182850912025234</v>
      </c>
      <c r="D120" s="29">
        <f>('Japan TRANSFORMED'!D120-D$395)/D$396</f>
        <v>1.229680794729324</v>
      </c>
      <c r="E120" s="29">
        <f>('Japan TRANSFORMED'!E120-'Japan NORMALIZED'!E$395)/'Japan NORMALIZED'!E$396</f>
        <v>-0.63554020988785953</v>
      </c>
      <c r="F120" s="29">
        <f>('Japan TRANSFORMED'!F120-F$395)/F$396</f>
        <v>-0.21567268076458063</v>
      </c>
      <c r="G120" s="29">
        <f>('Japan TRANSFORMED'!G120-G$395)/G$396</f>
        <v>7.9942107571500977E-3</v>
      </c>
      <c r="H120" s="29">
        <f>('Japan TRANSFORMED'!H120-H$395)/H$396</f>
        <v>-0.67628693303008924</v>
      </c>
      <c r="J120" s="29">
        <f>('Japan TRANSFORMED'!J120-J$395)/J$396</f>
        <v>0.33044858017050799</v>
      </c>
      <c r="L120" s="29">
        <f>('Japan TRANSFORMED'!L120-L$395)/L$396</f>
        <v>0.40185579762812229</v>
      </c>
      <c r="M120" s="29">
        <f>('Japan TRANSFORMED'!M120-M$395)/M$396</f>
        <v>0.89956012350913128</v>
      </c>
      <c r="N120" s="29">
        <f>('Japan TRANSFORMED'!N120-N$395)/N$396</f>
        <v>0.75450937671883955</v>
      </c>
      <c r="P120" s="29">
        <f>('Japan TRANSFORMED'!P120-P$395)/P$396</f>
        <v>8.7682608902884498E-2</v>
      </c>
      <c r="Q120" s="29">
        <f>('Japan TRANSFORMED'!Q120-Q$395)/Q$396</f>
        <v>-0.39281489256992758</v>
      </c>
    </row>
    <row r="121" spans="1:17">
      <c r="A121" s="1" t="s">
        <v>126</v>
      </c>
      <c r="B121" s="22">
        <f>('Japan TRANSFORMED'!B121-B$395)/B$396</f>
        <v>-0.67962668490023981</v>
      </c>
      <c r="C121" s="29">
        <f>('Japan TRANSFORMED'!C121-C$395)/C$396</f>
        <v>-0.68447852445724255</v>
      </c>
      <c r="D121" s="29">
        <f>('Japan TRANSFORMED'!D121-D$395)/D$396</f>
        <v>1.0736164847308738</v>
      </c>
      <c r="E121" s="29">
        <f>('Japan TRANSFORMED'!E121-'Japan NORMALIZED'!E$395)/'Japan NORMALIZED'!E$396</f>
        <v>-0.6943005733925165</v>
      </c>
      <c r="F121" s="29">
        <f>('Japan TRANSFORMED'!F121-F$395)/F$396</f>
        <v>1.6080426109339034</v>
      </c>
      <c r="G121" s="29">
        <f>('Japan TRANSFORMED'!G121-G$395)/G$396</f>
        <v>-0.40219373274287817</v>
      </c>
      <c r="H121" s="29">
        <f>('Japan TRANSFORMED'!H121-H$395)/H$396</f>
        <v>-1.2416166992486351E-2</v>
      </c>
      <c r="J121" s="29">
        <f>('Japan TRANSFORMED'!J121-J$395)/J$396</f>
        <v>0.19521625925130345</v>
      </c>
      <c r="L121" s="29">
        <f>('Japan TRANSFORMED'!L121-L$395)/L$396</f>
        <v>-0.440213739639635</v>
      </c>
      <c r="M121" s="29">
        <f>('Japan TRANSFORMED'!M121-M$395)/M$396</f>
        <v>-1.1648342468304648E-2</v>
      </c>
      <c r="N121" s="29">
        <f>('Japan TRANSFORMED'!N121-N$395)/N$396</f>
        <v>-0.23848259742547592</v>
      </c>
      <c r="P121" s="29">
        <f>('Japan TRANSFORMED'!P121-P$395)/P$396</f>
        <v>8.7682608902884498E-2</v>
      </c>
      <c r="Q121" s="29">
        <f>('Japan TRANSFORMED'!Q121-Q$395)/Q$396</f>
        <v>-0.37508252103505113</v>
      </c>
    </row>
    <row r="122" spans="1:17">
      <c r="A122" s="1" t="s">
        <v>127</v>
      </c>
      <c r="B122" s="22">
        <f>('Japan TRANSFORMED'!B122-B$395)/B$396</f>
        <v>-0.95671130113956848</v>
      </c>
      <c r="C122" s="29">
        <f>('Japan TRANSFORMED'!C122-C$395)/C$396</f>
        <v>-0.31804933149426479</v>
      </c>
      <c r="D122" s="29">
        <f>('Japan TRANSFORMED'!D122-D$395)/D$396</f>
        <v>0.98425708142530921</v>
      </c>
      <c r="E122" s="29">
        <f>('Japan TRANSFORMED'!E122-'Japan NORMALIZED'!E$395)/'Japan NORMALIZED'!E$396</f>
        <v>-0.92934202741114458</v>
      </c>
      <c r="F122" s="29">
        <f>('Japan TRANSFORMED'!F122-F$395)/F$396</f>
        <v>1.5917351803710835</v>
      </c>
      <c r="G122" s="29">
        <f>('Japan TRANSFORMED'!G122-G$395)/G$396</f>
        <v>-1.2456554910960331</v>
      </c>
      <c r="H122" s="29">
        <f>('Japan TRANSFORMED'!H122-H$395)/H$396</f>
        <v>-6.1231452536257822E-2</v>
      </c>
      <c r="J122" s="29">
        <f>('Japan TRANSFORMED'!J122-J$395)/J$396</f>
        <v>0.33704621987266725</v>
      </c>
      <c r="L122" s="29">
        <f>('Japan TRANSFORMED'!L122-L$395)/L$396</f>
        <v>-0.56070520732071161</v>
      </c>
      <c r="M122" s="29">
        <f>('Japan TRANSFORMED'!M122-M$395)/M$396</f>
        <v>-0.47132522540817978</v>
      </c>
      <c r="N122" s="29">
        <f>('Japan TRANSFORMED'!N122-N$395)/N$396</f>
        <v>-0.26730290556376901</v>
      </c>
      <c r="P122" s="29">
        <f>('Japan TRANSFORMED'!P122-P$395)/P$396</f>
        <v>8.7682608902884498E-2</v>
      </c>
      <c r="Q122" s="29">
        <f>('Japan TRANSFORMED'!Q122-Q$395)/Q$396</f>
        <v>-0.43080387997798192</v>
      </c>
    </row>
    <row r="123" spans="1:17">
      <c r="A123" s="1" t="s">
        <v>128</v>
      </c>
      <c r="B123" s="22">
        <f>('Japan TRANSFORMED'!B123-B$395)/B$396</f>
        <v>-1.0495976959219233</v>
      </c>
      <c r="C123" s="29">
        <f>('Japan TRANSFORMED'!C123-C$395)/C$396</f>
        <v>-0.69710218719626293</v>
      </c>
      <c r="D123" s="29">
        <f>('Japan TRANSFORMED'!D123-D$395)/D$396</f>
        <v>0.67967996029930111</v>
      </c>
      <c r="E123" s="29">
        <f>('Japan TRANSFORMED'!E123-'Japan NORMALIZED'!E$395)/'Japan NORMALIZED'!E$396</f>
        <v>-0.98810239091580154</v>
      </c>
      <c r="F123" s="29">
        <f>('Japan TRANSFORMED'!F123-F$395)/F$396</f>
        <v>1.5757154062261649</v>
      </c>
      <c r="G123" s="29">
        <f>('Japan TRANSFORMED'!G123-G$395)/G$396</f>
        <v>-0.14522734782896984</v>
      </c>
      <c r="H123" s="29">
        <f>('Japan TRANSFORMED'!H123-H$395)/H$396</f>
        <v>0.74167634920856662</v>
      </c>
      <c r="J123" s="29">
        <f>('Japan TRANSFORMED'!J123-J$395)/J$396</f>
        <v>0.28086034565824725</v>
      </c>
      <c r="L123" s="29">
        <f>('Japan TRANSFORMED'!L123-L$395)/L$396</f>
        <v>-0.681311265097713</v>
      </c>
      <c r="M123" s="29">
        <f>('Japan TRANSFORMED'!M123-M$395)/M$396</f>
        <v>1.7516685908994727E-2</v>
      </c>
      <c r="N123" s="29">
        <f>('Japan TRANSFORMED'!N123-N$395)/N$396</f>
        <v>-0.54317392172354551</v>
      </c>
      <c r="P123" s="29">
        <f>('Japan TRANSFORMED'!P123-P$395)/P$396</f>
        <v>8.7682608902884498E-2</v>
      </c>
      <c r="Q123" s="29">
        <f>('Japan TRANSFORMED'!Q123-Q$395)/Q$396</f>
        <v>-0.45589231559110438</v>
      </c>
    </row>
    <row r="124" spans="1:17">
      <c r="A124" s="1" t="s">
        <v>129</v>
      </c>
      <c r="B124" s="22">
        <f>('Japan TRANSFORMED'!B124-B$395)/B$396</f>
        <v>-1.73717600461412</v>
      </c>
      <c r="C124" s="29">
        <f>('Japan TRANSFORMED'!C124-C$395)/C$396</f>
        <v>0.28804380044636752</v>
      </c>
      <c r="D124" s="29">
        <f>('Japan TRANSFORMED'!D124-D$395)/D$396</f>
        <v>0.88608759610370347</v>
      </c>
      <c r="E124" s="29">
        <f>('Japan TRANSFORMED'!E124-'Japan NORMALIZED'!E$395)/'Japan NORMALIZED'!E$396</f>
        <v>-0.63554020988785953</v>
      </c>
      <c r="F124" s="29">
        <f>('Japan TRANSFORMED'!F124-F$395)/F$396</f>
        <v>-1.9963858906469663</v>
      </c>
      <c r="G124" s="29">
        <f>('Japan TRANSFORMED'!G124-G$395)/G$396</f>
        <v>-1.0925200400021431</v>
      </c>
      <c r="H124" s="29">
        <f>('Japan TRANSFORMED'!H124-H$395)/H$396</f>
        <v>2.8414312278306424</v>
      </c>
      <c r="J124" s="29">
        <f>('Japan TRANSFORMED'!J124-J$395)/J$396</f>
        <v>0.1269520019853502</v>
      </c>
      <c r="L124" s="29">
        <f>('Japan TRANSFORMED'!L124-L$395)/L$396</f>
        <v>-0.92527902820989139</v>
      </c>
      <c r="M124" s="29">
        <f>('Japan TRANSFORMED'!M124-M$395)/M$396</f>
        <v>-1.12686478604902</v>
      </c>
      <c r="N124" s="29">
        <f>('Japan TRANSFORMED'!N124-N$395)/N$396</f>
        <v>-0.76985614834254656</v>
      </c>
      <c r="P124" s="29">
        <f>('Japan TRANSFORMED'!P124-P$395)/P$396</f>
        <v>8.7682608902884498E-2</v>
      </c>
      <c r="Q124" s="29">
        <f>('Japan TRANSFORMED'!Q124-Q$395)/Q$396</f>
        <v>-0.2684775962794077</v>
      </c>
    </row>
    <row r="125" spans="1:17">
      <c r="A125" s="1" t="s">
        <v>130</v>
      </c>
      <c r="B125" s="22">
        <f>('Japan TRANSFORMED'!B125-B$395)/B$396</f>
        <v>-0.54730949945543017</v>
      </c>
      <c r="C125" s="29">
        <f>('Japan TRANSFORMED'!C125-C$395)/C$396</f>
        <v>0.70939640547913363</v>
      </c>
      <c r="D125" s="29">
        <f>('Japan TRANSFORMED'!D125-D$395)/D$396</f>
        <v>0.67967996029930133</v>
      </c>
      <c r="E125" s="29">
        <f>('Japan TRANSFORMED'!E125-'Japan NORMALIZED'!E$395)/'Japan NORMALIZED'!E$396</f>
        <v>0.12834451567268151</v>
      </c>
      <c r="F125" s="29">
        <f>('Japan TRANSFORMED'!F125-F$395)/F$396</f>
        <v>-2.0118990779732076</v>
      </c>
      <c r="G125" s="29">
        <f>('Japan TRANSFORMED'!G125-G$395)/G$396</f>
        <v>0.37094868094598998</v>
      </c>
      <c r="H125" s="29">
        <f>('Japan TRANSFORMED'!H125-H$395)/H$396</f>
        <v>1.1261162626312691</v>
      </c>
      <c r="J125" s="29">
        <f>('Japan TRANSFORMED'!J125-J$395)/J$396</f>
        <v>-0.82058880950066493</v>
      </c>
      <c r="L125" s="29">
        <f>('Japan TRANSFORMED'!L125-L$395)/L$396</f>
        <v>-0.80478756052881251</v>
      </c>
      <c r="M125" s="29">
        <f>('Japan TRANSFORMED'!M125-M$395)/M$396</f>
        <v>-0.30861755780593092</v>
      </c>
      <c r="N125" s="29">
        <f>('Japan TRANSFORMED'!N125-N$395)/N$396</f>
        <v>-0.85995982330744902</v>
      </c>
      <c r="P125" s="29">
        <f>('Japan TRANSFORMED'!P125-P$395)/P$396</f>
        <v>8.7682608902884498E-2</v>
      </c>
      <c r="Q125" s="29">
        <f>('Japan TRANSFORMED'!Q125-Q$395)/Q$396</f>
        <v>-9.1306490433477827E-2</v>
      </c>
    </row>
    <row r="126" spans="1:17">
      <c r="A126" s="1" t="s">
        <v>131</v>
      </c>
      <c r="B126" s="22">
        <f>('Japan TRANSFORMED'!B126-B$395)/B$396</f>
        <v>0.13892992915934521</v>
      </c>
      <c r="C126" s="29">
        <f>('Japan TRANSFORMED'!C126-C$395)/C$396</f>
        <v>0.86168775757891125</v>
      </c>
      <c r="D126" s="29">
        <f>('Japan TRANSFORMED'!D126-D$395)/D$396</f>
        <v>0.70452329716441275</v>
      </c>
      <c r="E126" s="29">
        <f>('Japan TRANSFORMED'!E126-'Japan NORMALIZED'!E$395)/'Japan NORMALIZED'!E$396</f>
        <v>0.48090669670062353</v>
      </c>
      <c r="F126" s="29">
        <f>('Japan TRANSFORMED'!F126-F$395)/F$396</f>
        <v>-2.0276863266725096</v>
      </c>
      <c r="G126" s="29">
        <f>('Japan TRANSFORMED'!G126-G$395)/G$396</f>
        <v>0.96379485712888957</v>
      </c>
      <c r="H126" s="29">
        <f>('Japan TRANSFORMED'!H126-H$395)/H$396</f>
        <v>0.91927586924488092</v>
      </c>
      <c r="J126" s="29">
        <f>('Japan TRANSFORMED'!J126-J$395)/J$396</f>
        <v>-0.72625401474003226</v>
      </c>
      <c r="L126" s="29">
        <f>('Japan TRANSFORMED'!L126-L$395)/L$396</f>
        <v>-0.32098146396360699</v>
      </c>
      <c r="M126" s="29">
        <f>('Japan TRANSFORMED'!M126-M$395)/M$396</f>
        <v>-0.19852938490138988</v>
      </c>
      <c r="N126" s="29">
        <f>('Japan TRANSFORMED'!N126-N$395)/N$396</f>
        <v>-0.23814851619019711</v>
      </c>
      <c r="P126" s="29">
        <f>('Japan TRANSFORMED'!P126-P$395)/P$396</f>
        <v>8.7682608902884498E-2</v>
      </c>
      <c r="Q126" s="29">
        <f>('Japan TRANSFORMED'!Q126-Q$395)/Q$396</f>
        <v>-2.5834449280007291E-2</v>
      </c>
    </row>
    <row r="127" spans="1:17">
      <c r="A127" s="1" t="s">
        <v>132</v>
      </c>
      <c r="B127" s="22">
        <f>('Japan TRANSFORMED'!B127-B$395)/B$396</f>
        <v>0.97873734384156619</v>
      </c>
      <c r="C127" s="29">
        <f>('Japan TRANSFORMED'!C127-C$395)/C$396</f>
        <v>1.0098468405228538</v>
      </c>
      <c r="D127" s="29">
        <f>('Japan TRANSFORMED'!D127-D$395)/D$396</f>
        <v>0.69016815317554181</v>
      </c>
      <c r="E127" s="29">
        <f>('Japan TRANSFORMED'!E127-'Japan NORMALIZED'!E$395)/'Japan NORMALIZED'!E$396</f>
        <v>0.77470851422390852</v>
      </c>
      <c r="F127" s="29">
        <f>('Japan TRANSFORMED'!F127-F$395)/F$396</f>
        <v>0.96853230240825205</v>
      </c>
      <c r="G127" s="29">
        <f>('Japan TRANSFORMED'!G127-G$395)/G$396</f>
        <v>0.83393684969424453</v>
      </c>
      <c r="H127" s="29">
        <f>('Japan TRANSFORMED'!H127-H$395)/H$396</f>
        <v>-0.48441469628406186</v>
      </c>
      <c r="J127" s="29">
        <f>('Japan TRANSFORMED'!J127-J$395)/J$396</f>
        <v>-3.1274648650539541E-2</v>
      </c>
      <c r="L127" s="29">
        <f>('Japan TRANSFORMED'!L127-L$395)/L$396</f>
        <v>-0.44366792373245234</v>
      </c>
      <c r="M127" s="29">
        <f>('Japan TRANSFORMED'!M127-M$395)/M$396</f>
        <v>0.25351370502668386</v>
      </c>
      <c r="N127" s="29">
        <f>('Japan TRANSFORMED'!N127-N$395)/N$396</f>
        <v>-0.64774331969243815</v>
      </c>
      <c r="P127" s="29">
        <f>('Japan TRANSFORMED'!P127-P$395)/P$396</f>
        <v>8.7682608902884498E-2</v>
      </c>
      <c r="Q127" s="29">
        <f>('Japan TRANSFORMED'!Q127-Q$395)/Q$396</f>
        <v>-0.21739763027417758</v>
      </c>
    </row>
    <row r="128" spans="1:17">
      <c r="A128" s="1" t="s">
        <v>133</v>
      </c>
      <c r="B128" s="22">
        <f>('Japan TRANSFORMED'!B128-B$395)/B$396</f>
        <v>-7.5500734975812306E-2</v>
      </c>
      <c r="C128" s="29">
        <f>('Japan TRANSFORMED'!C128-C$395)/C$396</f>
        <v>4.1732388248377474E-2</v>
      </c>
      <c r="D128" s="29">
        <f>('Japan TRANSFORMED'!D128-D$395)/D$396</f>
        <v>0.42876424781645567</v>
      </c>
      <c r="E128" s="29">
        <f>('Japan TRANSFORMED'!E128-'Japan NORMALIZED'!E$395)/'Japan NORMALIZED'!E$396</f>
        <v>0.77470851422390852</v>
      </c>
      <c r="F128" s="29">
        <f>('Japan TRANSFORMED'!F128-F$395)/F$396</f>
        <v>0.96159866452938914</v>
      </c>
      <c r="G128" s="29">
        <f>('Japan TRANSFORMED'!G128-G$395)/G$396</f>
        <v>-1.4948151712525748</v>
      </c>
      <c r="H128" s="29">
        <f>('Japan TRANSFORMED'!H128-H$395)/H$396</f>
        <v>-0.19986350794825974</v>
      </c>
      <c r="J128" s="29">
        <f>('Japan TRANSFORMED'!J128-J$395)/J$396</f>
        <v>0.54393433784204648</v>
      </c>
      <c r="L128" s="29">
        <f>('Japan TRANSFORMED'!L128-L$395)/L$396</f>
        <v>-0.93095866812167472</v>
      </c>
      <c r="M128" s="29">
        <f>('Japan TRANSFORMED'!M128-M$395)/M$396</f>
        <v>-0.60349458127200362</v>
      </c>
      <c r="N128" s="29">
        <f>('Japan TRANSFORMED'!N128-N$395)/N$396</f>
        <v>-1.0046841985912949</v>
      </c>
      <c r="P128" s="29">
        <f>('Japan TRANSFORMED'!P128-P$395)/P$396</f>
        <v>8.7682608902884498E-2</v>
      </c>
      <c r="Q128" s="29">
        <f>('Japan TRANSFORMED'!Q128-Q$395)/Q$396</f>
        <v>-0.41784397196351386</v>
      </c>
    </row>
    <row r="129" spans="1:17">
      <c r="A129" s="1" t="s">
        <v>134</v>
      </c>
      <c r="B129" s="22">
        <f>('Japan TRANSFORMED'!B129-B$395)/B$396</f>
        <v>-0.71402558617600154</v>
      </c>
      <c r="C129" s="29">
        <f>('Japan TRANSFORMED'!C129-C$395)/C$396</f>
        <v>-0.25976495633938945</v>
      </c>
      <c r="D129" s="29">
        <f>('Japan TRANSFORMED'!D129-D$395)/D$396</f>
        <v>0.4633180759832688</v>
      </c>
      <c r="E129" s="29">
        <f>('Japan TRANSFORMED'!E129-'Japan NORMALIZED'!E$395)/'Japan NORMALIZED'!E$396</f>
        <v>0.71594815071925155</v>
      </c>
      <c r="F129" s="29">
        <f>('Japan TRANSFORMED'!F129-F$395)/F$396</f>
        <v>0.95474514670827004</v>
      </c>
      <c r="G129" s="29">
        <f>('Japan TRANSFORMED'!G129-G$395)/G$396</f>
        <v>-1.2889677376370243</v>
      </c>
      <c r="H129" s="29">
        <f>('Japan TRANSFORMED'!H129-H$395)/H$396</f>
        <v>0.47438397327669429</v>
      </c>
      <c r="J129" s="29">
        <f>('Japan TRANSFORMED'!J129-J$395)/J$396</f>
        <v>-9.8370237134094554E-2</v>
      </c>
      <c r="L129" s="29">
        <f>('Japan TRANSFORMED'!L129-L$395)/L$396</f>
        <v>-0.9285152238331128</v>
      </c>
      <c r="M129" s="29">
        <f>('Japan TRANSFORMED'!M129-M$395)/M$396</f>
        <v>-1.8000910387025975</v>
      </c>
      <c r="N129" s="29">
        <f>('Japan TRANSFORMED'!N129-N$395)/N$396</f>
        <v>-1.4942787389478234</v>
      </c>
      <c r="P129" s="29">
        <f>('Japan TRANSFORMED'!P129-P$395)/P$396</f>
        <v>8.7682608902884498E-2</v>
      </c>
      <c r="Q129" s="29">
        <f>('Japan TRANSFORMED'!Q129-Q$395)/Q$396</f>
        <v>-0.43730934469776411</v>
      </c>
    </row>
    <row r="130" spans="1:17">
      <c r="A130" s="1" t="s">
        <v>135</v>
      </c>
      <c r="B130" s="22">
        <f>('Japan TRANSFORMED'!B130-B$395)/B$396</f>
        <v>-0.13073289723193379</v>
      </c>
      <c r="C130" s="29">
        <f>('Japan TRANSFORMED'!C130-C$395)/C$396</f>
        <v>-0.30804868375634342</v>
      </c>
      <c r="D130" s="29">
        <f>('Japan TRANSFORMED'!D130-D$395)/D$396</f>
        <v>0.30410158728946779</v>
      </c>
      <c r="E130" s="29">
        <f>('Japan TRANSFORMED'!E130-'Japan NORMALIZED'!E$395)/'Japan NORMALIZED'!E$396</f>
        <v>0.77470851422390852</v>
      </c>
      <c r="F130" s="29">
        <f>('Japan TRANSFORMED'!F130-F$395)/F$396</f>
        <v>-9.213233075416058E-2</v>
      </c>
      <c r="G130" s="29">
        <f>('Japan TRANSFORMED'!G130-G$395)/G$396</f>
        <v>-0.90436079495099142</v>
      </c>
      <c r="H130" s="29">
        <f>('Japan TRANSFORMED'!H130-H$395)/H$396</f>
        <v>-0.93837249224749364</v>
      </c>
      <c r="J130" s="29">
        <f>('Japan TRANSFORMED'!J130-J$395)/J$396</f>
        <v>-0.2862563829445321</v>
      </c>
      <c r="L130" s="29">
        <f>('Japan TRANSFORMED'!L130-L$395)/L$396</f>
        <v>-0.44471711352175486</v>
      </c>
      <c r="M130" s="29">
        <f>('Japan TRANSFORMED'!M130-M$395)/M$396</f>
        <v>-0.93486756078521283</v>
      </c>
      <c r="N130" s="29">
        <f>('Japan TRANSFORMED'!N130-N$395)/N$396</f>
        <v>-0.93801407643826462</v>
      </c>
      <c r="P130" s="29">
        <f>('Japan TRANSFORMED'!P130-P$395)/P$396</f>
        <v>8.7682608902884498E-2</v>
      </c>
      <c r="Q130" s="29">
        <f>('Japan TRANSFORMED'!Q130-Q$395)/Q$396</f>
        <v>-0.42726336018294514</v>
      </c>
    </row>
    <row r="131" spans="1:17">
      <c r="A131" s="1" t="s">
        <v>136</v>
      </c>
      <c r="B131" s="22">
        <f>('Japan TRANSFORMED'!B131-B$395)/B$396</f>
        <v>-0.39535423034851691</v>
      </c>
      <c r="C131" s="29">
        <f>('Japan TRANSFORMED'!C131-C$395)/C$396</f>
        <v>-2.5771264549156611E-2</v>
      </c>
      <c r="D131" s="29">
        <f>('Japan TRANSFORMED'!D131-D$395)/D$396</f>
        <v>0.21789436267925388</v>
      </c>
      <c r="E131" s="29">
        <f>('Japan TRANSFORMED'!E131-'Japan NORMALIZED'!E$395)/'Japan NORMALIZED'!E$396</f>
        <v>1.3035517857658216</v>
      </c>
      <c r="F131" s="29">
        <f>('Japan TRANSFORMED'!F131-F$395)/F$396</f>
        <v>-9.2218265156422979E-2</v>
      </c>
      <c r="G131" s="29">
        <f>('Japan TRANSFORMED'!G131-G$395)/G$396</f>
        <v>-1.3195233236881752</v>
      </c>
      <c r="H131" s="29">
        <f>('Japan TRANSFORMED'!H131-H$395)/H$396</f>
        <v>0.18511583648703817</v>
      </c>
      <c r="J131" s="29">
        <f>('Japan TRANSFORMED'!J131-J$395)/J$396</f>
        <v>-0.90383609897955353</v>
      </c>
      <c r="L131" s="29">
        <f>('Japan TRANSFORMED'!L131-L$395)/L$396</f>
        <v>4.257363086744869E-2</v>
      </c>
      <c r="M131" s="29">
        <f>('Japan TRANSFORMED'!M131-M$395)/M$396</f>
        <v>-0.8762047641014058</v>
      </c>
      <c r="N131" s="29">
        <f>('Japan TRANSFORMED'!N131-N$395)/N$396</f>
        <v>-0.29837410002851406</v>
      </c>
      <c r="P131" s="29">
        <f>('Japan TRANSFORMED'!P131-P$395)/P$396</f>
        <v>8.7682608902884498E-2</v>
      </c>
      <c r="Q131" s="29">
        <f>('Japan TRANSFORMED'!Q131-Q$395)/Q$396</f>
        <v>-0.33598756951342168</v>
      </c>
    </row>
    <row r="132" spans="1:17">
      <c r="A132" s="1" t="s">
        <v>137</v>
      </c>
      <c r="B132" s="22">
        <f>('Japan TRANSFORMED'!B132-B$395)/B$396</f>
        <v>1.1888276934753299</v>
      </c>
      <c r="C132" s="29">
        <f>('Japan TRANSFORMED'!C132-C$395)/C$396</f>
        <v>0.21715859503741178</v>
      </c>
      <c r="D132" s="29">
        <f>('Japan TRANSFORMED'!D132-D$395)/D$396</f>
        <v>0.36152655750757956</v>
      </c>
      <c r="E132" s="29">
        <f>('Japan TRANSFORMED'!E132-'Japan NORMALIZED'!E$395)/'Japan NORMALIZED'!E$396</f>
        <v>1.3623121492704786</v>
      </c>
      <c r="F132" s="29">
        <f>('Japan TRANSFORMED'!F132-F$395)/F$396</f>
        <v>-9.2304088153131722E-2</v>
      </c>
      <c r="G132" s="29">
        <f>('Japan TRANSFORMED'!G132-G$395)/G$396</f>
        <v>-0.36926520182094191</v>
      </c>
      <c r="H132" s="29">
        <f>('Japan TRANSFORMED'!H132-H$395)/H$396</f>
        <v>-0.10102097888080985</v>
      </c>
      <c r="J132" s="29">
        <f>('Japan TRANSFORMED'!J132-J$395)/J$396</f>
        <v>-0.78064290694348881</v>
      </c>
      <c r="L132" s="29">
        <f>('Japan TRANSFORMED'!L132-L$395)/L$396</f>
        <v>-0.20118876623557325</v>
      </c>
      <c r="M132" s="29">
        <f>('Japan TRANSFORMED'!M132-M$395)/M$396</f>
        <v>-0.18808144180183112</v>
      </c>
      <c r="N132" s="29">
        <f>('Japan TRANSFORMED'!N132-N$395)/N$396</f>
        <v>-0.29896313541115432</v>
      </c>
      <c r="P132" s="29">
        <f>('Japan TRANSFORMED'!P132-P$395)/P$396</f>
        <v>8.7682608902884498E-2</v>
      </c>
      <c r="Q132" s="29">
        <f>('Japan TRANSFORMED'!Q132-Q$395)/Q$396</f>
        <v>-0.41953302637111139</v>
      </c>
    </row>
    <row r="133" spans="1:17">
      <c r="A133" s="1" t="s">
        <v>138</v>
      </c>
      <c r="B133" s="22">
        <f>('Japan TRANSFORMED'!B133-B$395)/B$396</f>
        <v>-1.4202152213247214</v>
      </c>
      <c r="C133" s="29">
        <f>('Japan TRANSFORMED'!C133-C$395)/C$396</f>
        <v>0.45986152731433905</v>
      </c>
      <c r="D133" s="29">
        <f>('Japan TRANSFORMED'!D133-D$395)/D$396</f>
        <v>0.18212009025047848</v>
      </c>
      <c r="E133" s="29">
        <f>('Japan TRANSFORMED'!E133-'Japan NORMALIZED'!E$395)/'Japan NORMALIZED'!E$396</f>
        <v>0.95098960473787952</v>
      </c>
      <c r="F133" s="29">
        <f>('Japan TRANSFORMED'!F133-F$395)/F$396</f>
        <v>0.90882344592598174</v>
      </c>
      <c r="G133" s="29">
        <f>('Japan TRANSFORMED'!G133-G$395)/G$396</f>
        <v>-1.0212247852013236</v>
      </c>
      <c r="H133" s="29">
        <f>('Japan TRANSFORMED'!H133-H$395)/H$396</f>
        <v>8.2203762068374625E-2</v>
      </c>
      <c r="J133" s="29">
        <f>('Japan TRANSFORMED'!J133-J$395)/J$396</f>
        <v>-1.5945321145409566</v>
      </c>
      <c r="L133" s="29">
        <f>('Japan TRANSFORMED'!L133-L$395)/L$396</f>
        <v>-0.44577236508461981</v>
      </c>
      <c r="M133" s="29">
        <f>('Japan TRANSFORMED'!M133-M$395)/M$396</f>
        <v>-0.58621986055453634</v>
      </c>
      <c r="N133" s="29">
        <f>('Japan TRANSFORMED'!N133-N$395)/N$396</f>
        <v>-0.61660914057926197</v>
      </c>
      <c r="P133" s="29">
        <f>('Japan TRANSFORMED'!P133-P$395)/P$396</f>
        <v>8.7682608902884498E-2</v>
      </c>
      <c r="Q133" s="29">
        <f>('Japan TRANSFORMED'!Q133-Q$395)/Q$396</f>
        <v>-0.40268260187130916</v>
      </c>
    </row>
    <row r="134" spans="1:17">
      <c r="A134" s="1" t="s">
        <v>139</v>
      </c>
      <c r="B134" s="22">
        <f>('Japan TRANSFORMED'!B134-B$395)/B$396</f>
        <v>-1.7056730108879257</v>
      </c>
      <c r="C134" s="29">
        <f>('Japan TRANSFORMED'!C134-C$395)/C$396</f>
        <v>0.42536816563067908</v>
      </c>
      <c r="D134" s="29">
        <f>('Japan TRANSFORMED'!D134-D$395)/D$396</f>
        <v>-0.12211187398269278</v>
      </c>
      <c r="E134" s="29">
        <f>('Japan TRANSFORMED'!E134-'Japan NORMALIZED'!E$395)/'Japan NORMALIZED'!E$396</f>
        <v>0.83346887772856559</v>
      </c>
      <c r="F134" s="29">
        <f>('Japan TRANSFORMED'!F134-F$395)/F$396</f>
        <v>0.90256458520712846</v>
      </c>
      <c r="G134" s="29">
        <f>('Japan TRANSFORMED'!G134-G$395)/G$396</f>
        <v>2.5384567117052117</v>
      </c>
      <c r="H134" s="29">
        <f>('Japan TRANSFORMED'!H134-H$395)/H$396</f>
        <v>0.98696435488615286</v>
      </c>
      <c r="J134" s="29">
        <f>('Japan TRANSFORMED'!J134-J$395)/J$396</f>
        <v>-0.30053725650015822</v>
      </c>
      <c r="L134" s="29">
        <f>('Japan TRANSFORMED'!L134-L$395)/L$396</f>
        <v>-0.69059340674461434</v>
      </c>
      <c r="M134" s="29">
        <f>('Japan TRANSFORMED'!M134-M$395)/M$396</f>
        <v>-0.47862377125711947</v>
      </c>
      <c r="N134" s="29">
        <f>('Japan TRANSFORMED'!N134-N$395)/N$396</f>
        <v>-0.23833719242488821</v>
      </c>
      <c r="P134" s="29">
        <f>('Japan TRANSFORMED'!P134-P$395)/P$396</f>
        <v>-0.98024660209378545</v>
      </c>
      <c r="Q134" s="29">
        <f>('Japan TRANSFORMED'!Q134-Q$395)/Q$396</f>
        <v>-0.48344889882644759</v>
      </c>
    </row>
    <row r="135" spans="1:17">
      <c r="A135" s="1" t="s">
        <v>140</v>
      </c>
      <c r="B135" s="22">
        <f>('Japan TRANSFORMED'!B135-B$395)/B$396</f>
        <v>-1.2225187878775898</v>
      </c>
      <c r="C135" s="29">
        <f>('Japan TRANSFORMED'!C135-C$395)/C$396</f>
        <v>0.51602750242786866</v>
      </c>
      <c r="D135" s="29">
        <f>('Japan TRANSFORMED'!D135-D$395)/D$396</f>
        <v>-0.298959968373533</v>
      </c>
      <c r="E135" s="29">
        <f>('Japan TRANSFORMED'!E135-'Japan NORMALIZED'!E$395)/'Japan NORMALIZED'!E$396</f>
        <v>0.65718778721459459</v>
      </c>
      <c r="F135" s="29">
        <f>('Japan TRANSFORMED'!F135-F$395)/F$396</f>
        <v>0.89637446777972396</v>
      </c>
      <c r="G135" s="29">
        <f>('Japan TRANSFORMED'!G135-G$395)/G$396</f>
        <v>3.808419185453459</v>
      </c>
      <c r="H135" s="29">
        <f>('Japan TRANSFORMED'!H135-H$395)/H$396</f>
        <v>1.9229292532828539</v>
      </c>
      <c r="J135" s="29">
        <f>('Japan TRANSFORMED'!J135-J$395)/J$396</f>
        <v>0.90574055679697463</v>
      </c>
      <c r="L135" s="29">
        <f>('Japan TRANSFORMED'!L135-L$395)/L$396</f>
        <v>-1.1805945195433798</v>
      </c>
      <c r="M135" s="29">
        <f>('Japan TRANSFORMED'!M135-M$395)/M$396</f>
        <v>-1.4111531286123558</v>
      </c>
      <c r="N135" s="29">
        <f>('Japan TRANSFORMED'!N135-N$395)/N$396</f>
        <v>-0.33311639720319358</v>
      </c>
      <c r="P135" s="29">
        <f>('Japan TRANSFORMED'!P135-P$395)/P$396</f>
        <v>-0.98024660209378545</v>
      </c>
      <c r="Q135" s="29">
        <f>('Japan TRANSFORMED'!Q135-Q$395)/Q$396</f>
        <v>-0.42357258197805697</v>
      </c>
    </row>
    <row r="136" spans="1:17">
      <c r="A136" s="1" t="s">
        <v>141</v>
      </c>
      <c r="B136" s="22">
        <f>('Japan TRANSFORMED'!B136-B$395)/B$396</f>
        <v>1.751073252347064</v>
      </c>
      <c r="C136" s="29">
        <f>('Japan TRANSFORMED'!C136-C$395)/C$396</f>
        <v>0.66338185515295034</v>
      </c>
      <c r="D136" s="29">
        <f>('Japan TRANSFORMED'!D136-D$395)/D$396</f>
        <v>-0.12225326027107747</v>
      </c>
      <c r="E136" s="29">
        <f>('Japan TRANSFORMED'!E136-'Japan NORMALIZED'!E$395)/'Japan NORMALIZED'!E$396</f>
        <v>0.59842742370993751</v>
      </c>
      <c r="F136" s="29">
        <f>('Japan TRANSFORMED'!F136-F$395)/F$396</f>
        <v>-2.1822696906457679</v>
      </c>
      <c r="G136" s="29">
        <f>('Japan TRANSFORMED'!G136-G$395)/G$396</f>
        <v>0.24846835089644526</v>
      </c>
      <c r="H136" s="29">
        <f>('Japan TRANSFORMED'!H136-H$395)/H$396</f>
        <v>0.61621143524559474</v>
      </c>
      <c r="J136" s="29">
        <f>('Japan TRANSFORMED'!J136-J$395)/J$396</f>
        <v>2.4677157107480019</v>
      </c>
      <c r="L136" s="29">
        <f>('Japan TRANSFORMED'!L136-L$395)/L$396</f>
        <v>-1.0615574756907293</v>
      </c>
      <c r="M136" s="29">
        <f>('Japan TRANSFORMED'!M136-M$395)/M$396</f>
        <v>-0.59158844014437861</v>
      </c>
      <c r="N136" s="29">
        <f>('Japan TRANSFORMED'!N136-N$395)/N$396</f>
        <v>4.3473431831326723E-2</v>
      </c>
      <c r="P136" s="29">
        <f>('Japan TRANSFORMED'!P136-P$395)/P$396</f>
        <v>-0.98024660209378545</v>
      </c>
      <c r="Q136" s="29">
        <f>('Japan TRANSFORMED'!Q136-Q$395)/Q$396</f>
        <v>-0.44121244403155541</v>
      </c>
    </row>
    <row r="137" spans="1:17">
      <c r="A137" s="1" t="s">
        <v>142</v>
      </c>
      <c r="B137" s="22">
        <f>('Japan TRANSFORMED'!B137-B$395)/B$396</f>
        <v>-8.6386536571902137E-2</v>
      </c>
      <c r="C137" s="29">
        <f>('Japan TRANSFORMED'!C137-C$395)/C$396</f>
        <v>0.2758133670956483</v>
      </c>
      <c r="D137" s="29">
        <f>('Japan TRANSFORMED'!D137-D$395)/D$396</f>
        <v>0.31552807960270723</v>
      </c>
      <c r="E137" s="29">
        <f>('Japan TRANSFORMED'!E137-'Japan NORMALIZED'!E$395)/'Japan NORMALIZED'!E$396</f>
        <v>0.53966706020528055</v>
      </c>
      <c r="F137" s="29">
        <f>('Japan TRANSFORMED'!F137-F$395)/F$396</f>
        <v>-2.2012261864266986</v>
      </c>
      <c r="G137" s="29">
        <f>('Japan TRANSFORMED'!G137-G$395)/G$396</f>
        <v>0.8245072747813238</v>
      </c>
      <c r="H137" s="29">
        <f>('Japan TRANSFORMED'!H137-H$395)/H$396</f>
        <v>-0.47679823501355606</v>
      </c>
      <c r="J137" s="29">
        <f>('Japan TRANSFORMED'!J137-J$395)/J$396</f>
        <v>0.7705380841816295</v>
      </c>
      <c r="L137" s="29">
        <f>('Japan TRANSFORMED'!L137-L$395)/L$396</f>
        <v>-0.8167364340307216</v>
      </c>
      <c r="M137" s="29">
        <f>('Japan TRANSFORMED'!M137-M$395)/M$396</f>
        <v>-0.75929516332997982</v>
      </c>
      <c r="N137" s="29">
        <f>('Japan TRANSFORMED'!N137-N$395)/N$396</f>
        <v>-0.36647401290382781</v>
      </c>
      <c r="P137" s="29">
        <f>('Japan TRANSFORMED'!P137-P$395)/P$396</f>
        <v>8.7682608902884498E-2</v>
      </c>
      <c r="Q137" s="29">
        <f>('Japan TRANSFORMED'!Q137-Q$395)/Q$396</f>
        <v>-0.39961627228055696</v>
      </c>
    </row>
    <row r="138" spans="1:17">
      <c r="A138" s="1" t="s">
        <v>143</v>
      </c>
      <c r="B138" s="22">
        <f>('Japan TRANSFORMED'!B138-B$395)/B$396</f>
        <v>-0.50731585661645973</v>
      </c>
      <c r="C138" s="29">
        <f>('Japan TRANSFORMED'!C138-C$395)/C$396</f>
        <v>0.43616636417545307</v>
      </c>
      <c r="D138" s="29">
        <f>('Japan TRANSFORMED'!D138-D$395)/D$396</f>
        <v>0.86148229561604428</v>
      </c>
      <c r="E138" s="29">
        <f>('Japan TRANSFORMED'!E138-'Japan NORMALIZED'!E$395)/'Japan NORMALIZED'!E$396</f>
        <v>1.8911554208123915</v>
      </c>
      <c r="F138" s="29">
        <f>('Japan TRANSFORMED'!F138-F$395)/F$396</f>
        <v>-2.2205533974427758</v>
      </c>
      <c r="G138" s="29">
        <f>('Japan TRANSFORMED'!G138-G$395)/G$396</f>
        <v>1.4374590031882919</v>
      </c>
      <c r="H138" s="29">
        <f>('Japan TRANSFORMED'!H138-H$395)/H$396</f>
        <v>-0.25857532785839232</v>
      </c>
      <c r="J138" s="29">
        <f>('Japan TRANSFORMED'!J138-J$395)/J$396</f>
        <v>-0.73376242761033628</v>
      </c>
      <c r="L138" s="29">
        <f>('Japan TRANSFORMED'!L138-L$395)/L$396</f>
        <v>-0.20236922266186788</v>
      </c>
      <c r="M138" s="29">
        <f>('Japan TRANSFORMED'!M138-M$395)/M$396</f>
        <v>-0.29487884219521726</v>
      </c>
      <c r="N138" s="29">
        <f>('Japan TRANSFORMED'!N138-N$395)/N$396</f>
        <v>0.16841218096376162</v>
      </c>
      <c r="P138" s="29">
        <f>('Japan TRANSFORMED'!P138-P$395)/P$396</f>
        <v>8.7682608902884498E-2</v>
      </c>
      <c r="Q138" s="29">
        <f>('Japan TRANSFORMED'!Q138-Q$395)/Q$396</f>
        <v>-0.3689450814726542</v>
      </c>
    </row>
    <row r="139" spans="1:17">
      <c r="A139" s="1" t="s">
        <v>144</v>
      </c>
      <c r="B139" s="22">
        <f>('Japan TRANSFORMED'!B139-B$395)/B$396</f>
        <v>0.39270228481933328</v>
      </c>
      <c r="C139" s="29">
        <f>('Japan TRANSFORMED'!C139-C$395)/C$396</f>
        <v>2.883409815269912E-2</v>
      </c>
      <c r="D139" s="29">
        <f>('Japan TRANSFORMED'!D139-D$395)/D$396</f>
        <v>1.1965926438433623</v>
      </c>
      <c r="E139" s="29">
        <f>('Japan TRANSFORMED'!E139-'Japan NORMALIZED'!E$395)/'Japan NORMALIZED'!E$396</f>
        <v>1.9499157843170485</v>
      </c>
      <c r="F139" s="29">
        <f>('Japan TRANSFORMED'!F139-F$395)/F$396</f>
        <v>-0.54265627685455431</v>
      </c>
      <c r="G139" s="29">
        <f>('Japan TRANSFORMED'!G139-G$395)/G$396</f>
        <v>-0.86885362708011349</v>
      </c>
      <c r="H139" s="29">
        <f>('Japan TRANSFORMED'!H139-H$395)/H$396</f>
        <v>-0.85964967562569328</v>
      </c>
      <c r="J139" s="29">
        <f>('Japan TRANSFORMED'!J139-J$395)/J$396</f>
        <v>-1.8659207720002109</v>
      </c>
      <c r="L139" s="29">
        <f>('Japan TRANSFORMED'!L139-L$395)/L$396</f>
        <v>4.375865616912801E-2</v>
      </c>
      <c r="M139" s="29">
        <f>('Japan TRANSFORMED'!M139-M$395)/M$396</f>
        <v>-9.9170243782933293E-2</v>
      </c>
      <c r="N139" s="29">
        <f>('Japan TRANSFORMED'!N139-N$395)/N$396</f>
        <v>0.32627830953872861</v>
      </c>
      <c r="P139" s="29">
        <f>('Japan TRANSFORMED'!P139-P$395)/P$396</f>
        <v>8.7682608902884498E-2</v>
      </c>
      <c r="Q139" s="29">
        <f>('Japan TRANSFORMED'!Q139-Q$395)/Q$396</f>
        <v>-0.30833699759833028</v>
      </c>
    </row>
    <row r="140" spans="1:17">
      <c r="A140" s="1" t="s">
        <v>145</v>
      </c>
      <c r="B140" s="22">
        <f>('Japan TRANSFORMED'!B140-B$395)/B$396</f>
        <v>1.8633172406210317</v>
      </c>
      <c r="C140" s="29">
        <f>('Japan TRANSFORMED'!C140-C$395)/C$396</f>
        <v>-0.39299088507507485</v>
      </c>
      <c r="D140" s="29">
        <f>('Japan TRANSFORMED'!D140-D$395)/D$396</f>
        <v>0.93441718887741709</v>
      </c>
      <c r="E140" s="29">
        <f>('Japan TRANSFORMED'!E140-'Japan NORMALIZED'!E$395)/'Japan NORMALIZED'!E$396</f>
        <v>1.5973536032891065</v>
      </c>
      <c r="F140" s="29">
        <f>('Japan TRANSFORMED'!F140-F$395)/F$396</f>
        <v>-0.5431525613310132</v>
      </c>
      <c r="G140" s="29">
        <f>('Japan TRANSFORMED'!G140-G$395)/G$396</f>
        <v>-0.47873510200490066</v>
      </c>
      <c r="H140" s="29">
        <f>('Japan TRANSFORMED'!H140-H$395)/H$396</f>
        <v>0.70553390879510491</v>
      </c>
      <c r="J140" s="29">
        <f>('Japan TRANSFORMED'!J140-J$395)/J$396</f>
        <v>-1.481627946533933</v>
      </c>
      <c r="L140" s="29">
        <f>('Japan TRANSFORMED'!L140-L$395)/L$396</f>
        <v>0.53529903973762882</v>
      </c>
      <c r="M140" s="29">
        <f>('Japan TRANSFORMED'!M140-M$395)/M$396</f>
        <v>0.35338108142500285</v>
      </c>
      <c r="N140" s="29">
        <f>('Japan TRANSFORMED'!N140-N$395)/N$396</f>
        <v>0.73101083489105667</v>
      </c>
      <c r="P140" s="29">
        <f>('Japan TRANSFORMED'!P140-P$395)/P$396</f>
        <v>8.7682608902884498E-2</v>
      </c>
      <c r="Q140" s="29">
        <f>('Japan TRANSFORMED'!Q140-Q$395)/Q$396</f>
        <v>-0.28655788312698649</v>
      </c>
    </row>
    <row r="141" spans="1:17">
      <c r="A141" s="1" t="s">
        <v>146</v>
      </c>
      <c r="B141" s="22">
        <f>('Japan TRANSFORMED'!B141-B$395)/B$396</f>
        <v>2.0888961184297772</v>
      </c>
      <c r="C141" s="29">
        <f>('Japan TRANSFORMED'!C141-C$395)/C$396</f>
        <v>-0.79183023390821727</v>
      </c>
      <c r="D141" s="29">
        <f>('Japan TRANSFORMED'!D141-D$395)/D$396</f>
        <v>0.59405626060183769</v>
      </c>
      <c r="E141" s="29">
        <f>('Japan TRANSFORMED'!E141-'Japan NORMALIZED'!E$395)/'Japan NORMALIZED'!E$396</f>
        <v>0.53966706020528055</v>
      </c>
      <c r="F141" s="29">
        <f>('Japan TRANSFORMED'!F141-F$395)/F$396</f>
        <v>-0.54365039709646568</v>
      </c>
      <c r="G141" s="29">
        <f>('Japan TRANSFORMED'!G141-G$395)/G$396</f>
        <v>-3.0652339385160926E-3</v>
      </c>
      <c r="H141" s="29">
        <f>('Japan TRANSFORMED'!H141-H$395)/H$396</f>
        <v>-0.20607347582897115</v>
      </c>
      <c r="J141" s="29">
        <f>('Japan TRANSFORMED'!J141-J$395)/J$396</f>
        <v>-0.61800709245000596</v>
      </c>
      <c r="L141" s="29">
        <f>('Japan TRANSFORMED'!L141-L$395)/L$396</f>
        <v>-0.2024885283747051</v>
      </c>
      <c r="M141" s="29">
        <f>('Japan TRANSFORMED'!M141-M$395)/M$396</f>
        <v>0.8975533172069724</v>
      </c>
      <c r="N141" s="29">
        <f>('Japan TRANSFORMED'!N141-N$395)/N$396</f>
        <v>-0.14532664265167783</v>
      </c>
      <c r="P141" s="29">
        <f>('Japan TRANSFORMED'!P141-P$395)/P$396</f>
        <v>8.7682608902884498E-2</v>
      </c>
      <c r="Q141" s="29">
        <f>('Japan TRANSFORMED'!Q141-Q$395)/Q$396</f>
        <v>-0.26894977513712215</v>
      </c>
    </row>
    <row r="142" spans="1:17">
      <c r="A142" s="1" t="s">
        <v>147</v>
      </c>
      <c r="B142" s="22">
        <f>('Japan TRANSFORMED'!B142-B$395)/B$396</f>
        <v>-7.5585222070208074E-3</v>
      </c>
      <c r="C142" s="29">
        <f>('Japan TRANSFORMED'!C142-C$395)/C$396</f>
        <v>-0.8239210760329656</v>
      </c>
      <c r="D142" s="29">
        <f>('Japan TRANSFORMED'!D142-D$395)/D$396</f>
        <v>0.35202881484556536</v>
      </c>
      <c r="E142" s="29">
        <f>('Japan TRANSFORMED'!E142-'Japan NORMALIZED'!E$395)/'Japan NORMALIZED'!E$396</f>
        <v>1.2447914222611645</v>
      </c>
      <c r="F142" s="29">
        <f>('Japan TRANSFORMED'!F142-F$395)/F$396</f>
        <v>-0.52934758261296377</v>
      </c>
      <c r="G142" s="29">
        <f>('Japan TRANSFORMED'!G142-G$395)/G$396</f>
        <v>-0.86852574198425236</v>
      </c>
      <c r="H142" s="29">
        <f>('Japan TRANSFORMED'!H142-H$395)/H$396</f>
        <v>-3.6547248660428931E-2</v>
      </c>
      <c r="J142" s="29">
        <f>('Japan TRANSFORMED'!J142-J$395)/J$396</f>
        <v>-0.83081057821162729</v>
      </c>
      <c r="L142" s="29">
        <f>('Japan TRANSFORMED'!L142-L$395)/L$396</f>
        <v>4.3639118682124993E-2</v>
      </c>
      <c r="M142" s="29">
        <f>('Japan TRANSFORMED'!M142-M$395)/M$396</f>
        <v>-0.49186014717844895</v>
      </c>
      <c r="N142" s="29">
        <f>('Japan TRANSFORMED'!N142-N$395)/N$396</f>
        <v>0.32223780191998624</v>
      </c>
      <c r="P142" s="29">
        <f>('Japan TRANSFORMED'!P142-P$395)/P$396</f>
        <v>8.7682608902884498E-2</v>
      </c>
      <c r="Q142" s="29">
        <f>('Japan TRANSFORMED'!Q142-Q$395)/Q$396</f>
        <v>-0.27151490112263449</v>
      </c>
    </row>
    <row r="143" spans="1:17">
      <c r="A143" s="1" t="s">
        <v>148</v>
      </c>
      <c r="B143" s="22">
        <f>('Japan TRANSFORMED'!B143-B$395)/B$396</f>
        <v>0.77389300460121035</v>
      </c>
      <c r="C143" s="29">
        <f>('Japan TRANSFORMED'!C143-C$395)/C$396</f>
        <v>-0.84429250910198506</v>
      </c>
      <c r="D143" s="29">
        <f>('Japan TRANSFORMED'!D143-D$395)/D$396</f>
        <v>0.73774640995048413</v>
      </c>
      <c r="E143" s="29">
        <f>('Japan TRANSFORMED'!E143-'Japan NORMALIZED'!E$395)/'Japan NORMALIZED'!E$396</f>
        <v>-0.34173839236457448</v>
      </c>
      <c r="F143" s="29">
        <f>('Japan TRANSFORMED'!F143-F$395)/F$396</f>
        <v>-0.5298031709156773</v>
      </c>
      <c r="G143" s="29">
        <f>('Japan TRANSFORMED'!G143-G$395)/G$396</f>
        <v>0.60731848141856826</v>
      </c>
      <c r="H143" s="29">
        <f>('Japan TRANSFORMED'!H143-H$395)/H$396</f>
        <v>-0.74124546771843214</v>
      </c>
      <c r="J143" s="29">
        <f>('Japan TRANSFORMED'!J143-J$395)/J$396</f>
        <v>-0.63908869731132267</v>
      </c>
      <c r="L143" s="29">
        <f>('Japan TRANSFORMED'!L143-L$395)/L$396</f>
        <v>-0.57096508841482019</v>
      </c>
      <c r="M143" s="29">
        <f>('Japan TRANSFORMED'!M143-M$395)/M$396</f>
        <v>-0.34944710298354159</v>
      </c>
      <c r="N143" s="29">
        <f>('Japan TRANSFORMED'!N143-N$395)/N$396</f>
        <v>-0.26808828344367036</v>
      </c>
      <c r="P143" s="29">
        <f>('Japan TRANSFORMED'!P143-P$395)/P$396</f>
        <v>8.7682608902884498E-2</v>
      </c>
      <c r="Q143" s="29">
        <f>('Japan TRANSFORMED'!Q143-Q$395)/Q$396</f>
        <v>-0.32814472666474931</v>
      </c>
    </row>
    <row r="144" spans="1:17">
      <c r="A144" s="1" t="s">
        <v>149</v>
      </c>
      <c r="B144" s="22">
        <f>('Japan TRANSFORMED'!B144-B$395)/B$396</f>
        <v>1.4005018543264887</v>
      </c>
      <c r="C144" s="29">
        <f>('Japan TRANSFORMED'!C144-C$395)/C$396</f>
        <v>-0.82732396387368368</v>
      </c>
      <c r="D144" s="29">
        <f>('Japan TRANSFORMED'!D144-D$395)/D$396</f>
        <v>0.81489556689333054</v>
      </c>
      <c r="E144" s="29">
        <f>('Japan TRANSFORMED'!E144-'Japan NORMALIZED'!E$395)/'Japan NORMALIZED'!E$396</f>
        <v>-0.81182130040183054</v>
      </c>
      <c r="F144" s="29">
        <f>('Japan TRANSFORMED'!F144-F$395)/F$396</f>
        <v>-0.53026012352749252</v>
      </c>
      <c r="G144" s="29">
        <f>('Japan TRANSFORMED'!G144-G$395)/G$396</f>
        <v>0.51050186690174504</v>
      </c>
      <c r="H144" s="29">
        <f>('Japan TRANSFORMED'!H144-H$395)/H$396</f>
        <v>-0.11777331628187046</v>
      </c>
      <c r="J144" s="29">
        <f>('Japan TRANSFORMED'!J144-J$395)/J$396</f>
        <v>-0.88305800334182283</v>
      </c>
      <c r="L144" s="29">
        <f>('Japan TRANSFORMED'!L144-L$395)/L$396</f>
        <v>0.16658363649768718</v>
      </c>
      <c r="M144" s="29">
        <f>('Japan TRANSFORMED'!M144-M$395)/M$396</f>
        <v>-0.66167122789938304</v>
      </c>
      <c r="N144" s="29">
        <f>('Japan TRANSFORMED'!N144-N$395)/N$396</f>
        <v>0.38573988570784973</v>
      </c>
      <c r="P144" s="29">
        <f>('Japan TRANSFORMED'!P144-P$395)/P$396</f>
        <v>8.7682608902884498E-2</v>
      </c>
      <c r="Q144" s="29">
        <f>('Japan TRANSFORMED'!Q144-Q$395)/Q$396</f>
        <v>-0.31737124794920984</v>
      </c>
    </row>
    <row r="145" spans="1:17">
      <c r="A145" s="1" t="s">
        <v>150</v>
      </c>
      <c r="B145" s="22">
        <f>('Japan TRANSFORMED'!B145-B$395)/B$396</f>
        <v>-0.11058262148946119</v>
      </c>
      <c r="C145" s="29">
        <f>('Japan TRANSFORMED'!C145-C$395)/C$396</f>
        <v>-0.84844760148070875</v>
      </c>
      <c r="D145" s="29">
        <f>('Japan TRANSFORMED'!D145-D$395)/D$396</f>
        <v>1.0492457383748106</v>
      </c>
      <c r="E145" s="29">
        <f>('Japan TRANSFORMED'!E145-'Japan NORMALIZED'!E$395)/'Japan NORMALIZED'!E$396</f>
        <v>-0.6943005733925165</v>
      </c>
      <c r="F145" s="29">
        <f>('Japan TRANSFORMED'!F145-F$395)/F$396</f>
        <v>0.68793200172898428</v>
      </c>
      <c r="G145" s="29">
        <f>('Japan TRANSFORMED'!G145-G$395)/G$396</f>
        <v>1.9453708417589548</v>
      </c>
      <c r="H145" s="29">
        <f>('Japan TRANSFORMED'!H145-H$395)/H$396</f>
        <v>1.336272760404591E-2</v>
      </c>
      <c r="J145" s="29">
        <f>('Japan TRANSFORMED'!J145-J$395)/J$396</f>
        <v>-0.37325419616976202</v>
      </c>
      <c r="L145" s="29">
        <f>('Japan TRANSFORMED'!L145-L$395)/L$396</f>
        <v>0.4116398397942993</v>
      </c>
      <c r="M145" s="29">
        <f>('Japan TRANSFORMED'!M145-M$395)/M$396</f>
        <v>2.587549098482236E-2</v>
      </c>
      <c r="N145" s="29">
        <f>('Japan TRANSFORMED'!N145-N$395)/N$396</f>
        <v>0.19575881239142348</v>
      </c>
      <c r="P145" s="29">
        <f>('Japan TRANSFORMED'!P145-P$395)/P$396</f>
        <v>8.7682608902884498E-2</v>
      </c>
      <c r="Q145" s="29">
        <f>('Japan TRANSFORMED'!Q145-Q$395)/Q$396</f>
        <v>-0.36539934542813585</v>
      </c>
    </row>
    <row r="146" spans="1:17">
      <c r="A146" s="1" t="s">
        <v>151</v>
      </c>
      <c r="B146" s="22">
        <f>('Japan TRANSFORMED'!B146-B$395)/B$396</f>
        <v>0.42817244113512826</v>
      </c>
      <c r="C146" s="29">
        <f>('Japan TRANSFORMED'!C146-C$395)/C$396</f>
        <v>-0.77197977091866599</v>
      </c>
      <c r="D146" s="29">
        <f>('Japan TRANSFORMED'!D146-D$395)/D$396</f>
        <v>0.91148809230579719</v>
      </c>
      <c r="E146" s="29">
        <f>('Japan TRANSFORMED'!E146-'Japan NORMALIZED'!E$395)/'Japan NORMALIZED'!E$396</f>
        <v>-0.8705816639064875</v>
      </c>
      <c r="F146" s="29">
        <f>('Japan TRANSFORMED'!F146-F$395)/F$396</f>
        <v>0.68387058074687479</v>
      </c>
      <c r="G146" s="29">
        <f>('Japan TRANSFORMED'!G146-G$395)/G$396</f>
        <v>2.4515103805836223</v>
      </c>
      <c r="H146" s="29">
        <f>('Japan TRANSFORMED'!H146-H$395)/H$396</f>
        <v>0.9776477139973847</v>
      </c>
      <c r="J146" s="29">
        <f>('Japan TRANSFORMED'!J146-J$395)/J$396</f>
        <v>-8.8572098661310439E-2</v>
      </c>
      <c r="L146" s="29">
        <f>('Japan TRANSFORMED'!L146-L$395)/L$396</f>
        <v>0.77952470498272675</v>
      </c>
      <c r="M146" s="29">
        <f>('Japan TRANSFORMED'!M146-M$395)/M$396</f>
        <v>-0.35039909919050177</v>
      </c>
      <c r="N146" s="29">
        <f>('Japan TRANSFORMED'!N146-N$395)/N$396</f>
        <v>0.62712343154148109</v>
      </c>
      <c r="P146" s="29">
        <f>('Japan TRANSFORMED'!P146-P$395)/P$396</f>
        <v>8.7682608902884498E-2</v>
      </c>
      <c r="Q146" s="29">
        <f>('Japan TRANSFORMED'!Q146-Q$395)/Q$396</f>
        <v>-0.3369585108143327</v>
      </c>
    </row>
    <row r="147" spans="1:17">
      <c r="A147" s="1" t="s">
        <v>152</v>
      </c>
      <c r="B147" s="22">
        <f>('Japan TRANSFORMED'!B147-B$395)/B$396</f>
        <v>0.32674106476190412</v>
      </c>
      <c r="C147" s="29">
        <f>('Japan TRANSFORMED'!C147-C$395)/C$396</f>
        <v>-5.5641205745608109E-2</v>
      </c>
      <c r="D147" s="29">
        <f>('Japan TRANSFORMED'!D147-D$395)/D$396</f>
        <v>0.80450852496814973</v>
      </c>
      <c r="E147" s="29">
        <f>('Japan TRANSFORMED'!E147-'Japan NORMALIZED'!E$395)/'Japan NORMALIZED'!E$396</f>
        <v>-0.63554020988785953</v>
      </c>
      <c r="F147" s="29">
        <f>('Japan TRANSFORMED'!F147-F$395)/F$396</f>
        <v>0.67984515132066348</v>
      </c>
      <c r="G147" s="29">
        <f>('Japan TRANSFORMED'!G147-G$395)/G$396</f>
        <v>9.2036273707327421E-2</v>
      </c>
      <c r="H147" s="29">
        <f>('Japan TRANSFORMED'!H147-H$395)/H$396</f>
        <v>0.27033645006257784</v>
      </c>
      <c r="J147" s="29">
        <f>('Japan TRANSFORMED'!J147-J$395)/J$396</f>
        <v>-0.25639340277455797</v>
      </c>
      <c r="L147" s="29">
        <f>('Japan TRANSFORMED'!L147-L$395)/L$396</f>
        <v>0.16610733737824276</v>
      </c>
      <c r="M147" s="29">
        <f>('Japan TRANSFORMED'!M147-M$395)/M$396</f>
        <v>-2.9919043144543862E-2</v>
      </c>
      <c r="N147" s="29">
        <f>('Japan TRANSFORMED'!N147-N$395)/N$396</f>
        <v>0.44127759184433207</v>
      </c>
      <c r="P147" s="29">
        <f>('Japan TRANSFORMED'!P147-P$395)/P$396</f>
        <v>8.7682608902884498E-2</v>
      </c>
      <c r="Q147" s="29">
        <f>('Japan TRANSFORMED'!Q147-Q$395)/Q$396</f>
        <v>-0.39497633747515376</v>
      </c>
    </row>
    <row r="148" spans="1:17">
      <c r="A148" s="1" t="s">
        <v>153</v>
      </c>
      <c r="B148" s="22">
        <f>('Japan TRANSFORMED'!B148-B$395)/B$396</f>
        <v>1.2550311103049443</v>
      </c>
      <c r="C148" s="29">
        <f>('Japan TRANSFORMED'!C148-C$395)/C$396</f>
        <v>0.15458062133717843</v>
      </c>
      <c r="D148" s="29">
        <f>('Japan TRANSFORMED'!D148-D$395)/D$396</f>
        <v>0.94501217062657883</v>
      </c>
      <c r="E148" s="29">
        <f>('Japan TRANSFORMED'!E148-'Japan NORMALIZED'!E$395)/'Japan NORMALIZED'!E$396</f>
        <v>-0.6943005733925165</v>
      </c>
      <c r="F148" s="29">
        <f>('Japan TRANSFORMED'!F148-F$395)/F$396</f>
        <v>-1.8084366250193484</v>
      </c>
      <c r="G148" s="29">
        <f>('Japan TRANSFORMED'!G148-G$395)/G$396</f>
        <v>0.8557319820023076</v>
      </c>
      <c r="H148" s="29">
        <f>('Japan TRANSFORMED'!H148-H$395)/H$396</f>
        <v>-2.4240275416284176E-2</v>
      </c>
      <c r="J148" s="29">
        <f>('Japan TRANSFORMED'!J148-J$395)/J$396</f>
        <v>-0.48079904295050419</v>
      </c>
      <c r="L148" s="29">
        <f>('Japan TRANSFORMED'!L148-L$395)/L$396</f>
        <v>0.28762985007847375</v>
      </c>
      <c r="M148" s="29">
        <f>('Japan TRANSFORMED'!M148-M$395)/M$396</f>
        <v>-0.49027778737658645</v>
      </c>
      <c r="N148" s="29">
        <f>('Japan TRANSFORMED'!N148-N$395)/N$396</f>
        <v>0.46717176752933043</v>
      </c>
      <c r="P148" s="29">
        <f>('Japan TRANSFORMED'!P148-P$395)/P$396</f>
        <v>8.7682608902884498E-2</v>
      </c>
      <c r="Q148" s="29">
        <f>('Japan TRANSFORMED'!Q148-Q$395)/Q$396</f>
        <v>-0.46156210270049791</v>
      </c>
    </row>
    <row r="149" spans="1:17">
      <c r="A149" s="1" t="s">
        <v>154</v>
      </c>
      <c r="B149" s="22">
        <f>('Japan TRANSFORMED'!B149-B$395)/B$396</f>
        <v>0.33037206029666233</v>
      </c>
      <c r="C149" s="29">
        <f>('Japan TRANSFORMED'!C149-C$395)/C$396</f>
        <v>-0.23124924654842638</v>
      </c>
      <c r="D149" s="29">
        <f>('Japan TRANSFORMED'!D149-D$395)/D$396</f>
        <v>0.77478506926750212</v>
      </c>
      <c r="E149" s="29">
        <f>('Japan TRANSFORMED'!E149-'Japan NORMALIZED'!E$395)/'Japan NORMALIZED'!E$396</f>
        <v>-0.81182130040183054</v>
      </c>
      <c r="F149" s="29">
        <f>('Japan TRANSFORMED'!F149-F$395)/F$396</f>
        <v>-1.8208215796923042</v>
      </c>
      <c r="G149" s="29">
        <f>('Japan TRANSFORMED'!G149-G$395)/G$396</f>
        <v>0.97090597246091837</v>
      </c>
      <c r="H149" s="29">
        <f>('Japan TRANSFORMED'!H149-H$395)/H$396</f>
        <v>-0.20627566497892888</v>
      </c>
      <c r="J149" s="29">
        <f>('Japan TRANSFORMED'!J149-J$395)/J$396</f>
        <v>-1.1953227525430947</v>
      </c>
      <c r="L149" s="29">
        <f>('Japan TRANSFORMED'!L149-L$395)/L$396</f>
        <v>0.16492461967827718</v>
      </c>
      <c r="M149" s="29">
        <f>('Japan TRANSFORMED'!M149-M$395)/M$396</f>
        <v>0.3074175182732295</v>
      </c>
      <c r="N149" s="29">
        <f>('Japan TRANSFORMED'!N149-N$395)/N$396</f>
        <v>0.22286943338209397</v>
      </c>
      <c r="P149" s="29">
        <f>('Japan TRANSFORMED'!P149-P$395)/P$396</f>
        <v>8.7682608902884498E-2</v>
      </c>
      <c r="Q149" s="29">
        <f>('Japan TRANSFORMED'!Q149-Q$395)/Q$396</f>
        <v>0.11282107982449753</v>
      </c>
    </row>
    <row r="150" spans="1:17">
      <c r="A150" s="1" t="s">
        <v>155</v>
      </c>
      <c r="B150" s="22">
        <f>('Japan TRANSFORMED'!B150-B$395)/B$396</f>
        <v>0.26333871638817163</v>
      </c>
      <c r="C150" s="29">
        <f>('Japan TRANSFORMED'!C150-C$395)/C$396</f>
        <v>-0.87578311266518194</v>
      </c>
      <c r="D150" s="29">
        <f>('Japan TRANSFORMED'!D150-D$395)/D$396</f>
        <v>0.74428722841693928</v>
      </c>
      <c r="E150" s="29">
        <f>('Japan TRANSFORMED'!E150-'Japan NORMALIZED'!E$395)/'Japan NORMALIZED'!E$396</f>
        <v>-0.92934202741114458</v>
      </c>
      <c r="F150" s="29">
        <f>('Japan TRANSFORMED'!F150-F$395)/F$396</f>
        <v>-1.833401754909328</v>
      </c>
      <c r="G150" s="29">
        <f>('Japan TRANSFORMED'!G150-G$395)/G$396</f>
        <v>-1.2641437918124583</v>
      </c>
      <c r="H150" s="29">
        <f>('Japan TRANSFORMED'!H150-H$395)/H$396</f>
        <v>1.2979097097867818</v>
      </c>
      <c r="J150" s="29">
        <f>('Japan TRANSFORMED'!J150-J$395)/J$396</f>
        <v>-0.82137174401785529</v>
      </c>
      <c r="L150" s="29">
        <f>('Japan TRANSFORMED'!L150-L$395)/L$396</f>
        <v>0.53233364593877419</v>
      </c>
      <c r="M150" s="29">
        <f>('Japan TRANSFORMED'!M150-M$395)/M$396</f>
        <v>0.44904381828461853</v>
      </c>
      <c r="N150" s="29">
        <f>('Japan TRANSFORMED'!N150-N$395)/N$396</f>
        <v>0.22312102305727552</v>
      </c>
      <c r="P150" s="29">
        <f>('Japan TRANSFORMED'!P150-P$395)/P$396</f>
        <v>8.7682608902884498E-2</v>
      </c>
      <c r="Q150" s="29">
        <f>('Japan TRANSFORMED'!Q150-Q$395)/Q$396</f>
        <v>0.76404757822201352</v>
      </c>
    </row>
    <row r="151" spans="1:17">
      <c r="A151" s="1" t="s">
        <v>156</v>
      </c>
      <c r="B151" s="22">
        <f>('Japan TRANSFORMED'!B151-B$395)/B$396</f>
        <v>0.67627116986206026</v>
      </c>
      <c r="C151" s="29">
        <f>('Japan TRANSFORMED'!C151-C$395)/C$396</f>
        <v>-0.74608810965929506</v>
      </c>
      <c r="D151" s="29">
        <f>('Japan TRANSFORMED'!D151-D$395)/D$396</f>
        <v>0.92959861340741878</v>
      </c>
      <c r="E151" s="29">
        <f>('Japan TRANSFORMED'!E151-'Japan NORMALIZED'!E$395)/'Japan NORMALIZED'!E$396</f>
        <v>-0.8705816639064875</v>
      </c>
      <c r="F151" s="29">
        <f>('Japan TRANSFORMED'!F151-F$395)/F$396</f>
        <v>-0.92186137423184322</v>
      </c>
      <c r="G151" s="29">
        <f>('Japan TRANSFORMED'!G151-G$395)/G$396</f>
        <v>-1.292162761177418</v>
      </c>
      <c r="H151" s="29">
        <f>('Japan TRANSFORMED'!H151-H$395)/H$396</f>
        <v>0.12526662939873906</v>
      </c>
      <c r="J151" s="29">
        <f>('Japan TRANSFORMED'!J151-J$395)/J$396</f>
        <v>-0.6445990513962413</v>
      </c>
      <c r="L151" s="29">
        <f>('Japan TRANSFORMED'!L151-L$395)/L$396</f>
        <v>4.2691106413514084E-2</v>
      </c>
      <c r="M151" s="29">
        <f>('Japan TRANSFORMED'!M151-M$395)/M$396</f>
        <v>0.58979481724233696</v>
      </c>
      <c r="N151" s="29">
        <f>('Japan TRANSFORMED'!N151-N$395)/N$396</f>
        <v>-0.11062567394785376</v>
      </c>
      <c r="P151" s="29">
        <f>('Japan TRANSFORMED'!P151-P$395)/P$396</f>
        <v>8.7682608902884498E-2</v>
      </c>
      <c r="Q151" s="29">
        <f>('Japan TRANSFORMED'!Q151-Q$395)/Q$396</f>
        <v>-0.29086780046712912</v>
      </c>
    </row>
    <row r="152" spans="1:17">
      <c r="A152" s="1" t="s">
        <v>157</v>
      </c>
      <c r="B152" s="22">
        <f>('Japan TRANSFORMED'!B152-B$395)/B$396</f>
        <v>-0.61995985272775722</v>
      </c>
      <c r="C152" s="29">
        <f>('Japan TRANSFORMED'!C152-C$395)/C$396</f>
        <v>-0.74462779387617284</v>
      </c>
      <c r="D152" s="29">
        <f>('Japan TRANSFORMED'!D152-D$395)/D$396</f>
        <v>0.94086332342083134</v>
      </c>
      <c r="E152" s="29">
        <f>('Japan TRANSFORMED'!E152-'Japan NORMALIZED'!E$395)/'Japan NORMALIZED'!E$396</f>
        <v>-0.92934202741114458</v>
      </c>
      <c r="F152" s="29">
        <f>('Japan TRANSFORMED'!F152-F$395)/F$396</f>
        <v>-0.92425112413327037</v>
      </c>
      <c r="G152" s="29">
        <f>('Japan TRANSFORMED'!G152-G$395)/G$396</f>
        <v>1.4219443572189017</v>
      </c>
      <c r="H152" s="29">
        <f>('Japan TRANSFORMED'!H152-H$395)/H$396</f>
        <v>0.95168789254527753</v>
      </c>
      <c r="J152" s="29">
        <f>('Japan TRANSFORMED'!J152-J$395)/J$396</f>
        <v>-0.1786636462692488</v>
      </c>
      <c r="L152" s="29">
        <f>('Japan TRANSFORMED'!L152-L$395)/L$396</f>
        <v>-0.20154051610610652</v>
      </c>
      <c r="M152" s="29">
        <f>('Japan TRANSFORMED'!M152-M$395)/M$396</f>
        <v>0.62742215225135467</v>
      </c>
      <c r="N152" s="29">
        <f>('Japan TRANSFORMED'!N152-N$395)/N$396</f>
        <v>0.34053127321029752</v>
      </c>
      <c r="P152" s="29">
        <f>('Japan TRANSFORMED'!P152-P$395)/P$396</f>
        <v>8.7682608902884498E-2</v>
      </c>
      <c r="Q152" s="29">
        <f>('Japan TRANSFORMED'!Q152-Q$395)/Q$396</f>
        <v>-0.73057808351267139</v>
      </c>
    </row>
    <row r="153" spans="1:17">
      <c r="A153" s="1" t="s">
        <v>158</v>
      </c>
      <c r="B153" s="22">
        <f>('Japan TRANSFORMED'!B153-B$395)/B$396</f>
        <v>6.1829493837821884E-3</v>
      </c>
      <c r="C153" s="29">
        <f>('Japan TRANSFORMED'!C153-C$395)/C$396</f>
        <v>-0.86161874765266788</v>
      </c>
      <c r="D153" s="29">
        <f>('Japan TRANSFORMED'!D153-D$395)/D$396</f>
        <v>0.84385513945537727</v>
      </c>
      <c r="E153" s="29">
        <f>('Japan TRANSFORMED'!E153-'Japan NORMALIZED'!E$395)/'Japan NORMALIZED'!E$396</f>
        <v>-1.1643834814297724</v>
      </c>
      <c r="F153" s="29">
        <f>('Japan TRANSFORMED'!F153-F$395)/F$396</f>
        <v>-0.92665731181251221</v>
      </c>
      <c r="G153" s="29">
        <f>('Japan TRANSFORMED'!G153-G$395)/G$396</f>
        <v>0.47276093726030499</v>
      </c>
      <c r="H153" s="29">
        <f>('Japan TRANSFORMED'!H153-H$395)/H$396</f>
        <v>1.4857331926686821</v>
      </c>
      <c r="J153" s="29">
        <f>('Japan TRANSFORMED'!J153-J$395)/J$396</f>
        <v>-0.7095660215897005</v>
      </c>
      <c r="L153" s="29">
        <f>('Japan TRANSFORMED'!L153-L$395)/L$396</f>
        <v>4.257363086744869E-2</v>
      </c>
      <c r="M153" s="29">
        <f>('Japan TRANSFORMED'!M153-M$395)/M$396</f>
        <v>0.2055733124227975</v>
      </c>
      <c r="N153" s="29">
        <f>('Japan TRANSFORMED'!N153-N$395)/N$396</f>
        <v>0.81517896410542179</v>
      </c>
      <c r="P153" s="29">
        <f>('Japan TRANSFORMED'!P153-P$395)/P$396</f>
        <v>8.7682608902884498E-2</v>
      </c>
      <c r="Q153" s="29">
        <f>('Japan TRANSFORMED'!Q153-Q$395)/Q$396</f>
        <v>-1.2955867292215724</v>
      </c>
    </row>
    <row r="154" spans="1:17">
      <c r="A154" s="1" t="s">
        <v>159</v>
      </c>
      <c r="B154" s="22">
        <f>('Japan TRANSFORMED'!B154-B$395)/B$396</f>
        <v>-0.85516064221748012</v>
      </c>
      <c r="C154" s="29">
        <f>('Japan TRANSFORMED'!C154-C$395)/C$396</f>
        <v>-0.82493101160116444</v>
      </c>
      <c r="D154" s="29">
        <f>('Japan TRANSFORMED'!D154-D$395)/D$396</f>
        <v>0.82666058325015601</v>
      </c>
      <c r="E154" s="29">
        <f>('Japan TRANSFORMED'!E154-'Japan NORMALIZED'!E$395)/'Japan NORMALIZED'!E$396</f>
        <v>-1.8107474799809995</v>
      </c>
      <c r="F154" s="29">
        <f>('Japan TRANSFORMED'!F154-F$395)/F$396</f>
        <v>3.7585114090292242E-2</v>
      </c>
      <c r="G154" s="29">
        <f>('Japan TRANSFORMED'!G154-G$395)/G$396</f>
        <v>-0.37086233493440185</v>
      </c>
      <c r="H154" s="29">
        <f>('Japan TRANSFORMED'!H154-H$395)/H$396</f>
        <v>0.72783175129342326</v>
      </c>
      <c r="J154" s="29">
        <f>('Japan TRANSFORMED'!J154-J$395)/J$396</f>
        <v>-0.93903018685996209</v>
      </c>
      <c r="L154" s="29">
        <f>('Japan TRANSFORMED'!L154-L$395)/L$396</f>
        <v>4.257363086744869E-2</v>
      </c>
      <c r="M154" s="29">
        <f>('Japan TRANSFORMED'!M154-M$395)/M$396</f>
        <v>0.8920789429912922</v>
      </c>
      <c r="N154" s="29">
        <f>('Japan TRANSFORMED'!N154-N$395)/N$396</f>
        <v>0.66849182697199294</v>
      </c>
      <c r="P154" s="29">
        <f>('Japan TRANSFORMED'!P154-P$395)/P$396</f>
        <v>8.7682608902884498E-2</v>
      </c>
      <c r="Q154" s="29">
        <f>('Japan TRANSFORMED'!Q154-Q$395)/Q$396</f>
        <v>-0.46697595480281817</v>
      </c>
    </row>
    <row r="155" spans="1:17">
      <c r="A155" s="1" t="s">
        <v>160</v>
      </c>
      <c r="B155" s="22">
        <f>('Japan TRANSFORMED'!B155-B$395)/B$396</f>
        <v>-0.3781894732264024</v>
      </c>
      <c r="C155" s="29">
        <f>('Japan TRANSFORMED'!C155-C$395)/C$396</f>
        <v>-0.86355867443045298</v>
      </c>
      <c r="D155" s="29">
        <f>('Japan TRANSFORMED'!D155-D$395)/D$396</f>
        <v>0.73494320203628904</v>
      </c>
      <c r="E155" s="29">
        <f>('Japan TRANSFORMED'!E155-'Japan NORMALIZED'!E$395)/'Japan NORMALIZED'!E$396</f>
        <v>-1.6344663894670286</v>
      </c>
      <c r="F155" s="29">
        <f>('Japan TRANSFORMED'!F155-F$395)/F$396</f>
        <v>3.7248739212121074E-2</v>
      </c>
      <c r="G155" s="29">
        <f>('Japan TRANSFORMED'!G155-G$395)/G$396</f>
        <v>0.26927239734305175</v>
      </c>
      <c r="H155" s="29">
        <f>('Japan TRANSFORMED'!H155-H$395)/H$396</f>
        <v>0.10896004297519336</v>
      </c>
      <c r="J155" s="29">
        <f>('Japan TRANSFORMED'!J155-J$395)/J$396</f>
        <v>-0.82008371500635813</v>
      </c>
      <c r="L155" s="29">
        <f>('Japan TRANSFORMED'!L155-L$395)/L$396</f>
        <v>0.40833458949026413</v>
      </c>
      <c r="M155" s="29">
        <f>('Japan TRANSFORMED'!M155-M$395)/M$396</f>
        <v>0.75078859298356393</v>
      </c>
      <c r="N155" s="29">
        <f>('Japan TRANSFORMED'!N155-N$395)/N$396</f>
        <v>0.62960590635984615</v>
      </c>
      <c r="P155" s="29">
        <f>('Japan TRANSFORMED'!P155-P$395)/P$396</f>
        <v>8.7682608902884498E-2</v>
      </c>
      <c r="Q155" s="29">
        <f>('Japan TRANSFORMED'!Q155-Q$395)/Q$396</f>
        <v>-0.70893279284652821</v>
      </c>
    </row>
    <row r="156" spans="1:17">
      <c r="A156" s="1" t="s">
        <v>161</v>
      </c>
      <c r="B156" s="22">
        <f>('Japan TRANSFORMED'!B156-B$395)/B$396</f>
        <v>-0.17436393308173495</v>
      </c>
      <c r="C156" s="29">
        <f>('Japan TRANSFORMED'!C156-C$395)/C$396</f>
        <v>-0.89236975289903697</v>
      </c>
      <c r="D156" s="29">
        <f>('Japan TRANSFORMED'!D156-D$395)/D$396</f>
        <v>0.63880597434732667</v>
      </c>
      <c r="E156" s="29">
        <f>('Japan TRANSFORMED'!E156-'Japan NORMALIZED'!E$395)/'Japan NORMALIZED'!E$396</f>
        <v>-1.4581852989530575</v>
      </c>
      <c r="F156" s="29">
        <f>('Japan TRANSFORMED'!F156-F$395)/F$396</f>
        <v>3.691322627909277E-2</v>
      </c>
      <c r="G156" s="29">
        <f>('Japan TRANSFORMED'!G156-G$395)/G$396</f>
        <v>-0.58480000233561413</v>
      </c>
      <c r="H156" s="29">
        <f>('Japan TRANSFORMED'!H156-H$395)/H$396</f>
        <v>-0.43461738826258872</v>
      </c>
      <c r="J156" s="29">
        <f>('Japan TRANSFORMED'!J156-J$395)/J$396</f>
        <v>-0.40701850584283278</v>
      </c>
      <c r="L156" s="29">
        <f>('Japan TRANSFORMED'!L156-L$395)/L$396</f>
        <v>0.16422044251670276</v>
      </c>
      <c r="M156" s="29">
        <f>('Japan TRANSFORMED'!M156-M$395)/M$396</f>
        <v>0.80585953016193967</v>
      </c>
      <c r="N156" s="29">
        <f>('Japan TRANSFORMED'!N156-N$395)/N$396</f>
        <v>0.12674015419719295</v>
      </c>
      <c r="P156" s="29">
        <f>('Japan TRANSFORMED'!P156-P$395)/P$396</f>
        <v>8.7682608902884498E-2</v>
      </c>
      <c r="Q156" s="29">
        <f>('Japan TRANSFORMED'!Q156-Q$395)/Q$396</f>
        <v>-0.76470385842482147</v>
      </c>
    </row>
    <row r="157" spans="1:17">
      <c r="A157" s="1" t="s">
        <v>162</v>
      </c>
      <c r="B157" s="22">
        <f>('Japan TRANSFORMED'!B157-B$395)/B$396</f>
        <v>-0.81496175904661128</v>
      </c>
      <c r="C157" s="29">
        <f>('Japan TRANSFORMED'!C157-C$395)/C$396</f>
        <v>-0.80405438759233494</v>
      </c>
      <c r="D157" s="29">
        <f>('Japan TRANSFORMED'!D157-D$395)/D$396</f>
        <v>0.62424758090644406</v>
      </c>
      <c r="E157" s="29">
        <f>('Japan TRANSFORMED'!E157-'Japan NORMALIZED'!E$395)/'Japan NORMALIZED'!E$396</f>
        <v>-0.81182130040183054</v>
      </c>
      <c r="F157" s="29">
        <f>('Japan TRANSFORMED'!F157-F$395)/F$396</f>
        <v>0.73614529290827768</v>
      </c>
      <c r="G157" s="29">
        <f>('Japan TRANSFORMED'!G157-G$395)/G$396</f>
        <v>0.35696178452419819</v>
      </c>
      <c r="H157" s="29">
        <f>('Japan TRANSFORMED'!H157-H$395)/H$396</f>
        <v>-0.33017369284326409</v>
      </c>
      <c r="J157" s="29">
        <f>('Japan TRANSFORMED'!J157-J$395)/J$396</f>
        <v>-0.18389493155500639</v>
      </c>
      <c r="L157" s="29">
        <f>('Japan TRANSFORMED'!L157-L$395)/L$396</f>
        <v>0.52881272102950982</v>
      </c>
      <c r="M157" s="29">
        <f>('Japan TRANSFORMED'!M157-M$395)/M$396</f>
        <v>0.29862562119259328</v>
      </c>
      <c r="N157" s="29">
        <f>('Japan TRANSFORMED'!N157-N$395)/N$396</f>
        <v>0.71046150970140665</v>
      </c>
      <c r="P157" s="29">
        <f>('Japan TRANSFORMED'!P157-P$395)/P$396</f>
        <v>8.7682608902884498E-2</v>
      </c>
      <c r="Q157" s="29">
        <f>('Japan TRANSFORMED'!Q157-Q$395)/Q$396</f>
        <v>-0.61024001331221778</v>
      </c>
    </row>
    <row r="158" spans="1:17">
      <c r="A158" s="1" t="s">
        <v>163</v>
      </c>
      <c r="B158" s="22">
        <f>('Japan TRANSFORMED'!B158-B$395)/B$396</f>
        <v>-0.12932865873654784</v>
      </c>
      <c r="C158" s="29">
        <f>('Japan TRANSFORMED'!C158-C$395)/C$396</f>
        <v>-0.75506554243950419</v>
      </c>
      <c r="D158" s="29">
        <f>('Japan TRANSFORMED'!D158-D$395)/D$396</f>
        <v>0.67398636988077154</v>
      </c>
      <c r="E158" s="29">
        <f>('Japan TRANSFORMED'!E158-'Japan NORMALIZED'!E$395)/'Japan NORMALIZED'!E$396</f>
        <v>-0.8705816639064875</v>
      </c>
      <c r="F158" s="29">
        <f>('Japan TRANSFORMED'!F158-F$395)/F$396</f>
        <v>0.73164443444418015</v>
      </c>
      <c r="G158" s="29">
        <f>('Japan TRANSFORMED'!G158-G$395)/G$396</f>
        <v>1.0808761973079311</v>
      </c>
      <c r="H158" s="29">
        <f>('Japan TRANSFORMED'!H158-H$395)/H$396</f>
        <v>0.22151509006970119</v>
      </c>
      <c r="J158" s="29">
        <f>('Japan TRANSFORMED'!J158-J$395)/J$396</f>
        <v>-0.74900170106801256</v>
      </c>
      <c r="L158" s="29">
        <f>('Japan TRANSFORMED'!L158-L$395)/L$396</f>
        <v>0.16375324156403609</v>
      </c>
      <c r="M158" s="29">
        <f>('Japan TRANSFORMED'!M158-M$395)/M$396</f>
        <v>-0.52240876978298045</v>
      </c>
      <c r="N158" s="29">
        <f>('Japan TRANSFORMED'!N158-N$395)/N$396</f>
        <v>-0.28388661686558236</v>
      </c>
      <c r="P158" s="29">
        <f>('Japan TRANSFORMED'!P158-P$395)/P$396</f>
        <v>8.7682608902884498E-2</v>
      </c>
      <c r="Q158" s="29">
        <f>('Japan TRANSFORMED'!Q158-Q$395)/Q$396</f>
        <v>-0.59389083412981269</v>
      </c>
    </row>
    <row r="159" spans="1:17">
      <c r="A159" s="1" t="s">
        <v>164</v>
      </c>
      <c r="B159" s="22">
        <f>('Japan TRANSFORMED'!B159-B$395)/B$396</f>
        <v>-0.57733345225813593</v>
      </c>
      <c r="C159" s="29">
        <f>('Japan TRANSFORMED'!C159-C$395)/C$396</f>
        <v>-0.50816353644796985</v>
      </c>
      <c r="D159" s="29">
        <f>('Japan TRANSFORMED'!D159-D$395)/D$396</f>
        <v>0.510800985550245</v>
      </c>
      <c r="E159" s="29">
        <f>('Japan TRANSFORMED'!E159-'Japan NORMALIZED'!E$395)/'Japan NORMALIZED'!E$396</f>
        <v>-0.57677984638320257</v>
      </c>
      <c r="F159" s="29">
        <f>('Japan TRANSFORMED'!F159-F$395)/F$396</f>
        <v>0.72718554941671332</v>
      </c>
      <c r="G159" s="29">
        <f>('Japan TRANSFORMED'!G159-G$395)/G$396</f>
        <v>-0.29733984687734227</v>
      </c>
      <c r="H159" s="29">
        <f>('Japan TRANSFORMED'!H159-H$395)/H$396</f>
        <v>-0.29597964751881106</v>
      </c>
      <c r="J159" s="29">
        <f>('Japan TRANSFORMED'!J159-J$395)/J$396</f>
        <v>-1.3312079014597127</v>
      </c>
      <c r="L159" s="29">
        <f>('Japan TRANSFORMED'!L159-L$395)/L$396</f>
        <v>0.64871467460091037</v>
      </c>
      <c r="M159" s="29">
        <f>('Japan TRANSFORMED'!M159-M$395)/M$396</f>
        <v>-0.43733043432349367</v>
      </c>
      <c r="N159" s="29">
        <f>('Japan TRANSFORMED'!N159-N$395)/N$396</f>
        <v>0.21321599923089021</v>
      </c>
      <c r="P159" s="29">
        <f>('Japan TRANSFORMED'!P159-P$395)/P$396</f>
        <v>8.7682608902884498E-2</v>
      </c>
      <c r="Q159" s="29">
        <f>('Japan TRANSFORMED'!Q159-Q$395)/Q$396</f>
        <v>-0.51623645394568174</v>
      </c>
    </row>
    <row r="160" spans="1:17">
      <c r="A160" s="1" t="s">
        <v>165</v>
      </c>
      <c r="B160" s="22">
        <f>('Japan TRANSFORMED'!B160-B$395)/B$396</f>
        <v>-0.74893326534284677</v>
      </c>
      <c r="C160" s="29">
        <f>('Japan TRANSFORMED'!C160-C$395)/C$396</f>
        <v>-0.24518485328218984</v>
      </c>
      <c r="D160" s="29">
        <f>('Japan TRANSFORMED'!D160-D$395)/D$396</f>
        <v>0.46835240856386257</v>
      </c>
      <c r="E160" s="29">
        <f>('Japan TRANSFORMED'!E160-'Japan NORMALIZED'!E$395)/'Japan NORMALIZED'!E$396</f>
        <v>-0.34173839236457448</v>
      </c>
      <c r="F160" s="29">
        <f>('Japan TRANSFORMED'!F160-F$395)/F$396</f>
        <v>-0.58674730286593146</v>
      </c>
      <c r="G160" s="29">
        <f>('Japan TRANSFORMED'!G160-G$395)/G$396</f>
        <v>1.5961890671704351E-2</v>
      </c>
      <c r="H160" s="29">
        <f>('Japan TRANSFORMED'!H160-H$395)/H$396</f>
        <v>7.9054780917272999E-2</v>
      </c>
      <c r="J160" s="29">
        <f>('Japan TRANSFORMED'!J160-J$395)/J$396</f>
        <v>-0.95815998113448964</v>
      </c>
      <c r="L160" s="29">
        <f>('Japan TRANSFORMED'!L160-L$395)/L$396</f>
        <v>0.52590942870913426</v>
      </c>
      <c r="M160" s="29">
        <f>('Japan TRANSFORMED'!M160-M$395)/M$396</f>
        <v>-0.28892606264008686</v>
      </c>
      <c r="N160" s="29">
        <f>('Japan TRANSFORMED'!N160-N$395)/N$396</f>
        <v>-7.7676707811724463E-2</v>
      </c>
      <c r="P160" s="29">
        <f>('Japan TRANSFORMED'!P160-P$395)/P$396</f>
        <v>8.7682608902884498E-2</v>
      </c>
      <c r="Q160" s="29">
        <f>('Japan TRANSFORMED'!Q160-Q$395)/Q$396</f>
        <v>-0.3931878063626244</v>
      </c>
    </row>
    <row r="161" spans="1:17">
      <c r="A161" s="1" t="s">
        <v>166</v>
      </c>
      <c r="B161" s="22">
        <f>('Japan TRANSFORMED'!B161-B$395)/B$396</f>
        <v>-0.84965504635397315</v>
      </c>
      <c r="C161" s="29">
        <f>('Japan TRANSFORMED'!C161-C$395)/C$396</f>
        <v>-0.15928738087732472</v>
      </c>
      <c r="D161" s="29">
        <f>('Japan TRANSFORMED'!D161-D$395)/D$396</f>
        <v>0.23102818966283953</v>
      </c>
      <c r="E161" s="29">
        <f>('Japan TRANSFORMED'!E161-'Japan NORMALIZED'!E$395)/'Japan NORMALIZED'!E$396</f>
        <v>-0.4004987558692315</v>
      </c>
      <c r="F161" s="29">
        <f>('Japan TRANSFORMED'!F161-F$395)/F$396</f>
        <v>-0.58739086994494183</v>
      </c>
      <c r="G161" s="29">
        <f>('Japan TRANSFORMED'!G161-G$395)/G$396</f>
        <v>-1.6553709483242969</v>
      </c>
      <c r="H161" s="29">
        <f>('Japan TRANSFORMED'!H161-H$395)/H$396</f>
        <v>0.31020513405578559</v>
      </c>
      <c r="J161" s="29">
        <f>('Japan TRANSFORMED'!J161-J$395)/J$396</f>
        <v>-0.1851803890164517</v>
      </c>
      <c r="L161" s="29">
        <f>('Japan TRANSFORMED'!L161-L$395)/L$396</f>
        <v>0.64732376081163323</v>
      </c>
      <c r="M161" s="29">
        <f>('Japan TRANSFORMED'!M161-M$395)/M$396</f>
        <v>0.34556504306288105</v>
      </c>
      <c r="N161" s="29">
        <f>('Japan TRANSFORMED'!N161-N$395)/N$396</f>
        <v>0.82230004415945257</v>
      </c>
      <c r="P161" s="29">
        <f>('Japan TRANSFORMED'!P161-P$395)/P$396</f>
        <v>8.7682608902884498E-2</v>
      </c>
      <c r="Q161" s="29">
        <f>('Japan TRANSFORMED'!Q161-Q$395)/Q$396</f>
        <v>-0.27915934416603116</v>
      </c>
    </row>
    <row r="162" spans="1:17">
      <c r="A162" s="1" t="s">
        <v>167</v>
      </c>
      <c r="B162" s="22">
        <f>('Japan TRANSFORMED'!B162-B$395)/B$396</f>
        <v>-0.82900687223704905</v>
      </c>
      <c r="C162" s="29">
        <f>('Japan TRANSFORMED'!C162-C$395)/C$396</f>
        <v>-0.48983433504220664</v>
      </c>
      <c r="D162" s="29">
        <f>('Japan TRANSFORMED'!D162-D$395)/D$396</f>
        <v>0.15759678836167076</v>
      </c>
      <c r="E162" s="29">
        <f>('Japan TRANSFORMED'!E162-'Japan NORMALIZED'!E$395)/'Japan NORMALIZED'!E$396</f>
        <v>-4.7936574841289492E-2</v>
      </c>
      <c r="F162" s="29">
        <f>('Japan TRANSFORMED'!F162-F$395)/F$396</f>
        <v>-0.58803672857091138</v>
      </c>
      <c r="G162" s="29">
        <f>('Japan TRANSFORMED'!G162-G$395)/G$396</f>
        <v>-2.1630545292325993</v>
      </c>
      <c r="H162" s="29">
        <f>('Japan TRANSFORMED'!H162-H$395)/H$396</f>
        <v>-0.11585119863144255</v>
      </c>
      <c r="J162" s="29">
        <f>('Japan TRANSFORMED'!J162-J$395)/J$396</f>
        <v>0.69858890005240271</v>
      </c>
      <c r="L162" s="29">
        <f>('Japan TRANSFORMED'!L162-L$395)/L$396</f>
        <v>-0.56438613788317971</v>
      </c>
      <c r="M162" s="29">
        <f>('Japan TRANSFORMED'!M162-M$395)/M$396</f>
        <v>0.48076366169659773</v>
      </c>
      <c r="N162" s="29">
        <f>('Japan TRANSFORMED'!N162-N$395)/N$396</f>
        <v>-0.72493183534825978</v>
      </c>
      <c r="P162" s="29">
        <f>('Japan TRANSFORMED'!P162-P$395)/P$396</f>
        <v>8.7682608902884498E-2</v>
      </c>
      <c r="Q162" s="29">
        <f>('Japan TRANSFORMED'!Q162-Q$395)/Q$396</f>
        <v>-0.24329844517193075</v>
      </c>
    </row>
    <row r="163" spans="1:17">
      <c r="A163" s="1" t="s">
        <v>168</v>
      </c>
      <c r="B163" s="22">
        <f>('Japan TRANSFORMED'!B163-B$395)/B$396</f>
        <v>-0.4367183588636151</v>
      </c>
      <c r="C163" s="29">
        <f>('Japan TRANSFORMED'!C163-C$395)/C$396</f>
        <v>-0.29632146121767472</v>
      </c>
      <c r="D163" s="29">
        <f>('Japan TRANSFORMED'!D163-D$395)/D$396</f>
        <v>0.19890119885246194</v>
      </c>
      <c r="E163" s="29">
        <f>('Japan TRANSFORMED'!E163-'Japan NORMALIZED'!E$395)/'Japan NORMALIZED'!E$396</f>
        <v>-4.7936574841289492E-2</v>
      </c>
      <c r="F163" s="29">
        <f>('Japan TRANSFORMED'!F163-F$395)/F$396</f>
        <v>-1.4303131372261322</v>
      </c>
      <c r="G163" s="29">
        <f>('Japan TRANSFORMED'!G163-G$395)/G$396</f>
        <v>0.39932820737965291</v>
      </c>
      <c r="H163" s="29">
        <f>('Japan TRANSFORMED'!H163-H$395)/H$396</f>
        <v>-0.4287580084671842</v>
      </c>
      <c r="J163" s="29">
        <f>('Japan TRANSFORMED'!J163-J$395)/J$396</f>
        <v>0.36174917503480175</v>
      </c>
      <c r="L163" s="29">
        <f>('Japan TRANSFORMED'!L163-L$395)/L$396</f>
        <v>-0.44227834350611628</v>
      </c>
      <c r="M163" s="29">
        <f>('Japan TRANSFORMED'!M163-M$395)/M$396</f>
        <v>0.52761524728837106</v>
      </c>
      <c r="N163" s="29">
        <f>('Japan TRANSFORMED'!N163-N$395)/N$396</f>
        <v>-0.5744308110729095</v>
      </c>
      <c r="P163" s="29">
        <f>('Japan TRANSFORMED'!P163-P$395)/P$396</f>
        <v>-0.33948907549578355</v>
      </c>
      <c r="Q163" s="29">
        <f>('Japan TRANSFORMED'!Q163-Q$395)/Q$396</f>
        <v>-0.39086015563025656</v>
      </c>
    </row>
    <row r="164" spans="1:17">
      <c r="A164" s="1" t="s">
        <v>169</v>
      </c>
      <c r="B164" s="22">
        <f>('Japan TRANSFORMED'!B164-B$395)/B$396</f>
        <v>-0.28401616353286441</v>
      </c>
      <c r="C164" s="29">
        <f>('Japan TRANSFORMED'!C164-C$395)/C$396</f>
        <v>-0.57060708699979557</v>
      </c>
      <c r="D164" s="29">
        <f>('Japan TRANSFORMED'!D164-D$395)/D$396</f>
        <v>9.5926214249378847E-2</v>
      </c>
      <c r="E164" s="29">
        <f>('Japan TRANSFORMED'!E164-'Japan NORMALIZED'!E$395)/'Japan NORMALIZED'!E$396</f>
        <v>1.0823788663367513E-2</v>
      </c>
      <c r="F164" s="29">
        <f>('Japan TRANSFORMED'!F164-F$395)/F$396</f>
        <v>-1.4374770005413857</v>
      </c>
      <c r="G164" s="29">
        <f>('Japan TRANSFORMED'!G164-G$395)/G$396</f>
        <v>-1.429755711726467</v>
      </c>
      <c r="H164" s="29">
        <f>('Japan TRANSFORMED'!H164-H$395)/H$396</f>
        <v>2.0475359062421044</v>
      </c>
      <c r="J164" s="29">
        <f>('Japan TRANSFORMED'!J164-J$395)/J$396</f>
        <v>-0.80764736457123387</v>
      </c>
      <c r="L164" s="29">
        <f>('Japan TRANSFORMED'!L164-L$395)/L$396</f>
        <v>-1.0493511169145497</v>
      </c>
      <c r="M164" s="29">
        <f>('Japan TRANSFORMED'!M164-M$395)/M$396</f>
        <v>0.30620754154123292</v>
      </c>
      <c r="N164" s="29">
        <f>('Japan TRANSFORMED'!N164-N$395)/N$396</f>
        <v>-1.3673225871115438</v>
      </c>
      <c r="P164" s="29">
        <f>('Japan TRANSFORMED'!P164-P$395)/P$396</f>
        <v>-0.33948907549578355</v>
      </c>
      <c r="Q164" s="29">
        <f>('Japan TRANSFORMED'!Q164-Q$395)/Q$396</f>
        <v>-0.47821015132794159</v>
      </c>
    </row>
    <row r="165" spans="1:17">
      <c r="A165" s="1" t="s">
        <v>170</v>
      </c>
      <c r="B165" s="22">
        <f>('Japan TRANSFORMED'!B165-B$395)/B$396</f>
        <v>1.166125532177235</v>
      </c>
      <c r="C165" s="29">
        <f>('Japan TRANSFORMED'!C165-C$395)/C$396</f>
        <v>-0.84166997808336586</v>
      </c>
      <c r="D165" s="29">
        <f>('Japan TRANSFORMED'!D165-D$395)/D$396</f>
        <v>0.3362854853281777</v>
      </c>
      <c r="E165" s="29">
        <f>('Japan TRANSFORMED'!E165-'Japan NORMALIZED'!E$395)/'Japan NORMALIZED'!E$396</f>
        <v>-0.34173839236457448</v>
      </c>
      <c r="F165" s="29">
        <f>('Japan TRANSFORMED'!F165-F$395)/F$396</f>
        <v>-1.4447265039517792</v>
      </c>
      <c r="G165" s="29">
        <f>('Japan TRANSFORMED'!G165-G$395)/G$396</f>
        <v>-0.42641117424828251</v>
      </c>
      <c r="H165" s="29">
        <f>('Japan TRANSFORMED'!H165-H$395)/H$396</f>
        <v>0.15844370772408506</v>
      </c>
      <c r="J165" s="29">
        <f>('Japan TRANSFORMED'!J165-J$395)/J$396</f>
        <v>-1.433168886695168</v>
      </c>
      <c r="L165" s="29">
        <f>('Japan TRANSFORMED'!L165-L$395)/L$396</f>
        <v>-0.81036194559318608</v>
      </c>
      <c r="M165" s="29">
        <f>('Japan TRANSFORMED'!M165-M$395)/M$396</f>
        <v>-0.84073417367128533</v>
      </c>
      <c r="N165" s="29">
        <f>('Japan TRANSFORMED'!N165-N$395)/N$396</f>
        <v>-0.46931770012537838</v>
      </c>
      <c r="P165" s="29">
        <f>('Japan TRANSFORMED'!P165-P$395)/P$396</f>
        <v>-0.33948907549578355</v>
      </c>
      <c r="Q165" s="29">
        <f>('Japan TRANSFORMED'!Q165-Q$395)/Q$396</f>
        <v>-0.51007434459450751</v>
      </c>
    </row>
    <row r="166" spans="1:17">
      <c r="A166" s="1" t="s">
        <v>171</v>
      </c>
      <c r="B166" s="22">
        <f>('Japan TRANSFORMED'!B166-B$395)/B$396</f>
        <v>1.0103226708729793</v>
      </c>
      <c r="C166" s="29">
        <f>('Japan TRANSFORMED'!C166-C$395)/C$396</f>
        <v>-0.84415578587903495</v>
      </c>
      <c r="D166" s="29">
        <f>('Japan TRANSFORMED'!D166-D$395)/D$396</f>
        <v>0.28497734177937734</v>
      </c>
      <c r="E166" s="29">
        <f>('Japan TRANSFORMED'!E166-'Japan NORMALIZED'!E$395)/'Japan NORMALIZED'!E$396</f>
        <v>-0.57677984638320257</v>
      </c>
      <c r="F166" s="29">
        <f>('Japan TRANSFORMED'!F166-F$395)/F$396</f>
        <v>-0.75243209716676074</v>
      </c>
      <c r="G166" s="29">
        <f>('Japan TRANSFORMED'!G166-G$395)/G$396</f>
        <v>0.76768636584643235</v>
      </c>
      <c r="H166" s="29">
        <f>('Japan TRANSFORMED'!H166-H$395)/H$396</f>
        <v>0.22683925164449753</v>
      </c>
      <c r="J166" s="29">
        <f>('Japan TRANSFORMED'!J166-J$395)/J$396</f>
        <v>-1.6679036855190954</v>
      </c>
      <c r="L166" s="29">
        <f>('Japan TRANSFORMED'!L166-L$395)/L$396</f>
        <v>-1.6638993121165453</v>
      </c>
      <c r="M166" s="29">
        <f>('Japan TRANSFORMED'!M166-M$395)/M$396</f>
        <v>-1.0798328365183498</v>
      </c>
      <c r="N166" s="29">
        <f>('Japan TRANSFORMED'!N166-N$395)/N$396</f>
        <v>-1.3150107337273242</v>
      </c>
      <c r="P166" s="29">
        <f>('Japan TRANSFORMED'!P166-P$395)/P$396</f>
        <v>8.7682608902884498E-2</v>
      </c>
      <c r="Q166" s="29">
        <f>('Japan TRANSFORMED'!Q166-Q$395)/Q$396</f>
        <v>-0.21815394560486648</v>
      </c>
    </row>
    <row r="167" spans="1:17">
      <c r="A167" s="1" t="s">
        <v>172</v>
      </c>
      <c r="B167" s="22">
        <f>('Japan TRANSFORMED'!B167-B$395)/B$396</f>
        <v>-1.3548996681496215</v>
      </c>
      <c r="C167" s="29">
        <f>('Japan TRANSFORMED'!C167-C$395)/C$396</f>
        <v>-0.87675818475804446</v>
      </c>
      <c r="D167" s="29">
        <f>('Japan TRANSFORMED'!D167-D$395)/D$396</f>
        <v>0.16132350209016202</v>
      </c>
      <c r="E167" s="29">
        <f>('Japan TRANSFORMED'!E167-'Japan NORMALIZED'!E$395)/'Japan NORMALIZED'!E$396</f>
        <v>-0.6943005733925165</v>
      </c>
      <c r="F167" s="29">
        <f>('Japan TRANSFORMED'!F167-F$395)/F$396</f>
        <v>-0.75380040302592155</v>
      </c>
      <c r="G167" s="29">
        <f>('Japan TRANSFORMED'!G167-G$395)/G$396</f>
        <v>0.23024800892999631</v>
      </c>
      <c r="H167" s="29">
        <f>('Japan TRANSFORMED'!H167-H$395)/H$396</f>
        <v>-0.17808050787572804</v>
      </c>
      <c r="J167" s="29">
        <f>('Japan TRANSFORMED'!J167-J$395)/J$396</f>
        <v>-0.99627562667127345</v>
      </c>
      <c r="L167" s="29">
        <f>('Japan TRANSFORMED'!L167-L$395)/L$396</f>
        <v>-1.4253030987482274</v>
      </c>
      <c r="M167" s="29">
        <f>('Japan TRANSFORMED'!M167-M$395)/M$396</f>
        <v>-0.98763031693708259</v>
      </c>
      <c r="N167" s="29">
        <f>('Japan TRANSFORMED'!N167-N$395)/N$396</f>
        <v>-1.1193782756966655</v>
      </c>
      <c r="P167" s="29">
        <f>('Japan TRANSFORMED'!P167-P$395)/P$396</f>
        <v>8.7682608902884498E-2</v>
      </c>
      <c r="Q167" s="29">
        <f>('Japan TRANSFORMED'!Q167-Q$395)/Q$396</f>
        <v>1.6338516905742308E-2</v>
      </c>
    </row>
    <row r="168" spans="1:17">
      <c r="A168" s="1" t="s">
        <v>173</v>
      </c>
      <c r="B168" s="22">
        <f>('Japan TRANSFORMED'!B168-B$395)/B$396</f>
        <v>-1.0742555723596874</v>
      </c>
      <c r="C168" s="29">
        <f>('Japan TRANSFORMED'!C168-C$395)/C$396</f>
        <v>-0.85998727613620507</v>
      </c>
      <c r="D168" s="29">
        <f>('Japan TRANSFORMED'!D168-D$395)/D$396</f>
        <v>0.34432476044192695</v>
      </c>
      <c r="E168" s="29">
        <f>('Japan TRANSFORMED'!E168-'Japan NORMALIZED'!E$395)/'Japan NORMALIZED'!E$396</f>
        <v>-0.75306093689717357</v>
      </c>
      <c r="F168" s="29">
        <f>('Japan TRANSFORMED'!F168-F$395)/F$396</f>
        <v>-0.75517582174779041</v>
      </c>
      <c r="G168" s="29">
        <f>('Japan TRANSFORMED'!G168-G$395)/G$396</f>
        <v>-0.84536082691460002</v>
      </c>
      <c r="H168" s="29">
        <f>('Japan TRANSFORMED'!H168-H$395)/H$396</f>
        <v>0.17561894610430184</v>
      </c>
      <c r="J168" s="29">
        <f>('Japan TRANSFORMED'!J168-J$395)/J$396</f>
        <v>-0.76263188678216753</v>
      </c>
      <c r="L168" s="29">
        <f>('Japan TRANSFORMED'!L168-L$395)/L$396</f>
        <v>-1.3070941199081207</v>
      </c>
      <c r="M168" s="29">
        <f>('Japan TRANSFORMED'!M168-M$395)/M$396</f>
        <v>7.7171298901010807E-2</v>
      </c>
      <c r="N168" s="29">
        <f>('Japan TRANSFORMED'!N168-N$395)/N$396</f>
        <v>-1.3161841552521736</v>
      </c>
      <c r="P168" s="29">
        <f>('Japan TRANSFORMED'!P168-P$395)/P$396</f>
        <v>8.7682608902884498E-2</v>
      </c>
      <c r="Q168" s="29">
        <f>('Japan TRANSFORMED'!Q168-Q$395)/Q$396</f>
        <v>6.0975037275812834E-2</v>
      </c>
    </row>
    <row r="169" spans="1:17">
      <c r="A169" s="1" t="s">
        <v>174</v>
      </c>
      <c r="B169" s="22">
        <f>('Japan TRANSFORMED'!B169-B$395)/B$396</f>
        <v>-0.87259384476860591</v>
      </c>
      <c r="C169" s="29">
        <f>('Japan TRANSFORMED'!C169-C$395)/C$396</f>
        <v>-0.87154139958211352</v>
      </c>
      <c r="D169" s="29">
        <f>('Japan TRANSFORMED'!D169-D$395)/D$396</f>
        <v>0.39381742333159248</v>
      </c>
      <c r="E169" s="29">
        <f>('Japan TRANSFORMED'!E169-'Japan NORMALIZED'!E$395)/'Japan NORMALIZED'!E$396</f>
        <v>-0.75306093689717357</v>
      </c>
      <c r="F169" s="29">
        <f>('Japan TRANSFORMED'!F169-F$395)/F$396</f>
        <v>0.32258508689185816</v>
      </c>
      <c r="G169" s="29">
        <f>('Japan TRANSFORMED'!G169-G$395)/G$396</f>
        <v>0.34706687786192947</v>
      </c>
      <c r="H169" s="29">
        <f>('Japan TRANSFORMED'!H169-H$395)/H$396</f>
        <v>0.25907833840632222</v>
      </c>
      <c r="J169" s="29">
        <f>('Japan TRANSFORMED'!J169-J$395)/J$396</f>
        <v>-0.39420330345240234</v>
      </c>
      <c r="L169" s="29">
        <f>('Japan TRANSFORMED'!L169-L$395)/L$396</f>
        <v>-1.3118664763790622</v>
      </c>
      <c r="M169" s="29">
        <f>('Japan TRANSFORMED'!M169-M$395)/M$396</f>
        <v>-0.58119041505179414</v>
      </c>
      <c r="N169" s="29">
        <f>('Japan TRANSFORMED'!N169-N$395)/N$396</f>
        <v>-1.1499918861821559</v>
      </c>
      <c r="P169" s="29">
        <f>('Japan TRANSFORMED'!P169-P$395)/P$396</f>
        <v>8.7682608902884498E-2</v>
      </c>
      <c r="Q169" s="29">
        <f>('Japan TRANSFORMED'!Q169-Q$395)/Q$396</f>
        <v>-8.355280052569744E-2</v>
      </c>
    </row>
    <row r="170" spans="1:17">
      <c r="A170" s="1" t="s">
        <v>175</v>
      </c>
      <c r="B170" s="22">
        <f>('Japan TRANSFORMED'!B170-B$395)/B$396</f>
        <v>-2.6338002887523122</v>
      </c>
      <c r="C170" s="29">
        <f>('Japan TRANSFORMED'!C170-C$395)/C$396</f>
        <v>-0.89365882684610531</v>
      </c>
      <c r="D170" s="29">
        <f>('Japan TRANSFORMED'!D170-D$395)/D$396</f>
        <v>0.40845529251973622</v>
      </c>
      <c r="E170" s="29">
        <f>('Japan TRANSFORMED'!E170-'Japan NORMALIZED'!E$395)/'Japan NORMALIZED'!E$396</f>
        <v>-0.45925911937388852</v>
      </c>
      <c r="F170" s="29">
        <f>('Japan TRANSFORMED'!F170-F$395)/F$396</f>
        <v>0.32112211177588751</v>
      </c>
      <c r="G170" s="29">
        <f>('Japan TRANSFORMED'!G170-G$395)/G$396</f>
        <v>0.83401932145198143</v>
      </c>
      <c r="H170" s="29">
        <f>('Japan TRANSFORMED'!H170-H$395)/H$396</f>
        <v>2.2576185083352907</v>
      </c>
      <c r="J170" s="29">
        <f>('Japan TRANSFORMED'!J170-J$395)/J$396</f>
        <v>-0.76627054923572735</v>
      </c>
      <c r="L170" s="29">
        <f>('Japan TRANSFORMED'!L170-L$395)/L$396</f>
        <v>-1.6886453041462741</v>
      </c>
      <c r="M170" s="29">
        <f>('Japan TRANSFORMED'!M170-M$395)/M$396</f>
        <v>-0.62950684770871923</v>
      </c>
      <c r="N170" s="29">
        <f>('Japan TRANSFORMED'!N170-N$395)/N$396</f>
        <v>-1.3896055603923332</v>
      </c>
      <c r="P170" s="29">
        <f>('Japan TRANSFORMED'!P170-P$395)/P$396</f>
        <v>-0.55307491769511741</v>
      </c>
      <c r="Q170" s="29">
        <f>('Japan TRANSFORMED'!Q170-Q$395)/Q$396</f>
        <v>0.19049866073042285</v>
      </c>
    </row>
    <row r="171" spans="1:17">
      <c r="A171" s="1" t="s">
        <v>176</v>
      </c>
      <c r="B171" s="22">
        <f>('Japan TRANSFORMED'!B171-B$395)/B$396</f>
        <v>0.73705611622022926</v>
      </c>
      <c r="C171" s="29">
        <f>('Japan TRANSFORMED'!C171-C$395)/C$396</f>
        <v>-0.82520496231396678</v>
      </c>
      <c r="D171" s="29">
        <f>('Japan TRANSFORMED'!D171-D$395)/D$396</f>
        <v>0.42774444724429922</v>
      </c>
      <c r="E171" s="29">
        <f>('Japan TRANSFORMED'!E171-'Japan NORMALIZED'!E$395)/'Japan NORMALIZED'!E$396</f>
        <v>-0.51801948287854549</v>
      </c>
      <c r="F171" s="29">
        <f>('Japan TRANSFORMED'!F171-F$395)/F$396</f>
        <v>0.31966693845678223</v>
      </c>
      <c r="G171" s="29">
        <f>('Japan TRANSFORMED'!G171-G$395)/G$396</f>
        <v>-0.74406928029557617</v>
      </c>
      <c r="H171" s="29">
        <f>('Japan TRANSFORMED'!H171-H$395)/H$396</f>
        <v>0.77455950711701738</v>
      </c>
      <c r="J171" s="29">
        <f>('Japan TRANSFORMED'!J171-J$395)/J$396</f>
        <v>-1.1626433596128436</v>
      </c>
      <c r="L171" s="29">
        <f>('Japan TRANSFORMED'!L171-L$395)/L$396</f>
        <v>-1.319094988649816</v>
      </c>
      <c r="M171" s="29">
        <f>('Japan TRANSFORMED'!M171-M$395)/M$396</f>
        <v>-1.3399075090317876</v>
      </c>
      <c r="N171" s="29">
        <f>('Japan TRANSFORMED'!N171-N$395)/N$396</f>
        <v>-0.98221931448771127</v>
      </c>
      <c r="P171" s="29">
        <f>('Japan TRANSFORMED'!P171-P$395)/P$396</f>
        <v>-0.55307491769511741</v>
      </c>
      <c r="Q171" s="29">
        <f>('Japan TRANSFORMED'!Q171-Q$395)/Q$396</f>
        <v>0.24266718199644627</v>
      </c>
    </row>
    <row r="172" spans="1:17">
      <c r="A172" s="1" t="s">
        <v>177</v>
      </c>
      <c r="B172" s="22">
        <f>('Japan TRANSFORMED'!B172-B$395)/B$396</f>
        <v>-0.43345633930850325</v>
      </c>
      <c r="C172" s="29">
        <f>('Japan TRANSFORMED'!C172-C$395)/C$396</f>
        <v>-0.84114858506425172</v>
      </c>
      <c r="D172" s="29">
        <f>('Japan TRANSFORMED'!D172-D$395)/D$396</f>
        <v>0.38013717175388845</v>
      </c>
      <c r="E172" s="29">
        <f>('Japan TRANSFORMED'!E172-'Japan NORMALIZED'!E$395)/'Japan NORMALIZED'!E$396</f>
        <v>-0.4004987558692315</v>
      </c>
      <c r="F172" s="29">
        <f>('Japan TRANSFORMED'!F172-F$395)/F$396</f>
        <v>-2.2639550925204031</v>
      </c>
      <c r="G172" s="29">
        <f>('Japan TRANSFORMED'!G172-G$395)/G$396</f>
        <v>-0.21569279776541947</v>
      </c>
      <c r="H172" s="29">
        <f>('Japan TRANSFORMED'!H172-H$395)/H$396</f>
        <v>0.18966193202489839</v>
      </c>
      <c r="J172" s="29">
        <f>('Japan TRANSFORMED'!J172-J$395)/J$396</f>
        <v>-1.4433360222024454</v>
      </c>
      <c r="L172" s="29">
        <f>('Japan TRANSFORMED'!L172-L$395)/L$396</f>
        <v>-0.70016632693744263</v>
      </c>
      <c r="M172" s="29">
        <f>('Japan TRANSFORMED'!M172-M$395)/M$396</f>
        <v>0.21842148780124571</v>
      </c>
      <c r="N172" s="29">
        <f>('Japan TRANSFORMED'!N172-N$395)/N$396</f>
        <v>-1.0292127815017018</v>
      </c>
      <c r="P172" s="29">
        <f>('Japan TRANSFORMED'!P172-P$395)/P$396</f>
        <v>-0.55307491769511741</v>
      </c>
      <c r="Q172" s="29">
        <f>('Japan TRANSFORMED'!Q172-Q$395)/Q$396</f>
        <v>0.35204989139506104</v>
      </c>
    </row>
    <row r="173" spans="1:17">
      <c r="A173" s="1" t="s">
        <v>178</v>
      </c>
      <c r="B173" s="22">
        <f>('Japan TRANSFORMED'!B173-B$395)/B$396</f>
        <v>-0.65114940048553993</v>
      </c>
      <c r="C173" s="29">
        <f>('Japan TRANSFORMED'!C173-C$395)/C$396</f>
        <v>-0.87461139543799915</v>
      </c>
      <c r="D173" s="29">
        <f>('Japan TRANSFORMED'!D173-D$395)/D$396</f>
        <v>0.3721219843558356</v>
      </c>
      <c r="E173" s="29">
        <f>('Japan TRANSFORMED'!E173-'Japan NORMALIZED'!E$395)/'Japan NORMALIZED'!E$396</f>
        <v>0.24586524268199553</v>
      </c>
      <c r="F173" s="29">
        <f>('Japan TRANSFORMED'!F173-F$395)/F$396</f>
        <v>-2.2845348892602235</v>
      </c>
      <c r="G173" s="29">
        <f>('Japan TRANSFORMED'!G173-G$395)/G$396</f>
        <v>-1.6419044939488472</v>
      </c>
      <c r="H173" s="29">
        <f>('Japan TRANSFORMED'!H173-H$395)/H$396</f>
        <v>0.52709335752159459</v>
      </c>
      <c r="J173" s="29">
        <f>('Japan TRANSFORMED'!J173-J$395)/J$396</f>
        <v>-1.0445620743585586</v>
      </c>
      <c r="L173" s="29">
        <f>('Japan TRANSFORMED'!L173-L$395)/L$396</f>
        <v>-7.9424704846296962E-2</v>
      </c>
      <c r="M173" s="29">
        <f>('Japan TRANSFORMED'!M173-M$395)/M$396</f>
        <v>-0.54141815130040605</v>
      </c>
      <c r="N173" s="29">
        <f>('Japan TRANSFORMED'!N173-N$395)/N$396</f>
        <v>-0.18341291244948024</v>
      </c>
      <c r="P173" s="29">
        <f>('Japan TRANSFORMED'!P173-P$395)/P$396</f>
        <v>8.7682608902884498E-2</v>
      </c>
      <c r="Q173" s="29">
        <f>('Japan TRANSFORMED'!Q173-Q$395)/Q$396</f>
        <v>0.19747438194934719</v>
      </c>
    </row>
    <row r="174" spans="1:17">
      <c r="A174" s="1" t="s">
        <v>179</v>
      </c>
      <c r="B174" s="22">
        <f>('Japan TRANSFORMED'!B174-B$395)/B$396</f>
        <v>-0.40176961872391675</v>
      </c>
      <c r="C174" s="29">
        <f>('Japan TRANSFORMED'!C174-C$395)/C$396</f>
        <v>-0.73817451023783331</v>
      </c>
      <c r="D174" s="29">
        <f>('Japan TRANSFORMED'!D174-D$395)/D$396</f>
        <v>0.50691081946523942</v>
      </c>
      <c r="E174" s="29">
        <f>('Japan TRANSFORMED'!E174-'Japan NORMALIZED'!E$395)/'Japan NORMALIZED'!E$396</f>
        <v>0.12834451567268151</v>
      </c>
      <c r="F174" s="29">
        <f>('Japan TRANSFORMED'!F174-F$395)/F$396</f>
        <v>-2.3055342828205161</v>
      </c>
      <c r="G174" s="29">
        <f>('Japan TRANSFORMED'!G174-G$395)/G$396</f>
        <v>-1.5572087734077453</v>
      </c>
      <c r="H174" s="29">
        <f>('Japan TRANSFORMED'!H174-H$395)/H$396</f>
        <v>0.3534039920346273</v>
      </c>
      <c r="J174" s="29">
        <f>('Japan TRANSFORMED'!J174-J$395)/J$396</f>
        <v>-0.66582979338599113</v>
      </c>
      <c r="L174" s="29">
        <f>('Japan TRANSFORMED'!L174-L$395)/L$396</f>
        <v>-0.45370119941960463</v>
      </c>
      <c r="M174" s="29">
        <f>('Japan TRANSFORMED'!M174-M$395)/M$396</f>
        <v>0.55767227724487523</v>
      </c>
      <c r="N174" s="29">
        <f>('Japan TRANSFORMED'!N174-N$395)/N$396</f>
        <v>-0.34783100599310629</v>
      </c>
      <c r="P174" s="29">
        <f>('Japan TRANSFORMED'!P174-P$395)/P$396</f>
        <v>8.7682608902884498E-2</v>
      </c>
      <c r="Q174" s="29">
        <f>('Japan TRANSFORMED'!Q174-Q$395)/Q$396</f>
        <v>0.80555230650800735</v>
      </c>
    </row>
    <row r="175" spans="1:17">
      <c r="A175" s="1" t="s">
        <v>180</v>
      </c>
      <c r="B175" s="22">
        <f>('Japan TRANSFORMED'!B175-B$395)/B$396</f>
        <v>-0.60145708845335977</v>
      </c>
      <c r="C175" s="29">
        <f>('Japan TRANSFORMED'!C175-C$395)/C$396</f>
        <v>-0.66982783844140348</v>
      </c>
      <c r="D175" s="29">
        <f>('Japan TRANSFORMED'!D175-D$395)/D$396</f>
        <v>0.61549221989671266</v>
      </c>
      <c r="E175" s="29">
        <f>('Japan TRANSFORMED'!E175-'Japan NORMALIZED'!E$395)/'Japan NORMALIZED'!E$396</f>
        <v>0.89222924123322256</v>
      </c>
      <c r="F175" s="29">
        <f>('Japan TRANSFORMED'!F175-F$395)/F$396</f>
        <v>-1.7983737909790685</v>
      </c>
      <c r="G175" s="29">
        <f>('Japan TRANSFORMED'!G175-G$395)/G$396</f>
        <v>-0.13020300360215348</v>
      </c>
      <c r="H175" s="29">
        <f>('Japan TRANSFORMED'!H175-H$395)/H$396</f>
        <v>0.5897063931861718</v>
      </c>
      <c r="J175" s="29">
        <f>('Japan TRANSFORMED'!J175-J$395)/J$396</f>
        <v>-0.94260978795827732</v>
      </c>
      <c r="L175" s="29">
        <f>('Japan TRANSFORMED'!L175-L$395)/L$396</f>
        <v>-0.4533333595797171</v>
      </c>
      <c r="M175" s="29">
        <f>('Japan TRANSFORMED'!M175-M$395)/M$396</f>
        <v>-0.72243354558364281</v>
      </c>
      <c r="N175" s="29">
        <f>('Japan TRANSFORMED'!N175-N$395)/N$396</f>
        <v>0.47280009769283127</v>
      </c>
      <c r="P175" s="29">
        <f>('Japan TRANSFORMED'!P175-P$395)/P$396</f>
        <v>8.7682608902884498E-2</v>
      </c>
      <c r="Q175" s="29">
        <f>('Japan TRANSFORMED'!Q175-Q$395)/Q$396</f>
        <v>0.87601278919637904</v>
      </c>
    </row>
    <row r="176" spans="1:17">
      <c r="A176" s="1" t="s">
        <v>181</v>
      </c>
      <c r="B176" s="22">
        <f>('Japan TRANSFORMED'!B176-B$395)/B$396</f>
        <v>2.3274484150879942</v>
      </c>
      <c r="C176" s="29">
        <f>('Japan TRANSFORMED'!C176-C$395)/C$396</f>
        <v>-0.6259195219457161</v>
      </c>
      <c r="D176" s="29">
        <f>('Japan TRANSFORMED'!D176-D$395)/D$396</f>
        <v>0.51480556828480939</v>
      </c>
      <c r="E176" s="29">
        <f>('Japan TRANSFORMED'!E176-'Japan NORMALIZED'!E$395)/'Japan NORMALIZED'!E$396</f>
        <v>0.53966706020528055</v>
      </c>
      <c r="F176" s="29">
        <f>('Japan TRANSFORMED'!F176-F$395)/F$396</f>
        <v>-1.81060126085745</v>
      </c>
      <c r="G176" s="29">
        <f>('Japan TRANSFORMED'!G176-G$395)/G$396</f>
        <v>0.67320784968277669</v>
      </c>
      <c r="H176" s="29">
        <f>('Japan TRANSFORMED'!H176-H$395)/H$396</f>
        <v>1.1013553395921925</v>
      </c>
      <c r="J176" s="29">
        <f>('Japan TRANSFORMED'!J176-J$395)/J$396</f>
        <v>-0.83394016687775085</v>
      </c>
      <c r="L176" s="29">
        <f>('Japan TRANSFORMED'!L176-L$395)/L$396</f>
        <v>-0.32881959386352427</v>
      </c>
      <c r="M176" s="29">
        <f>('Japan TRANSFORMED'!M176-M$395)/M$396</f>
        <v>0.14587586437261776</v>
      </c>
      <c r="N176" s="29">
        <f>('Japan TRANSFORMED'!N176-N$395)/N$396</f>
        <v>0.3061835213228804</v>
      </c>
      <c r="P176" s="29">
        <f>('Japan TRANSFORMED'!P176-P$395)/P$396</f>
        <v>8.7682608902884498E-2</v>
      </c>
      <c r="Q176" s="29">
        <f>('Japan TRANSFORMED'!Q176-Q$395)/Q$396</f>
        <v>0.96527057881011213</v>
      </c>
    </row>
    <row r="177" spans="1:17">
      <c r="A177" s="1" t="s">
        <v>182</v>
      </c>
      <c r="B177" s="22">
        <f>('Japan TRANSFORMED'!B177-B$395)/B$396</f>
        <v>-7.9219037006448365E-3</v>
      </c>
      <c r="C177" s="29">
        <f>('Japan TRANSFORMED'!C177-C$395)/C$396</f>
        <v>-0.64317829798937931</v>
      </c>
      <c r="D177" s="29">
        <f>('Japan TRANSFORMED'!D177-D$395)/D$396</f>
        <v>0.48082382336579177</v>
      </c>
      <c r="E177" s="29">
        <f>('Japan TRANSFORMED'!E177-'Japan NORMALIZED'!E$395)/'Japan NORMALIZED'!E$396</f>
        <v>-0.16545730185060351</v>
      </c>
      <c r="F177" s="29">
        <f>('Japan TRANSFORMED'!F177-F$395)/F$396</f>
        <v>-1.8230202251203338</v>
      </c>
      <c r="G177" s="29">
        <f>('Japan TRANSFORMED'!G177-G$395)/G$396</f>
        <v>-0.17600908653707054</v>
      </c>
      <c r="H177" s="29">
        <f>('Japan TRANSFORMED'!H177-H$395)/H$396</f>
        <v>-0.41331611210450098</v>
      </c>
      <c r="J177" s="29">
        <f>('Japan TRANSFORMED'!J177-J$395)/J$396</f>
        <v>-0.74933345519582684</v>
      </c>
      <c r="L177" s="29">
        <f>('Japan TRANSFORMED'!L177-L$395)/L$396</f>
        <v>-0.32955744904247281</v>
      </c>
      <c r="M177" s="29">
        <f>('Japan TRANSFORMED'!M177-M$395)/M$396</f>
        <v>-0.62901550719679467</v>
      </c>
      <c r="N177" s="29">
        <f>('Japan TRANSFORMED'!N177-N$395)/N$396</f>
        <v>0.43815482767655289</v>
      </c>
      <c r="P177" s="29">
        <f>('Japan TRANSFORMED'!P177-P$395)/P$396</f>
        <v>8.7682608902884498E-2</v>
      </c>
      <c r="Q177" s="29">
        <f>('Japan TRANSFORMED'!Q177-Q$395)/Q$396</f>
        <v>0.64287514992145545</v>
      </c>
    </row>
    <row r="178" spans="1:17">
      <c r="A178" s="1" t="s">
        <v>183</v>
      </c>
      <c r="B178" s="22">
        <f>('Japan TRANSFORMED'!B178-B$395)/B$396</f>
        <v>0.43655802536089999</v>
      </c>
      <c r="C178" s="29">
        <f>('Japan TRANSFORMED'!C178-C$395)/C$396</f>
        <v>-0.763039659034772</v>
      </c>
      <c r="D178" s="29">
        <f>('Japan TRANSFORMED'!D178-D$395)/D$396</f>
        <v>0.44190624367753856</v>
      </c>
      <c r="E178" s="29">
        <f>('Japan TRANSFORMED'!E178-'Japan NORMALIZED'!E$395)/'Japan NORMALIZED'!E$396</f>
        <v>-0.16545730185060351</v>
      </c>
      <c r="F178" s="29">
        <f>('Japan TRANSFORMED'!F178-F$395)/F$396</f>
        <v>-1.0229349836071073</v>
      </c>
      <c r="G178" s="29">
        <f>('Japan TRANSFORMED'!G178-G$395)/G$396</f>
        <v>0.6281528579127702</v>
      </c>
      <c r="H178" s="29">
        <f>('Japan TRANSFORMED'!H178-H$395)/H$396</f>
        <v>-0.69461511947625743</v>
      </c>
      <c r="J178" s="29">
        <f>('Japan TRANSFORMED'!J178-J$395)/J$396</f>
        <v>-0.13157345825869099</v>
      </c>
      <c r="L178" s="29">
        <f>('Japan TRANSFORMED'!L178-L$395)/L$396</f>
        <v>-0.32931101268172769</v>
      </c>
      <c r="M178" s="29">
        <f>('Japan TRANSFORMED'!M178-M$395)/M$396</f>
        <v>4.612514048024411E-2</v>
      </c>
      <c r="N178" s="29">
        <f>('Japan TRANSFORMED'!N178-N$395)/N$396</f>
        <v>1.2236798518616787</v>
      </c>
      <c r="P178" s="29">
        <f>('Japan TRANSFORMED'!P178-P$395)/P$396</f>
        <v>8.7682608902884498E-2</v>
      </c>
      <c r="Q178" s="29">
        <f>('Japan TRANSFORMED'!Q178-Q$395)/Q$396</f>
        <v>-5.5439924429355039E-2</v>
      </c>
    </row>
    <row r="179" spans="1:17">
      <c r="A179" s="1" t="s">
        <v>184</v>
      </c>
      <c r="B179" s="22">
        <f>('Japan TRANSFORMED'!B179-B$395)/B$396</f>
        <v>-0.95196451586533348</v>
      </c>
      <c r="C179" s="29">
        <f>('Japan TRANSFORMED'!C179-C$395)/C$396</f>
        <v>-0.72483830756077483</v>
      </c>
      <c r="D179" s="29">
        <f>('Japan TRANSFORMED'!D179-D$395)/D$396</f>
        <v>0.3915462279646621</v>
      </c>
      <c r="E179" s="29">
        <f>('Japan TRANSFORMED'!E179-'Japan NORMALIZED'!E$395)/'Japan NORMALIZED'!E$396</f>
        <v>1.0823788663367513E-2</v>
      </c>
      <c r="F179" s="29">
        <f>('Japan TRANSFORMED'!F179-F$395)/F$396</f>
        <v>-1.0260693563394307</v>
      </c>
      <c r="G179" s="29">
        <f>('Japan TRANSFORMED'!G179-G$395)/G$396</f>
        <v>0.19813993513025513</v>
      </c>
      <c r="H179" s="29">
        <f>('Japan TRANSFORMED'!H179-H$395)/H$396</f>
        <v>0.8690737665081566</v>
      </c>
      <c r="J179" s="29">
        <f>('Japan TRANSFORMED'!J179-J$395)/J$396</f>
        <v>0.10285932850824284</v>
      </c>
      <c r="L179" s="29">
        <f>('Japan TRANSFORMED'!L179-L$395)/L$396</f>
        <v>-0.4544390545985515</v>
      </c>
      <c r="M179" s="29">
        <f>('Japan TRANSFORMED'!M179-M$395)/M$396</f>
        <v>-0.4177799349909449</v>
      </c>
      <c r="N179" s="29">
        <f>('Japan TRANSFORMED'!N179-N$395)/N$396</f>
        <v>0.74822825859693198</v>
      </c>
      <c r="P179" s="29">
        <f>('Japan TRANSFORMED'!P179-P$395)/P$396</f>
        <v>8.7682608902884498E-2</v>
      </c>
      <c r="Q179" s="29">
        <f>('Japan TRANSFORMED'!Q179-Q$395)/Q$396</f>
        <v>-0.49332246285084835</v>
      </c>
    </row>
    <row r="180" spans="1:17">
      <c r="A180" s="1" t="s">
        <v>185</v>
      </c>
      <c r="B180" s="22">
        <f>('Japan TRANSFORMED'!B180-B$395)/B$396</f>
        <v>-1.0816670963067465</v>
      </c>
      <c r="C180" s="29">
        <f>('Japan TRANSFORMED'!C180-C$395)/C$396</f>
        <v>-0.72096218798154998</v>
      </c>
      <c r="D180" s="29">
        <f>('Japan TRANSFORMED'!D180-D$395)/D$396</f>
        <v>0.35216379332779857</v>
      </c>
      <c r="E180" s="29">
        <f>('Japan TRANSFORMED'!E180-'Japan NORMALIZED'!E$395)/'Japan NORMALIZED'!E$396</f>
        <v>6.9584152168024521E-2</v>
      </c>
      <c r="F180" s="29">
        <f>('Japan TRANSFORMED'!F180-F$395)/F$396</f>
        <v>-1.0292284386835111</v>
      </c>
      <c r="G180" s="29">
        <f>('Japan TRANSFORMED'!G180-G$395)/G$396</f>
        <v>1.0890358958648056</v>
      </c>
      <c r="H180" s="29">
        <f>('Japan TRANSFORMED'!H180-H$395)/H$396</f>
        <v>0.43716492549114849</v>
      </c>
      <c r="J180" s="29">
        <f>('Japan TRANSFORMED'!J180-J$395)/J$396</f>
        <v>-0.26997792217146055</v>
      </c>
      <c r="L180" s="29">
        <f>('Japan TRANSFORMED'!L180-L$395)/L$396</f>
        <v>0.54498453392319746</v>
      </c>
      <c r="M180" s="29">
        <f>('Japan TRANSFORMED'!M180-M$395)/M$396</f>
        <v>-0.64313450745588085</v>
      </c>
      <c r="N180" s="29">
        <f>('Japan TRANSFORMED'!N180-N$395)/N$396</f>
        <v>1.0009763344102629</v>
      </c>
      <c r="P180" s="29">
        <f>('Japan TRANSFORMED'!P180-P$395)/P$396</f>
        <v>8.7682608902884498E-2</v>
      </c>
      <c r="Q180" s="29">
        <f>('Japan TRANSFORMED'!Q180-Q$395)/Q$396</f>
        <v>-1.0291983109570895</v>
      </c>
    </row>
    <row r="181" spans="1:17">
      <c r="A181" s="1" t="s">
        <v>186</v>
      </c>
      <c r="B181" s="22">
        <f>('Japan TRANSFORMED'!B181-B$395)/B$396</f>
        <v>-0.99561154450294476</v>
      </c>
      <c r="C181" s="29">
        <f>('Japan TRANSFORMED'!C181-C$395)/C$396</f>
        <v>-0.80795471198285174</v>
      </c>
      <c r="D181" s="29">
        <f>('Japan TRANSFORMED'!D181-D$395)/D$396</f>
        <v>0.3057091412157707</v>
      </c>
      <c r="E181" s="29">
        <f>('Japan TRANSFORMED'!E181-'Japan NORMALIZED'!E$395)/'Japan NORMALIZED'!E$396</f>
        <v>0.12834451567268151</v>
      </c>
      <c r="F181" s="29">
        <f>('Japan TRANSFORMED'!F181-F$395)/F$396</f>
        <v>0.79892196187920861</v>
      </c>
      <c r="G181" s="29">
        <f>('Japan TRANSFORMED'!G181-G$395)/G$396</f>
        <v>2.1267081944162325E-2</v>
      </c>
      <c r="H181" s="29">
        <f>('Japan TRANSFORMED'!H181-H$395)/H$396</f>
        <v>0.23209966739379409</v>
      </c>
      <c r="J181" s="29">
        <f>('Japan TRANSFORMED'!J181-J$395)/J$396</f>
        <v>-0.50166666679777439</v>
      </c>
      <c r="L181" s="29">
        <f>('Japan TRANSFORMED'!L181-L$395)/L$396</f>
        <v>0.4198564920063812</v>
      </c>
      <c r="M181" s="29">
        <f>('Japan TRANSFORMED'!M181-M$395)/M$396</f>
        <v>-0.12958643988309579</v>
      </c>
      <c r="N181" s="29">
        <f>('Japan TRANSFORMED'!N181-N$395)/N$396</f>
        <v>-1.9911823637183915E-2</v>
      </c>
      <c r="P181" s="29">
        <f>('Japan TRANSFORMED'!P181-P$395)/P$396</f>
        <v>8.7682608902884498E-2</v>
      </c>
      <c r="Q181" s="29">
        <f>('Japan TRANSFORMED'!Q181-Q$395)/Q$396</f>
        <v>-0.46468939027254519</v>
      </c>
    </row>
    <row r="182" spans="1:17">
      <c r="A182" s="1" t="s">
        <v>187</v>
      </c>
      <c r="B182" s="22">
        <f>('Japan TRANSFORMED'!B182-B$395)/B$396</f>
        <v>-0.90043991443061933</v>
      </c>
      <c r="C182" s="29">
        <f>('Japan TRANSFORMED'!C182-C$395)/C$396</f>
        <v>-0.75305291032259769</v>
      </c>
      <c r="D182" s="29">
        <f>('Japan TRANSFORMED'!D182-D$395)/D$396</f>
        <v>0.14717942483991869</v>
      </c>
      <c r="E182" s="29">
        <f>('Japan TRANSFORMED'!E182-'Japan NORMALIZED'!E$395)/'Japan NORMALIZED'!E$396</f>
        <v>-0.16545730185060351</v>
      </c>
      <c r="F182" s="29">
        <f>('Japan TRANSFORMED'!F182-F$395)/F$396</f>
        <v>0.793815274734195</v>
      </c>
      <c r="G182" s="29">
        <f>('Japan TRANSFORMED'!G182-G$395)/G$396</f>
        <v>-0.603969583832207</v>
      </c>
      <c r="H182" s="29">
        <f>('Japan TRANSFORMED'!H182-H$395)/H$396</f>
        <v>0.87229366622557891</v>
      </c>
      <c r="J182" s="29">
        <f>('Japan TRANSFORMED'!J182-J$395)/J$396</f>
        <v>-0.83247075109887048</v>
      </c>
      <c r="L182" s="29">
        <f>('Japan TRANSFORMED'!L182-L$395)/L$396</f>
        <v>0.66949829963936935</v>
      </c>
      <c r="M182" s="29">
        <f>('Japan TRANSFORMED'!M182-M$395)/M$396</f>
        <v>0.12632739794073683</v>
      </c>
      <c r="N182" s="29">
        <f>('Japan TRANSFORMED'!N182-N$395)/N$396</f>
        <v>0.51226122793892592</v>
      </c>
      <c r="P182" s="29">
        <f>('Japan TRANSFORMED'!P182-P$395)/P$396</f>
        <v>8.7682608902884498E-2</v>
      </c>
      <c r="Q182" s="29">
        <f>('Japan TRANSFORMED'!Q182-Q$395)/Q$396</f>
        <v>-0.4082056517132549</v>
      </c>
    </row>
    <row r="183" spans="1:17">
      <c r="A183" s="1" t="s">
        <v>188</v>
      </c>
      <c r="B183" s="22">
        <f>('Japan TRANSFORMED'!B183-B$395)/B$396</f>
        <v>-1.0381505905451416</v>
      </c>
      <c r="C183" s="29">
        <f>('Japan TRANSFORMED'!C183-C$395)/C$396</f>
        <v>-0.76584482377165342</v>
      </c>
      <c r="D183" s="29">
        <f>('Japan TRANSFORMED'!D183-D$395)/D$396</f>
        <v>0.10144308661289668</v>
      </c>
      <c r="E183" s="29">
        <f>('Japan TRANSFORMED'!E183-'Japan NORMALIZED'!E$395)/'Japan NORMALIZED'!E$396</f>
        <v>-0.34173839236457448</v>
      </c>
      <c r="F183" s="29">
        <f>('Japan TRANSFORMED'!F183-F$395)/F$396</f>
        <v>0.78875929161366898</v>
      </c>
      <c r="G183" s="29">
        <f>('Japan TRANSFORMED'!G183-G$395)/G$396</f>
        <v>-0.98447732950717493</v>
      </c>
      <c r="H183" s="29">
        <f>('Japan TRANSFORMED'!H183-H$395)/H$396</f>
        <v>0.69969719557838106</v>
      </c>
      <c r="J183" s="29">
        <f>('Japan TRANSFORMED'!J183-J$395)/J$396</f>
        <v>-1.232062198631261</v>
      </c>
      <c r="L183" s="29">
        <f>('Japan TRANSFORMED'!L183-L$395)/L$396</f>
        <v>0.29375043503693615</v>
      </c>
      <c r="M183" s="29">
        <f>('Japan TRANSFORMED'!M183-M$395)/M$396</f>
        <v>0.18507679687916498</v>
      </c>
      <c r="N183" s="29">
        <f>('Japan TRANSFORMED'!N183-N$395)/N$396</f>
        <v>0.2919599393155507</v>
      </c>
      <c r="P183" s="29">
        <f>('Japan TRANSFORMED'!P183-P$395)/P$396</f>
        <v>8.7682608902884498E-2</v>
      </c>
      <c r="Q183" s="29">
        <f>('Japan TRANSFORMED'!Q183-Q$395)/Q$396</f>
        <v>-0.31276643646257313</v>
      </c>
    </row>
    <row r="184" spans="1:17">
      <c r="A184" s="1" t="s">
        <v>189</v>
      </c>
      <c r="B184" s="22">
        <f>('Japan TRANSFORMED'!B184-B$395)/B$396</f>
        <v>-0.37063647919737192</v>
      </c>
      <c r="C184" s="29">
        <f>('Japan TRANSFORMED'!C184-C$395)/C$396</f>
        <v>-0.78768163885415687</v>
      </c>
      <c r="D184" s="29">
        <f>('Japan TRANSFORMED'!D184-D$395)/D$396</f>
        <v>-4.9579073518342891E-2</v>
      </c>
      <c r="E184" s="29">
        <f>('Japan TRANSFORMED'!E184-'Japan NORMALIZED'!E$395)/'Japan NORMALIZED'!E$396</f>
        <v>-0.45925911937388852</v>
      </c>
      <c r="F184" s="29">
        <f>('Japan TRANSFORMED'!F184-F$395)/F$396</f>
        <v>-2.0563413138498676</v>
      </c>
      <c r="G184" s="29">
        <f>('Japan TRANSFORMED'!G184-G$395)/G$396</f>
        <v>0.35890274200251993</v>
      </c>
      <c r="H184" s="29">
        <f>('Japan TRANSFORMED'!H184-H$395)/H$396</f>
        <v>0.66565241353454929</v>
      </c>
      <c r="J184" s="29">
        <f>('Japan TRANSFORMED'!J184-J$395)/J$396</f>
        <v>-0.30699098927790819</v>
      </c>
      <c r="L184" s="29">
        <f>('Japan TRANSFORMED'!L184-L$395)/L$396</f>
        <v>0.29375043503693615</v>
      </c>
      <c r="M184" s="29">
        <f>('Japan TRANSFORMED'!M184-M$395)/M$396</f>
        <v>0.17440340289059689</v>
      </c>
      <c r="N184" s="29">
        <f>('Japan TRANSFORMED'!N184-N$395)/N$396</f>
        <v>0.13577451801706258</v>
      </c>
      <c r="P184" s="29">
        <f>('Japan TRANSFORMED'!P184-P$395)/P$396</f>
        <v>8.7682608902884498E-2</v>
      </c>
      <c r="Q184" s="29">
        <f>('Japan TRANSFORMED'!Q184-Q$395)/Q$396</f>
        <v>4.4161754727795884E-2</v>
      </c>
    </row>
    <row r="185" spans="1:17">
      <c r="A185" s="1" t="s">
        <v>190</v>
      </c>
      <c r="B185" s="22">
        <f>('Japan TRANSFORMED'!B185-B$395)/B$396</f>
        <v>-0.21405059639330021</v>
      </c>
      <c r="C185" s="29">
        <f>('Japan TRANSFORMED'!C185-C$395)/C$396</f>
        <v>-0.65982991146986592</v>
      </c>
      <c r="D185" s="29">
        <f>('Japan TRANSFORMED'!D185-D$395)/D$396</f>
        <v>-5.035547221177885E-2</v>
      </c>
      <c r="E185" s="29">
        <f>('Japan TRANSFORMED'!E185-'Japan NORMALIZED'!E$395)/'Japan NORMALIZED'!E$396</f>
        <v>-0.4004987558692315</v>
      </c>
      <c r="F185" s="29">
        <f>('Japan TRANSFORMED'!F185-F$395)/F$396</f>
        <v>-2.0729270993935529</v>
      </c>
      <c r="G185" s="29">
        <f>('Japan TRANSFORMED'!G185-G$395)/G$396</f>
        <v>-0.44298510126820106</v>
      </c>
      <c r="H185" s="29">
        <f>('Japan TRANSFORMED'!H185-H$395)/H$396</f>
        <v>-0.29050533568036363</v>
      </c>
      <c r="J185" s="29">
        <f>('Japan TRANSFORMED'!J185-J$395)/J$396</f>
        <v>-0.12274269786181138</v>
      </c>
      <c r="L185" s="29">
        <f>('Japan TRANSFORMED'!L185-L$395)/L$396</f>
        <v>-7.9424704846296962E-2</v>
      </c>
      <c r="M185" s="29">
        <f>('Japan TRANSFORMED'!M185-M$395)/M$396</f>
        <v>-0.59170673930398221</v>
      </c>
      <c r="N185" s="29">
        <f>('Japan TRANSFORMED'!N185-N$395)/N$396</f>
        <v>-8.2021315584297302E-2</v>
      </c>
      <c r="P185" s="29">
        <f>('Japan TRANSFORMED'!P185-P$395)/P$396</f>
        <v>8.7682608902884498E-2</v>
      </c>
      <c r="Q185" s="29">
        <f>('Japan TRANSFORMED'!Q185-Q$395)/Q$396</f>
        <v>0.28617762894024357</v>
      </c>
    </row>
    <row r="186" spans="1:17">
      <c r="A186" s="1" t="s">
        <v>191</v>
      </c>
      <c r="B186" s="22">
        <f>('Japan TRANSFORMED'!B186-B$395)/B$396</f>
        <v>1.9374100022398411E-2</v>
      </c>
      <c r="C186" s="29">
        <f>('Japan TRANSFORMED'!C186-C$395)/C$396</f>
        <v>-0.64674418536677092</v>
      </c>
      <c r="D186" s="29">
        <f>('Japan TRANSFORMED'!D186-D$395)/D$396</f>
        <v>-0.2222863867218976</v>
      </c>
      <c r="E186" s="29">
        <f>('Japan TRANSFORMED'!E186-'Japan NORMALIZED'!E$395)/'Japan NORMALIZED'!E$396</f>
        <v>-0.75306093689717357</v>
      </c>
      <c r="F186" s="29">
        <f>('Japan TRANSFORMED'!F186-F$395)/F$396</f>
        <v>-2.0898159919565455</v>
      </c>
      <c r="G186" s="29">
        <f>('Japan TRANSFORMED'!G186-G$395)/G$396</f>
        <v>0.35923020391603416</v>
      </c>
      <c r="H186" s="29">
        <f>('Japan TRANSFORMED'!H186-H$395)/H$396</f>
        <v>-0.16024896872663433</v>
      </c>
      <c r="J186" s="29">
        <f>('Japan TRANSFORMED'!J186-J$395)/J$396</f>
        <v>0.31097242438641504</v>
      </c>
      <c r="L186" s="29">
        <f>('Japan TRANSFORMED'!L186-L$395)/L$396</f>
        <v>-0.32808607901333908</v>
      </c>
      <c r="M186" s="29">
        <f>('Japan TRANSFORMED'!M186-M$395)/M$396</f>
        <v>0.47933222348026322</v>
      </c>
      <c r="N186" s="29">
        <f>('Japan TRANSFORMED'!N186-N$395)/N$396</f>
        <v>0.31935799301434625</v>
      </c>
      <c r="P186" s="29">
        <f>('Japan TRANSFORMED'!P186-P$395)/P$396</f>
        <v>8.7682608902884498E-2</v>
      </c>
      <c r="Q186" s="29">
        <f>('Japan TRANSFORMED'!Q186-Q$395)/Q$396</f>
        <v>0.40857157413655665</v>
      </c>
    </row>
    <row r="187" spans="1:17">
      <c r="A187" s="1" t="s">
        <v>192</v>
      </c>
      <c r="B187" s="22">
        <f>('Japan TRANSFORMED'!B187-B$395)/B$396</f>
        <v>-0.14745473645434182</v>
      </c>
      <c r="C187" s="29">
        <f>('Japan TRANSFORMED'!C187-C$395)/C$396</f>
        <v>-0.69812862247498531</v>
      </c>
      <c r="D187" s="29">
        <f>('Japan TRANSFORMED'!D187-D$395)/D$396</f>
        <v>-0.23159716594568311</v>
      </c>
      <c r="E187" s="29">
        <f>('Japan TRANSFORMED'!E187-'Japan NORMALIZED'!E$395)/'Japan NORMALIZED'!E$396</f>
        <v>-0.63554020988785953</v>
      </c>
      <c r="F187" s="29">
        <f>('Japan TRANSFORMED'!F187-F$395)/F$396</f>
        <v>-0.66538804238829707</v>
      </c>
      <c r="G187" s="29">
        <f>('Japan TRANSFORMED'!G187-G$395)/G$396</f>
        <v>-0.38093357657436</v>
      </c>
      <c r="H187" s="29">
        <f>('Japan TRANSFORMED'!H187-H$395)/H$396</f>
        <v>-0.35791474913946403</v>
      </c>
      <c r="J187" s="29">
        <f>('Japan TRANSFORMED'!J187-J$395)/J$396</f>
        <v>-0.57963169854936247</v>
      </c>
      <c r="L187" s="29">
        <f>('Japan TRANSFORMED'!L187-L$395)/L$396</f>
        <v>-0.20369444550481064</v>
      </c>
      <c r="M187" s="29">
        <f>('Japan TRANSFORMED'!M187-M$395)/M$396</f>
        <v>0.31816774972752626</v>
      </c>
      <c r="N187" s="29">
        <f>('Japan TRANSFORMED'!N187-N$395)/N$396</f>
        <v>0.22471262860360558</v>
      </c>
      <c r="P187" s="29">
        <f>('Japan TRANSFORMED'!P187-P$395)/P$396</f>
        <v>8.7682608902884498E-2</v>
      </c>
      <c r="Q187" s="29">
        <f>('Japan TRANSFORMED'!Q187-Q$395)/Q$396</f>
        <v>4.850243383700592E-2</v>
      </c>
    </row>
    <row r="188" spans="1:17">
      <c r="A188" s="1" t="s">
        <v>193</v>
      </c>
      <c r="B188" s="22">
        <f>('Japan TRANSFORMED'!B188-B$395)/B$396</f>
        <v>-1.006649615345911</v>
      </c>
      <c r="C188" s="29">
        <f>('Japan TRANSFORMED'!C188-C$395)/C$396</f>
        <v>-0.77961028107612429</v>
      </c>
      <c r="D188" s="29">
        <f>('Japan TRANSFORMED'!D188-D$395)/D$396</f>
        <v>-0.36865986707892279</v>
      </c>
      <c r="E188" s="29">
        <f>('Japan TRANSFORMED'!E188-'Japan NORMALIZED'!E$395)/'Japan NORMALIZED'!E$396</f>
        <v>-0.45925911937388852</v>
      </c>
      <c r="F188" s="29">
        <f>('Japan TRANSFORMED'!F188-F$395)/F$396</f>
        <v>-0.66634184624692661</v>
      </c>
      <c r="G188" s="29">
        <f>('Japan TRANSFORMED'!G188-G$395)/G$396</f>
        <v>0.38473973545233747</v>
      </c>
      <c r="H188" s="29">
        <f>('Japan TRANSFORMED'!H188-H$395)/H$396</f>
        <v>0.87140672339492498</v>
      </c>
      <c r="J188" s="29">
        <f>('Japan TRANSFORMED'!J188-J$395)/J$396</f>
        <v>-0.49349640507161541</v>
      </c>
      <c r="L188" s="29">
        <f>('Japan TRANSFORMED'!L188-L$395)/L$396</f>
        <v>0.29338475578397077</v>
      </c>
      <c r="M188" s="29">
        <f>('Japan TRANSFORMED'!M188-M$395)/M$396</f>
        <v>0.989216269458012</v>
      </c>
      <c r="N188" s="29">
        <f>('Japan TRANSFORMED'!N188-N$395)/N$396</f>
        <v>0.47537787781662261</v>
      </c>
      <c r="P188" s="29">
        <f>('Japan TRANSFORMED'!P188-P$395)/P$396</f>
        <v>8.7682608902884498E-2</v>
      </c>
      <c r="Q188" s="29">
        <f>('Japan TRANSFORMED'!Q188-Q$395)/Q$396</f>
        <v>-6.4765466055716351E-3</v>
      </c>
    </row>
    <row r="189" spans="1:17">
      <c r="A189" s="1" t="s">
        <v>194</v>
      </c>
      <c r="B189" s="22">
        <f>('Japan TRANSFORMED'!B189-B$395)/B$396</f>
        <v>-0.27326478918199515</v>
      </c>
      <c r="C189" s="29">
        <f>('Japan TRANSFORMED'!C189-C$395)/C$396</f>
        <v>-0.79851051329242639</v>
      </c>
      <c r="D189" s="29">
        <f>('Japan TRANSFORMED'!D189-D$395)/D$396</f>
        <v>-0.44978399582218237</v>
      </c>
      <c r="E189" s="29">
        <f>('Japan TRANSFORMED'!E189-'Japan NORMALIZED'!E$395)/'Japan NORMALIZED'!E$396</f>
        <v>-0.6943005733925165</v>
      </c>
      <c r="F189" s="29">
        <f>('Japan TRANSFORMED'!F189-F$395)/F$396</f>
        <v>-0.66729978704109694</v>
      </c>
      <c r="G189" s="29">
        <f>('Japan TRANSFORMED'!G189-G$395)/G$396</f>
        <v>-0.5208779288042481</v>
      </c>
      <c r="H189" s="29">
        <f>('Japan TRANSFORMED'!H189-H$395)/H$396</f>
        <v>0.11857063277987348</v>
      </c>
      <c r="J189" s="29">
        <f>('Japan TRANSFORMED'!J189-J$395)/J$396</f>
        <v>-4.1779901556762353E-2</v>
      </c>
      <c r="L189" s="29">
        <f>('Japan TRANSFORMED'!L189-L$395)/L$396</f>
        <v>-0.20393847056247361</v>
      </c>
      <c r="M189" s="29">
        <f>('Japan TRANSFORMED'!M189-M$395)/M$396</f>
        <v>-0.47527036811628587</v>
      </c>
      <c r="N189" s="29">
        <f>('Japan TRANSFORMED'!N189-N$395)/N$396</f>
        <v>-0.33513711068586877</v>
      </c>
      <c r="P189" s="29">
        <f>('Japan TRANSFORMED'!P189-P$395)/P$396</f>
        <v>8.7682608902884498E-2</v>
      </c>
      <c r="Q189" s="29">
        <f>('Japan TRANSFORMED'!Q189-Q$395)/Q$396</f>
        <v>0.4290971461496963</v>
      </c>
    </row>
    <row r="190" spans="1:17">
      <c r="A190" s="1" t="s">
        <v>195</v>
      </c>
      <c r="B190" s="22">
        <f>('Japan TRANSFORMED'!B190-B$395)/B$396</f>
        <v>0.75461230239510302</v>
      </c>
      <c r="C190" s="29">
        <f>('Japan TRANSFORMED'!C190-C$395)/C$396</f>
        <v>-0.78782365687957689</v>
      </c>
      <c r="D190" s="29">
        <f>('Japan TRANSFORMED'!D190-D$395)/D$396</f>
        <v>-0.55556218833946069</v>
      </c>
      <c r="E190" s="29">
        <f>('Japan TRANSFORMED'!E190-'Japan NORMALIZED'!E$395)/'Japan NORMALIZED'!E$396</f>
        <v>-0.8705816639064875</v>
      </c>
      <c r="F190" s="29">
        <f>('Japan TRANSFORMED'!F190-F$395)/F$396</f>
        <v>-0.48349544758398383</v>
      </c>
      <c r="G190" s="29">
        <f>('Japan TRANSFORMED'!G190-G$395)/G$396</f>
        <v>-0.24838156403157591</v>
      </c>
      <c r="H190" s="29">
        <f>('Japan TRANSFORMED'!H190-H$395)/H$396</f>
        <v>-0.39882696388224764</v>
      </c>
      <c r="J190" s="29">
        <f>('Japan TRANSFORMED'!J190-J$395)/J$396</f>
        <v>-7.5653761957311355E-2</v>
      </c>
      <c r="L190" s="29">
        <f>('Japan TRANSFORMED'!L190-L$395)/L$396</f>
        <v>0.16899312227543717</v>
      </c>
      <c r="M190" s="29">
        <f>('Japan TRANSFORMED'!M190-M$395)/M$396</f>
        <v>-0.66490347122706994</v>
      </c>
      <c r="N190" s="29">
        <f>('Japan TRANSFORMED'!N190-N$395)/N$396</f>
        <v>0.16841218096378102</v>
      </c>
      <c r="P190" s="29">
        <f>('Japan TRANSFORMED'!P190-P$395)/P$396</f>
        <v>8.7682608902884498E-2</v>
      </c>
      <c r="Q190" s="29">
        <f>('Japan TRANSFORMED'!Q190-Q$395)/Q$396</f>
        <v>0.49303248150365958</v>
      </c>
    </row>
    <row r="191" spans="1:17">
      <c r="A191" s="1" t="s">
        <v>196</v>
      </c>
      <c r="B191" s="22">
        <f>('Japan TRANSFORMED'!B191-B$395)/B$396</f>
        <v>1.4534674946486907</v>
      </c>
      <c r="C191" s="29">
        <f>('Japan TRANSFORMED'!C191-C$395)/C$396</f>
        <v>-0.72701627232894395</v>
      </c>
      <c r="D191" s="29">
        <f>('Japan TRANSFORMED'!D191-D$395)/D$396</f>
        <v>-0.61456304062870848</v>
      </c>
      <c r="E191" s="29">
        <f>('Japan TRANSFORMED'!E191-'Japan NORMALIZED'!E$395)/'Japan NORMALIZED'!E$396</f>
        <v>-0.92934202741114458</v>
      </c>
      <c r="F191" s="29">
        <f>('Japan TRANSFORMED'!F191-F$395)/F$396</f>
        <v>-0.48382417291099278</v>
      </c>
      <c r="G191" s="29">
        <f>('Japan TRANSFORMED'!G191-G$395)/G$396</f>
        <v>-0.6196383825621139</v>
      </c>
      <c r="H191" s="29">
        <f>('Japan TRANSFORMED'!H191-H$395)/H$396</f>
        <v>-0.48414819638259654</v>
      </c>
      <c r="J191" s="29">
        <f>('Japan TRANSFORMED'!J191-J$395)/J$396</f>
        <v>-0.48962448514430812</v>
      </c>
      <c r="L191" s="29">
        <f>('Japan TRANSFORMED'!L191-L$395)/L$396</f>
        <v>0.2922920054315013</v>
      </c>
      <c r="M191" s="29">
        <f>('Japan TRANSFORMED'!M191-M$395)/M$396</f>
        <v>-0.374028205040703</v>
      </c>
      <c r="N191" s="29">
        <f>('Japan TRANSFORMED'!N191-N$395)/N$396</f>
        <v>-0.30255035264709829</v>
      </c>
      <c r="P191" s="29">
        <f>('Japan TRANSFORMED'!P191-P$395)/P$396</f>
        <v>8.7682608902884498E-2</v>
      </c>
      <c r="Q191" s="29">
        <f>('Japan TRANSFORMED'!Q191-Q$395)/Q$396</f>
        <v>0.69944556432763394</v>
      </c>
    </row>
    <row r="192" spans="1:17">
      <c r="A192" s="1" t="s">
        <v>197</v>
      </c>
      <c r="B192" s="22">
        <f>('Japan TRANSFORMED'!B192-B$395)/B$396</f>
        <v>1.614376807557026</v>
      </c>
      <c r="C192" s="29">
        <f>('Japan TRANSFORMED'!C192-C$395)/C$396</f>
        <v>-0.75317403729065491</v>
      </c>
      <c r="D192" s="29">
        <f>('Japan TRANSFORMED'!D192-D$395)/D$396</f>
        <v>-8.3169172377907094E-2</v>
      </c>
      <c r="E192" s="29">
        <f>('Japan TRANSFORMED'!E192-'Japan NORMALIZED'!E$395)/'Japan NORMALIZED'!E$396</f>
        <v>-0.6943005733925165</v>
      </c>
      <c r="F192" s="29">
        <f>('Japan TRANSFORMED'!F192-F$395)/F$396</f>
        <v>-0.48415373414305635</v>
      </c>
      <c r="G192" s="29">
        <f>('Japan TRANSFORMED'!G192-G$395)/G$396</f>
        <v>0.19857563331453093</v>
      </c>
      <c r="H192" s="29">
        <f>('Japan TRANSFORMED'!H192-H$395)/H$396</f>
        <v>0.31100172581522251</v>
      </c>
      <c r="J192" s="29">
        <f>('Japan TRANSFORMED'!J192-J$395)/J$396</f>
        <v>-0.56365442415119271</v>
      </c>
      <c r="L192" s="29">
        <f>('Japan TRANSFORMED'!L192-L$395)/L$396</f>
        <v>0.54192519172250553</v>
      </c>
      <c r="M192" s="29">
        <f>('Japan TRANSFORMED'!M192-M$395)/M$396</f>
        <v>-0.34147079390299906</v>
      </c>
      <c r="N192" s="29">
        <f>('Japan TRANSFORMED'!N192-N$395)/N$396</f>
        <v>0.2325389871048624</v>
      </c>
      <c r="P192" s="29">
        <f>('Japan TRANSFORMED'!P192-P$395)/P$396</f>
        <v>8.7682608902884498E-2</v>
      </c>
      <c r="Q192" s="29">
        <f>('Japan TRANSFORMED'!Q192-Q$395)/Q$396</f>
        <v>9.278267545360705E-2</v>
      </c>
    </row>
    <row r="193" spans="1:17">
      <c r="A193" s="1" t="s">
        <v>198</v>
      </c>
      <c r="B193" s="22">
        <f>('Japan TRANSFORMED'!B193-B$395)/B$396</f>
        <v>0.36138007104642317</v>
      </c>
      <c r="C193" s="29">
        <f>('Japan TRANSFORMED'!C193-C$395)/C$396</f>
        <v>-0.74563246849440623</v>
      </c>
      <c r="D193" s="29">
        <f>('Japan TRANSFORMED'!D193-D$395)/D$396</f>
        <v>0.48492920172020559</v>
      </c>
      <c r="E193" s="29">
        <f>('Japan TRANSFORMED'!E193-'Japan NORMALIZED'!E$395)/'Japan NORMALIZED'!E$396</f>
        <v>-0.6943005733925165</v>
      </c>
      <c r="F193" s="29">
        <f>('Japan TRANSFORMED'!F193-F$395)/F$396</f>
        <v>8.1707526241000555E-2</v>
      </c>
      <c r="G193" s="29">
        <f>('Japan TRANSFORMED'!G193-G$395)/G$396</f>
        <v>0.24467698241034042</v>
      </c>
      <c r="H193" s="29">
        <f>('Japan TRANSFORMED'!H193-H$395)/H$396</f>
        <v>-0.50253778728180631</v>
      </c>
      <c r="J193" s="29">
        <f>('Japan TRANSFORMED'!J193-J$395)/J$396</f>
        <v>-0.80298280944544587</v>
      </c>
      <c r="L193" s="29">
        <f>('Japan TRANSFORMED'!L193-L$395)/L$396</f>
        <v>-0.45223416547654849</v>
      </c>
      <c r="M193" s="29">
        <f>('Japan TRANSFORMED'!M193-M$395)/M$396</f>
        <v>0.12147108347521221</v>
      </c>
      <c r="N193" s="29">
        <f>('Japan TRANSFORMED'!N193-N$395)/N$396</f>
        <v>-0.42948721228157494</v>
      </c>
      <c r="P193" s="29">
        <f>('Japan TRANSFORMED'!P193-P$395)/P$396</f>
        <v>8.7682608902884498E-2</v>
      </c>
      <c r="Q193" s="29">
        <f>('Japan TRANSFORMED'!Q193-Q$395)/Q$396</f>
        <v>1.4379581111170185E-2</v>
      </c>
    </row>
    <row r="194" spans="1:17">
      <c r="A194" s="1" t="s">
        <v>199</v>
      </c>
      <c r="B194" s="22">
        <f>('Japan TRANSFORMED'!B194-B$395)/B$396</f>
        <v>1.5202976611886145</v>
      </c>
      <c r="C194" s="29">
        <f>('Japan TRANSFORMED'!C194-C$395)/C$396</f>
        <v>-0.80385394149885114</v>
      </c>
      <c r="D194" s="29">
        <f>('Japan TRANSFORMED'!D194-D$395)/D$396</f>
        <v>0.48914763462120742</v>
      </c>
      <c r="E194" s="29">
        <f>('Japan TRANSFORMED'!E194-'Japan NORMALIZED'!E$395)/'Japan NORMALIZED'!E$396</f>
        <v>-0.63554020988785953</v>
      </c>
      <c r="F194" s="29">
        <f>('Japan TRANSFORMED'!F194-F$395)/F$396</f>
        <v>8.1248518852124529E-2</v>
      </c>
      <c r="G194" s="29">
        <f>('Japan TRANSFORMED'!G194-G$395)/G$396</f>
        <v>1.1204819324376085</v>
      </c>
      <c r="H194" s="29">
        <f>('Japan TRANSFORMED'!H194-H$395)/H$396</f>
        <v>0.35505440429372381</v>
      </c>
      <c r="J194" s="29">
        <f>('Japan TRANSFORMED'!J194-J$395)/J$396</f>
        <v>-0.46483841524760344</v>
      </c>
      <c r="L194" s="29">
        <f>('Japan TRANSFORMED'!L194-L$395)/L$396</f>
        <v>-0.20320925366320836</v>
      </c>
      <c r="M194" s="29">
        <f>('Japan TRANSFORMED'!M194-M$395)/M$396</f>
        <v>0.18148134674162025</v>
      </c>
      <c r="N194" s="29">
        <f>('Japan TRANSFORMED'!N194-N$395)/N$396</f>
        <v>0.69704085991482101</v>
      </c>
      <c r="P194" s="29">
        <f>('Japan TRANSFORMED'!P194-P$395)/P$396</f>
        <v>8.7682608902884498E-2</v>
      </c>
      <c r="Q194" s="29">
        <f>('Japan TRANSFORMED'!Q194-Q$395)/Q$396</f>
        <v>-0.38391319620500702</v>
      </c>
    </row>
    <row r="195" spans="1:17">
      <c r="A195" s="1" t="s">
        <v>200</v>
      </c>
      <c r="B195" s="22">
        <f>('Japan TRANSFORMED'!B195-B$395)/B$396</f>
        <v>0.49582777873401512</v>
      </c>
      <c r="C195" s="29">
        <f>('Japan TRANSFORMED'!C195-C$395)/C$396</f>
        <v>-0.76572596085907352</v>
      </c>
      <c r="D195" s="29">
        <f>('Japan TRANSFORMED'!D195-D$395)/D$396</f>
        <v>0.51932005130545167</v>
      </c>
      <c r="E195" s="29">
        <f>('Japan TRANSFORMED'!E195-'Japan NORMALIZED'!E$395)/'Japan NORMALIZED'!E$396</f>
        <v>-0.6943005733925165</v>
      </c>
      <c r="F195" s="29">
        <f>('Japan TRANSFORMED'!F195-F$395)/F$396</f>
        <v>8.0790884978521549E-2</v>
      </c>
      <c r="G195" s="29">
        <f>('Japan TRANSFORMED'!G195-G$395)/G$396</f>
        <v>1.2988553418822053</v>
      </c>
      <c r="H195" s="29">
        <f>('Japan TRANSFORMED'!H195-H$395)/H$396</f>
        <v>0.84729186821068514</v>
      </c>
      <c r="J195" s="29">
        <f>('Japan TRANSFORMED'!J195-J$395)/J$396</f>
        <v>-0.77071677001119154</v>
      </c>
      <c r="L195" s="29">
        <f>('Japan TRANSFORMED'!L195-L$395)/L$396</f>
        <v>0.41547254836971415</v>
      </c>
      <c r="M195" s="29">
        <f>('Japan TRANSFORMED'!M195-M$395)/M$396</f>
        <v>1.4078411612612081</v>
      </c>
      <c r="N195" s="29">
        <f>('Japan TRANSFORMED'!N195-N$395)/N$396</f>
        <v>0.90787666042558912</v>
      </c>
      <c r="P195" s="29">
        <f>('Japan TRANSFORMED'!P195-P$395)/P$396</f>
        <v>8.7682608902884498E-2</v>
      </c>
      <c r="Q195" s="29">
        <f>('Japan TRANSFORMED'!Q195-Q$395)/Q$396</f>
        <v>-0.38696893601094579</v>
      </c>
    </row>
    <row r="196" spans="1:17">
      <c r="A196" s="1" t="s">
        <v>201</v>
      </c>
      <c r="B196" s="22">
        <f>('Japan TRANSFORMED'!B196-B$395)/B$396</f>
        <v>-1.1271641274481874</v>
      </c>
      <c r="C196" s="29">
        <f>('Japan TRANSFORMED'!C196-C$395)/C$396</f>
        <v>-0.78164764799912767</v>
      </c>
      <c r="D196" s="29">
        <f>('Japan TRANSFORMED'!D196-D$395)/D$396</f>
        <v>0.39734829626379803</v>
      </c>
      <c r="E196" s="29">
        <f>('Japan TRANSFORMED'!E196-'Japan NORMALIZED'!E$395)/'Japan NORMALIZED'!E$396</f>
        <v>-0.63554020988785953</v>
      </c>
      <c r="F196" s="29">
        <f>('Japan TRANSFORMED'!F196-F$395)/F$396</f>
        <v>-1.3549137164548399</v>
      </c>
      <c r="G196" s="29">
        <f>('Japan TRANSFORMED'!G196-G$395)/G$396</f>
        <v>0.1195045413151337</v>
      </c>
      <c r="H196" s="29">
        <f>('Japan TRANSFORMED'!H196-H$395)/H$396</f>
        <v>0.91959921002144418</v>
      </c>
      <c r="J196" s="29">
        <f>('Japan TRANSFORMED'!J196-J$395)/J$396</f>
        <v>-0.64465687787503734</v>
      </c>
      <c r="L196" s="29">
        <f>('Japan TRANSFORMED'!L196-L$395)/L$396</f>
        <v>0.91230867922233672</v>
      </c>
      <c r="M196" s="29">
        <f>('Japan TRANSFORMED'!M196-M$395)/M$396</f>
        <v>-0.23789953202138767</v>
      </c>
      <c r="N196" s="29">
        <f>('Japan TRANSFORMED'!N196-N$395)/N$396</f>
        <v>1.2528581423972689</v>
      </c>
      <c r="P196" s="29">
        <f>('Japan TRANSFORMED'!P196-P$395)/P$396</f>
        <v>8.7682608902884498E-2</v>
      </c>
      <c r="Q196" s="29">
        <f>('Japan TRANSFORMED'!Q196-Q$395)/Q$396</f>
        <v>-0.5215421505523985</v>
      </c>
    </row>
    <row r="197" spans="1:17">
      <c r="A197" s="1" t="s">
        <v>202</v>
      </c>
      <c r="B197" s="22">
        <f>('Japan TRANSFORMED'!B197-B$395)/B$396</f>
        <v>7.1663764447192427E-2</v>
      </c>
      <c r="C197" s="29">
        <f>('Japan TRANSFORMED'!C197-C$395)/C$396</f>
        <v>-0.66611884011726585</v>
      </c>
      <c r="D197" s="29">
        <f>('Japan TRANSFORMED'!D197-D$395)/D$396</f>
        <v>0.39499392496727531</v>
      </c>
      <c r="E197" s="29">
        <f>('Japan TRANSFORMED'!E197-'Japan NORMALIZED'!E$395)/'Japan NORMALIZED'!E$396</f>
        <v>-2.3395907515229126</v>
      </c>
      <c r="F197" s="29">
        <f>('Japan TRANSFORMED'!F197-F$395)/F$396</f>
        <v>-1.3612072543963807</v>
      </c>
      <c r="G197" s="29">
        <f>('Japan TRANSFORMED'!G197-G$395)/G$396</f>
        <v>-0.16720101872628781</v>
      </c>
      <c r="H197" s="29">
        <f>('Japan TRANSFORMED'!H197-H$395)/H$396</f>
        <v>0.1840384080355911</v>
      </c>
      <c r="J197" s="29">
        <f>('Japan TRANSFORMED'!J197-J$395)/J$396</f>
        <v>-0.47560120138332951</v>
      </c>
      <c r="L197" s="29">
        <f>('Japan TRANSFORMED'!L197-L$395)/L$396</f>
        <v>0.78454050664634534</v>
      </c>
      <c r="M197" s="29">
        <f>('Japan TRANSFORMED'!M197-M$395)/M$396</f>
        <v>0.37212840776256806</v>
      </c>
      <c r="N197" s="29">
        <f>('Japan TRANSFORMED'!N197-N$395)/N$396</f>
        <v>0.28641979581740401</v>
      </c>
      <c r="P197" s="29">
        <f>('Japan TRANSFORMED'!P197-P$395)/P$396</f>
        <v>8.7682608902884498E-2</v>
      </c>
      <c r="Q197" s="29">
        <f>('Japan TRANSFORMED'!Q197-Q$395)/Q$396</f>
        <v>-0.66200448196743855</v>
      </c>
    </row>
    <row r="198" spans="1:17">
      <c r="A198" s="1" t="s">
        <v>203</v>
      </c>
      <c r="B198" s="22">
        <f>('Japan TRANSFORMED'!B198-B$395)/B$396</f>
        <v>1.0377020953068221</v>
      </c>
      <c r="C198" s="29">
        <f>('Japan TRANSFORMED'!C198-C$395)/C$396</f>
        <v>-0.72753700508881702</v>
      </c>
      <c r="D198" s="29">
        <f>('Japan TRANSFORMED'!D198-D$395)/D$396</f>
        <v>0.39344219357403265</v>
      </c>
      <c r="E198" s="29">
        <f>('Japan TRANSFORMED'!E198-'Japan NORMALIZED'!E$395)/'Japan NORMALIZED'!E$396</f>
        <v>-2.3983511150275696</v>
      </c>
      <c r="F198" s="29">
        <f>('Japan TRANSFORMED'!F198-F$395)/F$396</f>
        <v>-1.3675712704676419</v>
      </c>
      <c r="G198" s="29">
        <f>('Japan TRANSFORMED'!G198-G$395)/G$396</f>
        <v>1.574584023793232E-2</v>
      </c>
      <c r="H198" s="29">
        <f>('Japan TRANSFORMED'!H198-H$395)/H$396</f>
        <v>-0.65221351896333479</v>
      </c>
      <c r="J198" s="29">
        <f>('Japan TRANSFORMED'!J198-J$395)/J$396</f>
        <v>-0.34853566525078195</v>
      </c>
      <c r="L198" s="29">
        <f>('Japan TRANSFORMED'!L198-L$395)/L$396</f>
        <v>0.65931870568783435</v>
      </c>
      <c r="M198" s="29">
        <f>('Japan TRANSFORMED'!M198-M$395)/M$396</f>
        <v>0.61644585994351386</v>
      </c>
      <c r="N198" s="29">
        <f>('Japan TRANSFORMED'!N198-N$395)/N$396</f>
        <v>0.46315853806537249</v>
      </c>
      <c r="P198" s="29">
        <f>('Japan TRANSFORMED'!P198-P$395)/P$396</f>
        <v>8.7682608902884498E-2</v>
      </c>
      <c r="Q198" s="29">
        <f>('Japan TRANSFORMED'!Q198-Q$395)/Q$396</f>
        <v>-0.53315811931740575</v>
      </c>
    </row>
    <row r="199" spans="1:17">
      <c r="A199" s="1" t="s">
        <v>204</v>
      </c>
      <c r="B199" s="22">
        <f>('Japan TRANSFORMED'!B199-B$395)/B$396</f>
        <v>-0.30802765503840485</v>
      </c>
      <c r="C199" s="29">
        <f>('Japan TRANSFORMED'!C199-C$395)/C$396</f>
        <v>-0.72437355357258815</v>
      </c>
      <c r="D199" s="29">
        <f>('Japan TRANSFORMED'!D199-D$395)/D$396</f>
        <v>0.244398979549591</v>
      </c>
      <c r="E199" s="29">
        <f>('Japan TRANSFORMED'!E199-'Japan NORMALIZED'!E$395)/'Japan NORMALIZED'!E$396</f>
        <v>-1.6932267529716856</v>
      </c>
      <c r="F199" s="29">
        <f>('Japan TRANSFORMED'!F199-F$395)/F$396</f>
        <v>-0.84282236925443654</v>
      </c>
      <c r="G199" s="29">
        <f>('Japan TRANSFORMED'!G199-G$395)/G$396</f>
        <v>-0.29680799264873864</v>
      </c>
      <c r="H199" s="29">
        <f>('Japan TRANSFORMED'!H199-H$395)/H$396</f>
        <v>-0.33641948796656052</v>
      </c>
      <c r="J199" s="29">
        <f>('Japan TRANSFORMED'!J199-J$395)/J$396</f>
        <v>0.45299696574696147</v>
      </c>
      <c r="L199" s="29">
        <f>('Japan TRANSFORMED'!L199-L$395)/L$396</f>
        <v>0.65931870568783435</v>
      </c>
      <c r="M199" s="29">
        <f>('Japan TRANSFORMED'!M199-M$395)/M$396</f>
        <v>0.88876720338685555</v>
      </c>
      <c r="N199" s="29">
        <f>('Japan TRANSFORMED'!N199-N$395)/N$396</f>
        <v>0.31236619172632774</v>
      </c>
      <c r="P199" s="29">
        <f>('Japan TRANSFORMED'!P199-P$395)/P$396</f>
        <v>8.7682608902884498E-2</v>
      </c>
      <c r="Q199" s="29">
        <f>('Japan TRANSFORMED'!Q199-Q$395)/Q$396</f>
        <v>5.4789241242040121E-3</v>
      </c>
    </row>
    <row r="200" spans="1:17">
      <c r="A200" s="1" t="s">
        <v>205</v>
      </c>
      <c r="B200" s="22">
        <f>('Japan TRANSFORMED'!B200-B$395)/B$396</f>
        <v>1.76983218955082</v>
      </c>
      <c r="C200" s="29">
        <f>('Japan TRANSFORMED'!C200-C$395)/C$396</f>
        <v>-0.81612383579287584</v>
      </c>
      <c r="D200" s="29">
        <f>('Japan TRANSFORMED'!D200-D$395)/D$396</f>
        <v>0.49639194966121936</v>
      </c>
      <c r="E200" s="29">
        <f>('Japan TRANSFORMED'!E200-'Japan NORMALIZED'!E$395)/'Japan NORMALIZED'!E$396</f>
        <v>-0.92934202741114458</v>
      </c>
      <c r="F200" s="29">
        <f>('Japan TRANSFORMED'!F200-F$395)/F$396</f>
        <v>-0.84470029633290511</v>
      </c>
      <c r="G200" s="29">
        <f>('Japan TRANSFORMED'!G200-G$395)/G$396</f>
        <v>-0.31361514453841977</v>
      </c>
      <c r="H200" s="29">
        <f>('Japan TRANSFORMED'!H200-H$395)/H$396</f>
        <v>-0.45313136793325354</v>
      </c>
      <c r="J200" s="29">
        <f>('Japan TRANSFORMED'!J200-J$395)/J$396</f>
        <v>0.12785077820000371</v>
      </c>
      <c r="L200" s="29">
        <f>('Japan TRANSFORMED'!L200-L$395)/L$396</f>
        <v>0.28905185519381632</v>
      </c>
      <c r="M200" s="29">
        <f>('Japan TRANSFORMED'!M200-M$395)/M$396</f>
        <v>0.17735214753388323</v>
      </c>
      <c r="N200" s="29">
        <f>('Japan TRANSFORMED'!N200-N$395)/N$396</f>
        <v>0.25307620497126637</v>
      </c>
      <c r="P200" s="29">
        <f>('Japan TRANSFORMED'!P200-P$395)/P$396</f>
        <v>8.7682608902884498E-2</v>
      </c>
      <c r="Q200" s="29">
        <f>('Japan TRANSFORMED'!Q200-Q$395)/Q$396</f>
        <v>-0.14632119581255892</v>
      </c>
    </row>
    <row r="201" spans="1:17">
      <c r="A201" s="1" t="s">
        <v>206</v>
      </c>
      <c r="B201" s="22">
        <f>('Japan TRANSFORMED'!B201-B$395)/B$396</f>
        <v>1.1390356132847961</v>
      </c>
      <c r="C201" s="29">
        <f>('Japan TRANSFORMED'!C201-C$395)/C$396</f>
        <v>-0.81565918986188257</v>
      </c>
      <c r="D201" s="29">
        <f>('Japan TRANSFORMED'!D201-D$395)/D$396</f>
        <v>0.62487438516054927</v>
      </c>
      <c r="E201" s="29">
        <f>('Japan TRANSFORMED'!E201-'Japan NORMALIZED'!E$395)/'Japan NORMALIZED'!E$396</f>
        <v>-1.0468627544204585</v>
      </c>
      <c r="F201" s="29">
        <f>('Japan TRANSFORMED'!F201-F$395)/F$396</f>
        <v>-0.84658966742085873</v>
      </c>
      <c r="G201" s="29">
        <f>('Japan TRANSFORMED'!G201-G$395)/G$396</f>
        <v>0.5289833707122692</v>
      </c>
      <c r="H201" s="29">
        <f>('Japan TRANSFORMED'!H201-H$395)/H$396</f>
        <v>-0.29332827762257668</v>
      </c>
      <c r="J201" s="29">
        <f>('Japan TRANSFORMED'!J201-J$395)/J$396</f>
        <v>-0.21577576678706281</v>
      </c>
      <c r="L201" s="29">
        <f>('Japan TRANSFORMED'!L201-L$395)/L$396</f>
        <v>0.41069092043535427</v>
      </c>
      <c r="M201" s="29">
        <f>('Japan TRANSFORMED'!M201-M$395)/M$396</f>
        <v>-1.0738444927198822</v>
      </c>
      <c r="N201" s="29">
        <f>('Japan TRANSFORMED'!N201-N$395)/N$396</f>
        <v>0.24835748425167206</v>
      </c>
      <c r="P201" s="29">
        <f>('Japan TRANSFORMED'!P201-P$395)/P$396</f>
        <v>8.7682608902884498E-2</v>
      </c>
      <c r="Q201" s="29">
        <f>('Japan TRANSFORMED'!Q201-Q$395)/Q$396</f>
        <v>-0.31619148808829656</v>
      </c>
    </row>
    <row r="202" spans="1:17">
      <c r="A202" s="1" t="s">
        <v>207</v>
      </c>
      <c r="B202" s="22">
        <f>('Japan TRANSFORMED'!B202-B$395)/B$396</f>
        <v>-1.5739575023494843</v>
      </c>
      <c r="C202" s="29">
        <f>('Japan TRANSFORMED'!C202-C$395)/C$396</f>
        <v>-0.80460545355003166</v>
      </c>
      <c r="D202" s="29">
        <f>('Japan TRANSFORMED'!D202-D$395)/D$396</f>
        <v>0.60854004633303338</v>
      </c>
      <c r="E202" s="29">
        <f>('Japan TRANSFORMED'!E202-'Japan NORMALIZED'!E$395)/'Japan NORMALIZED'!E$396</f>
        <v>-1.1056231179251155</v>
      </c>
      <c r="F202" s="29">
        <f>('Japan TRANSFORMED'!F202-F$395)/F$396</f>
        <v>-0.80600911422413191</v>
      </c>
      <c r="G202" s="29">
        <f>('Japan TRANSFORMED'!G202-G$395)/G$396</f>
        <v>-1.4375989762120751</v>
      </c>
      <c r="H202" s="29">
        <f>('Japan TRANSFORMED'!H202-H$395)/H$396</f>
        <v>1.852526085744838</v>
      </c>
      <c r="J202" s="29">
        <f>('Japan TRANSFORMED'!J202-J$395)/J$396</f>
        <v>-1.1238839078065013</v>
      </c>
      <c r="L202" s="29">
        <f>('Japan TRANSFORMED'!L202-L$395)/L$396</f>
        <v>-7.9424704846296962E-2</v>
      </c>
      <c r="M202" s="29">
        <f>('Japan TRANSFORMED'!M202-M$395)/M$396</f>
        <v>-0.82845610056922914</v>
      </c>
      <c r="N202" s="29">
        <f>('Japan TRANSFORMED'!N202-N$395)/N$396</f>
        <v>0.36798564230888903</v>
      </c>
      <c r="P202" s="29">
        <f>('Japan TRANSFORMED'!P202-P$395)/P$396</f>
        <v>8.7682608902884498E-2</v>
      </c>
      <c r="Q202" s="29">
        <f>('Japan TRANSFORMED'!Q202-Q$395)/Q$396</f>
        <v>-0.61037904466721715</v>
      </c>
    </row>
    <row r="203" spans="1:17">
      <c r="A203" s="1" t="s">
        <v>208</v>
      </c>
      <c r="B203" s="22">
        <f>('Japan TRANSFORMED'!B203-B$395)/B$396</f>
        <v>0.83183943683623418</v>
      </c>
      <c r="C203" s="29">
        <f>('Japan TRANSFORMED'!C203-C$395)/C$396</f>
        <v>-0.75601161918551274</v>
      </c>
      <c r="D203" s="29">
        <f>('Japan TRANSFORMED'!D203-D$395)/D$396</f>
        <v>0.98723191431384272</v>
      </c>
      <c r="E203" s="29">
        <f>('Japan TRANSFORMED'!E203-'Japan NORMALIZED'!E$395)/'Japan NORMALIZED'!E$396</f>
        <v>-0.98810239091580154</v>
      </c>
      <c r="F203" s="29">
        <f>('Japan TRANSFORMED'!F203-F$395)/F$396</f>
        <v>-0.80766974321123652</v>
      </c>
      <c r="G203" s="29">
        <f>('Japan TRANSFORMED'!G203-G$395)/G$396</f>
        <v>0.71155736523167912</v>
      </c>
      <c r="H203" s="29">
        <f>('Japan TRANSFORMED'!H203-H$395)/H$396</f>
        <v>-0.400816263000913</v>
      </c>
      <c r="J203" s="29">
        <f>('Japan TRANSFORMED'!J203-J$395)/J$396</f>
        <v>-0.23920653610271239</v>
      </c>
      <c r="L203" s="29">
        <f>('Japan TRANSFORMED'!L203-L$395)/L$396</f>
        <v>-0.32495674707084171</v>
      </c>
      <c r="M203" s="29">
        <f>('Japan TRANSFORMED'!M203-M$395)/M$396</f>
        <v>-1.0291005501729438</v>
      </c>
      <c r="N203" s="29">
        <f>('Japan TRANSFORMED'!N203-N$395)/N$396</f>
        <v>0.60734496780438429</v>
      </c>
      <c r="P203" s="29">
        <f>('Japan TRANSFORMED'!P203-P$395)/P$396</f>
        <v>8.7682608902884498E-2</v>
      </c>
      <c r="Q203" s="29">
        <f>('Japan TRANSFORMED'!Q203-Q$395)/Q$396</f>
        <v>-0.3818934321238025</v>
      </c>
    </row>
    <row r="204" spans="1:17">
      <c r="A204" s="1" t="s">
        <v>209</v>
      </c>
      <c r="B204" s="22">
        <f>('Japan TRANSFORMED'!B204-B$395)/B$396</f>
        <v>-0.21855979067353934</v>
      </c>
      <c r="C204" s="29">
        <f>('Japan TRANSFORMED'!C204-C$395)/C$396</f>
        <v>-0.73985706879399593</v>
      </c>
      <c r="D204" s="29">
        <f>('Japan TRANSFORMED'!D204-D$395)/D$396</f>
        <v>0.99220903856965847</v>
      </c>
      <c r="E204" s="29">
        <f>('Japan TRANSFORMED'!E204-'Japan NORMALIZED'!E$395)/'Japan NORMALIZED'!E$396</f>
        <v>-1.1643834814297724</v>
      </c>
      <c r="F204" s="29">
        <f>('Japan TRANSFORMED'!F204-F$395)/F$396</f>
        <v>-0.80933988592573625</v>
      </c>
      <c r="G204" s="29">
        <f>('Japan TRANSFORMED'!G204-G$395)/G$396</f>
        <v>-0.14973480484908505</v>
      </c>
      <c r="H204" s="29">
        <f>('Japan TRANSFORMED'!H204-H$395)/H$396</f>
        <v>-0.3303569336964905</v>
      </c>
      <c r="J204" s="29">
        <f>('Japan TRANSFORMED'!J204-J$395)/J$396</f>
        <v>2.2660513031738019E-2</v>
      </c>
      <c r="L204" s="29">
        <f>('Japan TRANSFORMED'!L204-L$395)/L$396</f>
        <v>-0.2017761472304318</v>
      </c>
      <c r="M204" s="29">
        <f>('Japan TRANSFORMED'!M204-M$395)/M$396</f>
        <v>0.22907002238231794</v>
      </c>
      <c r="N204" s="29">
        <f>('Japan TRANSFORMED'!N204-N$395)/N$396</f>
        <v>0.50937240924991922</v>
      </c>
      <c r="P204" s="29">
        <f>('Japan TRANSFORMED'!P204-P$395)/P$396</f>
        <v>8.7682608902884498E-2</v>
      </c>
      <c r="Q204" s="29">
        <f>('Japan TRANSFORMED'!Q204-Q$395)/Q$396</f>
        <v>-0.3321885429071969</v>
      </c>
    </row>
    <row r="205" spans="1:17">
      <c r="A205" s="1" t="s">
        <v>210</v>
      </c>
      <c r="B205" s="22">
        <f>('Japan TRANSFORMED'!B205-B$395)/B$396</f>
        <v>-0.58364126802249783</v>
      </c>
      <c r="C205" s="29">
        <f>('Japan TRANSFORMED'!C205-C$395)/C$396</f>
        <v>-0.73936000570502614</v>
      </c>
      <c r="D205" s="29">
        <f>('Japan TRANSFORMED'!D205-D$395)/D$396</f>
        <v>0.71543516328648293</v>
      </c>
      <c r="E205" s="29">
        <f>('Japan TRANSFORMED'!E205-'Japan NORMALIZED'!E$395)/'Japan NORMALIZED'!E$396</f>
        <v>-1.0468627544204585</v>
      </c>
      <c r="F205" s="29">
        <f>('Japan TRANSFORMED'!F205-F$395)/F$396</f>
        <v>0.69125458443134125</v>
      </c>
      <c r="G205" s="29">
        <f>('Japan TRANSFORMED'!G205-G$395)/G$396</f>
        <v>-0.33767105312656687</v>
      </c>
      <c r="H205" s="29">
        <f>('Japan TRANSFORMED'!H205-H$395)/H$396</f>
        <v>-0.59631842161595527</v>
      </c>
      <c r="J205" s="29">
        <f>('Japan TRANSFORMED'!J205-J$395)/J$396</f>
        <v>-0.24847103097712464</v>
      </c>
      <c r="L205" s="29">
        <f>('Japan TRANSFORMED'!L205-L$395)/L$396</f>
        <v>0.16586987877535037</v>
      </c>
      <c r="M205" s="29">
        <f>('Japan TRANSFORMED'!M205-M$395)/M$396</f>
        <v>0.18017624294637891</v>
      </c>
      <c r="N205" s="29">
        <f>('Japan TRANSFORMED'!N205-N$395)/N$396</f>
        <v>6.8878761856962761E-2</v>
      </c>
      <c r="P205" s="29">
        <f>('Japan TRANSFORMED'!P205-P$395)/P$396</f>
        <v>8.7682608902884498E-2</v>
      </c>
      <c r="Q205" s="29">
        <f>('Japan TRANSFORMED'!Q205-Q$395)/Q$396</f>
        <v>-0.44622691552159038</v>
      </c>
    </row>
    <row r="206" spans="1:17">
      <c r="A206" s="1" t="s">
        <v>211</v>
      </c>
      <c r="B206" s="22">
        <f>('Japan TRANSFORMED'!B206-B$395)/B$396</f>
        <v>0.14682003480204009</v>
      </c>
      <c r="C206" s="29">
        <f>('Japan TRANSFORMED'!C206-C$395)/C$396</f>
        <v>-0.7439578392779963</v>
      </c>
      <c r="D206" s="29">
        <f>('Japan TRANSFORMED'!D206-D$395)/D$396</f>
        <v>0.46895309597404733</v>
      </c>
      <c r="E206" s="29">
        <f>('Japan TRANSFORMED'!E206-'Japan NORMALIZED'!E$395)/'Japan NORMALIZED'!E$396</f>
        <v>-1.1643834814297724</v>
      </c>
      <c r="F206" s="29">
        <f>('Japan TRANSFORMED'!F206-F$395)/F$396</f>
        <v>0.68716360074676386</v>
      </c>
      <c r="G206" s="29">
        <f>('Japan TRANSFORMED'!G206-G$395)/G$396</f>
        <v>2.1851204172712364E-2</v>
      </c>
      <c r="H206" s="29">
        <f>('Japan TRANSFORMED'!H206-H$395)/H$396</f>
        <v>-0.66110893748657673</v>
      </c>
      <c r="J206" s="29">
        <f>('Japan TRANSFORMED'!J206-J$395)/J$396</f>
        <v>-0.57542807337630653</v>
      </c>
      <c r="L206" s="29">
        <f>('Japan TRANSFORMED'!L206-L$395)/L$396</f>
        <v>4.340073835710883E-2</v>
      </c>
      <c r="M206" s="29">
        <f>('Japan TRANSFORMED'!M206-M$395)/M$396</f>
        <v>0.73784402793461457</v>
      </c>
      <c r="N206" s="29">
        <f>('Japan TRANSFORMED'!N206-N$395)/N$396</f>
        <v>6.8610646948163517E-2</v>
      </c>
      <c r="P206" s="29">
        <f>('Japan TRANSFORMED'!P206-P$395)/P$396</f>
        <v>8.7682608902884498E-2</v>
      </c>
      <c r="Q206" s="29">
        <f>('Japan TRANSFORMED'!Q206-Q$395)/Q$396</f>
        <v>-0.36892238308980679</v>
      </c>
    </row>
    <row r="207" spans="1:17">
      <c r="A207" s="1" t="s">
        <v>212</v>
      </c>
      <c r="B207" s="22">
        <f>('Japan TRANSFORMED'!B207-B$395)/B$396</f>
        <v>-0.25724359009851011</v>
      </c>
      <c r="C207" s="29">
        <f>('Japan TRANSFORMED'!C207-C$395)/C$396</f>
        <v>-0.71894491455091125</v>
      </c>
      <c r="D207" s="29">
        <f>('Japan TRANSFORMED'!D207-D$395)/D$396</f>
        <v>0.58798318829560337</v>
      </c>
      <c r="E207" s="29">
        <f>('Japan TRANSFORMED'!E207-'Japan NORMALIZED'!E$395)/'Japan NORMALIZED'!E$396</f>
        <v>-0.98810239091580154</v>
      </c>
      <c r="F207" s="29">
        <f>('Japan TRANSFORMED'!F207-F$395)/F$396</f>
        <v>0.68310900142257058</v>
      </c>
      <c r="G207" s="29">
        <f>('Japan TRANSFORMED'!G207-G$395)/G$396</f>
        <v>6.5906866902976438E-3</v>
      </c>
      <c r="H207" s="29">
        <f>('Japan TRANSFORMED'!H207-H$395)/H$396</f>
        <v>-0.36326949172006162</v>
      </c>
      <c r="J207" s="29">
        <f>('Japan TRANSFORMED'!J207-J$395)/J$396</f>
        <v>0.50838635970063695</v>
      </c>
      <c r="L207" s="29">
        <f>('Japan TRANSFORMED'!L207-L$395)/L$396</f>
        <v>-1.0625091642592241</v>
      </c>
      <c r="M207" s="29">
        <f>('Japan TRANSFORMED'!M207-M$395)/M$396</f>
        <v>-0.35809903975480423</v>
      </c>
      <c r="N207" s="29">
        <f>('Japan TRANSFORMED'!N207-N$395)/N$396</f>
        <v>-0.90743679841019298</v>
      </c>
      <c r="P207" s="29">
        <f>('Japan TRANSFORMED'!P207-P$395)/P$396</f>
        <v>8.7682608902884498E-2</v>
      </c>
      <c r="Q207" s="29">
        <f>('Japan TRANSFORMED'!Q207-Q$395)/Q$396</f>
        <v>-0.46059560575690195</v>
      </c>
    </row>
    <row r="208" spans="1:17">
      <c r="A208" s="1" t="s">
        <v>213</v>
      </c>
      <c r="B208" s="22">
        <f>('Japan TRANSFORMED'!B208-B$395)/B$396</f>
        <v>-0.12305690958067904</v>
      </c>
      <c r="C208" s="29">
        <f>('Japan TRANSFORMED'!C208-C$395)/C$396</f>
        <v>-0.71475538280102346</v>
      </c>
      <c r="D208" s="29">
        <f>('Japan TRANSFORMED'!D208-D$395)/D$396</f>
        <v>0.54993147969941625</v>
      </c>
      <c r="E208" s="29">
        <f>('Japan TRANSFORMED'!E208-'Japan NORMALIZED'!E$395)/'Japan NORMALIZED'!E$396</f>
        <v>-0.98810239091580154</v>
      </c>
      <c r="F208" s="29">
        <f>('Japan TRANSFORMED'!F208-F$395)/F$396</f>
        <v>-0.61666312806703827</v>
      </c>
      <c r="G208" s="29">
        <f>('Japan TRANSFORMED'!G208-G$395)/G$396</f>
        <v>0.57038098441350282</v>
      </c>
      <c r="H208" s="29">
        <f>('Japan TRANSFORMED'!H208-H$395)/H$396</f>
        <v>-0.49840287262059496</v>
      </c>
      <c r="J208" s="29">
        <f>('Japan TRANSFORMED'!J208-J$395)/J$396</f>
        <v>1.5432956538905429</v>
      </c>
      <c r="L208" s="29">
        <f>('Japan TRANSFORMED'!L208-L$395)/L$396</f>
        <v>-0.9400395649833585</v>
      </c>
      <c r="M208" s="29">
        <f>('Japan TRANSFORMED'!M208-M$395)/M$396</f>
        <v>4.0619388184148786E-2</v>
      </c>
      <c r="N208" s="29">
        <f>('Japan TRANSFORMED'!N208-N$395)/N$396</f>
        <v>-0.1383591331915047</v>
      </c>
      <c r="P208" s="29">
        <f>('Japan TRANSFORMED'!P208-P$395)/P$396</f>
        <v>8.7682608902884498E-2</v>
      </c>
      <c r="Q208" s="29">
        <f>('Japan TRANSFORMED'!Q208-Q$395)/Q$396</f>
        <v>-0.40552405604280439</v>
      </c>
    </row>
    <row r="209" spans="1:17">
      <c r="A209" s="1" t="s">
        <v>214</v>
      </c>
      <c r="B209" s="22">
        <f>('Japan TRANSFORMED'!B209-B$395)/B$396</f>
        <v>0.16722892936482808</v>
      </c>
      <c r="C209" s="29">
        <f>('Japan TRANSFORMED'!C209-C$395)/C$396</f>
        <v>-0.65732298458636629</v>
      </c>
      <c r="D209" s="29">
        <f>('Japan TRANSFORMED'!D209-D$395)/D$396</f>
        <v>0.48134367292574437</v>
      </c>
      <c r="E209" s="29">
        <f>('Japan TRANSFORMED'!E209-'Japan NORMALIZED'!E$395)/'Japan NORMALIZED'!E$396</f>
        <v>-0.98810239091580154</v>
      </c>
      <c r="F209" s="29">
        <f>('Japan TRANSFORMED'!F209-F$395)/F$396</f>
        <v>-0.61741752986359588</v>
      </c>
      <c r="G209" s="29">
        <f>('Japan TRANSFORMED'!G209-G$395)/G$396</f>
        <v>-0.27462317414208737</v>
      </c>
      <c r="H209" s="29">
        <f>('Japan TRANSFORMED'!H209-H$395)/H$396</f>
        <v>-0.71280514664868622</v>
      </c>
      <c r="J209" s="29">
        <f>('Japan TRANSFORMED'!J209-J$395)/J$396</f>
        <v>3.7754818085302649E-2</v>
      </c>
      <c r="L209" s="29">
        <f>('Japan TRANSFORMED'!L209-L$395)/L$396</f>
        <v>-0.20225014804969274</v>
      </c>
      <c r="M209" s="29">
        <f>('Japan TRANSFORMED'!M209-M$395)/M$396</f>
        <v>-0.12789347599080816</v>
      </c>
      <c r="N209" s="29">
        <f>('Japan TRANSFORMED'!N209-N$395)/N$396</f>
        <v>-0.61517429010207303</v>
      </c>
      <c r="P209" s="29">
        <f>('Japan TRANSFORMED'!P209-P$395)/P$396</f>
        <v>8.7682608902884498E-2</v>
      </c>
      <c r="Q209" s="29">
        <f>('Japan TRANSFORMED'!Q209-Q$395)/Q$396</f>
        <v>-0.5871583673265135</v>
      </c>
    </row>
    <row r="210" spans="1:17">
      <c r="A210" s="1" t="s">
        <v>215</v>
      </c>
      <c r="B210" s="22">
        <f>('Japan TRANSFORMED'!B210-B$395)/B$396</f>
        <v>0.63033242101718467</v>
      </c>
      <c r="C210" s="29">
        <f>('Japan TRANSFORMED'!C210-C$395)/C$396</f>
        <v>-0.6482554423981417</v>
      </c>
      <c r="D210" s="29">
        <f>('Japan TRANSFORMED'!D210-D$395)/D$396</f>
        <v>0.37393415482422626</v>
      </c>
      <c r="E210" s="29">
        <f>('Japan TRANSFORMED'!E210-'Japan NORMALIZED'!E$395)/'Japan NORMALIZED'!E$396</f>
        <v>-1.0468627544204585</v>
      </c>
      <c r="F210" s="29">
        <f>('Japan TRANSFORMED'!F210-F$395)/F$396</f>
        <v>-0.61817484062111672</v>
      </c>
      <c r="G210" s="29">
        <f>('Japan TRANSFORMED'!G210-G$395)/G$396</f>
        <v>0.38166479221109517</v>
      </c>
      <c r="H210" s="29">
        <f>('Japan TRANSFORMED'!H210-H$395)/H$396</f>
        <v>-1.0271288478924974</v>
      </c>
      <c r="J210" s="29">
        <f>('Japan TRANSFORMED'!J210-J$395)/J$396</f>
        <v>-0.97362684003860245</v>
      </c>
      <c r="L210" s="29">
        <f>('Japan TRANSFORMED'!L210-L$395)/L$396</f>
        <v>1.2703605214753491</v>
      </c>
      <c r="M210" s="29">
        <f>('Japan TRANSFORMED'!M210-M$395)/M$396</f>
        <v>1.4560240063692187</v>
      </c>
      <c r="N210" s="29">
        <f>('Japan TRANSFORMED'!N210-N$395)/N$396</f>
        <v>0.63355466840822916</v>
      </c>
      <c r="P210" s="29">
        <f>('Japan TRANSFORMED'!P210-P$395)/P$396</f>
        <v>8.7682608902884498E-2</v>
      </c>
      <c r="Q210" s="29">
        <f>('Japan TRANSFORMED'!Q210-Q$395)/Q$396</f>
        <v>-0.42478138528154974</v>
      </c>
    </row>
    <row r="211" spans="1:17">
      <c r="A211" s="1" t="s">
        <v>216</v>
      </c>
      <c r="B211" s="22">
        <f>('Japan TRANSFORMED'!B211-B$395)/B$396</f>
        <v>0.2882689052431831</v>
      </c>
      <c r="C211" s="29">
        <f>('Japan TRANSFORMED'!C211-C$395)/C$396</f>
        <v>-0.64317829798937931</v>
      </c>
      <c r="D211" s="29">
        <f>('Japan TRANSFORMED'!D211-D$395)/D$396</f>
        <v>0.51228840199451176</v>
      </c>
      <c r="E211" s="29">
        <f>('Japan TRANSFORMED'!E211-'Japan NORMALIZED'!E$395)/'Japan NORMALIZED'!E$396</f>
        <v>-0.98810239091580154</v>
      </c>
      <c r="F211" s="29">
        <f>('Japan TRANSFORMED'!F211-F$395)/F$396</f>
        <v>-1.5216995697007747</v>
      </c>
      <c r="G211" s="29">
        <f>('Japan TRANSFORMED'!G211-G$395)/G$396</f>
        <v>-0.68669053884837261</v>
      </c>
      <c r="H211" s="29">
        <f>('Japan TRANSFORMED'!H211-H$395)/H$396</f>
        <v>-1.1933990235055134</v>
      </c>
      <c r="J211" s="29">
        <f>('Japan TRANSFORMED'!J211-J$395)/J$396</f>
        <v>-1.4416254591146314</v>
      </c>
      <c r="L211" s="29">
        <f>('Japan TRANSFORMED'!L211-L$395)/L$396</f>
        <v>1.0260111969507579</v>
      </c>
      <c r="M211" s="29">
        <f>('Japan TRANSFORMED'!M211-M$395)/M$396</f>
        <v>1.1622761741701273</v>
      </c>
      <c r="N211" s="29">
        <f>('Japan TRANSFORMED'!N211-N$395)/N$396</f>
        <v>0.27531392652232345</v>
      </c>
      <c r="P211" s="29">
        <f>('Japan TRANSFORMED'!P211-P$395)/P$396</f>
        <v>8.7682608902884498E-2</v>
      </c>
      <c r="Q211" s="29">
        <f>('Japan TRANSFORMED'!Q211-Q$395)/Q$396</f>
        <v>-0.55848503064121813</v>
      </c>
    </row>
    <row r="212" spans="1:17">
      <c r="A212" s="1" t="s">
        <v>217</v>
      </c>
      <c r="B212" s="22">
        <f>('Japan TRANSFORMED'!B212-B$395)/B$396</f>
        <v>0.57625792152395539</v>
      </c>
      <c r="C212" s="29">
        <f>('Japan TRANSFORMED'!C212-C$395)/C$396</f>
        <v>-0.75253217756272461</v>
      </c>
      <c r="D212" s="29">
        <f>('Japan TRANSFORMED'!D212-D$395)/D$396</f>
        <v>0.39398158635052505</v>
      </c>
      <c r="E212" s="29">
        <f>('Japan TRANSFORMED'!E212-'Japan NORMALIZED'!E$395)/'Japan NORMALIZED'!E$396</f>
        <v>-0.8705816639064875</v>
      </c>
      <c r="F212" s="29">
        <f>('Japan TRANSFORMED'!F212-F$395)/F$396</f>
        <v>-1.5299943095848125</v>
      </c>
      <c r="G212" s="29">
        <f>('Japan TRANSFORMED'!G212-G$395)/G$396</f>
        <v>-0.49715877481164072</v>
      </c>
      <c r="H212" s="29">
        <f>('Japan TRANSFORMED'!H212-H$395)/H$396</f>
        <v>-0.94915695386696419</v>
      </c>
      <c r="J212" s="29">
        <f>('Japan TRANSFORMED'!J212-J$395)/J$396</f>
        <v>-0.29513047002979648</v>
      </c>
      <c r="L212" s="29">
        <f>('Japan TRANSFORMED'!L212-L$395)/L$396</f>
        <v>0.41116492125461412</v>
      </c>
      <c r="M212" s="29">
        <f>('Japan TRANSFORMED'!M212-M$395)/M$396</f>
        <v>0.77379670181620208</v>
      </c>
      <c r="N212" s="29">
        <f>('Japan TRANSFORMED'!N212-N$395)/N$396</f>
        <v>0.75159768210881273</v>
      </c>
      <c r="P212" s="29">
        <f>('Japan TRANSFORMED'!P212-P$395)/P$396</f>
        <v>8.7682608902884498E-2</v>
      </c>
      <c r="Q212" s="29">
        <f>('Japan TRANSFORMED'!Q212-Q$395)/Q$396</f>
        <v>-0.49909095616138366</v>
      </c>
    </row>
    <row r="213" spans="1:17">
      <c r="A213" s="1" t="s">
        <v>218</v>
      </c>
      <c r="B213" s="22">
        <f>('Japan TRANSFORMED'!B213-B$395)/B$396</f>
        <v>-0.5951292287483112</v>
      </c>
      <c r="C213" s="29">
        <f>('Japan TRANSFORMED'!C213-C$395)/C$396</f>
        <v>-0.75331327670253401</v>
      </c>
      <c r="D213" s="29">
        <f>('Japan TRANSFORMED'!D213-D$395)/D$396</f>
        <v>0.30821813488824273</v>
      </c>
      <c r="E213" s="29">
        <f>('Japan TRANSFORMED'!E213-'Japan NORMALIZED'!E$395)/'Japan NORMALIZED'!E$396</f>
        <v>-0.75306093689717357</v>
      </c>
      <c r="F213" s="29">
        <f>('Japan TRANSFORMED'!F213-F$395)/F$396</f>
        <v>-1.5383958212635849</v>
      </c>
      <c r="G213" s="29">
        <f>('Japan TRANSFORMED'!G213-G$395)/G$396</f>
        <v>-0.48180846698781793</v>
      </c>
      <c r="H213" s="29">
        <f>('Japan TRANSFORMED'!H213-H$395)/H$396</f>
        <v>-0.18294293677557219</v>
      </c>
      <c r="J213" s="29">
        <f>('Japan TRANSFORMED'!J213-J$395)/J$396</f>
        <v>-0.395667769808766</v>
      </c>
      <c r="L213" s="29">
        <f>('Japan TRANSFORMED'!L213-L$395)/L$396</f>
        <v>-0.20154051610610652</v>
      </c>
      <c r="M213" s="29">
        <f>('Japan TRANSFORMED'!M213-M$395)/M$396</f>
        <v>0.31971831256791033</v>
      </c>
      <c r="N213" s="29">
        <f>('Japan TRANSFORMED'!N213-N$395)/N$396</f>
        <v>0.18499134168620943</v>
      </c>
      <c r="P213" s="29">
        <f>('Japan TRANSFORMED'!P213-P$395)/P$396</f>
        <v>8.7682608902884498E-2</v>
      </c>
      <c r="Q213" s="29">
        <f>('Japan TRANSFORMED'!Q213-Q$395)/Q$396</f>
        <v>-0.49914979178250124</v>
      </c>
    </row>
    <row r="214" spans="1:17">
      <c r="A214" s="1" t="s">
        <v>219</v>
      </c>
      <c r="B214" s="22">
        <f>('Japan TRANSFORMED'!B214-B$395)/B$396</f>
        <v>-0.43327503585013644</v>
      </c>
      <c r="C214" s="29">
        <f>('Japan TRANSFORMED'!C214-C$395)/C$396</f>
        <v>-0.75253217756272461</v>
      </c>
      <c r="D214" s="29">
        <f>('Japan TRANSFORMED'!D214-D$395)/D$396</f>
        <v>0.28448485272258001</v>
      </c>
      <c r="E214" s="29">
        <f>('Japan TRANSFORMED'!E214-'Japan NORMALIZED'!E$395)/'Japan NORMALIZED'!E$396</f>
        <v>-0.81182130040183054</v>
      </c>
      <c r="F214" s="29">
        <f>('Japan TRANSFORMED'!F214-F$395)/F$396</f>
        <v>1.8392625386627122</v>
      </c>
      <c r="G214" s="29">
        <f>('Japan TRANSFORMED'!G214-G$395)/G$396</f>
        <v>0.47503543514226787</v>
      </c>
      <c r="H214" s="29">
        <f>('Japan TRANSFORMED'!H214-H$395)/H$396</f>
        <v>-0.57860405093196876</v>
      </c>
      <c r="J214" s="29">
        <f>('Japan TRANSFORMED'!J214-J$395)/J$396</f>
        <v>-0.66417846377559031</v>
      </c>
      <c r="L214" s="29">
        <f>('Japan TRANSFORMED'!L214-L$395)/L$396</f>
        <v>4.2808808418476209E-2</v>
      </c>
      <c r="M214" s="29">
        <f>('Japan TRANSFORMED'!M214-M$395)/M$396</f>
        <v>-0.1673047175365022</v>
      </c>
      <c r="N214" s="29">
        <f>('Japan TRANSFORMED'!N214-N$395)/N$396</f>
        <v>-4.9300968187126912E-2</v>
      </c>
      <c r="P214" s="29">
        <f>('Japan TRANSFORMED'!P214-P$395)/P$396</f>
        <v>8.7682608902884498E-2</v>
      </c>
      <c r="Q214" s="29">
        <f>('Japan TRANSFORMED'!Q214-Q$395)/Q$396</f>
        <v>-0.4602171852092003</v>
      </c>
    </row>
    <row r="215" spans="1:17">
      <c r="A215" s="1" t="s">
        <v>220</v>
      </c>
      <c r="B215" s="22">
        <f>('Japan TRANSFORMED'!B215-B$395)/B$396</f>
        <v>0.46199519609227724</v>
      </c>
      <c r="C215" s="29">
        <f>('Japan TRANSFORMED'!C215-C$395)/C$396</f>
        <v>-0.69785523777605196</v>
      </c>
      <c r="D215" s="29">
        <f>('Japan TRANSFORMED'!D215-D$395)/D$396</f>
        <v>0.16491945393344462</v>
      </c>
      <c r="E215" s="29">
        <f>('Japan TRANSFORMED'!E215-'Japan NORMALIZED'!E$395)/'Japan NORMALIZED'!E$396</f>
        <v>-0.8705816639064875</v>
      </c>
      <c r="F215" s="29">
        <f>('Japan TRANSFORMED'!F215-F$395)/F$396</f>
        <v>1.8186037934483397</v>
      </c>
      <c r="G215" s="29">
        <f>('Japan TRANSFORMED'!G215-G$395)/G$396</f>
        <v>-0.19291289311578017</v>
      </c>
      <c r="H215" s="29">
        <f>('Japan TRANSFORMED'!H215-H$395)/H$396</f>
        <v>-1.1172104154814753</v>
      </c>
      <c r="J215" s="29">
        <f>('Japan TRANSFORMED'!J215-J$395)/J$396</f>
        <v>-1.3137898845212608</v>
      </c>
      <c r="L215" s="29">
        <f>('Japan TRANSFORMED'!L215-L$395)/L$396</f>
        <v>0.53115548374987631</v>
      </c>
      <c r="M215" s="29">
        <f>('Japan TRANSFORMED'!M215-M$395)/M$396</f>
        <v>0.32128263195642109</v>
      </c>
      <c r="N215" s="29">
        <f>('Japan TRANSFORMED'!N215-N$395)/N$396</f>
        <v>-1.9911823637183915E-2</v>
      </c>
      <c r="P215" s="29">
        <f>('Japan TRANSFORMED'!P215-P$395)/P$396</f>
        <v>8.7682608902884498E-2</v>
      </c>
      <c r="Q215" s="29">
        <f>('Japan TRANSFORMED'!Q215-Q$395)/Q$396</f>
        <v>-0.50765334561078801</v>
      </c>
    </row>
    <row r="216" spans="1:17">
      <c r="A216" s="1" t="s">
        <v>221</v>
      </c>
      <c r="B216" s="22">
        <f>('Japan TRANSFORMED'!B216-B$395)/B$396</f>
        <v>0.54035026889006965</v>
      </c>
      <c r="C216" s="29">
        <f>('Japan TRANSFORMED'!C216-C$395)/C$396</f>
        <v>-0.69785523777605196</v>
      </c>
      <c r="D216" s="29">
        <f>('Japan TRANSFORMED'!D216-D$395)/D$396</f>
        <v>0.3562240919960612</v>
      </c>
      <c r="E216" s="29">
        <f>('Japan TRANSFORMED'!E216-'Japan NORMALIZED'!E$395)/'Japan NORMALIZED'!E$396</f>
        <v>-0.92934202741114458</v>
      </c>
      <c r="F216" s="29">
        <f>('Japan TRANSFORMED'!F216-F$395)/F$396</f>
        <v>1.7983545266153618</v>
      </c>
      <c r="G216" s="29">
        <f>('Japan TRANSFORMED'!G216-G$395)/G$396</f>
        <v>-0.83755999079294208</v>
      </c>
      <c r="H216" s="29">
        <f>('Japan TRANSFORMED'!H216-H$395)/H$396</f>
        <v>-1.3892627652491398</v>
      </c>
      <c r="J216" s="29">
        <f>('Japan TRANSFORMED'!J216-J$395)/J$396</f>
        <v>-0.85888863463395992</v>
      </c>
      <c r="L216" s="29">
        <f>('Japan TRANSFORMED'!L216-L$395)/L$396</f>
        <v>0.1646894421272613</v>
      </c>
      <c r="M216" s="29">
        <f>('Japan TRANSFORMED'!M216-M$395)/M$396</f>
        <v>-0.41810215972766573</v>
      </c>
      <c r="N216" s="29">
        <f>('Japan TRANSFORMED'!N216-N$395)/N$396</f>
        <v>-0.31307095898042397</v>
      </c>
      <c r="P216" s="29">
        <f>('Japan TRANSFORMED'!P216-P$395)/P$396</f>
        <v>8.7682608902884498E-2</v>
      </c>
      <c r="Q216" s="29">
        <f>('Japan TRANSFORMED'!Q216-Q$395)/Q$396</f>
        <v>-0.65942093839050708</v>
      </c>
    </row>
    <row r="217" spans="1:17">
      <c r="A217" s="1" t="s">
        <v>222</v>
      </c>
      <c r="B217" s="22">
        <f>('Japan TRANSFORMED'!B217-B$395)/B$396</f>
        <v>0.90378256679461744</v>
      </c>
      <c r="C217" s="29">
        <f>('Japan TRANSFORMED'!C217-C$395)/C$396</f>
        <v>-0.69785523777605196</v>
      </c>
      <c r="D217" s="29">
        <f>('Japan TRANSFORMED'!D217-D$395)/D$396</f>
        <v>0.44432491215647685</v>
      </c>
      <c r="E217" s="29">
        <f>('Japan TRANSFORMED'!E217-'Japan NORMALIZED'!E$395)/'Japan NORMALIZED'!E$396</f>
        <v>-0.98810239091580154</v>
      </c>
      <c r="F217" s="29">
        <f>('Japan TRANSFORMED'!F217-F$395)/F$396</f>
        <v>0.45191070560804625</v>
      </c>
      <c r="G217" s="29">
        <f>('Japan TRANSFORMED'!G217-G$395)/G$396</f>
        <v>3.8901051090385601E-2</v>
      </c>
      <c r="H217" s="29">
        <f>('Japan TRANSFORMED'!H217-H$395)/H$396</f>
        <v>-0.66937689616880802</v>
      </c>
      <c r="J217" s="29">
        <f>('Japan TRANSFORMED'!J217-J$395)/J$396</f>
        <v>-1.2626868165287404</v>
      </c>
      <c r="L217" s="29">
        <f>('Japan TRANSFORMED'!L217-L$395)/L$396</f>
        <v>0.28657052810097611</v>
      </c>
      <c r="M217" s="29">
        <f>('Japan TRANSFORMED'!M217-M$395)/M$396</f>
        <v>-0.27781869468429665</v>
      </c>
      <c r="N217" s="29">
        <f>('Japan TRANSFORMED'!N217-N$395)/N$396</f>
        <v>-7.8778649107085874E-2</v>
      </c>
      <c r="P217" s="29">
        <f>('Japan TRANSFORMED'!P217-P$395)/P$396</f>
        <v>8.7682608902884498E-2</v>
      </c>
      <c r="Q217" s="29">
        <f>('Japan TRANSFORMED'!Q217-Q$395)/Q$396</f>
        <v>-0.67966948591314214</v>
      </c>
    </row>
    <row r="218" spans="1:17">
      <c r="A218" s="1" t="s">
        <v>223</v>
      </c>
      <c r="B218" s="22">
        <f>('Japan TRANSFORMED'!B218-B$395)/B$396</f>
        <v>1.4922704280207266</v>
      </c>
      <c r="C218" s="29">
        <f>('Japan TRANSFORMED'!C218-C$395)/C$396</f>
        <v>-0.69959495858744614</v>
      </c>
      <c r="D218" s="29">
        <f>('Japan TRANSFORMED'!D218-D$395)/D$396</f>
        <v>0.55090402122066773</v>
      </c>
      <c r="E218" s="29">
        <f>('Japan TRANSFORMED'!E218-'Japan NORMALIZED'!E$395)/'Japan NORMALIZED'!E$396</f>
        <v>-0.98810239091580154</v>
      </c>
      <c r="F218" s="29">
        <f>('Japan TRANSFORMED'!F218-F$395)/F$396</f>
        <v>0.44967591110968591</v>
      </c>
      <c r="G218" s="29">
        <f>('Japan TRANSFORMED'!G218-G$395)/G$396</f>
        <v>-4.4754341235369664E-2</v>
      </c>
      <c r="H218" s="29">
        <f>('Japan TRANSFORMED'!H218-H$395)/H$396</f>
        <v>-0.39423038090850643</v>
      </c>
      <c r="J218" s="29">
        <f>('Japan TRANSFORMED'!J218-J$395)/J$396</f>
        <v>-0.21387885066526727</v>
      </c>
      <c r="L218" s="29">
        <f>('Japan TRANSFORMED'!L218-L$395)/L$396</f>
        <v>0.40693163505578339</v>
      </c>
      <c r="M218" s="29">
        <f>('Japan TRANSFORMED'!M218-M$395)/M$396</f>
        <v>-0.41702137884394547</v>
      </c>
      <c r="N218" s="29">
        <f>('Japan TRANSFORMED'!N218-N$395)/N$396</f>
        <v>3.8602505637054377E-2</v>
      </c>
      <c r="P218" s="29">
        <f>('Japan TRANSFORMED'!P218-P$395)/P$396</f>
        <v>8.7682608902884498E-2</v>
      </c>
      <c r="Q218" s="29">
        <f>('Japan TRANSFORMED'!Q218-Q$395)/Q$396</f>
        <v>-0.41644212067571712</v>
      </c>
    </row>
    <row r="219" spans="1:17">
      <c r="A219" s="1" t="s">
        <v>224</v>
      </c>
      <c r="B219" s="22">
        <f>('Japan TRANSFORMED'!B219-B$395)/B$396</f>
        <v>1.0362229425353808</v>
      </c>
      <c r="C219" s="29">
        <f>('Japan TRANSFORMED'!C219-C$395)/C$396</f>
        <v>-0.69785523777605196</v>
      </c>
      <c r="D219" s="29">
        <f>('Japan TRANSFORMED'!D219-D$395)/D$396</f>
        <v>0.63059521763849824</v>
      </c>
      <c r="E219" s="29">
        <f>('Japan TRANSFORMED'!E219-'Japan NORMALIZED'!E$395)/'Japan NORMALIZED'!E$396</f>
        <v>-0.92934202741114458</v>
      </c>
      <c r="F219" s="29">
        <f>('Japan TRANSFORMED'!F219-F$395)/F$396</f>
        <v>0.44745583248248233</v>
      </c>
      <c r="G219" s="29">
        <f>('Japan TRANSFORMED'!G219-G$395)/G$396</f>
        <v>-1.0075573174290464</v>
      </c>
      <c r="H219" s="29">
        <f>('Japan TRANSFORMED'!H219-H$395)/H$396</f>
        <v>-9.9494564973937299E-2</v>
      </c>
      <c r="J219" s="29">
        <f>('Japan TRANSFORMED'!J219-J$395)/J$396</f>
        <v>-0.56411834195049693</v>
      </c>
      <c r="L219" s="29">
        <f>('Japan TRANSFORMED'!L219-L$395)/L$396</f>
        <v>0.16422044251670276</v>
      </c>
      <c r="M219" s="29">
        <f>('Japan TRANSFORMED'!M219-M$395)/M$396</f>
        <v>-0.46572571805439938</v>
      </c>
      <c r="N219" s="29">
        <f>('Japan TRANSFORMED'!N219-N$395)/N$396</f>
        <v>-4.9389623238393313E-2</v>
      </c>
      <c r="P219" s="29">
        <f>('Japan TRANSFORMED'!P219-P$395)/P$396</f>
        <v>8.7682608902884498E-2</v>
      </c>
      <c r="Q219" s="29">
        <f>('Japan TRANSFORMED'!Q219-Q$395)/Q$396</f>
        <v>-0.2823691014373475</v>
      </c>
    </row>
    <row r="220" spans="1:17">
      <c r="A220" s="1" t="s">
        <v>225</v>
      </c>
      <c r="B220" s="22">
        <f>('Japan TRANSFORMED'!B220-B$395)/B$396</f>
        <v>1.522991290429119</v>
      </c>
      <c r="C220" s="29">
        <f>('Japan TRANSFORMED'!C220-C$395)/C$396</f>
        <v>-0.69785523777605196</v>
      </c>
      <c r="D220" s="29">
        <f>('Japan TRANSFORMED'!D220-D$395)/D$396</f>
        <v>0.55633881207471947</v>
      </c>
      <c r="E220" s="29">
        <f>('Japan TRANSFORMED'!E220-'Japan NORMALIZED'!E$395)/'Japan NORMALIZED'!E$396</f>
        <v>-0.92934202741114458</v>
      </c>
      <c r="F220" s="29">
        <f>('Japan TRANSFORMED'!F220-F$395)/F$396</f>
        <v>-0.43658388238449031</v>
      </c>
      <c r="G220" s="29">
        <f>('Japan TRANSFORMED'!G220-G$395)/G$396</f>
        <v>-1.0090362754156927</v>
      </c>
      <c r="H220" s="29">
        <f>('Japan TRANSFORMED'!H220-H$395)/H$396</f>
        <v>-0.55110257754364733</v>
      </c>
      <c r="J220" s="29">
        <f>('Japan TRANSFORMED'!J220-J$395)/J$396</f>
        <v>0.17997533828440382</v>
      </c>
      <c r="L220" s="29">
        <f>('Japan TRANSFORMED'!L220-L$395)/L$396</f>
        <v>4.2339356542996844E-2</v>
      </c>
      <c r="M220" s="29">
        <f>('Japan TRANSFORMED'!M220-M$395)/M$396</f>
        <v>0.52322901236666863</v>
      </c>
      <c r="N220" s="29">
        <f>('Japan TRANSFORMED'!N220-N$395)/N$396</f>
        <v>0.53460716379828233</v>
      </c>
      <c r="P220" s="29">
        <f>('Japan TRANSFORMED'!P220-P$395)/P$396</f>
        <v>8.7682608902884498E-2</v>
      </c>
      <c r="Q220" s="29">
        <f>('Japan TRANSFORMED'!Q220-Q$395)/Q$396</f>
        <v>-0.30188836167093569</v>
      </c>
    </row>
    <row r="221" spans="1:17">
      <c r="A221" s="1" t="s">
        <v>226</v>
      </c>
      <c r="B221" s="22">
        <f>('Japan TRANSFORMED'!B221-B$395)/B$396</f>
        <v>1.4224355989076782</v>
      </c>
      <c r="C221" s="29">
        <f>('Japan TRANSFORMED'!C221-C$395)/C$396</f>
        <v>-0.64839746042356161</v>
      </c>
      <c r="D221" s="29">
        <f>('Japan TRANSFORMED'!D221-D$395)/D$396</f>
        <v>0.59792926418940895</v>
      </c>
      <c r="E221" s="29">
        <f>('Japan TRANSFORMED'!E221-'Japan NORMALIZED'!E$395)/'Japan NORMALIZED'!E$396</f>
        <v>-0.8705816639064875</v>
      </c>
      <c r="F221" s="29">
        <f>('Japan TRANSFORMED'!F221-F$395)/F$396</f>
        <v>-0.43680421328286895</v>
      </c>
      <c r="G221" s="29">
        <f>('Japan TRANSFORMED'!G221-G$395)/G$396</f>
        <v>-0.34268611626742435</v>
      </c>
      <c r="H221" s="29">
        <f>('Japan TRANSFORMED'!H221-H$395)/H$396</f>
        <v>-0.16365136793195328</v>
      </c>
      <c r="J221" s="29">
        <f>('Japan TRANSFORMED'!J221-J$395)/J$396</f>
        <v>-8.6958446550488233E-2</v>
      </c>
      <c r="L221" s="29">
        <f>('Japan TRANSFORMED'!L221-L$395)/L$396</f>
        <v>-7.9424704846296962E-2</v>
      </c>
      <c r="M221" s="29">
        <f>('Japan TRANSFORMED'!M221-M$395)/M$396</f>
        <v>0.71432892544509996</v>
      </c>
      <c r="N221" s="29">
        <f>('Japan TRANSFORMED'!N221-N$395)/N$396</f>
        <v>0.41526196492655881</v>
      </c>
      <c r="P221" s="29">
        <f>('Japan TRANSFORMED'!P221-P$395)/P$396</f>
        <v>8.7682608902884498E-2</v>
      </c>
      <c r="Q221" s="29">
        <f>('Japan TRANSFORMED'!Q221-Q$395)/Q$396</f>
        <v>-0.68672410164328568</v>
      </c>
    </row>
    <row r="222" spans="1:17">
      <c r="A222" s="1" t="s">
        <v>227</v>
      </c>
      <c r="B222" s="22">
        <f>('Japan TRANSFORMED'!B222-B$395)/B$396</f>
        <v>0.55673627844436246</v>
      </c>
      <c r="C222" s="29">
        <f>('Japan TRANSFORMED'!C222-C$395)/C$396</f>
        <v>-0.63716383461284531</v>
      </c>
      <c r="D222" s="29">
        <f>('Japan TRANSFORMED'!D222-D$395)/D$396</f>
        <v>0.67024058671068509</v>
      </c>
      <c r="E222" s="29">
        <f>('Japan TRANSFORMED'!E222-'Japan NORMALIZED'!E$395)/'Japan NORMALIZED'!E$396</f>
        <v>-0.98810239091580154</v>
      </c>
      <c r="F222" s="29">
        <f>('Japan TRANSFORMED'!F222-F$395)/F$396</f>
        <v>-0.43702500271378597</v>
      </c>
      <c r="G222" s="29">
        <f>('Japan TRANSFORMED'!G222-G$395)/G$396</f>
        <v>0.40437958309284694</v>
      </c>
      <c r="H222" s="29">
        <f>('Japan TRANSFORMED'!H222-H$395)/H$396</f>
        <v>0.88116365480367331</v>
      </c>
      <c r="J222" s="29">
        <f>('Japan TRANSFORMED'!J222-J$395)/J$396</f>
        <v>0.55011413337663251</v>
      </c>
      <c r="L222" s="29">
        <f>('Japan TRANSFORMED'!L222-L$395)/L$396</f>
        <v>0.40646577535231299</v>
      </c>
      <c r="M222" s="29">
        <f>('Japan TRANSFORMED'!M222-M$395)/M$396</f>
        <v>0.32118236599166167</v>
      </c>
      <c r="N222" s="29">
        <f>('Japan TRANSFORMED'!N222-N$395)/N$396</f>
        <v>0.76576603858727799</v>
      </c>
      <c r="P222" s="29">
        <f>('Japan TRANSFORMED'!P222-P$395)/P$396</f>
        <v>8.7682608902884498E-2</v>
      </c>
      <c r="Q222" s="29">
        <f>('Japan TRANSFORMED'!Q222-Q$395)/Q$396</f>
        <v>-0.5655288873419585</v>
      </c>
    </row>
    <row r="223" spans="1:17">
      <c r="A223" s="1" t="s">
        <v>228</v>
      </c>
      <c r="B223" s="22">
        <f>('Japan TRANSFORMED'!B223-B$395)/B$396</f>
        <v>-2.7798949672382008E-2</v>
      </c>
      <c r="C223" s="29">
        <f>('Japan TRANSFORMED'!C223-C$395)/C$396</f>
        <v>-0.77330941468166003</v>
      </c>
      <c r="D223" s="29">
        <f>('Japan TRANSFORMED'!D223-D$395)/D$396</f>
        <v>0.69503467467011659</v>
      </c>
      <c r="E223" s="29">
        <f>('Japan TRANSFORMED'!E223-'Japan NORMALIZED'!E$395)/'Japan NORMALIZED'!E$396</f>
        <v>-0.8705816639064875</v>
      </c>
      <c r="F223" s="29">
        <f>('Japan TRANSFORMED'!F223-F$395)/F$396</f>
        <v>-0.85443034865805156</v>
      </c>
      <c r="G223" s="29">
        <f>('Japan TRANSFORMED'!G223-G$395)/G$396</f>
        <v>-0.73998562253049482</v>
      </c>
      <c r="H223" s="29">
        <f>('Japan TRANSFORMED'!H223-H$395)/H$396</f>
        <v>0.29835520126012149</v>
      </c>
      <c r="J223" s="29">
        <f>('Japan TRANSFORMED'!J223-J$395)/J$396</f>
        <v>0.50283924765600518</v>
      </c>
      <c r="L223" s="29">
        <f>('Japan TRANSFORMED'!L223-L$395)/L$396</f>
        <v>0.76966581414053081</v>
      </c>
      <c r="M223" s="29">
        <f>('Japan TRANSFORMED'!M223-M$395)/M$396</f>
        <v>0.37073751133689431</v>
      </c>
      <c r="N223" s="29">
        <f>('Japan TRANSFORMED'!N223-N$395)/N$396</f>
        <v>0.12428752875496006</v>
      </c>
      <c r="P223" s="29">
        <f>('Japan TRANSFORMED'!P223-P$395)/P$396</f>
        <v>8.7682608902884498E-2</v>
      </c>
      <c r="Q223" s="29">
        <f>('Japan TRANSFORMED'!Q223-Q$395)/Q$396</f>
        <v>-0.52158932361701393</v>
      </c>
    </row>
    <row r="224" spans="1:17">
      <c r="A224" s="1" t="s">
        <v>229</v>
      </c>
      <c r="B224" s="22">
        <f>('Japan TRANSFORMED'!B224-B$395)/B$396</f>
        <v>0.17393990775525806</v>
      </c>
      <c r="C224" s="29">
        <f>('Japan TRANSFORMED'!C224-C$395)/C$396</f>
        <v>-0.93332266759648319</v>
      </c>
      <c r="D224" s="29">
        <f>('Japan TRANSFORMED'!D224-D$395)/D$396</f>
        <v>0.84132581294145481</v>
      </c>
      <c r="E224" s="29">
        <f>('Japan TRANSFORMED'!E224-'Japan NORMALIZED'!E$395)/'Japan NORMALIZED'!E$396</f>
        <v>-0.75306093689717357</v>
      </c>
      <c r="F224" s="29">
        <f>('Japan TRANSFORMED'!F224-F$395)/F$396</f>
        <v>-0.85637957269307441</v>
      </c>
      <c r="G224" s="29">
        <f>('Japan TRANSFORMED'!G224-G$395)/G$396</f>
        <v>0.20884587701177926</v>
      </c>
      <c r="H224" s="29">
        <f>('Japan TRANSFORMED'!H224-H$395)/H$396</f>
        <v>-0.32239556044078027</v>
      </c>
      <c r="J224" s="29">
        <f>('Japan TRANSFORMED'!J224-J$395)/J$396</f>
        <v>0.12834401334268492</v>
      </c>
      <c r="L224" s="29">
        <f>('Japan TRANSFORMED'!L224-L$395)/L$396</f>
        <v>0.4050735356277323</v>
      </c>
      <c r="M224" s="29">
        <f>('Japan TRANSFORMED'!M224-M$395)/M$396</f>
        <v>-0.1217621915260641</v>
      </c>
      <c r="N224" s="29">
        <f>('Japan TRANSFORMED'!N224-N$395)/N$396</f>
        <v>0.20956621100999412</v>
      </c>
      <c r="P224" s="29">
        <f>('Japan TRANSFORMED'!P224-P$395)/P$396</f>
        <v>8.7682608902884498E-2</v>
      </c>
      <c r="Q224" s="29">
        <f>('Japan TRANSFORMED'!Q224-Q$395)/Q$396</f>
        <v>-0.76995407122777848</v>
      </c>
    </row>
    <row r="225" spans="1:17">
      <c r="A225" s="1" t="s">
        <v>230</v>
      </c>
      <c r="B225" s="22">
        <f>('Japan TRANSFORMED'!B225-B$395)/B$396</f>
        <v>0.98595728255416248</v>
      </c>
      <c r="C225" s="29">
        <f>('Japan TRANSFORMED'!C225-C$395)/C$396</f>
        <v>-0.72519370766938818</v>
      </c>
      <c r="D225" s="29">
        <f>('Japan TRANSFORMED'!D225-D$395)/D$396</f>
        <v>1.1189254779562301</v>
      </c>
      <c r="E225" s="29">
        <f>('Japan TRANSFORMED'!E225-'Japan NORMALIZED'!E$395)/'Japan NORMALIZED'!E$396</f>
        <v>-0.81182130040183054</v>
      </c>
      <c r="F225" s="29">
        <f>('Japan TRANSFORMED'!F225-F$395)/F$396</f>
        <v>-0.85834089964645732</v>
      </c>
      <c r="G225" s="29">
        <f>('Japan TRANSFORMED'!G225-G$395)/G$396</f>
        <v>-0.4123850217256077</v>
      </c>
      <c r="H225" s="29">
        <f>('Japan TRANSFORMED'!H225-H$395)/H$396</f>
        <v>-0.23116697564179225</v>
      </c>
      <c r="J225" s="29">
        <f>('Japan TRANSFORMED'!J225-J$395)/J$396</f>
        <v>-0.4357266063100611</v>
      </c>
      <c r="L225" s="29">
        <f>('Japan TRANSFORMED'!L225-L$395)/L$396</f>
        <v>4.1757588363498743E-2</v>
      </c>
      <c r="M225" s="29">
        <f>('Japan TRANSFORMED'!M225-M$395)/M$396</f>
        <v>-2.2828669488587354E-2</v>
      </c>
      <c r="N225" s="29">
        <f>('Japan TRANSFORMED'!N225-N$395)/N$396</f>
        <v>0.661218585420841</v>
      </c>
      <c r="P225" s="29">
        <f>('Japan TRANSFORMED'!P225-P$395)/P$396</f>
        <v>8.7682608902884498E-2</v>
      </c>
      <c r="Q225" s="29">
        <f>('Japan TRANSFORMED'!Q225-Q$395)/Q$396</f>
        <v>-1.9067974818108497</v>
      </c>
    </row>
    <row r="226" spans="1:17">
      <c r="A226" s="1" t="s">
        <v>231</v>
      </c>
      <c r="B226" s="22">
        <f>('Japan TRANSFORMED'!B226-B$395)/B$396</f>
        <v>-1.0771523215444929</v>
      </c>
      <c r="C226" s="29">
        <f>('Japan TRANSFORMED'!C226-C$395)/C$396</f>
        <v>-0.74944174183564816</v>
      </c>
      <c r="D226" s="29">
        <f>('Japan TRANSFORMED'!D226-D$395)/D$396</f>
        <v>0.81505972991226361</v>
      </c>
      <c r="E226" s="29">
        <f>('Japan TRANSFORMED'!E226-'Japan NORMALIZED'!E$395)/'Japan NORMALIZED'!E$396</f>
        <v>-0.81182130040183054</v>
      </c>
      <c r="F226" s="29">
        <f>('Japan TRANSFORMED'!F226-F$395)/F$396</f>
        <v>0.46854196717157132</v>
      </c>
      <c r="G226" s="29">
        <f>('Japan TRANSFORMED'!G226-G$395)/G$396</f>
        <v>1.0823678673337791</v>
      </c>
      <c r="H226" s="29">
        <f>('Japan TRANSFORMED'!H226-H$395)/H$396</f>
        <v>0.18034936113212921</v>
      </c>
      <c r="J226" s="29">
        <f>('Japan TRANSFORMED'!J226-J$395)/J$396</f>
        <v>-0.25089730004509558</v>
      </c>
      <c r="L226" s="29">
        <f>('Japan TRANSFORMED'!L226-L$395)/L$396</f>
        <v>-0.56392294532031761</v>
      </c>
      <c r="M226" s="29">
        <f>('Japan TRANSFORMED'!M226-M$395)/M$396</f>
        <v>-0.61040158554655366</v>
      </c>
      <c r="N226" s="29">
        <f>('Japan TRANSFORMED'!N226-N$395)/N$396</f>
        <v>0.26637628394832258</v>
      </c>
      <c r="P226" s="29">
        <f>('Japan TRANSFORMED'!P226-P$395)/P$396</f>
        <v>8.7682608902884498E-2</v>
      </c>
      <c r="Q226" s="29">
        <f>('Japan TRANSFORMED'!Q226-Q$395)/Q$396</f>
        <v>-3.2636912293037947</v>
      </c>
    </row>
    <row r="227" spans="1:17">
      <c r="A227" s="1" t="s">
        <v>232</v>
      </c>
      <c r="B227" s="22">
        <f>('Japan TRANSFORMED'!B227-B$395)/B$396</f>
        <v>-1.6306585265081546</v>
      </c>
      <c r="C227" s="29">
        <f>('Japan TRANSFORMED'!C227-C$395)/C$396</f>
        <v>-0.9670149004531684</v>
      </c>
      <c r="D227" s="29">
        <f>('Japan TRANSFORMED'!D227-D$395)/D$396</f>
        <v>0.72973724448135657</v>
      </c>
      <c r="E227" s="29">
        <f>('Japan TRANSFORMED'!E227-'Japan NORMALIZED'!E$395)/'Japan NORMALIZED'!E$396</f>
        <v>-0.63554020988785953</v>
      </c>
      <c r="F227" s="29">
        <f>('Japan TRANSFORMED'!F227-F$395)/F$396</f>
        <v>0.46619613585153447</v>
      </c>
      <c r="G227" s="29">
        <f>('Japan TRANSFORMED'!G227-G$395)/G$396</f>
        <v>-0.77469141272008346</v>
      </c>
      <c r="H227" s="29">
        <f>('Japan TRANSFORMED'!H227-H$395)/H$396</f>
        <v>1.097084638657388</v>
      </c>
      <c r="J227" s="29">
        <f>('Japan TRANSFORMED'!J227-J$395)/J$396</f>
        <v>0.1612391841591847</v>
      </c>
      <c r="L227" s="29">
        <f>('Japan TRANSFORMED'!L227-L$395)/L$396</f>
        <v>-0.32144245042469927</v>
      </c>
      <c r="M227" s="29">
        <f>('Japan TRANSFORMED'!M227-M$395)/M$396</f>
        <v>-0.46331704115923428</v>
      </c>
      <c r="N227" s="29">
        <f>('Japan TRANSFORMED'!N227-N$395)/N$396</f>
        <v>0.46184515321452935</v>
      </c>
      <c r="P227" s="29">
        <f>('Japan TRANSFORMED'!P227-P$395)/P$396</f>
        <v>8.7682608902884498E-2</v>
      </c>
      <c r="Q227" s="29">
        <f>('Japan TRANSFORMED'!Q227-Q$395)/Q$396</f>
        <v>-3.0167504379242951</v>
      </c>
    </row>
    <row r="228" spans="1:17">
      <c r="A228" s="1" t="s">
        <v>233</v>
      </c>
      <c r="B228" s="22">
        <f>('Japan TRANSFORMED'!B228-B$395)/B$396</f>
        <v>0.2273659453166352</v>
      </c>
      <c r="C228" s="29">
        <f>('Japan TRANSFORMED'!C228-C$395)/C$396</f>
        <v>-0.72753700508881458</v>
      </c>
      <c r="D228" s="29">
        <f>('Japan TRANSFORMED'!D228-D$395)/D$396</f>
        <v>0.7043122304257855</v>
      </c>
      <c r="E228" s="29">
        <f>('Japan TRANSFORMED'!E228-'Japan NORMALIZED'!E$395)/'Japan NORMALIZED'!E$396</f>
        <v>-0.45925911937388852</v>
      </c>
      <c r="F228" s="29">
        <f>('Japan TRANSFORMED'!F228-F$395)/F$396</f>
        <v>0.46386612874421751</v>
      </c>
      <c r="G228" s="29">
        <f>('Japan TRANSFORMED'!G228-G$395)/G$396</f>
        <v>-0.41269075988050041</v>
      </c>
      <c r="H228" s="29">
        <f>('Japan TRANSFORMED'!H228-H$395)/H$396</f>
        <v>0.48892412638264415</v>
      </c>
      <c r="J228" s="29">
        <f>('Japan TRANSFORMED'!J228-J$395)/J$396</f>
        <v>-2.8332974378983883E-2</v>
      </c>
      <c r="L228" s="29">
        <f>('Japan TRANSFORMED'!L228-L$395)/L$396</f>
        <v>-7.9424704846296962E-2</v>
      </c>
      <c r="M228" s="29">
        <f>('Japan TRANSFORMED'!M228-M$395)/M$396</f>
        <v>-0.2213742781827652</v>
      </c>
      <c r="N228" s="29">
        <f>('Japan TRANSFORMED'!N228-N$395)/N$396</f>
        <v>3.6141098284007425E-2</v>
      </c>
      <c r="P228" s="29">
        <f>('Japan TRANSFORMED'!P228-P$395)/P$396</f>
        <v>1.1556118198995544</v>
      </c>
      <c r="Q228" s="29">
        <f>('Japan TRANSFORMED'!Q228-Q$395)/Q$396</f>
        <v>-2.3412246147192075</v>
      </c>
    </row>
    <row r="229" spans="1:17">
      <c r="A229" s="1" t="s">
        <v>234</v>
      </c>
      <c r="B229" s="22">
        <f>('Japan TRANSFORMED'!B229-B$395)/B$396</f>
        <v>0.70282993228548962</v>
      </c>
      <c r="C229" s="29">
        <f>('Japan TRANSFORMED'!C229-C$395)/C$396</f>
        <v>-0.86212378296122605</v>
      </c>
      <c r="D229" s="29">
        <f>('Japan TRANSFORMED'!D229-D$395)/D$396</f>
        <v>0.35742795413489981</v>
      </c>
      <c r="E229" s="29">
        <f>('Japan TRANSFORMED'!E229-'Japan NORMALIZED'!E$395)/'Japan NORMALIZED'!E$396</f>
        <v>-0.4004987558692315</v>
      </c>
      <c r="F229" s="29">
        <f>('Japan TRANSFORMED'!F229-F$395)/F$396</f>
        <v>0.56690511275089539</v>
      </c>
      <c r="G229" s="29">
        <f>('Japan TRANSFORMED'!G229-G$395)/G$396</f>
        <v>-0.25887883785518956</v>
      </c>
      <c r="H229" s="29">
        <f>('Japan TRANSFORMED'!H229-H$395)/H$396</f>
        <v>-0.38641536313874802</v>
      </c>
      <c r="J229" s="29">
        <f>('Japan TRANSFORMED'!J229-J$395)/J$396</f>
        <v>0.29406175677921648</v>
      </c>
      <c r="L229" s="29">
        <f>('Japan TRANSFORMED'!L229-L$395)/L$396</f>
        <v>0.16305579004931167</v>
      </c>
      <c r="M229" s="29">
        <f>('Japan TRANSFORMED'!M229-M$395)/M$396</f>
        <v>-0.46478920666523327</v>
      </c>
      <c r="N229" s="29">
        <f>('Japan TRANSFORMED'!N229-N$395)/N$396</f>
        <v>0.57234406170290597</v>
      </c>
      <c r="P229" s="29">
        <f>('Japan TRANSFORMED'!P229-P$395)/P$396</f>
        <v>1.1556118198995544</v>
      </c>
      <c r="Q229" s="29">
        <f>('Japan TRANSFORMED'!Q229-Q$395)/Q$396</f>
        <v>-1.4910336796143429</v>
      </c>
    </row>
    <row r="230" spans="1:17">
      <c r="A230" s="1" t="s">
        <v>235</v>
      </c>
      <c r="B230" s="22">
        <f>('Japan TRANSFORMED'!B230-B$395)/B$396</f>
        <v>-2.7765053134306873E-2</v>
      </c>
      <c r="C230" s="29">
        <f>('Japan TRANSFORMED'!C230-C$395)/C$396</f>
        <v>-0.75331327670253334</v>
      </c>
      <c r="D230" s="29">
        <f>('Japan TRANSFORMED'!D230-D$395)/D$396</f>
        <v>0.32709688206547483</v>
      </c>
      <c r="E230" s="29">
        <f>('Japan TRANSFORMED'!E230-'Japan NORMALIZED'!E$395)/'Japan NORMALIZED'!E$396</f>
        <v>-0.45925911937388852</v>
      </c>
      <c r="F230" s="29">
        <f>('Japan TRANSFORMED'!F230-F$395)/F$396</f>
        <v>0.56384774013080419</v>
      </c>
      <c r="G230" s="29">
        <f>('Japan TRANSFORMED'!G230-G$395)/G$396</f>
        <v>-0.36188485230955869</v>
      </c>
      <c r="H230" s="29">
        <f>('Japan TRANSFORMED'!H230-H$395)/H$396</f>
        <v>-0.25206797584870549</v>
      </c>
      <c r="J230" s="29">
        <f>('Japan TRANSFORMED'!J230-J$395)/J$396</f>
        <v>-6.4970946503785931E-2</v>
      </c>
      <c r="L230" s="29">
        <f>('Japan TRANSFORMED'!L230-L$395)/L$396</f>
        <v>0.16259304073210878</v>
      </c>
      <c r="M230" s="29">
        <f>('Japan TRANSFORMED'!M230-M$395)/M$396</f>
        <v>-0.41469329390827581</v>
      </c>
      <c r="N230" s="29">
        <f>('Japan TRANSFORMED'!N230-N$395)/N$396</f>
        <v>0.14824735197820993</v>
      </c>
      <c r="P230" s="29">
        <f>('Japan TRANSFORMED'!P230-P$395)/P$396</f>
        <v>1.1556118198995544</v>
      </c>
      <c r="Q230" s="29">
        <f>('Japan TRANSFORMED'!Q230-Q$395)/Q$396</f>
        <v>-1.3455178186873407</v>
      </c>
    </row>
    <row r="231" spans="1:17">
      <c r="A231" s="1" t="s">
        <v>236</v>
      </c>
      <c r="B231" s="22">
        <f>('Japan TRANSFORMED'!B231-B$395)/B$396</f>
        <v>0.47022893907017482</v>
      </c>
      <c r="C231" s="29">
        <f>('Japan TRANSFORMED'!C231-C$395)/C$396</f>
        <v>-0.70133467939883654</v>
      </c>
      <c r="D231" s="29">
        <f>('Japan TRANSFORMED'!D231-D$395)/D$396</f>
        <v>0.43848966302896947</v>
      </c>
      <c r="E231" s="29">
        <f>('Japan TRANSFORMED'!E231-'Japan NORMALIZED'!E$395)/'Japan NORMALIZED'!E$396</f>
        <v>-0.51801948287854549</v>
      </c>
      <c r="F231" s="29">
        <f>('Japan TRANSFORMED'!F231-F$395)/F$396</f>
        <v>0.56081389569479145</v>
      </c>
      <c r="G231" s="29">
        <f>('Japan TRANSFORMED'!G231-G$395)/G$396</f>
        <v>-0.42166458060601547</v>
      </c>
      <c r="H231" s="29">
        <f>('Japan TRANSFORMED'!H231-H$395)/H$396</f>
        <v>-0.52192192875758725</v>
      </c>
      <c r="J231" s="29">
        <f>('Japan TRANSFORMED'!J231-J$395)/J$396</f>
        <v>-0.3277635725992652</v>
      </c>
      <c r="L231" s="29">
        <f>('Japan TRANSFORMED'!L231-L$395)/L$396</f>
        <v>0.76562442043446255</v>
      </c>
      <c r="M231" s="29">
        <f>('Japan TRANSFORMED'!M231-M$395)/M$396</f>
        <v>-0.36506572625360334</v>
      </c>
      <c r="N231" s="29">
        <f>('Japan TRANSFORMED'!N231-N$395)/N$396</f>
        <v>0.14760674210192651</v>
      </c>
      <c r="P231" s="29">
        <f>('Japan TRANSFORMED'!P231-P$395)/P$396</f>
        <v>8.7682608902884498E-2</v>
      </c>
      <c r="Q231" s="29">
        <f>('Japan TRANSFORMED'!Q231-Q$395)/Q$396</f>
        <v>-1.116586457847756</v>
      </c>
    </row>
    <row r="232" spans="1:17">
      <c r="A232" s="1" t="s">
        <v>237</v>
      </c>
      <c r="B232" s="22">
        <f>('Japan TRANSFORMED'!B232-B$395)/B$396</f>
        <v>-0.71411286334585411</v>
      </c>
      <c r="C232" s="29">
        <f>('Japan TRANSFORMED'!C232-C$395)/C$396</f>
        <v>-0.79826198174793972</v>
      </c>
      <c r="D232" s="29">
        <f>('Japan TRANSFORMED'!D232-D$395)/D$396</f>
        <v>0.31171601531761789</v>
      </c>
      <c r="E232" s="29">
        <f>('Japan TRANSFORMED'!E232-'Japan NORMALIZED'!E$395)/'Japan NORMALIZED'!E$396</f>
        <v>-0.51801948287854549</v>
      </c>
      <c r="F232" s="29">
        <f>('Japan TRANSFORMED'!F232-F$395)/F$396</f>
        <v>-0.35457130272244858</v>
      </c>
      <c r="G232" s="29">
        <f>('Japan TRANSFORMED'!G232-G$395)/G$396</f>
        <v>-2.9558486488473264E-2</v>
      </c>
      <c r="H232" s="29">
        <f>('Japan TRANSFORMED'!H232-H$395)/H$396</f>
        <v>-0.19038752259319977</v>
      </c>
      <c r="J232" s="29">
        <f>('Japan TRANSFORMED'!J232-J$395)/J$396</f>
        <v>-0.98471469440796511</v>
      </c>
      <c r="L232" s="29">
        <f>('Japan TRANSFORMED'!L232-L$395)/L$396</f>
        <v>1.0060363601008355</v>
      </c>
      <c r="M232" s="29">
        <f>('Japan TRANSFORMED'!M232-M$395)/M$396</f>
        <v>0.31523805739339944</v>
      </c>
      <c r="N232" s="29">
        <f>('Japan TRANSFORMED'!N232-N$395)/N$396</f>
        <v>0.34081558634260201</v>
      </c>
      <c r="P232" s="29">
        <f>('Japan TRANSFORMED'!P232-P$395)/P$396</f>
        <v>8.7682608902884498E-2</v>
      </c>
      <c r="Q232" s="29">
        <f>('Japan TRANSFORMED'!Q232-Q$395)/Q$396</f>
        <v>-0.77774890728691437</v>
      </c>
    </row>
    <row r="233" spans="1:17">
      <c r="A233" s="1" t="s">
        <v>238</v>
      </c>
      <c r="B233" s="22">
        <f>('Japan TRANSFORMED'!B233-B$395)/B$396</f>
        <v>0.86335932503448776</v>
      </c>
      <c r="C233" s="29">
        <f>('Japan TRANSFORMED'!C233-C$395)/C$396</f>
        <v>-0.83819271656184124</v>
      </c>
      <c r="D233" s="29">
        <f>('Japan TRANSFORMED'!D233-D$395)/D$396</f>
        <v>0.19806214342236339</v>
      </c>
      <c r="E233" s="29">
        <f>('Japan TRANSFORMED'!E233-'Japan NORMALIZED'!E$395)/'Japan NORMALIZED'!E$396</f>
        <v>-0.57677984638320257</v>
      </c>
      <c r="F233" s="29">
        <f>('Japan TRANSFORMED'!F233-F$395)/F$396</f>
        <v>-0.35465408529163545</v>
      </c>
      <c r="G233" s="29">
        <f>('Japan TRANSFORMED'!G233-G$395)/G$396</f>
        <v>-0.46586536135344192</v>
      </c>
      <c r="H233" s="29">
        <f>('Japan TRANSFORMED'!H233-H$395)/H$396</f>
        <v>-1.0496946977986823</v>
      </c>
      <c r="J233" s="29">
        <f>('Japan TRANSFORMED'!J233-J$395)/J$396</f>
        <v>-0.60542305968762811</v>
      </c>
      <c r="L233" s="29">
        <f>('Japan TRANSFORMED'!L233-L$395)/L$396</f>
        <v>0.64386961435172685</v>
      </c>
      <c r="M233" s="29">
        <f>('Japan TRANSFORMED'!M233-M$395)/M$396</f>
        <v>0.61225953324890492</v>
      </c>
      <c r="N233" s="29">
        <f>('Japan TRANSFORMED'!N233-N$395)/N$396</f>
        <v>0.39631385120778917</v>
      </c>
      <c r="P233" s="29">
        <f>('Japan TRANSFORMED'!P233-P$395)/P$396</f>
        <v>8.7682608902884498E-2</v>
      </c>
      <c r="Q233" s="29">
        <f>('Japan TRANSFORMED'!Q233-Q$395)/Q$396</f>
        <v>-0.54467015400831209</v>
      </c>
    </row>
    <row r="234" spans="1:17">
      <c r="A234" s="1" t="s">
        <v>239</v>
      </c>
      <c r="B234" s="22">
        <f>('Japan TRANSFORMED'!B234-B$395)/B$396</f>
        <v>0.77876232063839657</v>
      </c>
      <c r="C234" s="29">
        <f>('Japan TRANSFORMED'!C234-C$395)/C$396</f>
        <v>-0.85879562140899324</v>
      </c>
      <c r="D234" s="29">
        <f>('Japan TRANSFORMED'!D234-D$395)/D$396</f>
        <v>0.2688346449176871</v>
      </c>
      <c r="E234" s="29">
        <f>('Japan TRANSFORMED'!E234-'Japan NORMALIZED'!E$395)/'Japan NORMALIZED'!E$396</f>
        <v>-0.63554020988785953</v>
      </c>
      <c r="F234" s="29">
        <f>('Japan TRANSFORMED'!F234-F$395)/F$396</f>
        <v>-0.35473697339785398</v>
      </c>
      <c r="G234" s="29">
        <f>('Japan TRANSFORMED'!G234-G$395)/G$396</f>
        <v>-0.84541090551259468</v>
      </c>
      <c r="H234" s="29">
        <f>('Japan TRANSFORMED'!H234-H$395)/H$396</f>
        <v>-0.53094932918988014</v>
      </c>
      <c r="J234" s="29">
        <f>('Japan TRANSFORMED'!J234-J$395)/J$396</f>
        <v>-0.25874675338896502</v>
      </c>
      <c r="L234" s="29">
        <f>('Japan TRANSFORMED'!L234-L$395)/L$396</f>
        <v>-0.32029326765434052</v>
      </c>
      <c r="M234" s="29">
        <f>('Japan TRANSFORMED'!M234-M$395)/M$396</f>
        <v>0.16786918767373241</v>
      </c>
      <c r="N234" s="29">
        <f>('Japan TRANSFORMED'!N234-N$395)/N$396</f>
        <v>-1.9911823637183915E-2</v>
      </c>
      <c r="P234" s="29">
        <f>('Japan TRANSFORMED'!P234-P$395)/P$396</f>
        <v>8.7682608902884498E-2</v>
      </c>
      <c r="Q234" s="29">
        <f>('Japan TRANSFORMED'!Q234-Q$395)/Q$396</f>
        <v>-0.55541141706721808</v>
      </c>
    </row>
    <row r="235" spans="1:17">
      <c r="A235" s="1" t="s">
        <v>240</v>
      </c>
      <c r="B235" s="22">
        <f>('Japan TRANSFORMED'!B235-B$395)/B$396</f>
        <v>0.69267694942843128</v>
      </c>
      <c r="C235" s="29">
        <f>('Japan TRANSFORMED'!C235-C$395)/C$396</f>
        <v>-0.40506022521841961</v>
      </c>
      <c r="D235" s="29">
        <f>('Japan TRANSFORMED'!D235-D$395)/D$396</f>
        <v>0.14044001176030035</v>
      </c>
      <c r="E235" s="29">
        <f>('Japan TRANSFORMED'!E235-'Japan NORMALIZED'!E$395)/'Japan NORMALIZED'!E$396</f>
        <v>-0.63554020988785953</v>
      </c>
      <c r="F235" s="29">
        <f>('Japan TRANSFORMED'!F235-F$395)/F$396</f>
        <v>-0.7613688043100959</v>
      </c>
      <c r="G235" s="29">
        <f>('Japan TRANSFORMED'!G235-G$395)/G$396</f>
        <v>-0.10629830368942396</v>
      </c>
      <c r="H235" s="29">
        <f>('Japan TRANSFORMED'!H235-H$395)/H$396</f>
        <v>-0.20645649109234798</v>
      </c>
      <c r="J235" s="29">
        <f>('Japan TRANSFORMED'!J235-J$395)/J$396</f>
        <v>-0.55889252353129704</v>
      </c>
      <c r="L235" s="29">
        <f>('Japan TRANSFORMED'!L235-L$395)/L$396</f>
        <v>0.16053233967675812</v>
      </c>
      <c r="M235" s="29">
        <f>('Japan TRANSFORMED'!M235-M$395)/M$396</f>
        <v>0.61545040591856393</v>
      </c>
      <c r="N235" s="29">
        <f>('Japan TRANSFORMED'!N235-N$395)/N$396</f>
        <v>-0.13043285645799338</v>
      </c>
      <c r="P235" s="29">
        <f>('Japan TRANSFORMED'!P235-P$395)/P$396</f>
        <v>1.1556118198995544</v>
      </c>
      <c r="Q235" s="29">
        <f>('Japan TRANSFORMED'!Q235-Q$395)/Q$396</f>
        <v>-0.4261259620421366</v>
      </c>
    </row>
    <row r="236" spans="1:17">
      <c r="A236" s="1" t="s">
        <v>241</v>
      </c>
      <c r="B236" s="22">
        <f>('Japan TRANSFORMED'!B236-B$395)/B$396</f>
        <v>-0.64326398030065168</v>
      </c>
      <c r="C236" s="29">
        <f>('Japan TRANSFORMED'!C236-C$395)/C$396</f>
        <v>-0.94961769233922777</v>
      </c>
      <c r="D236" s="29">
        <f>('Japan TRANSFORMED'!D236-D$395)/D$396</f>
        <v>1.2464367393224447E-3</v>
      </c>
      <c r="E236" s="29">
        <f>('Japan TRANSFORMED'!E236-'Japan NORMALIZED'!E$395)/'Japan NORMALIZED'!E$396</f>
        <v>-0.6943005733925165</v>
      </c>
      <c r="F236" s="29">
        <f>('Japan TRANSFORMED'!F236-F$395)/F$396</f>
        <v>-0.76278389978910632</v>
      </c>
      <c r="G236" s="29">
        <f>('Japan TRANSFORMED'!G236-G$395)/G$396</f>
        <v>1.0184315240284312</v>
      </c>
      <c r="H236" s="29">
        <f>('Japan TRANSFORMED'!H236-H$395)/H$396</f>
        <v>0.37287327455139441</v>
      </c>
      <c r="J236" s="29">
        <f>('Japan TRANSFORMED'!J236-J$395)/J$396</f>
        <v>-0.78814672791939533</v>
      </c>
      <c r="L236" s="29">
        <f>('Japan TRANSFORMED'!L236-L$395)/L$396</f>
        <v>0.40048981375063375</v>
      </c>
      <c r="M236" s="29">
        <f>('Japan TRANSFORMED'!M236-M$395)/M$396</f>
        <v>-0.17465170082149947</v>
      </c>
      <c r="N236" s="29">
        <f>('Japan TRANSFORMED'!N236-N$395)/N$396</f>
        <v>-0.15799813280334551</v>
      </c>
      <c r="P236" s="29">
        <f>('Japan TRANSFORMED'!P236-P$395)/P$396</f>
        <v>1.1556118198995544</v>
      </c>
      <c r="Q236" s="29">
        <f>('Japan TRANSFORMED'!Q236-Q$395)/Q$396</f>
        <v>-0.6005317379306665</v>
      </c>
    </row>
    <row r="237" spans="1:17">
      <c r="A237" s="1" t="s">
        <v>242</v>
      </c>
      <c r="B237" s="22">
        <f>('Japan TRANSFORMED'!B237-B$395)/B$396</f>
        <v>3.8850856366102832E-2</v>
      </c>
      <c r="C237" s="29">
        <f>('Japan TRANSFORMED'!C237-C$395)/C$396</f>
        <v>-0.90718980724502529</v>
      </c>
      <c r="D237" s="29">
        <f>('Japan TRANSFORMED'!D237-D$395)/D$396</f>
        <v>5.3804541976022788E-2</v>
      </c>
      <c r="E237" s="29">
        <f>('Japan TRANSFORMED'!E237-'Japan NORMALIZED'!E$395)/'Japan NORMALIZED'!E$396</f>
        <v>-0.6943005733925165</v>
      </c>
      <c r="F237" s="29">
        <f>('Japan TRANSFORMED'!F237-F$395)/F$396</f>
        <v>-0.76420647656609919</v>
      </c>
      <c r="G237" s="29">
        <f>('Japan TRANSFORMED'!G237-G$395)/G$396</f>
        <v>-1.0602333854860948</v>
      </c>
      <c r="H237" s="29">
        <f>('Japan TRANSFORMED'!H237-H$395)/H$396</f>
        <v>-0.34191257392510183</v>
      </c>
      <c r="J237" s="29">
        <f>('Japan TRANSFORMED'!J237-J$395)/J$396</f>
        <v>-0.51350213131252676</v>
      </c>
      <c r="L237" s="29">
        <f>('Japan TRANSFORMED'!L237-L$395)/L$396</f>
        <v>0.76162131605433181</v>
      </c>
      <c r="M237" s="29">
        <f>('Japan TRANSFORMED'!M237-M$395)/M$396</f>
        <v>0.4227813553259161</v>
      </c>
      <c r="N237" s="29">
        <f>('Japan TRANSFORMED'!N237-N$395)/N$396</f>
        <v>6.3489852056231352E-2</v>
      </c>
      <c r="P237" s="29">
        <f>('Japan TRANSFORMED'!P237-P$395)/P$396</f>
        <v>1.1556118198995544</v>
      </c>
      <c r="Q237" s="29">
        <f>('Japan TRANSFORMED'!Q237-Q$395)/Q$396</f>
        <v>-0.28665618054887104</v>
      </c>
    </row>
    <row r="238" spans="1:17">
      <c r="A238" s="1" t="s">
        <v>243</v>
      </c>
      <c r="B238" s="22">
        <f>('Japan TRANSFORMED'!B238-B$395)/B$396</f>
        <v>0.1242043653738084</v>
      </c>
      <c r="C238" s="29">
        <f>('Japan TRANSFORMED'!C238-C$395)/C$396</f>
        <v>-0.78367426065861134</v>
      </c>
      <c r="D238" s="29">
        <f>('Japan TRANSFORMED'!D238-D$395)/D$396</f>
        <v>0.15775100210672749</v>
      </c>
      <c r="E238" s="29">
        <f>('Japan TRANSFORMED'!E238-'Japan NORMALIZED'!E$395)/'Japan NORMALIZED'!E$396</f>
        <v>-0.75306093689717357</v>
      </c>
      <c r="F238" s="29">
        <f>('Japan TRANSFORMED'!F238-F$395)/F$396</f>
        <v>-2.9530698676189737E-2</v>
      </c>
      <c r="G238" s="29">
        <f>('Japan TRANSFORMED'!G238-G$395)/G$396</f>
        <v>-0.73113132335951081</v>
      </c>
      <c r="H238" s="29">
        <f>('Japan TRANSFORMED'!H238-H$395)/H$396</f>
        <v>-0.62166072014807217</v>
      </c>
      <c r="J238" s="29">
        <f>('Japan TRANSFORMED'!J238-J$395)/J$396</f>
        <v>0.1992863888213858</v>
      </c>
      <c r="L238" s="29">
        <f>('Japan TRANSFORMED'!L238-L$395)/L$396</f>
        <v>0.27966168946547082</v>
      </c>
      <c r="M238" s="29">
        <f>('Japan TRANSFORMED'!M238-M$395)/M$396</f>
        <v>-0.26452692974083136</v>
      </c>
      <c r="N238" s="29">
        <f>('Japan TRANSFORMED'!N238-N$395)/N$396</f>
        <v>0.22817712579449001</v>
      </c>
      <c r="P238" s="29">
        <f>('Japan TRANSFORMED'!P238-P$395)/P$396</f>
        <v>8.7682608902884498E-2</v>
      </c>
      <c r="Q238" s="29">
        <f>('Japan TRANSFORMED'!Q238-Q$395)/Q$396</f>
        <v>-0.46177394991181125</v>
      </c>
    </row>
    <row r="239" spans="1:17">
      <c r="A239" s="1" t="s">
        <v>244</v>
      </c>
      <c r="B239" s="22">
        <f>('Japan TRANSFORMED'!B239-B$395)/B$396</f>
        <v>0.53159454070620549</v>
      </c>
      <c r="C239" s="29">
        <f>('Japan TRANSFORMED'!C239-C$395)/C$396</f>
        <v>-0.59110502200206927</v>
      </c>
      <c r="D239" s="29">
        <f>('Japan TRANSFORMED'!D239-D$395)/D$396</f>
        <v>0.34052176894706271</v>
      </c>
      <c r="E239" s="29">
        <f>('Japan TRANSFORMED'!E239-'Japan NORMALIZED'!E$395)/'Japan NORMALIZED'!E$396</f>
        <v>-0.75306093689717357</v>
      </c>
      <c r="F239" s="29">
        <f>('Japan TRANSFORMED'!F239-F$395)/F$396</f>
        <v>-2.971697192183884E-2</v>
      </c>
      <c r="G239" s="29">
        <f>('Japan TRANSFORMED'!G239-G$395)/G$396</f>
        <v>-0.64571723497292144</v>
      </c>
      <c r="H239" s="29">
        <f>('Japan TRANSFORMED'!H239-H$395)/H$396</f>
        <v>-0.77402958765102281</v>
      </c>
      <c r="J239" s="29">
        <f>('Japan TRANSFORMED'!J239-J$395)/J$396</f>
        <v>-8.3802471472474632E-2</v>
      </c>
      <c r="L239" s="29">
        <f>('Japan TRANSFORMED'!L239-L$395)/L$396</f>
        <v>0.15985321556231458</v>
      </c>
      <c r="M239" s="29">
        <f>('Japan TRANSFORMED'!M239-M$395)/M$396</f>
        <v>7.8253737937547987E-2</v>
      </c>
      <c r="N239" s="29">
        <f>('Japan TRANSFORMED'!N239-N$395)/N$396</f>
        <v>0.22817712579449001</v>
      </c>
      <c r="P239" s="29">
        <f>('Japan TRANSFORMED'!P239-P$395)/P$396</f>
        <v>8.7682608902884498E-2</v>
      </c>
      <c r="Q239" s="29">
        <f>('Japan TRANSFORMED'!Q239-Q$395)/Q$396</f>
        <v>-0.42557601060067857</v>
      </c>
    </row>
    <row r="240" spans="1:17">
      <c r="A240" s="1" t="s">
        <v>245</v>
      </c>
      <c r="B240" s="22">
        <f>('Japan TRANSFORMED'!B240-B$395)/B$396</f>
        <v>-6.5310276079028215E-2</v>
      </c>
      <c r="C240" s="29">
        <f>('Japan TRANSFORMED'!C240-C$395)/C$396</f>
        <v>-0.57011002391082244</v>
      </c>
      <c r="D240" s="29">
        <f>('Japan TRANSFORMED'!D240-D$395)/D$396</f>
        <v>0.1767043688380201</v>
      </c>
      <c r="E240" s="29">
        <f>('Japan TRANSFORMED'!E240-'Japan NORMALIZED'!E$395)/'Japan NORMALIZED'!E$396</f>
        <v>-0.45925911937388852</v>
      </c>
      <c r="F240" s="29">
        <f>('Japan TRANSFORMED'!F240-F$395)/F$396</f>
        <v>-2.9902889795201542E-2</v>
      </c>
      <c r="G240" s="29">
        <f>('Japan TRANSFORMED'!G240-G$395)/G$396</f>
        <v>-0.14566529956661314</v>
      </c>
      <c r="H240" s="29">
        <f>('Japan TRANSFORMED'!H240-H$395)/H$396</f>
        <v>-0.64633360592865585</v>
      </c>
      <c r="J240" s="29">
        <f>('Japan TRANSFORMED'!J240-J$395)/J$396</f>
        <v>2.4605379826765167E-2</v>
      </c>
      <c r="L240" s="29">
        <f>('Japan TRANSFORMED'!L240-L$395)/L$396</f>
        <v>4.0270688838174237E-2</v>
      </c>
      <c r="M240" s="29">
        <f>('Japan TRANSFORMED'!M240-M$395)/M$396</f>
        <v>-0.96853964611918031</v>
      </c>
      <c r="N240" s="29">
        <f>('Japan TRANSFORMED'!N240-N$395)/N$396</f>
        <v>0.33877848646801728</v>
      </c>
      <c r="P240" s="29">
        <f>('Japan TRANSFORMED'!P240-P$395)/P$396</f>
        <v>8.7682608902884498E-2</v>
      </c>
      <c r="Q240" s="29">
        <f>('Japan TRANSFORMED'!Q240-Q$395)/Q$396</f>
        <v>-0.61539802999439031</v>
      </c>
    </row>
    <row r="241" spans="1:17">
      <c r="A241" s="1" t="s">
        <v>246</v>
      </c>
      <c r="B241" s="22">
        <f>('Japan TRANSFORMED'!B241-B$395)/B$396</f>
        <v>-1.944092935451422</v>
      </c>
      <c r="C241" s="29">
        <f>('Japan TRANSFORMED'!C241-C$395)/C$396</f>
        <v>-0.38833621341845281</v>
      </c>
      <c r="D241" s="29">
        <f>('Japan TRANSFORMED'!D241-D$395)/D$396</f>
        <v>-0.16154606971689051</v>
      </c>
      <c r="E241" s="29">
        <f>('Japan TRANSFORMED'!E241-'Japan NORMALIZED'!E$395)/'Japan NORMALIZED'!E$396</f>
        <v>-0.28297802885991752</v>
      </c>
      <c r="F241" s="29">
        <f>('Japan TRANSFORMED'!F241-F$395)/F$396</f>
        <v>0.39643792787519255</v>
      </c>
      <c r="G241" s="29">
        <f>('Japan TRANSFORMED'!G241-G$395)/G$396</f>
        <v>1.9950344492515211</v>
      </c>
      <c r="H241" s="29">
        <f>('Japan TRANSFORMED'!H241-H$395)/H$396</f>
        <v>1.4046459167317997</v>
      </c>
      <c r="J241" s="29">
        <f>('Japan TRANSFORMED'!J241-J$395)/J$396</f>
        <v>-0.23091501720071303</v>
      </c>
      <c r="L241" s="29">
        <f>('Japan TRANSFORMED'!L241-L$395)/L$396</f>
        <v>-0.19900723157043085</v>
      </c>
      <c r="M241" s="29">
        <f>('Japan TRANSFORMED'!M241-M$395)/M$396</f>
        <v>-0.16951278395886016</v>
      </c>
      <c r="N241" s="29">
        <f>('Japan TRANSFORMED'!N241-N$395)/N$396</f>
        <v>0.73876151351730723</v>
      </c>
      <c r="P241" s="29">
        <f>('Japan TRANSFORMED'!P241-P$395)/P$396</f>
        <v>8.7682608902884498E-2</v>
      </c>
      <c r="Q241" s="29">
        <f>('Japan TRANSFORMED'!Q241-Q$395)/Q$396</f>
        <v>-0.44769448703692777</v>
      </c>
    </row>
    <row r="242" spans="1:17">
      <c r="A242" s="1" t="s">
        <v>247</v>
      </c>
      <c r="B242" s="22">
        <f>('Japan TRANSFORMED'!B242-B$395)/B$396</f>
        <v>-0.57413978206302574</v>
      </c>
      <c r="C242" s="29">
        <f>('Japan TRANSFORMED'!C242-C$395)/C$396</f>
        <v>-6.6883352637849641E-2</v>
      </c>
      <c r="D242" s="29">
        <f>('Japan TRANSFORMED'!D242-D$395)/D$396</f>
        <v>5.2150404128112532E-2</v>
      </c>
      <c r="E242" s="29">
        <f>('Japan TRANSFORMED'!E242-'Japan NORMALIZED'!E$395)/'Japan NORMALIZED'!E$396</f>
        <v>-0.16545730185060351</v>
      </c>
      <c r="F242" s="29">
        <f>('Japan TRANSFORMED'!F242-F$395)/F$396</f>
        <v>0.39455408642956591</v>
      </c>
      <c r="G242" s="29">
        <f>('Japan TRANSFORMED'!G242-G$395)/G$396</f>
        <v>0.26016683579563443</v>
      </c>
      <c r="H242" s="29">
        <f>('Japan TRANSFORMED'!H242-H$395)/H$396</f>
        <v>0.53195450722699467</v>
      </c>
      <c r="J242" s="29">
        <f>('Japan TRANSFORMED'!J242-J$395)/J$396</f>
        <v>-1.4290599190685998E-2</v>
      </c>
      <c r="L242" s="29">
        <f>('Japan TRANSFORMED'!L242-L$395)/L$396</f>
        <v>-0.55843286714326246</v>
      </c>
      <c r="M242" s="29">
        <f>('Japan TRANSFORMED'!M242-M$395)/M$396</f>
        <v>2.8243770007630883E-2</v>
      </c>
      <c r="N242" s="29">
        <f>('Japan TRANSFORMED'!N242-N$395)/N$396</f>
        <v>0.30764096094308185</v>
      </c>
      <c r="P242" s="29">
        <f>('Japan TRANSFORMED'!P242-P$395)/P$396</f>
        <v>8.7682608902884498E-2</v>
      </c>
      <c r="Q242" s="29">
        <f>('Japan TRANSFORMED'!Q242-Q$395)/Q$396</f>
        <v>-0.4699001625381285</v>
      </c>
    </row>
    <row r="243" spans="1:17">
      <c r="A243" s="1" t="s">
        <v>248</v>
      </c>
      <c r="B243" s="22">
        <f>('Japan TRANSFORMED'!B243-B$395)/B$396</f>
        <v>0.75861697276794571</v>
      </c>
      <c r="C243" s="29">
        <f>('Japan TRANSFORMED'!C243-C$395)/C$396</f>
        <v>8.4738178648846529E-2</v>
      </c>
      <c r="D243" s="29">
        <f>('Japan TRANSFORMED'!D243-D$395)/D$396</f>
        <v>-1.6152355949048899E-2</v>
      </c>
      <c r="E243" s="29">
        <f>('Japan TRANSFORMED'!E243-'Japan NORMALIZED'!E$395)/'Japan NORMALIZED'!E$396</f>
        <v>-0.16545730185060351</v>
      </c>
      <c r="F243" s="29">
        <f>('Japan TRANSFORMED'!F243-F$395)/F$396</f>
        <v>0.39268163886676588</v>
      </c>
      <c r="G243" s="29">
        <f>('Japan TRANSFORMED'!G243-G$395)/G$396</f>
        <v>-1.0174745533941654</v>
      </c>
      <c r="H243" s="29">
        <f>('Japan TRANSFORMED'!H243-H$395)/H$396</f>
        <v>3.1152395890283586E-2</v>
      </c>
      <c r="J243" s="29">
        <f>('Japan TRANSFORMED'!J243-J$395)/J$396</f>
        <v>0.31159099646320743</v>
      </c>
      <c r="L243" s="29">
        <f>('Japan TRANSFORMED'!L243-L$395)/L$396</f>
        <v>4.0157821877852981E-2</v>
      </c>
      <c r="M243" s="29">
        <f>('Japan TRANSFORMED'!M243-M$395)/M$396</f>
        <v>0.92659041123558539</v>
      </c>
      <c r="N243" s="29">
        <f>('Japan TRANSFORMED'!N243-N$395)/N$396</f>
        <v>0.65778061149594158</v>
      </c>
      <c r="P243" s="29">
        <f>('Japan TRANSFORMED'!P243-P$395)/P$396</f>
        <v>8.7682608902884498E-2</v>
      </c>
      <c r="Q243" s="29">
        <f>('Japan TRANSFORMED'!Q243-Q$395)/Q$396</f>
        <v>-0.56312897610090962</v>
      </c>
    </row>
    <row r="244" spans="1:17">
      <c r="A244" s="1" t="s">
        <v>249</v>
      </c>
      <c r="B244" s="22">
        <f>('Japan TRANSFORMED'!B244-B$395)/B$396</f>
        <v>-1.5357079668478488</v>
      </c>
      <c r="C244" s="29">
        <f>('Japan TRANSFORMED'!C244-C$395)/C$396</f>
        <v>0.31441374291084806</v>
      </c>
      <c r="D244" s="29">
        <f>('Japan TRANSFORMED'!D244-D$395)/D$396</f>
        <v>-0.13822745907307585</v>
      </c>
      <c r="E244" s="29">
        <f>('Japan TRANSFORMED'!E244-'Japan NORMALIZED'!E$395)/'Japan NORMALIZED'!E$396</f>
        <v>0.24586524268199553</v>
      </c>
      <c r="F244" s="29">
        <f>('Japan TRANSFORMED'!F244-F$395)/F$396</f>
        <v>-0.84273341149585979</v>
      </c>
      <c r="G244" s="29">
        <f>('Japan TRANSFORMED'!G244-G$395)/G$396</f>
        <v>1.3779602867060872</v>
      </c>
      <c r="H244" s="29">
        <f>('Japan TRANSFORMED'!H244-H$395)/H$396</f>
        <v>0.83209181671708665</v>
      </c>
      <c r="J244" s="29">
        <f>('Japan TRANSFORMED'!J244-J$395)/J$396</f>
        <v>0.78032610046722728</v>
      </c>
      <c r="L244" s="29">
        <f>('Japan TRANSFORMED'!L244-L$395)/L$396</f>
        <v>0.27898512446728624</v>
      </c>
      <c r="M244" s="29">
        <f>('Japan TRANSFORMED'!M244-M$395)/M$396</f>
        <v>0.46608030045052501</v>
      </c>
      <c r="N244" s="29">
        <f>('Japan TRANSFORMED'!N244-N$395)/N$396</f>
        <v>-0.3697128532397278</v>
      </c>
      <c r="P244" s="29">
        <f>('Japan TRANSFORMED'!P244-P$395)/P$396</f>
        <v>8.7682608902884498E-2</v>
      </c>
      <c r="Q244" s="29">
        <f>('Japan TRANSFORMED'!Q244-Q$395)/Q$396</f>
        <v>-0.56687875263071597</v>
      </c>
    </row>
    <row r="245" spans="1:17">
      <c r="A245" s="1" t="s">
        <v>250</v>
      </c>
      <c r="B245" s="22">
        <f>('Japan TRANSFORMED'!B245-B$395)/B$396</f>
        <v>7.8138256196868122E-2</v>
      </c>
      <c r="C245" s="29">
        <f>('Japan TRANSFORMED'!C245-C$395)/C$396</f>
        <v>0.27539429042672098</v>
      </c>
      <c r="D245" s="29">
        <f>('Japan TRANSFORMED'!D245-D$395)/D$396</f>
        <v>-9.8124423402653399E-2</v>
      </c>
      <c r="E245" s="29">
        <f>('Japan TRANSFORMED'!E245-'Japan NORMALIZED'!E$395)/'Japan NORMALIZED'!E$396</f>
        <v>0.30462560618665252</v>
      </c>
      <c r="F245" s="29">
        <f>('Japan TRANSFORMED'!F245-F$395)/F$396</f>
        <v>-0.84461079733448574</v>
      </c>
      <c r="G245" s="29">
        <f>('Japan TRANSFORMED'!G245-G$395)/G$396</f>
        <v>-0.19583993225669297</v>
      </c>
      <c r="H245" s="29">
        <f>('Japan TRANSFORMED'!H245-H$395)/H$396</f>
        <v>2.0464925168045257E-2</v>
      </c>
      <c r="J245" s="29">
        <f>('Japan TRANSFORMED'!J245-J$395)/J$396</f>
        <v>1.3672490933027277</v>
      </c>
      <c r="L245" s="29">
        <f>('Japan TRANSFORMED'!L245-L$395)/L$396</f>
        <v>0.51905332987014818</v>
      </c>
      <c r="M245" s="29">
        <f>('Japan TRANSFORMED'!M245-M$395)/M$396</f>
        <v>0.17327913020508132</v>
      </c>
      <c r="N245" s="29">
        <f>('Japan TRANSFORMED'!N245-N$395)/N$396</f>
        <v>0.22337313471183523</v>
      </c>
      <c r="P245" s="29">
        <f>('Japan TRANSFORMED'!P245-P$395)/P$396</f>
        <v>8.7682608902884498E-2</v>
      </c>
      <c r="Q245" s="29">
        <f>('Japan TRANSFORMED'!Q245-Q$395)/Q$396</f>
        <v>-0.50030443316580997</v>
      </c>
    </row>
    <row r="246" spans="1:17">
      <c r="A246" s="1" t="s">
        <v>251</v>
      </c>
      <c r="B246" s="22">
        <f>('Japan TRANSFORMED'!B246-B$395)/B$396</f>
        <v>-2.5371478142714725</v>
      </c>
      <c r="C246" s="29">
        <f>('Japan TRANSFORMED'!C246-C$395)/C$396</f>
        <v>0.29465008226463707</v>
      </c>
      <c r="D246" s="29">
        <f>('Japan TRANSFORMED'!D246-D$395)/D$396</f>
        <v>-0.203188755519422</v>
      </c>
      <c r="E246" s="29">
        <f>('Japan TRANSFORMED'!E246-'Japan NORMALIZED'!E$395)/'Japan NORMALIZED'!E$396</f>
        <v>0.48090669670062353</v>
      </c>
      <c r="F246" s="29">
        <f>('Japan TRANSFORMED'!F246-F$395)/F$396</f>
        <v>-0.84649962222827424</v>
      </c>
      <c r="G246" s="29">
        <f>('Japan TRANSFORMED'!G246-G$395)/G$396</f>
        <v>1.5991332976022281</v>
      </c>
      <c r="H246" s="29">
        <f>('Japan TRANSFORMED'!H246-H$395)/H$396</f>
        <v>3.0563304082467009</v>
      </c>
      <c r="J246" s="29">
        <f>('Japan TRANSFORMED'!J246-J$395)/J$396</f>
        <v>0.62474714361964867</v>
      </c>
      <c r="L246" s="29">
        <f>('Japan TRANSFORMED'!L246-L$395)/L$396</f>
        <v>-7.9424704846296962E-2</v>
      </c>
      <c r="M246" s="29">
        <f>('Japan TRANSFORMED'!M246-M$395)/M$396</f>
        <v>7.2869055188408138E-2</v>
      </c>
      <c r="N246" s="29">
        <f>('Japan TRANSFORMED'!N246-N$395)/N$396</f>
        <v>4.4258234243490735E-2</v>
      </c>
      <c r="P246" s="29">
        <f>('Japan TRANSFORMED'!P246-P$395)/P$396</f>
        <v>8.7682608902884498E-2</v>
      </c>
      <c r="Q246" s="29">
        <f>('Japan TRANSFORMED'!Q246-Q$395)/Q$396</f>
        <v>-0.57256235312046155</v>
      </c>
    </row>
    <row r="247" spans="1:17">
      <c r="A247" s="1" t="s">
        <v>252</v>
      </c>
      <c r="B247" s="22">
        <f>('Japan TRANSFORMED'!B247-B$395)/B$396</f>
        <v>-0.1456143128566178</v>
      </c>
      <c r="C247" s="29">
        <f>('Japan TRANSFORMED'!C247-C$395)/C$396</f>
        <v>0.36652252340451014</v>
      </c>
      <c r="D247" s="29">
        <f>('Japan TRANSFORMED'!D247-D$395)/D$396</f>
        <v>-0.18664477127811818</v>
      </c>
      <c r="E247" s="29">
        <f>('Japan TRANSFORMED'!E247-'Japan NORMALIZED'!E$395)/'Japan NORMALIZED'!E$396</f>
        <v>0.77470851422390852</v>
      </c>
      <c r="F247" s="29">
        <f>('Japan TRANSFORMED'!F247-F$395)/F$396</f>
        <v>0.19013778460109959</v>
      </c>
      <c r="G247" s="29">
        <f>('Japan TRANSFORMED'!G247-G$395)/G$396</f>
        <v>5.3483639859647852E-2</v>
      </c>
      <c r="H247" s="29">
        <f>('Japan TRANSFORMED'!H247-H$395)/H$396</f>
        <v>1.3886261929605839</v>
      </c>
      <c r="J247" s="29">
        <f>('Japan TRANSFORMED'!J247-J$395)/J$396</f>
        <v>0.25071330610812936</v>
      </c>
      <c r="L247" s="29">
        <f>('Japan TRANSFORMED'!L247-L$395)/L$396</f>
        <v>-0.31825200743574744</v>
      </c>
      <c r="M247" s="29">
        <f>('Japan TRANSFORMED'!M247-M$395)/M$396</f>
        <v>-0.6127042384897684</v>
      </c>
      <c r="N247" s="29">
        <f>('Japan TRANSFORMED'!N247-N$395)/N$396</f>
        <v>0.41616802956418103</v>
      </c>
      <c r="P247" s="29">
        <f>('Japan TRANSFORMED'!P247-P$395)/P$396</f>
        <v>8.7682608902884498E-2</v>
      </c>
      <c r="Q247" s="29">
        <f>('Japan TRANSFORMED'!Q247-Q$395)/Q$396</f>
        <v>-0.51110288980630081</v>
      </c>
    </row>
    <row r="248" spans="1:17">
      <c r="A248" s="1" t="s">
        <v>253</v>
      </c>
      <c r="B248" s="22">
        <f>('Japan TRANSFORMED'!B248-B$395)/B$396</f>
        <v>-1.6241372718520426</v>
      </c>
      <c r="C248" s="29">
        <f>('Japan TRANSFORMED'!C248-C$395)/C$396</f>
        <v>0.1954618117862072</v>
      </c>
      <c r="D248" s="29">
        <f>('Japan TRANSFORMED'!D248-D$395)/D$396</f>
        <v>-0.44501391121794875</v>
      </c>
      <c r="E248" s="29">
        <f>('Japan TRANSFORMED'!E248-'Japan NORMALIZED'!E$395)/'Japan NORMALIZED'!E$396</f>
        <v>1.3623121492704786</v>
      </c>
      <c r="F248" s="29">
        <f>('Japan TRANSFORMED'!F248-F$395)/F$396</f>
        <v>0.18929676391554551</v>
      </c>
      <c r="G248" s="29">
        <f>('Japan TRANSFORMED'!G248-G$395)/G$396</f>
        <v>1.8015550799143738</v>
      </c>
      <c r="H248" s="29">
        <f>('Japan TRANSFORMED'!H248-H$395)/H$396</f>
        <v>1.6357183479592592</v>
      </c>
      <c r="J248" s="29">
        <f>('Japan TRANSFORMED'!J248-J$395)/J$396</f>
        <v>0.12502061122939789</v>
      </c>
      <c r="L248" s="29">
        <f>('Japan TRANSFORMED'!L248-L$395)/L$396</f>
        <v>-0.67790273956273728</v>
      </c>
      <c r="M248" s="29">
        <f>('Japan TRANSFORMED'!M248-M$395)/M$396</f>
        <v>-0.36443001803649139</v>
      </c>
      <c r="N248" s="29">
        <f>('Japan TRANSFORMED'!N248-N$395)/N$396</f>
        <v>-4.9589442883429834E-2</v>
      </c>
      <c r="P248" s="29">
        <f>('Japan TRANSFORMED'!P248-P$395)/P$396</f>
        <v>8.7682608902884498E-2</v>
      </c>
      <c r="Q248" s="29">
        <f>('Japan TRANSFORMED'!Q248-Q$395)/Q$396</f>
        <v>-0.56982394618440624</v>
      </c>
    </row>
    <row r="249" spans="1:17">
      <c r="A249" s="1" t="s">
        <v>254</v>
      </c>
      <c r="B249" s="22">
        <f>('Japan TRANSFORMED'!B249-B$395)/B$396</f>
        <v>1.0874103475452011</v>
      </c>
      <c r="C249" s="29">
        <f>('Japan TRANSFORMED'!C249-C$395)/C$396</f>
        <v>0.19487007001362505</v>
      </c>
      <c r="D249" s="29">
        <f>('Japan TRANSFORMED'!D249-D$395)/D$396</f>
        <v>1.6468950127792416E-3</v>
      </c>
      <c r="E249" s="29">
        <f>('Japan TRANSFORMED'!E249-'Japan NORMALIZED'!E$395)/'Japan NORMALIZED'!E$396</f>
        <v>1.0097499682425366</v>
      </c>
      <c r="F249" s="29">
        <f>('Japan TRANSFORMED'!F249-F$395)/F$396</f>
        <v>0.18845914707201944</v>
      </c>
      <c r="G249" s="29">
        <f>('Japan TRANSFORMED'!G249-G$395)/G$396</f>
        <v>-0.89972677153595959</v>
      </c>
      <c r="H249" s="29">
        <f>('Japan TRANSFORMED'!H249-H$395)/H$396</f>
        <v>0.90913224070706977</v>
      </c>
      <c r="J249" s="29">
        <f>('Japan TRANSFORMED'!J249-J$395)/J$396</f>
        <v>-0.46300210030402322</v>
      </c>
      <c r="L249" s="29">
        <f>('Japan TRANSFORMED'!L249-L$395)/L$396</f>
        <v>-0.67846814368112063</v>
      </c>
      <c r="M249" s="29">
        <f>('Japan TRANSFORMED'!M249-M$395)/M$396</f>
        <v>-0.51232636790025543</v>
      </c>
      <c r="N249" s="29">
        <f>('Japan TRANSFORMED'!N249-N$395)/N$396</f>
        <v>-0.37556555251257834</v>
      </c>
      <c r="P249" s="29">
        <f>('Japan TRANSFORMED'!P249-P$395)/P$396</f>
        <v>8.7682608902884498E-2</v>
      </c>
      <c r="Q249" s="29">
        <f>('Japan TRANSFORMED'!Q249-Q$395)/Q$396</f>
        <v>-0.5879233459708143</v>
      </c>
    </row>
    <row r="250" spans="1:17">
      <c r="A250" s="1" t="s">
        <v>255</v>
      </c>
      <c r="B250" s="22">
        <f>('Japan TRANSFORMED'!B250-B$395)/B$396</f>
        <v>1.2568050402704889</v>
      </c>
      <c r="C250" s="29">
        <f>('Japan TRANSFORMED'!C250-C$395)/C$396</f>
        <v>0.14764907656149673</v>
      </c>
      <c r="D250" s="29">
        <f>('Japan TRANSFORMED'!D250-D$395)/D$396</f>
        <v>0.2148051131411608</v>
      </c>
      <c r="E250" s="29">
        <f>('Japan TRANSFORMED'!E250-'Japan NORMALIZED'!E$395)/'Japan NORMALIZED'!E$396</f>
        <v>0.77470851422390852</v>
      </c>
      <c r="F250" s="29">
        <f>('Japan TRANSFORMED'!F250-F$395)/F$396</f>
        <v>-0.99921656527143421</v>
      </c>
      <c r="G250" s="29">
        <f>('Japan TRANSFORMED'!G250-G$395)/G$396</f>
        <v>-0.29452760358272467</v>
      </c>
      <c r="H250" s="29">
        <f>('Japan TRANSFORMED'!H250-H$395)/H$396</f>
        <v>0.63183355462161683</v>
      </c>
      <c r="J250" s="29">
        <f>('Japan TRANSFORMED'!J250-J$395)/J$396</f>
        <v>0.83878732397550226</v>
      </c>
      <c r="L250" s="29">
        <f>('Japan TRANSFORMED'!L250-L$395)/L$396</f>
        <v>-1.1597486461555415</v>
      </c>
      <c r="M250" s="29">
        <f>('Japan TRANSFORMED'!M250-M$395)/M$396</f>
        <v>-0.3545314231894221</v>
      </c>
      <c r="N250" s="29">
        <f>('Japan TRANSFORMED'!N250-N$395)/N$396</f>
        <v>-0.29826726975520534</v>
      </c>
      <c r="P250" s="29">
        <f>('Japan TRANSFORMED'!P250-P$395)/P$396</f>
        <v>8.7682608902884498E-2</v>
      </c>
      <c r="Q250" s="29">
        <f>('Japan TRANSFORMED'!Q250-Q$395)/Q$396</f>
        <v>-0.51950729962946007</v>
      </c>
    </row>
    <row r="251" spans="1:17">
      <c r="A251" s="1" t="s">
        <v>256</v>
      </c>
      <c r="B251" s="22">
        <f>('Japan TRANSFORMED'!B251-B$395)/B$396</f>
        <v>0.10918701243175757</v>
      </c>
      <c r="C251" s="29">
        <f>('Japan TRANSFORMED'!C251-C$395)/C$396</f>
        <v>0.26836439816843605</v>
      </c>
      <c r="D251" s="29">
        <f>('Japan TRANSFORMED'!D251-D$395)/D$396</f>
        <v>-5.3488658459704347E-3</v>
      </c>
      <c r="E251" s="29">
        <f>('Japan TRANSFORMED'!E251-'Japan NORMALIZED'!E$395)/'Japan NORMALIZED'!E$396</f>
        <v>1.0097499682425366</v>
      </c>
      <c r="F251" s="29">
        <f>('Japan TRANSFORMED'!F251-F$395)/F$396</f>
        <v>-1.0021671122258164</v>
      </c>
      <c r="G251" s="29">
        <f>('Japan TRANSFORMED'!G251-G$395)/G$396</f>
        <v>-1.085203639397768</v>
      </c>
      <c r="H251" s="29">
        <f>('Japan TRANSFORMED'!H251-H$395)/H$396</f>
        <v>0.12441054596815607</v>
      </c>
      <c r="J251" s="29">
        <f>('Japan TRANSFORMED'!J251-J$395)/J$396</f>
        <v>1.4208521062491242</v>
      </c>
      <c r="L251" s="29">
        <f>('Japan TRANSFORMED'!L251-L$395)/L$396</f>
        <v>-1.891993819739711</v>
      </c>
      <c r="M251" s="29">
        <f>('Japan TRANSFORMED'!M251-M$395)/M$396</f>
        <v>-0.69711944488730493</v>
      </c>
      <c r="N251" s="29">
        <f>('Japan TRANSFORMED'!N251-N$395)/N$396</f>
        <v>-0.7934572104379557</v>
      </c>
      <c r="P251" s="29">
        <f>('Japan TRANSFORMED'!P251-P$395)/P$396</f>
        <v>8.7682608902884498E-2</v>
      </c>
      <c r="Q251" s="29">
        <f>('Japan TRANSFORMED'!Q251-Q$395)/Q$396</f>
        <v>-0.28727151363332737</v>
      </c>
    </row>
    <row r="252" spans="1:17">
      <c r="A252" s="1" t="s">
        <v>257</v>
      </c>
      <c r="B252" s="22">
        <f>('Japan TRANSFORMED'!B252-B$395)/B$396</f>
        <v>-1.4156895510176051</v>
      </c>
      <c r="C252" s="29">
        <f>('Japan TRANSFORMED'!C252-C$395)/C$396</f>
        <v>0.2085933335569207</v>
      </c>
      <c r="D252" s="29">
        <f>('Japan TRANSFORMED'!D252-D$395)/D$396</f>
        <v>-8.7070780127867509E-2</v>
      </c>
      <c r="E252" s="29">
        <f>('Japan TRANSFORMED'!E252-'Japan NORMALIZED'!E$395)/'Japan NORMALIZED'!E$396</f>
        <v>1.0685103317471936</v>
      </c>
      <c r="F252" s="29">
        <f>('Japan TRANSFORMED'!F252-F$395)/F$396</f>
        <v>-1.0051402232451394</v>
      </c>
      <c r="G252" s="29">
        <f>('Japan TRANSFORMED'!G252-G$395)/G$396</f>
        <v>-0.28078758548567456</v>
      </c>
      <c r="H252" s="29">
        <f>('Japan TRANSFORMED'!H252-H$395)/H$396</f>
        <v>0.41693036031317166</v>
      </c>
      <c r="J252" s="29">
        <f>('Japan TRANSFORMED'!J252-J$395)/J$396</f>
        <v>3.0297492052471502</v>
      </c>
      <c r="L252" s="29">
        <f>('Japan TRANSFORMED'!L252-L$395)/L$396</f>
        <v>-2.5043027931873052</v>
      </c>
      <c r="M252" s="29">
        <f>('Japan TRANSFORMED'!M252-M$395)/M$396</f>
        <v>-0.59497551049599129</v>
      </c>
      <c r="N252" s="29">
        <f>('Japan TRANSFORMED'!N252-N$395)/N$396</f>
        <v>-0.66594213668966162</v>
      </c>
      <c r="P252" s="29">
        <f>('Japan TRANSFORMED'!P252-P$395)/P$396</f>
        <v>8.7682608902884498E-2</v>
      </c>
      <c r="Q252" s="29">
        <f>('Japan TRANSFORMED'!Q252-Q$395)/Q$396</f>
        <v>-0.17105805926454354</v>
      </c>
    </row>
    <row r="253" spans="1:17">
      <c r="A253" s="1" t="s">
        <v>258</v>
      </c>
      <c r="B253" s="22">
        <f>('Japan TRANSFORMED'!B253-B$395)/B$396</f>
        <v>-0.70869489711011857</v>
      </c>
      <c r="C253" s="29">
        <f>('Japan TRANSFORMED'!C253-C$395)/C$396</f>
        <v>0.25274241537224307</v>
      </c>
      <c r="D253" s="29">
        <f>('Japan TRANSFORMED'!D253-D$395)/D$396</f>
        <v>-0.21031812091305996</v>
      </c>
      <c r="E253" s="29">
        <f>('Japan TRANSFORMED'!E253-'Japan NORMALIZED'!E$395)/'Japan NORMALIZED'!E$396</f>
        <v>1.2447914222611645</v>
      </c>
      <c r="F253" s="29">
        <f>('Japan TRANSFORMED'!F253-F$395)/F$396</f>
        <v>1.3046330904698609</v>
      </c>
      <c r="G253" s="29">
        <f>('Japan TRANSFORMED'!G253-G$395)/G$396</f>
        <v>0.26092561184644802</v>
      </c>
      <c r="H253" s="29">
        <f>('Japan TRANSFORMED'!H253-H$395)/H$396</f>
        <v>0.55458750846082228</v>
      </c>
      <c r="J253" s="29">
        <f>('Japan TRANSFORMED'!J253-J$395)/J$396</f>
        <v>1.2399501583650825</v>
      </c>
      <c r="L253" s="29">
        <f>('Japan TRANSFORMED'!L253-L$395)/L$396</f>
        <v>-3.0061067501258187</v>
      </c>
      <c r="M253" s="29">
        <f>('Japan TRANSFORMED'!M253-M$395)/M$396</f>
        <v>-0.50086636800711481</v>
      </c>
      <c r="N253" s="29">
        <f>('Japan TRANSFORMED'!N253-N$395)/N$396</f>
        <v>-1.910206773872273</v>
      </c>
      <c r="P253" s="29">
        <f>('Japan TRANSFORMED'!P253-P$395)/P$396</f>
        <v>8.7682608902884498E-2</v>
      </c>
      <c r="Q253" s="29">
        <f>('Japan TRANSFORMED'!Q253-Q$395)/Q$396</f>
        <v>-0.17610952437239827</v>
      </c>
    </row>
    <row r="254" spans="1:17">
      <c r="A254" s="1" t="s">
        <v>259</v>
      </c>
      <c r="B254" s="22">
        <f>('Japan TRANSFORMED'!B254-B$395)/B$396</f>
        <v>-1.4083385558653654</v>
      </c>
      <c r="C254" s="29">
        <f>('Japan TRANSFORMED'!C254-C$395)/C$396</f>
        <v>0.28931205691787626</v>
      </c>
      <c r="D254" s="29">
        <f>('Japan TRANSFORMED'!D254-D$395)/D$396</f>
        <v>-0.16414283019818499</v>
      </c>
      <c r="E254" s="29">
        <f>('Japan TRANSFORMED'!E254-'Japan NORMALIZED'!E$395)/'Japan NORMALIZED'!E$396</f>
        <v>2.3612383288496477</v>
      </c>
      <c r="F254" s="29">
        <f>('Japan TRANSFORMED'!F254-F$395)/F$396</f>
        <v>1.2932615684086126</v>
      </c>
      <c r="G254" s="29">
        <f>('Japan TRANSFORMED'!G254-G$395)/G$396</f>
        <v>2.3039772312395992</v>
      </c>
      <c r="H254" s="29">
        <f>('Japan TRANSFORMED'!H254-H$395)/H$396</f>
        <v>2.0443717981269729</v>
      </c>
      <c r="J254" s="29">
        <f>('Japan TRANSFORMED'!J254-J$395)/J$396</f>
        <v>0.26618146441991586</v>
      </c>
      <c r="L254" s="29">
        <f>('Japan TRANSFORMED'!L254-L$395)/L$396</f>
        <v>-2.4131738014794157</v>
      </c>
      <c r="M254" s="29">
        <f>('Japan TRANSFORMED'!M254-M$395)/M$396</f>
        <v>-0.11395570473906445</v>
      </c>
      <c r="N254" s="29">
        <f>('Japan TRANSFORMED'!N254-N$395)/N$396</f>
        <v>-0.73399590605800835</v>
      </c>
      <c r="P254" s="29">
        <f>('Japan TRANSFORMED'!P254-P$395)/P$396</f>
        <v>8.7682608902884498E-2</v>
      </c>
      <c r="Q254" s="29">
        <f>('Japan TRANSFORMED'!Q254-Q$395)/Q$396</f>
        <v>-0.19274686788031709</v>
      </c>
    </row>
    <row r="255" spans="1:17">
      <c r="A255" s="1" t="s">
        <v>260</v>
      </c>
      <c r="B255" s="22">
        <f>('Japan TRANSFORMED'!B255-B$395)/B$396</f>
        <v>-5.1053949511504371</v>
      </c>
      <c r="C255" s="29">
        <f>('Japan TRANSFORMED'!C255-C$395)/C$396</f>
        <v>0.21097059180851224</v>
      </c>
      <c r="D255" s="29">
        <f>('Japan TRANSFORMED'!D255-D$395)/D$396</f>
        <v>-0.2010546362733002</v>
      </c>
      <c r="E255" s="29">
        <f>('Japan TRANSFORMED'!E255-'Japan NORMALIZED'!E$395)/'Japan NORMALIZED'!E$396</f>
        <v>2.9488419638962178</v>
      </c>
      <c r="F255" s="29">
        <f>('Japan TRANSFORMED'!F255-F$395)/F$396</f>
        <v>1.2820579160804886</v>
      </c>
      <c r="G255" s="29">
        <f>('Japan TRANSFORMED'!G255-G$395)/G$396</f>
        <v>5.0578987272743854</v>
      </c>
      <c r="H255" s="29">
        <f>('Japan TRANSFORMED'!H255-H$395)/H$396</f>
        <v>8.2747354631219956</v>
      </c>
      <c r="J255" s="29">
        <f>('Japan TRANSFORMED'!J255-J$395)/J$396</f>
        <v>-0.89162782470604174</v>
      </c>
      <c r="L255" s="29">
        <f>('Japan TRANSFORMED'!L255-L$395)/L$396</f>
        <v>-2.3021794480627449</v>
      </c>
      <c r="M255" s="29">
        <f>('Japan TRANSFORMED'!M255-M$395)/M$396</f>
        <v>-0.16766140880584868</v>
      </c>
      <c r="N255" s="29">
        <f>('Japan TRANSFORMED'!N255-N$395)/N$396</f>
        <v>-1.3836772147232466</v>
      </c>
      <c r="P255" s="29">
        <f>('Japan TRANSFORMED'!P255-P$395)/P$396</f>
        <v>-0.76666075989445148</v>
      </c>
      <c r="Q255" s="29">
        <f>('Japan TRANSFORMED'!Q255-Q$395)/Q$396</f>
        <v>-9.7019934271214095E-2</v>
      </c>
    </row>
    <row r="256" spans="1:17">
      <c r="A256" s="1" t="s">
        <v>261</v>
      </c>
      <c r="B256" s="22">
        <f>('Japan TRANSFORMED'!B256-B$395)/B$396</f>
        <v>-1.3106413935541497</v>
      </c>
      <c r="C256" s="29">
        <f>('Japan TRANSFORMED'!C256-C$395)/C$396</f>
        <v>1.1392899390561484</v>
      </c>
      <c r="D256" s="29">
        <f>('Japan TRANSFORMED'!D256-D$395)/D$396</f>
        <v>-0.11196883799929028</v>
      </c>
      <c r="E256" s="29">
        <f>('Japan TRANSFORMED'!E256-'Japan NORMALIZED'!E$395)/'Japan NORMALIZED'!E$396</f>
        <v>3.4776852354381305</v>
      </c>
      <c r="F256" s="29">
        <f>('Japan TRANSFORMED'!F256-F$395)/F$396</f>
        <v>-1.0092247230314071</v>
      </c>
      <c r="G256" s="29">
        <f>('Japan TRANSFORMED'!G256-G$395)/G$396</f>
        <v>2.6641541802572823</v>
      </c>
      <c r="H256" s="29">
        <f>('Japan TRANSFORMED'!H256-H$395)/H$396</f>
        <v>4.1472362161966911</v>
      </c>
      <c r="J256" s="29">
        <f>('Japan TRANSFORMED'!J256-J$395)/J$396</f>
        <v>-1.3135443944968719</v>
      </c>
      <c r="L256" s="29">
        <f>('Japan TRANSFORMED'!L256-L$395)/L$396</f>
        <v>-2.4452546749952844</v>
      </c>
      <c r="M256" s="29">
        <f>('Japan TRANSFORMED'!M256-M$395)/M$396</f>
        <v>0.45368140593171513</v>
      </c>
      <c r="N256" s="29">
        <f>('Japan TRANSFORMED'!N256-N$395)/N$396</f>
        <v>-2.2446350434577149</v>
      </c>
      <c r="P256" s="29">
        <f>('Japan TRANSFORMED'!P256-P$395)/P$396</f>
        <v>-0.76666075989445148</v>
      </c>
      <c r="Q256" s="29">
        <f>('Japan TRANSFORMED'!Q256-Q$395)/Q$396</f>
        <v>7.528511842206094E-2</v>
      </c>
    </row>
    <row r="257" spans="1:17">
      <c r="A257" s="1" t="s">
        <v>262</v>
      </c>
      <c r="B257" s="22">
        <f>('Japan TRANSFORMED'!B257-B$395)/B$396</f>
        <v>-0.75488572441139445</v>
      </c>
      <c r="C257" s="29">
        <f>('Japan TRANSFORMED'!C257-C$395)/C$396</f>
        <v>0.80766241295872343</v>
      </c>
      <c r="D257" s="29">
        <f>('Japan TRANSFORMED'!D257-D$395)/D$396</f>
        <v>-0.21725205414130172</v>
      </c>
      <c r="E257" s="29">
        <f>('Japan TRANSFORMED'!E257-'Japan NORMALIZED'!E$395)/'Japan NORMALIZED'!E$396</f>
        <v>4.3003303245033289</v>
      </c>
      <c r="F257" s="29">
        <f>('Japan TRANSFORMED'!F257-F$395)/F$396</f>
        <v>-1.0122521565695224</v>
      </c>
      <c r="G257" s="29">
        <f>('Japan TRANSFORMED'!G257-G$395)/G$396</f>
        <v>1.8249930621128569</v>
      </c>
      <c r="H257" s="29">
        <f>('Japan TRANSFORMED'!H257-H$395)/H$396</f>
        <v>1.8840219411593802</v>
      </c>
      <c r="J257" s="29">
        <f>('Japan TRANSFORMED'!J257-J$395)/J$396</f>
        <v>-1.948282470434511</v>
      </c>
      <c r="L257" s="29">
        <f>('Japan TRANSFORMED'!L257-L$395)/L$396</f>
        <v>-3.8540265607650324</v>
      </c>
      <c r="M257" s="29">
        <f>('Japan TRANSFORMED'!M257-M$395)/M$396</f>
        <v>5.2495912612880221E-3</v>
      </c>
      <c r="N257" s="29">
        <f>('Japan TRANSFORMED'!N257-N$395)/N$396</f>
        <v>-5.0929768339691126</v>
      </c>
      <c r="P257" s="29">
        <f>('Japan TRANSFORMED'!P257-P$395)/P$396</f>
        <v>-1.6210041286917876</v>
      </c>
      <c r="Q257" s="29">
        <f>('Japan TRANSFORMED'!Q257-Q$395)/Q$396</f>
        <v>0.15501543784234689</v>
      </c>
    </row>
    <row r="258" spans="1:17">
      <c r="A258" s="1" t="s">
        <v>263</v>
      </c>
      <c r="B258" s="22">
        <f>('Japan TRANSFORMED'!B258-B$395)/B$396</f>
        <v>-0.19260412682330869</v>
      </c>
      <c r="C258" s="29">
        <f>('Japan TRANSFORMED'!C258-C$395)/C$396</f>
        <v>1.4822634704452784</v>
      </c>
      <c r="D258" s="29">
        <f>('Japan TRANSFORMED'!D258-D$395)/D$396</f>
        <v>3.620072317959095E-2</v>
      </c>
      <c r="E258" s="29">
        <f>('Japan TRANSFORMED'!E258-'Japan NORMALIZED'!E$395)/'Japan NORMALIZED'!E$396</f>
        <v>4.2415699609986719</v>
      </c>
      <c r="F258" s="29">
        <f>('Japan TRANSFORMED'!F258-F$395)/F$396</f>
        <v>-1.0153030436102919</v>
      </c>
      <c r="G258" s="29">
        <f>('Japan TRANSFORMED'!G258-G$395)/G$396</f>
        <v>0.48101389845720949</v>
      </c>
      <c r="H258" s="29">
        <f>('Japan TRANSFORMED'!H258-H$395)/H$396</f>
        <v>2.1324193369662563</v>
      </c>
      <c r="J258" s="29">
        <f>('Japan TRANSFORMED'!J258-J$395)/J$396</f>
        <v>-2.7134129008830863</v>
      </c>
      <c r="L258" s="29">
        <f>('Japan TRANSFORMED'!L258-L$395)/L$396</f>
        <v>-4.7745468452070581</v>
      </c>
      <c r="M258" s="29">
        <f>('Japan TRANSFORMED'!M258-M$395)/M$396</f>
        <v>9.388716458681845E-2</v>
      </c>
      <c r="N258" s="29">
        <f>('Japan TRANSFORMED'!N258-N$395)/N$396</f>
        <v>-6.8987566789538892</v>
      </c>
      <c r="P258" s="29">
        <f>('Japan TRANSFORMED'!P258-P$395)/P$396</f>
        <v>-0.76666075989445137</v>
      </c>
      <c r="Q258" s="29">
        <f>('Japan TRANSFORMED'!Q258-Q$395)/Q$396</f>
        <v>0.48579143690108312</v>
      </c>
    </row>
    <row r="259" spans="1:17">
      <c r="A259" s="1" t="s">
        <v>264</v>
      </c>
      <c r="B259" s="22">
        <f>('Japan TRANSFORMED'!B259-B$395)/B$396</f>
        <v>-1.5198678181519816</v>
      </c>
      <c r="C259" s="29">
        <f>('Japan TRANSFORMED'!C259-C$395)/C$396</f>
        <v>1.2404422776614925</v>
      </c>
      <c r="D259" s="29">
        <f>('Japan TRANSFORMED'!D259-D$395)/D$396</f>
        <v>-5.8422965362199379E-4</v>
      </c>
      <c r="E259" s="29">
        <f>('Japan TRANSFORMED'!E259-'Japan NORMALIZED'!E$395)/'Japan NORMALIZED'!E$396</f>
        <v>4.6528925055312707</v>
      </c>
      <c r="F259" s="29">
        <f>('Japan TRANSFORMED'!F259-F$395)/F$396</f>
        <v>2.8623847713409475E-2</v>
      </c>
      <c r="G259" s="29">
        <f>('Japan TRANSFORMED'!G259-G$395)/G$396</f>
        <v>-3.2144343494702202E-2</v>
      </c>
      <c r="H259" s="29">
        <f>('Japan TRANSFORMED'!H259-H$395)/H$396</f>
        <v>0.36684037386898044</v>
      </c>
      <c r="J259" s="29">
        <f>('Japan TRANSFORMED'!J259-J$395)/J$396</f>
        <v>-2.1992555862170926</v>
      </c>
      <c r="L259" s="29">
        <f>('Japan TRANSFORMED'!L259-L$395)/L$396</f>
        <v>-6.1286802623706595</v>
      </c>
      <c r="M259" s="29">
        <f>('Japan TRANSFORMED'!M259-M$395)/M$396</f>
        <v>-0.89422834914287974</v>
      </c>
      <c r="N259" s="29">
        <f>('Japan TRANSFORMED'!N259-N$395)/N$396</f>
        <v>-7.5130192024555349</v>
      </c>
      <c r="P259" s="29">
        <f>('Japan TRANSFORMED'!P259-P$395)/P$396</f>
        <v>-0.76666075989445137</v>
      </c>
      <c r="Q259" s="29">
        <f>('Japan TRANSFORMED'!Q259-Q$395)/Q$396</f>
        <v>0.57844800166710519</v>
      </c>
    </row>
    <row r="260" spans="1:17">
      <c r="A260" s="1" t="s">
        <v>265</v>
      </c>
      <c r="B260" s="22">
        <f>('Japan TRANSFORMED'!B260-B$395)/B$396</f>
        <v>-0.15134865526875729</v>
      </c>
      <c r="C260" s="29">
        <f>('Japan TRANSFORMED'!C260-C$395)/C$396</f>
        <v>0.9205821799094579</v>
      </c>
      <c r="D260" s="29">
        <f>('Japan TRANSFORMED'!D260-D$395)/D$396</f>
        <v>5.9198469740945558E-2</v>
      </c>
      <c r="E260" s="29">
        <f>('Japan TRANSFORMED'!E260-'Japan NORMALIZED'!E$395)/'Japan NORMALIZED'!E$396</f>
        <v>4.8879339595498985</v>
      </c>
      <c r="F260" s="29">
        <f>('Japan TRANSFORMED'!F260-F$395)/F$396</f>
        <v>2.831005846835272E-2</v>
      </c>
      <c r="G260" s="29">
        <f>('Japan TRANSFORMED'!G260-G$395)/G$396</f>
        <v>-2.5406032203158242</v>
      </c>
      <c r="H260" s="29">
        <f>('Japan TRANSFORMED'!H260-H$395)/H$396</f>
        <v>1.9283372435977792</v>
      </c>
      <c r="J260" s="29">
        <f>('Japan TRANSFORMED'!J260-J$395)/J$396</f>
        <v>-1.5561232036849757</v>
      </c>
      <c r="L260" s="29">
        <f>('Japan TRANSFORMED'!L260-L$395)/L$396</f>
        <v>-4.6299940046527217</v>
      </c>
      <c r="M260" s="29">
        <f>('Japan TRANSFORMED'!M260-M$395)/M$396</f>
        <v>-0.53433292136266752</v>
      </c>
      <c r="N260" s="29">
        <f>('Japan TRANSFORMED'!N260-N$395)/N$396</f>
        <v>-4.7786464383722809</v>
      </c>
      <c r="P260" s="29">
        <f>('Japan TRANSFORMED'!P260-P$395)/P$396</f>
        <v>8.7682608902884498E-2</v>
      </c>
      <c r="Q260" s="29">
        <f>('Japan TRANSFORMED'!Q260-Q$395)/Q$396</f>
        <v>0.27698237425801969</v>
      </c>
    </row>
    <row r="261" spans="1:17">
      <c r="A261" s="1" t="s">
        <v>266</v>
      </c>
      <c r="B261" s="22">
        <f>('Japan TRANSFORMED'!B261-B$395)/B$396</f>
        <v>2.0153633610130486</v>
      </c>
      <c r="C261" s="29">
        <f>('Japan TRANSFORMED'!C261-C$395)/C$396</f>
        <v>0.88827307912642894</v>
      </c>
      <c r="D261" s="29">
        <f>('Japan TRANSFORMED'!D261-D$395)/D$396</f>
        <v>0.21411861324380738</v>
      </c>
      <c r="E261" s="29">
        <f>('Japan TRANSFORMED'!E261-'Japan NORMALIZED'!E$395)/'Japan NORMALIZED'!E$396</f>
        <v>4.7116528690359276</v>
      </c>
      <c r="F261" s="29">
        <f>('Japan TRANSFORMED'!F261-F$395)/F$396</f>
        <v>2.7997045881412316E-2</v>
      </c>
      <c r="G261" s="29">
        <f>('Japan TRANSFORMED'!G261-G$395)/G$396</f>
        <v>-1.3338094734877923</v>
      </c>
      <c r="H261" s="29">
        <f>('Japan TRANSFORMED'!H261-H$395)/H$396</f>
        <v>1.1012673290228907</v>
      </c>
      <c r="J261" s="29">
        <f>('Japan TRANSFORMED'!J261-J$395)/J$396</f>
        <v>-0.86163721105333024</v>
      </c>
      <c r="L261" s="29">
        <f>('Japan TRANSFORMED'!L261-L$395)/L$396</f>
        <v>-2.164853160768105</v>
      </c>
      <c r="M261" s="29">
        <f>('Japan TRANSFORMED'!M261-M$395)/M$396</f>
        <v>-0.57421350051874764</v>
      </c>
      <c r="N261" s="29">
        <f>('Japan TRANSFORMED'!N261-N$395)/N$396</f>
        <v>-1.077081755168978</v>
      </c>
      <c r="P261" s="29">
        <f>('Japan TRANSFORMED'!P261-P$395)/P$396</f>
        <v>8.7682608902884498E-2</v>
      </c>
      <c r="Q261" s="29">
        <f>('Japan TRANSFORMED'!Q261-Q$395)/Q$396</f>
        <v>-0.27545179625049415</v>
      </c>
    </row>
    <row r="262" spans="1:17">
      <c r="A262" s="1" t="s">
        <v>267</v>
      </c>
      <c r="B262" s="22">
        <f>('Japan TRANSFORMED'!B262-B$395)/B$396</f>
        <v>1.2173080158061063</v>
      </c>
      <c r="C262" s="29">
        <f>('Japan TRANSFORMED'!C262-C$395)/C$396</f>
        <v>0.78909715804150682</v>
      </c>
      <c r="D262" s="29">
        <f>('Japan TRANSFORMED'!D262-D$395)/D$396</f>
        <v>0.32847533027206655</v>
      </c>
      <c r="E262" s="29">
        <f>('Japan TRANSFORMED'!E262-'Japan NORMALIZED'!E$395)/'Japan NORMALIZED'!E$396</f>
        <v>4.006528506980044</v>
      </c>
      <c r="F262" s="29">
        <f>('Japan TRANSFORMED'!F262-F$395)/F$396</f>
        <v>-0.50195436709345409</v>
      </c>
      <c r="G262" s="29">
        <f>('Japan TRANSFORMED'!G262-G$395)/G$396</f>
        <v>-0.30631215503757953</v>
      </c>
      <c r="H262" s="29">
        <f>('Japan TRANSFORMED'!H262-H$395)/H$396</f>
        <v>0.98731420670189385</v>
      </c>
      <c r="J262" s="29">
        <f>('Japan TRANSFORMED'!J262-J$395)/J$396</f>
        <v>-1.1214084917472664</v>
      </c>
      <c r="L262" s="29">
        <f>('Japan TRANSFORMED'!L262-L$395)/L$396</f>
        <v>0.84002087768232236</v>
      </c>
      <c r="M262" s="29">
        <f>('Japan TRANSFORMED'!M262-M$395)/M$396</f>
        <v>0.38362634015623404</v>
      </c>
      <c r="N262" s="29">
        <f>('Japan TRANSFORMED'!N262-N$395)/N$396</f>
        <v>2.5466215010809981</v>
      </c>
      <c r="P262" s="29">
        <f>('Japan TRANSFORMED'!P262-P$395)/P$396</f>
        <v>8.7682608902884498E-2</v>
      </c>
      <c r="Q262" s="29">
        <f>('Japan TRANSFORMED'!Q262-Q$395)/Q$396</f>
        <v>-0.6353326995865719</v>
      </c>
    </row>
    <row r="263" spans="1:17">
      <c r="A263" s="1" t="s">
        <v>268</v>
      </c>
      <c r="B263" s="22">
        <f>('Japan TRANSFORMED'!B263-B$395)/B$396</f>
        <v>0.91387499004699779</v>
      </c>
      <c r="C263" s="29">
        <f>('Japan TRANSFORMED'!C263-C$395)/C$396</f>
        <v>0.8733611864573354</v>
      </c>
      <c r="D263" s="29">
        <f>('Japan TRANSFORMED'!D263-D$395)/D$396</f>
        <v>0.21194469690218665</v>
      </c>
      <c r="E263" s="29">
        <f>('Japan TRANSFORMED'!E263-'Japan NORMALIZED'!E$395)/'Japan NORMALIZED'!E$396</f>
        <v>3.3601645084288165</v>
      </c>
      <c r="F263" s="29">
        <f>('Japan TRANSFORMED'!F263-F$395)/F$396</f>
        <v>-0.50233167690731695</v>
      </c>
      <c r="G263" s="29">
        <f>('Japan TRANSFORMED'!G263-G$395)/G$396</f>
        <v>-0.52967706175303941</v>
      </c>
      <c r="H263" s="29">
        <f>('Japan TRANSFORMED'!H263-H$395)/H$396</f>
        <v>0.33009181072329674</v>
      </c>
      <c r="J263" s="29">
        <f>('Japan TRANSFORMED'!J263-J$395)/J$396</f>
        <v>-1.4096822079026459</v>
      </c>
      <c r="L263" s="29">
        <f>('Japan TRANSFORMED'!L263-L$395)/L$396</f>
        <v>1.6299058726016491</v>
      </c>
      <c r="M263" s="29">
        <f>('Japan TRANSFORMED'!M263-M$395)/M$396</f>
        <v>0.22215796791895509</v>
      </c>
      <c r="N263" s="29">
        <f>('Japan TRANSFORMED'!N263-N$395)/N$396</f>
        <v>2.7639571423072553</v>
      </c>
      <c r="P263" s="29">
        <f>('Japan TRANSFORMED'!P263-P$395)/P$396</f>
        <v>8.7682608902884498E-2</v>
      </c>
      <c r="Q263" s="29">
        <f>('Japan TRANSFORMED'!Q263-Q$395)/Q$396</f>
        <v>-0.62048488617249942</v>
      </c>
    </row>
    <row r="264" spans="1:17">
      <c r="A264" s="1" t="s">
        <v>269</v>
      </c>
      <c r="B264" s="22">
        <f>('Japan TRANSFORMED'!B264-B$395)/B$396</f>
        <v>-0.40698845461133787</v>
      </c>
      <c r="C264" s="29">
        <f>('Japan TRANSFORMED'!C264-C$395)/C$396</f>
        <v>0.91463903428047277</v>
      </c>
      <c r="D264" s="29">
        <f>('Japan TRANSFORMED'!D264-D$395)/D$396</f>
        <v>0.26297949724242892</v>
      </c>
      <c r="E264" s="29">
        <f>('Japan TRANSFORMED'!E264-'Japan NORMALIZED'!E$395)/'Japan NORMALIZED'!E$396</f>
        <v>3.0076023274008747</v>
      </c>
      <c r="F264" s="29">
        <f>('Japan TRANSFORMED'!F264-F$395)/F$396</f>
        <v>-0.50271001476937027</v>
      </c>
      <c r="G264" s="29">
        <f>('Japan TRANSFORMED'!G264-G$395)/G$396</f>
        <v>0.85969228083184368</v>
      </c>
      <c r="H264" s="29">
        <f>('Japan TRANSFORMED'!H264-H$395)/H$396</f>
        <v>8.7474951941821033E-2</v>
      </c>
      <c r="J264" s="29">
        <f>('Japan TRANSFORMED'!J264-J$395)/J$396</f>
        <v>-1.2139786259120828</v>
      </c>
      <c r="L264" s="29">
        <f>('Japan TRANSFORMED'!L264-L$395)/L$396</f>
        <v>1.2279813096201531</v>
      </c>
      <c r="M264" s="29">
        <f>('Japan TRANSFORMED'!M264-M$395)/M$396</f>
        <v>0.61729963014455458</v>
      </c>
      <c r="N264" s="29">
        <f>('Japan TRANSFORMED'!N264-N$395)/N$396</f>
        <v>1.8563754948405999</v>
      </c>
      <c r="P264" s="29">
        <f>('Japan TRANSFORMED'!P264-P$395)/P$396</f>
        <v>8.7682608902884498E-2</v>
      </c>
      <c r="Q264" s="29">
        <f>('Japan TRANSFORMED'!Q264-Q$395)/Q$396</f>
        <v>-0.58803346055655314</v>
      </c>
    </row>
    <row r="265" spans="1:17">
      <c r="A265" s="1" t="s">
        <v>270</v>
      </c>
      <c r="B265" s="22">
        <f>('Japan TRANSFORMED'!B265-B$395)/B$396</f>
        <v>1.2956569774690896</v>
      </c>
      <c r="C265" s="29">
        <f>('Japan TRANSFORMED'!C265-C$395)/C$396</f>
        <v>0.92188401180914503</v>
      </c>
      <c r="D265" s="29">
        <f>('Japan TRANSFORMED'!D265-D$395)/D$396</f>
        <v>0.18661503005458185</v>
      </c>
      <c r="E265" s="29">
        <f>('Japan TRANSFORMED'!E265-'Japan NORMALIZED'!E$395)/'Japan NORMALIZED'!E$396</f>
        <v>2.5962797828682755</v>
      </c>
      <c r="F265" s="29">
        <f>('Japan TRANSFORMED'!F265-F$395)/F$396</f>
        <v>6.3960751851070766E-2</v>
      </c>
      <c r="G265" s="29">
        <f>('Japan TRANSFORMED'!G265-G$395)/G$396</f>
        <v>-0.60776030230319755</v>
      </c>
      <c r="H265" s="29">
        <f>('Japan TRANSFORMED'!H265-H$395)/H$396</f>
        <v>-1.9078068072154723E-2</v>
      </c>
      <c r="J265" s="29">
        <f>('Japan TRANSFORMED'!J265-J$395)/J$396</f>
        <v>-0.9572621470382402</v>
      </c>
      <c r="L265" s="29">
        <f>('Japan TRANSFORMED'!L265-L$395)/L$396</f>
        <v>1.2226119912164117</v>
      </c>
      <c r="M265" s="29">
        <f>('Japan TRANSFORMED'!M265-M$395)/M$396</f>
        <v>0.32314788636252584</v>
      </c>
      <c r="N265" s="29">
        <f>('Japan TRANSFORMED'!N265-N$395)/N$396</f>
        <v>1.233519717850766</v>
      </c>
      <c r="P265" s="29">
        <f>('Japan TRANSFORMED'!P265-P$395)/P$396</f>
        <v>8.7682608902884498E-2</v>
      </c>
      <c r="Q265" s="29">
        <f>('Japan TRANSFORMED'!Q265-Q$395)/Q$396</f>
        <v>-0.58087493852599692</v>
      </c>
    </row>
    <row r="266" spans="1:17">
      <c r="A266" s="1" t="s">
        <v>271</v>
      </c>
      <c r="B266" s="22">
        <f>('Japan TRANSFORMED'!B266-B$395)/B$396</f>
        <v>-0.52816716517640894</v>
      </c>
      <c r="C266" s="29">
        <f>('Japan TRANSFORMED'!C266-C$395)/C$396</f>
        <v>0.87584650190218161</v>
      </c>
      <c r="D266" s="29">
        <f>('Japan TRANSFORMED'!D266-D$395)/D$396</f>
        <v>0.1055372128123333</v>
      </c>
      <c r="E266" s="29">
        <f>('Japan TRANSFORMED'!E266-'Japan NORMALIZED'!E$395)/'Japan NORMALIZED'!E$396</f>
        <v>2.0086761478217054</v>
      </c>
      <c r="F266" s="29">
        <f>('Japan TRANSFORMED'!F266-F$395)/F$396</f>
        <v>6.3553352810011787E-2</v>
      </c>
      <c r="G266" s="29">
        <f>('Japan TRANSFORMED'!G266-G$395)/G$396</f>
        <v>1.0420755810585394</v>
      </c>
      <c r="H266" s="29">
        <f>('Japan TRANSFORMED'!H266-H$395)/H$396</f>
        <v>0.1423908292730027</v>
      </c>
      <c r="J266" s="29">
        <f>('Japan TRANSFORMED'!J266-J$395)/J$396</f>
        <v>-0.65173442019609396</v>
      </c>
      <c r="L266" s="29">
        <f>('Japan TRANSFORMED'!L266-L$395)/L$396</f>
        <v>1.607172412763201</v>
      </c>
      <c r="M266" s="29">
        <f>('Japan TRANSFORMED'!M266-M$395)/M$396</f>
        <v>1.0699922202404688</v>
      </c>
      <c r="N266" s="29">
        <f>('Japan TRANSFORMED'!N266-N$395)/N$396</f>
        <v>1.6349105893905878</v>
      </c>
      <c r="P266" s="29">
        <f>('Japan TRANSFORMED'!P266-P$395)/P$396</f>
        <v>8.7682608902884498E-2</v>
      </c>
      <c r="Q266" s="29">
        <f>('Japan TRANSFORMED'!Q266-Q$395)/Q$396</f>
        <v>-0.67064292019185523</v>
      </c>
    </row>
    <row r="267" spans="1:17">
      <c r="A267" s="1" t="s">
        <v>272</v>
      </c>
      <c r="B267" s="22">
        <f>('Japan TRANSFORMED'!B267-B$395)/B$396</f>
        <v>-0.9547043616398565</v>
      </c>
      <c r="C267" s="29">
        <f>('Japan TRANSFORMED'!C267-C$395)/C$396</f>
        <v>0.83111082389490487</v>
      </c>
      <c r="D267" s="29">
        <f>('Japan TRANSFORMED'!D267-D$395)/D$396</f>
        <v>0.29157868499523715</v>
      </c>
      <c r="E267" s="29">
        <f>('Japan TRANSFORMED'!E267-'Japan NORMALIZED'!E$395)/'Japan NORMALIZED'!E$396</f>
        <v>1.5973536032891065</v>
      </c>
      <c r="F267" s="29">
        <f>('Japan TRANSFORMED'!F267-F$395)/F$396</f>
        <v>6.314710242602363E-2</v>
      </c>
      <c r="G267" s="29">
        <f>('Japan TRANSFORMED'!G267-G$395)/G$396</f>
        <v>-9.1090295796086324E-2</v>
      </c>
      <c r="H267" s="29">
        <f>('Japan TRANSFORMED'!H267-H$395)/H$396</f>
        <v>-0.13539166709194136</v>
      </c>
      <c r="J267" s="29">
        <f>('Japan TRANSFORMED'!J267-J$395)/J$396</f>
        <v>-1.4747514381755493</v>
      </c>
      <c r="L267" s="29">
        <f>('Japan TRANSFORMED'!L267-L$395)/L$396</f>
        <v>1.8567542808722526</v>
      </c>
      <c r="M267" s="29">
        <f>('Japan TRANSFORMED'!M267-M$395)/M$396</f>
        <v>1.0672343065102115</v>
      </c>
      <c r="N267" s="29">
        <f>('Japan TRANSFORMED'!N267-N$395)/N$396</f>
        <v>2.090039484943679</v>
      </c>
      <c r="P267" s="29">
        <f>('Japan TRANSFORMED'!P267-P$395)/P$396</f>
        <v>8.7682608902884498E-2</v>
      </c>
      <c r="Q267" s="29">
        <f>('Japan TRANSFORMED'!Q267-Q$395)/Q$396</f>
        <v>-0.61806873043440813</v>
      </c>
    </row>
    <row r="268" spans="1:17">
      <c r="A268" s="1" t="s">
        <v>273</v>
      </c>
      <c r="B268" s="22">
        <f>('Japan TRANSFORMED'!B268-B$395)/B$396</f>
        <v>-0.9528006709041088</v>
      </c>
      <c r="C268" s="29">
        <f>('Japan TRANSFORMED'!C268-C$395)/C$396</f>
        <v>0.68495060606689329</v>
      </c>
      <c r="D268" s="29">
        <f>('Japan TRANSFORMED'!D268-D$395)/D$396</f>
        <v>9.3060349598520359E-2</v>
      </c>
      <c r="E268" s="29">
        <f>('Japan TRANSFORMED'!E268-'Japan NORMALIZED'!E$395)/'Japan NORMALIZED'!E$396</f>
        <v>1.3623121492704786</v>
      </c>
      <c r="F268" s="29">
        <f>('Japan TRANSFORMED'!F268-F$395)/F$396</f>
        <v>0.30552257401071636</v>
      </c>
      <c r="G268" s="29">
        <f>('Japan TRANSFORMED'!G268-G$395)/G$396</f>
        <v>0.34689268015564317</v>
      </c>
      <c r="H268" s="29">
        <f>('Japan TRANSFORMED'!H268-H$395)/H$396</f>
        <v>-1.6745600600645904E-2</v>
      </c>
      <c r="J268" s="29">
        <f>('Japan TRANSFORMED'!J268-J$395)/J$396</f>
        <v>-0.79210128253549639</v>
      </c>
      <c r="L268" s="29">
        <f>('Japan TRANSFORMED'!L268-L$395)/L$396</f>
        <v>1.7212563010822826</v>
      </c>
      <c r="M268" s="29">
        <f>('Japan TRANSFORMED'!M268-M$395)/M$396</f>
        <v>0.91169454125524907</v>
      </c>
      <c r="N268" s="29">
        <f>('Japan TRANSFORMED'!N268-N$395)/N$396</f>
        <v>2.2448490324775214</v>
      </c>
      <c r="P268" s="29">
        <f>('Japan TRANSFORMED'!P268-P$395)/P$396</f>
        <v>8.7682608902884498E-2</v>
      </c>
      <c r="Q268" s="29">
        <f>('Japan TRANSFORMED'!Q268-Q$395)/Q$396</f>
        <v>-0.71966119381666294</v>
      </c>
    </row>
    <row r="269" spans="1:17">
      <c r="A269" s="1" t="s">
        <v>274</v>
      </c>
      <c r="B269" s="22">
        <f>('Japan TRANSFORMED'!B269-B$395)/B$396</f>
        <v>0.90940043504540768</v>
      </c>
      <c r="C269" s="29">
        <f>('Japan TRANSFORMED'!C269-C$395)/C$396</f>
        <v>0.58420013730884568</v>
      </c>
      <c r="D269" s="29">
        <f>('Japan TRANSFORMED'!D269-D$395)/D$396</f>
        <v>0.15671130298682279</v>
      </c>
      <c r="E269" s="29">
        <f>('Japan TRANSFORMED'!E269-'Japan NORMALIZED'!E$395)/'Japan NORMALIZED'!E$396</f>
        <v>1.1860310587565075</v>
      </c>
      <c r="F269" s="29">
        <f>('Japan TRANSFORMED'!F269-F$395)/F$396</f>
        <v>0.30414929674582414</v>
      </c>
      <c r="G269" s="29">
        <f>('Japan TRANSFORMED'!G269-G$395)/G$396</f>
        <v>2.8269565912145901E-3</v>
      </c>
      <c r="H269" s="29">
        <f>('Japan TRANSFORMED'!H269-H$395)/H$396</f>
        <v>5.1810527262546641E-4</v>
      </c>
      <c r="J269" s="29">
        <f>('Japan TRANSFORMED'!J269-J$395)/J$396</f>
        <v>-0.95581863762203756</v>
      </c>
      <c r="L269" s="29">
        <f>('Japan TRANSFORMED'!L269-L$395)/L$396</f>
        <v>1.4577730276922813</v>
      </c>
      <c r="M269" s="29">
        <f>('Japan TRANSFORMED'!M269-M$395)/M$396</f>
        <v>0.80560325033964841</v>
      </c>
      <c r="N269" s="29">
        <f>('Japan TRANSFORMED'!N269-N$395)/N$396</f>
        <v>1.6074160595407121</v>
      </c>
      <c r="P269" s="29">
        <f>('Japan TRANSFORMED'!P269-P$395)/P$396</f>
        <v>8.7682608902884498E-2</v>
      </c>
      <c r="Q269" s="29">
        <f>('Japan TRANSFORMED'!Q269-Q$395)/Q$396</f>
        <v>-0.36796501151346606</v>
      </c>
    </row>
    <row r="270" spans="1:17">
      <c r="A270" s="1" t="s">
        <v>275</v>
      </c>
      <c r="B270" s="22">
        <f>('Japan TRANSFORMED'!B270-B$395)/B$396</f>
        <v>0.99429225804797916</v>
      </c>
      <c r="C270" s="29">
        <f>('Japan TRANSFORMED'!C270-C$395)/C$396</f>
        <v>0.54435276090116747</v>
      </c>
      <c r="D270" s="29">
        <f>('Japan TRANSFORMED'!D270-D$395)/D$396</f>
        <v>0.20543384470109252</v>
      </c>
      <c r="E270" s="29">
        <f>('Japan TRANSFORMED'!E270-'Japan NORMALIZED'!E$395)/'Japan NORMALIZED'!E$396</f>
        <v>1.0097499682425366</v>
      </c>
      <c r="F270" s="29">
        <f>('Japan TRANSFORMED'!F270-F$395)/F$396</f>
        <v>0.30278311576017286</v>
      </c>
      <c r="G270" s="29">
        <f>('Japan TRANSFORMED'!G270-G$395)/G$396</f>
        <v>-0.64166864995931394</v>
      </c>
      <c r="H270" s="29">
        <f>('Japan TRANSFORMED'!H270-H$395)/H$396</f>
        <v>-5.4320716549791918E-2</v>
      </c>
      <c r="J270" s="29">
        <f>('Japan TRANSFORMED'!J270-J$395)/J$396</f>
        <v>0.3586782291573567</v>
      </c>
      <c r="L270" s="29">
        <f>('Japan TRANSFORMED'!L270-L$395)/L$396</f>
        <v>1.4485125756677386</v>
      </c>
      <c r="M270" s="29">
        <f>('Japan TRANSFORMED'!M270-M$395)/M$396</f>
        <v>0.22058819736619276</v>
      </c>
      <c r="N270" s="29">
        <f>('Japan TRANSFORMED'!N270-N$395)/N$396</f>
        <v>1.4759543427966257</v>
      </c>
      <c r="P270" s="29">
        <f>('Japan TRANSFORMED'!P270-P$395)/P$396</f>
        <v>8.7682608902884498E-2</v>
      </c>
      <c r="Q270" s="29">
        <f>('Japan TRANSFORMED'!Q270-Q$395)/Q$396</f>
        <v>-0.21164423523397988</v>
      </c>
    </row>
    <row r="271" spans="1:17">
      <c r="A271" s="1" t="s">
        <v>276</v>
      </c>
      <c r="B271" s="22">
        <f>('Japan TRANSFORMED'!B271-B$395)/B$396</f>
        <v>-0.89925823099964641</v>
      </c>
      <c r="C271" s="29">
        <f>('Japan TRANSFORMED'!C271-C$395)/C$396</f>
        <v>0.50230359054141227</v>
      </c>
      <c r="D271" s="29">
        <f>('Japan TRANSFORMED'!D271-D$395)/D$396</f>
        <v>0.1919789915541435</v>
      </c>
      <c r="E271" s="29">
        <f>('Japan TRANSFORMED'!E271-'Japan NORMALIZED'!E$395)/'Japan NORMALIZED'!E$396</f>
        <v>0.83346887772856559</v>
      </c>
      <c r="F271" s="29">
        <f>('Japan TRANSFORMED'!F271-F$395)/F$396</f>
        <v>-1.496201365305234</v>
      </c>
      <c r="G271" s="29">
        <f>('Japan TRANSFORMED'!G271-G$395)/G$396</f>
        <v>1.2729486648343327</v>
      </c>
      <c r="H271" s="29">
        <f>('Japan TRANSFORMED'!H271-H$395)/H$396</f>
        <v>4.2480612033203288E-2</v>
      </c>
      <c r="J271" s="29">
        <f>('Japan TRANSFORMED'!J271-J$395)/J$396</f>
        <v>0.15106859383901777</v>
      </c>
      <c r="L271" s="29">
        <f>('Japan TRANSFORMED'!L271-L$395)/L$396</f>
        <v>0.9381716091839819</v>
      </c>
      <c r="M271" s="29">
        <f>('Japan TRANSFORMED'!M271-M$395)/M$396</f>
        <v>0.46578156079410021</v>
      </c>
      <c r="N271" s="29">
        <f>('Japan TRANSFORMED'!N271-N$395)/N$396</f>
        <v>0.97598124941649678</v>
      </c>
      <c r="P271" s="29">
        <f>('Japan TRANSFORMED'!P271-P$395)/P$396</f>
        <v>8.7682608902884498E-2</v>
      </c>
      <c r="Q271" s="29">
        <f>('Japan TRANSFORMED'!Q271-Q$395)/Q$396</f>
        <v>-6.3378237526671086E-2</v>
      </c>
    </row>
    <row r="272" spans="1:17">
      <c r="A272" s="1" t="s">
        <v>277</v>
      </c>
      <c r="B272" s="22">
        <f>('Japan TRANSFORMED'!B272-B$395)/B$396</f>
        <v>0.92662374648339785</v>
      </c>
      <c r="C272" s="29">
        <f>('Japan TRANSFORMED'!C272-C$395)/C$396</f>
        <v>0.45582819172274047</v>
      </c>
      <c r="D272" s="29">
        <f>('Japan TRANSFORMED'!D272-D$395)/D$396</f>
        <v>0.27693335385168694</v>
      </c>
      <c r="E272" s="29">
        <f>('Japan TRANSFORMED'!E272-'Japan NORMALIZED'!E$395)/'Japan NORMALIZED'!E$396</f>
        <v>0.77470851422390852</v>
      </c>
      <c r="F272" s="29">
        <f>('Japan TRANSFORMED'!F272-F$395)/F$396</f>
        <v>-1.5041721888679742</v>
      </c>
      <c r="G272" s="29">
        <f>('Japan TRANSFORMED'!G272-G$395)/G$396</f>
        <v>-0.30029708960149093</v>
      </c>
      <c r="H272" s="29">
        <f>('Japan TRANSFORMED'!H272-H$395)/H$396</f>
        <v>-0.75591530857522338</v>
      </c>
      <c r="J272" s="29">
        <f>('Japan TRANSFORMED'!J272-J$395)/J$396</f>
        <v>0.13268697895110793</v>
      </c>
      <c r="L272" s="29">
        <f>('Japan TRANSFORMED'!L272-L$395)/L$396</f>
        <v>1.1874915280216169</v>
      </c>
      <c r="M272" s="29">
        <f>('Japan TRANSFORMED'!M272-M$395)/M$396</f>
        <v>0.26623167474741483</v>
      </c>
      <c r="N272" s="29">
        <f>('Japan TRANSFORMED'!N272-N$395)/N$396</f>
        <v>0.82030816436536003</v>
      </c>
      <c r="P272" s="29">
        <f>('Japan TRANSFORMED'!P272-P$395)/P$396</f>
        <v>8.7682608902884498E-2</v>
      </c>
      <c r="Q272" s="29">
        <f>('Japan TRANSFORMED'!Q272-Q$395)/Q$396</f>
        <v>-0.31496736303214101</v>
      </c>
    </row>
    <row r="273" spans="1:17">
      <c r="A273" s="1" t="s">
        <v>278</v>
      </c>
      <c r="B273" s="22">
        <f>('Japan TRANSFORMED'!B273-B$395)/B$396</f>
        <v>1.1063628911568575</v>
      </c>
      <c r="C273" s="29">
        <f>('Japan TRANSFORMED'!C273-C$395)/C$396</f>
        <v>0.28185611058333221</v>
      </c>
      <c r="D273" s="29">
        <f>('Japan TRANSFORMED'!D273-D$395)/D$396</f>
        <v>0.18025128497434909</v>
      </c>
      <c r="E273" s="29">
        <f>('Japan TRANSFORMED'!E273-'Japan NORMALIZED'!E$395)/'Japan NORMALIZED'!E$396</f>
        <v>0.42214633319596651</v>
      </c>
      <c r="F273" s="29">
        <f>('Japan TRANSFORMED'!F273-F$395)/F$396</f>
        <v>-1.5122435722554914</v>
      </c>
      <c r="G273" s="29">
        <f>('Japan TRANSFORMED'!G273-G$395)/G$396</f>
        <v>-1.4292719255078252</v>
      </c>
      <c r="H273" s="29">
        <f>('Japan TRANSFORMED'!H273-H$395)/H$396</f>
        <v>-0.28677519265673385</v>
      </c>
      <c r="J273" s="29">
        <f>('Japan TRANSFORMED'!J273-J$395)/J$396</f>
        <v>-0.58831921608325566</v>
      </c>
      <c r="L273" s="29">
        <f>('Japan TRANSFORMED'!L273-L$395)/L$396</f>
        <v>0.92906776843772609</v>
      </c>
      <c r="M273" s="29">
        <f>('Japan TRANSFORMED'!M273-M$395)/M$396</f>
        <v>0.51111141666345972</v>
      </c>
      <c r="N273" s="29">
        <f>('Japan TRANSFORMED'!N273-N$395)/N$396</f>
        <v>0.51096993375352107</v>
      </c>
      <c r="P273" s="29">
        <f>('Japan TRANSFORMED'!P273-P$395)/P$396</f>
        <v>8.7682608902884498E-2</v>
      </c>
      <c r="Q273" s="29">
        <f>('Japan TRANSFORMED'!Q273-Q$395)/Q$396</f>
        <v>-0.52462816365098597</v>
      </c>
    </row>
    <row r="274" spans="1:17">
      <c r="A274" s="1" t="s">
        <v>279</v>
      </c>
      <c r="B274" s="22">
        <f>('Japan TRANSFORMED'!B274-B$395)/B$396</f>
        <v>-1.7705693052246336</v>
      </c>
      <c r="C274" s="29">
        <f>('Japan TRANSFORMED'!C274-C$395)/C$396</f>
        <v>0.25794974297097423</v>
      </c>
      <c r="D274" s="29">
        <f>('Japan TRANSFORMED'!D274-D$395)/D$396</f>
        <v>0.15083530921392241</v>
      </c>
      <c r="E274" s="29">
        <f>('Japan TRANSFORMED'!E274-'Japan NORMALIZED'!E$395)/'Japan NORMALIZED'!E$396</f>
        <v>0.53966706020528055</v>
      </c>
      <c r="F274" s="29">
        <f>('Japan TRANSFORMED'!F274-F$395)/F$396</f>
        <v>-6.5308162323313712E-2</v>
      </c>
      <c r="G274" s="29">
        <f>('Japan TRANSFORMED'!G274-G$395)/G$396</f>
        <v>1.9457150570944834</v>
      </c>
      <c r="H274" s="29">
        <f>('Japan TRANSFORMED'!H274-H$395)/H$396</f>
        <v>0.46064094788505627</v>
      </c>
      <c r="J274" s="29">
        <f>('Japan TRANSFORMED'!J274-J$395)/J$396</f>
        <v>-1.0021055674779709</v>
      </c>
      <c r="L274" s="29">
        <f>('Japan TRANSFORMED'!L274-L$395)/L$396</f>
        <v>1.3065700765157373</v>
      </c>
      <c r="M274" s="29">
        <f>('Japan TRANSFORMED'!M274-M$395)/M$396</f>
        <v>-0.26746734243577208</v>
      </c>
      <c r="N274" s="29">
        <f>('Japan TRANSFORMED'!N274-N$395)/N$396</f>
        <v>0.30467363777295553</v>
      </c>
      <c r="P274" s="29">
        <f>('Japan TRANSFORMED'!P274-P$395)/P$396</f>
        <v>8.7682608902884498E-2</v>
      </c>
      <c r="Q274" s="29">
        <f>('Japan TRANSFORMED'!Q274-Q$395)/Q$396</f>
        <v>-0.56125076736128821</v>
      </c>
    </row>
    <row r="275" spans="1:17">
      <c r="A275" s="1" t="s">
        <v>280</v>
      </c>
      <c r="B275" s="22">
        <f>('Japan TRANSFORMED'!B275-B$395)/B$396</f>
        <v>-0.78634706932267484</v>
      </c>
      <c r="C275" s="29">
        <f>('Japan TRANSFORMED'!C275-C$395)/C$396</f>
        <v>0.22469385535180789</v>
      </c>
      <c r="D275" s="29">
        <f>('Japan TRANSFORMED'!D275-D$395)/D$396</f>
        <v>-6.7003094722610096E-2</v>
      </c>
      <c r="E275" s="29">
        <f>('Japan TRANSFORMED'!E275-'Japan NORMALIZED'!E$395)/'Japan NORMALIZED'!E$396</f>
        <v>0.48090669670062353</v>
      </c>
      <c r="F275" s="29">
        <f>('Japan TRANSFORMED'!F275-F$395)/F$396</f>
        <v>-6.543240061616927E-2</v>
      </c>
      <c r="G275" s="29">
        <f>('Japan TRANSFORMED'!G275-G$395)/G$396</f>
        <v>1.1669372432645109</v>
      </c>
      <c r="H275" s="29">
        <f>('Japan TRANSFORMED'!H275-H$395)/H$396</f>
        <v>0.30981544707987724</v>
      </c>
      <c r="J275" s="29">
        <f>('Japan TRANSFORMED'!J275-J$395)/J$396</f>
        <v>-1.0506425913270943</v>
      </c>
      <c r="L275" s="29">
        <f>('Japan TRANSFORMED'!L275-L$395)/L$396</f>
        <v>0.42381905154658334</v>
      </c>
      <c r="M275" s="29">
        <f>('Japan TRANSFORMED'!M275-M$395)/M$396</f>
        <v>-0.36222186541282314</v>
      </c>
      <c r="N275" s="29">
        <f>('Japan TRANSFORMED'!N275-N$395)/N$396</f>
        <v>3.9192368224750793E-2</v>
      </c>
      <c r="P275" s="29">
        <f>('Japan TRANSFORMED'!P275-P$395)/P$396</f>
        <v>8.7682608902884498E-2</v>
      </c>
      <c r="Q275" s="29">
        <f>('Japan TRANSFORMED'!Q275-Q$395)/Q$396</f>
        <v>-0.71448385406536508</v>
      </c>
    </row>
    <row r="276" spans="1:17">
      <c r="A276" s="1" t="s">
        <v>281</v>
      </c>
      <c r="B276" s="22">
        <f>('Japan TRANSFORMED'!B276-B$395)/B$396</f>
        <v>-0.65183714245720015</v>
      </c>
      <c r="C276" s="29">
        <f>('Japan TRANSFORMED'!C276-C$395)/C$396</f>
        <v>0.15013439200634854</v>
      </c>
      <c r="D276" s="29">
        <f>('Japan TRANSFORMED'!D276-D$395)/D$396</f>
        <v>-7.7872676430712648E-2</v>
      </c>
      <c r="E276" s="29">
        <f>('Japan TRANSFORMED'!E276-'Japan NORMALIZED'!E$395)/'Japan NORMALIZED'!E$396</f>
        <v>0.42214633319596651</v>
      </c>
      <c r="F276" s="29">
        <f>('Japan TRANSFORMED'!F276-F$395)/F$396</f>
        <v>-6.5556445286455461E-2</v>
      </c>
      <c r="G276" s="29">
        <f>('Japan TRANSFORMED'!G276-G$395)/G$396</f>
        <v>0.80016286623474731</v>
      </c>
      <c r="H276" s="29">
        <f>('Japan TRANSFORMED'!H276-H$395)/H$396</f>
        <v>0.19661074061434722</v>
      </c>
      <c r="J276" s="29">
        <f>('Japan TRANSFORMED'!J276-J$395)/J$396</f>
        <v>-1.3312268262506179</v>
      </c>
      <c r="L276" s="29">
        <f>('Japan TRANSFORMED'!L276-L$395)/L$396</f>
        <v>0.1714502734955774</v>
      </c>
      <c r="M276" s="29">
        <f>('Japan TRANSFORMED'!M276-M$395)/M$396</f>
        <v>0.55977986250788359</v>
      </c>
      <c r="N276" s="29">
        <f>('Japan TRANSFORMED'!N276-N$395)/N$396</f>
        <v>3.8485943150793976E-2</v>
      </c>
      <c r="P276" s="29">
        <f>('Japan TRANSFORMED'!P276-P$395)/P$396</f>
        <v>8.7682608902884498E-2</v>
      </c>
      <c r="Q276" s="29">
        <f>('Japan TRANSFORMED'!Q276-Q$395)/Q$396</f>
        <v>-0.47552038413430381</v>
      </c>
    </row>
    <row r="277" spans="1:17">
      <c r="A277" s="1" t="s">
        <v>282</v>
      </c>
      <c r="B277" s="22">
        <f>('Japan TRANSFORMED'!B277-B$395)/B$396</f>
        <v>-0.30356810805377804</v>
      </c>
      <c r="C277" s="29">
        <f>('Japan TRANSFORMED'!C277-C$395)/C$396</f>
        <v>0.11533997577846238</v>
      </c>
      <c r="D277" s="29">
        <f>('Japan TRANSFORMED'!D277-D$395)/D$396</f>
        <v>-0.13874233399609157</v>
      </c>
      <c r="E277" s="29">
        <f>('Japan TRANSFORMED'!E277-'Japan NORMALIZED'!E$395)/'Japan NORMALIZED'!E$396</f>
        <v>0.30462560618665252</v>
      </c>
      <c r="F277" s="29">
        <f>('Japan TRANSFORMED'!F277-F$395)/F$396</f>
        <v>-1.017940346676504E-2</v>
      </c>
      <c r="G277" s="29">
        <f>('Japan TRANSFORMED'!G277-G$395)/G$396</f>
        <v>0.65418718360824912</v>
      </c>
      <c r="H277" s="29">
        <f>('Japan TRANSFORMED'!H277-H$395)/H$396</f>
        <v>6.2801152133815763E-2</v>
      </c>
      <c r="J277" s="29">
        <f>('Japan TRANSFORMED'!J277-J$395)/J$396</f>
        <v>-1.6433556458084639</v>
      </c>
      <c r="L277" s="29">
        <f>('Japan TRANSFORMED'!L277-L$395)/L$396</f>
        <v>-0.33029968318816971</v>
      </c>
      <c r="M277" s="29">
        <f>('Japan TRANSFORMED'!M277-M$395)/M$396</f>
        <v>1.4281739598749204</v>
      </c>
      <c r="N277" s="29">
        <f>('Japan TRANSFORMED'!N277-N$395)/N$396</f>
        <v>0.30111912126490048</v>
      </c>
      <c r="P277" s="29">
        <f>('Japan TRANSFORMED'!P277-P$395)/P$396</f>
        <v>8.7682608902884498E-2</v>
      </c>
      <c r="Q277" s="29">
        <f>('Japan TRANSFORMED'!Q277-Q$395)/Q$396</f>
        <v>-0.4486776705885458</v>
      </c>
    </row>
    <row r="278" spans="1:17">
      <c r="A278" s="1" t="s">
        <v>283</v>
      </c>
      <c r="B278" s="22">
        <f>('Japan TRANSFORMED'!B278-B$395)/B$396</f>
        <v>5.5245340915298903E-2</v>
      </c>
      <c r="C278" s="29">
        <f>('Japan TRANSFORMED'!C278-C$395)/C$396</f>
        <v>0.12776655300270473</v>
      </c>
      <c r="D278" s="29">
        <f>('Japan TRANSFORMED'!D278-D$395)/D$396</f>
        <v>-0.29320481090071648</v>
      </c>
      <c r="E278" s="29">
        <f>('Japan TRANSFORMED'!E278-'Japan NORMALIZED'!E$395)/'Japan NORMALIZED'!E$396</f>
        <v>0.24586524268199553</v>
      </c>
      <c r="F278" s="29">
        <f>('Japan TRANSFORMED'!F278-F$395)/F$396</f>
        <v>-1.0404441830016351E-2</v>
      </c>
      <c r="G278" s="29">
        <f>('Japan TRANSFORMED'!G278-G$395)/G$396</f>
        <v>5.3536223845385381E-2</v>
      </c>
      <c r="H278" s="29">
        <f>('Japan TRANSFORMED'!H278-H$395)/H$396</f>
        <v>-0.19936526135332955</v>
      </c>
      <c r="J278" s="29">
        <f>('Japan TRANSFORMED'!J278-J$395)/J$396</f>
        <v>-1.0241775848806434</v>
      </c>
      <c r="L278" s="29">
        <f>('Japan TRANSFORMED'!L278-L$395)/L$396</f>
        <v>0.29670189868374519</v>
      </c>
      <c r="M278" s="29">
        <f>('Japan TRANSFORMED'!M278-M$395)/M$396</f>
        <v>0.46190158181544189</v>
      </c>
      <c r="N278" s="29">
        <f>('Japan TRANSFORMED'!N278-N$395)/N$396</f>
        <v>0.85264274288239905</v>
      </c>
      <c r="P278" s="29">
        <f>('Japan TRANSFORMED'!P278-P$395)/P$396</f>
        <v>8.7682608902884498E-2</v>
      </c>
      <c r="Q278" s="29">
        <f>('Japan TRANSFORMED'!Q278-Q$395)/Q$396</f>
        <v>-0.26874421396802922</v>
      </c>
    </row>
    <row r="279" spans="1:17">
      <c r="A279" s="1" t="s">
        <v>284</v>
      </c>
      <c r="B279" s="22">
        <f>('Japan TRANSFORMED'!B279-B$395)/B$396</f>
        <v>-0.23473715039453205</v>
      </c>
      <c r="C279" s="29">
        <f>('Japan TRANSFORMED'!C279-C$395)/C$396</f>
        <v>1.841267342935967E-2</v>
      </c>
      <c r="D279" s="29">
        <f>('Japan TRANSFORMED'!D279-D$395)/D$396</f>
        <v>-0.28691189517497251</v>
      </c>
      <c r="E279" s="29">
        <f>('Japan TRANSFORMED'!E279-'Japan NORMALIZED'!E$395)/'Japan NORMALIZED'!E$396</f>
        <v>0.18710487917733851</v>
      </c>
      <c r="F279" s="29">
        <f>('Japan TRANSFORMED'!F279-F$395)/F$396</f>
        <v>-1.0629008368044776E-2</v>
      </c>
      <c r="G279" s="29">
        <f>('Japan TRANSFORMED'!G279-G$395)/G$396</f>
        <v>6.1517788576330917E-2</v>
      </c>
      <c r="H279" s="29">
        <f>('Japan TRANSFORMED'!H279-H$395)/H$396</f>
        <v>-0.4545181685072377</v>
      </c>
      <c r="J279" s="29">
        <f>('Japan TRANSFORMED'!J279-J$395)/J$396</f>
        <v>0.1458424621774953</v>
      </c>
      <c r="L279" s="29">
        <f>('Japan TRANSFORMED'!L279-L$395)/L$396</f>
        <v>-0.7075451577864138</v>
      </c>
      <c r="M279" s="29">
        <f>('Japan TRANSFORMED'!M279-M$395)/M$396</f>
        <v>-1.0437037381827536</v>
      </c>
      <c r="N279" s="29">
        <f>('Japan TRANSFORMED'!N279-N$395)/N$396</f>
        <v>-0.34254875858173284</v>
      </c>
      <c r="P279" s="29">
        <f>('Japan TRANSFORMED'!P279-P$395)/P$396</f>
        <v>-0.12590323329644951</v>
      </c>
      <c r="Q279" s="29">
        <f>('Japan TRANSFORMED'!Q279-Q$395)/Q$396</f>
        <v>-0.29865378010658389</v>
      </c>
    </row>
    <row r="280" spans="1:17">
      <c r="A280" s="1" t="s">
        <v>285</v>
      </c>
      <c r="B280" s="22">
        <f>('Japan TRANSFORMED'!B280-B$395)/B$396</f>
        <v>0.51953721137231679</v>
      </c>
      <c r="C280" s="29">
        <f>('Japan TRANSFORMED'!C280-C$395)/C$396</f>
        <v>-1.1411111908823011E-2</v>
      </c>
      <c r="D280" s="29">
        <f>('Japan TRANSFORMED'!D280-D$395)/D$396</f>
        <v>3.0937557299877964E-2</v>
      </c>
      <c r="E280" s="29">
        <f>('Japan TRANSFORMED'!E280-'Japan NORMALIZED'!E$395)/'Japan NORMALIZED'!E$396</f>
        <v>1.0823788663367513E-2</v>
      </c>
      <c r="F280" s="29">
        <f>('Japan TRANSFORMED'!F280-F$395)/F$396</f>
        <v>-0.85243363767537783</v>
      </c>
      <c r="G280" s="29">
        <f>('Japan TRANSFORMED'!G280-G$395)/G$396</f>
        <v>-0.23146496524555302</v>
      </c>
      <c r="H280" s="29">
        <f>('Japan TRANSFORMED'!H280-H$395)/H$396</f>
        <v>-0.21683409342184531</v>
      </c>
      <c r="J280" s="29">
        <f>('Japan TRANSFORMED'!J280-J$395)/J$396</f>
        <v>0.77691742686062659</v>
      </c>
      <c r="L280" s="29">
        <f>('Japan TRANSFORMED'!L280-L$395)/L$396</f>
        <v>-0.20504854889222793</v>
      </c>
      <c r="M280" s="29">
        <f>('Japan TRANSFORMED'!M280-M$395)/M$396</f>
        <v>-0.60082412226249071</v>
      </c>
      <c r="N280" s="29">
        <f>('Japan TRANSFORMED'!N280-N$395)/N$396</f>
        <v>9.0992319053236036E-3</v>
      </c>
      <c r="P280" s="29">
        <f>('Japan TRANSFORMED'!P280-P$395)/P$396</f>
        <v>-0.12590323329644951</v>
      </c>
      <c r="Q280" s="29">
        <f>('Japan TRANSFORMED'!Q280-Q$395)/Q$396</f>
        <v>-0.11410833814434172</v>
      </c>
    </row>
    <row r="281" spans="1:17">
      <c r="A281" s="1" t="s">
        <v>286</v>
      </c>
      <c r="B281" s="22">
        <f>('Japan TRANSFORMED'!B281-B$395)/B$396</f>
        <v>1.1316996819938081</v>
      </c>
      <c r="C281" s="29">
        <f>('Japan TRANSFORMED'!C281-C$395)/C$396</f>
        <v>-7.6677656634418417E-2</v>
      </c>
      <c r="D281" s="29">
        <f>('Japan TRANSFORMED'!D281-D$395)/D$396</f>
        <v>-1.9326174315076661E-2</v>
      </c>
      <c r="E281" s="29">
        <f>('Japan TRANSFORMED'!E281-'Japan NORMALIZED'!E$395)/'Japan NORMALIZED'!E$396</f>
        <v>1.0823788663367513E-2</v>
      </c>
      <c r="F281" s="29">
        <f>('Japan TRANSFORMED'!F281-F$395)/F$396</f>
        <v>-0.85437050289875927</v>
      </c>
      <c r="G281" s="29">
        <f>('Japan TRANSFORMED'!G281-G$395)/G$396</f>
        <v>-7.5277441907957276E-3</v>
      </c>
      <c r="H281" s="29">
        <f>('Japan TRANSFORMED'!H281-H$395)/H$396</f>
        <v>-1.0163686426628673</v>
      </c>
      <c r="J281" s="29">
        <f>('Japan TRANSFORMED'!J281-J$395)/J$396</f>
        <v>0.28732717887085846</v>
      </c>
      <c r="L281" s="29">
        <f>('Japan TRANSFORMED'!L281-L$395)/L$396</f>
        <v>-0.45555130837633007</v>
      </c>
      <c r="M281" s="29">
        <f>('Japan TRANSFORMED'!M281-M$395)/M$396</f>
        <v>-1.2476635861164769</v>
      </c>
      <c r="N281" s="29">
        <f>('Japan TRANSFORMED'!N281-N$395)/N$396</f>
        <v>-0.27896213285469362</v>
      </c>
      <c r="P281" s="29">
        <f>('Japan TRANSFORMED'!P281-P$395)/P$396</f>
        <v>-0.12590323329644951</v>
      </c>
      <c r="Q281" s="29">
        <f>('Japan TRANSFORMED'!Q281-Q$395)/Q$396</f>
        <v>0.24927075910523147</v>
      </c>
    </row>
    <row r="282" spans="1:17">
      <c r="A282" s="1" t="s">
        <v>287</v>
      </c>
      <c r="B282" s="22">
        <f>('Japan TRANSFORMED'!B282-B$395)/B$396</f>
        <v>0.69091108030913995</v>
      </c>
      <c r="C282" s="29">
        <f>('Japan TRANSFORMED'!C282-C$395)/C$396</f>
        <v>-1.2831292163020813E-2</v>
      </c>
      <c r="D282" s="29">
        <f>('Japan TRANSFORMED'!D282-D$395)/D$396</f>
        <v>9.6056976134590022E-2</v>
      </c>
      <c r="E282" s="29">
        <f>('Japan TRANSFORMED'!E282-'Japan NORMALIZED'!E$395)/'Japan NORMALIZED'!E$396</f>
        <v>-0.1066969383459465</v>
      </c>
      <c r="F282" s="29">
        <f>('Japan TRANSFORMED'!F282-F$395)/F$396</f>
        <v>-0.85631935593982644</v>
      </c>
      <c r="G282" s="29">
        <f>('Japan TRANSFORMED'!G282-G$395)/G$396</f>
        <v>-0.12595465444648984</v>
      </c>
      <c r="H282" s="29">
        <f>('Japan TRANSFORMED'!H282-H$395)/H$396</f>
        <v>-0.40039356710171614</v>
      </c>
      <c r="J282" s="29">
        <f>('Japan TRANSFORMED'!J282-J$395)/J$396</f>
        <v>-0.37698007196861133</v>
      </c>
      <c r="L282" s="29">
        <f>('Japan TRANSFORMED'!L282-L$395)/L$396</f>
        <v>0.4233202952777726</v>
      </c>
      <c r="M282" s="29">
        <f>('Japan TRANSFORMED'!M282-M$395)/M$396</f>
        <v>0.26969546156661606</v>
      </c>
      <c r="N282" s="29">
        <f>('Japan TRANSFORMED'!N282-N$395)/N$396</f>
        <v>0.76576603858757575</v>
      </c>
      <c r="P282" s="29">
        <f>('Japan TRANSFORMED'!P282-P$395)/P$396</f>
        <v>8.7682608902884498E-2</v>
      </c>
      <c r="Q282" s="29">
        <f>('Japan TRANSFORMED'!Q282-Q$395)/Q$396</f>
        <v>0.21313037020545514</v>
      </c>
    </row>
    <row r="283" spans="1:17">
      <c r="A283" s="1" t="s">
        <v>288</v>
      </c>
      <c r="B283" s="22">
        <f>('Japan TRANSFORMED'!B283-B$395)/B$396</f>
        <v>0.54665277963475067</v>
      </c>
      <c r="C283" s="29">
        <f>('Japan TRANSFORMED'!C283-C$395)/C$396</f>
        <v>-2.2595031410644836E-2</v>
      </c>
      <c r="D283" s="29">
        <f>('Japan TRANSFORMED'!D283-D$395)/D$396</f>
        <v>0.12904983429670402</v>
      </c>
      <c r="E283" s="29">
        <f>('Japan TRANSFORMED'!E283-'Japan NORMALIZED'!E$395)/'Japan NORMALIZED'!E$396</f>
        <v>-0.1066969383459465</v>
      </c>
      <c r="F283" s="29">
        <f>('Japan TRANSFORMED'!F283-F$395)/F$396</f>
        <v>-0.89080289226610598</v>
      </c>
      <c r="G283" s="29">
        <f>('Japan TRANSFORMED'!G283-G$395)/G$396</f>
        <v>-0.36049560120615504</v>
      </c>
      <c r="H283" s="29">
        <f>('Japan TRANSFORMED'!H283-H$395)/H$396</f>
        <v>-0.48765702544532757</v>
      </c>
      <c r="J283" s="29">
        <f>('Japan TRANSFORMED'!J283-J$395)/J$396</f>
        <v>-0.43332932397624702</v>
      </c>
      <c r="L283" s="29">
        <f>('Japan TRANSFORMED'!L283-L$395)/L$396</f>
        <v>0.1716986647254706</v>
      </c>
      <c r="M283" s="29">
        <f>('Japan TRANSFORMED'!M283-M$395)/M$396</f>
        <v>-0.31236081844309505</v>
      </c>
      <c r="N283" s="29">
        <f>('Japan TRANSFORMED'!N283-N$395)/N$396</f>
        <v>0.38325697597385888</v>
      </c>
      <c r="P283" s="29">
        <f>('Japan TRANSFORMED'!P283-P$395)/P$396</f>
        <v>8.7682608902884498E-2</v>
      </c>
      <c r="Q283" s="29">
        <f>('Japan TRANSFORMED'!Q283-Q$395)/Q$396</f>
        <v>0.23948312251444612</v>
      </c>
    </row>
    <row r="284" spans="1:17">
      <c r="A284" s="1" t="s">
        <v>289</v>
      </c>
      <c r="B284" s="22">
        <f>('Japan TRANSFORMED'!B284-B$395)/B$396</f>
        <v>-1.4835675435865656</v>
      </c>
      <c r="C284" s="29">
        <f>('Japan TRANSFORMED'!C284-C$395)/C$396</f>
        <v>-4.5428596917205737E-2</v>
      </c>
      <c r="D284" s="29">
        <f>('Japan TRANSFORMED'!D284-D$395)/D$396</f>
        <v>9.4657681830356055E-2</v>
      </c>
      <c r="E284" s="29">
        <f>('Japan TRANSFORMED'!E284-'Japan NORMALIZED'!E$395)/'Japan NORMALIZED'!E$396</f>
        <v>1.3035517857658216</v>
      </c>
      <c r="F284" s="29">
        <f>('Japan TRANSFORMED'!F284-F$395)/F$396</f>
        <v>-0.89298414897218836</v>
      </c>
      <c r="G284" s="29">
        <f>('Japan TRANSFORMED'!G284-G$395)/G$396</f>
        <v>0.12427775869371747</v>
      </c>
      <c r="H284" s="29">
        <f>('Japan TRANSFORMED'!H284-H$395)/H$396</f>
        <v>3.8414209525183076</v>
      </c>
      <c r="J284" s="29">
        <f>('Japan TRANSFORMED'!J284-J$395)/J$396</f>
        <v>-0.41316786899704167</v>
      </c>
      <c r="L284" s="29">
        <f>('Japan TRANSFORMED'!L284-L$395)/L$396</f>
        <v>-3.3867824266456901</v>
      </c>
      <c r="M284" s="29">
        <f>('Japan TRANSFORMED'!M284-M$395)/M$396</f>
        <v>-2.6230339931643227</v>
      </c>
      <c r="N284" s="29">
        <f>('Japan TRANSFORMED'!N284-N$395)/N$396</f>
        <v>-4.7468727324511981</v>
      </c>
      <c r="P284" s="29">
        <f>('Japan TRANSFORMED'!P284-P$395)/P$396</f>
        <v>8.7682608902884498E-2</v>
      </c>
      <c r="Q284" s="29">
        <f>('Japan TRANSFORMED'!Q284-Q$395)/Q$396</f>
        <v>1.8568226685983764</v>
      </c>
    </row>
    <row r="285" spans="1:17">
      <c r="A285" s="1" t="s">
        <v>290</v>
      </c>
      <c r="B285" s="22">
        <f>('Japan TRANSFORMED'!B285-B$395)/B$396</f>
        <v>-0.95885671582200627</v>
      </c>
      <c r="C285" s="29">
        <f>('Japan TRANSFORMED'!C285-C$395)/C$396</f>
        <v>-4.6663299571974376E-2</v>
      </c>
      <c r="D285" s="29">
        <f>('Japan TRANSFORMED'!D285-D$395)/D$396</f>
        <v>9.9772793039315133E-2</v>
      </c>
      <c r="E285" s="29">
        <f>('Japan TRANSFORMED'!E285-'Japan NORMALIZED'!E$395)/'Japan NORMALIZED'!E$396</f>
        <v>1.4798328762797925</v>
      </c>
      <c r="F285" s="29">
        <f>('Japan TRANSFORMED'!F285-F$395)/F$396</f>
        <v>-0.89517973661702621</v>
      </c>
      <c r="G285" s="29">
        <f>('Japan TRANSFORMED'!G285-G$395)/G$396</f>
        <v>-1.6525531473492086</v>
      </c>
      <c r="H285" s="29">
        <f>('Japan TRANSFORMED'!H285-H$395)/H$396</f>
        <v>-0.44641527629205052</v>
      </c>
      <c r="J285" s="29">
        <f>('Japan TRANSFORMED'!J285-J$395)/J$396</f>
        <v>-0.46766880583320136</v>
      </c>
      <c r="L285" s="29">
        <f>('Japan TRANSFORMED'!L285-L$395)/L$396</f>
        <v>-3.7703029164471249</v>
      </c>
      <c r="M285" s="29">
        <f>('Japan TRANSFORMED'!M285-M$395)/M$396</f>
        <v>-1.6068028574192434</v>
      </c>
      <c r="N285" s="29">
        <f>('Japan TRANSFORMED'!N285-N$395)/N$396</f>
        <v>-4.4100189071527138</v>
      </c>
      <c r="P285" s="29">
        <f>('Japan TRANSFORMED'!P285-P$395)/P$396</f>
        <v>8.7682608902884498E-2</v>
      </c>
      <c r="Q285" s="29">
        <f>('Japan TRANSFORMED'!Q285-Q$395)/Q$396</f>
        <v>2.7623812457014032</v>
      </c>
    </row>
    <row r="286" spans="1:17">
      <c r="A286" s="1" t="s">
        <v>291</v>
      </c>
      <c r="B286" s="22">
        <f>('Japan TRANSFORMED'!B286-B$395)/B$396</f>
        <v>-0.16723348974963717</v>
      </c>
      <c r="C286" s="29">
        <f>('Japan TRANSFORMED'!C286-C$395)/C$396</f>
        <v>-2.4563401242965199E-2</v>
      </c>
      <c r="D286" s="29">
        <f>('Japan TRANSFORMED'!D286-D$395)/D$396</f>
        <v>-1.6316518967981721E-2</v>
      </c>
      <c r="E286" s="29">
        <f>('Japan TRANSFORMED'!E286-'Japan NORMALIZED'!E$395)/'Japan NORMALIZED'!E$396</f>
        <v>2.0086761478217054</v>
      </c>
      <c r="F286" s="29">
        <f>('Japan TRANSFORMED'!F286-F$395)/F$396</f>
        <v>7.306852723847175E-2</v>
      </c>
      <c r="G286" s="29">
        <f>('Japan TRANSFORMED'!G286-G$395)/G$396</f>
        <v>1.1049194112582461</v>
      </c>
      <c r="H286" s="29">
        <f>('Japan TRANSFORMED'!H286-H$395)/H$396</f>
        <v>-0.4017278762667969</v>
      </c>
      <c r="J286" s="29">
        <f>('Japan TRANSFORMED'!J286-J$395)/J$396</f>
        <v>-0.69073783019769552</v>
      </c>
      <c r="L286" s="29">
        <f>('Japan TRANSFORMED'!L286-L$395)/L$396</f>
        <v>-3.1262321557430028</v>
      </c>
      <c r="M286" s="29">
        <f>('Japan TRANSFORMED'!M286-M$395)/M$396</f>
        <v>-0.70844233327330286</v>
      </c>
      <c r="N286" s="29">
        <f>('Japan TRANSFORMED'!N286-N$395)/N$396</f>
        <v>-2.6514214197424217</v>
      </c>
      <c r="P286" s="29">
        <f>('Japan TRANSFORMED'!P286-P$395)/P$396</f>
        <v>8.7682608902884498E-2</v>
      </c>
      <c r="Q286" s="29">
        <f>('Japan TRANSFORMED'!Q286-Q$395)/Q$396</f>
        <v>1.2661667831208383</v>
      </c>
    </row>
    <row r="287" spans="1:17">
      <c r="A287" s="1" t="s">
        <v>292</v>
      </c>
      <c r="B287" s="22">
        <f>('Japan TRANSFORMED'!B287-B$395)/B$396</f>
        <v>-0.37366944559620618</v>
      </c>
      <c r="C287" s="29">
        <f>('Japan TRANSFORMED'!C287-C$395)/C$396</f>
        <v>3.0113538543707477E-2</v>
      </c>
      <c r="D287" s="29">
        <f>('Japan TRANSFORMED'!D287-D$395)/D$396</f>
        <v>-4.6522514451552803E-2</v>
      </c>
      <c r="E287" s="29">
        <f>('Japan TRANSFORMED'!E287-'Japan NORMALIZED'!E$395)/'Japan NORMALIZED'!E$396</f>
        <v>0.36338596969130954</v>
      </c>
      <c r="F287" s="29">
        <f>('Japan TRANSFORMED'!F287-F$395)/F$396</f>
        <v>7.2635026189205906E-2</v>
      </c>
      <c r="G287" s="29">
        <f>('Japan TRANSFORMED'!G287-G$395)/G$396</f>
        <v>0.30322491448412114</v>
      </c>
      <c r="H287" s="29">
        <f>('Japan TRANSFORMED'!H287-H$395)/H$396</f>
        <v>-0.32510759660458072</v>
      </c>
      <c r="J287" s="29">
        <f>('Japan TRANSFORMED'!J287-J$395)/J$396</f>
        <v>-0.56688689293180339</v>
      </c>
      <c r="L287" s="29">
        <f>('Japan TRANSFORMED'!L287-L$395)/L$396</f>
        <v>1.3303824994571463</v>
      </c>
      <c r="M287" s="29">
        <f>('Japan TRANSFORMED'!M287-M$395)/M$396</f>
        <v>4.1855816620630861</v>
      </c>
      <c r="N287" s="29">
        <f>('Japan TRANSFORMED'!N287-N$395)/N$396</f>
        <v>3.5572676312764404</v>
      </c>
      <c r="P287" s="29">
        <f>('Japan TRANSFORMED'!P287-P$395)/P$396</f>
        <v>8.7682608902884498E-2</v>
      </c>
      <c r="Q287" s="29">
        <f>('Japan TRANSFORMED'!Q287-Q$395)/Q$396</f>
        <v>-0.98942218146300842</v>
      </c>
    </row>
    <row r="288" spans="1:17">
      <c r="A288" s="1" t="s">
        <v>293</v>
      </c>
      <c r="B288" s="22">
        <f>('Japan TRANSFORMED'!B288-B$395)/B$396</f>
        <v>0.98077060333904098</v>
      </c>
      <c r="C288" s="29">
        <f>('Japan TRANSFORMED'!C288-C$395)/C$396</f>
        <v>5.0942848938631345E-2</v>
      </c>
      <c r="D288" s="29">
        <f>('Japan TRANSFORMED'!D288-D$395)/D$396</f>
        <v>-5.3055160300182112E-2</v>
      </c>
      <c r="E288" s="29">
        <f>('Japan TRANSFORMED'!E288-'Japan NORMALIZED'!E$395)/'Japan NORMALIZED'!E$396</f>
        <v>0.36338596969130954</v>
      </c>
      <c r="F288" s="29">
        <f>('Japan TRANSFORMED'!F288-F$395)/F$396</f>
        <v>7.2202785854132853E-2</v>
      </c>
      <c r="G288" s="29">
        <f>('Japan TRANSFORMED'!G288-G$395)/G$396</f>
        <v>0.4233231531119398</v>
      </c>
      <c r="H288" s="29">
        <f>('Japan TRANSFORMED'!H288-H$395)/H$396</f>
        <v>-0.65224097220148514</v>
      </c>
      <c r="J288" s="29">
        <f>('Japan TRANSFORMED'!J288-J$395)/J$396</f>
        <v>1.1231389746910958E-2</v>
      </c>
      <c r="L288" s="29">
        <f>('Japan TRANSFORMED'!L288-L$395)/L$396</f>
        <v>1.9701917908073581</v>
      </c>
      <c r="M288" s="29">
        <f>('Japan TRANSFORMED'!M288-M$395)/M$396</f>
        <v>2.7144433931421958</v>
      </c>
      <c r="N288" s="29">
        <f>('Japan TRANSFORMED'!N288-N$395)/N$396</f>
        <v>3.2880975897767573</v>
      </c>
      <c r="P288" s="29">
        <f>('Japan TRANSFORMED'!P288-P$395)/P$396</f>
        <v>8.7682608902884498E-2</v>
      </c>
      <c r="Q288" s="29">
        <f>('Japan TRANSFORMED'!Q288-Q$395)/Q$396</f>
        <v>-2.1847204148758759</v>
      </c>
    </row>
    <row r="289" spans="1:17">
      <c r="A289" s="1" t="s">
        <v>294</v>
      </c>
      <c r="B289" s="22">
        <f>('Japan TRANSFORMED'!B289-B$395)/B$396</f>
        <v>-2.1071736256484797</v>
      </c>
      <c r="C289" s="29">
        <f>('Japan TRANSFORMED'!C289-C$395)/C$396</f>
        <v>4.8630003065379582E-2</v>
      </c>
      <c r="D289" s="29">
        <f>('Japan TRANSFORMED'!D289-D$395)/D$396</f>
        <v>-0.11454072529589802</v>
      </c>
      <c r="E289" s="29">
        <f>('Japan TRANSFORMED'!E289-'Japan NORMALIZED'!E$395)/'Japan NORMALIZED'!E$396</f>
        <v>0.42214633319596651</v>
      </c>
      <c r="F289" s="29">
        <f>('Japan TRANSFORMED'!F289-F$395)/F$396</f>
        <v>-1.7525171843799828E-2</v>
      </c>
      <c r="G289" s="29">
        <f>('Japan TRANSFORMED'!G289-G$395)/G$396</f>
        <v>1.2741909557966022</v>
      </c>
      <c r="H289" s="29">
        <f>('Japan TRANSFORMED'!H289-H$395)/H$396</f>
        <v>0.20573503402921786</v>
      </c>
      <c r="J289" s="29">
        <f>('Japan TRANSFORMED'!J289-J$395)/J$396</f>
        <v>-0.19948053749534908</v>
      </c>
      <c r="L289" s="29">
        <f>('Japan TRANSFORMED'!L289-L$395)/L$396</f>
        <v>1.7067634175044379</v>
      </c>
      <c r="M289" s="29">
        <f>('Japan TRANSFORMED'!M289-M$395)/M$396</f>
        <v>0.27061103860668501</v>
      </c>
      <c r="N289" s="29">
        <f>('Japan TRANSFORMED'!N289-N$395)/N$396</f>
        <v>1.8583869724124171</v>
      </c>
      <c r="P289" s="29">
        <f>('Japan TRANSFORMED'!P289-P$395)/P$396</f>
        <v>8.7682608902884498E-2</v>
      </c>
      <c r="Q289" s="29">
        <f>('Japan TRANSFORMED'!Q289-Q$395)/Q$396</f>
        <v>-0.71871462132743102</v>
      </c>
    </row>
    <row r="290" spans="1:17">
      <c r="A290" s="1" t="s">
        <v>295</v>
      </c>
      <c r="B290" s="22">
        <f>('Japan TRANSFORMED'!B290-B$395)/B$396</f>
        <v>-0.6772839755267015</v>
      </c>
      <c r="C290" s="29">
        <f>('Japan TRANSFORMED'!C290-C$395)/C$396</f>
        <v>3.6898449708149629E-2</v>
      </c>
      <c r="D290" s="29">
        <f>('Japan TRANSFORMED'!D290-D$395)/D$396</f>
        <v>-0.17855932804261612</v>
      </c>
      <c r="E290" s="29">
        <f>('Japan TRANSFORMED'!E290-'Japan NORMALIZED'!E$395)/'Japan NORMALIZED'!E$396</f>
        <v>0.59842742370993751</v>
      </c>
      <c r="F290" s="29">
        <f>('Japan TRANSFORMED'!F290-F$395)/F$396</f>
        <v>-1.773506420276048E-2</v>
      </c>
      <c r="G290" s="29">
        <f>('Japan TRANSFORMED'!G290-G$395)/G$396</f>
        <v>1.2317491461920624</v>
      </c>
      <c r="H290" s="29">
        <f>('Japan TRANSFORMED'!H290-H$395)/H$396</f>
        <v>0.61577545566820624</v>
      </c>
      <c r="J290" s="29">
        <f>('Japan TRANSFORMED'!J290-J$395)/J$396</f>
        <v>-0.35511931061373425</v>
      </c>
      <c r="L290" s="29">
        <f>('Japan TRANSFORMED'!L290-L$395)/L$396</f>
        <v>0.80963333936564097</v>
      </c>
      <c r="M290" s="29">
        <f>('Japan TRANSFORMED'!M290-M$395)/M$396</f>
        <v>-1.0900710263285396</v>
      </c>
      <c r="N290" s="29">
        <f>('Japan TRANSFORMED'!N290-N$395)/N$396</f>
        <v>0.51636537296112772</v>
      </c>
      <c r="P290" s="29">
        <f>('Japan TRANSFORMED'!P290-P$395)/P$396</f>
        <v>8.7682608902884498E-2</v>
      </c>
      <c r="Q290" s="29">
        <f>('Japan TRANSFORMED'!Q290-Q$395)/Q$396</f>
        <v>-0.42362465821833706</v>
      </c>
    </row>
    <row r="291" spans="1:17">
      <c r="A291" s="1" t="s">
        <v>296</v>
      </c>
      <c r="B291" s="22">
        <f>('Japan TRANSFORMED'!B291-B$395)/B$396</f>
        <v>-9.2527728302435483E-2</v>
      </c>
      <c r="C291" s="29">
        <f>('Japan TRANSFORMED'!C291-C$395)/C$396</f>
        <v>3.5359921099429842E-2</v>
      </c>
      <c r="D291" s="29">
        <f>('Japan TRANSFORMED'!D291-D$395)/D$396</f>
        <v>-9.9622736670687398E-2</v>
      </c>
      <c r="E291" s="29">
        <f>('Japan TRANSFORMED'!E291-'Japan NORMALIZED'!E$395)/'Japan NORMALIZED'!E$396</f>
        <v>0.77470851422390852</v>
      </c>
      <c r="F291" s="29">
        <f>('Japan TRANSFORMED'!F291-F$395)/F$396</f>
        <v>-1.7944531536994029E-2</v>
      </c>
      <c r="G291" s="29">
        <f>('Japan TRANSFORMED'!G291-G$395)/G$396</f>
        <v>0.43851796638164453</v>
      </c>
      <c r="H291" s="29">
        <f>('Japan TRANSFORMED'!H291-H$395)/H$396</f>
        <v>0.19952941412833761</v>
      </c>
      <c r="J291" s="29">
        <f>('Japan TRANSFORMED'!J291-J$395)/J$396</f>
        <v>-0.57442989343543982</v>
      </c>
      <c r="L291" s="29">
        <f>('Japan TRANSFORMED'!L291-L$395)/L$396</f>
        <v>0.55434603045532471</v>
      </c>
      <c r="M291" s="29">
        <f>('Japan TRANSFORMED'!M291-M$395)/M$396</f>
        <v>-0.69543030161446762</v>
      </c>
      <c r="N291" s="29">
        <f>('Japan TRANSFORMED'!N291-N$395)/N$396</f>
        <v>0.71559261642180294</v>
      </c>
      <c r="P291" s="29">
        <f>('Japan TRANSFORMED'!P291-P$395)/P$396</f>
        <v>8.7682608902884498E-2</v>
      </c>
      <c r="Q291" s="29">
        <f>('Japan TRANSFORMED'!Q291-Q$395)/Q$396</f>
        <v>-0.12131806887011277</v>
      </c>
    </row>
    <row r="292" spans="1:17">
      <c r="A292" s="1" t="s">
        <v>297</v>
      </c>
      <c r="B292" s="22">
        <f>('Japan TRANSFORMED'!B292-B$395)/B$396</f>
        <v>-0.56823270821533944</v>
      </c>
      <c r="C292" s="29">
        <f>('Japan TRANSFORMED'!C292-C$395)/C$396</f>
        <v>1.4530610704505977E-2</v>
      </c>
      <c r="D292" s="29">
        <f>('Japan TRANSFORMED'!D292-D$395)/D$396</f>
        <v>-7.4211343644826289E-2</v>
      </c>
      <c r="E292" s="29">
        <f>('Japan TRANSFORMED'!E292-'Japan NORMALIZED'!E$395)/'Japan NORMALIZED'!E$396</f>
        <v>1.1272706952518505</v>
      </c>
      <c r="F292" s="29">
        <f>('Japan TRANSFORMED'!F292-F$395)/F$396</f>
        <v>0.36494432173885039</v>
      </c>
      <c r="G292" s="29">
        <f>('Japan TRANSFORMED'!G292-G$395)/G$396</f>
        <v>-0.39026966742186808</v>
      </c>
      <c r="H292" s="29">
        <f>('Japan TRANSFORMED'!H292-H$395)/H$396</f>
        <v>0.22235045655414906</v>
      </c>
      <c r="J292" s="29">
        <f>('Japan TRANSFORMED'!J292-J$395)/J$396</f>
        <v>-0.80993475700162576</v>
      </c>
      <c r="L292" s="29">
        <f>('Japan TRANSFORMED'!L292-L$395)/L$396</f>
        <v>0.17370364305410341</v>
      </c>
      <c r="M292" s="29">
        <f>('Japan TRANSFORMED'!M292-M$395)/M$396</f>
        <v>-0.22054760159265854</v>
      </c>
      <c r="N292" s="29">
        <f>('Japan TRANSFORMED'!N292-N$395)/N$396</f>
        <v>-0.31484056098696239</v>
      </c>
      <c r="P292" s="29">
        <f>('Japan TRANSFORMED'!P292-P$395)/P$396</f>
        <v>8.7682608902884498E-2</v>
      </c>
      <c r="Q292" s="29">
        <f>('Japan TRANSFORMED'!Q292-Q$395)/Q$396</f>
        <v>0.19216988916961167</v>
      </c>
    </row>
    <row r="293" spans="1:17">
      <c r="A293" s="1" t="s">
        <v>298</v>
      </c>
      <c r="B293" s="22">
        <f>('Japan TRANSFORMED'!B293-B$395)/B$396</f>
        <v>7.3171750989902154E-2</v>
      </c>
      <c r="C293" s="29">
        <f>('Japan TRANSFORMED'!C293-C$395)/C$396</f>
        <v>3.6898449708149629E-2</v>
      </c>
      <c r="D293" s="29">
        <f>('Japan TRANSFORMED'!D293-D$395)/D$396</f>
        <v>-0.18359366062321131</v>
      </c>
      <c r="E293" s="29">
        <f>('Japan TRANSFORMED'!E293-'Japan NORMALIZED'!E$395)/'Japan NORMALIZED'!E$396</f>
        <v>1.1272706952518505</v>
      </c>
      <c r="F293" s="29">
        <f>('Japan TRANSFORMED'!F293-F$395)/F$396</f>
        <v>0.36324643283080199</v>
      </c>
      <c r="G293" s="29">
        <f>('Japan TRANSFORMED'!G293-G$395)/G$396</f>
        <v>0.24364664176078479</v>
      </c>
      <c r="H293" s="29">
        <f>('Japan TRANSFORMED'!H293-H$395)/H$396</f>
        <v>-0.40698515725680789</v>
      </c>
      <c r="J293" s="29">
        <f>('Japan TRANSFORMED'!J293-J$395)/J$396</f>
        <v>-0.18495221737558495</v>
      </c>
      <c r="L293" s="29">
        <f>('Japan TRANSFORMED'!L293-L$395)/L$396</f>
        <v>0.42582401204483905</v>
      </c>
      <c r="M293" s="29">
        <f>('Japan TRANSFORMED'!M293-M$395)/M$396</f>
        <v>0.70809241617967178</v>
      </c>
      <c r="N293" s="29">
        <f>('Japan TRANSFORMED'!N293-N$395)/N$396</f>
        <v>0.44868027881026273</v>
      </c>
      <c r="P293" s="29">
        <f>('Japan TRANSFORMED'!P293-P$395)/P$396</f>
        <v>8.7682608902884498E-2</v>
      </c>
      <c r="Q293" s="29">
        <f>('Japan TRANSFORMED'!Q293-Q$395)/Q$396</f>
        <v>-0.43838068920864059</v>
      </c>
    </row>
    <row r="294" spans="1:17">
      <c r="A294" s="1" t="s">
        <v>299</v>
      </c>
      <c r="B294" s="22">
        <f>('Japan TRANSFORMED'!B294-B$395)/B$396</f>
        <v>0.34072348531216157</v>
      </c>
      <c r="C294" s="29">
        <f>('Japan TRANSFORMED'!C294-C$395)/C$396</f>
        <v>4.4990636796577076E-2</v>
      </c>
      <c r="D294" s="29">
        <f>('Japan TRANSFORMED'!D294-D$395)/D$396</f>
        <v>-0.19869665836499684</v>
      </c>
      <c r="E294" s="29">
        <f>('Japan TRANSFORMED'!E294-'Japan NORMALIZED'!E$395)/'Japan NORMALIZED'!E$396</f>
        <v>1.0685103317471936</v>
      </c>
      <c r="F294" s="29">
        <f>('Japan TRANSFORMED'!F294-F$395)/F$396</f>
        <v>0.3615582953658133</v>
      </c>
      <c r="G294" s="29">
        <f>('Japan TRANSFORMED'!G294-G$395)/G$396</f>
        <v>0.57003108375608968</v>
      </c>
      <c r="H294" s="29">
        <f>('Japan TRANSFORMED'!H294-H$395)/H$396</f>
        <v>-0.36963216503537133</v>
      </c>
      <c r="J294" s="29">
        <f>('Japan TRANSFORMED'!J294-J$395)/J$396</f>
        <v>0.15298262872883936</v>
      </c>
      <c r="L294" s="29">
        <f>('Japan TRANSFORMED'!L294-L$395)/L$396</f>
        <v>-7.9424704846296962E-2</v>
      </c>
      <c r="M294" s="29">
        <f>('Japan TRANSFORMED'!M294-M$395)/M$396</f>
        <v>0.21929348037481827</v>
      </c>
      <c r="N294" s="29">
        <f>('Japan TRANSFORMED'!N294-N$395)/N$396</f>
        <v>6.7121399813554083E-2</v>
      </c>
      <c r="P294" s="29">
        <f>('Japan TRANSFORMED'!P294-P$395)/P$396</f>
        <v>8.7682608902884498E-2</v>
      </c>
      <c r="Q294" s="29">
        <f>('Japan TRANSFORMED'!Q294-Q$395)/Q$396</f>
        <v>-0.33310438647753615</v>
      </c>
    </row>
    <row r="295" spans="1:17">
      <c r="A295" s="1" t="s">
        <v>300</v>
      </c>
      <c r="B295" s="22">
        <f>('Japan TRANSFORMED'!B295-B$395)/B$396</f>
        <v>1.4955520463455552</v>
      </c>
      <c r="C295" s="29">
        <f>('Japan TRANSFORMED'!C295-C$395)/C$396</f>
        <v>3.2751049972464918E-2</v>
      </c>
      <c r="D295" s="29">
        <f>('Japan TRANSFORMED'!D295-D$395)/D$396</f>
        <v>-0.19887100754527839</v>
      </c>
      <c r="E295" s="29">
        <f>('Japan TRANSFORMED'!E295-'Japan NORMALIZED'!E$395)/'Japan NORMALIZED'!E$396</f>
        <v>1.0685103317471936</v>
      </c>
      <c r="F295" s="29">
        <f>('Japan TRANSFORMED'!F295-F$395)/F$396</f>
        <v>-1.218707438364675</v>
      </c>
      <c r="G295" s="29">
        <f>('Japan TRANSFORMED'!G295-G$395)/G$396</f>
        <v>-1.4564067608246363</v>
      </c>
      <c r="H295" s="29">
        <f>('Japan TRANSFORMED'!H295-H$395)/H$396</f>
        <v>-0.8538140894632309</v>
      </c>
      <c r="J295" s="29">
        <f>('Japan TRANSFORMED'!J295-J$395)/J$396</f>
        <v>1.2124824841277975</v>
      </c>
      <c r="L295" s="29">
        <f>('Japan TRANSFORMED'!L295-L$395)/L$396</f>
        <v>0.29932299388054007</v>
      </c>
      <c r="M295" s="29">
        <f>('Japan TRANSFORMED'!M295-M$395)/M$396</f>
        <v>0.99710037483389569</v>
      </c>
      <c r="N295" s="29">
        <f>('Japan TRANSFORMED'!N295-N$395)/N$396</f>
        <v>0.59604785861468157</v>
      </c>
      <c r="P295" s="29">
        <f>('Japan TRANSFORMED'!P295-P$395)/P$396</f>
        <v>8.7682608902884498E-2</v>
      </c>
      <c r="Q295" s="29">
        <f>('Japan TRANSFORMED'!Q295-Q$395)/Q$396</f>
        <v>-1.1939667930983267</v>
      </c>
    </row>
    <row r="296" spans="1:17">
      <c r="A296" s="1" t="s">
        <v>301</v>
      </c>
      <c r="B296" s="22">
        <f>('Japan TRANSFORMED'!B296-B$395)/B$396</f>
        <v>1.3008821754794313</v>
      </c>
      <c r="C296" s="29">
        <f>('Japan TRANSFORMED'!C296-C$395)/C$396</f>
        <v>3.002903781858568E-2</v>
      </c>
      <c r="D296" s="29">
        <f>('Japan TRANSFORMED'!D296-D$395)/D$396</f>
        <v>-0.19446324233131496</v>
      </c>
      <c r="E296" s="29">
        <f>('Japan TRANSFORMED'!E296-'Japan NORMALIZED'!E$395)/'Japan NORMALIZED'!E$396</f>
        <v>0.89222924123322256</v>
      </c>
      <c r="F296" s="29">
        <f>('Japan TRANSFORMED'!F296-F$395)/F$396</f>
        <v>-1.2235722929745723</v>
      </c>
      <c r="G296" s="29">
        <f>('Japan TRANSFORMED'!G296-G$395)/G$396</f>
        <v>-2.0736885354549002</v>
      </c>
      <c r="H296" s="29">
        <f>('Japan TRANSFORMED'!H296-H$395)/H$396</f>
        <v>-0.31510534033624732</v>
      </c>
      <c r="J296" s="29">
        <f>('Japan TRANSFORMED'!J296-J$395)/J$396</f>
        <v>1.1024836373982485</v>
      </c>
      <c r="L296" s="29">
        <f>('Japan TRANSFORMED'!L296-L$395)/L$396</f>
        <v>-0.71130075147356142</v>
      </c>
      <c r="M296" s="29">
        <f>('Japan TRANSFORMED'!M296-M$395)/M$396</f>
        <v>0.16294982616652856</v>
      </c>
      <c r="N296" s="29">
        <f>('Japan TRANSFORMED'!N296-N$395)/N$396</f>
        <v>-4.898041226929984E-2</v>
      </c>
      <c r="P296" s="29">
        <f>('Japan TRANSFORMED'!P296-P$395)/P$396</f>
        <v>8.7682608902884498E-2</v>
      </c>
      <c r="Q296" s="29">
        <f>('Japan TRANSFORMED'!Q296-Q$395)/Q$396</f>
        <v>-0.56390560587224325</v>
      </c>
    </row>
    <row r="297" spans="1:17">
      <c r="A297" s="1" t="s">
        <v>302</v>
      </c>
      <c r="B297" s="22">
        <f>('Japan TRANSFORMED'!B297-B$395)/B$396</f>
        <v>-0.82344715639293975</v>
      </c>
      <c r="C297" s="29">
        <f>('Japan TRANSFORMED'!C297-C$395)/C$396</f>
        <v>5.0976696568026218E-2</v>
      </c>
      <c r="D297" s="29">
        <f>('Japan TRANSFORMED'!D297-D$395)/D$396</f>
        <v>-0.25508772136192348</v>
      </c>
      <c r="E297" s="29">
        <f>('Japan TRANSFORMED'!E297-'Japan NORMALIZED'!E$395)/'Japan NORMALIZED'!E$396</f>
        <v>0.89222924123322256</v>
      </c>
      <c r="F297" s="29">
        <f>('Japan TRANSFORMED'!F297-F$395)/F$396</f>
        <v>-1.2284849969821179</v>
      </c>
      <c r="G297" s="29">
        <f>('Japan TRANSFORMED'!G297-G$395)/G$396</f>
        <v>0.63974434784000112</v>
      </c>
      <c r="H297" s="29">
        <f>('Japan TRANSFORMED'!H297-H$395)/H$396</f>
        <v>-0.49462019793122519</v>
      </c>
      <c r="J297" s="29">
        <f>('Japan TRANSFORMED'!J297-J$395)/J$396</f>
        <v>0.14025152334121013</v>
      </c>
      <c r="L297" s="29">
        <f>('Japan TRANSFORMED'!L297-L$395)/L$396</f>
        <v>-0.45930694655158977</v>
      </c>
      <c r="M297" s="29">
        <f>('Japan TRANSFORMED'!M297-M$395)/M$396</f>
        <v>-0.12567007187493398</v>
      </c>
      <c r="N297" s="29">
        <f>('Japan TRANSFORMED'!N297-N$395)/N$396</f>
        <v>-0.2817905111135029</v>
      </c>
      <c r="P297" s="29">
        <f>('Japan TRANSFORMED'!P297-P$395)/P$396</f>
        <v>8.7682608902884498E-2</v>
      </c>
      <c r="Q297" s="29">
        <f>('Japan TRANSFORMED'!Q297-Q$395)/Q$396</f>
        <v>4.9198518592972577E-2</v>
      </c>
    </row>
    <row r="298" spans="1:17">
      <c r="A298" s="1" t="s">
        <v>303</v>
      </c>
      <c r="B298" s="22">
        <f>('Japan TRANSFORMED'!B298-B$395)/B$396</f>
        <v>-1.9304056676332788</v>
      </c>
      <c r="C298" s="29">
        <f>('Japan TRANSFORMED'!C298-C$395)/C$396</f>
        <v>3.7052755380113975E-2</v>
      </c>
      <c r="D298" s="29">
        <f>('Japan TRANSFORMED'!D298-D$395)/D$396</f>
        <v>-0.34387646274453265</v>
      </c>
      <c r="E298" s="29">
        <f>('Japan TRANSFORMED'!E298-'Japan NORMALIZED'!E$395)/'Japan NORMALIZED'!E$396</f>
        <v>0.95098960473787952</v>
      </c>
      <c r="F298" s="29">
        <f>('Japan TRANSFORMED'!F298-F$395)/F$396</f>
        <v>0.3082484088864183</v>
      </c>
      <c r="G298" s="29">
        <f>('Japan TRANSFORMED'!G298-G$395)/G$396</f>
        <v>1.408999747069396</v>
      </c>
      <c r="H298" s="29">
        <f>('Japan TRANSFORMED'!H298-H$395)/H$396</f>
        <v>-5.3733289928173798E-2</v>
      </c>
      <c r="J298" s="29">
        <f>('Japan TRANSFORMED'!J298-J$395)/J$396</f>
        <v>-0.9310574372243422</v>
      </c>
      <c r="L298" s="29">
        <f>('Japan TRANSFORMED'!L298-L$395)/L$396</f>
        <v>-0.96493535640692818</v>
      </c>
      <c r="M298" s="29">
        <f>('Japan TRANSFORMED'!M298-M$395)/M$396</f>
        <v>-7.3243913660154994E-2</v>
      </c>
      <c r="N298" s="29">
        <f>('Japan TRANSFORMED'!N298-N$395)/N$396</f>
        <v>-0.75467883864507845</v>
      </c>
      <c r="P298" s="29">
        <f>('Japan TRANSFORMED'!P298-P$395)/P$396</f>
        <v>8.7682608902884498E-2</v>
      </c>
      <c r="Q298" s="29">
        <f>('Japan TRANSFORMED'!Q298-Q$395)/Q$396</f>
        <v>-0.1253957103216839</v>
      </c>
    </row>
    <row r="299" spans="1:17">
      <c r="A299" s="1" t="s">
        <v>304</v>
      </c>
      <c r="B299" s="22">
        <f>('Japan TRANSFORMED'!B299-B$395)/B$396</f>
        <v>-0.33990852667616278</v>
      </c>
      <c r="C299" s="29">
        <f>('Japan TRANSFORMED'!C299-C$395)/C$396</f>
        <v>4.0687017232932846E-2</v>
      </c>
      <c r="D299" s="29">
        <f>('Japan TRANSFORMED'!D299-D$395)/D$396</f>
        <v>-0.41840386757766024</v>
      </c>
      <c r="E299" s="29">
        <f>('Japan TRANSFORMED'!E299-'Japan NORMALIZED'!E$395)/'Japan NORMALIZED'!E$396</f>
        <v>0.95098960473787952</v>
      </c>
      <c r="F299" s="29">
        <f>('Japan TRANSFORMED'!F299-F$395)/F$396</f>
        <v>0.30686099181727178</v>
      </c>
      <c r="G299" s="29">
        <f>('Japan TRANSFORMED'!G299-G$395)/G$396</f>
        <v>0.66143536898843436</v>
      </c>
      <c r="H299" s="29">
        <f>('Japan TRANSFORMED'!H299-H$395)/H$396</f>
        <v>0.20380763235864952</v>
      </c>
      <c r="J299" s="29">
        <f>('Japan TRANSFORMED'!J299-J$395)/J$396</f>
        <v>-2.074444381033155</v>
      </c>
      <c r="L299" s="29">
        <f>('Japan TRANSFORMED'!L299-L$395)/L$396</f>
        <v>-0.33305930977966602</v>
      </c>
      <c r="M299" s="29">
        <f>('Japan TRANSFORMED'!M299-M$395)/M$396</f>
        <v>3.0487842002203232E-2</v>
      </c>
      <c r="N299" s="29">
        <f>('Japan TRANSFORMED'!N299-N$395)/N$396</f>
        <v>-0.90564896326375721</v>
      </c>
      <c r="P299" s="29">
        <f>('Japan TRANSFORMED'!P299-P$395)/P$396</f>
        <v>8.7682608902884498E-2</v>
      </c>
      <c r="Q299" s="29">
        <f>('Japan TRANSFORMED'!Q299-Q$395)/Q$396</f>
        <v>0.21894680551688236</v>
      </c>
    </row>
    <row r="300" spans="1:17">
      <c r="A300" s="1" t="s">
        <v>305</v>
      </c>
      <c r="B300" s="22">
        <f>('Japan TRANSFORMED'!B300-B$395)/B$396</f>
        <v>0.36679257893821982</v>
      </c>
      <c r="C300" s="29">
        <f>('Japan TRANSFORMED'!C300-C$395)/C$396</f>
        <v>-1.6396654691188544E-2</v>
      </c>
      <c r="D300" s="29">
        <f>('Japan TRANSFORMED'!D300-D$395)/D$396</f>
        <v>-0.43370845655914464</v>
      </c>
      <c r="E300" s="29">
        <f>('Japan TRANSFORMED'!E300-'Japan NORMALIZED'!E$395)/'Japan NORMALIZED'!E$396</f>
        <v>1.0097499682425366</v>
      </c>
      <c r="F300" s="29">
        <f>('Japan TRANSFORMED'!F300-F$395)/F$396</f>
        <v>0.30548078076420943</v>
      </c>
      <c r="G300" s="29">
        <f>('Japan TRANSFORMED'!G300-G$395)/G$396</f>
        <v>0.15145928992686802</v>
      </c>
      <c r="H300" s="29">
        <f>('Japan TRANSFORMED'!H300-H$395)/H$396</f>
        <v>-0.32895354863770476</v>
      </c>
      <c r="J300" s="29">
        <f>('Japan TRANSFORMED'!J300-J$395)/J$396</f>
        <v>-1.96147628420692</v>
      </c>
      <c r="L300" s="29">
        <f>('Japan TRANSFORMED'!L300-L$395)/L$396</f>
        <v>-0.20630541597477328</v>
      </c>
      <c r="M300" s="29">
        <f>('Japan TRANSFORMED'!M300-M$395)/M$396</f>
        <v>0.27482474381885286</v>
      </c>
      <c r="N300" s="29">
        <f>('Japan TRANSFORMED'!N300-N$395)/N$396</f>
        <v>-0.910132125872953</v>
      </c>
      <c r="P300" s="29">
        <f>('Japan TRANSFORMED'!P300-P$395)/P$396</f>
        <v>8.7682608902884498E-2</v>
      </c>
      <c r="Q300" s="29">
        <f>('Japan TRANSFORMED'!Q300-Q$395)/Q$396</f>
        <v>-0.15775213541481123</v>
      </c>
    </row>
    <row r="301" spans="1:17">
      <c r="A301" s="1" t="s">
        <v>306</v>
      </c>
      <c r="B301" s="22">
        <f>('Japan TRANSFORMED'!B301-B$395)/B$396</f>
        <v>8.0609998456022069E-2</v>
      </c>
      <c r="C301" s="29">
        <f>('Japan TRANSFORMED'!C301-C$395)/C$396</f>
        <v>3.4390226138328761E-2</v>
      </c>
      <c r="D301" s="29">
        <f>('Japan TRANSFORMED'!D301-D$395)/D$396</f>
        <v>-0.3968463968534035</v>
      </c>
      <c r="E301" s="29">
        <f>('Japan TRANSFORMED'!E301-'Japan NORMALIZED'!E$395)/'Japan NORMALIZED'!E$396</f>
        <v>1.3035517857658216</v>
      </c>
      <c r="F301" s="29">
        <f>('Japan TRANSFORMED'!F301-F$395)/F$396</f>
        <v>1.0361121996925471</v>
      </c>
      <c r="G301" s="29">
        <f>('Japan TRANSFORMED'!G301-G$395)/G$396</f>
        <v>-0.1380969040883531</v>
      </c>
      <c r="H301" s="29">
        <f>('Japan TRANSFORMED'!H301-H$395)/H$396</f>
        <v>-0.48339469942077157</v>
      </c>
      <c r="J301" s="29">
        <f>('Japan TRANSFORMED'!J301-J$395)/J$396</f>
        <v>-1.3369775815691602</v>
      </c>
      <c r="L301" s="29">
        <f>('Japan TRANSFORMED'!L301-L$395)/L$396</f>
        <v>-0.46083028615360172</v>
      </c>
      <c r="M301" s="29">
        <f>('Japan TRANSFORMED'!M301-M$395)/M$396</f>
        <v>-1.8794207626850062E-2</v>
      </c>
      <c r="N301" s="29">
        <f>('Japan TRANSFORMED'!N301-N$395)/N$396</f>
        <v>-0.74304824376892176</v>
      </c>
      <c r="P301" s="29">
        <f>('Japan TRANSFORMED'!P301-P$395)/P$396</f>
        <v>8.7682608902884498E-2</v>
      </c>
      <c r="Q301" s="29">
        <f>('Japan TRANSFORMED'!Q301-Q$395)/Q$396</f>
        <v>0.29914376490071254</v>
      </c>
    </row>
    <row r="302" spans="1:17">
      <c r="A302" s="1" t="s">
        <v>307</v>
      </c>
      <c r="B302" s="22">
        <f>('Japan TRANSFORMED'!B302-B$395)/B$396</f>
        <v>-0.16666489159093176</v>
      </c>
      <c r="C302" s="29">
        <f>('Japan TRANSFORMED'!C302-C$395)/C$396</f>
        <v>2.5356644782267058E-2</v>
      </c>
      <c r="D302" s="29">
        <f>('Japan TRANSFORMED'!D302-D$395)/D$396</f>
        <v>-0.45304487033461333</v>
      </c>
      <c r="E302" s="29">
        <f>('Japan TRANSFORMED'!E302-'Japan NORMALIZED'!E$395)/'Japan NORMALIZED'!E$396</f>
        <v>0.71594815071925155</v>
      </c>
      <c r="F302" s="29">
        <f>('Japan TRANSFORMED'!F302-F$395)/F$396</f>
        <v>1.0283734231280932</v>
      </c>
      <c r="G302" s="29">
        <f>('Japan TRANSFORMED'!G302-G$395)/G$396</f>
        <v>-0.36845497218819667</v>
      </c>
      <c r="H302" s="29">
        <f>('Japan TRANSFORMED'!H302-H$395)/H$396</f>
        <v>-0.16680850520942475</v>
      </c>
      <c r="J302" s="29">
        <f>('Japan TRANSFORMED'!J302-J$395)/J$396</f>
        <v>-0.5627468040877468</v>
      </c>
      <c r="L302" s="29">
        <f>('Japan TRANSFORMED'!L302-L$395)/L$396</f>
        <v>-1.2271000506908347</v>
      </c>
      <c r="M302" s="29">
        <f>('Japan TRANSFORMED'!M302-M$395)/M$396</f>
        <v>-0.70230814056681412</v>
      </c>
      <c r="N302" s="29">
        <f>('Japan TRANSFORMED'!N302-N$395)/N$396</f>
        <v>-1.1816857789254025</v>
      </c>
      <c r="P302" s="29">
        <f>('Japan TRANSFORMED'!P302-P$395)/P$396</f>
        <v>8.7682608902884498E-2</v>
      </c>
      <c r="Q302" s="29">
        <f>('Japan TRANSFORMED'!Q302-Q$395)/Q$396</f>
        <v>0.35874806397532816</v>
      </c>
    </row>
    <row r="303" spans="1:17">
      <c r="A303" s="1" t="s">
        <v>308</v>
      </c>
      <c r="B303" s="22">
        <f>('Japan TRANSFORMED'!B303-B$395)/B$396</f>
        <v>-0.17763360559633123</v>
      </c>
      <c r="C303" s="29">
        <f>('Japan TRANSFORMED'!C303-C$395)/C$396</f>
        <v>3.2647838502032882E-3</v>
      </c>
      <c r="D303" s="29">
        <f>('Japan TRANSFORMED'!D303-D$395)/D$396</f>
        <v>-0.4532090333535449</v>
      </c>
      <c r="E303" s="29">
        <f>('Japan TRANSFORMED'!E303-'Japan NORMALIZED'!E$395)/'Japan NORMALIZED'!E$396</f>
        <v>0.71594815071925155</v>
      </c>
      <c r="F303" s="29">
        <f>('Japan TRANSFORMED'!F303-F$395)/F$396</f>
        <v>1.0207290734138212</v>
      </c>
      <c r="G303" s="29">
        <f>('Japan TRANSFORMED'!G303-G$395)/G$396</f>
        <v>-0.69033268949078985</v>
      </c>
      <c r="H303" s="29">
        <f>('Japan TRANSFORMED'!H303-H$395)/H$396</f>
        <v>-0.37712299993254766</v>
      </c>
      <c r="J303" s="29">
        <f>('Japan TRANSFORMED'!J303-J$395)/J$396</f>
        <v>-0.17794934611950636</v>
      </c>
      <c r="L303" s="29">
        <f>('Japan TRANSFORMED'!L303-L$395)/L$396</f>
        <v>-0.97116200177461409</v>
      </c>
      <c r="M303" s="29">
        <f>('Japan TRANSFORMED'!M303-M$395)/M$396</f>
        <v>-0.84824579339441408</v>
      </c>
      <c r="N303" s="29">
        <f>('Japan TRANSFORMED'!N303-N$395)/N$396</f>
        <v>-0.93801407643825452</v>
      </c>
      <c r="P303" s="29">
        <f>('Japan TRANSFORMED'!P303-P$395)/P$396</f>
        <v>8.7682608902884498E-2</v>
      </c>
      <c r="Q303" s="29">
        <f>('Japan TRANSFORMED'!Q303-Q$395)/Q$396</f>
        <v>0.30126930098474358</v>
      </c>
    </row>
    <row r="304" spans="1:17">
      <c r="A304" s="1" t="s">
        <v>309</v>
      </c>
      <c r="B304" s="22">
        <f>('Japan TRANSFORMED'!B304-B$395)/B$396</f>
        <v>0.48165993614657399</v>
      </c>
      <c r="C304" s="29">
        <f>('Japan TRANSFORMED'!C304-C$395)/C$396</f>
        <v>-1.9374062594120441E-2</v>
      </c>
      <c r="D304" s="29">
        <f>('Japan TRANSFORMED'!D304-D$395)/D$396</f>
        <v>-0.50727836222557043</v>
      </c>
      <c r="E304" s="29">
        <f>('Japan TRANSFORMED'!E304-'Japan NORMALIZED'!E$395)/'Japan NORMALIZED'!E$396</f>
        <v>0.89222924123322256</v>
      </c>
      <c r="F304" s="29">
        <f>('Japan TRANSFORMED'!F304-F$395)/F$396</f>
        <v>0.29235540726061254</v>
      </c>
      <c r="G304" s="29">
        <f>('Japan TRANSFORMED'!G304-G$395)/G$396</f>
        <v>-1.0556650109353289</v>
      </c>
      <c r="H304" s="29">
        <f>('Japan TRANSFORMED'!H304-H$395)/H$396</f>
        <v>-0.32840953990217769</v>
      </c>
      <c r="J304" s="29">
        <f>('Japan TRANSFORMED'!J304-J$395)/J$396</f>
        <v>-0.24447010430656121</v>
      </c>
      <c r="L304" s="29">
        <f>('Japan TRANSFORMED'!L304-L$395)/L$396</f>
        <v>-0.71766087931181755</v>
      </c>
      <c r="M304" s="29">
        <f>('Japan TRANSFORMED'!M304-M$395)/M$396</f>
        <v>-0.60613742312364105</v>
      </c>
      <c r="N304" s="29">
        <f>('Japan TRANSFORMED'!N304-N$395)/N$396</f>
        <v>-0.79264156993925405</v>
      </c>
      <c r="P304" s="29">
        <f>('Japan TRANSFORMED'!P304-P$395)/P$396</f>
        <v>8.7682608902884498E-2</v>
      </c>
      <c r="Q304" s="29">
        <f>('Japan TRANSFORMED'!Q304-Q$395)/Q$396</f>
        <v>-0.10431928450059025</v>
      </c>
    </row>
    <row r="305" spans="1:17">
      <c r="A305" s="1" t="s">
        <v>310</v>
      </c>
      <c r="B305" s="22">
        <f>('Japan TRANSFORMED'!B305-B$395)/B$396</f>
        <v>1.5752394174260793</v>
      </c>
      <c r="C305" s="29">
        <f>('Japan TRANSFORMED'!C305-C$395)/C$396</f>
        <v>-6.7305146173342142E-2</v>
      </c>
      <c r="D305" s="29">
        <f>('Japan TRANSFORMED'!D305-D$395)/D$396</f>
        <v>-0.42014191096857945</v>
      </c>
      <c r="E305" s="29">
        <f>('Japan TRANSFORMED'!E305-'Japan NORMALIZED'!E$395)/'Japan NORMALIZED'!E$396</f>
        <v>0.83346887772856559</v>
      </c>
      <c r="F305" s="29">
        <f>('Japan TRANSFORMED'!F305-F$395)/F$396</f>
        <v>0.2910494151483573</v>
      </c>
      <c r="G305" s="29">
        <f>('Japan TRANSFORMED'!G305-G$395)/G$396</f>
        <v>-1.7597320332924735</v>
      </c>
      <c r="H305" s="29">
        <f>('Japan TRANSFORMED'!H305-H$395)/H$396</f>
        <v>-0.71081079945160308</v>
      </c>
      <c r="J305" s="29">
        <f>('Japan TRANSFORMED'!J305-J$395)/J$396</f>
        <v>-3.650849809911174E-2</v>
      </c>
      <c r="L305" s="29">
        <f>('Japan TRANSFORMED'!L305-L$395)/L$396</f>
        <v>-0.20758768714827991</v>
      </c>
      <c r="M305" s="29">
        <f>('Japan TRANSFORMED'!M305-M$395)/M$396</f>
        <v>0.65783619006990879</v>
      </c>
      <c r="N305" s="29">
        <f>('Japan TRANSFORMED'!N305-N$395)/N$396</f>
        <v>0.25943494132119821</v>
      </c>
      <c r="P305" s="29">
        <f>('Japan TRANSFORMED'!P305-P$395)/P$396</f>
        <v>8.7682608902884498E-2</v>
      </c>
      <c r="Q305" s="29">
        <f>('Japan TRANSFORMED'!Q305-Q$395)/Q$396</f>
        <v>0.28436524667236701</v>
      </c>
    </row>
    <row r="306" spans="1:17">
      <c r="A306" s="1" t="s">
        <v>311</v>
      </c>
      <c r="B306" s="22">
        <f>('Japan TRANSFORMED'!B306-B$395)/B$396</f>
        <v>2.1907475692102376</v>
      </c>
      <c r="C306" s="29">
        <f>('Japan TRANSFORMED'!C306-C$395)/C$396</f>
        <v>-0.16252996113249649</v>
      </c>
      <c r="D306" s="29">
        <f>('Japan TRANSFORMED'!D306-D$395)/D$396</f>
        <v>-0.42902234856416355</v>
      </c>
      <c r="E306" s="29">
        <f>('Japan TRANSFORMED'!E306-'Japan NORMALIZED'!E$395)/'Japan NORMALIZED'!E$396</f>
        <v>0.77470851422390852</v>
      </c>
      <c r="F306" s="29">
        <f>('Japan TRANSFORMED'!F306-F$395)/F$396</f>
        <v>0.28975000485433261</v>
      </c>
      <c r="G306" s="29">
        <f>('Japan TRANSFORMED'!G306-G$395)/G$396</f>
        <v>-2.8467433337008221</v>
      </c>
      <c r="H306" s="29">
        <f>('Japan TRANSFORMED'!H306-H$395)/H$396</f>
        <v>0.34826469230969415</v>
      </c>
      <c r="J306" s="29">
        <f>('Japan TRANSFORMED'!J306-J$395)/J$396</f>
        <v>0.30259197696570628</v>
      </c>
      <c r="L306" s="29">
        <f>('Japan TRANSFORMED'!L306-L$395)/L$396</f>
        <v>-0.33536275376253022</v>
      </c>
      <c r="M306" s="29">
        <f>('Japan TRANSFORMED'!M306-M$395)/M$396</f>
        <v>0.22053948552234995</v>
      </c>
      <c r="N306" s="29">
        <f>('Japan TRANSFORMED'!N306-N$395)/N$396</f>
        <v>-0.44632793129965354</v>
      </c>
      <c r="P306" s="29">
        <f>('Japan TRANSFORMED'!P306-P$395)/P$396</f>
        <v>8.7682608902884498E-2</v>
      </c>
      <c r="Q306" s="29">
        <f>('Japan TRANSFORMED'!Q306-Q$395)/Q$396</f>
        <v>-1.5713573458308545E-2</v>
      </c>
    </row>
    <row r="307" spans="1:17">
      <c r="A307" s="1" t="s">
        <v>312</v>
      </c>
      <c r="B307" s="22">
        <f>('Japan TRANSFORMED'!B307-B$395)/B$396</f>
        <v>1.3506628624133878</v>
      </c>
      <c r="C307" s="29">
        <f>('Japan TRANSFORMED'!C307-C$395)/C$396</f>
        <v>-0.20144330145285111</v>
      </c>
      <c r="D307" s="29">
        <f>('Japan TRANSFORMED'!D307-D$395)/D$396</f>
        <v>-0.54278184858372236</v>
      </c>
      <c r="E307" s="29">
        <f>('Japan TRANSFORMED'!E307-'Japan NORMALIZED'!E$395)/'Japan NORMALIZED'!E$396</f>
        <v>0.59842742370993751</v>
      </c>
      <c r="F307" s="29">
        <f>('Japan TRANSFORMED'!F307-F$395)/F$396</f>
        <v>-0.30466266789677948</v>
      </c>
      <c r="G307" s="29">
        <f>('Japan TRANSFORMED'!G307-G$395)/G$396</f>
        <v>-1.7103926610346234</v>
      </c>
      <c r="H307" s="29">
        <f>('Japan TRANSFORMED'!H307-H$395)/H$396</f>
        <v>0.50867540839633296</v>
      </c>
      <c r="J307" s="29">
        <f>('Japan TRANSFORMED'!J307-J$395)/J$396</f>
        <v>-6.9777409849895999E-2</v>
      </c>
      <c r="L307" s="29">
        <f>('Japan TRANSFORMED'!L307-L$395)/L$396</f>
        <v>0.17625534182962913</v>
      </c>
      <c r="M307" s="29">
        <f>('Japan TRANSFORMED'!M307-M$395)/M$396</f>
        <v>0.70643753916661678</v>
      </c>
      <c r="N307" s="29">
        <f>('Japan TRANSFORMED'!N307-N$395)/N$396</f>
        <v>0.25968737588658086</v>
      </c>
      <c r="P307" s="29">
        <f>('Japan TRANSFORMED'!P307-P$395)/P$396</f>
        <v>8.7682608902884498E-2</v>
      </c>
      <c r="Q307" s="29">
        <f>('Japan TRANSFORMED'!Q307-Q$395)/Q$396</f>
        <v>0.60160846946604318</v>
      </c>
    </row>
    <row r="308" spans="1:17">
      <c r="A308" s="1" t="s">
        <v>313</v>
      </c>
      <c r="B308" s="22">
        <f>('Japan TRANSFORMED'!B308-B$395)/B$396</f>
        <v>1.4266520775187062</v>
      </c>
      <c r="C308" s="29">
        <f>('Japan TRANSFORMED'!C308-C$395)/C$396</f>
        <v>-0.14145228385167358</v>
      </c>
      <c r="D308" s="29">
        <f>('Japan TRANSFORMED'!D308-D$395)/D$396</f>
        <v>-0.72771565863065724</v>
      </c>
      <c r="E308" s="29">
        <f>('Japan TRANSFORMED'!E308-'Japan NORMALIZED'!E$395)/'Japan NORMALIZED'!E$396</f>
        <v>0.36338596969130954</v>
      </c>
      <c r="F308" s="29">
        <f>('Japan TRANSFORMED'!F308-F$395)/F$396</f>
        <v>-0.3046940668718891</v>
      </c>
      <c r="G308" s="29">
        <f>('Japan TRANSFORMED'!G308-G$395)/G$396</f>
        <v>-0.2610318292515687</v>
      </c>
      <c r="H308" s="29">
        <f>('Japan TRANSFORMED'!H308-H$395)/H$396</f>
        <v>-3.5336347698238978E-2</v>
      </c>
      <c r="J308" s="29">
        <f>('Japan TRANSFORMED'!J308-J$395)/J$396</f>
        <v>-0.26893139697438584</v>
      </c>
      <c r="L308" s="29">
        <f>('Japan TRANSFORMED'!L308-L$395)/L$396</f>
        <v>0.56009889045002914</v>
      </c>
      <c r="M308" s="29">
        <f>('Japan TRANSFORMED'!M308-M$395)/M$396</f>
        <v>0.35977617664693956</v>
      </c>
      <c r="N308" s="29">
        <f>('Japan TRANSFORMED'!N308-N$395)/N$396</f>
        <v>0.12607385221260381</v>
      </c>
      <c r="P308" s="29">
        <f>('Japan TRANSFORMED'!P308-P$395)/P$396</f>
        <v>8.7682608902884498E-2</v>
      </c>
      <c r="Q308" s="29">
        <f>('Japan TRANSFORMED'!Q308-Q$395)/Q$396</f>
        <v>0.57460192107700436</v>
      </c>
    </row>
    <row r="309" spans="1:17">
      <c r="A309" s="1" t="s">
        <v>314</v>
      </c>
      <c r="B309" s="22">
        <f>('Japan TRANSFORMED'!B309-B$395)/B$396</f>
        <v>1.6085022652561327</v>
      </c>
      <c r="C309" s="29">
        <f>('Japan TRANSFORMED'!C309-C$395)/C$396</f>
        <v>-0.45977195942132038</v>
      </c>
      <c r="D309" s="29">
        <f>('Japan TRANSFORMED'!D309-D$395)/D$396</f>
        <v>-0.65144334066988685</v>
      </c>
      <c r="E309" s="29">
        <f>('Japan TRANSFORMED'!E309-'Japan NORMALIZED'!E$395)/'Japan NORMALIZED'!E$396</f>
        <v>0.36338596969130954</v>
      </c>
      <c r="F309" s="29">
        <f>('Japan TRANSFORMED'!F309-F$395)/F$396</f>
        <v>-0.30472549049117748</v>
      </c>
      <c r="G309" s="29">
        <f>('Japan TRANSFORMED'!G309-G$395)/G$396</f>
        <v>-1.3791208304761562</v>
      </c>
      <c r="H309" s="29">
        <f>('Japan TRANSFORMED'!H309-H$395)/H$396</f>
        <v>0.89652566067655681</v>
      </c>
      <c r="J309" s="29">
        <f>('Japan TRANSFORMED'!J309-J$395)/J$396</f>
        <v>-0.72460632065664565</v>
      </c>
      <c r="L309" s="29">
        <f>('Japan TRANSFORMED'!L309-L$395)/L$396</f>
        <v>0.6868450596909581</v>
      </c>
      <c r="M309" s="29">
        <f>('Japan TRANSFORMED'!M309-M$395)/M$396</f>
        <v>0.64791599897644869</v>
      </c>
      <c r="N309" s="29">
        <f>('Japan TRANSFORMED'!N309-N$395)/N$396</f>
        <v>0.79825297750864221</v>
      </c>
      <c r="P309" s="29">
        <f>('Japan TRANSFORMED'!P309-P$395)/P$396</f>
        <v>8.7682608902884498E-2</v>
      </c>
      <c r="Q309" s="29">
        <f>('Japan TRANSFORMED'!Q309-Q$395)/Q$396</f>
        <v>1.8404048428549709</v>
      </c>
    </row>
    <row r="310" spans="1:17">
      <c r="A310" s="1" t="s">
        <v>315</v>
      </c>
      <c r="B310" s="22">
        <f>('Japan TRANSFORMED'!B310-B$395)/B$396</f>
        <v>1.6885391246209891</v>
      </c>
      <c r="C310" s="29">
        <f>('Japan TRANSFORMED'!C310-C$395)/C$396</f>
        <v>-0.5033622311800976</v>
      </c>
      <c r="D310" s="29">
        <f>('Japan TRANSFORMED'!D310-D$395)/D$396</f>
        <v>-0.29648807127936438</v>
      </c>
      <c r="E310" s="29">
        <f>('Japan TRANSFORMED'!E310-'Japan NORMALIZED'!E$395)/'Japan NORMALIZED'!E$396</f>
        <v>0.24586524268199553</v>
      </c>
      <c r="F310" s="29">
        <f>('Japan TRANSFORMED'!F310-F$395)/F$396</f>
        <v>0.79368910239662671</v>
      </c>
      <c r="G310" s="29">
        <f>('Japan TRANSFORMED'!G310-G$395)/G$396</f>
        <v>-1.2352118423597249</v>
      </c>
      <c r="H310" s="29">
        <f>('Japan TRANSFORMED'!H310-H$395)/H$396</f>
        <v>1.926828980613505</v>
      </c>
      <c r="J310" s="29">
        <f>('Japan TRANSFORMED'!J310-J$395)/J$396</f>
        <v>-0.12154463480097279</v>
      </c>
      <c r="L310" s="29">
        <f>('Japan TRANSFORMED'!L310-L$395)/L$396</f>
        <v>0.55752922178276587</v>
      </c>
      <c r="M310" s="29">
        <f>('Japan TRANSFORMED'!M310-M$395)/M$396</f>
        <v>0.1622426121252962</v>
      </c>
      <c r="N310" s="29">
        <f>('Japan TRANSFORMED'!N310-N$395)/N$396</f>
        <v>0.75552239852594449</v>
      </c>
      <c r="P310" s="29">
        <f>('Japan TRANSFORMED'!P310-P$395)/P$396</f>
        <v>8.7682608902884498E-2</v>
      </c>
      <c r="Q310" s="29">
        <f>('Japan TRANSFORMED'!Q310-Q$395)/Q$396</f>
        <v>2.5929795735853292</v>
      </c>
    </row>
    <row r="311" spans="1:17">
      <c r="A311" s="1" t="s">
        <v>316</v>
      </c>
      <c r="B311" s="22">
        <f>('Japan TRANSFORMED'!B311-B$395)/B$396</f>
        <v>-2.0791047969131995</v>
      </c>
      <c r="C311" s="29">
        <f>('Japan TRANSFORMED'!C311-C$395)/C$396</f>
        <v>-0.48773175817586906</v>
      </c>
      <c r="D311" s="29">
        <f>('Japan TRANSFORMED'!D311-D$395)/D$396</f>
        <v>-0.36462940438791064</v>
      </c>
      <c r="E311" s="29">
        <f>('Japan TRANSFORMED'!E311-'Japan NORMALIZED'!E$395)/'Japan NORMALIZED'!E$396</f>
        <v>0.24586524268199553</v>
      </c>
      <c r="F311" s="29">
        <f>('Japan TRANSFORMED'!F311-F$395)/F$396</f>
        <v>0.78863436884805593</v>
      </c>
      <c r="G311" s="29">
        <f>('Japan TRANSFORMED'!G311-G$395)/G$396</f>
        <v>1.5328088223467562</v>
      </c>
      <c r="H311" s="29">
        <f>('Japan TRANSFORMED'!H311-H$395)/H$396</f>
        <v>2.279868388410828</v>
      </c>
      <c r="J311" s="29">
        <f>('Japan TRANSFORMED'!J311-J$395)/J$396</f>
        <v>0.1689875642471623</v>
      </c>
      <c r="L311" s="29">
        <f>('Japan TRANSFORMED'!L311-L$395)/L$396</f>
        <v>-7.9424704846296962E-2</v>
      </c>
      <c r="M311" s="29">
        <f>('Japan TRANSFORMED'!M311-M$395)/M$396</f>
        <v>0.16143863142112475</v>
      </c>
      <c r="N311" s="29">
        <f>('Japan TRANSFORMED'!N311-N$395)/N$396</f>
        <v>0.18895387885260223</v>
      </c>
      <c r="P311" s="29">
        <f>('Japan TRANSFORMED'!P311-P$395)/P$396</f>
        <v>8.7682608902884498E-2</v>
      </c>
      <c r="Q311" s="29">
        <f>('Japan TRANSFORMED'!Q311-Q$395)/Q$396</f>
        <v>2.8636949583344427</v>
      </c>
    </row>
    <row r="312" spans="1:17">
      <c r="A312" s="1" t="s">
        <v>317</v>
      </c>
      <c r="B312" s="22">
        <f>('Japan TRANSFORMED'!B312-B$395)/B$396</f>
        <v>1.7985168706786783</v>
      </c>
      <c r="C312" s="29">
        <f>('Japan TRANSFORMED'!C312-C$395)/C$396</f>
        <v>-0.5138554491026377</v>
      </c>
      <c r="D312" s="29">
        <f>('Japan TRANSFORMED'!D312-D$395)/D$396</f>
        <v>-0.41069081145004022</v>
      </c>
      <c r="E312" s="29">
        <f>('Japan TRANSFORMED'!E312-'Japan NORMALIZED'!E$395)/'Japan NORMALIZED'!E$396</f>
        <v>0.18710487917733851</v>
      </c>
      <c r="F312" s="29">
        <f>('Japan TRANSFORMED'!F312-F$395)/F$396</f>
        <v>0.78362956942531015</v>
      </c>
      <c r="G312" s="29">
        <f>('Japan TRANSFORMED'!G312-G$395)/G$396</f>
        <v>-0.86317677815374028</v>
      </c>
      <c r="H312" s="29">
        <f>('Japan TRANSFORMED'!H312-H$395)/H$396</f>
        <v>0.48334558412303114</v>
      </c>
      <c r="J312" s="29">
        <f>('Japan TRANSFORMED'!J312-J$395)/J$396</f>
        <v>0.96034839408535144</v>
      </c>
      <c r="L312" s="29">
        <f>('Japan TRANSFORMED'!L312-L$395)/L$396</f>
        <v>-0.20681523308145161</v>
      </c>
      <c r="M312" s="29">
        <f>('Japan TRANSFORMED'!M312-M$395)/M$396</f>
        <v>-0.50569755567503583</v>
      </c>
      <c r="N312" s="29">
        <f>('Japan TRANSFORMED'!N312-N$395)/N$396</f>
        <v>0.57174638651269349</v>
      </c>
      <c r="P312" s="29">
        <f>('Japan TRANSFORMED'!P312-P$395)/P$396</f>
        <v>8.7682608902884498E-2</v>
      </c>
      <c r="Q312" s="29">
        <f>('Japan TRANSFORMED'!Q312-Q$395)/Q$396</f>
        <v>2.3633228670591286</v>
      </c>
    </row>
    <row r="313" spans="1:17">
      <c r="A313" s="1" t="s">
        <v>318</v>
      </c>
      <c r="B313" s="22">
        <f>('Japan TRANSFORMED'!B313-B$395)/B$396</f>
        <v>-0.74139351888597127</v>
      </c>
      <c r="C313" s="29">
        <f>('Japan TRANSFORMED'!C313-C$395)/C$396</f>
        <v>-0.49952706527711721</v>
      </c>
      <c r="D313" s="29">
        <f>('Japan TRANSFORMED'!D313-D$395)/D$396</f>
        <v>-0.51059644506278001</v>
      </c>
      <c r="E313" s="29">
        <f>('Japan TRANSFORMED'!E313-'Japan NORMALIZED'!E$395)/'Japan NORMALIZED'!E$396</f>
        <v>0.12834451567268151</v>
      </c>
      <c r="F313" s="29">
        <f>('Japan TRANSFORMED'!F313-F$395)/F$396</f>
        <v>1.0173049470257329</v>
      </c>
      <c r="G313" s="29">
        <f>('Japan TRANSFORMED'!G313-G$395)/G$396</f>
        <v>0.44610327934450728</v>
      </c>
      <c r="H313" s="29">
        <f>('Japan TRANSFORMED'!H313-H$395)/H$396</f>
        <v>0.67979748437615883</v>
      </c>
      <c r="J313" s="29">
        <f>('Japan TRANSFORMED'!J313-J$395)/J$396</f>
        <v>1.1131885360757914</v>
      </c>
      <c r="L313" s="29">
        <f>('Japan TRANSFORMED'!L313-L$395)/L$396</f>
        <v>-0.588731655228666</v>
      </c>
      <c r="M313" s="29">
        <f>('Japan TRANSFORMED'!M313-M$395)/M$396</f>
        <v>-0.21985285456174669</v>
      </c>
      <c r="N313" s="29">
        <f>('Japan TRANSFORMED'!N313-N$395)/N$396</f>
        <v>0.21461478104394976</v>
      </c>
      <c r="P313" s="29">
        <f>('Japan TRANSFORMED'!P313-P$395)/P$396</f>
        <v>8.7682608902884498E-2</v>
      </c>
      <c r="Q313" s="29">
        <f>('Japan TRANSFORMED'!Q313-Q$395)/Q$396</f>
        <v>2.2750428799244227</v>
      </c>
    </row>
    <row r="314" spans="1:17">
      <c r="A314" s="1" t="s">
        <v>319</v>
      </c>
      <c r="B314" s="22">
        <f>('Japan TRANSFORMED'!B314-B$395)/B$396</f>
        <v>0.74872174190129315</v>
      </c>
      <c r="C314" s="29">
        <f>('Japan TRANSFORMED'!C314-C$395)/C$396</f>
        <v>-0.38255155167290611</v>
      </c>
      <c r="D314" s="29">
        <f>('Japan TRANSFORMED'!D314-D$395)/D$396</f>
        <v>-0.5327551361940368</v>
      </c>
      <c r="E314" s="29">
        <f>('Japan TRANSFORMED'!E314-'Japan NORMALIZED'!E$395)/'Japan NORMALIZED'!E$396</f>
        <v>6.9584152168024521E-2</v>
      </c>
      <c r="F314" s="29">
        <f>('Japan TRANSFORMED'!F314-F$395)/F$396</f>
        <v>1.0097946511457092</v>
      </c>
      <c r="G314" s="29">
        <f>('Japan TRANSFORMED'!G314-G$395)/G$396</f>
        <v>-0.9099436398309747</v>
      </c>
      <c r="H314" s="29">
        <f>('Japan TRANSFORMED'!H314-H$395)/H$396</f>
        <v>-0.10539113181186856</v>
      </c>
      <c r="J314" s="29">
        <f>('Japan TRANSFORMED'!J314-J$395)/J$396</f>
        <v>1.1807252825806409</v>
      </c>
      <c r="L314" s="29">
        <f>('Japan TRANSFORMED'!L314-L$395)/L$396</f>
        <v>0.17548444669661573</v>
      </c>
      <c r="M314" s="29">
        <f>('Japan TRANSFORMED'!M314-M$395)/M$396</f>
        <v>-0.4609083786649697</v>
      </c>
      <c r="N314" s="29">
        <f>('Japan TRANSFORMED'!N314-N$395)/N$396</f>
        <v>0.74310161793311258</v>
      </c>
      <c r="P314" s="29">
        <f>('Japan TRANSFORMED'!P314-P$395)/P$396</f>
        <v>8.7682608902884498E-2</v>
      </c>
      <c r="Q314" s="29">
        <f>('Japan TRANSFORMED'!Q314-Q$395)/Q$396</f>
        <v>2.6512559447501007</v>
      </c>
    </row>
    <row r="315" spans="1:17">
      <c r="A315" s="1" t="s">
        <v>320</v>
      </c>
      <c r="B315" s="22">
        <f>('Japan TRANSFORMED'!B315-B$395)/B$396</f>
        <v>3.9697207617466951E-2</v>
      </c>
      <c r="C315" s="29">
        <f>('Japan TRANSFORMED'!C315-C$395)/C$396</f>
        <v>-0.36670316332894304</v>
      </c>
      <c r="D315" s="29">
        <f>('Japan TRANSFORMED'!D315-D$395)/D$396</f>
        <v>-0.61972505555736235</v>
      </c>
      <c r="E315" s="29">
        <f>('Japan TRANSFORMED'!E315-'Japan NORMALIZED'!E$395)/'Japan NORMALIZED'!E$396</f>
        <v>-4.7936574841289492E-2</v>
      </c>
      <c r="F315" s="29">
        <f>('Japan TRANSFORMED'!F315-F$395)/F$396</f>
        <v>1.0023746436184493</v>
      </c>
      <c r="G315" s="29">
        <f>('Japan TRANSFORMED'!G315-G$395)/G$396</f>
        <v>9.8972014568884811E-2</v>
      </c>
      <c r="H315" s="29">
        <f>('Japan TRANSFORMED'!H315-H$395)/H$396</f>
        <v>-0.22857141569845066</v>
      </c>
      <c r="J315" s="29">
        <f>('Japan TRANSFORMED'!J315-J$395)/J$396</f>
        <v>0.74245286811512701</v>
      </c>
      <c r="L315" s="29">
        <f>('Japan TRANSFORMED'!L315-L$395)/L$396</f>
        <v>0.30236362222833779</v>
      </c>
      <c r="M315" s="29">
        <f>('Japan TRANSFORMED'!M315-M$395)/M$396</f>
        <v>0.11422211445900876</v>
      </c>
      <c r="N315" s="29">
        <f>('Japan TRANSFORMED'!N315-N$395)/N$396</f>
        <v>0.38725679441088945</v>
      </c>
      <c r="P315" s="29">
        <f>('Japan TRANSFORMED'!P315-P$395)/P$396</f>
        <v>8.7682608902884498E-2</v>
      </c>
      <c r="Q315" s="29">
        <f>('Japan TRANSFORMED'!Q315-Q$395)/Q$396</f>
        <v>2.3475449059160511</v>
      </c>
    </row>
    <row r="316" spans="1:17">
      <c r="A316" s="1" t="s">
        <v>321</v>
      </c>
      <c r="B316" s="22">
        <f>('Japan TRANSFORMED'!B316-B$395)/B$396</f>
        <v>0.59505577537861654</v>
      </c>
      <c r="C316" s="29">
        <f>('Japan TRANSFORMED'!C316-C$395)/C$396</f>
        <v>-0.3570356464391255</v>
      </c>
      <c r="D316" s="29">
        <f>('Japan TRANSFORMED'!D316-D$395)/D$396</f>
        <v>-0.59736240431167509</v>
      </c>
      <c r="E316" s="29">
        <f>('Japan TRANSFORMED'!E316-'Japan NORMALIZED'!E$395)/'Japan NORMALIZED'!E$396</f>
        <v>-0.1066969383459465</v>
      </c>
      <c r="F316" s="29">
        <f>('Japan TRANSFORMED'!F316-F$395)/F$396</f>
        <v>-1.0011366622373938</v>
      </c>
      <c r="G316" s="29">
        <f>('Japan TRANSFORMED'!G316-G$395)/G$396</f>
        <v>-0.80113085120535144</v>
      </c>
      <c r="H316" s="29">
        <f>('Japan TRANSFORMED'!H316-H$395)/H$396</f>
        <v>-0.60845515862652089</v>
      </c>
      <c r="J316" s="29">
        <f>('Japan TRANSFORMED'!J316-J$395)/J$396</f>
        <v>1.1486037540033311</v>
      </c>
      <c r="L316" s="29">
        <f>('Japan TRANSFORMED'!L316-L$395)/L$396</f>
        <v>0.81052463293728971</v>
      </c>
      <c r="M316" s="29">
        <f>('Japan TRANSFORMED'!M316-M$395)/M$396</f>
        <v>0.39733136086110787</v>
      </c>
      <c r="N316" s="29">
        <f>('Japan TRANSFORMED'!N316-N$395)/N$396</f>
        <v>0.41483172296213616</v>
      </c>
      <c r="P316" s="29">
        <f>('Japan TRANSFORMED'!P316-P$395)/P$396</f>
        <v>8.7682608902884498E-2</v>
      </c>
      <c r="Q316" s="29">
        <f>('Japan TRANSFORMED'!Q316-Q$395)/Q$396</f>
        <v>2.1856045568863491</v>
      </c>
    </row>
    <row r="317" spans="1:17">
      <c r="A317" s="1" t="s">
        <v>322</v>
      </c>
      <c r="B317" s="22">
        <f>('Japan TRANSFORMED'!B317-B$395)/B$396</f>
        <v>0.53774381282614925</v>
      </c>
      <c r="C317" s="29">
        <f>('Japan TRANSFORMED'!C317-C$395)/C$396</f>
        <v>-0.37053919368947047</v>
      </c>
      <c r="D317" s="29">
        <f>('Japan TRANSFORMED'!D317-D$395)/D$396</f>
        <v>-0.49600832224401076</v>
      </c>
      <c r="E317" s="29">
        <f>('Japan TRANSFORMED'!E317-'Japan NORMALIZED'!E$395)/'Japan NORMALIZED'!E$396</f>
        <v>-0.2242176653552605</v>
      </c>
      <c r="F317" s="29">
        <f>('Japan TRANSFORMED'!F317-F$395)/F$396</f>
        <v>-1.0041018831711022</v>
      </c>
      <c r="G317" s="29">
        <f>('Japan TRANSFORMED'!G317-G$395)/G$396</f>
        <v>-1.6173723648956615</v>
      </c>
      <c r="H317" s="29">
        <f>('Japan TRANSFORMED'!H317-H$395)/H$396</f>
        <v>-0.39647279157182158</v>
      </c>
      <c r="J317" s="29">
        <f>('Japan TRANSFORMED'!J317-J$395)/J$396</f>
        <v>1.1493523518642852</v>
      </c>
      <c r="L317" s="29">
        <f>('Japan TRANSFORMED'!L317-L$395)/L$396</f>
        <v>0.42886158758948467</v>
      </c>
      <c r="M317" s="29">
        <f>('Japan TRANSFORMED'!M317-M$395)/M$396</f>
        <v>0.25663105046231055</v>
      </c>
      <c r="N317" s="29">
        <f>('Japan TRANSFORMED'!N317-N$395)/N$396</f>
        <v>0.18216646015872612</v>
      </c>
      <c r="P317" s="29">
        <f>('Japan TRANSFORMED'!P317-P$395)/P$396</f>
        <v>8.7682608902884498E-2</v>
      </c>
      <c r="Q317" s="29">
        <f>('Japan TRANSFORMED'!Q317-Q$395)/Q$396</f>
        <v>0.9806807285134419</v>
      </c>
    </row>
    <row r="318" spans="1:17">
      <c r="A318" s="1" t="s">
        <v>323</v>
      </c>
      <c r="B318" s="22">
        <f>('Japan TRANSFORMED'!B318-B$395)/B$396</f>
        <v>0.36639446422318972</v>
      </c>
      <c r="C318" s="29">
        <f>('Japan TRANSFORMED'!C318-C$395)/C$396</f>
        <v>-0.34911145226714424</v>
      </c>
      <c r="D318" s="29">
        <f>('Japan TRANSFORMED'!D318-D$395)/D$396</f>
        <v>-0.58421112246164197</v>
      </c>
      <c r="E318" s="29">
        <f>('Japan TRANSFORMED'!E318-'Japan NORMALIZED'!E$395)/'Japan NORMALIZED'!E$396</f>
        <v>-0.28297802885991752</v>
      </c>
      <c r="F318" s="29">
        <f>('Japan TRANSFORMED'!F318-F$395)/F$396</f>
        <v>-1.0070898370289088</v>
      </c>
      <c r="G318" s="29">
        <f>('Japan TRANSFORMED'!G318-G$395)/G$396</f>
        <v>7.2690122584296692E-3</v>
      </c>
      <c r="H318" s="29">
        <f>('Japan TRANSFORMED'!H318-H$395)/H$396</f>
        <v>0.41723792177121638</v>
      </c>
      <c r="J318" s="29">
        <f>('Japan TRANSFORMED'!J318-J$395)/J$396</f>
        <v>0.69508984735041657</v>
      </c>
      <c r="L318" s="29">
        <f>('Japan TRANSFORMED'!L318-L$395)/L$396</f>
        <v>0.4278450122910214</v>
      </c>
      <c r="M318" s="29">
        <f>('Japan TRANSFORMED'!M318-M$395)/M$396</f>
        <v>1.0586250424475963</v>
      </c>
      <c r="N318" s="29">
        <f>('Japan TRANSFORMED'!N318-N$395)/N$396</f>
        <v>0.58043002761626006</v>
      </c>
      <c r="P318" s="29">
        <f>('Japan TRANSFORMED'!P318-P$395)/P$396</f>
        <v>8.7682608902884498E-2</v>
      </c>
      <c r="Q318" s="29">
        <f>('Japan TRANSFORMED'!Q318-Q$395)/Q$396</f>
        <v>1.5523750011641326</v>
      </c>
    </row>
    <row r="319" spans="1:17">
      <c r="A319" s="1" t="s">
        <v>324</v>
      </c>
      <c r="B319" s="22">
        <f>('Japan TRANSFORMED'!B319-B$395)/B$396</f>
        <v>-1.2735093077808799</v>
      </c>
      <c r="C319" s="29">
        <f>('Japan TRANSFORMED'!C319-C$395)/C$396</f>
        <v>-0.32769235542027819</v>
      </c>
      <c r="D319" s="29">
        <f>('Japan TRANSFORMED'!D319-D$395)/D$396</f>
        <v>-0.60445242269601329</v>
      </c>
      <c r="E319" s="29">
        <f>('Japan TRANSFORMED'!E319-'Japan NORMALIZED'!E$395)/'Japan NORMALIZED'!E$396</f>
        <v>-0.34173839236457448</v>
      </c>
      <c r="F319" s="29">
        <f>('Japan TRANSFORMED'!F319-F$395)/F$396</f>
        <v>-0.11102935208810574</v>
      </c>
      <c r="G319" s="29">
        <f>('Japan TRANSFORMED'!G319-G$395)/G$396</f>
        <v>0.76201456640910703</v>
      </c>
      <c r="H319" s="29">
        <f>('Japan TRANSFORMED'!H319-H$395)/H$396</f>
        <v>1.2407393723054956</v>
      </c>
      <c r="J319" s="29">
        <f>('Japan TRANSFORMED'!J319-J$395)/J$396</f>
        <v>2.2937618955431727E-2</v>
      </c>
      <c r="L319" s="29">
        <f>('Japan TRANSFORMED'!L319-L$395)/L$396</f>
        <v>4.7202624889825524E-2</v>
      </c>
      <c r="M319" s="29">
        <f>('Japan TRANSFORMED'!M319-M$395)/M$396</f>
        <v>0.58639473672398457</v>
      </c>
      <c r="N319" s="29">
        <f>('Japan TRANSFORMED'!N319-N$395)/N$396</f>
        <v>0.2663762839485031</v>
      </c>
      <c r="P319" s="29">
        <f>('Japan TRANSFORMED'!P319-P$395)/P$396</f>
        <v>8.7682608902884498E-2</v>
      </c>
      <c r="Q319" s="29">
        <f>('Japan TRANSFORMED'!Q319-Q$395)/Q$396</f>
        <v>1.8471101980235178</v>
      </c>
    </row>
    <row r="320" spans="1:17">
      <c r="A320" s="1" t="s">
        <v>325</v>
      </c>
      <c r="B320" s="22">
        <f>('Japan TRANSFORMED'!B320-B$395)/B$396</f>
        <v>-0.17574756894227203</v>
      </c>
      <c r="C320" s="29">
        <f>('Japan TRANSFORMED'!C320-C$395)/C$396</f>
        <v>-0.27606170227886273</v>
      </c>
      <c r="D320" s="29">
        <f>('Japan TRANSFORMED'!D320-D$395)/D$396</f>
        <v>-0.56865472209613821</v>
      </c>
      <c r="E320" s="29">
        <f>('Japan TRANSFORMED'!E320-'Japan NORMALIZED'!E$395)/'Japan NORMALIZED'!E$396</f>
        <v>-0.34173839236457448</v>
      </c>
      <c r="F320" s="29">
        <f>('Japan TRANSFORMED'!F320-F$395)/F$396</f>
        <v>-0.11109252650090759</v>
      </c>
      <c r="G320" s="29">
        <f>('Japan TRANSFORMED'!G320-G$395)/G$396</f>
        <v>-0.32516861592113266</v>
      </c>
      <c r="H320" s="29">
        <f>('Japan TRANSFORMED'!H320-H$395)/H$396</f>
        <v>0.16352552829852871</v>
      </c>
      <c r="J320" s="29">
        <f>('Japan TRANSFORMED'!J320-J$395)/J$396</f>
        <v>-0.11460326355467587</v>
      </c>
      <c r="L320" s="29">
        <f>('Japan TRANSFORMED'!L320-L$395)/L$396</f>
        <v>0.67920523558585455</v>
      </c>
      <c r="M320" s="29">
        <f>('Japan TRANSFORMED'!M320-M$395)/M$396</f>
        <v>4.2434198384796398</v>
      </c>
      <c r="N320" s="29">
        <f>('Japan TRANSFORMED'!N320-N$395)/N$396</f>
        <v>0.66254000515327616</v>
      </c>
      <c r="P320" s="29">
        <f>('Japan TRANSFORMED'!P320-P$395)/P$396</f>
        <v>8.7682608902884498E-2</v>
      </c>
      <c r="Q320" s="29">
        <f>('Japan TRANSFORMED'!Q320-Q$395)/Q$396</f>
        <v>2.6658219496233433</v>
      </c>
    </row>
    <row r="321" spans="1:17">
      <c r="A321" s="1" t="s">
        <v>326</v>
      </c>
      <c r="B321" s="22">
        <f>('Japan TRANSFORMED'!B321-B$395)/B$396</f>
        <v>-0.34826066075914192</v>
      </c>
      <c r="C321" s="29">
        <f>('Japan TRANSFORMED'!C321-C$395)/C$396</f>
        <v>-0.36059793191007566</v>
      </c>
      <c r="D321" s="29">
        <f>('Japan TRANSFORMED'!D321-D$395)/D$396</f>
        <v>-0.58182080941324676</v>
      </c>
      <c r="E321" s="29">
        <f>('Japan TRANSFORMED'!E321-'Japan NORMALIZED'!E$395)/'Japan NORMALIZED'!E$396</f>
        <v>-0.4004987558692315</v>
      </c>
      <c r="F321" s="29">
        <f>('Japan TRANSFORMED'!F321-F$395)/F$396</f>
        <v>-0.11115563068228673</v>
      </c>
      <c r="G321" s="29">
        <f>('Japan TRANSFORMED'!G321-G$395)/G$396</f>
        <v>-0.30152450269657521</v>
      </c>
      <c r="H321" s="29">
        <f>('Japan TRANSFORMED'!H321-H$395)/H$396</f>
        <v>-0.22242633280662719</v>
      </c>
      <c r="J321" s="29">
        <f>('Japan TRANSFORMED'!J321-J$395)/J$396</f>
        <v>3.5074239411230428</v>
      </c>
      <c r="L321" s="29">
        <f>('Japan TRANSFORMED'!L321-L$395)/L$396</f>
        <v>-1.7355249676623201</v>
      </c>
      <c r="M321" s="29">
        <f>('Japan TRANSFORMED'!M321-M$395)/M$396</f>
        <v>-4.3003038147254395</v>
      </c>
      <c r="N321" s="29">
        <f>('Japan TRANSFORMED'!N321-N$395)/N$396</f>
        <v>-1.1154133621998703</v>
      </c>
      <c r="P321" s="29">
        <f>('Japan TRANSFORMED'!P321-P$395)/P$396</f>
        <v>8.7682608902884498E-2</v>
      </c>
      <c r="Q321" s="29">
        <f>('Japan TRANSFORMED'!Q321-Q$395)/Q$396</f>
        <v>2.2660836307366692</v>
      </c>
    </row>
    <row r="322" spans="1:17">
      <c r="A322" s="1" t="s">
        <v>327</v>
      </c>
      <c r="B322" s="22">
        <f>('Japan TRANSFORMED'!B322-B$395)/B$396</f>
        <v>8.0576430325430881E-2</v>
      </c>
      <c r="C322" s="29">
        <f>('Japan TRANSFORMED'!C322-C$395)/C$396</f>
        <v>-0.35264492248655949</v>
      </c>
      <c r="D322" s="29">
        <f>('Japan TRANSFORMED'!D322-D$395)/D$396</f>
        <v>-0.63285063511655248</v>
      </c>
      <c r="E322" s="29">
        <f>('Japan TRANSFORMED'!E322-'Japan NORMALIZED'!E$395)/'Japan NORMALIZED'!E$396</f>
        <v>-0.45925911937388852</v>
      </c>
      <c r="F322" s="29">
        <f>('Japan TRANSFORMED'!F322-F$395)/F$396</f>
        <v>0.66869841289901588</v>
      </c>
      <c r="G322" s="29">
        <f>('Japan TRANSFORMED'!G322-G$395)/G$396</f>
        <v>0.22306485032301873</v>
      </c>
      <c r="H322" s="29">
        <f>('Japan TRANSFORMED'!H322-H$395)/H$396</f>
        <v>-0.18800461190793211</v>
      </c>
      <c r="J322" s="29">
        <f>('Japan TRANSFORMED'!J322-J$395)/J$396</f>
        <v>4.1577674075404261</v>
      </c>
      <c r="L322" s="29">
        <f>('Japan TRANSFORMED'!L322-L$395)/L$396</f>
        <v>-1.4793283952886078</v>
      </c>
      <c r="M322" s="29">
        <f>('Japan TRANSFORMED'!M322-M$395)/M$396</f>
        <v>-2.9233912904707</v>
      </c>
      <c r="N322" s="29">
        <f>('Japan TRANSFORMED'!N322-N$395)/N$396</f>
        <v>-0.30619993122287131</v>
      </c>
      <c r="P322" s="29">
        <f>('Japan TRANSFORMED'!P322-P$395)/P$396</f>
        <v>8.7682608902884498E-2</v>
      </c>
      <c r="Q322" s="29">
        <f>('Japan TRANSFORMED'!Q322-Q$395)/Q$396</f>
        <v>2.0784409568929174</v>
      </c>
    </row>
    <row r="323" spans="1:17">
      <c r="A323" s="1" t="s">
        <v>328</v>
      </c>
      <c r="B323" s="22">
        <f>('Japan TRANSFORMED'!B323-B$395)/B$396</f>
        <v>1.237029920382545</v>
      </c>
      <c r="C323" s="29">
        <f>('Japan TRANSFORMED'!C323-C$395)/C$396</f>
        <v>-0.30001540923302422</v>
      </c>
      <c r="D323" s="29">
        <f>('Japan TRANSFORMED'!D323-D$395)/D$396</f>
        <v>-0.65849358564747351</v>
      </c>
      <c r="E323" s="29">
        <f>('Japan TRANSFORMED'!E323-'Japan NORMALIZED'!E$395)/'Japan NORMALIZED'!E$396</f>
        <v>-0.51801948287854549</v>
      </c>
      <c r="F323" s="29">
        <f>('Japan TRANSFORMED'!F323-F$395)/F$396</f>
        <v>0.66480602564910796</v>
      </c>
      <c r="G323" s="29">
        <f>('Japan TRANSFORMED'!G323-G$395)/G$396</f>
        <v>-5.9766871914896109E-2</v>
      </c>
      <c r="H323" s="29">
        <f>('Japan TRANSFORMED'!H323-H$395)/H$396</f>
        <v>-0.86697815650402843</v>
      </c>
      <c r="J323" s="29">
        <f>('Japan TRANSFORMED'!J323-J$395)/J$396</f>
        <v>4.0251665152000333</v>
      </c>
      <c r="L323" s="29">
        <f>('Japan TRANSFORMED'!L323-L$395)/L$396</f>
        <v>-2.4974888738242877</v>
      </c>
      <c r="M323" s="29">
        <f>('Japan TRANSFORMED'!M323-M$395)/M$396</f>
        <v>-6.0536090617283893</v>
      </c>
      <c r="N323" s="29">
        <f>('Japan TRANSFORMED'!N323-N$395)/N$396</f>
        <v>-1.0787675395076468</v>
      </c>
      <c r="P323" s="29">
        <f>('Japan TRANSFORMED'!P323-P$395)/P$396</f>
        <v>8.7682608902884498E-2</v>
      </c>
      <c r="Q323" s="29">
        <f>('Japan TRANSFORMED'!Q323-Q$395)/Q$396</f>
        <v>1.8970390677065394</v>
      </c>
    </row>
    <row r="324" spans="1:17">
      <c r="A324" s="1" t="s">
        <v>329</v>
      </c>
      <c r="B324" s="22">
        <f>('Japan TRANSFORMED'!B324-B$395)/B$396</f>
        <v>0.48543842989160901</v>
      </c>
      <c r="C324" s="29">
        <f>('Japan TRANSFORMED'!C324-C$395)/C$396</f>
        <v>-0.26971102666388908</v>
      </c>
      <c r="D324" s="29">
        <f>('Japan TRANSFORMED'!D324-D$395)/D$396</f>
        <v>-0.66284520853028617</v>
      </c>
      <c r="E324" s="29">
        <f>('Japan TRANSFORMED'!E324-'Japan NORMALIZED'!E$395)/'Japan NORMALIZED'!E$396</f>
        <v>-0.57677984638320257</v>
      </c>
      <c r="F324" s="29">
        <f>('Japan TRANSFORMED'!F324-F$395)/F$396</f>
        <v>0.66094741130171997</v>
      </c>
      <c r="G324" s="29">
        <f>('Japan TRANSFORMED'!G324-G$395)/G$396</f>
        <v>0.12987475678696239</v>
      </c>
      <c r="H324" s="29">
        <f>('Japan TRANSFORMED'!H324-H$395)/H$396</f>
        <v>-1.0863075872362085</v>
      </c>
      <c r="J324" s="29">
        <f>('Japan TRANSFORMED'!J324-J$395)/J$396</f>
        <v>1.0664065763801207</v>
      </c>
      <c r="L324" s="29">
        <f>('Japan TRANSFORMED'!L324-L$395)/L$396</f>
        <v>-0.46469262706550996</v>
      </c>
      <c r="M324" s="29">
        <f>('Japan TRANSFORMED'!M324-M$395)/M$396</f>
        <v>1.7368130570573961</v>
      </c>
      <c r="N324" s="29">
        <f>('Japan TRANSFORMED'!N324-N$395)/N$396</f>
        <v>0.15580699957111296</v>
      </c>
      <c r="P324" s="29">
        <f>('Japan TRANSFORMED'!P324-P$395)/P$396</f>
        <v>8.7682608902884498E-2</v>
      </c>
      <c r="Q324" s="29">
        <f>('Japan TRANSFORMED'!Q324-Q$395)/Q$396</f>
        <v>2.4619195887635024</v>
      </c>
    </row>
    <row r="325" spans="1:17">
      <c r="A325" s="1" t="s">
        <v>330</v>
      </c>
      <c r="B325" s="22">
        <f>('Japan TRANSFORMED'!B325-B$395)/B$396</f>
        <v>-5.6447235525738632E-2</v>
      </c>
      <c r="C325" s="29">
        <f>('Japan TRANSFORMED'!C325-C$395)/C$396</f>
        <v>-0.23101831854984226</v>
      </c>
      <c r="D325" s="29">
        <f>('Japan TRANSFORMED'!D325-D$395)/D$396</f>
        <v>-0.70302345597345239</v>
      </c>
      <c r="E325" s="29">
        <f>('Japan TRANSFORMED'!E325-'Japan NORMALIZED'!E$395)/'Japan NORMALIZED'!E$396</f>
        <v>-0.63554020988785953</v>
      </c>
      <c r="F325" s="29">
        <f>('Japan TRANSFORMED'!F325-F$395)/F$396</f>
        <v>0.53695157783569891</v>
      </c>
      <c r="G325" s="29">
        <f>('Japan TRANSFORMED'!G325-G$395)/G$396</f>
        <v>-0.23407641406828342</v>
      </c>
      <c r="H325" s="29">
        <f>('Japan TRANSFORMED'!H325-H$395)/H$396</f>
        <v>-0.50730529459591878</v>
      </c>
      <c r="J325" s="29">
        <f>('Japan TRANSFORMED'!J325-J$395)/J$396</f>
        <v>0.31922646897219836</v>
      </c>
      <c r="L325" s="29">
        <f>('Japan TRANSFORMED'!L325-L$395)/L$396</f>
        <v>-0.72088919943920959</v>
      </c>
      <c r="M325" s="29">
        <f>('Japan TRANSFORMED'!M325-M$395)/M$396</f>
        <v>0.88220587444023824</v>
      </c>
      <c r="N325" s="29">
        <f>('Japan TRANSFORMED'!N325-N$395)/N$396</f>
        <v>-0.71863016346461817</v>
      </c>
      <c r="P325" s="29">
        <f>('Japan TRANSFORMED'!P325-P$395)/P$396</f>
        <v>8.7682608902884498E-2</v>
      </c>
      <c r="Q325" s="29">
        <f>('Japan TRANSFORMED'!Q325-Q$395)/Q$396</f>
        <v>2.222112430970725</v>
      </c>
    </row>
    <row r="326" spans="1:17">
      <c r="A326" s="1" t="s">
        <v>331</v>
      </c>
      <c r="B326" s="22">
        <f>('Japan TRANSFORMED'!B326-B$395)/B$396</f>
        <v>0.68152047269083205</v>
      </c>
      <c r="C326" s="29">
        <f>('Japan TRANSFORMED'!C326-C$395)/C$396</f>
        <v>-0.19159648166036042</v>
      </c>
      <c r="D326" s="29">
        <f>('Japan TRANSFORMED'!D326-D$395)/D$396</f>
        <v>-0.68262187767470928</v>
      </c>
      <c r="E326" s="29">
        <f>('Japan TRANSFORMED'!E326-'Japan NORMALIZED'!E$395)/'Japan NORMALIZED'!E$396</f>
        <v>-0.63554020988785953</v>
      </c>
      <c r="F326" s="29">
        <f>('Japan TRANSFORMED'!F326-F$395)/F$396</f>
        <v>0.53412081251029919</v>
      </c>
      <c r="G326" s="29">
        <f>('Japan TRANSFORMED'!G326-G$395)/G$396</f>
        <v>-1.1859233570545609</v>
      </c>
      <c r="H326" s="29">
        <f>('Japan TRANSFORMED'!H326-H$395)/H$396</f>
        <v>-0.86093262840569085</v>
      </c>
      <c r="J326" s="29">
        <f>('Japan TRANSFORMED'!J326-J$395)/J$396</f>
        <v>0.54361810858968607</v>
      </c>
      <c r="L326" s="29">
        <f>('Japan TRANSFORMED'!L326-L$395)/L$396</f>
        <v>4.8997848097079862E-2</v>
      </c>
      <c r="M326" s="29">
        <f>('Japan TRANSFORMED'!M326-M$395)/M$396</f>
        <v>0.82530078586980893</v>
      </c>
      <c r="N326" s="29">
        <f>('Japan TRANSFORMED'!N326-N$395)/N$396</f>
        <v>-1.9911823637183915E-2</v>
      </c>
      <c r="P326" s="29">
        <f>('Japan TRANSFORMED'!P326-P$395)/P$396</f>
        <v>8.7682608902884498E-2</v>
      </c>
      <c r="Q326" s="29">
        <f>('Japan TRANSFORMED'!Q326-Q$395)/Q$396</f>
        <v>1.8155317075596573</v>
      </c>
    </row>
    <row r="327" spans="1:17">
      <c r="A327" s="1" t="s">
        <v>332</v>
      </c>
      <c r="B327" s="22">
        <f>('Japan TRANSFORMED'!B327-B$395)/B$396</f>
        <v>-0.96393603029424835</v>
      </c>
      <c r="C327" s="29">
        <f>('Japan TRANSFORMED'!C327-C$395)/C$396</f>
        <v>-8.9752577018188548E-2</v>
      </c>
      <c r="D327" s="29">
        <f>('Japan TRANSFORMED'!D327-D$395)/D$396</f>
        <v>-0.67679906513954458</v>
      </c>
      <c r="E327" s="29">
        <f>('Japan TRANSFORMED'!E327-'Japan NORMALIZED'!E$395)/'Japan NORMALIZED'!E$396</f>
        <v>-0.57677984638320257</v>
      </c>
      <c r="F327" s="29">
        <f>('Japan TRANSFORMED'!F327-F$395)/F$396</f>
        <v>0.5313110132216462</v>
      </c>
      <c r="G327" s="29">
        <f>('Japan TRANSFORMED'!G327-G$395)/G$396</f>
        <v>0.19221273089390162</v>
      </c>
      <c r="H327" s="29">
        <f>('Japan TRANSFORMED'!H327-H$395)/H$396</f>
        <v>1.2428206789524943</v>
      </c>
      <c r="J327" s="29">
        <f>('Japan TRANSFORMED'!J327-J$395)/J$396</f>
        <v>-0.50792662828599244</v>
      </c>
      <c r="L327" s="29">
        <f>('Japan TRANSFORMED'!L327-L$395)/L$396</f>
        <v>0.30584321737291498</v>
      </c>
      <c r="M327" s="29">
        <f>('Japan TRANSFORMED'!M327-M$395)/M$396</f>
        <v>0.6400066515948557</v>
      </c>
      <c r="N327" s="29">
        <f>('Japan TRANSFORMED'!N327-N$395)/N$396</f>
        <v>3.8427835882131091E-2</v>
      </c>
      <c r="P327" s="29">
        <f>('Japan TRANSFORMED'!P327-P$395)/P$396</f>
        <v>8.7682608902884498E-2</v>
      </c>
      <c r="Q327" s="29">
        <f>('Japan TRANSFORMED'!Q327-Q$395)/Q$396</f>
        <v>1.7071612041189912</v>
      </c>
    </row>
    <row r="328" spans="1:17">
      <c r="A328" s="1" t="s">
        <v>333</v>
      </c>
      <c r="B328" s="22">
        <f>('Japan TRANSFORMED'!B328-B$395)/B$396</f>
        <v>2.0907670965212906</v>
      </c>
      <c r="C328" s="29">
        <f>('Japan TRANSFORMED'!C328-C$395)/C$396</f>
        <v>-0.21369093596506572</v>
      </c>
      <c r="D328" s="29">
        <f>('Japan TRANSFORMED'!D328-D$395)/D$396</f>
        <v>-0.74937827185989692</v>
      </c>
      <c r="E328" s="29">
        <f>('Japan TRANSFORMED'!E328-'Japan NORMALIZED'!E$395)/'Japan NORMALIZED'!E$396</f>
        <v>-0.57677984638320257</v>
      </c>
      <c r="F328" s="29">
        <f>('Japan TRANSFORMED'!F328-F$395)/F$396</f>
        <v>-1.5258779953770478E-2</v>
      </c>
      <c r="G328" s="29">
        <f>('Japan TRANSFORMED'!G328-G$395)/G$396</f>
        <v>-2.6419441512254522</v>
      </c>
      <c r="H328" s="29">
        <f>('Japan TRANSFORMED'!H328-H$395)/H$396</f>
        <v>-1.9941316936702377E-3</v>
      </c>
      <c r="J328" s="29">
        <f>('Japan TRANSFORMED'!J328-J$395)/J$396</f>
        <v>-0.87625956817905182</v>
      </c>
      <c r="L328" s="29">
        <f>('Japan TRANSFORMED'!L328-L$395)/L$396</f>
        <v>0.43400619967491555</v>
      </c>
      <c r="M328" s="29">
        <f>('Japan TRANSFORMED'!M328-M$395)/M$396</f>
        <v>0.44743645315886094</v>
      </c>
      <c r="N328" s="29">
        <f>('Japan TRANSFORMED'!N328-N$395)/N$396</f>
        <v>0.30240262911024662</v>
      </c>
      <c r="P328" s="29">
        <f>('Japan TRANSFORMED'!P328-P$395)/P$396</f>
        <v>8.7682608902884498E-2</v>
      </c>
      <c r="Q328" s="29">
        <f>('Japan TRANSFORMED'!Q328-Q$395)/Q$396</f>
        <v>1.7821197286898232</v>
      </c>
    </row>
    <row r="329" spans="1:17">
      <c r="A329" s="1" t="s">
        <v>334</v>
      </c>
      <c r="B329" s="22">
        <f>('Japan TRANSFORMED'!B329-B$395)/B$396</f>
        <v>0.39747863348886708</v>
      </c>
      <c r="C329" s="29">
        <f>('Japan TRANSFORMED'!C329-C$395)/C$396</f>
        <v>-0.35909593692384079</v>
      </c>
      <c r="D329" s="29">
        <f>('Japan TRANSFORMED'!D329-D$395)/D$396</f>
        <v>-0.89234510899785324</v>
      </c>
      <c r="E329" s="29">
        <f>('Japan TRANSFORMED'!E329-'Japan NORMALIZED'!E$395)/'Japan NORMALIZED'!E$396</f>
        <v>-0.45925911937388852</v>
      </c>
      <c r="F329" s="29">
        <f>('Japan TRANSFORMED'!F329-F$395)/F$396</f>
        <v>-1.5473289092089081E-2</v>
      </c>
      <c r="G329" s="29">
        <f>('Japan TRANSFORMED'!G329-G$395)/G$396</f>
        <v>-0.73999148981299978</v>
      </c>
      <c r="H329" s="29">
        <f>('Japan TRANSFORMED'!H329-H$395)/H$396</f>
        <v>-0.11095378371143222</v>
      </c>
      <c r="J329" s="29">
        <f>('Japan TRANSFORMED'!J329-J$395)/J$396</f>
        <v>-0.86742712455401716</v>
      </c>
      <c r="L329" s="29">
        <f>('Japan TRANSFORMED'!L329-L$395)/L$396</f>
        <v>0.43296896269938467</v>
      </c>
      <c r="M329" s="29">
        <f>('Japan TRANSFORMED'!M329-M$395)/M$396</f>
        <v>-0.16221997011927158</v>
      </c>
      <c r="N329" s="29">
        <f>('Japan TRANSFORMED'!N329-N$395)/N$396</f>
        <v>-0.13670747308059217</v>
      </c>
      <c r="P329" s="29">
        <f>('Japan TRANSFORMED'!P329-P$395)/P$396</f>
        <v>8.7682608902884498E-2</v>
      </c>
      <c r="Q329" s="29">
        <f>('Japan TRANSFORMED'!Q329-Q$395)/Q$396</f>
        <v>2.1022112291163704</v>
      </c>
    </row>
    <row r="330" spans="1:17">
      <c r="A330" s="1" t="s">
        <v>335</v>
      </c>
      <c r="B330" s="22">
        <f>('Japan TRANSFORMED'!B330-B$395)/B$396</f>
        <v>-0.33177633902646603</v>
      </c>
      <c r="C330" s="29">
        <f>('Japan TRANSFORMED'!C330-C$395)/C$396</f>
        <v>-0.45603404499226768</v>
      </c>
      <c r="D330" s="29">
        <f>('Japan TRANSFORMED'!D330-D$395)/D$396</f>
        <v>-0.976329417092614</v>
      </c>
      <c r="E330" s="29">
        <f>('Japan TRANSFORMED'!E330-'Japan NORMALIZED'!E$395)/'Japan NORMALIZED'!E$396</f>
        <v>-0.45925911937388852</v>
      </c>
      <c r="F330" s="29">
        <f>('Japan TRANSFORMED'!F330-F$395)/F$396</f>
        <v>-1.5687359112195924E-2</v>
      </c>
      <c r="G330" s="29">
        <f>('Japan TRANSFORMED'!G330-G$395)/G$396</f>
        <v>1.0819039882402592</v>
      </c>
      <c r="H330" s="29">
        <f>('Japan TRANSFORMED'!H330-H$395)/H$396</f>
        <v>-1.9333186533351532E-2</v>
      </c>
      <c r="J330" s="29">
        <f>('Japan TRANSFORMED'!J330-J$395)/J$396</f>
        <v>-0.16623169537753152</v>
      </c>
      <c r="L330" s="29">
        <f>('Japan TRANSFORMED'!L330-L$395)/L$396</f>
        <v>0.68761751375778246</v>
      </c>
      <c r="M330" s="29">
        <f>('Japan TRANSFORMED'!M330-M$395)/M$396</f>
        <v>-0.25988749511251247</v>
      </c>
      <c r="N330" s="29">
        <f>('Japan TRANSFORMED'!N330-N$395)/N$396</f>
        <v>0.58574577709809827</v>
      </c>
      <c r="P330" s="29">
        <f>('Japan TRANSFORMED'!P330-P$395)/P$396</f>
        <v>8.7682608902884498E-2</v>
      </c>
      <c r="Q330" s="29">
        <f>('Japan TRANSFORMED'!Q330-Q$395)/Q$396</f>
        <v>1.8204510275099568</v>
      </c>
    </row>
    <row r="331" spans="1:17">
      <c r="A331" s="1" t="s">
        <v>336</v>
      </c>
      <c r="B331" s="22">
        <f>('Japan TRANSFORMED'!B331-B$395)/B$396</f>
        <v>1.0619037455717804</v>
      </c>
      <c r="C331" s="29">
        <f>('Japan TRANSFORMED'!C331-C$395)/C$396</f>
        <v>-0.36541944387308223</v>
      </c>
      <c r="D331" s="29">
        <f>('Japan TRANSFORMED'!D331-D$395)/D$396</f>
        <v>-0.88373202260453065</v>
      </c>
      <c r="E331" s="29">
        <f>('Japan TRANSFORMED'!E331-'Japan NORMALIZED'!E$395)/'Japan NORMALIZED'!E$396</f>
        <v>-0.51801948287854549</v>
      </c>
      <c r="F331" s="29">
        <f>('Japan TRANSFORMED'!F331-F$395)/F$396</f>
        <v>-0.78923371434416933</v>
      </c>
      <c r="G331" s="29">
        <f>('Japan TRANSFORMED'!G331-G$395)/G$396</f>
        <v>0.27427749610749341</v>
      </c>
      <c r="H331" s="29">
        <f>('Japan TRANSFORMED'!H331-H$395)/H$396</f>
        <v>-0.77755060389318664</v>
      </c>
      <c r="J331" s="29">
        <f>('Japan TRANSFORMED'!J331-J$395)/J$396</f>
        <v>-9.1838859960868741E-2</v>
      </c>
      <c r="L331" s="29">
        <f>('Japan TRANSFORMED'!L331-L$395)/L$396</f>
        <v>0.4319359081480314</v>
      </c>
      <c r="M331" s="29">
        <f>('Japan TRANSFORMED'!M331-M$395)/M$396</f>
        <v>-0.3054729402995402</v>
      </c>
      <c r="N331" s="29">
        <f>('Japan TRANSFORMED'!N331-N$395)/N$396</f>
        <v>-0.25397030636479628</v>
      </c>
      <c r="P331" s="29">
        <f>('Japan TRANSFORMED'!P331-P$395)/P$396</f>
        <v>8.7682608902884498E-2</v>
      </c>
      <c r="Q331" s="29">
        <f>('Japan TRANSFORMED'!Q331-Q$395)/Q$396</f>
        <v>2.0683992735517474</v>
      </c>
    </row>
    <row r="332" spans="1:17">
      <c r="A332" s="1" t="s">
        <v>337</v>
      </c>
      <c r="B332" s="22">
        <f>('Japan TRANSFORMED'!B332-B$395)/B$396</f>
        <v>1.2934950752205894</v>
      </c>
      <c r="C332" s="29">
        <f>('Japan TRANSFORMED'!C332-C$395)/C$396</f>
        <v>-0.38619668099201782</v>
      </c>
      <c r="D332" s="29">
        <f>('Japan TRANSFORMED'!D332-D$395)/D$396</f>
        <v>-0.79915523525053167</v>
      </c>
      <c r="E332" s="29">
        <f>('Japan TRANSFORMED'!E332-'Japan NORMALIZED'!E$395)/'Japan NORMALIZED'!E$396</f>
        <v>-0.45925911937388852</v>
      </c>
      <c r="F332" s="29">
        <f>('Japan TRANSFORMED'!F332-F$395)/F$396</f>
        <v>-0.7907997652340929</v>
      </c>
      <c r="G332" s="29">
        <f>('Japan TRANSFORMED'!G332-G$395)/G$396</f>
        <v>8.6038352610191673E-2</v>
      </c>
      <c r="H332" s="29">
        <f>('Japan TRANSFORMED'!H332-H$395)/H$396</f>
        <v>-0.73699202253477858</v>
      </c>
      <c r="J332" s="29">
        <f>('Japan TRANSFORMED'!J332-J$395)/J$396</f>
        <v>-0.16840762077562868</v>
      </c>
      <c r="L332" s="29">
        <f>('Japan TRANSFORMED'!L332-L$395)/L$396</f>
        <v>0.17599785923179445</v>
      </c>
      <c r="M332" s="29">
        <f>('Japan TRANSFORMED'!M332-M$395)/M$396</f>
        <v>-0.44875125091190099</v>
      </c>
      <c r="N332" s="29">
        <f>('Japan TRANSFORMED'!N332-N$395)/N$396</f>
        <v>-0.28441589680768226</v>
      </c>
      <c r="P332" s="29">
        <f>('Japan TRANSFORMED'!P332-P$395)/P$396</f>
        <v>8.7682608902884498E-2</v>
      </c>
      <c r="Q332" s="29">
        <f>('Japan TRANSFORMED'!Q332-Q$395)/Q$396</f>
        <v>2.1459215039791828</v>
      </c>
    </row>
    <row r="333" spans="1:17">
      <c r="A333" s="1" t="s">
        <v>338</v>
      </c>
      <c r="B333" s="22">
        <f>('Japan TRANSFORMED'!B333-B$395)/B$396</f>
        <v>0.4981101927415873</v>
      </c>
      <c r="C333" s="29">
        <f>('Japan TRANSFORMED'!C333-C$395)/C$396</f>
        <v>-0.37749807693504722</v>
      </c>
      <c r="D333" s="29">
        <f>('Japan TRANSFORMED'!D333-D$395)/D$396</f>
        <v>-0.87266793259217701</v>
      </c>
      <c r="E333" s="29">
        <f>('Japan TRANSFORMED'!E333-'Japan NORMALIZED'!E$395)/'Japan NORMALIZED'!E$396</f>
        <v>-0.45925911937388852</v>
      </c>
      <c r="F333" s="29">
        <f>('Japan TRANSFORMED'!F333-F$395)/F$396</f>
        <v>-0.79237452769928129</v>
      </c>
      <c r="G333" s="29">
        <f>('Japan TRANSFORMED'!G333-G$395)/G$396</f>
        <v>3.0988334030963193E-2</v>
      </c>
      <c r="H333" s="29">
        <f>('Japan TRANSFORMED'!H333-H$395)/H$396</f>
        <v>-0.51696268218888419</v>
      </c>
      <c r="J333" s="29">
        <f>('Japan TRANSFORMED'!J333-J$395)/J$396</f>
        <v>4.6796105508711022E-2</v>
      </c>
      <c r="L333" s="29">
        <f>('Japan TRANSFORMED'!L333-L$395)/L$396</f>
        <v>-0.33459030440075183</v>
      </c>
      <c r="M333" s="29">
        <f>('Japan TRANSFORMED'!M333-M$395)/M$396</f>
        <v>-0.16445876388806993</v>
      </c>
      <c r="N333" s="29">
        <f>('Japan TRANSFORMED'!N333-N$395)/N$396</f>
        <v>-0.88901705165009204</v>
      </c>
      <c r="P333" s="29">
        <f>('Japan TRANSFORMED'!P333-P$395)/P$396</f>
        <v>8.7682608902884498E-2</v>
      </c>
      <c r="Q333" s="29">
        <f>('Japan TRANSFORMED'!Q333-Q$395)/Q$396</f>
        <v>2.245536651026657</v>
      </c>
    </row>
    <row r="334" spans="1:17">
      <c r="A334" s="1" t="s">
        <v>339</v>
      </c>
      <c r="B334" s="22">
        <f>('Japan TRANSFORMED'!B334-B$395)/B$396</f>
        <v>0.46678870364348646</v>
      </c>
      <c r="C334" s="29">
        <f>('Japan TRANSFORMED'!C334-C$395)/C$396</f>
        <v>-0.35391124987988742</v>
      </c>
      <c r="D334" s="29">
        <f>('Japan TRANSFORMED'!D334-D$395)/D$396</f>
        <v>-0.8030508497474208</v>
      </c>
      <c r="E334" s="29">
        <f>('Japan TRANSFORMED'!E334-'Japan NORMALIZED'!E$395)/'Japan NORMALIZED'!E$396</f>
        <v>-0.45925911937388852</v>
      </c>
      <c r="F334" s="29">
        <f>('Japan TRANSFORMED'!F334-F$395)/F$396</f>
        <v>-6.5073778116586975E-2</v>
      </c>
      <c r="G334" s="29">
        <f>('Japan TRANSFORMED'!G334-G$395)/G$396</f>
        <v>-1.0107156283937022</v>
      </c>
      <c r="H334" s="29">
        <f>('Japan TRANSFORMED'!H334-H$395)/H$396</f>
        <v>-1.0593298453086633</v>
      </c>
      <c r="J334" s="29">
        <f>('Japan TRANSFORMED'!J334-J$395)/J$396</f>
        <v>0.6332463722795848</v>
      </c>
      <c r="L334" s="29">
        <f>('Japan TRANSFORMED'!L334-L$395)/L$396</f>
        <v>-0.33484726892439731</v>
      </c>
      <c r="M334" s="29">
        <f>('Japan TRANSFORMED'!M334-M$395)/M$396</f>
        <v>-7.1821886700022639E-2</v>
      </c>
      <c r="N334" s="29">
        <f>('Japan TRANSFORMED'!N334-N$395)/N$396</f>
        <v>-4.9300968187195343E-2</v>
      </c>
      <c r="P334" s="29">
        <f>('Japan TRANSFORMED'!P334-P$395)/P$396</f>
        <v>8.7682608902884498E-2</v>
      </c>
      <c r="Q334" s="29">
        <f>('Japan TRANSFORMED'!Q334-Q$395)/Q$396</f>
        <v>2.4850583202979104</v>
      </c>
    </row>
    <row r="335" spans="1:17">
      <c r="A335" s="1" t="s">
        <v>340</v>
      </c>
      <c r="B335" s="22">
        <f>('Japan TRANSFORMED'!B335-B$395)/B$396</f>
        <v>0.33989353206434275</v>
      </c>
      <c r="C335" s="29">
        <f>('Japan TRANSFORMED'!C335-C$395)/C$396</f>
        <v>-0.34593457078546774</v>
      </c>
      <c r="D335" s="29">
        <f>('Japan TRANSFORMED'!D335-D$395)/D$396</f>
        <v>-0.71940683050792165</v>
      </c>
      <c r="E335" s="29">
        <f>('Japan TRANSFORMED'!E335-'Japan NORMALIZED'!E$395)/'Japan NORMALIZED'!E$396</f>
        <v>-0.4004987558692315</v>
      </c>
      <c r="F335" s="29">
        <f>('Japan TRANSFORMED'!F335-F$395)/F$396</f>
        <v>-6.5198382101531241E-2</v>
      </c>
      <c r="G335" s="29">
        <f>('Japan TRANSFORMED'!G335-G$395)/G$396</f>
        <v>-0.8966095807135197</v>
      </c>
      <c r="H335" s="29">
        <f>('Japan TRANSFORMED'!H335-H$395)/H$396</f>
        <v>-0.39720591110055808</v>
      </c>
      <c r="J335" s="29">
        <f>('Japan TRANSFORMED'!J335-J$395)/J$396</f>
        <v>0.2566687547967807</v>
      </c>
      <c r="L335" s="29">
        <f>('Japan TRANSFORMED'!L335-L$395)/L$396</f>
        <v>4.8093918461440767E-2</v>
      </c>
      <c r="M335" s="29">
        <f>('Japan TRANSFORMED'!M335-M$395)/M$396</f>
        <v>-6.9884859331170904E-2</v>
      </c>
      <c r="N335" s="29">
        <f>('Japan TRANSFORMED'!N335-N$395)/N$396</f>
        <v>0.33223258157272045</v>
      </c>
      <c r="P335" s="29">
        <f>('Japan TRANSFORMED'!P335-P$395)/P$396</f>
        <v>8.7682608902884498E-2</v>
      </c>
      <c r="Q335" s="29">
        <f>('Japan TRANSFORMED'!Q335-Q$395)/Q$396</f>
        <v>2.4260804488840657</v>
      </c>
    </row>
    <row r="336" spans="1:17">
      <c r="A336" s="1" t="s">
        <v>341</v>
      </c>
      <c r="B336" s="22">
        <f>('Japan TRANSFORMED'!B336-B$395)/B$396</f>
        <v>-0.19227946787894729</v>
      </c>
      <c r="C336" s="29">
        <f>('Japan TRANSFORMED'!C336-C$395)/C$396</f>
        <v>-0.29609859325658772</v>
      </c>
      <c r="D336" s="29">
        <f>('Japan TRANSFORMED'!D336-D$395)/D$396</f>
        <v>-0.7645715592620953</v>
      </c>
      <c r="E336" s="29">
        <f>('Japan TRANSFORMED'!E336-'Japan NORMALIZED'!E$395)/'Japan NORMALIZED'!E$396</f>
        <v>-0.4004987558692315</v>
      </c>
      <c r="F336" s="29">
        <f>('Japan TRANSFORMED'!F336-F$395)/F$396</f>
        <v>-6.532279160954467E-2</v>
      </c>
      <c r="G336" s="29">
        <f>('Japan TRANSFORMED'!G336-G$395)/G$396</f>
        <v>0.65213147898424018</v>
      </c>
      <c r="H336" s="29">
        <f>('Japan TRANSFORMED'!H336-H$395)/H$396</f>
        <v>1.3536844211337787E-2</v>
      </c>
      <c r="J336" s="29">
        <f>('Japan TRANSFORMED'!J336-J$395)/J$396</f>
        <v>2.4293493749297599E-2</v>
      </c>
      <c r="L336" s="29">
        <f>('Japan TRANSFORMED'!L336-L$395)/L$396</f>
        <v>4.8222271400396755E-2</v>
      </c>
      <c r="M336" s="29">
        <f>('Japan TRANSFORMED'!M336-M$395)/M$396</f>
        <v>0.44734230432538757</v>
      </c>
      <c r="N336" s="29">
        <f>('Japan TRANSFORMED'!N336-N$395)/N$396</f>
        <v>0.1851961441211239</v>
      </c>
      <c r="P336" s="29">
        <f>('Japan TRANSFORMED'!P336-P$395)/P$396</f>
        <v>8.7682608902884498E-2</v>
      </c>
      <c r="Q336" s="29">
        <f>('Japan TRANSFORMED'!Q336-Q$395)/Q$396</f>
        <v>2.5052703505251976</v>
      </c>
    </row>
    <row r="337" spans="1:17">
      <c r="A337" s="1" t="s">
        <v>342</v>
      </c>
      <c r="B337" s="22">
        <f>('Japan TRANSFORMED'!B337-B$395)/B$396</f>
        <v>-0.30160723384580723</v>
      </c>
      <c r="C337" s="29">
        <f>('Japan TRANSFORMED'!C337-C$395)/C$396</f>
        <v>-0.32422948256712186</v>
      </c>
      <c r="D337" s="29">
        <f>('Japan TRANSFORMED'!D337-D$395)/D$396</f>
        <v>-0.80880437269667238</v>
      </c>
      <c r="E337" s="29">
        <f>('Japan TRANSFORMED'!E337-'Japan NORMALIZED'!E$395)/'Japan NORMALIZED'!E$396</f>
        <v>-0.34173839236457448</v>
      </c>
      <c r="F337" s="29">
        <f>('Japan TRANSFORMED'!F337-F$395)/F$396</f>
        <v>1.1048573732221547</v>
      </c>
      <c r="G337" s="29">
        <f>('Japan TRANSFORMED'!G337-G$395)/G$396</f>
        <v>0.30734290059687758</v>
      </c>
      <c r="H337" s="29">
        <f>('Japan TRANSFORMED'!H337-H$395)/H$396</f>
        <v>1.5419258652802568</v>
      </c>
      <c r="J337" s="29">
        <f>('Japan TRANSFORMED'!J337-J$395)/J$396</f>
        <v>-0.28605702983774289</v>
      </c>
      <c r="L337" s="29">
        <f>('Japan TRANSFORMED'!L337-L$395)/L$396</f>
        <v>4.8350882985107958E-2</v>
      </c>
      <c r="M337" s="29">
        <f>('Japan TRANSFORMED'!M337-M$395)/M$396</f>
        <v>0.11718569154284271</v>
      </c>
      <c r="N337" s="29">
        <f>('Japan TRANSFORMED'!N337-N$395)/N$396</f>
        <v>-0.28574842924672222</v>
      </c>
      <c r="P337" s="29">
        <f>('Japan TRANSFORMED'!P337-P$395)/P$396</f>
        <v>8.7682608902884498E-2</v>
      </c>
      <c r="Q337" s="29">
        <f>('Japan TRANSFORMED'!Q337-Q$395)/Q$396</f>
        <v>2.3988003197567211</v>
      </c>
    </row>
    <row r="338" spans="1:17">
      <c r="A338" s="1" t="s">
        <v>343</v>
      </c>
      <c r="B338" s="22">
        <f>('Japan TRANSFORMED'!B338-B$395)/B$396</f>
        <v>-2.1588730245970891</v>
      </c>
      <c r="C338" s="29">
        <f>('Japan TRANSFORMED'!C338-C$395)/C$396</f>
        <v>-0.32754323649358691</v>
      </c>
      <c r="D338" s="29">
        <f>('Japan TRANSFORMED'!D338-D$395)/D$396</f>
        <v>-0.84732464471486268</v>
      </c>
      <c r="E338" s="29">
        <f>('Japan TRANSFORMED'!E338-'Japan NORMALIZED'!E$395)/'Japan NORMALIZED'!E$396</f>
        <v>-0.28297802885991752</v>
      </c>
      <c r="F338" s="29">
        <f>('Japan TRANSFORMED'!F338-F$395)/F$396</f>
        <v>1.0962545036122018</v>
      </c>
      <c r="G338" s="29">
        <f>('Japan TRANSFORMED'!G338-G$395)/G$396</f>
        <v>1.1017326024052758</v>
      </c>
      <c r="H338" s="29">
        <f>('Japan TRANSFORMED'!H338-H$395)/H$396</f>
        <v>2.1943740300334755</v>
      </c>
      <c r="J338" s="29">
        <f>('Japan TRANSFORMED'!J338-J$395)/J$396</f>
        <v>-0.23740649847345086</v>
      </c>
      <c r="L338" s="29">
        <f>('Japan TRANSFORMED'!L338-L$395)/L$396</f>
        <v>-7.9424704846296962E-2</v>
      </c>
      <c r="M338" s="29">
        <f>('Japan TRANSFORMED'!M338-M$395)/M$396</f>
        <v>0.44645204426489798</v>
      </c>
      <c r="N338" s="29">
        <f>('Japan TRANSFORMED'!N338-N$395)/N$396</f>
        <v>-1.9911823637183915E-2</v>
      </c>
      <c r="P338" s="29">
        <f>('Japan TRANSFORMED'!P338-P$395)/P$396</f>
        <v>8.7682608902884498E-2</v>
      </c>
      <c r="Q338" s="29">
        <f>('Japan TRANSFORMED'!Q338-Q$395)/Q$396</f>
        <v>3.0141224332942134</v>
      </c>
    </row>
    <row r="339" spans="1:17">
      <c r="A339" s="1" t="s">
        <v>344</v>
      </c>
      <c r="B339" s="22">
        <f>('Japan TRANSFORMED'!B339-B$395)/B$396</f>
        <v>0.72353514635146654</v>
      </c>
      <c r="C339" s="29">
        <f>('Japan TRANSFORMED'!C339-C$395)/C$396</f>
        <v>-0.3258035156821929</v>
      </c>
      <c r="D339" s="29">
        <f>('Japan TRANSFORMED'!D339-D$395)/D$396</f>
        <v>-0.90985334369884596</v>
      </c>
      <c r="E339" s="29">
        <f>('Japan TRANSFORMED'!E339-'Japan NORMALIZED'!E$395)/'Japan NORMALIZED'!E$396</f>
        <v>-0.28297802885991752</v>
      </c>
      <c r="F339" s="29">
        <f>('Japan TRANSFORMED'!F339-F$395)/F$396</f>
        <v>1.0877622546229302</v>
      </c>
      <c r="G339" s="29">
        <f>('Japan TRANSFORMED'!G339-G$395)/G$396</f>
        <v>-0.25862780255120743</v>
      </c>
      <c r="H339" s="29">
        <f>('Japan TRANSFORMED'!H339-H$395)/H$396</f>
        <v>2.7095877825920805E-2</v>
      </c>
      <c r="J339" s="29">
        <f>('Japan TRANSFORMED'!J339-J$395)/J$396</f>
        <v>-0.62487073060245379</v>
      </c>
      <c r="L339" s="29">
        <f>('Japan TRANSFORMED'!L339-L$395)/L$396</f>
        <v>0.30274713694922467</v>
      </c>
      <c r="M339" s="29">
        <f>('Japan TRANSFORMED'!M339-M$395)/M$396</f>
        <v>0.48866818709447318</v>
      </c>
      <c r="N339" s="29">
        <f>('Japan TRANSFORMED'!N339-N$395)/N$396</f>
        <v>3.8427835882131091E-2</v>
      </c>
      <c r="P339" s="29">
        <f>('Japan TRANSFORMED'!P339-P$395)/P$396</f>
        <v>8.7682608902884498E-2</v>
      </c>
      <c r="Q339" s="29">
        <f>('Japan TRANSFORMED'!Q339-Q$395)/Q$396</f>
        <v>2.843777027961532</v>
      </c>
    </row>
    <row r="340" spans="1:17">
      <c r="A340" s="1" t="s">
        <v>345</v>
      </c>
      <c r="B340" s="22">
        <f>('Japan TRANSFORMED'!B340-B$395)/B$396</f>
        <v>1.0394151813655979</v>
      </c>
      <c r="C340" s="29">
        <f>('Japan TRANSFORMED'!C340-C$395)/C$396</f>
        <v>-0.101616227721384</v>
      </c>
      <c r="D340" s="29">
        <f>('Japan TRANSFORMED'!D340-D$395)/D$396</f>
        <v>-0.85824871054180363</v>
      </c>
      <c r="E340" s="29">
        <f>('Japan TRANSFORMED'!E340-'Japan NORMALIZED'!E$395)/'Japan NORMALIZED'!E$396</f>
        <v>-0.16545730185060351</v>
      </c>
      <c r="F340" s="29">
        <f>('Japan TRANSFORMED'!F340-F$395)/F$396</f>
        <v>-0.29688808814294115</v>
      </c>
      <c r="G340" s="29">
        <f>('Japan TRANSFORMED'!G340-G$395)/G$396</f>
        <v>-0.21591330840929368</v>
      </c>
      <c r="H340" s="29">
        <f>('Japan TRANSFORMED'!H340-H$395)/H$396</f>
        <v>-0.50905675407076634</v>
      </c>
      <c r="J340" s="29">
        <f>('Japan TRANSFORMED'!J340-J$395)/J$396</f>
        <v>-0.851278559855012</v>
      </c>
      <c r="L340" s="29">
        <f>('Japan TRANSFORMED'!L340-L$395)/L$396</f>
        <v>-7.9424704846296962E-2</v>
      </c>
      <c r="M340" s="29">
        <f>('Japan TRANSFORMED'!M340-M$395)/M$396</f>
        <v>-0.63701262479034948</v>
      </c>
      <c r="N340" s="29">
        <f>('Japan TRANSFORMED'!N340-N$395)/N$396</f>
        <v>0.33400397462024101</v>
      </c>
      <c r="P340" s="29">
        <f>('Japan TRANSFORMED'!P340-P$395)/P$396</f>
        <v>8.7682608902884498E-2</v>
      </c>
      <c r="Q340" s="29">
        <f>('Japan TRANSFORMED'!Q340-Q$395)/Q$396</f>
        <v>2.8258838951460921</v>
      </c>
    </row>
    <row r="341" spans="1:17">
      <c r="A341" s="1" t="s">
        <v>346</v>
      </c>
      <c r="B341" s="22">
        <f>('Japan TRANSFORMED'!B341-B$395)/B$396</f>
        <v>-0.41195174824587655</v>
      </c>
      <c r="C341" s="29">
        <f>('Japan TRANSFORMED'!C341-C$395)/C$396</f>
        <v>-0.16358342614627935</v>
      </c>
      <c r="D341" s="29">
        <f>('Japan TRANSFORMED'!D341-D$395)/D$396</f>
        <v>-0.91027014720795374</v>
      </c>
      <c r="E341" s="29">
        <f>('Japan TRANSFORMED'!E341-'Japan NORMALIZED'!E$395)/'Japan NORMALIZED'!E$396</f>
        <v>-0.16545730185060351</v>
      </c>
      <c r="F341" s="29">
        <f>('Japan TRANSFORMED'!F341-F$395)/F$396</f>
        <v>-0.29691368279471853</v>
      </c>
      <c r="G341" s="29">
        <f>('Japan TRANSFORMED'!G341-G$395)/G$396</f>
        <v>0.27757853096262275</v>
      </c>
      <c r="H341" s="29">
        <f>('Japan TRANSFORMED'!H341-H$395)/H$396</f>
        <v>1.6396054277569565E-2</v>
      </c>
      <c r="J341" s="29">
        <f>('Japan TRANSFORMED'!J341-J$395)/J$396</f>
        <v>-0.85699428278999723</v>
      </c>
      <c r="L341" s="29">
        <f>('Japan TRANSFORMED'!L341-L$395)/L$396</f>
        <v>-0.20694332815404423</v>
      </c>
      <c r="M341" s="29">
        <f>('Japan TRANSFORMED'!M341-M$395)/M$396</f>
        <v>-0.58958711830416166</v>
      </c>
      <c r="N341" s="29">
        <f>('Japan TRANSFORMED'!N341-N$395)/N$396</f>
        <v>-0.72848212984949845</v>
      </c>
      <c r="P341" s="29">
        <f>('Japan TRANSFORMED'!P341-P$395)/P$396</f>
        <v>8.7682608902884498E-2</v>
      </c>
      <c r="Q341" s="29">
        <f>('Japan TRANSFORMED'!Q341-Q$395)/Q$396</f>
        <v>1.6710656653687654</v>
      </c>
    </row>
    <row r="342" spans="1:17">
      <c r="A342" s="1" t="s">
        <v>347</v>
      </c>
      <c r="B342" s="22">
        <f>('Japan TRANSFORMED'!B342-B$395)/B$396</f>
        <v>-1.9642098368135972</v>
      </c>
      <c r="C342" s="29">
        <f>('Japan TRANSFORMED'!C342-C$395)/C$396</f>
        <v>-0.18279846498559574</v>
      </c>
      <c r="D342" s="29">
        <f>('Japan TRANSFORMED'!D342-D$395)/D$396</f>
        <v>-1.1349452183762299</v>
      </c>
      <c r="E342" s="29">
        <f>('Japan TRANSFORMED'!E342-'Japan NORMALIZED'!E$395)/'Japan NORMALIZED'!E$396</f>
        <v>-0.16545730185060351</v>
      </c>
      <c r="F342" s="29">
        <f>('Japan TRANSFORMED'!F342-F$395)/F$396</f>
        <v>-0.29693929558180915</v>
      </c>
      <c r="G342" s="29">
        <f>('Japan TRANSFORMED'!G342-G$395)/G$396</f>
        <v>1.5730540293871595</v>
      </c>
      <c r="H342" s="29">
        <f>('Japan TRANSFORMED'!H342-H$395)/H$396</f>
        <v>2.2505737744434446</v>
      </c>
      <c r="J342" s="29">
        <f>('Japan TRANSFORMED'!J342-J$395)/J$396</f>
        <v>-0.84372160290752896</v>
      </c>
      <c r="L342" s="29">
        <f>('Japan TRANSFORMED'!L342-L$395)/L$396</f>
        <v>0.30159889733687745</v>
      </c>
      <c r="M342" s="29">
        <f>('Japan TRANSFORMED'!M342-M$395)/M$396</f>
        <v>-0.91359014214348966</v>
      </c>
      <c r="N342" s="29">
        <f>('Japan TRANSFORMED'!N342-N$395)/N$396</f>
        <v>-0.10746490782950981</v>
      </c>
      <c r="P342" s="29">
        <f>('Japan TRANSFORMED'!P342-P$395)/P$396</f>
        <v>8.7682608902884498E-2</v>
      </c>
      <c r="Q342" s="29">
        <f>('Japan TRANSFORMED'!Q342-Q$395)/Q$396</f>
        <v>1.7470546384721719</v>
      </c>
    </row>
    <row r="343" spans="1:17">
      <c r="A343" s="1" t="s">
        <v>348</v>
      </c>
      <c r="B343" s="22">
        <f>('Japan TRANSFORMED'!B343-B$395)/B$396</f>
        <v>-1.3380384136970433</v>
      </c>
      <c r="C343" s="29">
        <f>('Japan TRANSFORMED'!C343-C$395)/C$396</f>
        <v>-0.17764321066285252</v>
      </c>
      <c r="D343" s="29">
        <f>('Japan TRANSFORMED'!D343-D$395)/D$396</f>
        <v>-1.2457724541861894</v>
      </c>
      <c r="E343" s="29">
        <f>('Japan TRANSFORMED'!E343-'Japan NORMALIZED'!E$395)/'Japan NORMALIZED'!E$396</f>
        <v>0.48090669670062353</v>
      </c>
      <c r="F343" s="29">
        <f>('Japan TRANSFORMED'!F343-F$395)/F$396</f>
        <v>-0.89785830252640897</v>
      </c>
      <c r="G343" s="29">
        <f>('Japan TRANSFORMED'!G343-G$395)/G$396</f>
        <v>0.9431965772413532</v>
      </c>
      <c r="H343" s="29">
        <f>('Japan TRANSFORMED'!H343-H$395)/H$396</f>
        <v>2.9877799381417249</v>
      </c>
      <c r="J343" s="29">
        <f>('Japan TRANSFORMED'!J343-J$395)/J$396</f>
        <v>-0.22351763602630323</v>
      </c>
      <c r="L343" s="29">
        <f>('Japan TRANSFORMED'!L343-L$395)/L$396</f>
        <v>0.30313142294330098</v>
      </c>
      <c r="M343" s="29">
        <f>('Japan TRANSFORMED'!M343-M$395)/M$396</f>
        <v>-0.26381256611073467</v>
      </c>
      <c r="N343" s="29">
        <f>('Japan TRANSFORMED'!N343-N$395)/N$396</f>
        <v>-0.16685784175487881</v>
      </c>
      <c r="P343" s="29">
        <f>('Japan TRANSFORMED'!P343-P$395)/P$396</f>
        <v>8.7682608902884498E-2</v>
      </c>
      <c r="Q343" s="29">
        <f>('Japan TRANSFORMED'!Q343-Q$395)/Q$396</f>
        <v>1.8858843167438064</v>
      </c>
    </row>
    <row r="344" spans="1:17">
      <c r="A344" s="1" t="s">
        <v>349</v>
      </c>
      <c r="B344" s="22">
        <f>('Japan TRANSFORMED'!B344-B$395)/B$396</f>
        <v>0.53056613669489061</v>
      </c>
      <c r="C344" s="29">
        <f>('Japan TRANSFORMED'!C344-C$395)/C$396</f>
        <v>-0.35529232372129027</v>
      </c>
      <c r="D344" s="29">
        <f>('Japan TRANSFORMED'!D344-D$395)/D$396</f>
        <v>-1.2677859332963697</v>
      </c>
      <c r="E344" s="29">
        <f>('Japan TRANSFORMED'!E344-'Japan NORMALIZED'!E$395)/'Japan NORMALIZED'!E$396</f>
        <v>0.53966706020528055</v>
      </c>
      <c r="F344" s="29">
        <f>('Japan TRANSFORMED'!F344-F$395)/F$396</f>
        <v>-0.90008608368222776</v>
      </c>
      <c r="G344" s="29">
        <f>('Japan TRANSFORMED'!G344-G$395)/G$396</f>
        <v>0.26303272261156374</v>
      </c>
      <c r="H344" s="29">
        <f>('Japan TRANSFORMED'!H344-H$395)/H$396</f>
        <v>0.19651234302003776</v>
      </c>
      <c r="J344" s="29">
        <f>('Japan TRANSFORMED'!J344-J$395)/J$396</f>
        <v>-0.24329866897897781</v>
      </c>
      <c r="L344" s="29">
        <f>('Japan TRANSFORMED'!L344-L$395)/L$396</f>
        <v>4.8093918461440767E-2</v>
      </c>
      <c r="M344" s="29">
        <f>('Japan TRANSFORMED'!M344-M$395)/M$396</f>
        <v>-0.21470166695229129</v>
      </c>
      <c r="N344" s="29">
        <f>('Japan TRANSFORMED'!N344-N$395)/N$396</f>
        <v>0.51311502850215429</v>
      </c>
      <c r="P344" s="29">
        <f>('Japan TRANSFORMED'!P344-P$395)/P$396</f>
        <v>8.7682608902884498E-2</v>
      </c>
      <c r="Q344" s="29">
        <f>('Japan TRANSFORMED'!Q344-Q$395)/Q$396</f>
        <v>2.6174474603809745</v>
      </c>
    </row>
    <row r="345" spans="1:17">
      <c r="A345" s="1" t="s">
        <v>350</v>
      </c>
      <c r="B345" s="22">
        <f>('Japan TRANSFORMED'!B345-B$395)/B$396</f>
        <v>-0.34786842460857731</v>
      </c>
      <c r="C345" s="29">
        <f>('Japan TRANSFORMED'!C345-C$395)/C$396</f>
        <v>0.53576067036325392</v>
      </c>
      <c r="D345" s="29">
        <f>('Japan TRANSFORMED'!D345-D$395)/D$396</f>
        <v>-1.0589028233969549</v>
      </c>
      <c r="E345" s="29">
        <f>('Japan TRANSFORMED'!E345-'Japan NORMALIZED'!E$395)/'Japan NORMALIZED'!E$396</f>
        <v>0.59842742370993751</v>
      </c>
      <c r="F345" s="29">
        <f>('Japan TRANSFORMED'!F345-F$395)/F$396</f>
        <v>-0.90232865748733837</v>
      </c>
      <c r="G345" s="29">
        <f>('Japan TRANSFORMED'!G345-G$395)/G$396</f>
        <v>0.68998716698717133</v>
      </c>
      <c r="H345" s="29">
        <f>('Japan TRANSFORMED'!H345-H$395)/H$396</f>
        <v>1.3939883045558059</v>
      </c>
      <c r="J345" s="29">
        <f>('Japan TRANSFORMED'!J345-J$395)/J$396</f>
        <v>-0.17874801646557437</v>
      </c>
      <c r="L345" s="29">
        <f>('Japan TRANSFORMED'!L345-L$395)/L$396</f>
        <v>-0.58771099728207277</v>
      </c>
      <c r="M345" s="29">
        <f>('Japan TRANSFORMED'!M345-M$395)/M$396</f>
        <v>-0.30784053811817741</v>
      </c>
      <c r="N345" s="29">
        <f>('Japan TRANSFORMED'!N345-N$395)/N$396</f>
        <v>-0.34319566277763064</v>
      </c>
      <c r="P345" s="29">
        <f>('Japan TRANSFORMED'!P345-P$395)/P$396</f>
        <v>8.7682608902884498E-2</v>
      </c>
      <c r="Q345" s="29">
        <f>('Japan TRANSFORMED'!Q345-Q$395)/Q$396</f>
        <v>2.4757153123913227</v>
      </c>
    </row>
    <row r="346" spans="1:17">
      <c r="A346" s="1" t="s">
        <v>351</v>
      </c>
      <c r="B346" s="22">
        <f>('Japan TRANSFORMED'!B346-B$395)/B$396</f>
        <v>-1.5430843757396789E-2</v>
      </c>
      <c r="C346" s="29">
        <f>('Japan TRANSFORMED'!C346-C$395)/C$396</f>
        <v>0.51448163622116727</v>
      </c>
      <c r="D346" s="29">
        <f>('Japan TRANSFORMED'!D346-D$395)/D$396</f>
        <v>-1.107851355760664</v>
      </c>
      <c r="E346" s="29">
        <f>('Japan TRANSFORMED'!E346-'Japan NORMALIZED'!E$395)/'Japan NORMALIZED'!E$396</f>
        <v>0.53966706020528055</v>
      </c>
      <c r="F346" s="29">
        <f>('Japan TRANSFORMED'!F346-F$395)/F$396</f>
        <v>1.0347299396633391</v>
      </c>
      <c r="G346" s="29">
        <f>('Japan TRANSFORMED'!G346-G$395)/G$396</f>
        <v>0.4950649943031431</v>
      </c>
      <c r="H346" s="29">
        <f>('Japan TRANSFORMED'!H346-H$395)/H$396</f>
        <v>-9.0888239629237436E-2</v>
      </c>
      <c r="J346" s="29">
        <f>('Japan TRANSFORMED'!J346-J$395)/J$396</f>
        <v>-0.45739599723747282</v>
      </c>
      <c r="L346" s="29">
        <f>('Japan TRANSFORMED'!L346-L$395)/L$396</f>
        <v>-0.33433385638921115</v>
      </c>
      <c r="M346" s="29">
        <f>('Japan TRANSFORMED'!M346-M$395)/M$396</f>
        <v>-6.886614911580842E-2</v>
      </c>
      <c r="N346" s="29">
        <f>('Japan TRANSFORMED'!N346-N$395)/N$396</f>
        <v>-0.25656835996792032</v>
      </c>
      <c r="P346" s="29">
        <f>('Japan TRANSFORMED'!P346-P$395)/P$396</f>
        <v>8.7682608902884498E-2</v>
      </c>
      <c r="Q346" s="29">
        <f>('Japan TRANSFORMED'!Q346-Q$395)/Q$396</f>
        <v>2.0759698195780194</v>
      </c>
    </row>
    <row r="347" spans="1:17">
      <c r="A347" s="1" t="s">
        <v>352</v>
      </c>
      <c r="B347" s="22">
        <f>('Japan TRANSFORMED'!B347-B$395)/B$396</f>
        <v>-0.72435597548697239</v>
      </c>
      <c r="C347" s="29">
        <f>('Japan TRANSFORMED'!C347-C$395)/C$396</f>
        <v>0.44439574067643139</v>
      </c>
      <c r="D347" s="29">
        <f>('Japan TRANSFORMED'!D347-D$395)/D$396</f>
        <v>-1.2611696661696989</v>
      </c>
      <c r="E347" s="29">
        <f>('Japan TRANSFORMED'!E347-'Japan NORMALIZED'!E$395)/'Japan NORMALIZED'!E$396</f>
        <v>0.65718778721459459</v>
      </c>
      <c r="F347" s="29">
        <f>('Japan TRANSFORMED'!F347-F$395)/F$396</f>
        <v>1.0270080713904237</v>
      </c>
      <c r="G347" s="29">
        <f>('Japan TRANSFORMED'!G347-G$395)/G$396</f>
        <v>1.35683039869292</v>
      </c>
      <c r="H347" s="29">
        <f>('Japan TRANSFORMED'!H347-H$395)/H$396</f>
        <v>1.7021117092836497</v>
      </c>
      <c r="J347" s="29">
        <f>('Japan TRANSFORMED'!J347-J$395)/J$396</f>
        <v>-0.25035144225502043</v>
      </c>
      <c r="L347" s="29">
        <f>('Japan TRANSFORMED'!L347-L$395)/L$396</f>
        <v>0.42937140469616863</v>
      </c>
      <c r="M347" s="29">
        <f>('Japan TRANSFORMED'!M347-M$395)/M$396</f>
        <v>-0.11802426412633035</v>
      </c>
      <c r="N347" s="29">
        <f>('Japan TRANSFORMED'!N347-N$395)/N$396</f>
        <v>-0.22604997549297542</v>
      </c>
      <c r="P347" s="29">
        <f>('Japan TRANSFORMED'!P347-P$395)/P$396</f>
        <v>8.7682608902884498E-2</v>
      </c>
      <c r="Q347" s="29">
        <f>('Japan TRANSFORMED'!Q347-Q$395)/Q$396</f>
        <v>2.2980658332284678</v>
      </c>
    </row>
    <row r="348" spans="1:17">
      <c r="A348" s="1" t="s">
        <v>353</v>
      </c>
      <c r="B348" s="22">
        <f>('Japan TRANSFORMED'!B348-B$395)/B$396</f>
        <v>4.4269881781054926E-2</v>
      </c>
      <c r="C348" s="29">
        <f>('Japan TRANSFORMED'!C348-C$395)/C$396</f>
        <v>0.62376450678180262</v>
      </c>
      <c r="D348" s="29">
        <f>('Japan TRANSFORMED'!D348-D$395)/D$396</f>
        <v>-1.1745726076892014</v>
      </c>
      <c r="E348" s="29">
        <f>('Japan TRANSFORMED'!E348-'Japan NORMALIZED'!E$395)/'Japan NORMALIZED'!E$396</f>
        <v>0.65718778721459459</v>
      </c>
      <c r="F348" s="29">
        <f>('Japan TRANSFORMED'!F348-F$395)/F$396</f>
        <v>1.0193803216112332</v>
      </c>
      <c r="G348" s="29">
        <f>('Japan TRANSFORMED'!G348-G$395)/G$396</f>
        <v>0.68538996179101375</v>
      </c>
      <c r="H348" s="29">
        <f>('Japan TRANSFORMED'!H348-H$395)/H$396</f>
        <v>0.31118141930672516</v>
      </c>
      <c r="J348" s="29">
        <f>('Japan TRANSFORMED'!J348-J$395)/J$396</f>
        <v>-0.36285147569805642</v>
      </c>
      <c r="L348" s="29">
        <f>('Japan TRANSFORMED'!L348-L$395)/L$396</f>
        <v>0.6822428111304879</v>
      </c>
      <c r="M348" s="29">
        <f>('Japan TRANSFORMED'!M348-M$395)/M$396</f>
        <v>0.73348283637793443</v>
      </c>
      <c r="N348" s="29">
        <f>('Japan TRANSFORMED'!N348-N$395)/N$396</f>
        <v>0.12747747241796054</v>
      </c>
      <c r="P348" s="29">
        <f>('Japan TRANSFORMED'!P348-P$395)/P$396</f>
        <v>8.7682608902884498E-2</v>
      </c>
      <c r="Q348" s="29">
        <f>('Japan TRANSFORMED'!Q348-Q$395)/Q$396</f>
        <v>2.3757058127043034</v>
      </c>
    </row>
    <row r="349" spans="1:17">
      <c r="A349" s="1" t="s">
        <v>354</v>
      </c>
      <c r="B349" s="22">
        <f>('Japan TRANSFORMED'!B349-B$395)/B$396</f>
        <v>0.20791315477932115</v>
      </c>
      <c r="C349" s="29">
        <f>('Japan TRANSFORMED'!C349-C$395)/C$396</f>
        <v>0.36668100728794806</v>
      </c>
      <c r="D349" s="29">
        <f>('Japan TRANSFORMED'!D349-D$395)/D$396</f>
        <v>-1.0764265742274421</v>
      </c>
      <c r="E349" s="29">
        <f>('Japan TRANSFORMED'!E349-'Japan NORMALIZED'!E$395)/'Japan NORMALIZED'!E$396</f>
        <v>0.48090669670062353</v>
      </c>
      <c r="F349" s="29">
        <f>('Japan TRANSFORMED'!F349-F$395)/F$396</f>
        <v>1.0320190652481318</v>
      </c>
      <c r="G349" s="29">
        <f>('Japan TRANSFORMED'!G349-G$395)/G$396</f>
        <v>0.78036967491571729</v>
      </c>
      <c r="H349" s="29">
        <f>('Japan TRANSFORMED'!H349-H$395)/H$396</f>
        <v>-4.3439163637296961E-2</v>
      </c>
      <c r="J349" s="29">
        <f>('Japan TRANSFORMED'!J349-J$395)/J$396</f>
        <v>-0.5293039603352373</v>
      </c>
      <c r="L349" s="29">
        <f>('Japan TRANSFORMED'!L349-L$395)/L$396</f>
        <v>1.0636529808376864</v>
      </c>
      <c r="M349" s="29">
        <f>('Japan TRANSFORMED'!M349-M$395)/M$396</f>
        <v>7.0169560398462852E-2</v>
      </c>
      <c r="N349" s="29">
        <f>('Japan TRANSFORMED'!N349-N$395)/N$396</f>
        <v>0.53905916544098409</v>
      </c>
      <c r="P349" s="29">
        <f>('Japan TRANSFORMED'!P349-P$395)/P$396</f>
        <v>8.7682608902884498E-2</v>
      </c>
      <c r="Q349" s="29">
        <f>('Japan TRANSFORMED'!Q349-Q$395)/Q$396</f>
        <v>2.3984628623168831</v>
      </c>
    </row>
    <row r="350" spans="1:17">
      <c r="A350" s="1" t="s">
        <v>355</v>
      </c>
      <c r="B350" s="22">
        <f>('Japan TRANSFORMED'!B350-B$395)/B$396</f>
        <v>0.48838098228389237</v>
      </c>
      <c r="C350" s="29">
        <f>('Japan TRANSFORMED'!C350-C$395)/C$396</f>
        <v>0.70659652010797791</v>
      </c>
      <c r="D350" s="29">
        <f>('Japan TRANSFORMED'!D350-D$395)/D$396</f>
        <v>-1.0145445780453144</v>
      </c>
      <c r="E350" s="29">
        <f>('Japan TRANSFORMED'!E350-'Japan NORMALIZED'!E$395)/'Japan NORMALIZED'!E$396</f>
        <v>0.71594815071925155</v>
      </c>
      <c r="F350" s="29">
        <f>('Japan TRANSFORMED'!F350-F$395)/F$396</f>
        <v>1.024330303979694</v>
      </c>
      <c r="G350" s="29">
        <f>('Japan TRANSFORMED'!G350-G$395)/G$396</f>
        <v>-0.27935402668650283</v>
      </c>
      <c r="H350" s="29">
        <f>('Japan TRANSFORMED'!H350-H$395)/H$396</f>
        <v>-0.23771677057949861</v>
      </c>
      <c r="J350" s="29">
        <f>('Japan TRANSFORMED'!J350-J$395)/J$396</f>
        <v>-0.6717243274802267</v>
      </c>
      <c r="L350" s="29">
        <f>('Japan TRANSFORMED'!L350-L$395)/L$396</f>
        <v>0.42733824798747827</v>
      </c>
      <c r="M350" s="29">
        <f>('Japan TRANSFORMED'!M350-M$395)/M$396</f>
        <v>0.21437509271714214</v>
      </c>
      <c r="N350" s="29">
        <f>('Japan TRANSFORMED'!N350-N$395)/N$396</f>
        <v>0.50725727312050772</v>
      </c>
      <c r="P350" s="29">
        <f>('Japan TRANSFORMED'!P350-P$395)/P$396</f>
        <v>-0.55307491769511752</v>
      </c>
      <c r="Q350" s="29">
        <f>('Japan TRANSFORMED'!Q350-Q$395)/Q$396</f>
        <v>2.0545215070916512</v>
      </c>
    </row>
    <row r="351" spans="1:17">
      <c r="A351" s="1" t="s">
        <v>356</v>
      </c>
      <c r="B351" s="22">
        <f>('Japan TRANSFORMED'!B351-B$395)/B$396</f>
        <v>0.40876873216838577</v>
      </c>
      <c r="C351" s="29">
        <f>('Japan TRANSFORMED'!C351-C$395)/C$396</f>
        <v>0.66698532585126802</v>
      </c>
      <c r="D351" s="29">
        <f>('Japan TRANSFORMED'!D351-D$395)/D$396</f>
        <v>-0.97961208525258081</v>
      </c>
      <c r="E351" s="29">
        <f>('Japan TRANSFORMED'!E351-'Japan NORMALIZED'!E$395)/'Japan NORMALIZED'!E$396</f>
        <v>0.59842742370993751</v>
      </c>
      <c r="F351" s="29">
        <f>('Japan TRANSFORMED'!F351-F$395)/F$396</f>
        <v>1.0167350583992265</v>
      </c>
      <c r="G351" s="29">
        <f>('Japan TRANSFORMED'!G351-G$395)/G$396</f>
        <v>-0.36537222847166667</v>
      </c>
      <c r="H351" s="29">
        <f>('Japan TRANSFORMED'!H351-H$395)/H$396</f>
        <v>-1.1989806223737542</v>
      </c>
      <c r="J351" s="29">
        <f>('Japan TRANSFORMED'!J351-J$395)/J$396</f>
        <v>0.65130128973782941</v>
      </c>
      <c r="L351" s="29">
        <f>('Japan TRANSFORMED'!L351-L$395)/L$396</f>
        <v>-7.9424704846296962E-2</v>
      </c>
      <c r="M351" s="29">
        <f>('Japan TRANSFORMED'!M351-M$395)/M$396</f>
        <v>0.16041015316975049</v>
      </c>
      <c r="N351" s="29">
        <f>('Japan TRANSFORMED'!N351-N$395)/N$396</f>
        <v>0.3888790326080277</v>
      </c>
      <c r="P351" s="29">
        <f>('Japan TRANSFORMED'!P351-P$395)/P$396</f>
        <v>-0.55307491769511752</v>
      </c>
      <c r="Q351" s="29">
        <f>('Japan TRANSFORMED'!Q351-Q$395)/Q$396</f>
        <v>1.9770962717541443</v>
      </c>
    </row>
    <row r="352" spans="1:17">
      <c r="A352" s="1" t="s">
        <v>357</v>
      </c>
      <c r="B352" s="22">
        <f>('Japan TRANSFORMED'!B352-B$395)/B$396</f>
        <v>0.74569693062207953</v>
      </c>
      <c r="C352" s="29">
        <f>('Japan TRANSFORMED'!C352-C$395)/C$396</f>
        <v>0.58556165794384152</v>
      </c>
      <c r="D352" s="29">
        <f>('Japan TRANSFORMED'!D352-D$395)/D$396</f>
        <v>-0.91025380197230343</v>
      </c>
      <c r="E352" s="29">
        <f>('Japan TRANSFORMED'!E352-'Japan NORMALIZED'!E$395)/'Japan NORMALIZED'!E$396</f>
        <v>0.42214633319596651</v>
      </c>
      <c r="F352" s="29">
        <f>('Japan TRANSFORMED'!F352-F$395)/F$396</f>
        <v>0.27937966001395298</v>
      </c>
      <c r="G352" s="29">
        <f>('Japan TRANSFORMED'!G352-G$395)/G$396</f>
        <v>-1.3260310016619965</v>
      </c>
      <c r="H352" s="29">
        <f>('Japan TRANSFORMED'!H352-H$395)/H$396</f>
        <v>1.1835034212924289</v>
      </c>
      <c r="J352" s="29">
        <f>('Japan TRANSFORMED'!J352-J$395)/J$396</f>
        <v>1.0139719940693099</v>
      </c>
      <c r="L352" s="29">
        <f>('Japan TRANSFORMED'!L352-L$395)/L$396</f>
        <v>-7.9424704846296962E-2</v>
      </c>
      <c r="M352" s="29">
        <f>('Japan TRANSFORMED'!M352-M$395)/M$396</f>
        <v>0.68759833832942718</v>
      </c>
      <c r="N352" s="29">
        <f>('Japan TRANSFORMED'!N352-N$395)/N$396</f>
        <v>0.41397378623860004</v>
      </c>
      <c r="P352" s="29">
        <f>('Japan TRANSFORMED'!P352-P$395)/P$396</f>
        <v>-0.55307491769511752</v>
      </c>
      <c r="Q352" s="29">
        <f>('Japan TRANSFORMED'!Q352-Q$395)/Q$396</f>
        <v>2.078784657746346</v>
      </c>
    </row>
    <row r="353" spans="1:17">
      <c r="A353" s="1" t="s">
        <v>358</v>
      </c>
      <c r="B353" s="22">
        <f>('Japan TRANSFORMED'!B353-B$395)/B$396</f>
        <v>1.6225324446498546</v>
      </c>
      <c r="C353" s="29">
        <f>('Japan TRANSFORMED'!C353-C$395)/C$396</f>
        <v>1.274739630800404</v>
      </c>
      <c r="D353" s="29">
        <f>('Japan TRANSFORMED'!D353-D$395)/D$396</f>
        <v>-0.72644345445579939</v>
      </c>
      <c r="E353" s="29">
        <f>('Japan TRANSFORMED'!E353-'Japan NORMALIZED'!E$395)/'Japan NORMALIZED'!E$396</f>
        <v>0.36338596969130954</v>
      </c>
      <c r="F353" s="29">
        <f>('Japan TRANSFORMED'!F353-F$395)/F$396</f>
        <v>0.2781383256181571</v>
      </c>
      <c r="G353" s="29">
        <f>('Japan TRANSFORMED'!G353-G$395)/G$396</f>
        <v>-2.4972978989410728</v>
      </c>
      <c r="H353" s="29">
        <f>('Japan TRANSFORMED'!H353-H$395)/H$396</f>
        <v>-0.92049574334103013</v>
      </c>
      <c r="J353" s="29">
        <f>('Japan TRANSFORMED'!J353-J$395)/J$396</f>
        <v>0.58139710000742983</v>
      </c>
      <c r="L353" s="29">
        <f>('Japan TRANSFORMED'!L353-L$395)/L$396</f>
        <v>0.42532127567518041</v>
      </c>
      <c r="M353" s="29">
        <f>('Japan TRANSFORMED'!M353-M$395)/M$396</f>
        <v>0.30855870129388657</v>
      </c>
      <c r="N353" s="29">
        <f>('Japan TRANSFORMED'!N353-N$395)/N$396</f>
        <v>0.12485720751953085</v>
      </c>
      <c r="P353" s="29">
        <f>('Japan TRANSFORMED'!P353-P$395)/P$396</f>
        <v>8.7682608902884498E-2</v>
      </c>
      <c r="Q353" s="29">
        <f>('Japan TRANSFORMED'!Q353-Q$395)/Q$396</f>
        <v>2.4135632364876662</v>
      </c>
    </row>
    <row r="354" spans="1:17">
      <c r="A354" s="1" t="s">
        <v>359</v>
      </c>
      <c r="B354" s="22">
        <f>('Japan TRANSFORMED'!B354-B$395)/B$396</f>
        <v>0.16501824555666197</v>
      </c>
      <c r="C354" s="29">
        <f>('Japan TRANSFORMED'!C354-C$395)/C$396</f>
        <v>0.79532228148908024</v>
      </c>
      <c r="D354" s="29">
        <f>('Japan TRANSFORMED'!D354-D$395)/D$396</f>
        <v>-0.78016207142374083</v>
      </c>
      <c r="E354" s="29">
        <f>('Japan TRANSFORMED'!E354-'Japan NORMALIZED'!E$395)/'Japan NORMALIZED'!E$396</f>
        <v>0.42214633319596651</v>
      </c>
      <c r="F354" s="29">
        <f>('Japan TRANSFORMED'!F354-F$395)/F$396</f>
        <v>0.27690309093587573</v>
      </c>
      <c r="G354" s="29">
        <f>('Japan TRANSFORMED'!G354-G$395)/G$396</f>
        <v>0.19639505374917646</v>
      </c>
      <c r="H354" s="29">
        <f>('Japan TRANSFORMED'!H354-H$395)/H$396</f>
        <v>-0.23894413676536436</v>
      </c>
      <c r="J354" s="29">
        <f>('Japan TRANSFORMED'!J354-J$395)/J$396</f>
        <v>-0.27652723019135589</v>
      </c>
      <c r="L354" s="29">
        <f>('Japan TRANSFORMED'!L354-L$395)/L$396</f>
        <v>0.42582401204483905</v>
      </c>
      <c r="M354" s="29">
        <f>('Japan TRANSFORMED'!M354-M$395)/M$396</f>
        <v>-0.34945493299140679</v>
      </c>
      <c r="N354" s="29">
        <f>('Japan TRANSFORMED'!N354-N$395)/N$396</f>
        <v>-0.13612870223723883</v>
      </c>
      <c r="P354" s="29">
        <f>('Japan TRANSFORMED'!P354-P$395)/P$396</f>
        <v>8.7682608902884498E-2</v>
      </c>
      <c r="Q354" s="29">
        <f>('Japan TRANSFORMED'!Q354-Q$395)/Q$396</f>
        <v>2.4189762136157866</v>
      </c>
    </row>
    <row r="355" spans="1:17">
      <c r="A355" s="1" t="s">
        <v>360</v>
      </c>
      <c r="B355" s="22">
        <f>('Japan TRANSFORMED'!B355-B$395)/B$396</f>
        <v>4.7498241356750778E-2</v>
      </c>
      <c r="C355" s="29">
        <f>('Japan TRANSFORMED'!C355-C$395)/C$396</f>
        <v>0.42822935544946261</v>
      </c>
      <c r="D355" s="29">
        <f>('Japan TRANSFORMED'!D355-D$395)/D$396</f>
        <v>-0.90871190140919933</v>
      </c>
      <c r="E355" s="29">
        <f>('Japan TRANSFORMED'!E355-'Japan NORMALIZED'!E$395)/'Japan NORMALIZED'!E$396</f>
        <v>0.48090669670062353</v>
      </c>
      <c r="F355" s="29">
        <f>('Japan TRANSFORMED'!F355-F$395)/F$396</f>
        <v>-0.29885304762070614</v>
      </c>
      <c r="G355" s="29">
        <f>('Japan TRANSFORMED'!G355-G$395)/G$396</f>
        <v>0.37782397105485133</v>
      </c>
      <c r="H355" s="29">
        <f>('Japan TRANSFORMED'!H355-H$395)/H$396</f>
        <v>-0.69401565609536953</v>
      </c>
      <c r="J355" s="29">
        <f>('Japan TRANSFORMED'!J355-J$395)/J$396</f>
        <v>-0.81943454253046488</v>
      </c>
      <c r="L355" s="29">
        <f>('Japan TRANSFORMED'!L355-L$395)/L$396</f>
        <v>0.42532127567518041</v>
      </c>
      <c r="M355" s="29">
        <f>('Japan TRANSFORMED'!M355-M$395)/M$396</f>
        <v>0.21203744586188061</v>
      </c>
      <c r="N355" s="29">
        <f>('Japan TRANSFORMED'!N355-N$395)/N$396</f>
        <v>-0.22159289882492098</v>
      </c>
      <c r="P355" s="29">
        <f>('Japan TRANSFORMED'!P355-P$395)/P$396</f>
        <v>8.7682608902884498E-2</v>
      </c>
      <c r="Q355" s="29">
        <f>('Japan TRANSFORMED'!Q355-Q$395)/Q$396</f>
        <v>2.080070154449337</v>
      </c>
    </row>
    <row r="356" spans="1:17">
      <c r="A356" s="1" t="s">
        <v>361</v>
      </c>
      <c r="B356" s="22">
        <f>('Japan TRANSFORMED'!B356-B$395)/B$396</f>
        <v>0.20074751928694276</v>
      </c>
      <c r="C356" s="29">
        <f>('Japan TRANSFORMED'!C356-C$395)/C$396</f>
        <v>0.85687165876672344</v>
      </c>
      <c r="D356" s="29">
        <f>('Japan TRANSFORMED'!D356-D$395)/D$396</f>
        <v>-0.79116596832915309</v>
      </c>
      <c r="E356" s="29">
        <f>('Japan TRANSFORMED'!E356-'Japan NORMALIZED'!E$395)/'Japan NORMALIZED'!E$396</f>
        <v>0.48090669670062353</v>
      </c>
      <c r="F356" s="29">
        <f>('Japan TRANSFORMED'!F356-F$395)/F$396</f>
        <v>-0.29888005327956402</v>
      </c>
      <c r="G356" s="29">
        <f>('Japan TRANSFORMED'!G356-G$395)/G$396</f>
        <v>-0.10489253583656333</v>
      </c>
      <c r="H356" s="29">
        <f>('Japan TRANSFORMED'!H356-H$395)/H$396</f>
        <v>-0.5650573719685511</v>
      </c>
      <c r="J356" s="29">
        <f>('Japan TRANSFORMED'!J356-J$395)/J$396</f>
        <v>-0.358793674434017</v>
      </c>
      <c r="L356" s="29">
        <f>('Japan TRANSFORMED'!L356-L$395)/L$396</f>
        <v>-7.9424704846296962E-2</v>
      </c>
      <c r="M356" s="29">
        <f>('Japan TRANSFORMED'!M356-M$395)/M$396</f>
        <v>0.39935143034312209</v>
      </c>
      <c r="N356" s="29">
        <f>('Japan TRANSFORMED'!N356-N$395)/N$396</f>
        <v>-1.9911823637183915E-2</v>
      </c>
      <c r="P356" s="29">
        <f>('Japan TRANSFORMED'!P356-P$395)/P$396</f>
        <v>8.7682608902884498E-2</v>
      </c>
      <c r="Q356" s="29">
        <f>('Japan TRANSFORMED'!Q356-Q$395)/Q$396</f>
        <v>1.3655592581110565</v>
      </c>
    </row>
    <row r="357" spans="1:17">
      <c r="A357" s="1" t="s">
        <v>362</v>
      </c>
      <c r="B357" s="22">
        <f>('Japan TRANSFORMED'!B357-B$395)/B$396</f>
        <v>-0.78391918155868778</v>
      </c>
      <c r="C357" s="29">
        <f>('Japan TRANSFORMED'!C357-C$395)/C$396</f>
        <v>-0.17596384751226166</v>
      </c>
      <c r="D357" s="29">
        <f>('Japan TRANSFORMED'!D357-D$395)/D$396</f>
        <v>-1.0918387456548835</v>
      </c>
      <c r="E357" s="29">
        <f>('Japan TRANSFORMED'!E357-'Japan NORMALIZED'!E$395)/'Japan NORMALIZED'!E$396</f>
        <v>0.48090669670062353</v>
      </c>
      <c r="F357" s="29">
        <f>('Japan TRANSFORMED'!F357-F$395)/F$396</f>
        <v>-0.29890707859492444</v>
      </c>
      <c r="G357" s="29">
        <f>('Japan TRANSFORMED'!G357-G$395)/G$396</f>
        <v>0.94850756167943207</v>
      </c>
      <c r="H357" s="29">
        <f>('Japan TRANSFORMED'!H357-H$395)/H$396</f>
        <v>-0.66637838970989083</v>
      </c>
      <c r="J357" s="29">
        <f>('Japan TRANSFORMED'!J357-J$395)/J$396</f>
        <v>-0.21842885786718966</v>
      </c>
      <c r="L357" s="29">
        <f>('Japan TRANSFORMED'!L357-L$395)/L$396</f>
        <v>0.42381905154658334</v>
      </c>
      <c r="M357" s="29">
        <f>('Japan TRANSFORMED'!M357-M$395)/M$396</f>
        <v>0.44207723494827345</v>
      </c>
      <c r="N357" s="29">
        <f>('Japan TRANSFORMED'!N357-N$395)/N$396</f>
        <v>0.86894428071255558</v>
      </c>
      <c r="P357" s="29">
        <f>('Japan TRANSFORMED'!P357-P$395)/P$396</f>
        <v>8.7682608902884498E-2</v>
      </c>
      <c r="Q357" s="29">
        <f>('Japan TRANSFORMED'!Q357-Q$395)/Q$396</f>
        <v>1.1998619298906041</v>
      </c>
    </row>
    <row r="358" spans="1:17">
      <c r="A358" s="1" t="s">
        <v>363</v>
      </c>
      <c r="B358" s="22">
        <f>('Japan TRANSFORMED'!B358-B$395)/B$396</f>
        <v>1.0537955070933713</v>
      </c>
      <c r="C358" s="29">
        <f>('Japan TRANSFORMED'!C358-C$395)/C$396</f>
        <v>-0.24237255677055819</v>
      </c>
      <c r="D358" s="29">
        <f>('Japan TRANSFORMED'!D358-D$395)/D$396</f>
        <v>-1.0756604801390919</v>
      </c>
      <c r="E358" s="29">
        <f>('Japan TRANSFORMED'!E358-'Japan NORMALIZED'!E$395)/'Japan NORMALIZED'!E$396</f>
        <v>0.36338596969130954</v>
      </c>
      <c r="F358" s="29">
        <f>('Japan TRANSFORMED'!F358-F$395)/F$396</f>
        <v>0.91904997269634459</v>
      </c>
      <c r="G358" s="29">
        <f>('Japan TRANSFORMED'!G358-G$395)/G$396</f>
        <v>-1.2555725515771907</v>
      </c>
      <c r="H358" s="29">
        <f>('Japan TRANSFORMED'!H358-H$395)/H$396</f>
        <v>-0.80484469686348903</v>
      </c>
      <c r="J358" s="29">
        <f>('Japan TRANSFORMED'!J358-J$395)/J$396</f>
        <v>0.18111296034551747</v>
      </c>
      <c r="L358" s="29">
        <f>('Japan TRANSFORMED'!L358-L$395)/L$396</f>
        <v>0.17219692570600736</v>
      </c>
      <c r="M358" s="29">
        <f>('Japan TRANSFORMED'!M358-M$395)/M$396</f>
        <v>-0.25922240793727597</v>
      </c>
      <c r="N358" s="29">
        <f>('Japan TRANSFORMED'!N358-N$395)/N$396</f>
        <v>0.2104679021375554</v>
      </c>
      <c r="P358" s="29">
        <f>('Japan TRANSFORMED'!P358-P$395)/P$396</f>
        <v>8.7682608902884498E-2</v>
      </c>
      <c r="Q358" s="29">
        <f>('Japan TRANSFORMED'!Q358-Q$395)/Q$396</f>
        <v>0.98101236210053522</v>
      </c>
    </row>
    <row r="359" spans="1:17">
      <c r="A359" s="1" t="s">
        <v>364</v>
      </c>
      <c r="B359" s="22">
        <f>('Japan TRANSFORMED'!B359-B$395)/B$396</f>
        <v>0.42842463954868687</v>
      </c>
      <c r="C359" s="29">
        <f>('Japan TRANSFORMED'!C359-C$395)/C$396</f>
        <v>-0.39638647431589807</v>
      </c>
      <c r="D359" s="29">
        <f>('Japan TRANSFORMED'!D359-D$395)/D$396</f>
        <v>-1.0670618201928863</v>
      </c>
      <c r="E359" s="29">
        <f>('Japan TRANSFORMED'!E359-'Japan NORMALIZED'!E$395)/'Japan NORMALIZED'!E$396</f>
        <v>0.18710487917733851</v>
      </c>
      <c r="F359" s="29">
        <f>('Japan TRANSFORMED'!F359-F$395)/F$396</f>
        <v>0.91267797810965634</v>
      </c>
      <c r="G359" s="29">
        <f>('Japan TRANSFORMED'!G359-G$395)/G$396</f>
        <v>0.25072789630047937</v>
      </c>
      <c r="H359" s="29">
        <f>('Japan TRANSFORMED'!H359-H$395)/H$396</f>
        <v>-1.0088132082770636</v>
      </c>
      <c r="J359" s="29">
        <f>('Japan TRANSFORMED'!J359-J$395)/J$396</f>
        <v>0.11773554483733316</v>
      </c>
      <c r="L359" s="29">
        <f>('Japan TRANSFORMED'!L359-L$395)/L$396</f>
        <v>0.4233202952777726</v>
      </c>
      <c r="M359" s="29">
        <f>('Japan TRANSFORMED'!M359-M$395)/M$396</f>
        <v>-2.4713306027058315E-2</v>
      </c>
      <c r="N359" s="29">
        <f>('Japan TRANSFORMED'!N359-N$395)/N$396</f>
        <v>0.41015460660071607</v>
      </c>
      <c r="P359" s="29">
        <f>('Japan TRANSFORMED'!P359-P$395)/P$396</f>
        <v>8.7682608902884498E-2</v>
      </c>
      <c r="Q359" s="29">
        <f>('Japan TRANSFORMED'!Q359-Q$395)/Q$396</f>
        <v>0.59726369879804908</v>
      </c>
    </row>
    <row r="360" spans="1:17">
      <c r="A360" s="1" t="s">
        <v>365</v>
      </c>
      <c r="B360" s="22">
        <f>('Japan TRANSFORMED'!B360-B$395)/B$396</f>
        <v>0.21717216206868986</v>
      </c>
      <c r="C360" s="29">
        <f>('Japan TRANSFORMED'!C360-C$395)/C$396</f>
        <v>-0.25054579704508256</v>
      </c>
      <c r="D360" s="29">
        <f>('Japan TRANSFORMED'!D360-D$395)/D$396</f>
        <v>-1.05740451012892</v>
      </c>
      <c r="E360" s="29">
        <f>('Japan TRANSFORMED'!E360-'Japan NORMALIZED'!E$395)/'Japan NORMALIZED'!E$396</f>
        <v>0.12834451567268151</v>
      </c>
      <c r="F360" s="29">
        <f>('Japan TRANSFORMED'!F360-F$395)/F$396</f>
        <v>0.9063765938640943</v>
      </c>
      <c r="G360" s="29">
        <f>('Japan TRANSFORMED'!G360-G$395)/G$396</f>
        <v>-1.0186903395166447</v>
      </c>
      <c r="H360" s="29">
        <f>('Japan TRANSFORMED'!H360-H$395)/H$396</f>
        <v>-1.2986072518094172</v>
      </c>
      <c r="J360" s="29">
        <f>('Japan TRANSFORMED'!J360-J$395)/J$396</f>
        <v>-7.9849739386578272E-2</v>
      </c>
      <c r="L360" s="29">
        <f>('Japan TRANSFORMED'!L360-L$395)/L$396</f>
        <v>0.29670189868374519</v>
      </c>
      <c r="M360" s="29">
        <f>('Japan TRANSFORMED'!M360-M$395)/M$396</f>
        <v>-6.8881619130879992E-2</v>
      </c>
      <c r="N360" s="29">
        <f>('Japan TRANSFORMED'!N360-N$395)/N$396</f>
        <v>-0.38938224977572755</v>
      </c>
      <c r="P360" s="29">
        <f>('Japan TRANSFORMED'!P360-P$395)/P$396</f>
        <v>8.7682608902884498E-2</v>
      </c>
      <c r="Q360" s="29">
        <f>('Japan TRANSFORMED'!Q360-Q$395)/Q$396</f>
        <v>-0.12251837663447307</v>
      </c>
    </row>
    <row r="361" spans="1:17">
      <c r="A361" s="1" t="s">
        <v>366</v>
      </c>
      <c r="B361" s="22">
        <f>('Japan TRANSFORMED'!B361-B$395)/B$396</f>
        <v>-8.9544609457622951E-2</v>
      </c>
      <c r="C361" s="29">
        <f>('Japan TRANSFORMED'!C361-C$395)/C$396</f>
        <v>-0.2007705373676546</v>
      </c>
      <c r="D361" s="29">
        <f>('Japan TRANSFORMED'!D361-D$395)/D$396</f>
        <v>-1.1038417983891624</v>
      </c>
      <c r="E361" s="29">
        <f>('Japan TRANSFORMED'!E361-'Japan NORMALIZED'!E$395)/'Japan NORMALIZED'!E$396</f>
        <v>0.18710487917733851</v>
      </c>
      <c r="F361" s="29">
        <f>('Japan TRANSFORMED'!F361-F$395)/F$396</f>
        <v>0.81003151523009076</v>
      </c>
      <c r="G361" s="29">
        <f>('Japan TRANSFORMED'!G361-G$395)/G$396</f>
        <v>0.61982962317672152</v>
      </c>
      <c r="H361" s="29">
        <f>('Japan TRANSFORMED'!H361-H$395)/H$396</f>
        <v>-1.0258308308800013</v>
      </c>
      <c r="J361" s="29">
        <f>('Japan TRANSFORMED'!J361-J$395)/J$396</f>
        <v>-0.18026967735282295</v>
      </c>
      <c r="L361" s="29">
        <f>('Japan TRANSFORMED'!L361-L$395)/L$396</f>
        <v>0.67245848692585097</v>
      </c>
      <c r="M361" s="29">
        <f>('Japan TRANSFORMED'!M361-M$395)/M$396</f>
        <v>7.0135284860685765E-2</v>
      </c>
      <c r="N361" s="29">
        <f>('Japan TRANSFORMED'!N361-N$395)/N$396</f>
        <v>0.43548637061730672</v>
      </c>
      <c r="P361" s="29">
        <f>('Japan TRANSFORMED'!P361-P$395)/P$396</f>
        <v>8.7682608902884498E-2</v>
      </c>
      <c r="Q361" s="29">
        <f>('Japan TRANSFORMED'!Q361-Q$395)/Q$396</f>
        <v>0.62732185455003175</v>
      </c>
    </row>
    <row r="362" spans="1:17">
      <c r="A362" s="1" t="s">
        <v>367</v>
      </c>
      <c r="B362" s="22">
        <f>('Japan TRANSFORMED'!B362-B$395)/B$396</f>
        <v>0.3370794308794246</v>
      </c>
      <c r="C362" s="29">
        <f>('Japan TRANSFORMED'!C362-C$395)/C$396</f>
        <v>-0.15004437438958057</v>
      </c>
      <c r="D362" s="29">
        <f>('Japan TRANSFORMED'!D362-D$395)/D$396</f>
        <v>-1.0292362206898757</v>
      </c>
      <c r="E362" s="29">
        <f>('Japan TRANSFORMED'!E362-'Japan NORMALIZED'!E$395)/'Japan NORMALIZED'!E$396</f>
        <v>0.18710487917733851</v>
      </c>
      <c r="F362" s="29">
        <f>('Japan TRANSFORMED'!F362-F$395)/F$396</f>
        <v>0.80481365251661907</v>
      </c>
      <c r="G362" s="29">
        <f>('Japan TRANSFORMED'!G362-G$395)/G$396</f>
        <v>-0.57423143100632068</v>
      </c>
      <c r="H362" s="29">
        <f>('Japan TRANSFORMED'!H362-H$395)/H$396</f>
        <v>-0.86741946697450789</v>
      </c>
      <c r="J362" s="29">
        <f>('Japan TRANSFORMED'!J362-J$395)/J$396</f>
        <v>0.10376773433111457</v>
      </c>
      <c r="L362" s="29">
        <f>('Japan TRANSFORMED'!L362-L$395)/L$396</f>
        <v>0.2963304150747364</v>
      </c>
      <c r="M362" s="29">
        <f>('Japan TRANSFORMED'!M362-M$395)/M$396</f>
        <v>2.1787140803238479E-2</v>
      </c>
      <c r="N362" s="29">
        <f>('Japan TRANSFORMED'!N362-N$395)/N$396</f>
        <v>-0.13398071943781728</v>
      </c>
      <c r="P362" s="29">
        <f>('Japan TRANSFORMED'!P362-P$395)/P$396</f>
        <v>8.7682608902884498E-2</v>
      </c>
      <c r="Q362" s="29">
        <f>('Japan TRANSFORMED'!Q362-Q$395)/Q$396</f>
        <v>1.0900379713612665</v>
      </c>
    </row>
    <row r="363" spans="1:17">
      <c r="A363" s="1" t="s">
        <v>368</v>
      </c>
      <c r="B363" s="22">
        <f>('Japan TRANSFORMED'!B363-B$395)/B$396</f>
        <v>1.0383240882401061</v>
      </c>
      <c r="C363" s="29">
        <f>('Japan TRANSFORMED'!C363-C$395)/C$396</f>
        <v>3.2330439920509518E-2</v>
      </c>
      <c r="D363" s="29">
        <f>('Japan TRANSFORMED'!D363-D$395)/D$396</f>
        <v>-0.98977337341579519</v>
      </c>
      <c r="E363" s="29">
        <f>('Japan TRANSFORMED'!E363-'Japan NORMALIZED'!E$395)/'Japan NORMALIZED'!E$396</f>
        <v>0.18710487917733851</v>
      </c>
      <c r="F363" s="29">
        <f>('Japan TRANSFORMED'!F363-F$395)/F$396</f>
        <v>0.79964815436989656</v>
      </c>
      <c r="G363" s="29">
        <f>('Japan TRANSFORMED'!G363-G$395)/G$396</f>
        <v>-0.57098694125598126</v>
      </c>
      <c r="H363" s="29">
        <f>('Japan TRANSFORMED'!H363-H$395)/H$396</f>
        <v>-1.3906500449988772</v>
      </c>
      <c r="J363" s="29">
        <f>('Japan TRANSFORMED'!J363-J$395)/J$396</f>
        <v>-0.18716949503469757</v>
      </c>
      <c r="L363" s="29">
        <f>('Japan TRANSFORMED'!L363-L$395)/L$396</f>
        <v>-7.9424704846296962E-2</v>
      </c>
      <c r="M363" s="29">
        <f>('Japan TRANSFORMED'!M363-M$395)/M$396</f>
        <v>-0.16543670332178129</v>
      </c>
      <c r="N363" s="29">
        <f>('Japan TRANSFORMED'!N363-N$395)/N$396</f>
        <v>0.17961221796053953</v>
      </c>
      <c r="P363" s="29">
        <f>('Japan TRANSFORMED'!P363-P$395)/P$396</f>
        <v>8.7682608902884498E-2</v>
      </c>
      <c r="Q363" s="29">
        <f>('Japan TRANSFORMED'!Q363-Q$395)/Q$396</f>
        <v>1.4753730748683043</v>
      </c>
    </row>
    <row r="364" spans="1:17">
      <c r="A364" s="1" t="s">
        <v>369</v>
      </c>
      <c r="B364" s="22">
        <f>('Japan TRANSFORMED'!B364-B$395)/B$396</f>
        <v>0.73975301640210089</v>
      </c>
      <c r="C364" s="29">
        <f>('Japan TRANSFORMED'!C364-C$395)/C$396</f>
        <v>0.31192842746599675</v>
      </c>
      <c r="D364" s="29">
        <f>('Japan TRANSFORMED'!D364-D$395)/D$396</f>
        <v>-0.96317150239333149</v>
      </c>
      <c r="E364" s="29">
        <f>('Japan TRANSFORMED'!E364-'Japan NORMALIZED'!E$395)/'Japan NORMALIZED'!E$396</f>
        <v>0.30462560618665252</v>
      </c>
      <c r="F364" s="29">
        <f>('Japan TRANSFORMED'!F364-F$395)/F$396</f>
        <v>-0.28892886184090893</v>
      </c>
      <c r="G364" s="29">
        <f>('Japan TRANSFORMED'!G364-G$395)/G$396</f>
        <v>-6.5826203356128751E-2</v>
      </c>
      <c r="H364" s="29">
        <f>('Japan TRANSFORMED'!H364-H$395)/H$396</f>
        <v>-0.71133004406728673</v>
      </c>
      <c r="J364" s="29">
        <f>('Japan TRANSFORMED'!J364-J$395)/J$396</f>
        <v>0.63029058378811798</v>
      </c>
      <c r="L364" s="29">
        <f>('Japan TRANSFORMED'!L364-L$395)/L$396</f>
        <v>-7.9424704846296962E-2</v>
      </c>
      <c r="M364" s="29">
        <f>('Japan TRANSFORMED'!M364-M$395)/M$396</f>
        <v>0.48344417770346471</v>
      </c>
      <c r="N364" s="29">
        <f>('Japan TRANSFORMED'!N364-N$395)/N$396</f>
        <v>3.6518740916181285E-2</v>
      </c>
      <c r="P364" s="29">
        <f>('Japan TRANSFORMED'!P364-P$395)/P$396</f>
        <v>8.7682608902884498E-2</v>
      </c>
      <c r="Q364" s="29">
        <f>('Japan TRANSFORMED'!Q364-Q$395)/Q$396</f>
        <v>0.87174425126163979</v>
      </c>
    </row>
    <row r="365" spans="1:17">
      <c r="A365" s="1" t="s">
        <v>370</v>
      </c>
      <c r="B365" s="22">
        <f>('Japan TRANSFORMED'!B365-B$395)/B$396</f>
        <v>0.31142718771192474</v>
      </c>
      <c r="C365" s="29">
        <f>('Japan TRANSFORMED'!C365-C$395)/C$396</f>
        <v>2.5702932067580671E-2</v>
      </c>
      <c r="D365" s="29">
        <f>('Japan TRANSFORMED'!D365-D$395)/D$396</f>
        <v>-1.016470591646224</v>
      </c>
      <c r="E365" s="29">
        <f>('Japan TRANSFORMED'!E365-'Japan NORMALIZED'!E$395)/'Japan NORMALIZED'!E$396</f>
        <v>0.24586524268199553</v>
      </c>
      <c r="F365" s="29">
        <f>('Japan TRANSFORMED'!F365-F$395)/F$396</f>
        <v>-0.28894912845287152</v>
      </c>
      <c r="G365" s="29">
        <f>('Japan TRANSFORMED'!G365-G$395)/G$396</f>
        <v>-0.31357848448173564</v>
      </c>
      <c r="H365" s="29">
        <f>('Japan TRANSFORMED'!H365-H$395)/H$396</f>
        <v>-0.89608730802566605</v>
      </c>
      <c r="J365" s="29">
        <f>('Japan TRANSFORMED'!J365-J$395)/J$396</f>
        <v>1.2274232364977953</v>
      </c>
      <c r="L365" s="29">
        <f>('Japan TRANSFORMED'!L365-L$395)/L$396</f>
        <v>4.5579997433052966E-2</v>
      </c>
      <c r="M365" s="29">
        <f>('Japan TRANSFORMED'!M365-M$395)/M$396</f>
        <v>0.61525612804604901</v>
      </c>
      <c r="N365" s="29">
        <f>('Japan TRANSFORMED'!N365-N$395)/N$396</f>
        <v>0.79720441647993523</v>
      </c>
      <c r="P365" s="29">
        <f>('Japan TRANSFORMED'!P365-P$395)/P$396</f>
        <v>8.7682608902884498E-2</v>
      </c>
      <c r="Q365" s="29">
        <f>('Japan TRANSFORMED'!Q365-Q$395)/Q$396</f>
        <v>0.86053243489023257</v>
      </c>
    </row>
    <row r="366" spans="1:17">
      <c r="A366" s="1" t="s">
        <v>371</v>
      </c>
      <c r="B366" s="22">
        <f>('Japan TRANSFORMED'!B366-B$395)/B$396</f>
        <v>0.83215406182418183</v>
      </c>
      <c r="C366" s="29">
        <f>('Japan TRANSFORMED'!C366-C$395)/C$396</f>
        <v>-7.1209962655756617E-2</v>
      </c>
      <c r="D366" s="29">
        <f>('Japan TRANSFORMED'!D366-D$395)/D$396</f>
        <v>-1.0010210275311371</v>
      </c>
      <c r="E366" s="29">
        <f>('Japan TRANSFORMED'!E366-'Japan NORMALIZED'!E$395)/'Japan NORMALIZED'!E$396</f>
        <v>0.18710487917733851</v>
      </c>
      <c r="F366" s="29">
        <f>('Japan TRANSFORMED'!F366-F$395)/F$396</f>
        <v>-0.288969407842321</v>
      </c>
      <c r="G366" s="29">
        <f>('Japan TRANSFORMED'!G366-G$395)/G$396</f>
        <v>3.4256576981545446E-2</v>
      </c>
      <c r="H366" s="29">
        <f>('Japan TRANSFORMED'!H366-H$395)/H$396</f>
        <v>-0.47990433973210322</v>
      </c>
      <c r="J366" s="29">
        <f>('Japan TRANSFORMED'!J366-J$395)/J$396</f>
        <v>1.9274118297422167</v>
      </c>
      <c r="L366" s="29">
        <f>('Japan TRANSFORMED'!L366-L$395)/L$396</f>
        <v>4.5703337070514771E-2</v>
      </c>
      <c r="M366" s="29">
        <f>('Japan TRANSFORMED'!M366-M$395)/M$396</f>
        <v>-0.16500449247464777</v>
      </c>
      <c r="N366" s="29">
        <f>('Japan TRANSFORMED'!N366-N$395)/N$396</f>
        <v>-0.56466854078492079</v>
      </c>
      <c r="P366" s="29">
        <f>('Japan TRANSFORMED'!P366-P$395)/P$396</f>
        <v>8.7682608902884498E-2</v>
      </c>
      <c r="Q366" s="29">
        <f>('Japan TRANSFORMED'!Q366-Q$395)/Q$396</f>
        <v>0.77775278072461962</v>
      </c>
    </row>
    <row r="367" spans="1:17">
      <c r="A367" s="1" t="s">
        <v>372</v>
      </c>
      <c r="B367" s="22">
        <f>('Japan TRANSFORMED'!B367-B$395)/B$396</f>
        <v>-1.3283545911494101</v>
      </c>
      <c r="C367" s="29">
        <f>('Japan TRANSFORMED'!C367-C$395)/C$396</f>
        <v>4.5204373924829191E-2</v>
      </c>
      <c r="D367" s="29">
        <f>('Japan TRANSFORMED'!D367-D$395)/D$396</f>
        <v>-1.0182745608209367</v>
      </c>
      <c r="E367" s="29">
        <f>('Japan TRANSFORMED'!E367-'Japan NORMALIZED'!E$395)/'Japan NORMALIZED'!E$396</f>
        <v>0.24586524268199553</v>
      </c>
      <c r="F367" s="29">
        <f>('Japan TRANSFORMED'!F367-F$395)/F$396</f>
        <v>-0.1519316710368003</v>
      </c>
      <c r="G367" s="29">
        <f>('Japan TRANSFORMED'!G367-G$395)/G$396</f>
        <v>0.99317701337786746</v>
      </c>
      <c r="H367" s="29">
        <f>('Japan TRANSFORMED'!H367-H$395)/H$396</f>
        <v>0.72355086525479395</v>
      </c>
      <c r="J367" s="29">
        <f>('Japan TRANSFORMED'!J367-J$395)/J$396</f>
        <v>1.2500769439182529</v>
      </c>
      <c r="L367" s="29">
        <f>('Japan TRANSFORMED'!L367-L$395)/L$396</f>
        <v>0.29485178972701204</v>
      </c>
      <c r="M367" s="29">
        <f>('Japan TRANSFORMED'!M367-M$395)/M$396</f>
        <v>-0.34814636032694962</v>
      </c>
      <c r="N367" s="29">
        <f>('Japan TRANSFORMED'!N367-N$395)/N$396</f>
        <v>-7.6342388190545035E-2</v>
      </c>
      <c r="P367" s="29">
        <f>('Japan TRANSFORMED'!P367-P$395)/P$396</f>
        <v>8.7682608902884498E-2</v>
      </c>
      <c r="Q367" s="29">
        <f>('Japan TRANSFORMED'!Q367-Q$395)/Q$396</f>
        <v>0.68705978063708906</v>
      </c>
    </row>
    <row r="368" spans="1:17">
      <c r="A368" s="1" t="s">
        <v>373</v>
      </c>
      <c r="B368" s="22">
        <f>('Japan TRANSFORMED'!B368-B$395)/B$396</f>
        <v>-0.60105586413482082</v>
      </c>
      <c r="C368" s="29">
        <f>('Japan TRANSFORMED'!C368-C$395)/C$396</f>
        <v>0.18318908742282849</v>
      </c>
      <c r="D368" s="29">
        <f>('Japan TRANSFORMED'!D368-D$395)/D$396</f>
        <v>-1.0230114101126793</v>
      </c>
      <c r="E368" s="29">
        <f>('Japan TRANSFORMED'!E368-'Japan NORMALIZED'!E$395)/'Japan NORMALIZED'!E$396</f>
        <v>0.30462560618665252</v>
      </c>
      <c r="F368" s="29">
        <f>('Japan TRANSFORMED'!F368-F$395)/F$396</f>
        <v>-0.15195754550199761</v>
      </c>
      <c r="G368" s="29">
        <f>('Japan TRANSFORMED'!G368-G$395)/G$396</f>
        <v>0.75231283574153174</v>
      </c>
      <c r="H368" s="29">
        <f>('Japan TRANSFORMED'!H368-H$395)/H$396</f>
        <v>0.28235353512457584</v>
      </c>
      <c r="J368" s="29">
        <f>('Japan TRANSFORMED'!J368-J$395)/J$396</f>
        <v>-0.30044916557671036</v>
      </c>
      <c r="L368" s="29">
        <f>('Japan TRANSFORMED'!L368-L$395)/L$396</f>
        <v>1.5345220735305338</v>
      </c>
      <c r="M368" s="29">
        <f>('Japan TRANSFORMED'!M368-M$395)/M$396</f>
        <v>-0.5721166012982023</v>
      </c>
      <c r="N368" s="29">
        <f>('Japan TRANSFORMED'!N368-N$395)/N$396</f>
        <v>-0.18711191128717747</v>
      </c>
      <c r="P368" s="29">
        <f>('Japan TRANSFORMED'!P368-P$395)/P$396</f>
        <v>8.7682608902884498E-2</v>
      </c>
      <c r="Q368" s="29">
        <f>('Japan TRANSFORMED'!Q368-Q$395)/Q$396</f>
        <v>0.40948616474649452</v>
      </c>
    </row>
    <row r="369" spans="1:17">
      <c r="A369" s="1" t="s">
        <v>374</v>
      </c>
      <c r="B369" s="22">
        <f>('Japan TRANSFORMED'!B369-B$395)/B$396</f>
        <v>0.2606736674034254</v>
      </c>
      <c r="C369" s="29">
        <f>('Japan TRANSFORMED'!C369-C$395)/C$396</f>
        <v>1.8933406189232123E-2</v>
      </c>
      <c r="D369" s="29">
        <f>('Japan TRANSFORMED'!D369-D$395)/D$396</f>
        <v>-1.0545277486542943</v>
      </c>
      <c r="E369" s="29">
        <f>('Japan TRANSFORMED'!E369-'Japan NORMALIZED'!E$395)/'Japan NORMALIZED'!E$396</f>
        <v>0.30462560618665252</v>
      </c>
      <c r="F369" s="29">
        <f>('Japan TRANSFORMED'!F369-F$395)/F$396</f>
        <v>-0.15198340155333417</v>
      </c>
      <c r="G369" s="29">
        <f>('Japan TRANSFORMED'!G369-G$395)/G$396</f>
        <v>-0.53287687292582075</v>
      </c>
      <c r="H369" s="29">
        <f>('Japan TRANSFORMED'!H369-H$395)/H$396</f>
        <v>-1.138601218737991</v>
      </c>
      <c r="J369" s="29">
        <f>('Japan TRANSFORMED'!J369-J$395)/J$396</f>
        <v>-1.4795168193256922</v>
      </c>
      <c r="L369" s="29">
        <f>('Japan TRANSFORMED'!L369-L$395)/L$396</f>
        <v>2.0290770913063616</v>
      </c>
      <c r="M369" s="29">
        <f>('Japan TRANSFORMED'!M369-M$395)/M$396</f>
        <v>0.53134077186937989</v>
      </c>
      <c r="N369" s="29">
        <f>('Japan TRANSFORMED'!N369-N$395)/N$396</f>
        <v>0.83566453920456407</v>
      </c>
      <c r="P369" s="29">
        <f>('Japan TRANSFORMED'!P369-P$395)/P$396</f>
        <v>8.7682608902884498E-2</v>
      </c>
      <c r="Q369" s="29">
        <f>('Japan TRANSFORMED'!Q369-Q$395)/Q$396</f>
        <v>0.20704787701721861</v>
      </c>
    </row>
    <row r="370" spans="1:17">
      <c r="A370" s="1" t="s">
        <v>375</v>
      </c>
      <c r="B370" s="22">
        <f>('Japan TRANSFORMED'!B370-B$395)/B$396</f>
        <v>0.5577947527537106</v>
      </c>
      <c r="C370" s="29">
        <f>('Japan TRANSFORMED'!C370-C$395)/C$396</f>
        <v>-0.13604968146799065</v>
      </c>
      <c r="D370" s="29">
        <f>('Japan TRANSFORMED'!D370-D$395)/D$396</f>
        <v>-1.0914611707113391</v>
      </c>
      <c r="E370" s="29">
        <f>('Japan TRANSFORMED'!E370-'Japan NORMALIZED'!E$395)/'Japan NORMALIZED'!E$396</f>
        <v>0.36338596969130954</v>
      </c>
      <c r="F370" s="29">
        <f>('Japan TRANSFORMED'!F370-F$395)/F$396</f>
        <v>0.78691159500152374</v>
      </c>
      <c r="G370" s="29">
        <f>('Japan TRANSFORMED'!G370-G$395)/G$396</f>
        <v>-0.12125910224784041</v>
      </c>
      <c r="H370" s="29">
        <f>('Japan TRANSFORMED'!H370-H$395)/H$396</f>
        <v>-0.99472485682070722</v>
      </c>
      <c r="J370" s="29">
        <f>('Japan TRANSFORMED'!J370-J$395)/J$396</f>
        <v>-1.4687793405657161</v>
      </c>
      <c r="L370" s="29">
        <f>('Japan TRANSFORMED'!L370-L$395)/L$396</f>
        <v>1.6527404122692519</v>
      </c>
      <c r="M370" s="29">
        <f>('Japan TRANSFORMED'!M370-M$395)/M$396</f>
        <v>2.3860223314016993E-2</v>
      </c>
      <c r="N370" s="29">
        <f>('Japan TRANSFORMED'!N370-N$395)/N$396</f>
        <v>0.20516159851189605</v>
      </c>
      <c r="P370" s="29">
        <f>('Japan TRANSFORMED'!P370-P$395)/P$396</f>
        <v>8.7682608902884498E-2</v>
      </c>
      <c r="Q370" s="29">
        <f>('Japan TRANSFORMED'!Q370-Q$395)/Q$396</f>
        <v>0.59505557420923971</v>
      </c>
    </row>
    <row r="371" spans="1:17">
      <c r="A371" s="1" t="s">
        <v>376</v>
      </c>
      <c r="B371" s="22">
        <f>('Japan TRANSFORMED'!B371-B$395)/B$396</f>
        <v>-0.24965696007950328</v>
      </c>
      <c r="C371" s="29">
        <f>('Japan TRANSFORMED'!C371-C$395)/C$396</f>
        <v>-0.14613887869053643</v>
      </c>
      <c r="D371" s="29">
        <f>('Japan TRANSFORMED'!D371-D$395)/D$396</f>
        <v>-1.0937835562767932</v>
      </c>
      <c r="E371" s="29">
        <f>('Japan TRANSFORMED'!E371-'Japan NORMALIZED'!E$395)/'Japan NORMALIZED'!E$396</f>
        <v>0.42214633319596651</v>
      </c>
      <c r="F371" s="29">
        <f>('Japan TRANSFORMED'!F371-F$395)/F$396</f>
        <v>0.7819237579640208</v>
      </c>
      <c r="G371" s="29">
        <f>('Japan TRANSFORMED'!G371-G$395)/G$396</f>
        <v>0.12985616197228836</v>
      </c>
      <c r="H371" s="29">
        <f>('Japan TRANSFORMED'!H371-H$395)/H$396</f>
        <v>-0.86020390453360862</v>
      </c>
      <c r="J371" s="29">
        <f>('Japan TRANSFORMED'!J371-J$395)/J$396</f>
        <v>-0.55380591832264314</v>
      </c>
      <c r="L371" s="29">
        <f>('Japan TRANSFORMED'!L371-L$395)/L$396</f>
        <v>-0.45005505202557822</v>
      </c>
      <c r="M371" s="29">
        <f>('Japan TRANSFORMED'!M371-M$395)/M$396</f>
        <v>0.39086451655502907</v>
      </c>
      <c r="N371" s="29">
        <f>('Japan TRANSFORMED'!N371-N$395)/N$396</f>
        <v>-0.38548365928812783</v>
      </c>
      <c r="P371" s="29">
        <f>('Japan TRANSFORMED'!P371-P$395)/P$396</f>
        <v>8.7682608902884498E-2</v>
      </c>
      <c r="Q371" s="29">
        <f>('Japan TRANSFORMED'!Q371-Q$395)/Q$396</f>
        <v>0.51051723176417152</v>
      </c>
    </row>
    <row r="372" spans="1:17">
      <c r="A372" s="1" t="s">
        <v>377</v>
      </c>
      <c r="B372" s="22">
        <f>('Japan TRANSFORMED'!B372-B$395)/B$396</f>
        <v>-0.39626893641544353</v>
      </c>
      <c r="C372" s="29">
        <f>('Japan TRANSFORMED'!C372-C$395)/C$396</f>
        <v>-1.9669132184017457E-3</v>
      </c>
      <c r="D372" s="29">
        <f>('Japan TRANSFORMED'!D372-D$395)/D$396</f>
        <v>-1.0392013660252746</v>
      </c>
      <c r="E372" s="29">
        <f>('Japan TRANSFORMED'!E372-'Japan NORMALIZED'!E$395)/'Japan NORMALIZED'!E$396</f>
        <v>0.42214633319596651</v>
      </c>
      <c r="F372" s="29">
        <f>('Japan TRANSFORMED'!F372-F$395)/F$396</f>
        <v>0.77698486947203027</v>
      </c>
      <c r="G372" s="29">
        <f>('Japan TRANSFORMED'!G372-G$395)/G$396</f>
        <v>-0.30091902620506755</v>
      </c>
      <c r="H372" s="29">
        <f>('Japan TRANSFORMED'!H372-H$395)/H$396</f>
        <v>-0.61576315663648273</v>
      </c>
      <c r="J372" s="29">
        <f>('Japan TRANSFORMED'!J372-J$395)/J$396</f>
        <v>0.58425433987130937</v>
      </c>
      <c r="L372" s="29">
        <f>('Japan TRANSFORMED'!L372-L$395)/L$396</f>
        <v>-1.0672954075774768</v>
      </c>
      <c r="M372" s="29">
        <f>('Japan TRANSFORMED'!M372-M$395)/M$396</f>
        <v>6.7176699544716056E-2</v>
      </c>
      <c r="N372" s="29">
        <f>('Japan TRANSFORMED'!N372-N$395)/N$396</f>
        <v>-0.16078508479037321</v>
      </c>
      <c r="P372" s="29">
        <f>('Japan TRANSFORMED'!P372-P$395)/P$396</f>
        <v>8.7682608902884498E-2</v>
      </c>
      <c r="Q372" s="29">
        <f>('Japan TRANSFORMED'!Q372-Q$395)/Q$396</f>
        <v>0.61862909109263564</v>
      </c>
    </row>
    <row r="373" spans="1:17">
      <c r="A373" s="1" t="s">
        <v>378</v>
      </c>
      <c r="B373" s="22">
        <f>('Japan TRANSFORMED'!B373-B$395)/B$396</f>
        <v>-9.4194614749487149E-2</v>
      </c>
      <c r="C373" s="29">
        <f>('Japan TRANSFORMED'!C373-C$395)/C$396</f>
        <v>5.6211079629706687E-2</v>
      </c>
      <c r="D373" s="29">
        <f>('Japan TRANSFORMED'!D373-D$395)/D$396</f>
        <v>-0.96288048613249766</v>
      </c>
      <c r="E373" s="29">
        <f>('Japan TRANSFORMED'!E373-'Japan NORMALIZED'!E$395)/'Japan NORMALIZED'!E$396</f>
        <v>0.42214633319596651</v>
      </c>
      <c r="F373" s="29">
        <f>('Japan TRANSFORMED'!F373-F$395)/F$396</f>
        <v>-0.35459656848197585</v>
      </c>
      <c r="G373" s="29">
        <f>('Japan TRANSFORMED'!G373-G$395)/G$396</f>
        <v>0.34517816705897142</v>
      </c>
      <c r="H373" s="29">
        <f>('Japan TRANSFORMED'!H373-H$395)/H$396</f>
        <v>-0.54268195763993321</v>
      </c>
      <c r="J373" s="29">
        <f>('Japan TRANSFORMED'!J373-J$395)/J$396</f>
        <v>1.1724771162464935</v>
      </c>
      <c r="L373" s="29">
        <f>('Japan TRANSFORMED'!L373-L$395)/L$396</f>
        <v>-1.0663344341545256</v>
      </c>
      <c r="M373" s="29">
        <f>('Japan TRANSFORMED'!M373-M$395)/M$396</f>
        <v>0.47619091983919432</v>
      </c>
      <c r="N373" s="29">
        <f>('Japan TRANSFORMED'!N373-N$395)/N$396</f>
        <v>-0.30152464466846307</v>
      </c>
      <c r="P373" s="29">
        <f>('Japan TRANSFORMED'!P373-P$395)/P$396</f>
        <v>8.7682608902884498E-2</v>
      </c>
      <c r="Q373" s="29">
        <f>('Japan TRANSFORMED'!Q373-Q$395)/Q$396</f>
        <v>0.7116486161968717</v>
      </c>
    </row>
    <row r="374" spans="1:17">
      <c r="A374" s="1" t="s">
        <v>379</v>
      </c>
      <c r="B374" s="22">
        <f>('Japan TRANSFORMED'!B374-B$395)/B$396</f>
        <v>0.3107802215959854</v>
      </c>
      <c r="C374" s="29">
        <f>('Japan TRANSFORMED'!C374-C$395)/C$396</f>
        <v>-0.31785050625867717</v>
      </c>
      <c r="D374" s="29">
        <f>('Japan TRANSFORMED'!D374-D$395)/D$396</f>
        <v>-0.97850333343423479</v>
      </c>
      <c r="E374" s="29">
        <f>('Japan TRANSFORMED'!E374-'Japan NORMALIZED'!E$395)/'Japan NORMALIZED'!E$396</f>
        <v>0.53966706020528055</v>
      </c>
      <c r="F374" s="29">
        <f>('Japan TRANSFORMED'!F374-F$395)/F$396</f>
        <v>-0.35467938325483794</v>
      </c>
      <c r="G374" s="29">
        <f>('Japan TRANSFORMED'!G374-G$395)/G$396</f>
        <v>-0.53209268901928619</v>
      </c>
      <c r="H374" s="29">
        <f>('Japan TRANSFORMED'!H374-H$395)/H$396</f>
        <v>-0.46955984684538749</v>
      </c>
      <c r="J374" s="29">
        <f>('Japan TRANSFORMED'!J374-J$395)/J$396</f>
        <v>1.0296482727548961</v>
      </c>
      <c r="L374" s="29">
        <f>('Japan TRANSFORMED'!L374-L$395)/L$396</f>
        <v>-0.4511414151241061</v>
      </c>
      <c r="M374" s="29">
        <f>('Japan TRANSFORMED'!M374-M$395)/M$396</f>
        <v>-3.0797505299795202E-2</v>
      </c>
      <c r="N374" s="29">
        <f>('Japan TRANSFORMED'!N374-N$395)/N$396</f>
        <v>-0.10492590709241241</v>
      </c>
      <c r="P374" s="29">
        <f>('Japan TRANSFORMED'!P374-P$395)/P$396</f>
        <v>8.7682608902884498E-2</v>
      </c>
      <c r="Q374" s="29">
        <f>('Japan TRANSFORMED'!Q374-Q$395)/Q$396</f>
        <v>0.62522137751296958</v>
      </c>
    </row>
    <row r="375" spans="1:17">
      <c r="A375" s="1" t="s">
        <v>380</v>
      </c>
      <c r="B375" s="22">
        <f>('Japan TRANSFORMED'!B375-B$395)/B$396</f>
        <v>-0.51274097506640737</v>
      </c>
      <c r="C375" s="29">
        <f>('Japan TRANSFORMED'!C375-C$395)/C$396</f>
        <v>0.54854126353492205</v>
      </c>
      <c r="D375" s="29">
        <f>('Japan TRANSFORMED'!D375-D$395)/D$396</f>
        <v>-0.77277971020871838</v>
      </c>
      <c r="E375" s="29">
        <f>('Japan TRANSFORMED'!E375-'Japan NORMALIZED'!E$395)/'Japan NORMALIZED'!E$396</f>
        <v>0.59842742370993751</v>
      </c>
      <c r="F375" s="29">
        <f>('Japan TRANSFORMED'!F375-F$395)/F$396</f>
        <v>-0.35476230362559097</v>
      </c>
      <c r="G375" s="29">
        <f>('Japan TRANSFORMED'!G375-G$395)/G$396</f>
        <v>-6.0016626393814311E-2</v>
      </c>
      <c r="H375" s="29">
        <f>('Japan TRANSFORMED'!H375-H$395)/H$396</f>
        <v>0.45656627644089515</v>
      </c>
      <c r="J375" s="29">
        <f>('Japan TRANSFORMED'!J375-J$395)/J$396</f>
        <v>0.67620875989751883</v>
      </c>
      <c r="L375" s="29">
        <f>('Japan TRANSFORMED'!L375-L$395)/L$396</f>
        <v>0.53889568238842989</v>
      </c>
      <c r="M375" s="29">
        <f>('Japan TRANSFORMED'!M375-M$395)/M$396</f>
        <v>0.19343884049925464</v>
      </c>
      <c r="N375" s="29">
        <f>('Japan TRANSFORMED'!N375-N$395)/N$396</f>
        <v>0.40069322823951925</v>
      </c>
      <c r="P375" s="29">
        <f>('Japan TRANSFORMED'!P375-P$395)/P$396</f>
        <v>8.7682608902884498E-2</v>
      </c>
      <c r="Q375" s="29">
        <f>('Japan TRANSFORMED'!Q375-Q$395)/Q$396</f>
        <v>0.84818573314172696</v>
      </c>
    </row>
    <row r="376" spans="1:17">
      <c r="A376" s="1" t="s">
        <v>381</v>
      </c>
      <c r="B376" s="22">
        <f>('Japan TRANSFORMED'!B376-B$395)/B$396</f>
        <v>-0.70976831813492935</v>
      </c>
      <c r="C376" s="29">
        <f>('Japan TRANSFORMED'!C376-C$395)/C$396</f>
        <v>0.54012180722719061</v>
      </c>
      <c r="D376" s="29">
        <f>('Japan TRANSFORMED'!D376-D$395)/D$396</f>
        <v>-0.83135398738058908</v>
      </c>
      <c r="E376" s="29">
        <f>('Japan TRANSFORMED'!E376-'Japan NORMALIZED'!E$395)/'Japan NORMALIZED'!E$396</f>
        <v>0.71594815071925155</v>
      </c>
      <c r="F376" s="29">
        <f>('Japan TRANSFORMED'!F376-F$395)/F$396</f>
        <v>0.48129856771291085</v>
      </c>
      <c r="G376" s="29">
        <f>('Japan TRANSFORMED'!G376-G$395)/G$396</f>
        <v>-9.6277800769288879E-2</v>
      </c>
      <c r="H376" s="29">
        <f>('Japan TRANSFORMED'!H376-H$395)/H$396</f>
        <v>-0.42809098591815281</v>
      </c>
      <c r="J376" s="29">
        <f>('Japan TRANSFORMED'!J376-J$395)/J$396</f>
        <v>-0.30436277664609873</v>
      </c>
      <c r="L376" s="29">
        <f>('Japan TRANSFORMED'!L376-L$395)/L$396</f>
        <v>0.66147668311795693</v>
      </c>
      <c r="M376" s="29">
        <f>('Japan TRANSFORMED'!M376-M$395)/M$396</f>
        <v>-0.11626005070824241</v>
      </c>
      <c r="N376" s="29">
        <f>('Japan TRANSFORMED'!N376-N$395)/N$396</f>
        <v>0.12123273998088144</v>
      </c>
      <c r="P376" s="29">
        <f>('Japan TRANSFORMED'!P376-P$395)/P$396</f>
        <v>8.7682608902884498E-2</v>
      </c>
      <c r="Q376" s="29">
        <f>('Japan TRANSFORMED'!Q376-Q$395)/Q$396</f>
        <v>0.22146713100804721</v>
      </c>
    </row>
    <row r="377" spans="1:17">
      <c r="A377" s="1" t="s">
        <v>382</v>
      </c>
      <c r="B377" s="22">
        <f>('Japan TRANSFORMED'!B377-B$395)/B$396</f>
        <v>-1.0514480009098794</v>
      </c>
      <c r="C377" s="29">
        <f>('Japan TRANSFORMED'!C377-C$395)/C$396</f>
        <v>9.8149877284921819E-2</v>
      </c>
      <c r="D377" s="29">
        <f>('Japan TRANSFORMED'!D377-D$395)/D$396</f>
        <v>-1.0526548570692518</v>
      </c>
      <c r="E377" s="29">
        <f>('Japan TRANSFORMED'!E377-'Japan NORMALIZED'!E$395)/'Japan NORMALIZED'!E$396</f>
        <v>0.95098960473787952</v>
      </c>
      <c r="F377" s="29">
        <f>('Japan TRANSFORMED'!F377-F$395)/F$396</f>
        <v>0.47886575031669143</v>
      </c>
      <c r="G377" s="29">
        <f>('Japan TRANSFORMED'!G377-G$395)/G$396</f>
        <v>0.40888285201077013</v>
      </c>
      <c r="H377" s="29">
        <f>('Japan TRANSFORMED'!H377-H$395)/H$396</f>
        <v>1.6113034659346552</v>
      </c>
      <c r="J377" s="29">
        <f>('Japan TRANSFORMED'!J377-J$395)/J$396</f>
        <v>-0.70118454543027264</v>
      </c>
      <c r="L377" s="29">
        <f>('Japan TRANSFORMED'!L377-L$395)/L$396</f>
        <v>0.66292235261077348</v>
      </c>
      <c r="M377" s="29">
        <f>('Japan TRANSFORMED'!M377-M$395)/M$396</f>
        <v>0.38617864870569379</v>
      </c>
      <c r="N377" s="29">
        <f>('Japan TRANSFORMED'!N377-N$395)/N$396</f>
        <v>0.29060851973578777</v>
      </c>
      <c r="P377" s="29">
        <f>('Japan TRANSFORMED'!P377-P$395)/P$396</f>
        <v>8.7682608902884498E-2</v>
      </c>
      <c r="Q377" s="29">
        <f>('Japan TRANSFORMED'!Q377-Q$395)/Q$396</f>
        <v>-0.44766194989369795</v>
      </c>
    </row>
    <row r="378" spans="1:17">
      <c r="A378" s="1" t="s">
        <v>383</v>
      </c>
      <c r="B378" s="22">
        <f>('Japan TRANSFORMED'!B378-B$395)/B$396</f>
        <v>-0.32354764945758602</v>
      </c>
      <c r="C378" s="29">
        <f>('Japan TRANSFORMED'!C378-C$395)/C$396</f>
        <v>-2.9738309027940276E-2</v>
      </c>
      <c r="D378" s="29">
        <f>('Japan TRANSFORMED'!D378-D$395)/D$396</f>
        <v>-1.0443353518167766</v>
      </c>
      <c r="E378" s="29">
        <f>('Japan TRANSFORMED'!E378-'Japan NORMALIZED'!E$395)/'Japan NORMALIZED'!E$396</f>
        <v>1.2447914222611645</v>
      </c>
      <c r="F378" s="29">
        <f>('Japan TRANSFORMED'!F378-F$395)/F$396</f>
        <v>0.47644964385921212</v>
      </c>
      <c r="G378" s="29">
        <f>('Japan TRANSFORMED'!G378-G$395)/G$396</f>
        <v>1.1189216161771365</v>
      </c>
      <c r="H378" s="29">
        <f>('Japan TRANSFORMED'!H378-H$395)/H$396</f>
        <v>-0.34596708712346452</v>
      </c>
      <c r="J378" s="29">
        <f>('Japan TRANSFORMED'!J378-J$395)/J$396</f>
        <v>-0.52006652601860481</v>
      </c>
      <c r="L378" s="29">
        <f>('Japan TRANSFORMED'!L378-L$395)/L$396</f>
        <v>-0.94591984876659385</v>
      </c>
      <c r="M378" s="29">
        <f>('Japan TRANSFORMED'!M378-M$395)/M$396</f>
        <v>-0.70262464741067521</v>
      </c>
      <c r="N378" s="29">
        <f>('Japan TRANSFORMED'!N378-N$395)/N$396</f>
        <v>-1.0108786258594886</v>
      </c>
      <c r="P378" s="29">
        <f>('Japan TRANSFORMED'!P378-P$395)/P$396</f>
        <v>8.7682608902884498E-2</v>
      </c>
      <c r="Q378" s="29">
        <f>('Japan TRANSFORMED'!Q378-Q$395)/Q$396</f>
        <v>-1.1002007576710897</v>
      </c>
    </row>
    <row r="379" spans="1:17">
      <c r="A379" s="1" t="s">
        <v>384</v>
      </c>
      <c r="B379" s="22">
        <f>('Japan TRANSFORMED'!B379-B$395)/B$396</f>
        <v>0.68658267722045507</v>
      </c>
      <c r="C379" s="29">
        <f>('Japan TRANSFORMED'!C379-C$395)/C$396</f>
        <v>0.16096326644461001</v>
      </c>
      <c r="D379" s="29">
        <f>('Japan TRANSFORMED'!D379-D$395)/D$396</f>
        <v>-1.0193173868554892</v>
      </c>
      <c r="E379" s="29">
        <f>('Japan TRANSFORMED'!E379-'Japan NORMALIZED'!E$395)/'Japan NORMALIZED'!E$396</f>
        <v>1.0685103317471936</v>
      </c>
      <c r="F379" s="29">
        <f>('Japan TRANSFORMED'!F379-F$395)/F$396</f>
        <v>-0.31163231103704558</v>
      </c>
      <c r="G379" s="29">
        <f>('Japan TRANSFORMED'!G379-G$395)/G$396</f>
        <v>-0.51560411917728077</v>
      </c>
      <c r="H379" s="29">
        <f>('Japan TRANSFORMED'!H379-H$395)/H$396</f>
        <v>-0.41448056601025213</v>
      </c>
      <c r="J379" s="29">
        <f>('Japan TRANSFORMED'!J379-J$395)/J$396</f>
        <v>-0.13176754904162488</v>
      </c>
      <c r="L379" s="29">
        <f>('Japan TRANSFORMED'!L379-L$395)/L$396</f>
        <v>-0.82032609281054181</v>
      </c>
      <c r="M379" s="29">
        <f>('Japan TRANSFORMED'!M379-M$395)/M$396</f>
        <v>-0.24945342010121355</v>
      </c>
      <c r="N379" s="29">
        <f>('Japan TRANSFORMED'!N379-N$395)/N$396</f>
        <v>-0.50260202804106102</v>
      </c>
      <c r="P379" s="29">
        <f>('Japan TRANSFORMED'!P379-P$395)/P$396</f>
        <v>8.7682608902884498E-2</v>
      </c>
      <c r="Q379" s="29">
        <f>('Japan TRANSFORMED'!Q379-Q$395)/Q$396</f>
        <v>-1.1496313753728671</v>
      </c>
    </row>
    <row r="380" spans="1:17">
      <c r="A380" s="1" t="s">
        <v>385</v>
      </c>
      <c r="B380" s="22">
        <f>('Japan TRANSFORMED'!B380-B$395)/B$396</f>
        <v>0.13807300689696975</v>
      </c>
      <c r="C380" s="29">
        <f>('Japan TRANSFORMED'!C380-C$395)/C$396</f>
        <v>-0.11651590378614064</v>
      </c>
      <c r="D380" s="29">
        <f>('Japan TRANSFORMED'!D380-D$395)/D$396</f>
        <v>-1.2090473460060875</v>
      </c>
      <c r="E380" s="29">
        <f>('Japan TRANSFORMED'!E380-'Japan NORMALIZED'!E$395)/'Japan NORMALIZED'!E$396</f>
        <v>1.1272706952518505</v>
      </c>
      <c r="F380" s="29">
        <f>('Japan TRANSFORMED'!F380-F$395)/F$396</f>
        <v>-0.31166941740094606</v>
      </c>
      <c r="G380" s="29">
        <f>('Japan TRANSFORMED'!G380-G$395)/G$396</f>
        <v>-0.23636117290879213</v>
      </c>
      <c r="H380" s="29">
        <f>('Japan TRANSFORMED'!H380-H$395)/H$396</f>
        <v>2.0046677861656117E-3</v>
      </c>
      <c r="J380" s="29">
        <f>('Japan TRANSFORMED'!J380-J$395)/J$396</f>
        <v>0.14335850593227817</v>
      </c>
      <c r="L380" s="29">
        <f>('Japan TRANSFORMED'!L380-L$395)/L$396</f>
        <v>-0.45005505202557822</v>
      </c>
      <c r="M380" s="29">
        <f>('Japan TRANSFORMED'!M380-M$395)/M$396</f>
        <v>-0.61403757679199888</v>
      </c>
      <c r="N380" s="29">
        <f>('Japan TRANSFORMED'!N380-N$395)/N$396</f>
        <v>-0.6729755295142178</v>
      </c>
      <c r="P380" s="29">
        <f>('Japan TRANSFORMED'!P380-P$395)/P$396</f>
        <v>8.7682608902884498E-2</v>
      </c>
      <c r="Q380" s="29">
        <f>('Japan TRANSFORMED'!Q380-Q$395)/Q$396</f>
        <v>-0.90635547821344531</v>
      </c>
    </row>
    <row r="381" spans="1:17">
      <c r="A381" s="1" t="s">
        <v>386</v>
      </c>
      <c r="B381" s="22">
        <f>('Japan TRANSFORMED'!B381-B$395)/B$396</f>
        <v>0.20299658988279104</v>
      </c>
      <c r="C381" s="29">
        <f>('Japan TRANSFORMED'!C381-C$395)/C$396</f>
        <v>4.0465705809982475E-2</v>
      </c>
      <c r="D381" s="29">
        <f>('Japan TRANSFORMED'!D381-D$395)/D$396</f>
        <v>-1.1099833193307793</v>
      </c>
      <c r="E381" s="29">
        <f>('Japan TRANSFORMED'!E381-'Japan NORMALIZED'!E$395)/'Japan NORMALIZED'!E$396</f>
        <v>1.0685103317471936</v>
      </c>
      <c r="F381" s="29">
        <f>('Japan TRANSFORMED'!F381-F$395)/F$396</f>
        <v>-0.31170655542653258</v>
      </c>
      <c r="G381" s="29">
        <f>('Japan TRANSFORMED'!G381-G$395)/G$396</f>
        <v>-5.9370955705131088E-2</v>
      </c>
      <c r="H381" s="29">
        <f>('Japan TRANSFORMED'!H381-H$395)/H$396</f>
        <v>-0.95054118845237168</v>
      </c>
      <c r="J381" s="29">
        <f>('Japan TRANSFORMED'!J381-J$395)/J$396</f>
        <v>2.1747949365897509E-2</v>
      </c>
      <c r="L381" s="29">
        <f>('Japan TRANSFORMED'!L381-L$395)/L$396</f>
        <v>0.16875005183927824</v>
      </c>
      <c r="M381" s="29">
        <f>('Japan TRANSFORMED'!M381-M$395)/M$396</f>
        <v>6.6639618899404451E-2</v>
      </c>
      <c r="N381" s="29">
        <f>('Japan TRANSFORMED'!N381-N$395)/N$396</f>
        <v>0.29515946665683424</v>
      </c>
      <c r="P381" s="29">
        <f>('Japan TRANSFORMED'!P381-P$395)/P$396</f>
        <v>8.7682608902884498E-2</v>
      </c>
      <c r="Q381" s="29">
        <f>('Japan TRANSFORMED'!Q381-Q$395)/Q$396</f>
        <v>-1.1463208753344298</v>
      </c>
    </row>
    <row r="382" spans="1:17">
      <c r="A382" s="1" t="s">
        <v>387</v>
      </c>
      <c r="B382" s="22">
        <f>('Japan TRANSFORMED'!B382-B$395)/B$396</f>
        <v>-0.93522211339508698</v>
      </c>
      <c r="C382" s="29">
        <f>('Japan TRANSFORMED'!C382-C$395)/C$396</f>
        <v>-7.5772764783812604E-2</v>
      </c>
      <c r="D382" s="29">
        <f>('Japan TRANSFORMED'!D382-D$395)/D$396</f>
        <v>-1.1984102884567653</v>
      </c>
      <c r="E382" s="29">
        <f>('Japan TRANSFORMED'!E382-'Japan NORMALIZED'!E$395)/'Japan NORMALIZED'!E$396</f>
        <v>1.0685103317471936</v>
      </c>
      <c r="G382" s="22">
        <f>(1200*LN(Japan!H382/Japan!H381)-G$395)/G$396</f>
        <v>0.99440434764256669</v>
      </c>
      <c r="H382" s="22">
        <f>(Japan!I382-H$395)/H$396</f>
        <v>-0.78131878345763561</v>
      </c>
      <c r="J382" s="29">
        <f>('Japan TRANSFORMED'!J382-J$395)/J$396</f>
        <v>-0.14383982720021823</v>
      </c>
      <c r="L382" s="29">
        <f>('Japan TRANSFORMED'!L382-L$395)/L$396</f>
        <v>-7.9424704846296962E-2</v>
      </c>
      <c r="M382" s="29">
        <f>('Japan TRANSFORMED'!M382-M$395)/M$396</f>
        <v>6.5750417608961387E-2</v>
      </c>
      <c r="N382" s="29">
        <f>('Japan TRANSFORMED'!N382-N$395)/N$396</f>
        <v>0.63125970216853222</v>
      </c>
      <c r="P382" s="29">
        <f>('Japan TRANSFORMED'!P382-P$395)/P$396</f>
        <v>8.7682608902884498E-2</v>
      </c>
      <c r="Q382" s="29">
        <f>('Japan TRANSFORMED'!Q382-Q$395)/Q$396</f>
        <v>-0.57206554572146384</v>
      </c>
    </row>
    <row r="383" spans="1:17">
      <c r="A383" s="1" t="s">
        <v>388</v>
      </c>
      <c r="B383" s="22">
        <f>('Japan TRANSFORMED'!B383-B$395)/B$396</f>
        <v>-9.2174861663382179E-2</v>
      </c>
      <c r="C383" s="29">
        <f>('Japan TRANSFORMED'!C383-C$395)/C$396</f>
        <v>-9.4586335463098914E-2</v>
      </c>
      <c r="D383" s="29">
        <f>('Japan TRANSFORMED'!D383-D$395)/D$396</f>
        <v>-1.290841717288661</v>
      </c>
      <c r="E383" s="29">
        <f>('Japan TRANSFORMED'!E383-'Japan NORMALIZED'!E$395)/'Japan NORMALIZED'!E$396</f>
        <v>1.1860310587565075</v>
      </c>
      <c r="G383" s="22">
        <f>(1200*LN(Japan!H383/Japan!H382)-G$395)/G$396</f>
        <v>0.51785591456371449</v>
      </c>
      <c r="H383" s="22">
        <f>(Japan!I383-H$395)/H$396</f>
        <v>-0.49614765516174897</v>
      </c>
      <c r="J383" s="29">
        <f>('Japan TRANSFORMED'!J383-J$395)/J$396</f>
        <v>-7.3375791933133705E-2</v>
      </c>
      <c r="L383" s="29">
        <f>('Japan TRANSFORMED'!L383-L$395)/L$396</f>
        <v>-0.4511414151241061</v>
      </c>
      <c r="M383" s="29">
        <f>('Japan TRANSFORMED'!M383-M$395)/M$396</f>
        <v>6.6920009033965486E-2</v>
      </c>
      <c r="N383" s="29">
        <f>('Japan TRANSFORMED'!N383-N$395)/N$396</f>
        <v>-0.27947183022887334</v>
      </c>
      <c r="P383" s="29">
        <f>('Japan TRANSFORMED'!P383-P$395)/P$396</f>
        <v>8.7682608902884498E-2</v>
      </c>
      <c r="Q383" s="29">
        <f>('Japan TRANSFORMED'!Q383-Q$395)/Q$396</f>
        <v>-2.6739579237273849E-2</v>
      </c>
    </row>
    <row r="384" spans="1:17">
      <c r="A384" s="1" t="s">
        <v>389</v>
      </c>
      <c r="B384" s="22">
        <f>('Japan TRANSFORMED'!B384-B$395)/B$396</f>
        <v>0.44927661739563374</v>
      </c>
      <c r="C384" s="29">
        <f>('Japan TRANSFORMED'!C384-C$395)/C$396</f>
        <v>-0.27984121424568809</v>
      </c>
      <c r="D384" s="29">
        <f>('Japan TRANSFORMED'!D384-D$395)/D$396</f>
        <v>-1.3271917638248945</v>
      </c>
      <c r="E384" s="29">
        <f>('Japan TRANSFORMED'!E384-'Japan NORMALIZED'!E$395)/'Japan NORMALIZED'!E$396</f>
        <v>1.1860310587565075</v>
      </c>
      <c r="G384" s="22">
        <f>(1200*LN(Japan!H384/Japan!H383)-G$395)/G$396</f>
        <v>-9.1711044442112383E-3</v>
      </c>
      <c r="H384" s="22">
        <f>(Japan!I384-H$395)/H$396</f>
        <v>-0.45481061114390398</v>
      </c>
      <c r="J384" s="29">
        <f>('Japan TRANSFORMED'!J384-J$395)/J$396</f>
        <v>-6.6089160700819943E-3</v>
      </c>
      <c r="L384" s="29">
        <f>('Japan TRANSFORMED'!L384-L$395)/L$396</f>
        <v>0.16826533520914772</v>
      </c>
      <c r="M384" s="29">
        <f>('Japan TRANSFORMED'!M384-M$395)/M$396</f>
        <v>-0.85490439764476744</v>
      </c>
      <c r="N384" s="29">
        <f>('Japan TRANSFORMED'!N384-N$395)/N$396</f>
        <v>-0.22001955784009264</v>
      </c>
      <c r="P384" s="29">
        <f>('Japan TRANSFORMED'!P384-P$395)/P$396</f>
        <v>8.7682608902884498E-2</v>
      </c>
      <c r="Q384" s="29">
        <f>('Japan TRANSFORMED'!Q384-Q$395)/Q$396</f>
        <v>0.25417892295131206</v>
      </c>
    </row>
    <row r="385" spans="1:17">
      <c r="A385" s="1" t="s">
        <v>390</v>
      </c>
      <c r="B385" s="22">
        <f>('Japan TRANSFORMED'!B385-B$395)/B$396</f>
        <v>-0.97852527899007469</v>
      </c>
      <c r="C385" s="29">
        <f>('Japan TRANSFORMED'!C385-C$395)/C$396</f>
        <v>-0.50119463176915358</v>
      </c>
      <c r="D385" s="29">
        <f>('Japan TRANSFORMED'!D385-D$395)/D$396</f>
        <v>-1.4788307330871766</v>
      </c>
      <c r="E385" s="29">
        <f>('Japan TRANSFORMED'!E385-'Japan NORMALIZED'!E$395)/'Japan NORMALIZED'!E$396</f>
        <v>1.4798328762797925</v>
      </c>
      <c r="G385" s="22">
        <f>(1200*LN(Japan!H385/Japan!H384)-G$395)/G$396</f>
        <v>1.1817136435511826</v>
      </c>
      <c r="H385" s="22">
        <f>(Japan!I385-H$395)/H$396</f>
        <v>-0.37850762859769477</v>
      </c>
      <c r="J385" s="29">
        <f>('Japan TRANSFORMED'!J385-J$395)/J$396</f>
        <v>-0.10193935489347079</v>
      </c>
      <c r="L385" s="29">
        <f>('Japan TRANSFORMED'!L385-L$395)/L$396</f>
        <v>4.4359843970628407E-2</v>
      </c>
      <c r="M385" s="29">
        <f>('Japan TRANSFORMED'!M385-M$395)/M$396</f>
        <v>0.96847456129864384</v>
      </c>
      <c r="N385" s="29">
        <f>('Japan TRANSFORMED'!N385-N$395)/N$396</f>
        <v>-0.92987955991053328</v>
      </c>
      <c r="P385" s="29">
        <f>('Japan TRANSFORMED'!P385-P$395)/P$396</f>
        <v>8.7682608902884498E-2</v>
      </c>
      <c r="Q385" s="29">
        <f>('Japan TRANSFORMED'!Q385-Q$395)/Q$396</f>
        <v>-0.53404079438010288</v>
      </c>
    </row>
    <row r="386" spans="1:17">
      <c r="A386" s="1" t="s">
        <v>391</v>
      </c>
      <c r="B386" s="22">
        <f>('Japan TRANSFORMED'!B386-B$395)/B$396</f>
        <v>1.0661090422752642</v>
      </c>
      <c r="C386" s="29">
        <f>('Japan TRANSFORMED'!C386-C$395)/C$396</f>
        <v>-0.29962485966312147</v>
      </c>
      <c r="D386" s="29">
        <f>('Japan TRANSFORMED'!D386-D$395)/D$396</f>
        <v>-1.3506244166832284</v>
      </c>
      <c r="E386" s="29">
        <f>('Japan TRANSFORMED'!E386-'Japan NORMALIZED'!E$395)/'Japan NORMALIZED'!E$396</f>
        <v>1.5973536032891065</v>
      </c>
      <c r="G386" s="22">
        <f>(1200*LN(Japan!H386/Japan!H385)-G$395)/G$396</f>
        <v>-0.51639046135613476</v>
      </c>
      <c r="H386" s="22">
        <f>(Japan!I386-H$395)/H$396</f>
        <v>-0.6682831616455196</v>
      </c>
      <c r="J386" s="29">
        <f>('Japan TRANSFORMED'!J386-J$395)/J$396</f>
        <v>-5.2634610516488448E-2</v>
      </c>
      <c r="L386" s="29">
        <f>('Japan TRANSFORMED'!L386-L$395)/L$396</f>
        <v>0.66292235261077348</v>
      </c>
      <c r="M386" s="29">
        <f>('Japan TRANSFORMED'!M386-M$395)/M$396</f>
        <v>4.104377887144997</v>
      </c>
      <c r="N386" s="29">
        <f>('Japan TRANSFORMED'!N386-N$395)/N$396</f>
        <v>0.58219154545856888</v>
      </c>
      <c r="P386" s="29">
        <f>('Japan TRANSFORMED'!P386-P$395)/P$396</f>
        <v>8.7682608902884498E-2</v>
      </c>
      <c r="Q386" s="29">
        <f>('Japan TRANSFORMED'!Q386-Q$395)/Q$396</f>
        <v>-0.53404079438010288</v>
      </c>
    </row>
    <row r="387" spans="1:17">
      <c r="A387" s="1" t="s">
        <v>392</v>
      </c>
      <c r="B387" s="22">
        <f>('Japan TRANSFORMED'!B387-B$395)/B$396</f>
        <v>0.50205415267122455</v>
      </c>
      <c r="C387" s="29">
        <f>('Japan TRANSFORMED'!C387-C$395)/C$396</f>
        <v>0.31931221948117672</v>
      </c>
      <c r="D387" s="29">
        <f>('Japan TRANSFORMED'!D387-D$395)/D$396</f>
        <v>-1.1263462535329232</v>
      </c>
      <c r="E387" s="29">
        <f>('Japan TRANSFORMED'!E387-'Japan NORMALIZED'!E$395)/'Japan NORMALIZED'!E$396</f>
        <v>1.3623121492704786</v>
      </c>
      <c r="G387" s="22">
        <f>(1200*LN(Japan!H387/Japan!H386)-G$395)/G$396</f>
        <v>-0.47840696944424393</v>
      </c>
      <c r="H387" s="22">
        <f>(Japan!I387-H$395)/H$396</f>
        <v>-0.83568984979099692</v>
      </c>
      <c r="J387" s="29">
        <f>('Japan TRANSFORMED'!J387-J$395)/J$396</f>
        <v>-0.20215788651957992</v>
      </c>
      <c r="L387" s="22">
        <f>(400*LN(Japan!M387/Japan!M384)-L$395)/L$396</f>
        <v>-0.32711474490174208</v>
      </c>
      <c r="N387" s="22">
        <f>(400*LN(Japan!O387/Japan!O384)-N$395)/N$396</f>
        <v>-0.95249684029572967</v>
      </c>
      <c r="P387" s="29">
        <f>('Japan TRANSFORMED'!P387-P$395)/P$396</f>
        <v>8.7682608902884498E-2</v>
      </c>
      <c r="Q387" s="29">
        <f>('Japan TRANSFORMED'!Q387-Q$395)/Q$396</f>
        <v>-0.53404079438010288</v>
      </c>
    </row>
    <row r="388" spans="1:17">
      <c r="A388" s="1" t="s">
        <v>393</v>
      </c>
      <c r="B388" s="22">
        <f>('Japan TRANSFORMED'!B388-B$395)/B$396</f>
        <v>1.0187873543661519</v>
      </c>
      <c r="C388" s="29"/>
      <c r="D388" s="29">
        <f>(Japan!E388-Japan!D388-D$395)/D$396</f>
        <v>-1.0997887958550741</v>
      </c>
      <c r="E388" s="29">
        <f>('Japan TRANSFORMED'!E388-'Japan NORMALIZED'!E$395)/'Japan NORMALIZED'!E$396</f>
        <v>1.2447914222611645</v>
      </c>
      <c r="G388" s="22">
        <f>(1200*LN(Japan!H388/Japan!H387)-G$395)/G$396</f>
        <v>-0.47842371108873399</v>
      </c>
      <c r="H388" s="22">
        <f>(Japan!I388-H$395)/H$396</f>
        <v>-1.0694444279410658</v>
      </c>
      <c r="P388" s="29">
        <f>('Japan TRANSFORMED'!P388-P$395)/P$396</f>
        <v>8.7682608902884498E-2</v>
      </c>
      <c r="Q388" s="29">
        <f>('Japan TRANSFORMED'!Q388-Q$395)/Q$396</f>
        <v>-0.53404079438010288</v>
      </c>
    </row>
    <row r="389" spans="1:17">
      <c r="A389" s="1" t="s">
        <v>489</v>
      </c>
      <c r="B389" s="22">
        <f>('Japan TRANSFORMED'!B389-B$395)/B$396</f>
        <v>0.3372896314584064</v>
      </c>
      <c r="C389" s="29"/>
      <c r="D389" s="29"/>
      <c r="E389" s="29">
        <f>('Japan TRANSFORMED'!E389-'Japan NORMALIZED'!E$395)/'Japan NORMALIZED'!E$396</f>
        <v>1.0685103317471936</v>
      </c>
      <c r="H389" s="22">
        <f>(Japan!I389-H$395)/H$396</f>
        <v>-1.0807265500292784</v>
      </c>
    </row>
    <row r="394" spans="1:17">
      <c r="B394" s="41" t="s">
        <v>533</v>
      </c>
    </row>
    <row r="395" spans="1:17">
      <c r="A395" t="s">
        <v>502</v>
      </c>
      <c r="B395" s="22">
        <v>-0.23352522394563327</v>
      </c>
      <c r="C395" s="22">
        <v>0.2166324608690248</v>
      </c>
      <c r="D395" s="22">
        <v>1.0109641963114426</v>
      </c>
      <c r="E395" s="22">
        <v>30.815797792630917</v>
      </c>
      <c r="F395" s="22">
        <v>1.320470411883137</v>
      </c>
      <c r="G395" s="22">
        <v>0.67565508234632465</v>
      </c>
      <c r="H395" s="22">
        <v>14.004348655949743</v>
      </c>
      <c r="J395" s="22">
        <v>0.52778926869596454</v>
      </c>
      <c r="L395" s="22">
        <v>0.25051701866021636</v>
      </c>
      <c r="M395" s="22">
        <v>0.20026959311498804</v>
      </c>
      <c r="N395" s="22">
        <v>0.27168847456477552</v>
      </c>
      <c r="P395" s="22">
        <v>-2.0526315789473688E-2</v>
      </c>
      <c r="Q395" s="22">
        <v>0.66533439329790445</v>
      </c>
    </row>
    <row r="396" spans="1:17">
      <c r="A396" t="s">
        <v>503</v>
      </c>
      <c r="B396" s="22">
        <v>57.280058080935802</v>
      </c>
      <c r="C396" s="22">
        <v>0.18289245958197309</v>
      </c>
      <c r="D396" s="22">
        <v>0.79454424910622545</v>
      </c>
      <c r="E396" s="22">
        <v>17.018274570761392</v>
      </c>
      <c r="F396" s="22">
        <v>5.8786920252682897</v>
      </c>
      <c r="G396" s="22">
        <v>28.331445801416592</v>
      </c>
      <c r="H396" s="22">
        <v>7.002522362824009</v>
      </c>
      <c r="J396" s="22">
        <v>1.9462016202282835</v>
      </c>
      <c r="L396" s="22">
        <v>3.1541447858700637</v>
      </c>
      <c r="M396" s="22">
        <v>8.4887042102509973</v>
      </c>
      <c r="N396" s="22">
        <v>13.644580200952392</v>
      </c>
      <c r="P396" s="22">
        <v>0.23409791344379619</v>
      </c>
      <c r="Q396" s="22">
        <v>1.2458493813570981</v>
      </c>
    </row>
    <row r="397" spans="1:17">
      <c r="A397" t="s">
        <v>504</v>
      </c>
      <c r="B397" s="22">
        <v>160.31385893360712</v>
      </c>
      <c r="C397" s="22">
        <v>1.5067380952380955</v>
      </c>
      <c r="D397" s="22">
        <v>2.9009999999999998</v>
      </c>
      <c r="E397" s="22">
        <v>114</v>
      </c>
      <c r="F397" s="22">
        <v>17.988076617875535</v>
      </c>
      <c r="G397" s="22">
        <v>143.97323874317456</v>
      </c>
      <c r="H397" s="22">
        <v>71.9483687829144</v>
      </c>
      <c r="J397" s="22">
        <v>8.6196429337834921</v>
      </c>
      <c r="L397" s="22">
        <v>9.1958072898795127</v>
      </c>
      <c r="M397" s="22">
        <v>42.75288311248255</v>
      </c>
      <c r="N397" s="22">
        <v>48.809111965768111</v>
      </c>
      <c r="P397" s="22">
        <v>1</v>
      </c>
      <c r="Q397" s="22">
        <v>4.4204769621520512</v>
      </c>
    </row>
    <row r="398" spans="1:17">
      <c r="A398" t="s">
        <v>505</v>
      </c>
      <c r="B398" s="22">
        <v>-292.67084455195902</v>
      </c>
      <c r="C398" s="22">
        <v>-1.8374999999999808E-2</v>
      </c>
      <c r="D398" s="22">
        <v>-1.3639999999999999</v>
      </c>
      <c r="E398" s="22">
        <v>-10</v>
      </c>
      <c r="F398" s="22">
        <v>-12.744742802297143</v>
      </c>
      <c r="G398" s="22">
        <v>-82.651882500958251</v>
      </c>
      <c r="H398" s="22">
        <v>4.0907130930299704</v>
      </c>
      <c r="J398" s="22">
        <v>-4.7530593153510248</v>
      </c>
      <c r="L398" s="22">
        <v>-19.080227875160976</v>
      </c>
      <c r="M398" s="22">
        <v>-60.060895138828016</v>
      </c>
      <c r="N398" s="22">
        <v>-102.24030458463515</v>
      </c>
      <c r="P398" s="22">
        <v>-1</v>
      </c>
      <c r="Q398" s="22">
        <v>-3.4007333056708156</v>
      </c>
    </row>
    <row r="399" spans="1:17">
      <c r="A399" t="s">
        <v>508</v>
      </c>
      <c r="B399" s="22">
        <v>-0.41492244123707384</v>
      </c>
      <c r="C399" s="22">
        <v>2.7998878849317568</v>
      </c>
      <c r="D399" s="22">
        <v>-0.11197933630514846</v>
      </c>
      <c r="E399" s="22">
        <v>1.8406315141467995</v>
      </c>
      <c r="F399" s="22">
        <v>8.8255841771686747E-3</v>
      </c>
      <c r="G399" s="22">
        <v>0.56036667967955645</v>
      </c>
      <c r="H399" s="22">
        <v>2.4107230959064792</v>
      </c>
      <c r="J399" s="22">
        <v>1.0449764872545684</v>
      </c>
      <c r="L399" s="22">
        <v>-1.6906502259565741</v>
      </c>
      <c r="M399" s="22">
        <v>-1.1408445624323473</v>
      </c>
      <c r="N399" s="22">
        <v>-2.8580123828991923</v>
      </c>
      <c r="P399" s="22">
        <v>-4.067432346384129E-2</v>
      </c>
      <c r="Q399" s="22">
        <v>1.2327413023725025</v>
      </c>
    </row>
    <row r="400" spans="1:17">
      <c r="A400" t="s">
        <v>509</v>
      </c>
      <c r="B400" s="22">
        <v>1.5439152241574052</v>
      </c>
      <c r="C400" s="22">
        <v>11.354596264979529</v>
      </c>
      <c r="D400" s="22">
        <v>0.11273794447176444</v>
      </c>
      <c r="E400" s="22">
        <v>5.7051530079370192</v>
      </c>
      <c r="F400" s="22">
        <v>-4.4457231907581996E-2</v>
      </c>
      <c r="G400" s="22">
        <v>2.2627708349244622</v>
      </c>
      <c r="H400" s="22">
        <v>12.918240821375203</v>
      </c>
      <c r="J400" s="22">
        <v>2.2539227722448243</v>
      </c>
      <c r="L400" s="22">
        <v>7.1351663464807213</v>
      </c>
      <c r="M400" s="22">
        <v>14.819106722267405</v>
      </c>
      <c r="N400" s="22">
        <v>18.940722201138044</v>
      </c>
      <c r="P400" s="22">
        <v>8.2534682807973159</v>
      </c>
      <c r="Q400" s="22">
        <v>1.6142781904024073</v>
      </c>
    </row>
    <row r="401" spans="1:17">
      <c r="Q401" s="22"/>
    </row>
    <row r="402" spans="1:17">
      <c r="A402" t="s">
        <v>506</v>
      </c>
      <c r="B402" s="22">
        <v>2.8028495350109783</v>
      </c>
      <c r="C402" s="22">
        <v>7.0539028088844775</v>
      </c>
      <c r="D402" s="22">
        <v>2.3787672062501728</v>
      </c>
      <c r="E402" s="22">
        <v>4.8879339595498985</v>
      </c>
      <c r="F402" s="22">
        <v>2.8352575937555988</v>
      </c>
      <c r="G402" s="22">
        <v>5.0578987272743854</v>
      </c>
      <c r="H402" s="22">
        <v>8.2747354631219956</v>
      </c>
      <c r="J402" s="22">
        <v>4.1577674075404261</v>
      </c>
      <c r="L402" s="22">
        <v>2.8360430095956288</v>
      </c>
      <c r="M402" s="22">
        <v>5.0128514865650322</v>
      </c>
      <c r="N402" s="22">
        <v>3.5572676312764404</v>
      </c>
      <c r="P402" s="22">
        <v>4.3593994528895648</v>
      </c>
      <c r="Q402" s="22">
        <v>3.0141224332942134</v>
      </c>
    </row>
    <row r="403" spans="1:17">
      <c r="A403" t="s">
        <v>507</v>
      </c>
      <c r="B403" s="22">
        <v>-5.1053949511504371</v>
      </c>
      <c r="C403" s="22">
        <v>-1.2849488787354482</v>
      </c>
      <c r="D403" s="22">
        <v>-2.9890899078094328</v>
      </c>
      <c r="E403" s="22">
        <v>-2.3983511150275696</v>
      </c>
      <c r="F403" s="22">
        <v>-2.3925752792838941</v>
      </c>
      <c r="G403" s="22">
        <v>-2.9411678516998996</v>
      </c>
      <c r="H403" s="22">
        <v>-1.4157235135086033</v>
      </c>
      <c r="J403" s="22">
        <v>-2.7134129008830863</v>
      </c>
      <c r="L403" s="22">
        <v>-6.1286802623706595</v>
      </c>
      <c r="M403" s="22">
        <v>-7.0989827468804192</v>
      </c>
      <c r="N403" s="22">
        <v>-7.5130192024555349</v>
      </c>
      <c r="P403" s="22">
        <v>-4.1840342350837956</v>
      </c>
      <c r="Q403" s="22">
        <v>-3.2636912293037947</v>
      </c>
    </row>
  </sheetData>
  <mergeCells count="2">
    <mergeCell ref="B1:H1"/>
    <mergeCell ref="L3:N3"/>
  </mergeCells>
  <phoneticPr fontId="2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9"/>
  <sheetViews>
    <sheetView workbookViewId="0">
      <pane xSplit="1" ySplit="5" topLeftCell="B359" activePane="bottomRight" state="frozen"/>
      <selection pane="topRight" activeCell="B1" sqref="B1"/>
      <selection pane="bottomLeft" activeCell="A6" sqref="A6"/>
      <selection pane="bottomRight" activeCell="G5" sqref="G5"/>
    </sheetView>
  </sheetViews>
  <sheetFormatPr baseColWidth="10" defaultColWidth="8.5" defaultRowHeight="15" x14ac:dyDescent="0"/>
  <cols>
    <col min="3" max="4" width="9.125" customWidth="1"/>
  </cols>
  <sheetData>
    <row r="1" spans="1:29">
      <c r="B1" s="58" t="s">
        <v>410</v>
      </c>
      <c r="C1" s="58"/>
      <c r="D1" s="58"/>
      <c r="E1" s="58"/>
      <c r="F1" s="58"/>
      <c r="G1" s="58"/>
      <c r="H1" s="58"/>
      <c r="I1" s="58"/>
      <c r="J1" s="58"/>
    </row>
    <row r="2" spans="1:29">
      <c r="B2" s="8" t="s">
        <v>401</v>
      </c>
      <c r="C2" s="8"/>
      <c r="D2" s="8"/>
      <c r="E2" s="8" t="s">
        <v>403</v>
      </c>
      <c r="F2" s="50"/>
      <c r="G2" s="8" t="s">
        <v>404</v>
      </c>
      <c r="H2" s="8" t="s">
        <v>405</v>
      </c>
      <c r="I2" s="8" t="s">
        <v>406</v>
      </c>
      <c r="J2" s="8" t="s">
        <v>407</v>
      </c>
      <c r="N2" s="57" t="s">
        <v>408</v>
      </c>
      <c r="O2" s="57"/>
      <c r="P2" s="57"/>
    </row>
    <row r="3" spans="1:29" ht="45">
      <c r="B3" s="5" t="s">
        <v>399</v>
      </c>
      <c r="C3" s="5" t="s">
        <v>417</v>
      </c>
      <c r="D3" s="5" t="s">
        <v>418</v>
      </c>
      <c r="E3" s="5" t="s">
        <v>419</v>
      </c>
      <c r="F3" s="5" t="s">
        <v>547</v>
      </c>
      <c r="G3" s="5" t="s">
        <v>398</v>
      </c>
      <c r="H3" s="5" t="s">
        <v>411</v>
      </c>
      <c r="I3" s="5" t="s">
        <v>395</v>
      </c>
      <c r="J3" s="5" t="s">
        <v>396</v>
      </c>
      <c r="L3" s="5" t="s">
        <v>409</v>
      </c>
      <c r="M3" s="5"/>
      <c r="N3" s="5" t="s">
        <v>438</v>
      </c>
      <c r="O3" s="5" t="s">
        <v>439</v>
      </c>
      <c r="P3" s="5" t="s">
        <v>440</v>
      </c>
      <c r="R3" s="5" t="s">
        <v>394</v>
      </c>
      <c r="S3" s="5" t="s">
        <v>543</v>
      </c>
      <c r="U3" s="5" t="s">
        <v>540</v>
      </c>
      <c r="V3" s="46" t="s">
        <v>542</v>
      </c>
    </row>
    <row r="4" spans="1:29" ht="30">
      <c r="B4" s="5" t="s">
        <v>413</v>
      </c>
      <c r="C4" s="5" t="s">
        <v>414</v>
      </c>
      <c r="D4" s="5"/>
      <c r="E4" s="5" t="s">
        <v>414</v>
      </c>
      <c r="F4" s="5" t="s">
        <v>548</v>
      </c>
      <c r="G4" s="5" t="s">
        <v>414</v>
      </c>
      <c r="H4" s="5" t="s">
        <v>420</v>
      </c>
      <c r="I4" s="5" t="s">
        <v>413</v>
      </c>
      <c r="J4" s="5" t="s">
        <v>413</v>
      </c>
      <c r="L4" s="5" t="s">
        <v>416</v>
      </c>
      <c r="M4" s="5"/>
      <c r="N4" s="7" t="s">
        <v>413</v>
      </c>
      <c r="O4" s="7" t="s">
        <v>413</v>
      </c>
      <c r="P4" s="7" t="s">
        <v>413</v>
      </c>
      <c r="R4" s="5" t="s">
        <v>414</v>
      </c>
      <c r="U4" s="5" t="s">
        <v>414</v>
      </c>
      <c r="V4" s="46" t="s">
        <v>414</v>
      </c>
    </row>
    <row r="5" spans="1:29">
      <c r="A5" s="28"/>
      <c r="B5" t="s">
        <v>470</v>
      </c>
      <c r="C5" t="s">
        <v>514</v>
      </c>
      <c r="D5" t="s">
        <v>519</v>
      </c>
      <c r="E5" t="s">
        <v>425</v>
      </c>
      <c r="G5" t="s">
        <v>553</v>
      </c>
      <c r="H5" t="s">
        <v>463</v>
      </c>
      <c r="I5" t="s">
        <v>434</v>
      </c>
      <c r="J5" t="s">
        <v>486</v>
      </c>
      <c r="L5" t="s">
        <v>481</v>
      </c>
      <c r="N5" t="s">
        <v>412</v>
      </c>
      <c r="O5" s="12" t="s">
        <v>450</v>
      </c>
      <c r="P5" s="12" t="s">
        <v>451</v>
      </c>
      <c r="R5" t="s">
        <v>434</v>
      </c>
      <c r="S5" t="s">
        <v>544</v>
      </c>
      <c r="V5" s="45"/>
      <c r="X5" t="s">
        <v>429</v>
      </c>
      <c r="Y5" t="s">
        <v>513</v>
      </c>
    </row>
    <row r="6" spans="1:29">
      <c r="A6" s="1" t="s">
        <v>11</v>
      </c>
      <c r="B6">
        <v>110.79495</v>
      </c>
      <c r="C6" s="2">
        <v>9.5967000000000002</v>
      </c>
      <c r="D6">
        <v>9.1468000000000007</v>
      </c>
      <c r="E6" s="2">
        <v>11.66</v>
      </c>
      <c r="F6" s="2">
        <f>E6-Germany!E6</f>
        <v>5.16</v>
      </c>
      <c r="G6" s="45">
        <v>83.313223632656644</v>
      </c>
      <c r="H6">
        <v>1079.9259999999999</v>
      </c>
      <c r="I6">
        <v>128.81</v>
      </c>
      <c r="J6">
        <v>21.318930098851201</v>
      </c>
      <c r="L6">
        <v>54.6840746588176</v>
      </c>
      <c r="O6" s="17">
        <v>46.620914659822901</v>
      </c>
      <c r="P6" s="17">
        <v>65.558832020732595</v>
      </c>
      <c r="R6" s="14">
        <v>8.1999999999999993</v>
      </c>
      <c r="S6" s="14">
        <f>10000*U6/V6</f>
        <v>466.27488219199279</v>
      </c>
      <c r="T6" s="14"/>
      <c r="U6" s="47">
        <v>55841.969127171666</v>
      </c>
      <c r="V6" s="14">
        <v>1197619.071065</v>
      </c>
      <c r="X6">
        <v>9.1</v>
      </c>
      <c r="Y6">
        <v>9.1480952380952303</v>
      </c>
    </row>
    <row r="7" spans="1:29">
      <c r="A7" s="1" t="s">
        <v>12</v>
      </c>
      <c r="B7">
        <v>122.058809523809</v>
      </c>
      <c r="C7" s="2">
        <v>9.5594999999999999</v>
      </c>
      <c r="D7">
        <v>9.2781000000000002</v>
      </c>
      <c r="E7" s="2">
        <v>11.29</v>
      </c>
      <c r="F7" s="2">
        <f>E7-Germany!E7</f>
        <v>4.9899999999999993</v>
      </c>
      <c r="G7" s="45">
        <v>83.904199917380367</v>
      </c>
      <c r="H7">
        <v>1099.0239999999999</v>
      </c>
      <c r="I7">
        <v>129.61000000000001</v>
      </c>
      <c r="J7">
        <v>13.376929642265701</v>
      </c>
      <c r="L7">
        <v>54.916547770797102</v>
      </c>
      <c r="O7" s="17">
        <v>46.862939553998999</v>
      </c>
      <c r="P7" s="17">
        <v>64.409685096618105</v>
      </c>
      <c r="R7" s="14">
        <v>9.0500000000000007</v>
      </c>
      <c r="S7" s="14">
        <f t="shared" ref="S7:S70" si="0">10000*U7/V7</f>
        <v>441.07172444355166</v>
      </c>
      <c r="T7" s="14"/>
      <c r="U7" s="47">
        <v>53035.633709799346</v>
      </c>
      <c r="V7" s="14">
        <v>1202426.51638366</v>
      </c>
      <c r="X7">
        <v>9.23</v>
      </c>
      <c r="Y7">
        <v>9.2780952380952293</v>
      </c>
    </row>
    <row r="8" spans="1:29">
      <c r="A8" s="1" t="s">
        <v>13</v>
      </c>
      <c r="B8">
        <v>128.17308695652099</v>
      </c>
      <c r="C8" s="2">
        <v>9.67</v>
      </c>
      <c r="D8">
        <v>9.4830000000000005</v>
      </c>
      <c r="E8" s="2">
        <v>11.33</v>
      </c>
      <c r="F8" s="2">
        <f>E8-Germany!E8</f>
        <v>5.13</v>
      </c>
      <c r="G8" s="45">
        <v>71.493697938182208</v>
      </c>
      <c r="H8">
        <v>1118.1220000000001</v>
      </c>
      <c r="I8">
        <v>129.94999999999999</v>
      </c>
      <c r="J8">
        <v>17.2760964063513</v>
      </c>
      <c r="L8">
        <v>55.121623821434802</v>
      </c>
      <c r="O8" s="17">
        <v>46.587722264074202</v>
      </c>
      <c r="P8" s="17">
        <v>66.018490790378394</v>
      </c>
      <c r="R8" s="14">
        <v>9.27</v>
      </c>
      <c r="S8" s="14">
        <f t="shared" si="0"/>
        <v>436.22736717505069</v>
      </c>
      <c r="T8" s="14"/>
      <c r="U8" s="47">
        <v>52662.849267771337</v>
      </c>
      <c r="V8" s="14">
        <v>1207233.96170233</v>
      </c>
      <c r="X8">
        <v>9.43</v>
      </c>
      <c r="Y8">
        <v>9.4830434782608695</v>
      </c>
    </row>
    <row r="9" spans="1:29">
      <c r="A9" s="1" t="s">
        <v>14</v>
      </c>
      <c r="B9">
        <v>129.36366666666601</v>
      </c>
      <c r="C9" s="2">
        <v>9.9379000000000008</v>
      </c>
      <c r="D9">
        <v>9.7457999999999991</v>
      </c>
      <c r="E9" s="2">
        <v>11.39</v>
      </c>
      <c r="F9" s="2">
        <f>E9-Germany!E9</f>
        <v>5.0900000000000007</v>
      </c>
      <c r="G9" s="45">
        <v>70.311745368734762</v>
      </c>
      <c r="H9">
        <v>1137.22</v>
      </c>
      <c r="I9">
        <v>130.25</v>
      </c>
      <c r="J9">
        <v>14.165421355148901</v>
      </c>
      <c r="L9">
        <v>55.412883965229099</v>
      </c>
      <c r="O9" s="17">
        <v>47.272797230131403</v>
      </c>
      <c r="P9" s="17">
        <v>67.684753830344505</v>
      </c>
      <c r="R9" s="14">
        <v>9.27</v>
      </c>
      <c r="S9" s="14">
        <f t="shared" si="0"/>
        <v>432.54091737738895</v>
      </c>
      <c r="T9" s="14"/>
      <c r="U9" s="47">
        <v>52425.750209224461</v>
      </c>
      <c r="V9" s="14">
        <v>1212041.4070210001</v>
      </c>
      <c r="X9">
        <v>9.69</v>
      </c>
      <c r="Y9">
        <v>9.7654545454545403</v>
      </c>
      <c r="AA9" t="s">
        <v>515</v>
      </c>
      <c r="AC9" t="s">
        <v>516</v>
      </c>
    </row>
    <row r="10" spans="1:29">
      <c r="A10" s="1" t="s">
        <v>15</v>
      </c>
      <c r="B10">
        <v>131.886181818181</v>
      </c>
      <c r="C10" s="2">
        <v>10.52</v>
      </c>
      <c r="D10">
        <v>10.455</v>
      </c>
      <c r="E10" s="2">
        <v>11.53</v>
      </c>
      <c r="F10" s="2">
        <f>E10-Germany!E10</f>
        <v>4.93</v>
      </c>
      <c r="G10" s="45">
        <v>56.7192908200891</v>
      </c>
      <c r="H10">
        <v>1156.318</v>
      </c>
      <c r="I10">
        <v>130.69999999999999</v>
      </c>
      <c r="J10">
        <v>9.3676469339938695</v>
      </c>
      <c r="L10">
        <v>55.762741381118602</v>
      </c>
      <c r="O10" s="17">
        <v>47.412944729374701</v>
      </c>
      <c r="P10" s="17">
        <v>68.029497907578801</v>
      </c>
      <c r="R10" s="14">
        <v>10</v>
      </c>
      <c r="S10" s="14">
        <f t="shared" si="0"/>
        <v>426.90961709232232</v>
      </c>
      <c r="T10" s="14"/>
      <c r="U10" s="47">
        <v>52327.339078152982</v>
      </c>
      <c r="V10" s="14">
        <v>1225724.06390266</v>
      </c>
      <c r="X10">
        <v>10.41</v>
      </c>
      <c r="Y10">
        <v>10.4590909090909</v>
      </c>
      <c r="AA10" t="s">
        <v>517</v>
      </c>
      <c r="AC10" t="s">
        <v>518</v>
      </c>
    </row>
    <row r="11" spans="1:29">
      <c r="A11" s="1" t="s">
        <v>16</v>
      </c>
      <c r="B11">
        <v>136.78090909090901</v>
      </c>
      <c r="C11" s="2">
        <v>10.4419</v>
      </c>
      <c r="D11">
        <v>10.291399999999999</v>
      </c>
      <c r="E11" s="2">
        <v>11.29</v>
      </c>
      <c r="F11" s="2">
        <f>E11-Germany!E11</f>
        <v>4.6899999999999995</v>
      </c>
      <c r="G11" s="45">
        <v>64.401982521497501</v>
      </c>
      <c r="H11">
        <v>1175.4159999999999</v>
      </c>
      <c r="I11">
        <v>130.41999999999999</v>
      </c>
      <c r="J11">
        <v>8.1004720713036509</v>
      </c>
      <c r="L11">
        <v>56.190344739737199</v>
      </c>
      <c r="O11" s="17">
        <v>47.903224787983198</v>
      </c>
      <c r="P11" s="17">
        <v>67.7422111765502</v>
      </c>
      <c r="R11" s="14">
        <v>10</v>
      </c>
      <c r="S11" s="14">
        <f t="shared" si="0"/>
        <v>429.44474556302185</v>
      </c>
      <c r="T11" s="14"/>
      <c r="U11" s="47">
        <v>53225.670385632584</v>
      </c>
      <c r="V11" s="14">
        <v>1239406.72078433</v>
      </c>
      <c r="X11">
        <v>10.24</v>
      </c>
      <c r="Y11">
        <v>10.29</v>
      </c>
    </row>
    <row r="12" spans="1:29">
      <c r="A12" s="1" t="s">
        <v>17</v>
      </c>
      <c r="B12">
        <v>137.182476190476</v>
      </c>
      <c r="C12" s="2">
        <v>10.5329</v>
      </c>
      <c r="D12">
        <v>10.3886</v>
      </c>
      <c r="E12" s="2">
        <v>11.36</v>
      </c>
      <c r="F12" s="2">
        <f>E12-Germany!E12</f>
        <v>4.6599999999999993</v>
      </c>
      <c r="G12" s="45">
        <v>62.629053667326318</v>
      </c>
      <c r="H12">
        <v>1194.5139999999999</v>
      </c>
      <c r="I12">
        <v>130.35</v>
      </c>
      <c r="J12">
        <v>5.8236912075477596</v>
      </c>
      <c r="L12">
        <v>56.644891010637402</v>
      </c>
      <c r="O12" s="17">
        <v>47.048800785173199</v>
      </c>
      <c r="P12" s="17">
        <v>66.707978944847198</v>
      </c>
      <c r="R12" s="14">
        <v>10</v>
      </c>
      <c r="S12" s="14">
        <f t="shared" si="0"/>
        <v>429.02680748515485</v>
      </c>
      <c r="T12" s="14"/>
      <c r="U12" s="47">
        <v>53760.893519360347</v>
      </c>
      <c r="V12" s="14">
        <v>1253089.377666</v>
      </c>
      <c r="X12">
        <v>10.34</v>
      </c>
      <c r="Y12">
        <v>10.393636363636301</v>
      </c>
    </row>
    <row r="13" spans="1:29">
      <c r="A13" s="1" t="s">
        <v>18</v>
      </c>
      <c r="B13">
        <v>136.048130434782</v>
      </c>
      <c r="C13" s="2">
        <v>10.766400000000001</v>
      </c>
      <c r="D13">
        <v>10.63</v>
      </c>
      <c r="E13" s="2">
        <v>11.56</v>
      </c>
      <c r="F13" s="2">
        <f>E13-Germany!E13</f>
        <v>4.7600000000000007</v>
      </c>
      <c r="G13" s="45">
        <v>56.7192908200891</v>
      </c>
      <c r="H13">
        <v>1213.6120000000001</v>
      </c>
      <c r="I13">
        <v>129.72</v>
      </c>
      <c r="J13">
        <v>11.1406745362546</v>
      </c>
      <c r="L13">
        <v>56.925339920194602</v>
      </c>
      <c r="O13" s="17">
        <v>48.0801098780315</v>
      </c>
      <c r="P13" s="17">
        <v>65.099173251086796</v>
      </c>
      <c r="R13" s="14">
        <v>10</v>
      </c>
      <c r="S13" s="14">
        <f t="shared" si="0"/>
        <v>419.23689372322258</v>
      </c>
      <c r="T13" s="14"/>
      <c r="U13" s="47">
        <v>53148.619850378083</v>
      </c>
      <c r="V13" s="14">
        <v>1267746.72377633</v>
      </c>
      <c r="X13">
        <v>10.58</v>
      </c>
      <c r="Y13">
        <v>10.63</v>
      </c>
    </row>
    <row r="14" spans="1:29">
      <c r="A14" s="1" t="s">
        <v>19</v>
      </c>
      <c r="B14">
        <v>137.39318181818101</v>
      </c>
      <c r="C14" s="2">
        <v>10.6082</v>
      </c>
      <c r="D14">
        <v>10.4518</v>
      </c>
      <c r="E14" s="2">
        <v>11.47</v>
      </c>
      <c r="F14" s="2">
        <f>E14-Germany!E14</f>
        <v>4.870000000000001</v>
      </c>
      <c r="G14" s="45">
        <v>54.94636196591793</v>
      </c>
      <c r="H14">
        <v>1232.71</v>
      </c>
      <c r="I14">
        <v>130.19</v>
      </c>
      <c r="J14">
        <v>6.4902568137740797</v>
      </c>
      <c r="L14">
        <v>57.246161591233196</v>
      </c>
      <c r="O14" s="17">
        <v>47.868967807139903</v>
      </c>
      <c r="P14" s="17">
        <v>66.305777521407094</v>
      </c>
      <c r="R14" s="14">
        <v>10</v>
      </c>
      <c r="S14" s="14">
        <f t="shared" si="0"/>
        <v>412.38149834378044</v>
      </c>
      <c r="T14" s="14"/>
      <c r="U14" s="47">
        <v>52883.971182202295</v>
      </c>
      <c r="V14" s="14">
        <v>1282404.06988666</v>
      </c>
      <c r="X14">
        <v>10.4</v>
      </c>
      <c r="Y14">
        <v>10.4518181818181</v>
      </c>
    </row>
    <row r="15" spans="1:29">
      <c r="A15" s="1" t="s">
        <v>20</v>
      </c>
      <c r="B15">
        <v>145.11566666666599</v>
      </c>
      <c r="C15" s="2">
        <v>10.748100000000001</v>
      </c>
      <c r="D15">
        <v>10.5467</v>
      </c>
      <c r="E15" s="2">
        <v>11.36</v>
      </c>
      <c r="F15" s="2">
        <f>E15-Germany!E15</f>
        <v>4.9599999999999991</v>
      </c>
      <c r="G15" s="45">
        <v>36.626097139482525</v>
      </c>
      <c r="H15">
        <v>1251.808</v>
      </c>
      <c r="I15">
        <v>130.6</v>
      </c>
      <c r="J15">
        <v>6.1108897184607303</v>
      </c>
      <c r="L15">
        <v>57.621460463862498</v>
      </c>
      <c r="O15" s="17">
        <v>48.3054310300165</v>
      </c>
      <c r="P15" s="17">
        <v>68.604071369636102</v>
      </c>
      <c r="R15" s="14">
        <v>11</v>
      </c>
      <c r="S15" s="14">
        <f t="shared" si="0"/>
        <v>411.70574230753937</v>
      </c>
      <c r="T15" s="14"/>
      <c r="U15" s="47">
        <v>53400.763309151298</v>
      </c>
      <c r="V15" s="14">
        <v>1297061.4159969999</v>
      </c>
      <c r="X15">
        <v>10.5</v>
      </c>
      <c r="Y15">
        <v>10.546666666666599</v>
      </c>
    </row>
    <row r="16" spans="1:29">
      <c r="A16" s="1" t="s">
        <v>21</v>
      </c>
      <c r="B16">
        <v>147.894681818181</v>
      </c>
      <c r="C16" s="2">
        <v>10.9368</v>
      </c>
      <c r="D16">
        <v>10.702299999999999</v>
      </c>
      <c r="E16" s="2">
        <v>11.05</v>
      </c>
      <c r="F16" s="2">
        <f>E16-Germany!E16</f>
        <v>4.6500000000000004</v>
      </c>
      <c r="G16" s="45">
        <v>31.307310576969016</v>
      </c>
      <c r="H16">
        <v>1273.6296666666599</v>
      </c>
      <c r="I16">
        <v>130.1</v>
      </c>
      <c r="J16">
        <v>10.065890782106001</v>
      </c>
      <c r="L16">
        <v>58.002604999165399</v>
      </c>
      <c r="O16" s="17">
        <v>48.1001899237773</v>
      </c>
      <c r="P16" s="17">
        <v>68.259327292401693</v>
      </c>
      <c r="R16" s="14">
        <v>9</v>
      </c>
      <c r="S16" s="14">
        <f t="shared" si="0"/>
        <v>417.36817752914214</v>
      </c>
      <c r="T16" s="14"/>
      <c r="U16" s="47">
        <v>54553.427005092948</v>
      </c>
      <c r="V16" s="14">
        <v>1307081.61144566</v>
      </c>
      <c r="X16">
        <v>10.65</v>
      </c>
      <c r="Y16">
        <v>10.7022727272727</v>
      </c>
    </row>
    <row r="17" spans="1:25">
      <c r="A17" s="1" t="s">
        <v>22</v>
      </c>
      <c r="B17">
        <v>155.84331818181801</v>
      </c>
      <c r="C17" s="2">
        <v>10.844799999999999</v>
      </c>
      <c r="D17">
        <v>10.4848</v>
      </c>
      <c r="E17" s="2">
        <v>10.93</v>
      </c>
      <c r="F17" s="2">
        <f>E17-Germany!E17</f>
        <v>4.43</v>
      </c>
      <c r="G17" s="45">
        <v>32.489263146416462</v>
      </c>
      <c r="H17">
        <v>1295.45133333333</v>
      </c>
      <c r="I17">
        <v>130.13999999999999</v>
      </c>
      <c r="J17">
        <v>7.5372163988173302</v>
      </c>
      <c r="L17">
        <v>58.213958372857199</v>
      </c>
      <c r="O17" s="17">
        <v>47.772310037481901</v>
      </c>
      <c r="P17" s="17">
        <v>68.029497907578801</v>
      </c>
      <c r="R17" s="14">
        <v>11</v>
      </c>
      <c r="S17" s="14">
        <f t="shared" si="0"/>
        <v>443.37921749025298</v>
      </c>
      <c r="T17" s="14"/>
      <c r="U17" s="47">
        <v>58397.556849580629</v>
      </c>
      <c r="V17" s="14">
        <v>1317101.8068943301</v>
      </c>
      <c r="X17">
        <v>10.43</v>
      </c>
      <c r="Y17">
        <v>10.486956521739099</v>
      </c>
    </row>
    <row r="18" spans="1:25">
      <c r="A18" s="1" t="s">
        <v>23</v>
      </c>
      <c r="B18">
        <v>164.47540909090901</v>
      </c>
      <c r="C18" s="2">
        <v>10.6562</v>
      </c>
      <c r="D18">
        <v>10.429500000000001</v>
      </c>
      <c r="E18" s="2">
        <v>10.48</v>
      </c>
      <c r="F18" s="2">
        <f>E18-Germany!E18</f>
        <v>3.7800000000000002</v>
      </c>
      <c r="G18" s="45">
        <v>33.671215715863909</v>
      </c>
      <c r="H18">
        <v>1317.2729999999999</v>
      </c>
      <c r="I18">
        <v>130.43</v>
      </c>
      <c r="J18">
        <v>15.514450957494301</v>
      </c>
      <c r="L18">
        <v>58.324452962252003</v>
      </c>
      <c r="O18" s="17">
        <v>47.287973346599202</v>
      </c>
      <c r="P18" s="17">
        <v>70.500163794425006</v>
      </c>
      <c r="R18" s="14">
        <v>10</v>
      </c>
      <c r="S18" s="14">
        <f t="shared" si="0"/>
        <v>446.65688797177762</v>
      </c>
      <c r="T18" s="14"/>
      <c r="U18" s="47">
        <v>59276.818352539849</v>
      </c>
      <c r="V18" s="14">
        <v>1327122.0023429999</v>
      </c>
      <c r="X18">
        <v>10.38</v>
      </c>
      <c r="Y18">
        <v>10.43</v>
      </c>
    </row>
    <row r="19" spans="1:25">
      <c r="A19" s="1" t="s">
        <v>24</v>
      </c>
      <c r="B19">
        <v>172.86670000000001</v>
      </c>
      <c r="C19" s="2">
        <v>10.927</v>
      </c>
      <c r="D19">
        <v>10.6045</v>
      </c>
      <c r="E19" s="2">
        <v>10.52</v>
      </c>
      <c r="F19" s="2">
        <f>E19-Germany!E19</f>
        <v>3.6199999999999992</v>
      </c>
      <c r="G19" s="45">
        <v>26.57950029917923</v>
      </c>
      <c r="H19">
        <v>1339.09466666666</v>
      </c>
      <c r="I19">
        <v>130.29</v>
      </c>
      <c r="J19">
        <v>9.4813696946741803</v>
      </c>
      <c r="L19">
        <v>58.455779889198702</v>
      </c>
      <c r="O19" s="17">
        <v>48.323286013182503</v>
      </c>
      <c r="P19" s="17">
        <v>69.983047678573499</v>
      </c>
      <c r="R19" s="14">
        <v>11</v>
      </c>
      <c r="S19" s="14">
        <f t="shared" si="0"/>
        <v>425.20682787364501</v>
      </c>
      <c r="T19" s="14"/>
      <c r="U19" s="47">
        <v>56818.700073127351</v>
      </c>
      <c r="V19" s="14">
        <v>1336260.2937789999</v>
      </c>
      <c r="X19">
        <v>10.55</v>
      </c>
      <c r="Y19">
        <v>10.6045</v>
      </c>
    </row>
    <row r="20" spans="1:25">
      <c r="A20" s="1" t="s">
        <v>25</v>
      </c>
      <c r="B20">
        <v>181.11813043478199</v>
      </c>
      <c r="C20" s="2">
        <v>11.582599999999999</v>
      </c>
      <c r="D20">
        <v>11.491</v>
      </c>
      <c r="E20" s="2">
        <v>10.92</v>
      </c>
      <c r="F20" s="2">
        <f>E20-Germany!E20</f>
        <v>3.92</v>
      </c>
      <c r="G20" s="45">
        <v>18.896808597770828</v>
      </c>
      <c r="H20">
        <v>1360.9163333333299</v>
      </c>
      <c r="I20">
        <v>130.36000000000001</v>
      </c>
      <c r="J20">
        <v>8.2066975003868894</v>
      </c>
      <c r="L20">
        <v>58.600870189245697</v>
      </c>
      <c r="O20" s="17">
        <v>48.401619711782601</v>
      </c>
      <c r="P20" s="17">
        <v>69.925590332367804</v>
      </c>
      <c r="R20" s="14">
        <v>11</v>
      </c>
      <c r="S20" s="14">
        <f t="shared" si="0"/>
        <v>418.15044348559849</v>
      </c>
      <c r="T20" s="14"/>
      <c r="U20" s="47">
        <v>56257.901507254901</v>
      </c>
      <c r="V20" s="14">
        <v>1345398.585215</v>
      </c>
      <c r="X20">
        <v>11.44</v>
      </c>
      <c r="Y20">
        <v>11.5091304347826</v>
      </c>
    </row>
    <row r="21" spans="1:25">
      <c r="A21" s="1" t="s">
        <v>26</v>
      </c>
      <c r="B21">
        <v>182.1737</v>
      </c>
      <c r="C21" s="2">
        <v>11.6995</v>
      </c>
      <c r="D21">
        <v>11.5695</v>
      </c>
      <c r="E21" s="2">
        <v>11.04</v>
      </c>
      <c r="F21" s="2">
        <f>E21-Germany!E21</f>
        <v>4.1399999999999988</v>
      </c>
      <c r="G21" s="45">
        <v>25.988524014455507</v>
      </c>
      <c r="H21">
        <v>1382.7380000000001</v>
      </c>
      <c r="I21">
        <v>131.09</v>
      </c>
      <c r="J21">
        <v>9.0102075803543507</v>
      </c>
      <c r="L21">
        <v>58.966604118027703</v>
      </c>
      <c r="O21" s="17">
        <v>49.086274766960599</v>
      </c>
      <c r="P21" s="17">
        <v>69.925590332367804</v>
      </c>
      <c r="R21" s="14">
        <v>11</v>
      </c>
      <c r="S21" s="14">
        <f t="shared" si="0"/>
        <v>413.52139772594751</v>
      </c>
      <c r="T21" s="14"/>
      <c r="U21" s="47">
        <v>56012.99825040609</v>
      </c>
      <c r="V21" s="14">
        <v>1354536.876651</v>
      </c>
      <c r="X21">
        <v>11.52</v>
      </c>
      <c r="Y21">
        <v>11.5738095238095</v>
      </c>
    </row>
    <row r="22" spans="1:25">
      <c r="A22" s="1" t="s">
        <v>27</v>
      </c>
      <c r="B22">
        <v>186.03273913043401</v>
      </c>
      <c r="C22" s="2">
        <v>11.6485</v>
      </c>
      <c r="D22">
        <v>11.612500000000001</v>
      </c>
      <c r="E22" s="2">
        <v>11.05</v>
      </c>
      <c r="F22" s="2">
        <f>E22-Germany!E22</f>
        <v>3.9500000000000011</v>
      </c>
      <c r="G22" s="45">
        <v>36.035120854758802</v>
      </c>
      <c r="H22">
        <v>1404.55966666666</v>
      </c>
      <c r="I22">
        <v>131.28</v>
      </c>
      <c r="J22">
        <v>5.3651529561027997</v>
      </c>
      <c r="L22">
        <v>59.3918489275311</v>
      </c>
      <c r="O22" s="17">
        <v>49.160758499222297</v>
      </c>
      <c r="P22" s="17">
        <v>67.972040561373106</v>
      </c>
      <c r="R22" s="14">
        <v>11</v>
      </c>
      <c r="S22" s="14">
        <f t="shared" si="0"/>
        <v>409.56927080558836</v>
      </c>
      <c r="T22" s="14"/>
      <c r="U22" s="47">
        <v>55826.641749258051</v>
      </c>
      <c r="V22" s="14">
        <v>1363057.3807320001</v>
      </c>
      <c r="X22">
        <v>11.56</v>
      </c>
      <c r="Y22">
        <v>11.614347826086901</v>
      </c>
    </row>
    <row r="23" spans="1:25">
      <c r="A23" s="1" t="s">
        <v>28</v>
      </c>
      <c r="B23">
        <v>194.077727272727</v>
      </c>
      <c r="C23" s="2">
        <v>11.7529</v>
      </c>
      <c r="D23">
        <v>11.6067</v>
      </c>
      <c r="E23" s="2">
        <v>11.12</v>
      </c>
      <c r="F23" s="2">
        <f>E23-Germany!E23</f>
        <v>4.2199999999999989</v>
      </c>
      <c r="G23" s="45">
        <v>44.89976512561465</v>
      </c>
      <c r="H23">
        <v>1426.3813333333301</v>
      </c>
      <c r="I23">
        <v>131.84</v>
      </c>
      <c r="J23">
        <v>6.4909517919828801</v>
      </c>
      <c r="L23">
        <v>59.927993368954297</v>
      </c>
      <c r="O23" s="17">
        <v>49.407176398643401</v>
      </c>
      <c r="P23" s="17">
        <v>68.948815446870398</v>
      </c>
      <c r="R23" s="14">
        <v>11</v>
      </c>
      <c r="S23" s="14">
        <f t="shared" si="0"/>
        <v>411.22413591396446</v>
      </c>
      <c r="T23" s="14"/>
      <c r="U23" s="47">
        <v>56402.593052092903</v>
      </c>
      <c r="V23" s="14">
        <v>1371577.884813</v>
      </c>
      <c r="X23">
        <v>11.56</v>
      </c>
      <c r="Y23">
        <v>11.609545454545399</v>
      </c>
    </row>
    <row r="24" spans="1:25">
      <c r="A24" s="1" t="s">
        <v>29</v>
      </c>
      <c r="B24">
        <v>204.65047619047601</v>
      </c>
      <c r="C24" s="2">
        <v>11.9529</v>
      </c>
      <c r="D24">
        <v>11.754799999999999</v>
      </c>
      <c r="E24" s="2">
        <v>11.2</v>
      </c>
      <c r="F24" s="2">
        <f>E24-Germany!E24</f>
        <v>4.3999999999999995</v>
      </c>
      <c r="G24" s="45">
        <v>50.809527972851882</v>
      </c>
      <c r="H24">
        <v>1448.203</v>
      </c>
      <c r="I24">
        <v>131.47999999999999</v>
      </c>
      <c r="J24">
        <v>4.5566557958332297</v>
      </c>
      <c r="L24">
        <v>60.135100027224397</v>
      </c>
      <c r="O24" s="17">
        <v>48.608906598867499</v>
      </c>
      <c r="P24" s="17">
        <v>67.225095060698706</v>
      </c>
      <c r="R24" s="14">
        <v>12</v>
      </c>
      <c r="S24" s="14">
        <f t="shared" si="0"/>
        <v>415.4292068334567</v>
      </c>
      <c r="T24" s="14"/>
      <c r="U24" s="47">
        <v>57333.317905036587</v>
      </c>
      <c r="V24" s="14">
        <v>1380098.3888940001</v>
      </c>
      <c r="X24">
        <v>11.7</v>
      </c>
      <c r="Y24">
        <v>11.754761904761899</v>
      </c>
    </row>
    <row r="25" spans="1:25">
      <c r="A25" s="1" t="s">
        <v>30</v>
      </c>
      <c r="B25">
        <v>215.445434782608</v>
      </c>
      <c r="C25" s="2">
        <v>11.933</v>
      </c>
      <c r="D25">
        <v>11.8065</v>
      </c>
      <c r="E25" s="2">
        <v>11.01</v>
      </c>
      <c r="F25" s="2">
        <f>E25-Germany!E25</f>
        <v>4.21</v>
      </c>
      <c r="G25" s="45">
        <v>46.081717695062096</v>
      </c>
      <c r="H25">
        <v>1470.0243333333301</v>
      </c>
      <c r="I25">
        <v>131.63999999999999</v>
      </c>
      <c r="J25">
        <v>10.544945804606201</v>
      </c>
      <c r="L25">
        <v>60.548333238287597</v>
      </c>
      <c r="O25" s="17">
        <v>49.801894265340103</v>
      </c>
      <c r="P25" s="17">
        <v>68.201869946195998</v>
      </c>
      <c r="R25" s="14">
        <v>12</v>
      </c>
      <c r="S25" s="14">
        <f t="shared" si="0"/>
        <v>409.01890866722613</v>
      </c>
      <c r="T25" s="14"/>
      <c r="U25" s="47">
        <v>57293.202930190557</v>
      </c>
      <c r="V25" s="14">
        <v>1400747.04900266</v>
      </c>
      <c r="X25">
        <v>11.76</v>
      </c>
      <c r="Y25">
        <v>11.8065217391304</v>
      </c>
    </row>
    <row r="26" spans="1:25">
      <c r="A26" s="1" t="s">
        <v>31</v>
      </c>
      <c r="B26">
        <v>210.80119047618999</v>
      </c>
      <c r="C26" s="2">
        <v>11.9305</v>
      </c>
      <c r="D26">
        <v>11.6614</v>
      </c>
      <c r="E26" s="2">
        <v>10.98</v>
      </c>
      <c r="F26" s="2">
        <f>E26-Germany!E26</f>
        <v>3.9800000000000004</v>
      </c>
      <c r="G26" s="45">
        <v>43.12683627144348</v>
      </c>
      <c r="H26">
        <v>1491.84566666666</v>
      </c>
      <c r="I26">
        <v>131.94</v>
      </c>
      <c r="J26">
        <v>8.8153286273783191</v>
      </c>
      <c r="L26">
        <v>60.8721787126739</v>
      </c>
      <c r="O26" s="17">
        <v>49.8572907866142</v>
      </c>
      <c r="P26" s="17">
        <v>68.833900754458995</v>
      </c>
      <c r="R26" s="14">
        <v>12</v>
      </c>
      <c r="S26" s="14">
        <f t="shared" si="0"/>
        <v>405.00098448477445</v>
      </c>
      <c r="T26" s="14"/>
      <c r="U26" s="47">
        <v>57566.666153252278</v>
      </c>
      <c r="V26" s="14">
        <v>1421395.7091113301</v>
      </c>
      <c r="X26">
        <v>11.61</v>
      </c>
      <c r="Y26">
        <v>11.6636363636363</v>
      </c>
    </row>
    <row r="27" spans="1:25">
      <c r="A27" s="1" t="s">
        <v>32</v>
      </c>
      <c r="B27">
        <v>206.716409090909</v>
      </c>
      <c r="C27" s="2">
        <v>12.14</v>
      </c>
      <c r="D27">
        <v>11.8345</v>
      </c>
      <c r="E27" s="2">
        <v>11.17</v>
      </c>
      <c r="F27" s="2">
        <f>E27-Germany!E27</f>
        <v>3.9699999999999998</v>
      </c>
      <c r="G27" s="45">
        <v>47.854646549233266</v>
      </c>
      <c r="H27">
        <v>1513.6669999999999</v>
      </c>
      <c r="I27">
        <v>131.63999999999999</v>
      </c>
      <c r="J27">
        <v>22.414591068123801</v>
      </c>
      <c r="L27">
        <v>61.347478587671603</v>
      </c>
      <c r="O27" s="17">
        <v>49.938040057483498</v>
      </c>
      <c r="P27" s="17">
        <v>69.925590332367804</v>
      </c>
      <c r="R27" s="14">
        <v>11</v>
      </c>
      <c r="S27" s="14">
        <f t="shared" si="0"/>
        <v>403.46399009847778</v>
      </c>
      <c r="T27" s="14"/>
      <c r="U27" s="47">
        <v>58181.297510454366</v>
      </c>
      <c r="V27" s="14">
        <v>1442044.36922</v>
      </c>
      <c r="X27">
        <v>11.78</v>
      </c>
      <c r="Y27">
        <v>11.834545454545401</v>
      </c>
    </row>
    <row r="28" spans="1:25">
      <c r="A28" s="1" t="s">
        <v>33</v>
      </c>
      <c r="B28">
        <v>191.65540909090899</v>
      </c>
      <c r="C28" s="2">
        <v>12.2845</v>
      </c>
      <c r="D28">
        <v>11.8864</v>
      </c>
      <c r="E28" s="2">
        <v>12.12</v>
      </c>
      <c r="F28" s="2">
        <f>E28-Germany!E28</f>
        <v>4.6199999999999992</v>
      </c>
      <c r="G28" s="45">
        <v>56.128314535365377</v>
      </c>
      <c r="H28">
        <v>1530.0126666666599</v>
      </c>
      <c r="I28">
        <v>131.02000000000001</v>
      </c>
      <c r="J28">
        <v>14.024215397906</v>
      </c>
      <c r="L28">
        <v>61.705922865700103</v>
      </c>
      <c r="O28" s="17">
        <v>49.904358127401999</v>
      </c>
      <c r="P28" s="17">
        <v>69.925590332367804</v>
      </c>
      <c r="R28" s="14">
        <v>12</v>
      </c>
      <c r="S28" s="14">
        <f t="shared" si="0"/>
        <v>410.68365345626125</v>
      </c>
      <c r="T28" s="14"/>
      <c r="U28" s="47">
        <v>59521.43496254104</v>
      </c>
      <c r="V28" s="14">
        <v>1449325.64180766</v>
      </c>
      <c r="X28">
        <v>11.84</v>
      </c>
      <c r="Y28">
        <v>11.886363636363599</v>
      </c>
    </row>
    <row r="29" spans="1:25">
      <c r="A29" s="1" t="s">
        <v>34</v>
      </c>
      <c r="B29">
        <v>197.706619047619</v>
      </c>
      <c r="C29" s="2">
        <v>12.7332</v>
      </c>
      <c r="D29">
        <v>12.3368</v>
      </c>
      <c r="E29" s="2">
        <v>12.55</v>
      </c>
      <c r="F29" s="2">
        <f>E29-Germany!E29</f>
        <v>5.0500000000000007</v>
      </c>
      <c r="G29" s="45">
        <v>58.492219674260269</v>
      </c>
      <c r="H29">
        <v>1546.3583333333299</v>
      </c>
      <c r="I29">
        <v>130</v>
      </c>
      <c r="J29">
        <v>9.4991002689402304</v>
      </c>
      <c r="L29">
        <v>62.018512834423902</v>
      </c>
      <c r="O29" s="17">
        <v>50.3288470075357</v>
      </c>
      <c r="P29" s="17">
        <v>70.672535833042204</v>
      </c>
      <c r="R29" s="14">
        <v>12</v>
      </c>
      <c r="S29" s="14">
        <f t="shared" si="0"/>
        <v>442.18317056900264</v>
      </c>
      <c r="T29" s="14"/>
      <c r="U29" s="47">
        <v>64408.706368005885</v>
      </c>
      <c r="V29" s="14">
        <v>1456606.91439533</v>
      </c>
      <c r="X29">
        <v>12.29</v>
      </c>
      <c r="Y29">
        <v>12.332727272727199</v>
      </c>
    </row>
    <row r="30" spans="1:25">
      <c r="A30" s="1" t="s">
        <v>35</v>
      </c>
      <c r="B30">
        <v>211.40656521739101</v>
      </c>
      <c r="C30" s="2">
        <v>13.185</v>
      </c>
      <c r="D30">
        <v>12.674099999999999</v>
      </c>
      <c r="E30" s="2">
        <v>12.87</v>
      </c>
      <c r="F30" s="2">
        <f>E30-Germany!E30</f>
        <v>5.2399999999999993</v>
      </c>
      <c r="G30" s="45">
        <v>43.717812556167203</v>
      </c>
      <c r="H30">
        <v>1562.704</v>
      </c>
      <c r="I30">
        <v>129.56</v>
      </c>
      <c r="J30">
        <v>14.3775601585531</v>
      </c>
      <c r="L30">
        <v>63.253390039388997</v>
      </c>
      <c r="O30" s="17">
        <v>48.708323419683801</v>
      </c>
      <c r="P30" s="17">
        <v>69.723269697442504</v>
      </c>
      <c r="R30" s="14">
        <v>13</v>
      </c>
      <c r="S30" s="14">
        <f t="shared" si="0"/>
        <v>466.35726520087849</v>
      </c>
      <c r="T30" s="14"/>
      <c r="U30" s="47">
        <v>68269.489144126419</v>
      </c>
      <c r="V30" s="14">
        <v>1463888.186983</v>
      </c>
      <c r="X30">
        <v>12.62</v>
      </c>
      <c r="Y30">
        <v>13.2047826086956</v>
      </c>
    </row>
    <row r="31" spans="1:25">
      <c r="A31" s="1" t="s">
        <v>36</v>
      </c>
      <c r="B31">
        <v>201.5257</v>
      </c>
      <c r="C31" s="2">
        <v>15.775</v>
      </c>
      <c r="D31">
        <v>14.932499999999999</v>
      </c>
      <c r="E31" s="2">
        <v>13.7</v>
      </c>
      <c r="F31" s="2">
        <f>E31-Germany!E31</f>
        <v>5.27</v>
      </c>
      <c r="G31" s="45">
        <v>40.171954847824864</v>
      </c>
      <c r="H31">
        <v>1579.05</v>
      </c>
      <c r="I31">
        <v>129.27000000000001</v>
      </c>
      <c r="J31">
        <v>16.6573037150775</v>
      </c>
      <c r="L31">
        <v>63.244860036941397</v>
      </c>
      <c r="O31" s="17">
        <v>48.481244988822802</v>
      </c>
      <c r="P31" s="17">
        <v>69.723269697442504</v>
      </c>
      <c r="R31" s="14">
        <v>13</v>
      </c>
      <c r="S31" s="14">
        <f t="shared" si="0"/>
        <v>496.85961554257415</v>
      </c>
      <c r="T31" s="14"/>
      <c r="U31" s="47">
        <v>73721.122095366867</v>
      </c>
      <c r="V31" s="14">
        <v>1483741.479268</v>
      </c>
      <c r="X31">
        <v>14.88</v>
      </c>
      <c r="Y31">
        <v>15.063000000000001</v>
      </c>
    </row>
    <row r="32" spans="1:25">
      <c r="A32" s="1" t="s">
        <v>37</v>
      </c>
      <c r="B32">
        <v>191.21145454545399</v>
      </c>
      <c r="C32" s="2">
        <v>15.0291</v>
      </c>
      <c r="D32">
        <v>14.7277</v>
      </c>
      <c r="E32" s="2">
        <v>13.75</v>
      </c>
      <c r="F32" s="2">
        <f>E32-Germany!E32</f>
        <v>5.08</v>
      </c>
      <c r="G32" s="45">
        <v>37.217073424206248</v>
      </c>
      <c r="H32">
        <v>1595.396</v>
      </c>
      <c r="I32">
        <v>130.81</v>
      </c>
      <c r="J32">
        <v>5.7542236181686004</v>
      </c>
      <c r="L32">
        <v>64.794607370875198</v>
      </c>
      <c r="O32" s="17">
        <v>48.8218626351143</v>
      </c>
      <c r="P32" s="17">
        <v>70.330438954604503</v>
      </c>
      <c r="R32" s="14">
        <v>13</v>
      </c>
      <c r="S32" s="14">
        <f t="shared" si="0"/>
        <v>473.33070089997403</v>
      </c>
      <c r="T32" s="14"/>
      <c r="U32" s="47">
        <v>71169.756708871777</v>
      </c>
      <c r="V32" s="14">
        <v>1503594.771553</v>
      </c>
      <c r="X32">
        <v>14.68</v>
      </c>
      <c r="Y32">
        <v>14.72</v>
      </c>
    </row>
    <row r="33" spans="1:25">
      <c r="A33" s="1" t="s">
        <v>38</v>
      </c>
      <c r="B33">
        <v>190.79071428571399</v>
      </c>
      <c r="C33" s="2">
        <v>14.1411</v>
      </c>
      <c r="D33">
        <v>13.791600000000001</v>
      </c>
      <c r="E33" s="2">
        <v>13.64</v>
      </c>
      <c r="F33" s="2">
        <f>E33-Germany!E33</f>
        <v>4.9400000000000013</v>
      </c>
      <c r="G33" s="45">
        <v>30.716334292245293</v>
      </c>
      <c r="H33">
        <v>1611.742</v>
      </c>
      <c r="I33">
        <v>130.85</v>
      </c>
      <c r="J33">
        <v>9.1067134990162195</v>
      </c>
      <c r="L33">
        <v>64.900443574853099</v>
      </c>
      <c r="O33" s="17">
        <v>51.490034197730999</v>
      </c>
      <c r="P33" s="17">
        <v>70.128049202217198</v>
      </c>
      <c r="R33" s="14">
        <v>12</v>
      </c>
      <c r="S33" s="14">
        <f t="shared" si="0"/>
        <v>407.86678110414715</v>
      </c>
      <c r="T33" s="14"/>
      <c r="U33" s="47">
        <v>62136.385797695024</v>
      </c>
      <c r="V33" s="14">
        <v>1523448.0638379999</v>
      </c>
      <c r="X33">
        <v>13.74</v>
      </c>
      <c r="Y33">
        <v>13.7809523809523</v>
      </c>
    </row>
    <row r="34" spans="1:25">
      <c r="A34" s="1" t="s">
        <v>39</v>
      </c>
      <c r="B34">
        <v>204.38126086956501</v>
      </c>
      <c r="C34" s="2">
        <v>13.097099999999999</v>
      </c>
      <c r="D34">
        <v>13.024800000000001</v>
      </c>
      <c r="E34" s="2">
        <v>13.28</v>
      </c>
      <c r="F34" s="2">
        <f>E34-Germany!E34</f>
        <v>4.5399999999999991</v>
      </c>
      <c r="G34" s="45">
        <v>38.990002278377418</v>
      </c>
      <c r="H34">
        <v>1628.08733333333</v>
      </c>
      <c r="I34">
        <v>130.12</v>
      </c>
      <c r="J34">
        <v>8.9446823873903103</v>
      </c>
      <c r="L34">
        <v>65.472626291711194</v>
      </c>
      <c r="O34" s="17">
        <v>50.4114116511413</v>
      </c>
      <c r="P34" s="17">
        <v>70.330438954604503</v>
      </c>
      <c r="R34" s="14">
        <v>12</v>
      </c>
      <c r="S34" s="14">
        <f t="shared" si="0"/>
        <v>398.96292733666741</v>
      </c>
      <c r="T34" s="14"/>
      <c r="U34" s="47">
        <v>60681.490192644451</v>
      </c>
      <c r="V34" s="14">
        <v>1520980.6735109999</v>
      </c>
      <c r="X34">
        <v>12.97</v>
      </c>
      <c r="Y34">
        <v>13.040869565217299</v>
      </c>
    </row>
    <row r="35" spans="1:25">
      <c r="A35" s="1" t="s">
        <v>40</v>
      </c>
      <c r="B35">
        <v>219.40890476190401</v>
      </c>
      <c r="C35" s="2">
        <v>12.589499999999999</v>
      </c>
      <c r="D35">
        <v>12.611599999999999</v>
      </c>
      <c r="E35" s="2">
        <v>12.89</v>
      </c>
      <c r="F35" s="2">
        <f>E35-Germany!E35</f>
        <v>4.07</v>
      </c>
      <c r="G35" s="45">
        <v>44.308788840890927</v>
      </c>
      <c r="H35">
        <v>1644.43266666666</v>
      </c>
      <c r="I35">
        <v>129.85</v>
      </c>
      <c r="J35">
        <v>7.9390003873046604</v>
      </c>
      <c r="L35">
        <v>65.858899099736007</v>
      </c>
      <c r="O35" s="17">
        <v>50.070794004849802</v>
      </c>
      <c r="P35" s="17">
        <v>70.431633830798205</v>
      </c>
      <c r="R35" s="14">
        <v>12</v>
      </c>
      <c r="S35" s="14">
        <f t="shared" si="0"/>
        <v>403.85357830340138</v>
      </c>
      <c r="T35" s="14"/>
      <c r="U35" s="47">
        <v>61325.702311510468</v>
      </c>
      <c r="V35" s="14">
        <v>1518513.2831840001</v>
      </c>
      <c r="X35">
        <v>12.56</v>
      </c>
      <c r="Y35">
        <v>12.6204545454545</v>
      </c>
    </row>
    <row r="36" spans="1:25">
      <c r="A36" s="1" t="s">
        <v>41</v>
      </c>
      <c r="B36">
        <v>228.38231818181799</v>
      </c>
      <c r="C36" s="2">
        <v>12.6386</v>
      </c>
      <c r="D36">
        <v>12.6305</v>
      </c>
      <c r="E36" s="2">
        <v>12.82</v>
      </c>
      <c r="F36" s="2">
        <f>E36-Germany!E36</f>
        <v>4.24</v>
      </c>
      <c r="G36" s="45">
        <v>43.717812556167203</v>
      </c>
      <c r="H36">
        <v>1660.778</v>
      </c>
      <c r="I36">
        <v>129.22</v>
      </c>
      <c r="J36">
        <v>6.4123535133402996</v>
      </c>
      <c r="L36">
        <v>66.668681262119605</v>
      </c>
      <c r="O36" s="17">
        <v>49.105710673690503</v>
      </c>
      <c r="P36" s="17">
        <v>68.610126059311995</v>
      </c>
      <c r="R36" s="14">
        <v>12</v>
      </c>
      <c r="S36" s="14">
        <f t="shared" si="0"/>
        <v>404.4641646712268</v>
      </c>
      <c r="T36" s="14"/>
      <c r="U36" s="47">
        <v>61318.623565765069</v>
      </c>
      <c r="V36" s="14">
        <v>1516045.892857</v>
      </c>
      <c r="X36">
        <v>12.58</v>
      </c>
      <c r="Y36">
        <v>12.6304545454545</v>
      </c>
    </row>
    <row r="37" spans="1:25">
      <c r="A37" s="1" t="s">
        <v>42</v>
      </c>
      <c r="B37">
        <v>204.21769565217301</v>
      </c>
      <c r="C37" s="2">
        <v>12.9665</v>
      </c>
      <c r="D37">
        <v>13.037800000000001</v>
      </c>
      <c r="E37" s="2">
        <v>13.26</v>
      </c>
      <c r="F37" s="2">
        <f>E37-Germany!E37</f>
        <v>4.3599999999999994</v>
      </c>
      <c r="G37" s="45">
        <v>39.580978563101141</v>
      </c>
      <c r="H37">
        <v>1677.12366666666</v>
      </c>
      <c r="I37">
        <v>128.55000000000001</v>
      </c>
      <c r="J37">
        <v>28.1982786124575</v>
      </c>
      <c r="L37">
        <v>67.327735317035803</v>
      </c>
      <c r="O37" s="17">
        <v>48.481244988822802</v>
      </c>
      <c r="P37" s="17">
        <v>70.229244078410801</v>
      </c>
      <c r="R37" s="14">
        <v>13</v>
      </c>
      <c r="S37" s="14">
        <f t="shared" si="0"/>
        <v>396.00901388564102</v>
      </c>
      <c r="T37" s="14"/>
      <c r="U37" s="47">
        <v>60427.15056992176</v>
      </c>
      <c r="V37" s="14">
        <v>1525903.41257666</v>
      </c>
      <c r="X37">
        <v>12.99</v>
      </c>
      <c r="Y37">
        <v>13.0378260869565</v>
      </c>
    </row>
    <row r="38" spans="1:25">
      <c r="A38" s="1" t="s">
        <v>43</v>
      </c>
      <c r="B38">
        <v>181.85409999999999</v>
      </c>
      <c r="C38" s="2">
        <v>13.236499999999999</v>
      </c>
      <c r="D38">
        <v>13.118</v>
      </c>
      <c r="E38" s="2">
        <v>13.35</v>
      </c>
      <c r="F38" s="2">
        <f>E38-Germany!E38</f>
        <v>4.26</v>
      </c>
      <c r="G38" s="45">
        <v>44.89976512561465</v>
      </c>
      <c r="H38">
        <v>1693.46933333333</v>
      </c>
      <c r="I38">
        <v>128.62</v>
      </c>
      <c r="J38">
        <v>18.127814666725101</v>
      </c>
      <c r="L38">
        <v>67.797219567303898</v>
      </c>
      <c r="O38" s="17">
        <v>49.219249889121002</v>
      </c>
      <c r="P38" s="17">
        <v>70.330438954604503</v>
      </c>
      <c r="R38" s="14">
        <v>12</v>
      </c>
      <c r="S38" s="14">
        <f t="shared" si="0"/>
        <v>393.14906316029658</v>
      </c>
      <c r="T38" s="14"/>
      <c r="U38" s="47">
        <v>60378.297177048589</v>
      </c>
      <c r="V38" s="14">
        <v>1535760.9322963301</v>
      </c>
      <c r="X38">
        <v>13.07</v>
      </c>
      <c r="Y38">
        <v>13.131428571428501</v>
      </c>
    </row>
    <row r="39" spans="1:25">
      <c r="A39" s="1" t="s">
        <v>44</v>
      </c>
      <c r="B39">
        <v>162.81782608695599</v>
      </c>
      <c r="C39" s="2">
        <v>14.8835</v>
      </c>
      <c r="D39">
        <v>14.724299999999999</v>
      </c>
      <c r="E39" s="2">
        <v>13.25</v>
      </c>
      <c r="F39" s="2">
        <f>E39-Germany!E39</f>
        <v>4.16</v>
      </c>
      <c r="G39" s="45">
        <v>60.856124813155162</v>
      </c>
      <c r="H39">
        <v>1709.8150000000001</v>
      </c>
      <c r="I39">
        <v>127.95</v>
      </c>
      <c r="J39">
        <v>30.389409694694901</v>
      </c>
      <c r="L39">
        <v>68.237123523525199</v>
      </c>
      <c r="O39" s="17">
        <v>49.219249889121002</v>
      </c>
      <c r="P39" s="17">
        <v>70.330438954604503</v>
      </c>
      <c r="R39" s="14">
        <v>16</v>
      </c>
      <c r="S39" s="14">
        <f t="shared" si="0"/>
        <v>391.3092280886865</v>
      </c>
      <c r="T39" s="14"/>
      <c r="U39" s="47">
        <v>60481.476337801141</v>
      </c>
      <c r="V39" s="14">
        <v>1545618.4520159999</v>
      </c>
      <c r="X39">
        <v>14.67</v>
      </c>
      <c r="Y39">
        <v>14.7243478260869</v>
      </c>
    </row>
    <row r="40" spans="1:25">
      <c r="A40" s="1" t="s">
        <v>45</v>
      </c>
      <c r="B40">
        <v>147.99572727272701</v>
      </c>
      <c r="C40" s="2">
        <v>15.4864</v>
      </c>
      <c r="D40">
        <v>14.935499999999999</v>
      </c>
      <c r="E40" s="2">
        <v>12.8</v>
      </c>
      <c r="F40" s="2">
        <f>E40-Germany!E40</f>
        <v>3.8500000000000014</v>
      </c>
      <c r="G40" s="45">
        <v>73.26662679235335</v>
      </c>
      <c r="H40">
        <v>1714.0706666666599</v>
      </c>
      <c r="I40">
        <v>127.8</v>
      </c>
      <c r="J40">
        <v>14.440798817208</v>
      </c>
      <c r="L40">
        <v>68.668398583135897</v>
      </c>
      <c r="O40" s="17">
        <v>47.913548911670297</v>
      </c>
      <c r="P40" s="17">
        <v>70.128049202217198</v>
      </c>
      <c r="R40" s="14">
        <v>14</v>
      </c>
      <c r="S40" s="14">
        <f t="shared" si="0"/>
        <v>390.09876704203219</v>
      </c>
      <c r="T40" s="14"/>
      <c r="U40" s="47">
        <v>61272.104452189356</v>
      </c>
      <c r="V40" s="14">
        <v>1570681.8280096599</v>
      </c>
      <c r="X40">
        <v>14.89</v>
      </c>
      <c r="Y40">
        <v>14.935454545454499</v>
      </c>
    </row>
    <row r="41" spans="1:25">
      <c r="A41" s="1" t="s">
        <v>46</v>
      </c>
      <c r="B41">
        <v>152.24038095238001</v>
      </c>
      <c r="C41" s="2">
        <v>15.292899999999999</v>
      </c>
      <c r="D41">
        <v>14.4124</v>
      </c>
      <c r="E41" s="2">
        <v>12.3</v>
      </c>
      <c r="F41" s="2">
        <f>E41-Germany!E41</f>
        <v>3.4500000000000011</v>
      </c>
      <c r="G41" s="45">
        <v>80.358342209038028</v>
      </c>
      <c r="H41">
        <v>1718.32633333333</v>
      </c>
      <c r="I41">
        <v>127.93</v>
      </c>
      <c r="J41">
        <v>22.079078330804499</v>
      </c>
      <c r="L41">
        <v>68.688502801403303</v>
      </c>
      <c r="O41" s="17">
        <v>50.979107728293798</v>
      </c>
      <c r="P41" s="17">
        <v>70.937608211766602</v>
      </c>
      <c r="R41" s="14">
        <v>14</v>
      </c>
      <c r="S41" s="14">
        <f t="shared" si="0"/>
        <v>425.20754708145006</v>
      </c>
      <c r="T41" s="14"/>
      <c r="U41" s="47">
        <v>67852.290396124416</v>
      </c>
      <c r="V41" s="14">
        <v>1595745.2040033301</v>
      </c>
      <c r="X41">
        <v>14.36</v>
      </c>
      <c r="Y41">
        <v>14.353809523809501</v>
      </c>
    </row>
    <row r="42" spans="1:25">
      <c r="A42" s="1" t="s">
        <v>47</v>
      </c>
      <c r="B42">
        <v>149.946739130434</v>
      </c>
      <c r="C42" s="2">
        <v>13.928599999999999</v>
      </c>
      <c r="D42">
        <v>13.419499999999999</v>
      </c>
      <c r="E42" s="2">
        <v>11.85</v>
      </c>
      <c r="F42" s="2">
        <f>E42-Germany!E42</f>
        <v>2.91</v>
      </c>
      <c r="G42" s="45">
        <v>80.949318493761751</v>
      </c>
      <c r="H42">
        <v>1722.5820000000001</v>
      </c>
      <c r="I42">
        <v>128.13999999999999</v>
      </c>
      <c r="J42">
        <v>26.6338995538981</v>
      </c>
      <c r="L42">
        <v>69.893093846742303</v>
      </c>
      <c r="O42" s="17">
        <v>50.2132948701869</v>
      </c>
      <c r="P42" s="17">
        <v>70.026854326023496</v>
      </c>
      <c r="R42" s="14">
        <v>13</v>
      </c>
      <c r="S42" s="14">
        <f t="shared" si="0"/>
        <v>484.8477941226696</v>
      </c>
      <c r="T42" s="14"/>
      <c r="U42" s="47">
        <v>78584.546470664194</v>
      </c>
      <c r="V42" s="14">
        <v>1620808.5799970001</v>
      </c>
      <c r="X42">
        <v>13.37</v>
      </c>
      <c r="Y42">
        <v>13.45</v>
      </c>
    </row>
    <row r="43" spans="1:25">
      <c r="A43" s="1" t="s">
        <v>48</v>
      </c>
      <c r="B43">
        <v>174.04255000000001</v>
      </c>
      <c r="C43" s="2">
        <v>12.727</v>
      </c>
      <c r="D43">
        <v>12.1005</v>
      </c>
      <c r="E43" s="2">
        <v>11.15</v>
      </c>
      <c r="F43" s="2">
        <f>E43-Germany!E43</f>
        <v>2.7300000000000004</v>
      </c>
      <c r="G43" s="45">
        <v>72.675650507629655</v>
      </c>
      <c r="H43">
        <v>1726.83833333333</v>
      </c>
      <c r="I43">
        <v>128.35</v>
      </c>
      <c r="J43">
        <v>15.3043538368642</v>
      </c>
      <c r="L43">
        <v>71.5330487172441</v>
      </c>
      <c r="O43" s="17">
        <v>51.214699611187697</v>
      </c>
      <c r="P43" s="17">
        <v>70.128049202217198</v>
      </c>
      <c r="R43" s="14">
        <v>12</v>
      </c>
      <c r="S43" s="14">
        <f t="shared" si="0"/>
        <v>536.28789991598296</v>
      </c>
      <c r="T43" s="14"/>
      <c r="U43" s="47">
        <v>87090.428314482342</v>
      </c>
      <c r="V43" s="14">
        <v>1623949.1573113301</v>
      </c>
      <c r="X43">
        <v>12.05</v>
      </c>
      <c r="Y43">
        <v>12.1005</v>
      </c>
    </row>
    <row r="44" spans="1:25">
      <c r="A44" s="1" t="s">
        <v>49</v>
      </c>
      <c r="B44">
        <v>193.765285714285</v>
      </c>
      <c r="C44" s="2">
        <v>12.3315</v>
      </c>
      <c r="D44">
        <v>12.148999999999999</v>
      </c>
      <c r="E44" s="2">
        <v>11.33</v>
      </c>
      <c r="F44" s="2">
        <f>E44-Germany!E44</f>
        <v>2.92</v>
      </c>
      <c r="G44" s="45">
        <v>58.492219674260269</v>
      </c>
      <c r="H44">
        <v>1731.09466666666</v>
      </c>
      <c r="I44">
        <v>128.62</v>
      </c>
      <c r="J44">
        <v>12.285415209816399</v>
      </c>
      <c r="L44">
        <v>71.522952615659705</v>
      </c>
      <c r="O44" s="17">
        <v>51.929988711902602</v>
      </c>
      <c r="P44" s="17">
        <v>69.419685068861398</v>
      </c>
      <c r="R44" s="14">
        <v>12</v>
      </c>
      <c r="S44" s="14">
        <f t="shared" si="0"/>
        <v>594.98261833806009</v>
      </c>
      <c r="T44" s="14"/>
      <c r="U44" s="47">
        <v>96809.01105785546</v>
      </c>
      <c r="V44" s="14">
        <v>1627089.7346256601</v>
      </c>
      <c r="X44">
        <v>12.1</v>
      </c>
      <c r="Y44">
        <v>12.154545454545399</v>
      </c>
    </row>
    <row r="45" spans="1:25">
      <c r="A45" s="1" t="s">
        <v>50</v>
      </c>
      <c r="B45">
        <v>190.508863636363</v>
      </c>
      <c r="C45" s="2">
        <v>12.5329</v>
      </c>
      <c r="D45">
        <v>12.3224</v>
      </c>
      <c r="E45" s="2">
        <v>11.34</v>
      </c>
      <c r="F45" s="2">
        <f>E45-Germany!E45</f>
        <v>2.9499999999999993</v>
      </c>
      <c r="G45" s="45">
        <v>53.764409396470498</v>
      </c>
      <c r="H45">
        <v>1735.3510000000001</v>
      </c>
      <c r="I45">
        <v>128.93</v>
      </c>
      <c r="J45">
        <v>9.9237800033328902</v>
      </c>
      <c r="L45">
        <v>71.854515991317896</v>
      </c>
      <c r="O45" s="17">
        <v>51.000112880973298</v>
      </c>
      <c r="P45" s="17">
        <v>69.014905564086703</v>
      </c>
      <c r="R45" s="14">
        <v>12</v>
      </c>
      <c r="S45" s="14">
        <f t="shared" si="0"/>
        <v>607.94797972959748</v>
      </c>
      <c r="T45" s="14"/>
      <c r="U45" s="47">
        <v>99109.522463787434</v>
      </c>
      <c r="V45" s="14">
        <v>1630230.3119399999</v>
      </c>
      <c r="X45">
        <v>12.27</v>
      </c>
      <c r="Y45">
        <v>12.3172727272727</v>
      </c>
    </row>
    <row r="46" spans="1:25">
      <c r="A46" s="1" t="s">
        <v>51</v>
      </c>
      <c r="B46">
        <v>188.62139130434699</v>
      </c>
      <c r="C46" s="2">
        <v>11.9695</v>
      </c>
      <c r="D46">
        <v>11.810499999999999</v>
      </c>
      <c r="E46" s="2">
        <v>10.77</v>
      </c>
      <c r="F46" s="2">
        <f>E46-Germany!E46</f>
        <v>2.379999999999999</v>
      </c>
      <c r="G46" s="45">
        <v>47.263670264509543</v>
      </c>
      <c r="H46">
        <v>1739.60666666666</v>
      </c>
      <c r="I46">
        <v>129.36000000000001</v>
      </c>
      <c r="J46">
        <v>11.2501671492311</v>
      </c>
      <c r="L46">
        <v>72.169650252407706</v>
      </c>
      <c r="O46" s="17">
        <v>51.715401981688203</v>
      </c>
      <c r="P46" s="17">
        <v>68.610126059311995</v>
      </c>
      <c r="R46" s="14">
        <v>10</v>
      </c>
      <c r="S46" s="14">
        <f t="shared" si="0"/>
        <v>632.49531027669127</v>
      </c>
      <c r="T46" s="14"/>
      <c r="U46" s="47">
        <v>103494.77869438633</v>
      </c>
      <c r="V46" s="14">
        <v>1636293.218508</v>
      </c>
      <c r="X46">
        <v>11.74</v>
      </c>
      <c r="Y46">
        <v>11.834782608695599</v>
      </c>
    </row>
    <row r="47" spans="1:25">
      <c r="A47" s="1" t="s">
        <v>52</v>
      </c>
      <c r="B47">
        <v>203.29255000000001</v>
      </c>
      <c r="C47" s="2">
        <v>10.7805</v>
      </c>
      <c r="D47">
        <v>10.658899999999999</v>
      </c>
      <c r="E47" s="2">
        <v>10.6</v>
      </c>
      <c r="F47" s="2">
        <f>E47-Germany!E47</f>
        <v>2.2099999999999991</v>
      </c>
      <c r="G47" s="45">
        <v>40.762931132548587</v>
      </c>
      <c r="H47">
        <v>1743.8623333333301</v>
      </c>
      <c r="I47">
        <v>127.76</v>
      </c>
      <c r="J47">
        <v>8.8940022119170408</v>
      </c>
      <c r="L47">
        <v>72.5290513718016</v>
      </c>
      <c r="O47" s="17">
        <v>51.715401981688203</v>
      </c>
      <c r="P47" s="17">
        <v>68.407736306924704</v>
      </c>
      <c r="R47" s="14">
        <v>10</v>
      </c>
      <c r="S47" s="14">
        <f t="shared" si="0"/>
        <v>655.157462779394</v>
      </c>
      <c r="T47" s="14"/>
      <c r="U47" s="47">
        <v>107600.18718849892</v>
      </c>
      <c r="V47" s="14">
        <v>1642356.1250760001</v>
      </c>
      <c r="X47">
        <v>10.61</v>
      </c>
      <c r="Y47">
        <v>10.658571428571401</v>
      </c>
    </row>
    <row r="48" spans="1:25">
      <c r="A48" s="1" t="s">
        <v>53</v>
      </c>
      <c r="B48">
        <v>204.99982608695601</v>
      </c>
      <c r="C48" s="2">
        <v>10.7583</v>
      </c>
      <c r="D48">
        <v>10.617800000000001</v>
      </c>
      <c r="E48" s="2">
        <v>10.61</v>
      </c>
      <c r="F48" s="2">
        <f>E48-Germany!E48</f>
        <v>2</v>
      </c>
      <c r="G48" s="45">
        <v>37.217073424206248</v>
      </c>
      <c r="H48">
        <v>1748.1179999999999</v>
      </c>
      <c r="I48">
        <v>127.16</v>
      </c>
      <c r="J48">
        <v>7.8716279694973998</v>
      </c>
      <c r="L48">
        <v>72.776568363113597</v>
      </c>
      <c r="O48" s="17">
        <v>51.143170701116198</v>
      </c>
      <c r="P48" s="17">
        <v>68.508931183118406</v>
      </c>
      <c r="R48" s="14">
        <v>10</v>
      </c>
      <c r="S48" s="14">
        <f t="shared" si="0"/>
        <v>640.73469626793849</v>
      </c>
      <c r="T48" s="14"/>
      <c r="U48" s="47">
        <v>105619.92675627075</v>
      </c>
      <c r="V48" s="14">
        <v>1648419.031644</v>
      </c>
      <c r="X48">
        <v>10.57</v>
      </c>
      <c r="Y48">
        <v>10.6178260869565</v>
      </c>
    </row>
    <row r="49" spans="1:25">
      <c r="A49" s="1" t="s">
        <v>54</v>
      </c>
      <c r="B49">
        <v>199.63154545454501</v>
      </c>
      <c r="C49" s="2">
        <v>10.8559</v>
      </c>
      <c r="D49">
        <v>10.752700000000001</v>
      </c>
      <c r="E49" s="2">
        <v>10.62</v>
      </c>
      <c r="F49" s="2">
        <f>E49-Germany!E49</f>
        <v>2.0599999999999987</v>
      </c>
      <c r="G49" s="45">
        <v>44.89976512561465</v>
      </c>
      <c r="H49">
        <v>1752.37333333333</v>
      </c>
      <c r="I49">
        <v>127.5</v>
      </c>
      <c r="J49">
        <v>22.778273327682999</v>
      </c>
      <c r="L49">
        <v>72.893506742614207</v>
      </c>
      <c r="O49" s="17">
        <v>50.2132948701869</v>
      </c>
      <c r="P49" s="17">
        <v>66.788618287825898</v>
      </c>
      <c r="R49" s="14">
        <v>10</v>
      </c>
      <c r="S49" s="14">
        <f t="shared" si="0"/>
        <v>587.21875228158547</v>
      </c>
      <c r="T49" s="14"/>
      <c r="U49" s="47">
        <v>96285.889308870115</v>
      </c>
      <c r="V49" s="14">
        <v>1639693.7075793301</v>
      </c>
      <c r="X49">
        <v>10.7</v>
      </c>
      <c r="Y49">
        <v>10.7426086956521</v>
      </c>
    </row>
    <row r="50" spans="1:25">
      <c r="A50" s="1" t="s">
        <v>55</v>
      </c>
      <c r="B50">
        <v>196.25319047619001</v>
      </c>
      <c r="C50" s="2">
        <v>10.565200000000001</v>
      </c>
      <c r="D50">
        <v>10.322900000000001</v>
      </c>
      <c r="E50" s="2">
        <v>10.18</v>
      </c>
      <c r="F50" s="2">
        <f>E50-Germany!E50</f>
        <v>1.7300000000000004</v>
      </c>
      <c r="G50" s="45">
        <v>51.400504257575605</v>
      </c>
      <c r="H50">
        <v>1756.6286666666599</v>
      </c>
      <c r="I50">
        <v>127.95</v>
      </c>
      <c r="J50">
        <v>10.5642379733792</v>
      </c>
      <c r="L50">
        <v>73.213524547760301</v>
      </c>
      <c r="O50" s="17">
        <v>50.785526150758798</v>
      </c>
      <c r="P50" s="17">
        <v>67.598177297375301</v>
      </c>
      <c r="R50" s="14">
        <v>10</v>
      </c>
      <c r="S50" s="14">
        <f t="shared" si="0"/>
        <v>510.46614808991239</v>
      </c>
      <c r="T50" s="14"/>
      <c r="U50" s="47">
        <v>83255.414838915938</v>
      </c>
      <c r="V50" s="14">
        <v>1630968.3835146599</v>
      </c>
      <c r="X50">
        <v>10.27</v>
      </c>
      <c r="Y50">
        <v>10.322857142857099</v>
      </c>
    </row>
    <row r="51" spans="1:25">
      <c r="A51" s="1" t="s">
        <v>56</v>
      </c>
      <c r="B51">
        <v>182.963434782608</v>
      </c>
      <c r="C51" s="2">
        <v>11.117000000000001</v>
      </c>
      <c r="D51">
        <v>10.798299999999999</v>
      </c>
      <c r="E51" s="2">
        <v>10</v>
      </c>
      <c r="F51" s="2">
        <f>E51-Germany!E51</f>
        <v>1.6400000000000006</v>
      </c>
      <c r="G51" s="45">
        <v>57.310267104812823</v>
      </c>
      <c r="H51">
        <v>1760.884</v>
      </c>
      <c r="I51">
        <v>127.87</v>
      </c>
      <c r="J51">
        <v>12.0495998559689</v>
      </c>
      <c r="L51">
        <v>73.509015894030597</v>
      </c>
      <c r="O51" s="17">
        <v>51.214699611187697</v>
      </c>
      <c r="P51" s="17">
        <v>67.901761925956293</v>
      </c>
      <c r="R51" s="14">
        <v>10.5</v>
      </c>
      <c r="S51" s="14">
        <f t="shared" si="0"/>
        <v>515.97427300049446</v>
      </c>
      <c r="T51" s="14"/>
      <c r="U51" s="47">
        <v>83703.568322981184</v>
      </c>
      <c r="V51" s="14">
        <v>1622243.0594500001</v>
      </c>
      <c r="X51">
        <v>10.75</v>
      </c>
      <c r="Y51">
        <v>10.798260869565199</v>
      </c>
    </row>
    <row r="52" spans="1:25">
      <c r="A52" s="1" t="s">
        <v>57</v>
      </c>
      <c r="B52">
        <v>176.58323809523799</v>
      </c>
      <c r="C52" s="2">
        <v>11.3429</v>
      </c>
      <c r="D52">
        <v>11.111000000000001</v>
      </c>
      <c r="E52" s="2">
        <v>9.84</v>
      </c>
      <c r="F52" s="2">
        <f>E52-Germany!E52</f>
        <v>1.5</v>
      </c>
      <c r="G52" s="45">
        <v>61.447101097878871</v>
      </c>
      <c r="H52">
        <v>1765.25066666666</v>
      </c>
      <c r="I52">
        <v>129.01</v>
      </c>
      <c r="J52">
        <v>12.937810702941601</v>
      </c>
      <c r="L52">
        <v>73.953076242293406</v>
      </c>
      <c r="O52" s="17">
        <v>48.997303398971503</v>
      </c>
      <c r="P52" s="17">
        <v>68.913710687893001</v>
      </c>
      <c r="R52" s="14">
        <v>11.5</v>
      </c>
      <c r="S52" s="14">
        <f t="shared" si="0"/>
        <v>477.7698362153086</v>
      </c>
      <c r="T52" s="14"/>
      <c r="U52" s="47">
        <v>77963.416035984468</v>
      </c>
      <c r="V52" s="14">
        <v>1631819.5525606601</v>
      </c>
      <c r="X52">
        <v>11.06</v>
      </c>
      <c r="Y52">
        <v>11.1454545454545</v>
      </c>
    </row>
    <row r="53" spans="1:25">
      <c r="A53" s="1" t="s">
        <v>58</v>
      </c>
      <c r="B53">
        <v>163.833</v>
      </c>
      <c r="C53" s="2">
        <v>13.685600000000001</v>
      </c>
      <c r="D53">
        <v>13.7</v>
      </c>
      <c r="E53" s="2">
        <v>10</v>
      </c>
      <c r="F53" s="2">
        <f>E53-Germany!E53</f>
        <v>1.7599999999999998</v>
      </c>
      <c r="G53" s="45">
        <v>69.72076908401101</v>
      </c>
      <c r="H53">
        <v>1769.61733333333</v>
      </c>
      <c r="I53">
        <v>130.19</v>
      </c>
      <c r="J53">
        <v>16.7981724810193</v>
      </c>
      <c r="L53">
        <v>74.014345058473594</v>
      </c>
      <c r="O53" s="17">
        <v>52.287633262260101</v>
      </c>
      <c r="P53" s="17">
        <v>67.800567049762606</v>
      </c>
      <c r="R53" s="14">
        <v>14.5</v>
      </c>
      <c r="S53" s="14">
        <f t="shared" si="0"/>
        <v>448.86888635526191</v>
      </c>
      <c r="T53" s="14"/>
      <c r="U53" s="47">
        <v>73677.161508842051</v>
      </c>
      <c r="V53" s="14">
        <v>1641396.0456713301</v>
      </c>
      <c r="X53">
        <v>13.63</v>
      </c>
      <c r="Y53">
        <v>13.625</v>
      </c>
    </row>
    <row r="54" spans="1:25">
      <c r="A54" s="1" t="s">
        <v>59</v>
      </c>
      <c r="B54">
        <v>173.82686956521701</v>
      </c>
      <c r="C54" s="2">
        <v>12.6876</v>
      </c>
      <c r="D54">
        <v>12.5395</v>
      </c>
      <c r="E54" s="2">
        <v>9.5299999999999994</v>
      </c>
      <c r="F54" s="2">
        <f>E54-Germany!E54</f>
        <v>1.5499999999999989</v>
      </c>
      <c r="G54" s="45">
        <v>65.583935090944948</v>
      </c>
      <c r="H54">
        <v>1773.9839999999999</v>
      </c>
      <c r="I54">
        <v>130.35</v>
      </c>
      <c r="J54">
        <v>9.9064292251406307</v>
      </c>
      <c r="L54">
        <v>73.586554997258503</v>
      </c>
      <c r="O54" s="17">
        <v>48.997303398971503</v>
      </c>
      <c r="P54" s="17">
        <v>69.116100440280405</v>
      </c>
      <c r="R54" s="14">
        <v>12</v>
      </c>
      <c r="S54" s="14">
        <f t="shared" si="0"/>
        <v>443.84212994937462</v>
      </c>
      <c r="T54" s="14"/>
      <c r="U54" s="47">
        <v>73277.116810092935</v>
      </c>
      <c r="V54" s="14">
        <v>1650972.5387820001</v>
      </c>
      <c r="X54">
        <v>12.49</v>
      </c>
      <c r="Y54">
        <v>12.576956521739101</v>
      </c>
    </row>
    <row r="55" spans="1:25">
      <c r="A55" s="1" t="s">
        <v>60</v>
      </c>
      <c r="B55">
        <v>173.22145</v>
      </c>
      <c r="C55" s="2">
        <v>12.427</v>
      </c>
      <c r="D55">
        <v>12.275499999999999</v>
      </c>
      <c r="E55" s="2">
        <v>9.43</v>
      </c>
      <c r="F55" s="2">
        <f>E55-Germany!E55</f>
        <v>1.5099999999999998</v>
      </c>
      <c r="G55" s="45">
        <v>53.173433111746775</v>
      </c>
      <c r="H55">
        <v>1779.3896666666601</v>
      </c>
      <c r="I55">
        <v>129.88</v>
      </c>
      <c r="J55">
        <v>9.8469548172976307</v>
      </c>
      <c r="L55">
        <v>73.319972293447194</v>
      </c>
      <c r="O55" s="17">
        <v>49.641063589614902</v>
      </c>
      <c r="P55" s="17">
        <v>68.913710687893001</v>
      </c>
      <c r="R55" s="14">
        <v>12</v>
      </c>
      <c r="S55" s="14">
        <f t="shared" si="0"/>
        <v>439.47567012482699</v>
      </c>
      <c r="T55" s="14"/>
      <c r="U55" s="47">
        <v>72010.995327102661</v>
      </c>
      <c r="V55" s="14">
        <v>1638566.14193566</v>
      </c>
      <c r="X55">
        <v>12.23</v>
      </c>
      <c r="Y55">
        <v>12.275499999999999</v>
      </c>
    </row>
    <row r="56" spans="1:25">
      <c r="A56" s="1" t="s">
        <v>61</v>
      </c>
      <c r="B56">
        <v>180.58509090909001</v>
      </c>
      <c r="C56" s="2">
        <v>11.712300000000001</v>
      </c>
      <c r="D56">
        <v>11.7523</v>
      </c>
      <c r="E56" s="2">
        <v>9.39</v>
      </c>
      <c r="F56" s="2">
        <f>E56-Germany!E56</f>
        <v>1.3900000000000006</v>
      </c>
      <c r="G56" s="45">
        <v>42.535859986719757</v>
      </c>
      <c r="H56">
        <v>1784.7953333333301</v>
      </c>
      <c r="I56">
        <v>129.72</v>
      </c>
      <c r="J56">
        <v>9.2014381168984603</v>
      </c>
      <c r="L56">
        <v>73.408502720791304</v>
      </c>
      <c r="O56" s="17">
        <v>50.2132948701869</v>
      </c>
      <c r="P56" s="17">
        <v>68.2053465545374</v>
      </c>
      <c r="R56" s="14">
        <v>11</v>
      </c>
      <c r="S56" s="14">
        <f t="shared" si="0"/>
        <v>461.85143676390868</v>
      </c>
      <c r="T56" s="14"/>
      <c r="U56" s="47">
        <v>75104.421467713852</v>
      </c>
      <c r="V56" s="14">
        <v>1626159.74508933</v>
      </c>
      <c r="X56">
        <v>11.7</v>
      </c>
      <c r="Y56">
        <v>11.7522727272727</v>
      </c>
    </row>
    <row r="57" spans="1:25">
      <c r="A57" s="1" t="s">
        <v>62</v>
      </c>
      <c r="B57">
        <v>178.84622727272699</v>
      </c>
      <c r="C57" s="2">
        <v>11.9625</v>
      </c>
      <c r="D57">
        <v>11.898999999999999</v>
      </c>
      <c r="E57" s="2">
        <v>9.5</v>
      </c>
      <c r="F57" s="2">
        <f>E57-Germany!E57</f>
        <v>1.4600000000000009</v>
      </c>
      <c r="G57" s="45">
        <v>43.717812556167203</v>
      </c>
      <c r="H57">
        <v>1790.201</v>
      </c>
      <c r="I57">
        <v>130.02000000000001</v>
      </c>
      <c r="J57">
        <v>11.1007204975581</v>
      </c>
      <c r="L57">
        <v>73.529702438714196</v>
      </c>
      <c r="O57" s="17">
        <v>50.3563526903298</v>
      </c>
      <c r="P57" s="17">
        <v>69.419685068861398</v>
      </c>
      <c r="R57" s="14">
        <v>11.5</v>
      </c>
      <c r="S57" s="14">
        <f t="shared" si="0"/>
        <v>469.41872432060956</v>
      </c>
      <c r="T57" s="14"/>
      <c r="U57" s="47">
        <v>75752.603810034139</v>
      </c>
      <c r="V57" s="14">
        <v>1613753.348243</v>
      </c>
      <c r="X57">
        <v>11.85</v>
      </c>
      <c r="Y57">
        <v>11.8790909090909</v>
      </c>
    </row>
    <row r="58" spans="1:25">
      <c r="A58" s="1" t="s">
        <v>63</v>
      </c>
      <c r="B58">
        <v>183.19604761904699</v>
      </c>
      <c r="C58" s="2">
        <v>11.8032</v>
      </c>
      <c r="D58">
        <v>11.708399999999999</v>
      </c>
      <c r="E58" s="2">
        <v>9.4700000000000006</v>
      </c>
      <c r="F58" s="2">
        <f>E58-Germany!E58</f>
        <v>1.3900000000000006</v>
      </c>
      <c r="G58" s="45">
        <v>44.308788840890927</v>
      </c>
      <c r="H58">
        <v>1795.2080000000001</v>
      </c>
      <c r="I58">
        <v>130.51</v>
      </c>
      <c r="J58">
        <v>8.3937178718818597</v>
      </c>
      <c r="L58">
        <v>73.805671165728498</v>
      </c>
      <c r="O58" s="17">
        <v>49.569534679543402</v>
      </c>
      <c r="P58" s="17">
        <v>68.610126059311995</v>
      </c>
      <c r="R58" s="14">
        <v>11.5</v>
      </c>
      <c r="S58" s="14">
        <f t="shared" si="0"/>
        <v>473.4596469431176</v>
      </c>
      <c r="T58" s="14"/>
      <c r="U58" s="47">
        <v>76569.848556726283</v>
      </c>
      <c r="V58" s="14">
        <v>1617241.28024633</v>
      </c>
      <c r="X58">
        <v>11.66</v>
      </c>
      <c r="Y58">
        <v>11.705</v>
      </c>
    </row>
    <row r="59" spans="1:25">
      <c r="A59" s="1" t="s">
        <v>64</v>
      </c>
      <c r="B59">
        <v>175.48536363636299</v>
      </c>
      <c r="C59" s="2">
        <v>11.8325</v>
      </c>
      <c r="D59">
        <v>11.641999999999999</v>
      </c>
      <c r="E59" s="2">
        <v>9.59</v>
      </c>
      <c r="F59" s="2">
        <f>E59-Germany!E59</f>
        <v>1.5299999999999994</v>
      </c>
      <c r="G59" s="45">
        <v>47.263670264509543</v>
      </c>
      <c r="H59">
        <v>1800.2149999999999</v>
      </c>
      <c r="I59">
        <v>130.99</v>
      </c>
      <c r="J59">
        <v>8.5150297507274502</v>
      </c>
      <c r="L59">
        <v>74.034602729686696</v>
      </c>
      <c r="O59" s="17">
        <v>51.429286341402197</v>
      </c>
      <c r="P59" s="17">
        <v>68.002956802149995</v>
      </c>
      <c r="R59" s="14">
        <v>11.5</v>
      </c>
      <c r="S59" s="14">
        <f t="shared" si="0"/>
        <v>500.18464975565968</v>
      </c>
      <c r="T59" s="14"/>
      <c r="U59" s="47">
        <v>81066.387337786233</v>
      </c>
      <c r="V59" s="14">
        <v>1620729.2122496599</v>
      </c>
      <c r="X59">
        <v>11.59</v>
      </c>
      <c r="Y59">
        <v>11.6413636363636</v>
      </c>
    </row>
    <row r="60" spans="1:25">
      <c r="A60" s="1" t="s">
        <v>65</v>
      </c>
      <c r="B60">
        <v>162.39734782608701</v>
      </c>
      <c r="C60" s="2">
        <v>12.0022</v>
      </c>
      <c r="D60">
        <v>11.9739</v>
      </c>
      <c r="E60" s="2">
        <v>9.8000000000000007</v>
      </c>
      <c r="F60" s="2">
        <f>E60-Germany!E60</f>
        <v>1.6800000000000015</v>
      </c>
      <c r="G60" s="45">
        <v>59.674172243707716</v>
      </c>
      <c r="H60">
        <v>1805.222</v>
      </c>
      <c r="I60">
        <v>132.54</v>
      </c>
      <c r="J60">
        <v>15.900370689800299</v>
      </c>
      <c r="L60">
        <v>74.191375964350698</v>
      </c>
      <c r="O60" s="17">
        <v>48.282014298256598</v>
      </c>
      <c r="P60" s="17">
        <v>69.5208799450551</v>
      </c>
      <c r="R60" s="14">
        <v>12</v>
      </c>
      <c r="S60" s="14">
        <f t="shared" si="0"/>
        <v>499.54380711347375</v>
      </c>
      <c r="T60" s="14"/>
      <c r="U60" s="47">
        <v>81136.761581911778</v>
      </c>
      <c r="V60" s="14">
        <v>1624217.1442529999</v>
      </c>
      <c r="X60">
        <v>11.92</v>
      </c>
      <c r="Y60">
        <v>11.9739130434782</v>
      </c>
    </row>
    <row r="61" spans="1:25">
      <c r="A61" s="1" t="s">
        <v>66</v>
      </c>
      <c r="B61">
        <v>149.86509523809499</v>
      </c>
      <c r="C61" s="2">
        <v>13.250500000000001</v>
      </c>
      <c r="D61">
        <v>13.317600000000001</v>
      </c>
      <c r="E61" s="2">
        <v>10.6</v>
      </c>
      <c r="F61" s="2">
        <f>E61-Germany!E61</f>
        <v>2.5199999999999996</v>
      </c>
      <c r="G61" s="45">
        <v>63.220029952050055</v>
      </c>
      <c r="H61">
        <v>1813.6126666666601</v>
      </c>
      <c r="I61">
        <v>133.37</v>
      </c>
      <c r="J61">
        <v>23.717445091333399</v>
      </c>
      <c r="L61">
        <v>74.442665566123907</v>
      </c>
      <c r="O61" s="17">
        <v>48.782716668756997</v>
      </c>
      <c r="P61" s="17">
        <v>70.330438954604503</v>
      </c>
      <c r="R61" s="14">
        <v>16</v>
      </c>
      <c r="S61" s="14">
        <f t="shared" si="0"/>
        <v>446.53994665233802</v>
      </c>
      <c r="T61" s="14"/>
      <c r="U61" s="47">
        <v>72457.532941716971</v>
      </c>
      <c r="V61" s="14">
        <v>1622643.9198759999</v>
      </c>
      <c r="X61">
        <v>13.26</v>
      </c>
      <c r="Y61">
        <v>13.317619047619001</v>
      </c>
    </row>
    <row r="62" spans="1:25">
      <c r="A62" s="1" t="s">
        <v>67</v>
      </c>
      <c r="B62">
        <v>138.348409090909</v>
      </c>
      <c r="C62" s="2">
        <v>22.4618</v>
      </c>
      <c r="D62">
        <v>22.1082</v>
      </c>
      <c r="E62" s="2">
        <v>11.24</v>
      </c>
      <c r="F62" s="2">
        <f>E62-Germany!E62</f>
        <v>3.5300000000000002</v>
      </c>
      <c r="G62" s="45">
        <v>71.493697938182208</v>
      </c>
      <c r="H62">
        <v>1822.0033333333299</v>
      </c>
      <c r="I62">
        <v>133</v>
      </c>
      <c r="J62">
        <v>32.723224833066197</v>
      </c>
      <c r="L62">
        <v>74.931509051784403</v>
      </c>
      <c r="O62" s="17">
        <v>47.6382541076132</v>
      </c>
      <c r="P62" s="17">
        <v>68.2053465545374</v>
      </c>
      <c r="R62" s="14">
        <v>40</v>
      </c>
      <c r="S62" s="14">
        <f t="shared" si="0"/>
        <v>416.35173262526047</v>
      </c>
      <c r="T62" s="14"/>
      <c r="U62" s="47">
        <v>67493.559277904467</v>
      </c>
      <c r="V62" s="14">
        <v>1621070.6954989999</v>
      </c>
      <c r="X62">
        <v>20.18</v>
      </c>
      <c r="Y62">
        <v>22.108181818181802</v>
      </c>
    </row>
    <row r="63" spans="1:25">
      <c r="A63" s="1" t="s">
        <v>68</v>
      </c>
      <c r="B63">
        <v>131.32050000000001</v>
      </c>
      <c r="C63" s="2">
        <v>15.323600000000001</v>
      </c>
      <c r="D63">
        <v>14.5032</v>
      </c>
      <c r="E63" s="2">
        <v>11.06</v>
      </c>
      <c r="F63" s="2">
        <f>E63-Germany!E63</f>
        <v>3.5900000000000007</v>
      </c>
      <c r="G63" s="45">
        <v>74.448579361800796</v>
      </c>
      <c r="H63">
        <v>1830.394</v>
      </c>
      <c r="I63">
        <v>132.35</v>
      </c>
      <c r="J63">
        <v>25.987274472092199</v>
      </c>
      <c r="L63">
        <v>75.105686002148602</v>
      </c>
      <c r="O63" s="17">
        <v>47.423667377398701</v>
      </c>
      <c r="P63" s="17">
        <v>68.104151678343598</v>
      </c>
      <c r="R63" s="14">
        <v>12.5</v>
      </c>
      <c r="S63" s="14">
        <f t="shared" si="0"/>
        <v>407.83932593847544</v>
      </c>
      <c r="T63" s="14"/>
      <c r="U63" s="47">
        <v>66049.475698146198</v>
      </c>
      <c r="V63" s="14">
        <v>1619497.4711219999</v>
      </c>
      <c r="X63">
        <v>14.39</v>
      </c>
      <c r="Y63">
        <v>14.433478260869499</v>
      </c>
    </row>
    <row r="64" spans="1:25">
      <c r="A64" s="1" t="s">
        <v>69</v>
      </c>
      <c r="B64">
        <v>150.58347619047601</v>
      </c>
      <c r="C64" s="2">
        <v>13.852399999999999</v>
      </c>
      <c r="D64">
        <v>12.5586</v>
      </c>
      <c r="E64" s="2">
        <v>10.68</v>
      </c>
      <c r="F64" s="2">
        <f>E64-Germany!E64</f>
        <v>3.3</v>
      </c>
      <c r="G64" s="45">
        <v>64.992958806221225</v>
      </c>
      <c r="H64">
        <v>1830.0050000000001</v>
      </c>
      <c r="I64">
        <v>125.65</v>
      </c>
      <c r="J64">
        <v>29.467792216428101</v>
      </c>
      <c r="L64">
        <v>74.822478497784203</v>
      </c>
      <c r="O64" s="17">
        <v>47.7813119277562</v>
      </c>
      <c r="P64" s="17">
        <v>66.687423411632196</v>
      </c>
      <c r="R64" s="14">
        <v>12.5</v>
      </c>
      <c r="S64" s="14">
        <f t="shared" si="0"/>
        <v>451.95000350784306</v>
      </c>
      <c r="T64" s="14"/>
      <c r="U64" s="47">
        <v>72999.551231497229</v>
      </c>
      <c r="V64" s="14">
        <v>1615212.9807480001</v>
      </c>
      <c r="X64">
        <v>12.45</v>
      </c>
      <c r="Y64">
        <v>12.558571428571399</v>
      </c>
    </row>
    <row r="65" spans="1:25">
      <c r="A65" s="1" t="s">
        <v>70</v>
      </c>
      <c r="B65">
        <v>176.26417391304301</v>
      </c>
      <c r="C65" s="2">
        <v>11.871499999999999</v>
      </c>
      <c r="D65">
        <v>10.632</v>
      </c>
      <c r="E65" s="2">
        <v>9.91</v>
      </c>
      <c r="F65" s="2">
        <f>E65-Germany!E65</f>
        <v>2.58</v>
      </c>
      <c r="G65" s="45">
        <v>62.038077382602609</v>
      </c>
      <c r="H65">
        <v>1829.616</v>
      </c>
      <c r="I65">
        <v>113.45</v>
      </c>
      <c r="J65">
        <v>16.809751119732798</v>
      </c>
      <c r="L65">
        <v>75.333612243500397</v>
      </c>
      <c r="O65" s="17">
        <v>47.7813119277562</v>
      </c>
      <c r="P65" s="17">
        <v>66.687423411632196</v>
      </c>
      <c r="R65" s="14">
        <v>11</v>
      </c>
      <c r="S65" s="14">
        <f t="shared" si="0"/>
        <v>553.02441500562986</v>
      </c>
      <c r="T65" s="14"/>
      <c r="U65" s="47">
        <v>89088.278600498379</v>
      </c>
      <c r="V65" s="14">
        <v>1610928.490374</v>
      </c>
      <c r="X65">
        <v>10.58</v>
      </c>
      <c r="Y65">
        <v>10.5843478260869</v>
      </c>
    </row>
    <row r="66" spans="1:25">
      <c r="A66" s="1" t="s">
        <v>71</v>
      </c>
      <c r="B66">
        <v>180.32919047619001</v>
      </c>
      <c r="C66" s="2">
        <v>10.4184</v>
      </c>
      <c r="D66">
        <v>9.8068000000000008</v>
      </c>
      <c r="E66" s="2">
        <v>10.14</v>
      </c>
      <c r="F66" s="2">
        <f>E66-Germany!E66</f>
        <v>2.99</v>
      </c>
      <c r="G66" s="45">
        <v>63.811006236773764</v>
      </c>
      <c r="H66">
        <v>1829.2270000000001</v>
      </c>
      <c r="I66">
        <v>109.63</v>
      </c>
      <c r="J66">
        <v>13.337552645966699</v>
      </c>
      <c r="L66">
        <v>77.1508826991262</v>
      </c>
      <c r="O66" s="17">
        <v>47.7097830176847</v>
      </c>
      <c r="P66" s="17">
        <v>66.8898131640196</v>
      </c>
      <c r="R66" s="14">
        <v>10.5</v>
      </c>
      <c r="S66" s="14">
        <f t="shared" si="0"/>
        <v>544.8288500153086</v>
      </c>
      <c r="T66" s="14"/>
      <c r="U66" s="47">
        <v>87534.600290399554</v>
      </c>
      <c r="V66" s="14">
        <v>1606644</v>
      </c>
      <c r="X66">
        <v>9.76</v>
      </c>
      <c r="Y66">
        <v>9.8113636363636303</v>
      </c>
    </row>
    <row r="67" spans="1:25">
      <c r="A67" s="1" t="s">
        <v>72</v>
      </c>
      <c r="B67">
        <v>186.73859999999999</v>
      </c>
      <c r="C67" s="2">
        <v>9.8955000000000002</v>
      </c>
      <c r="D67">
        <v>9.3665000000000003</v>
      </c>
      <c r="E67" s="2">
        <v>9.8000000000000007</v>
      </c>
      <c r="F67" s="2">
        <f>E67-Germany!E67</f>
        <v>2.8600000000000003</v>
      </c>
      <c r="G67" s="45">
        <v>67.356863945116118</v>
      </c>
      <c r="H67">
        <v>1818.7573333333301</v>
      </c>
      <c r="I67">
        <v>107.59</v>
      </c>
      <c r="J67">
        <v>11.962192019355999</v>
      </c>
      <c r="L67">
        <v>77.072549680175101</v>
      </c>
      <c r="O67" s="17">
        <v>47.7097830176847</v>
      </c>
      <c r="P67" s="17">
        <v>65.979059278276495</v>
      </c>
      <c r="R67" s="14">
        <v>9.75</v>
      </c>
      <c r="S67" s="14">
        <f t="shared" si="0"/>
        <v>495.06778664381716</v>
      </c>
      <c r="T67" s="14"/>
      <c r="U67" s="47">
        <v>79847.239000481481</v>
      </c>
      <c r="V67" s="14">
        <v>1612854.66666666</v>
      </c>
      <c r="X67">
        <v>9.32</v>
      </c>
      <c r="Y67">
        <v>9.3804761904761893</v>
      </c>
    </row>
    <row r="68" spans="1:25">
      <c r="A68" s="1" t="s">
        <v>73</v>
      </c>
      <c r="B68">
        <v>194.56291304347801</v>
      </c>
      <c r="C68" s="2">
        <v>9.8687000000000005</v>
      </c>
      <c r="D68">
        <v>9.7604000000000006</v>
      </c>
      <c r="E68" s="2">
        <v>9.3699999999999992</v>
      </c>
      <c r="F68" s="2">
        <f>E68-Germany!E68</f>
        <v>2.7099999999999991</v>
      </c>
      <c r="G68" s="45">
        <v>69.72076908401101</v>
      </c>
      <c r="H68">
        <v>1808.28766666666</v>
      </c>
      <c r="I68">
        <v>104.67</v>
      </c>
      <c r="J68">
        <v>12.742734521376001</v>
      </c>
      <c r="L68">
        <v>77.219169930694505</v>
      </c>
      <c r="O68" s="17">
        <v>47.209080647184201</v>
      </c>
      <c r="P68" s="17">
        <v>67.193397792600607</v>
      </c>
      <c r="R68" s="14">
        <v>9.75</v>
      </c>
      <c r="S68" s="14">
        <f t="shared" si="0"/>
        <v>544.45800948649389</v>
      </c>
      <c r="T68" s="14"/>
      <c r="U68" s="47">
        <v>88151.308861525162</v>
      </c>
      <c r="V68" s="14">
        <v>1619065.33333333</v>
      </c>
      <c r="X68">
        <v>9.7100000000000009</v>
      </c>
      <c r="Y68">
        <v>9.7604347826086908</v>
      </c>
    </row>
    <row r="69" spans="1:25">
      <c r="A69" s="1" t="s">
        <v>74</v>
      </c>
      <c r="B69">
        <v>194.92331818181799</v>
      </c>
      <c r="C69" s="2">
        <v>9.7825000000000006</v>
      </c>
      <c r="D69">
        <v>9.532</v>
      </c>
      <c r="E69" s="2">
        <v>9.41</v>
      </c>
      <c r="F69" s="2">
        <f>E69-Germany!E69</f>
        <v>2.7300000000000004</v>
      </c>
      <c r="G69" s="45">
        <v>69.72076908401101</v>
      </c>
      <c r="H69">
        <v>1797.818</v>
      </c>
      <c r="I69">
        <v>105.37</v>
      </c>
      <c r="J69">
        <v>9.0921110506729406</v>
      </c>
      <c r="L69">
        <v>77.449386018895495</v>
      </c>
      <c r="O69" s="17">
        <v>47.6382541076132</v>
      </c>
      <c r="P69" s="17">
        <v>66.485033659244806</v>
      </c>
      <c r="R69" s="14">
        <v>9.25</v>
      </c>
      <c r="S69" s="14">
        <f t="shared" si="0"/>
        <v>533.49563900002283</v>
      </c>
      <c r="T69" s="14"/>
      <c r="U69" s="47">
        <v>86707.765817140113</v>
      </c>
      <c r="V69" s="14">
        <v>1625276</v>
      </c>
      <c r="X69">
        <v>9.48</v>
      </c>
      <c r="Y69">
        <v>9.5399999999999903</v>
      </c>
    </row>
    <row r="70" spans="1:25">
      <c r="A70" s="1" t="s">
        <v>75</v>
      </c>
      <c r="B70">
        <v>209.54695238095201</v>
      </c>
      <c r="C70" s="2">
        <v>8.9626000000000001</v>
      </c>
      <c r="D70">
        <v>8.7867999999999995</v>
      </c>
      <c r="E70" s="2">
        <v>9.09</v>
      </c>
      <c r="F70" s="2">
        <f>E70-Germany!E70</f>
        <v>2.2599999999999998</v>
      </c>
      <c r="G70" s="45">
        <v>69.72076908401101</v>
      </c>
      <c r="H70">
        <v>1789.421</v>
      </c>
      <c r="I70">
        <v>107.14</v>
      </c>
      <c r="J70">
        <v>11.256076107534801</v>
      </c>
      <c r="L70">
        <v>77.474984520602902</v>
      </c>
      <c r="O70" s="17">
        <v>47.352138467327201</v>
      </c>
      <c r="P70" s="17">
        <v>67.496982421181599</v>
      </c>
      <c r="R70" s="14">
        <v>8.75</v>
      </c>
      <c r="S70" s="14">
        <f t="shared" si="0"/>
        <v>503.36136641578685</v>
      </c>
      <c r="T70" s="14"/>
      <c r="U70" s="47">
        <v>82423.477419968112</v>
      </c>
      <c r="V70" s="14">
        <v>1637461.33333333</v>
      </c>
      <c r="X70">
        <v>8.74</v>
      </c>
      <c r="Y70">
        <v>8.7566666666666606</v>
      </c>
    </row>
    <row r="71" spans="1:25">
      <c r="A71" s="1" t="s">
        <v>76</v>
      </c>
      <c r="B71">
        <v>208.958363636363</v>
      </c>
      <c r="C71" s="2">
        <v>8.6128999999999998</v>
      </c>
      <c r="D71">
        <v>8.3728999999999996</v>
      </c>
      <c r="E71" s="2">
        <v>8.68</v>
      </c>
      <c r="F71" s="2">
        <f>E71-Germany!E71</f>
        <v>1.87</v>
      </c>
      <c r="G71" s="45">
        <v>66.174911375668671</v>
      </c>
      <c r="H71">
        <v>1781.0239999999999</v>
      </c>
      <c r="I71">
        <v>107.57</v>
      </c>
      <c r="J71">
        <v>9.4951946767358795</v>
      </c>
      <c r="L71">
        <v>77.573489668567603</v>
      </c>
      <c r="O71" s="17">
        <v>47.066022827041202</v>
      </c>
      <c r="P71" s="17">
        <v>68.002956802149995</v>
      </c>
      <c r="R71" s="14">
        <v>8.75</v>
      </c>
      <c r="S71" s="14">
        <f t="shared" ref="S71:S134" si="1">10000*U71/V71</f>
        <v>564.41503503055674</v>
      </c>
      <c r="T71" s="14"/>
      <c r="U71" s="47">
        <v>93108.538115470408</v>
      </c>
      <c r="V71" s="14">
        <v>1649646.66666666</v>
      </c>
      <c r="X71">
        <v>8.32</v>
      </c>
      <c r="Y71">
        <v>8.3845454545454494</v>
      </c>
    </row>
    <row r="72" spans="1:25">
      <c r="A72" s="1" t="s">
        <v>77</v>
      </c>
      <c r="B72">
        <v>221.52127272727199</v>
      </c>
      <c r="C72" s="2">
        <v>8.5794999999999995</v>
      </c>
      <c r="D72">
        <v>8.2645</v>
      </c>
      <c r="E72" s="2">
        <v>8.24</v>
      </c>
      <c r="F72" s="2">
        <f>E72-Germany!E72</f>
        <v>1.62</v>
      </c>
      <c r="G72" s="45">
        <v>66.765887660392394</v>
      </c>
      <c r="H72">
        <v>1772.627</v>
      </c>
      <c r="I72">
        <v>103.34</v>
      </c>
      <c r="J72">
        <v>7.3519851891249504</v>
      </c>
      <c r="L72">
        <v>77.696547172166802</v>
      </c>
      <c r="O72" s="17">
        <v>47.995898657970599</v>
      </c>
      <c r="P72" s="17">
        <v>69.116100440280405</v>
      </c>
      <c r="R72" s="14">
        <v>8.5</v>
      </c>
      <c r="S72" s="14">
        <f t="shared" si="1"/>
        <v>581.47525671205835</v>
      </c>
      <c r="T72" s="14"/>
      <c r="U72" s="47">
        <v>96631.418881231337</v>
      </c>
      <c r="V72" s="14">
        <v>1661832</v>
      </c>
      <c r="X72">
        <v>8.2100000000000009</v>
      </c>
      <c r="Y72">
        <v>8.2491304347826002</v>
      </c>
    </row>
    <row r="73" spans="1:25">
      <c r="A73" s="1" t="s">
        <v>78</v>
      </c>
      <c r="B73">
        <v>247.507681818181</v>
      </c>
      <c r="C73" s="2">
        <v>7.9709000000000003</v>
      </c>
      <c r="D73">
        <v>7.6382000000000003</v>
      </c>
      <c r="E73" s="2">
        <v>7.63</v>
      </c>
      <c r="F73" s="2">
        <f>E73-Germany!E73</f>
        <v>1.2199999999999998</v>
      </c>
      <c r="G73" s="45">
        <v>54.94636196591793</v>
      </c>
      <c r="H73">
        <v>1755.3989999999999</v>
      </c>
      <c r="I73">
        <v>102.36</v>
      </c>
      <c r="J73">
        <v>17.216230769203701</v>
      </c>
      <c r="L73">
        <v>77.945086308671506</v>
      </c>
      <c r="O73" s="17">
        <v>47.7813119277562</v>
      </c>
      <c r="P73" s="17">
        <v>69.419685068861398</v>
      </c>
      <c r="R73" s="14">
        <v>8</v>
      </c>
      <c r="S73" s="14">
        <f t="shared" si="1"/>
        <v>475.5663286488392</v>
      </c>
      <c r="T73" s="14"/>
      <c r="U73" s="47">
        <v>79272.848819756706</v>
      </c>
      <c r="V73" s="14">
        <v>1666914.66666666</v>
      </c>
      <c r="X73">
        <v>7.59</v>
      </c>
      <c r="Y73">
        <v>7.6381818181818097</v>
      </c>
    </row>
    <row r="74" spans="1:25">
      <c r="A74" s="1" t="s">
        <v>79</v>
      </c>
      <c r="B74">
        <v>248.66859090909</v>
      </c>
      <c r="C74" s="2">
        <v>7.9463999999999997</v>
      </c>
      <c r="D74">
        <v>7.5831999999999997</v>
      </c>
      <c r="E74" s="2">
        <v>7.79</v>
      </c>
      <c r="F74" s="2">
        <f>E74-Germany!E74</f>
        <v>1.5899999999999999</v>
      </c>
      <c r="G74" s="45">
        <v>58.492219674260269</v>
      </c>
      <c r="H74">
        <v>1738.171</v>
      </c>
      <c r="I74">
        <v>100.24</v>
      </c>
      <c r="J74">
        <v>13.185905851398701</v>
      </c>
      <c r="L74">
        <v>78.023801156847298</v>
      </c>
      <c r="O74" s="17">
        <v>47.7813119277562</v>
      </c>
      <c r="P74" s="17">
        <v>69.5208799450551</v>
      </c>
      <c r="R74" s="14">
        <v>8</v>
      </c>
      <c r="S74" s="14">
        <f t="shared" si="1"/>
        <v>424.63112929472203</v>
      </c>
      <c r="T74" s="14"/>
      <c r="U74" s="47">
        <v>70998.211583109573</v>
      </c>
      <c r="V74" s="14">
        <v>1671997.33333333</v>
      </c>
      <c r="X74">
        <v>7.53</v>
      </c>
      <c r="Y74">
        <v>7.58318181818181</v>
      </c>
    </row>
    <row r="75" spans="1:25">
      <c r="A75" s="1" t="s">
        <v>80</v>
      </c>
      <c r="B75">
        <v>268.35128571428498</v>
      </c>
      <c r="C75" s="2">
        <v>7.8471000000000002</v>
      </c>
      <c r="D75">
        <v>7.5014000000000003</v>
      </c>
      <c r="E75" s="2">
        <v>7.56</v>
      </c>
      <c r="F75" s="2">
        <f>E75-Germany!E75</f>
        <v>1.5599999999999996</v>
      </c>
      <c r="G75" s="45">
        <v>58.492219674260269</v>
      </c>
      <c r="H75">
        <v>1720.943</v>
      </c>
      <c r="I75">
        <v>101.15</v>
      </c>
      <c r="J75">
        <v>10.630832996251501</v>
      </c>
      <c r="L75">
        <v>78.245571037029606</v>
      </c>
      <c r="O75" s="17">
        <v>47.209080647184201</v>
      </c>
      <c r="P75" s="17">
        <v>69.5208799450551</v>
      </c>
      <c r="R75" s="14">
        <v>7.75</v>
      </c>
      <c r="S75" s="14">
        <f t="shared" si="1"/>
        <v>458.39372611912739</v>
      </c>
      <c r="T75" s="14"/>
      <c r="U75" s="47">
        <v>76876.295019986617</v>
      </c>
      <c r="V75" s="14">
        <v>1677080</v>
      </c>
      <c r="X75">
        <v>7.45</v>
      </c>
      <c r="Y75">
        <v>7.4909090909090903</v>
      </c>
    </row>
    <row r="76" spans="1:25">
      <c r="A76" s="1" t="s">
        <v>81</v>
      </c>
      <c r="B76">
        <v>267.203954545454</v>
      </c>
      <c r="C76" s="2">
        <v>7.625</v>
      </c>
      <c r="D76">
        <v>7.2649999999999997</v>
      </c>
      <c r="E76" s="2">
        <v>7.49</v>
      </c>
      <c r="F76" s="2">
        <f>E76-Germany!E76</f>
        <v>1.5099999999999998</v>
      </c>
      <c r="G76" s="45">
        <v>56.128314535365377</v>
      </c>
      <c r="H76">
        <v>1713.68433333333</v>
      </c>
      <c r="I76">
        <v>100.31</v>
      </c>
      <c r="J76">
        <v>15.2675013080831</v>
      </c>
      <c r="L76">
        <v>78.371033941028401</v>
      </c>
      <c r="O76" s="17">
        <v>46.565320456540803</v>
      </c>
      <c r="P76" s="17">
        <v>70.026854326023496</v>
      </c>
      <c r="R76" s="14">
        <v>7.75</v>
      </c>
      <c r="S76" s="14">
        <f t="shared" si="1"/>
        <v>499.63442180812518</v>
      </c>
      <c r="T76" s="14"/>
      <c r="U76" s="47">
        <v>84250.221507127324</v>
      </c>
      <c r="V76" s="14">
        <v>1686237.33333333</v>
      </c>
      <c r="X76">
        <v>7.22</v>
      </c>
      <c r="Y76">
        <v>7.2649999999999997</v>
      </c>
    </row>
    <row r="77" spans="1:25">
      <c r="A77" s="1" t="s">
        <v>82</v>
      </c>
      <c r="B77">
        <v>267.48043478260797</v>
      </c>
      <c r="C77" s="2">
        <v>7.5814000000000004</v>
      </c>
      <c r="D77">
        <v>6.9428999999999998</v>
      </c>
      <c r="E77" s="2">
        <v>7.27</v>
      </c>
      <c r="F77" s="2">
        <f>E77-Germany!E77</f>
        <v>1.42</v>
      </c>
      <c r="G77" s="45">
        <v>54.94636196591793</v>
      </c>
      <c r="H77">
        <v>1706.4256666666599</v>
      </c>
      <c r="I77">
        <v>99.22</v>
      </c>
      <c r="J77">
        <v>11.0786384296854</v>
      </c>
      <c r="L77">
        <v>78.362903770925499</v>
      </c>
      <c r="O77" s="17">
        <v>46.851436096826802</v>
      </c>
      <c r="P77" s="17">
        <v>71.342387716541296</v>
      </c>
      <c r="R77" s="14">
        <v>7.75</v>
      </c>
      <c r="S77" s="14">
        <f t="shared" si="1"/>
        <v>676.61608022439964</v>
      </c>
      <c r="T77" s="14"/>
      <c r="U77" s="47">
        <v>114713.12937933482</v>
      </c>
      <c r="V77" s="14">
        <v>1695394.66666666</v>
      </c>
      <c r="X77">
        <v>6.89</v>
      </c>
      <c r="Y77">
        <v>6.9426086956521704</v>
      </c>
    </row>
    <row r="78" spans="1:25">
      <c r="A78" s="1" t="s">
        <v>83</v>
      </c>
      <c r="B78">
        <v>293.41561904761897</v>
      </c>
      <c r="C78" s="2">
        <v>7.532</v>
      </c>
      <c r="D78">
        <v>7.0134999999999996</v>
      </c>
      <c r="E78" s="2">
        <v>6.84</v>
      </c>
      <c r="F78" s="2">
        <f>E78-Germany!E78</f>
        <v>1.04</v>
      </c>
      <c r="G78" s="45">
        <v>53.764409396470498</v>
      </c>
      <c r="H78">
        <v>1699.1669999999999</v>
      </c>
      <c r="I78">
        <v>102.86</v>
      </c>
      <c r="J78">
        <v>14.347837537373</v>
      </c>
      <c r="L78">
        <v>78.445175276770698</v>
      </c>
      <c r="O78" s="17">
        <v>46.994493916969802</v>
      </c>
      <c r="P78" s="17">
        <v>71.747167221316005</v>
      </c>
      <c r="R78" s="14">
        <v>7.5</v>
      </c>
      <c r="S78" s="14">
        <f t="shared" si="1"/>
        <v>942.08269515847451</v>
      </c>
      <c r="T78" s="14"/>
      <c r="U78" s="47">
        <v>160582.89421977679</v>
      </c>
      <c r="V78" s="14">
        <v>1704552</v>
      </c>
      <c r="X78">
        <v>6.97</v>
      </c>
      <c r="Y78">
        <v>7.0104761904761901</v>
      </c>
    </row>
    <row r="79" spans="1:25">
      <c r="A79" s="1" t="s">
        <v>84</v>
      </c>
      <c r="B79">
        <v>299.12279999999998</v>
      </c>
      <c r="C79" s="2">
        <v>7.44</v>
      </c>
      <c r="D79">
        <v>7.0345000000000004</v>
      </c>
      <c r="E79" s="2">
        <v>6.94</v>
      </c>
      <c r="F79" s="2">
        <f>E79-Germany!E79</f>
        <v>0.87000000000000011</v>
      </c>
      <c r="G79" s="45">
        <v>47.263670264509543</v>
      </c>
      <c r="H79">
        <v>1694.3506666666599</v>
      </c>
      <c r="I79">
        <v>104.16</v>
      </c>
      <c r="J79">
        <v>16.643932773001701</v>
      </c>
      <c r="L79">
        <v>78.487470795184706</v>
      </c>
      <c r="O79" s="17">
        <v>46.922965006898302</v>
      </c>
      <c r="P79" s="17">
        <v>73.265090364221095</v>
      </c>
      <c r="R79" s="14">
        <v>7.25</v>
      </c>
      <c r="S79" s="14">
        <f t="shared" si="1"/>
        <v>1020.1094522635254</v>
      </c>
      <c r="T79" s="14"/>
      <c r="U79" s="47">
        <v>174874.09905128891</v>
      </c>
      <c r="V79" s="14">
        <v>1714268</v>
      </c>
      <c r="X79">
        <v>6.98</v>
      </c>
      <c r="Y79">
        <v>7.0345000000000004</v>
      </c>
    </row>
    <row r="80" spans="1:25">
      <c r="A80" s="1" t="s">
        <v>85</v>
      </c>
      <c r="B80">
        <v>285.49608695652103</v>
      </c>
      <c r="C80" s="2">
        <v>7.2969999999999997</v>
      </c>
      <c r="D80">
        <v>7.0765000000000002</v>
      </c>
      <c r="E80" s="2">
        <v>7.65</v>
      </c>
      <c r="F80" s="2">
        <f>E80-Germany!E80</f>
        <v>1.3100000000000005</v>
      </c>
      <c r="G80" s="45">
        <v>38.990002278377418</v>
      </c>
      <c r="H80">
        <v>1689.5343333333301</v>
      </c>
      <c r="I80">
        <v>103.53</v>
      </c>
      <c r="J80">
        <v>12.6314145721941</v>
      </c>
      <c r="L80">
        <v>78.622212086771697</v>
      </c>
      <c r="O80" s="17">
        <v>47.995898657970599</v>
      </c>
      <c r="P80" s="17">
        <v>73.669869868995804</v>
      </c>
      <c r="R80" s="14">
        <v>7.25</v>
      </c>
      <c r="S80" s="14">
        <f t="shared" si="1"/>
        <v>1040.4222817943573</v>
      </c>
      <c r="T80" s="14"/>
      <c r="U80" s="47">
        <v>179367.13670569632</v>
      </c>
      <c r="V80" s="14">
        <v>1723984</v>
      </c>
      <c r="X80">
        <v>7.04</v>
      </c>
      <c r="Y80">
        <v>7.0765217391304303</v>
      </c>
    </row>
    <row r="81" spans="1:25">
      <c r="A81" s="1" t="s">
        <v>86</v>
      </c>
      <c r="B81">
        <v>279.85785714285697</v>
      </c>
      <c r="C81" s="2">
        <v>7.3463000000000003</v>
      </c>
      <c r="D81">
        <v>7.1204999999999998</v>
      </c>
      <c r="E81" s="2">
        <v>8.4</v>
      </c>
      <c r="F81" s="2">
        <f>E81-Germany!E81</f>
        <v>1.92</v>
      </c>
      <c r="G81" s="45">
        <v>33.080239431140186</v>
      </c>
      <c r="H81">
        <v>1684.7180000000001</v>
      </c>
      <c r="I81">
        <v>104.06</v>
      </c>
      <c r="J81">
        <v>13.755689938999099</v>
      </c>
      <c r="L81">
        <v>78.777862319824393</v>
      </c>
      <c r="O81" s="17">
        <v>46.565320456540803</v>
      </c>
      <c r="P81" s="17">
        <v>73.973454497576796</v>
      </c>
      <c r="R81" s="14">
        <v>7.25</v>
      </c>
      <c r="S81" s="14">
        <f t="shared" si="1"/>
        <v>1011.8564880931386</v>
      </c>
      <c r="T81" s="14"/>
      <c r="U81" s="47">
        <v>175425.55934070743</v>
      </c>
      <c r="V81" s="14">
        <v>1733700</v>
      </c>
      <c r="X81">
        <v>7.09</v>
      </c>
      <c r="Y81">
        <v>7.1236363636363604</v>
      </c>
    </row>
    <row r="82" spans="1:25">
      <c r="A82" s="1" t="s">
        <v>87</v>
      </c>
      <c r="B82">
        <v>291.04895454545402</v>
      </c>
      <c r="C82" s="2">
        <v>7.157</v>
      </c>
      <c r="D82">
        <v>7.0345000000000004</v>
      </c>
      <c r="E82" s="2">
        <v>8.69</v>
      </c>
      <c r="F82" s="2">
        <f>E82-Germany!E82</f>
        <v>2.0299999999999994</v>
      </c>
      <c r="G82" s="45">
        <v>26.57950029917923</v>
      </c>
      <c r="H82">
        <v>1679.98033333333</v>
      </c>
      <c r="I82">
        <v>104.57</v>
      </c>
      <c r="J82">
        <v>12.179599877828499</v>
      </c>
      <c r="L82">
        <v>79.096126981616393</v>
      </c>
      <c r="O82" s="17">
        <v>46.922965006898302</v>
      </c>
      <c r="P82" s="17">
        <v>74.681818630932597</v>
      </c>
      <c r="R82" s="14">
        <v>7</v>
      </c>
      <c r="S82" s="14">
        <f t="shared" si="1"/>
        <v>1001.0879597466719</v>
      </c>
      <c r="T82" s="14"/>
      <c r="U82" s="47">
        <v>174419.42174826734</v>
      </c>
      <c r="V82" s="14">
        <v>1742298.66666666</v>
      </c>
      <c r="X82">
        <v>7</v>
      </c>
      <c r="Y82">
        <v>7.0368181818181803</v>
      </c>
    </row>
    <row r="83" spans="1:25">
      <c r="A83" s="1" t="s">
        <v>88</v>
      </c>
      <c r="B83">
        <v>272.51522727272697</v>
      </c>
      <c r="C83" s="2">
        <v>7.1528999999999998</v>
      </c>
      <c r="D83">
        <v>7.0194999999999999</v>
      </c>
      <c r="E83" s="2">
        <v>9.7799999999999994</v>
      </c>
      <c r="F83" s="2">
        <f>E83-Germany!E83</f>
        <v>2.7299999999999995</v>
      </c>
      <c r="G83" s="45">
        <v>33.080239431140186</v>
      </c>
      <c r="H83">
        <v>1675.2426666666599</v>
      </c>
      <c r="I83">
        <v>102.07</v>
      </c>
      <c r="J83">
        <v>14.587083801218199</v>
      </c>
      <c r="L83">
        <v>79.409668987441705</v>
      </c>
      <c r="O83" s="17">
        <v>46.493791546469303</v>
      </c>
      <c r="P83" s="17">
        <v>75.794962269063006</v>
      </c>
      <c r="R83" s="14">
        <v>6.92</v>
      </c>
      <c r="S83" s="14">
        <f t="shared" si="1"/>
        <v>1080.4445415436323</v>
      </c>
      <c r="T83" s="14"/>
      <c r="U83" s="47">
        <v>189174.74666032981</v>
      </c>
      <c r="V83" s="14">
        <v>1750897.33333333</v>
      </c>
      <c r="X83">
        <v>6.99</v>
      </c>
      <c r="Y83">
        <v>7.0172727272727196</v>
      </c>
    </row>
    <row r="84" spans="1:25">
      <c r="A84" s="1" t="s">
        <v>89</v>
      </c>
      <c r="B84">
        <v>272.117476190476</v>
      </c>
      <c r="C84" s="2">
        <v>7.6289999999999996</v>
      </c>
      <c r="D84">
        <v>7.3524000000000003</v>
      </c>
      <c r="E84" s="2">
        <v>10.65</v>
      </c>
      <c r="F84" s="2">
        <f>E84-Germany!E84</f>
        <v>3.75</v>
      </c>
      <c r="G84" s="45">
        <v>30.125358007521569</v>
      </c>
      <c r="H84">
        <v>1670.5050000000001</v>
      </c>
      <c r="I84">
        <v>100.13</v>
      </c>
      <c r="J84">
        <v>12.798586756545699</v>
      </c>
      <c r="L84">
        <v>79.677620788214796</v>
      </c>
      <c r="O84" s="17">
        <v>46.279204816254797</v>
      </c>
      <c r="P84" s="17">
        <v>73.872259621383193</v>
      </c>
      <c r="R84" s="14">
        <v>6.92</v>
      </c>
      <c r="S84" s="14">
        <f t="shared" si="1"/>
        <v>1077.0803495056311</v>
      </c>
      <c r="T84" s="14"/>
      <c r="U84" s="47">
        <v>189511.85666337601</v>
      </c>
      <c r="V84" s="14">
        <v>1759496</v>
      </c>
      <c r="X84">
        <v>7.32</v>
      </c>
      <c r="Y84">
        <v>7.3554545454545401</v>
      </c>
    </row>
    <row r="85" spans="1:25">
      <c r="A85" s="1" t="s">
        <v>90</v>
      </c>
      <c r="B85">
        <v>280.34221739130402</v>
      </c>
      <c r="C85" s="2">
        <v>7.9551999999999996</v>
      </c>
      <c r="D85">
        <v>7.7178000000000004</v>
      </c>
      <c r="E85" s="2">
        <v>11.2</v>
      </c>
      <c r="F85" s="2">
        <f>E85-Germany!E85</f>
        <v>4.1099999999999994</v>
      </c>
      <c r="G85" s="45">
        <v>30.125358007521569</v>
      </c>
      <c r="H85">
        <v>1665.2933333333301</v>
      </c>
      <c r="I85">
        <v>100.39</v>
      </c>
      <c r="J85">
        <v>13.450379898064099</v>
      </c>
      <c r="L85">
        <v>79.843365675326396</v>
      </c>
      <c r="O85" s="17">
        <v>47.066022827041202</v>
      </c>
      <c r="P85" s="17">
        <v>75.390182764288298</v>
      </c>
      <c r="R85" s="14">
        <v>7.2</v>
      </c>
      <c r="S85" s="14">
        <f t="shared" si="1"/>
        <v>1052.1114468549333</v>
      </c>
      <c r="T85" s="14"/>
      <c r="U85" s="47">
        <v>186711.48496008513</v>
      </c>
      <c r="V85" s="14">
        <v>1774636</v>
      </c>
      <c r="X85">
        <v>7.68</v>
      </c>
      <c r="Y85">
        <v>7.7178260869565198</v>
      </c>
    </row>
    <row r="86" spans="1:25">
      <c r="A86" s="1" t="s">
        <v>91</v>
      </c>
      <c r="B86">
        <v>279.58486363636302</v>
      </c>
      <c r="C86" s="2">
        <v>8.0176999999999996</v>
      </c>
      <c r="D86">
        <v>7.7435999999999998</v>
      </c>
      <c r="E86" s="2">
        <v>11.24</v>
      </c>
      <c r="F86" s="2">
        <f>E86-Germany!E86</f>
        <v>3.7200000000000006</v>
      </c>
      <c r="G86" s="45">
        <v>31.307310576969016</v>
      </c>
      <c r="H86">
        <v>1660.0816666666601</v>
      </c>
      <c r="I86">
        <v>102.13</v>
      </c>
      <c r="J86">
        <v>10.441918790667801</v>
      </c>
      <c r="L86">
        <v>79.980168687164905</v>
      </c>
      <c r="O86" s="17">
        <v>46.779907186755302</v>
      </c>
      <c r="P86" s="17">
        <v>78.830808554873201</v>
      </c>
      <c r="R86" s="14">
        <v>7.2</v>
      </c>
      <c r="S86" s="14">
        <f t="shared" si="1"/>
        <v>1039.4825968302932</v>
      </c>
      <c r="T86" s="14"/>
      <c r="U86" s="47">
        <v>186044.10042245348</v>
      </c>
      <c r="V86" s="14">
        <v>1789776</v>
      </c>
      <c r="X86">
        <v>7.71</v>
      </c>
      <c r="Y86">
        <v>7.7436363636363597</v>
      </c>
    </row>
    <row r="87" spans="1:25">
      <c r="A87" s="1" t="s">
        <v>92</v>
      </c>
      <c r="B87">
        <v>279.40619047618998</v>
      </c>
      <c r="C87" s="2">
        <v>8.1438000000000006</v>
      </c>
      <c r="D87">
        <v>7.9832999999999998</v>
      </c>
      <c r="E87" s="2">
        <v>10.95</v>
      </c>
      <c r="F87" s="2">
        <f>E87-Germany!E87</f>
        <v>3.4099999999999993</v>
      </c>
      <c r="G87" s="45">
        <v>27.761452868626677</v>
      </c>
      <c r="H87">
        <v>1654.87</v>
      </c>
      <c r="I87">
        <v>104.13</v>
      </c>
      <c r="J87">
        <v>10.567344532162901</v>
      </c>
      <c r="L87">
        <v>80.034220433549294</v>
      </c>
      <c r="O87" s="17">
        <v>47.7813119277562</v>
      </c>
      <c r="P87" s="17">
        <v>79.640367564422604</v>
      </c>
      <c r="R87" s="14">
        <v>7.2</v>
      </c>
      <c r="S87" s="14">
        <f t="shared" si="1"/>
        <v>1015.5784294919977</v>
      </c>
      <c r="T87" s="14"/>
      <c r="U87" s="47">
        <v>183303.37566449784</v>
      </c>
      <c r="V87" s="14">
        <v>1804916</v>
      </c>
      <c r="X87">
        <v>7.95</v>
      </c>
      <c r="Y87">
        <v>7.9833333333333298</v>
      </c>
    </row>
    <row r="88" spans="1:25">
      <c r="A88" s="1" t="s">
        <v>93</v>
      </c>
      <c r="B88">
        <v>288.54277272727199</v>
      </c>
      <c r="C88" s="2">
        <v>8.1727000000000007</v>
      </c>
      <c r="D88">
        <v>8.1417999999999999</v>
      </c>
      <c r="E88" s="2">
        <v>10.92</v>
      </c>
      <c r="F88" s="2">
        <f>E88-Germany!E88</f>
        <v>3.4299999999999997</v>
      </c>
      <c r="G88" s="45">
        <v>21.851690021389444</v>
      </c>
      <c r="H88">
        <v>1660.1096666666599</v>
      </c>
      <c r="I88">
        <v>103.86</v>
      </c>
      <c r="J88">
        <v>13.542847025108101</v>
      </c>
      <c r="L88">
        <v>80.113282412308905</v>
      </c>
      <c r="O88" s="17">
        <v>48.210485388185099</v>
      </c>
      <c r="P88" s="17">
        <v>80.348731697778405</v>
      </c>
      <c r="R88" s="14">
        <v>7.4</v>
      </c>
      <c r="S88" s="14">
        <f t="shared" si="1"/>
        <v>1027.8052474019257</v>
      </c>
      <c r="T88" s="14"/>
      <c r="U88" s="47">
        <v>187110.84896392302</v>
      </c>
      <c r="V88" s="14">
        <v>1820489.33333333</v>
      </c>
      <c r="X88">
        <v>8.11</v>
      </c>
      <c r="Y88">
        <v>8.1418181818181807</v>
      </c>
    </row>
    <row r="89" spans="1:25">
      <c r="A89" s="1" t="s">
        <v>94</v>
      </c>
      <c r="B89">
        <v>285.617181818181</v>
      </c>
      <c r="C89" s="2">
        <v>8.2048000000000005</v>
      </c>
      <c r="D89">
        <v>7.9995000000000003</v>
      </c>
      <c r="E89" s="2">
        <v>10.68</v>
      </c>
      <c r="F89" s="2">
        <f>E89-Germany!E89</f>
        <v>3.2199999999999998</v>
      </c>
      <c r="G89" s="45">
        <v>17.714856028323382</v>
      </c>
      <c r="H89">
        <v>1665.3493333333299</v>
      </c>
      <c r="I89">
        <v>103.48</v>
      </c>
      <c r="J89">
        <v>8.3944128041036095</v>
      </c>
      <c r="L89">
        <v>80.2649368354964</v>
      </c>
      <c r="O89" s="17">
        <v>48.353543208328098</v>
      </c>
      <c r="P89" s="17">
        <v>80.854706078746801</v>
      </c>
      <c r="R89" s="14">
        <v>7.6</v>
      </c>
      <c r="S89" s="14">
        <f t="shared" si="1"/>
        <v>1025.7864708247132</v>
      </c>
      <c r="T89" s="14"/>
      <c r="U89" s="47">
        <v>188340.82430530048</v>
      </c>
      <c r="V89" s="14">
        <v>1836062.66666666</v>
      </c>
      <c r="X89">
        <v>7.97</v>
      </c>
      <c r="Y89">
        <v>7.9995652173913001</v>
      </c>
    </row>
    <row r="90" spans="1:25">
      <c r="A90" s="1" t="s">
        <v>95</v>
      </c>
      <c r="B90">
        <v>290.38131818181802</v>
      </c>
      <c r="C90" s="2">
        <v>8.2157</v>
      </c>
      <c r="D90">
        <v>8.0504999999999995</v>
      </c>
      <c r="E90" s="2">
        <v>11</v>
      </c>
      <c r="F90" s="2">
        <f>E90-Germany!E90</f>
        <v>3.4000000000000004</v>
      </c>
      <c r="G90" s="45">
        <v>18.305832313047105</v>
      </c>
      <c r="H90">
        <v>1670.5889999999999</v>
      </c>
      <c r="I90">
        <v>102.57</v>
      </c>
      <c r="J90">
        <v>8.1879920843984504</v>
      </c>
      <c r="L90">
        <v>80.479242955124903</v>
      </c>
      <c r="O90" s="17">
        <v>48.4</v>
      </c>
      <c r="P90" s="17">
        <v>82.069044593070899</v>
      </c>
      <c r="R90" s="14">
        <v>7.6</v>
      </c>
      <c r="S90" s="14">
        <f t="shared" si="1"/>
        <v>1012.1705616734064</v>
      </c>
      <c r="T90" s="14"/>
      <c r="U90" s="47">
        <v>187417.14501346997</v>
      </c>
      <c r="V90" s="14">
        <v>1851636</v>
      </c>
      <c r="X90">
        <v>8.02</v>
      </c>
      <c r="Y90">
        <v>8.0540909090909096</v>
      </c>
    </row>
    <row r="91" spans="1:25">
      <c r="A91" s="1" t="s">
        <v>96</v>
      </c>
      <c r="B91">
        <v>293.90640000000002</v>
      </c>
      <c r="C91" s="2">
        <v>8.1315000000000008</v>
      </c>
      <c r="D91">
        <v>7.9290000000000003</v>
      </c>
      <c r="E91" s="2">
        <v>10.71</v>
      </c>
      <c r="F91" s="2">
        <f>E91-Germany!E91</f>
        <v>3.2900000000000009</v>
      </c>
      <c r="G91" s="45">
        <v>23.033642590836891</v>
      </c>
      <c r="H91">
        <v>1663.8</v>
      </c>
      <c r="I91">
        <v>102.62</v>
      </c>
      <c r="J91">
        <v>9.0158589741726303</v>
      </c>
      <c r="L91">
        <v>80.6501097739377</v>
      </c>
      <c r="O91" s="17">
        <v>48.2</v>
      </c>
      <c r="P91" s="17">
        <v>82.271434345458204</v>
      </c>
      <c r="R91" s="14">
        <v>7.83</v>
      </c>
      <c r="S91" s="14">
        <f t="shared" si="1"/>
        <v>1015.7323077754575</v>
      </c>
      <c r="T91" s="14"/>
      <c r="U91" s="47">
        <v>189275.48572913479</v>
      </c>
      <c r="V91" s="14">
        <v>1863438.66666666</v>
      </c>
      <c r="X91">
        <v>7.9</v>
      </c>
      <c r="Y91">
        <v>7.9290000000000003</v>
      </c>
    </row>
    <row r="92" spans="1:25">
      <c r="A92" s="1" t="s">
        <v>97</v>
      </c>
      <c r="B92">
        <v>281.62565217391301</v>
      </c>
      <c r="C92" s="2">
        <v>8.7461000000000002</v>
      </c>
      <c r="D92">
        <v>8.6965000000000003</v>
      </c>
      <c r="E92" s="2">
        <v>11.18</v>
      </c>
      <c r="F92" s="2">
        <f>E92-Germany!E92</f>
        <v>3.8999999999999995</v>
      </c>
      <c r="G92" s="45">
        <v>30.125358007521569</v>
      </c>
      <c r="H92">
        <v>1657.011</v>
      </c>
      <c r="I92">
        <v>100.24</v>
      </c>
      <c r="J92">
        <v>13.9467099397332</v>
      </c>
      <c r="L92">
        <v>80.791801797128301</v>
      </c>
      <c r="O92" s="17">
        <v>48</v>
      </c>
      <c r="P92" s="17">
        <v>83.586967735976003</v>
      </c>
      <c r="R92" s="14">
        <v>8.1999999999999993</v>
      </c>
      <c r="S92" s="14">
        <f t="shared" si="1"/>
        <v>964.59138000982409</v>
      </c>
      <c r="T92" s="14"/>
      <c r="U92" s="47">
        <v>180884.16255714593</v>
      </c>
      <c r="V92" s="14">
        <v>1875241.33333333</v>
      </c>
      <c r="X92">
        <v>8.67</v>
      </c>
      <c r="Y92">
        <v>8.6965217391304304</v>
      </c>
    </row>
    <row r="93" spans="1:25">
      <c r="A93" s="1" t="s">
        <v>98</v>
      </c>
      <c r="B93">
        <v>294.58864999999997</v>
      </c>
      <c r="C93" s="2">
        <v>8.9167000000000005</v>
      </c>
      <c r="D93">
        <v>8.8127999999999993</v>
      </c>
      <c r="E93" s="2">
        <v>11.42</v>
      </c>
      <c r="F93" s="2">
        <f>E93-Germany!E93</f>
        <v>4.33</v>
      </c>
      <c r="G93" s="45">
        <v>32.489263146416462</v>
      </c>
      <c r="H93">
        <v>1650.222</v>
      </c>
      <c r="I93">
        <v>97.32</v>
      </c>
      <c r="J93">
        <v>7.1169934661687497</v>
      </c>
      <c r="L93">
        <v>81.092077576192494</v>
      </c>
      <c r="O93" s="17">
        <v>47.1</v>
      </c>
      <c r="P93" s="17">
        <v>84.194136993138102</v>
      </c>
      <c r="R93" s="14">
        <v>8.41</v>
      </c>
      <c r="S93" s="14">
        <f t="shared" si="1"/>
        <v>909.16045347950535</v>
      </c>
      <c r="T93" s="14"/>
      <c r="U93" s="47">
        <v>171562.57787757798</v>
      </c>
      <c r="V93" s="14">
        <v>1887044</v>
      </c>
      <c r="X93">
        <v>8.7799999999999994</v>
      </c>
      <c r="Y93">
        <v>8.8166666666666593</v>
      </c>
    </row>
    <row r="94" spans="1:25">
      <c r="A94" s="1" t="s">
        <v>99</v>
      </c>
      <c r="B94">
        <v>308.09795652173898</v>
      </c>
      <c r="C94" s="2">
        <v>8.7975999999999992</v>
      </c>
      <c r="D94">
        <v>8.8048000000000002</v>
      </c>
      <c r="E94" s="2">
        <v>10.74</v>
      </c>
      <c r="F94" s="2">
        <f>E94-Germany!E94</f>
        <v>3.88</v>
      </c>
      <c r="G94" s="45">
        <v>34.262192000587632</v>
      </c>
      <c r="H94">
        <v>1656.71133333333</v>
      </c>
      <c r="I94">
        <v>99.16</v>
      </c>
      <c r="J94">
        <v>8.6490107369219302</v>
      </c>
      <c r="L94">
        <v>81.289624897707299</v>
      </c>
      <c r="O94" s="17">
        <v>47.8</v>
      </c>
      <c r="P94" s="17">
        <v>84.194136993138102</v>
      </c>
      <c r="R94" s="14">
        <v>8.41</v>
      </c>
      <c r="S94" s="14">
        <f t="shared" si="1"/>
        <v>901.02432271001123</v>
      </c>
      <c r="T94" s="14"/>
      <c r="U94" s="47">
        <v>170604.02990550952</v>
      </c>
      <c r="V94" s="14">
        <v>1893445.33333333</v>
      </c>
      <c r="X94">
        <v>8.77</v>
      </c>
      <c r="Y94">
        <v>8.8152173913043406</v>
      </c>
    </row>
    <row r="95" spans="1:25">
      <c r="A95" s="1" t="s">
        <v>100</v>
      </c>
      <c r="B95">
        <v>316.95531818181797</v>
      </c>
      <c r="C95" s="2">
        <v>9.1754999999999995</v>
      </c>
      <c r="D95">
        <v>9.1869999999999994</v>
      </c>
      <c r="E95" s="2">
        <v>10.58</v>
      </c>
      <c r="F95" s="2">
        <f>E95-Germany!E95</f>
        <v>3.8</v>
      </c>
      <c r="G95" s="45">
        <v>43.717812556167203</v>
      </c>
      <c r="H95">
        <v>1663.20066666666</v>
      </c>
      <c r="I95">
        <v>99.15</v>
      </c>
      <c r="J95">
        <v>8.4873752749098497</v>
      </c>
      <c r="L95">
        <v>81.438843199736894</v>
      </c>
      <c r="O95" s="17">
        <v>47.6</v>
      </c>
      <c r="P95" s="17">
        <v>84.497721621719094</v>
      </c>
      <c r="R95" s="14">
        <v>8.66</v>
      </c>
      <c r="S95" s="14">
        <f t="shared" si="1"/>
        <v>929.66576931544216</v>
      </c>
      <c r="T95" s="14"/>
      <c r="U95" s="47">
        <v>176622.24129480388</v>
      </c>
      <c r="V95" s="14">
        <v>1899846.66666666</v>
      </c>
      <c r="X95">
        <v>9.16</v>
      </c>
      <c r="Y95">
        <v>9.1890909090909094</v>
      </c>
    </row>
    <row r="96" spans="1:25">
      <c r="A96" s="1" t="s">
        <v>101</v>
      </c>
      <c r="B96">
        <v>336.72247619047602</v>
      </c>
      <c r="C96" s="2">
        <v>9.2886000000000006</v>
      </c>
      <c r="D96">
        <v>9.2899999999999991</v>
      </c>
      <c r="E96" s="2">
        <v>10.55</v>
      </c>
      <c r="F96" s="2">
        <f>E96-Germany!E96</f>
        <v>3.6900000000000004</v>
      </c>
      <c r="G96" s="45">
        <v>45.490741410338373</v>
      </c>
      <c r="H96">
        <v>1669.69</v>
      </c>
      <c r="I96">
        <v>99.83</v>
      </c>
      <c r="J96">
        <v>10.890140958495699</v>
      </c>
      <c r="L96">
        <v>81.601735145617894</v>
      </c>
      <c r="O96" s="17">
        <v>46.9</v>
      </c>
      <c r="P96" s="17">
        <v>84.497721621719094</v>
      </c>
      <c r="R96" s="14">
        <v>8.91</v>
      </c>
      <c r="S96" s="14">
        <f t="shared" si="1"/>
        <v>940.54712146647933</v>
      </c>
      <c r="T96" s="14"/>
      <c r="U96" s="47">
        <v>179291.60692012333</v>
      </c>
      <c r="V96" s="14">
        <v>1906248</v>
      </c>
      <c r="X96">
        <v>9.26</v>
      </c>
      <c r="Y96">
        <v>9.2899999999999903</v>
      </c>
    </row>
    <row r="97" spans="1:25">
      <c r="A97" s="1" t="s">
        <v>102</v>
      </c>
      <c r="B97">
        <v>338.89695652173901</v>
      </c>
      <c r="C97" s="2">
        <v>9.1669999999999998</v>
      </c>
      <c r="D97">
        <v>9.1808999999999994</v>
      </c>
      <c r="E97" s="2">
        <v>10.220000000000001</v>
      </c>
      <c r="F97" s="2">
        <f>E97-Germany!E97</f>
        <v>3.4800000000000004</v>
      </c>
      <c r="G97" s="45">
        <v>41.944883701996034</v>
      </c>
      <c r="H97">
        <v>1665.7560000000001</v>
      </c>
      <c r="I97">
        <v>101.93</v>
      </c>
      <c r="J97">
        <v>11.5812076941894</v>
      </c>
      <c r="L97">
        <v>81.639124821028702</v>
      </c>
      <c r="O97" s="17">
        <v>47.2</v>
      </c>
      <c r="P97" s="17">
        <v>84.598916497912796</v>
      </c>
      <c r="R97" s="14">
        <v>8.91</v>
      </c>
      <c r="S97" s="14">
        <f t="shared" si="1"/>
        <v>924.76828172288333</v>
      </c>
      <c r="T97" s="14"/>
      <c r="U97" s="47">
        <v>176912.61118133986</v>
      </c>
      <c r="V97" s="14">
        <v>1913048</v>
      </c>
      <c r="X97">
        <v>9.15</v>
      </c>
      <c r="Y97">
        <v>9.1808695652173906</v>
      </c>
    </row>
    <row r="98" spans="1:25">
      <c r="A98" s="1" t="s">
        <v>103</v>
      </c>
      <c r="B98">
        <v>359.34214285714199</v>
      </c>
      <c r="C98" s="2">
        <v>9.0399999999999991</v>
      </c>
      <c r="D98">
        <v>8.9466999999999999</v>
      </c>
      <c r="E98" s="2">
        <v>9.64</v>
      </c>
      <c r="F98" s="2">
        <f>E98-Germany!E98</f>
        <v>3.0500000000000007</v>
      </c>
      <c r="G98" s="45">
        <v>43.717812556167203</v>
      </c>
      <c r="H98">
        <v>1661.8219999999999</v>
      </c>
      <c r="I98">
        <v>104.49</v>
      </c>
      <c r="J98">
        <v>11.321742948693601</v>
      </c>
      <c r="L98">
        <v>81.634708890329406</v>
      </c>
      <c r="O98" s="17">
        <v>48.6</v>
      </c>
      <c r="P98" s="17">
        <v>84.194136993138102</v>
      </c>
      <c r="R98" s="14">
        <v>8.91</v>
      </c>
      <c r="S98" s="14">
        <f t="shared" si="1"/>
        <v>943.89017210542249</v>
      </c>
      <c r="T98" s="14"/>
      <c r="U98" s="47">
        <v>181212.56591362512</v>
      </c>
      <c r="V98" s="14">
        <v>1919848</v>
      </c>
      <c r="X98">
        <v>8.92</v>
      </c>
      <c r="Y98">
        <v>8.9477272727272705</v>
      </c>
    </row>
    <row r="99" spans="1:25">
      <c r="A99" s="1" t="s">
        <v>104</v>
      </c>
      <c r="B99">
        <v>349.38118181818101</v>
      </c>
      <c r="C99" s="2">
        <v>8.9295000000000009</v>
      </c>
      <c r="D99">
        <v>8.8872999999999998</v>
      </c>
      <c r="E99" s="2">
        <v>9.3000000000000007</v>
      </c>
      <c r="F99" s="2">
        <f>E99-Germany!E99</f>
        <v>2.7300000000000004</v>
      </c>
      <c r="G99" s="45">
        <v>42.535859986719757</v>
      </c>
      <c r="H99">
        <v>1657.8879999999999</v>
      </c>
      <c r="I99">
        <v>107.13</v>
      </c>
      <c r="J99">
        <v>14.725630432893301</v>
      </c>
      <c r="L99">
        <v>81.757858864561797</v>
      </c>
      <c r="O99" s="17">
        <v>46.5</v>
      </c>
      <c r="P99" s="17">
        <v>84.902501126493803</v>
      </c>
      <c r="R99" s="14">
        <v>8.91</v>
      </c>
      <c r="S99" s="14">
        <f t="shared" si="1"/>
        <v>904.82651317656666</v>
      </c>
      <c r="T99" s="14"/>
      <c r="U99" s="47">
        <v>174328.21919586058</v>
      </c>
      <c r="V99" s="14">
        <v>1926648</v>
      </c>
      <c r="X99">
        <v>8.86</v>
      </c>
      <c r="Y99">
        <v>8.8872727272727197</v>
      </c>
    </row>
    <row r="100" spans="1:25">
      <c r="A100" s="1" t="s">
        <v>105</v>
      </c>
      <c r="B100">
        <v>338.53790909090901</v>
      </c>
      <c r="C100" s="2">
        <v>8.8223000000000003</v>
      </c>
      <c r="D100">
        <v>8.8667999999999996</v>
      </c>
      <c r="E100" s="2">
        <v>8.99</v>
      </c>
      <c r="F100" s="2">
        <f>E100-Germany!E100</f>
        <v>2.6500000000000004</v>
      </c>
      <c r="G100" s="45">
        <v>44.89976512561465</v>
      </c>
      <c r="H100">
        <v>1638.749</v>
      </c>
      <c r="I100">
        <v>111.1</v>
      </c>
      <c r="J100">
        <v>10.212456987597699</v>
      </c>
      <c r="L100">
        <v>81.859742291676199</v>
      </c>
      <c r="O100" s="17">
        <v>47.2</v>
      </c>
      <c r="P100" s="17">
        <v>85.003696002687505</v>
      </c>
      <c r="R100" s="14">
        <v>8.91</v>
      </c>
      <c r="S100" s="14">
        <f t="shared" si="1"/>
        <v>822.75446164781908</v>
      </c>
      <c r="T100" s="14"/>
      <c r="U100" s="47">
        <v>159159.21779149331</v>
      </c>
      <c r="V100" s="14">
        <v>1934468</v>
      </c>
      <c r="X100">
        <v>8.84</v>
      </c>
      <c r="Y100">
        <v>8.8668181818181804</v>
      </c>
    </row>
    <row r="101" spans="1:25">
      <c r="A101" s="1" t="s">
        <v>106</v>
      </c>
      <c r="B101">
        <v>335.59928571428497</v>
      </c>
      <c r="C101" s="2">
        <v>8.7236999999999991</v>
      </c>
      <c r="D101">
        <v>8.6441999999999997</v>
      </c>
      <c r="E101" s="2">
        <v>8.6</v>
      </c>
      <c r="F101" s="2">
        <f>E101-Germany!E101</f>
        <v>2.5299999999999994</v>
      </c>
      <c r="G101" s="45">
        <v>46.672693979785819</v>
      </c>
      <c r="H101">
        <v>1619.61</v>
      </c>
      <c r="I101">
        <v>111.84</v>
      </c>
      <c r="J101">
        <v>12.1016518674572</v>
      </c>
      <c r="L101">
        <v>81.890955460218706</v>
      </c>
      <c r="O101" s="17">
        <v>46.8</v>
      </c>
      <c r="P101" s="17">
        <v>83.991747240750698</v>
      </c>
      <c r="R101" s="14">
        <v>8.91</v>
      </c>
      <c r="S101" s="14">
        <f t="shared" si="1"/>
        <v>792.46684933988843</v>
      </c>
      <c r="T101" s="14"/>
      <c r="U101" s="47">
        <v>153919.88518706732</v>
      </c>
      <c r="V101" s="14">
        <v>1942288</v>
      </c>
      <c r="X101">
        <v>8.6199999999999992</v>
      </c>
      <c r="Y101">
        <v>8.6240909090909099</v>
      </c>
    </row>
    <row r="102" spans="1:25">
      <c r="A102" s="1" t="s">
        <v>107</v>
      </c>
      <c r="B102">
        <v>336.37291304347798</v>
      </c>
      <c r="C102" s="2">
        <v>8.3968000000000007</v>
      </c>
      <c r="D102">
        <v>8.2226999999999997</v>
      </c>
      <c r="E102" s="2">
        <v>8.23</v>
      </c>
      <c r="F102" s="2">
        <f>E102-Germany!E102</f>
        <v>2.3400000000000007</v>
      </c>
      <c r="G102" s="45">
        <v>49.036599118680712</v>
      </c>
      <c r="H102">
        <v>1600.471</v>
      </c>
      <c r="I102">
        <v>111.28</v>
      </c>
      <c r="J102">
        <v>12.905867537436601</v>
      </c>
      <c r="L102">
        <v>81.809867311488802</v>
      </c>
      <c r="O102" s="17">
        <v>46.9</v>
      </c>
      <c r="P102" s="17">
        <v>84.194136993138102</v>
      </c>
      <c r="R102" s="14">
        <v>8.4499999999999993</v>
      </c>
      <c r="S102" s="14">
        <f t="shared" si="1"/>
        <v>828.97034338581977</v>
      </c>
      <c r="T102" s="14"/>
      <c r="U102" s="47">
        <v>161658.16983994344</v>
      </c>
      <c r="V102" s="14">
        <v>1950108</v>
      </c>
      <c r="X102">
        <v>8.19</v>
      </c>
      <c r="Y102">
        <v>8.2326086956521696</v>
      </c>
    </row>
    <row r="103" spans="1:25">
      <c r="A103" s="1" t="s">
        <v>108</v>
      </c>
      <c r="B103">
        <v>357.02457142857099</v>
      </c>
      <c r="C103" s="2">
        <v>8.0351999999999997</v>
      </c>
      <c r="D103">
        <v>7.6875999999999998</v>
      </c>
      <c r="E103" s="2">
        <v>8.75</v>
      </c>
      <c r="F103" s="2">
        <f>E103-Germany!E103</f>
        <v>2.5499999999999998</v>
      </c>
      <c r="G103" s="45">
        <v>49.036599118680712</v>
      </c>
      <c r="H103">
        <v>1604.0316666666599</v>
      </c>
      <c r="I103">
        <v>108.95</v>
      </c>
      <c r="J103">
        <v>13.883641522782399</v>
      </c>
      <c r="L103">
        <v>81.871741947028994</v>
      </c>
      <c r="O103" s="17">
        <v>47</v>
      </c>
      <c r="P103" s="17">
        <v>84.902501126493803</v>
      </c>
      <c r="R103" s="14">
        <v>8.0500000000000007</v>
      </c>
      <c r="S103" s="14">
        <f t="shared" si="1"/>
        <v>857.23503415323989</v>
      </c>
      <c r="T103" s="14"/>
      <c r="U103" s="47">
        <v>166309.08292994712</v>
      </c>
      <c r="V103" s="14">
        <v>1940064</v>
      </c>
      <c r="X103">
        <v>7.66</v>
      </c>
      <c r="Y103">
        <v>7.68761904761904</v>
      </c>
    </row>
    <row r="104" spans="1:25">
      <c r="A104" s="1" t="s">
        <v>109</v>
      </c>
      <c r="B104">
        <v>372.798047619047</v>
      </c>
      <c r="C104" s="2">
        <v>7.2881</v>
      </c>
      <c r="D104">
        <v>7.1124000000000001</v>
      </c>
      <c r="E104" s="2">
        <v>8.76</v>
      </c>
      <c r="F104" s="2">
        <f>E104-Germany!E104</f>
        <v>2.3199999999999994</v>
      </c>
      <c r="G104" s="45">
        <v>45.490741410338373</v>
      </c>
      <c r="H104">
        <v>1607.5923333333301</v>
      </c>
      <c r="I104">
        <v>111.72</v>
      </c>
      <c r="J104">
        <v>12.3325767036269</v>
      </c>
      <c r="L104">
        <v>82.015095017959496</v>
      </c>
      <c r="O104" s="17">
        <v>47.2</v>
      </c>
      <c r="P104" s="17">
        <v>83.384577983588699</v>
      </c>
      <c r="R104" s="14">
        <v>7.4</v>
      </c>
      <c r="S104" s="14">
        <f t="shared" si="1"/>
        <v>809.12622497114046</v>
      </c>
      <c r="T104" s="14"/>
      <c r="U104" s="47">
        <v>156162.97967188005</v>
      </c>
      <c r="V104" s="14">
        <v>1930020</v>
      </c>
      <c r="X104">
        <v>7.08</v>
      </c>
      <c r="Y104">
        <v>7.0895454545454504</v>
      </c>
    </row>
    <row r="105" spans="1:25">
      <c r="A105" s="1" t="s">
        <v>110</v>
      </c>
      <c r="B105">
        <v>371.27672727272699</v>
      </c>
      <c r="C105" s="2">
        <v>6.5419999999999998</v>
      </c>
      <c r="D105">
        <v>6.2785000000000002</v>
      </c>
      <c r="E105" s="2">
        <v>8.33</v>
      </c>
      <c r="F105" s="2">
        <f>E105-Germany!E105</f>
        <v>1.9500000000000002</v>
      </c>
      <c r="G105" s="45">
        <v>40.762931132548587</v>
      </c>
      <c r="H105">
        <v>1611.153</v>
      </c>
      <c r="I105">
        <v>113.19</v>
      </c>
      <c r="J105">
        <v>8.9849317067762602</v>
      </c>
      <c r="L105">
        <v>81.9790798078553</v>
      </c>
      <c r="O105" s="17">
        <v>47.2</v>
      </c>
      <c r="P105" s="17">
        <v>83.384577983588699</v>
      </c>
      <c r="R105" s="14">
        <v>6.9</v>
      </c>
      <c r="S105" s="14">
        <f t="shared" si="1"/>
        <v>770.42699572044557</v>
      </c>
      <c r="T105" s="14"/>
      <c r="U105" s="47">
        <v>147920.13415353582</v>
      </c>
      <c r="V105" s="14">
        <v>1919976</v>
      </c>
      <c r="X105">
        <v>6.25</v>
      </c>
      <c r="Y105">
        <v>6.29590909090909</v>
      </c>
    </row>
    <row r="106" spans="1:25">
      <c r="A106" s="1" t="s">
        <v>111</v>
      </c>
      <c r="B106">
        <v>385.30778260869499</v>
      </c>
      <c r="C106" s="2">
        <v>6.3419999999999996</v>
      </c>
      <c r="D106">
        <v>6.2195</v>
      </c>
      <c r="E106" s="2">
        <v>8.44</v>
      </c>
      <c r="F106" s="2">
        <f>E106-Germany!E106</f>
        <v>1.9899999999999993</v>
      </c>
      <c r="G106" s="45">
        <v>33.671215715863909</v>
      </c>
      <c r="H106">
        <v>1615.69066666666</v>
      </c>
      <c r="I106">
        <v>112.87</v>
      </c>
      <c r="J106">
        <v>8.6514629283777698</v>
      </c>
      <c r="L106">
        <v>81.940249581885595</v>
      </c>
      <c r="O106" s="17">
        <v>47.3</v>
      </c>
      <c r="P106" s="17">
        <v>84.902501126493803</v>
      </c>
      <c r="R106" s="14">
        <v>6.5</v>
      </c>
      <c r="S106" s="14">
        <f t="shared" si="1"/>
        <v>782.79655143637876</v>
      </c>
      <c r="T106" s="14"/>
      <c r="U106" s="47">
        <v>151233.05817842859</v>
      </c>
      <c r="V106" s="14">
        <v>1931958.66666666</v>
      </c>
      <c r="X106">
        <v>6.19</v>
      </c>
      <c r="Y106">
        <v>6.21521739130434</v>
      </c>
    </row>
    <row r="107" spans="1:25">
      <c r="A107" s="1" t="s">
        <v>112</v>
      </c>
      <c r="B107">
        <v>387.6456</v>
      </c>
      <c r="C107" s="2">
        <v>5.9926000000000004</v>
      </c>
      <c r="D107">
        <v>5.8220999999999998</v>
      </c>
      <c r="E107" s="2">
        <v>8.34</v>
      </c>
      <c r="F107" s="2">
        <f>E107-Germany!E107</f>
        <v>1.7800000000000002</v>
      </c>
      <c r="G107" s="45">
        <v>29.534381722797846</v>
      </c>
      <c r="H107">
        <v>1620.2283333333301</v>
      </c>
      <c r="I107">
        <v>114.5</v>
      </c>
      <c r="J107">
        <v>10.5754715065227</v>
      </c>
      <c r="L107">
        <v>81.824884881777507</v>
      </c>
      <c r="O107" s="17">
        <v>47.6</v>
      </c>
      <c r="P107" s="17">
        <v>85.104890878881207</v>
      </c>
      <c r="R107" s="14">
        <v>6.1</v>
      </c>
      <c r="S107" s="14">
        <f t="shared" si="1"/>
        <v>768.45910566493876</v>
      </c>
      <c r="T107" s="14"/>
      <c r="U107" s="47">
        <v>149383.94184784393</v>
      </c>
      <c r="V107" s="14">
        <v>1943941.33333333</v>
      </c>
      <c r="X107">
        <v>5.79</v>
      </c>
      <c r="Y107">
        <v>5.8042857142857098</v>
      </c>
    </row>
    <row r="108" spans="1:25">
      <c r="A108" s="1" t="s">
        <v>113</v>
      </c>
      <c r="B108">
        <v>371.10643478260801</v>
      </c>
      <c r="C108" s="2">
        <v>5.6635</v>
      </c>
      <c r="D108">
        <v>5.4642999999999997</v>
      </c>
      <c r="E108" s="2">
        <v>8.26</v>
      </c>
      <c r="F108" s="2">
        <f>E108-Germany!E108</f>
        <v>1.7799999999999994</v>
      </c>
      <c r="G108" s="45">
        <v>28.943405438074123</v>
      </c>
      <c r="H108">
        <v>1624.7660000000001</v>
      </c>
      <c r="I108">
        <v>114.06</v>
      </c>
      <c r="J108">
        <v>11.4823175245744</v>
      </c>
      <c r="L108">
        <v>81.901886249856602</v>
      </c>
      <c r="O108" s="17">
        <v>47.7</v>
      </c>
      <c r="P108" s="17">
        <v>85.914449888430596</v>
      </c>
      <c r="R108" s="14">
        <v>5.55</v>
      </c>
      <c r="S108" s="14">
        <f t="shared" si="1"/>
        <v>741.83656753893604</v>
      </c>
      <c r="T108" s="14"/>
      <c r="U108" s="47">
        <v>145097.5946527026</v>
      </c>
      <c r="V108" s="14">
        <v>1955924</v>
      </c>
      <c r="X108">
        <v>5.43</v>
      </c>
      <c r="Y108">
        <v>5.46434782608695</v>
      </c>
    </row>
    <row r="109" spans="1:25">
      <c r="A109" s="1" t="s">
        <v>114</v>
      </c>
      <c r="B109">
        <v>381.97404545454498</v>
      </c>
      <c r="C109" s="2">
        <v>5.3644999999999996</v>
      </c>
      <c r="D109">
        <v>5.2045000000000003</v>
      </c>
      <c r="E109" s="2">
        <v>8.11</v>
      </c>
      <c r="F109" s="2">
        <f>E109-Germany!E109</f>
        <v>1.8099999999999996</v>
      </c>
      <c r="G109" s="45">
        <v>32.489263146416462</v>
      </c>
      <c r="H109">
        <v>1634.3896666666601</v>
      </c>
      <c r="I109">
        <v>113.61</v>
      </c>
      <c r="J109">
        <v>8.3769171849257802</v>
      </c>
      <c r="L109">
        <v>81.6625924835202</v>
      </c>
      <c r="O109" s="17">
        <v>47.5</v>
      </c>
      <c r="P109" s="17">
        <v>86.420424269398893</v>
      </c>
      <c r="R109" s="14">
        <v>5.25</v>
      </c>
      <c r="S109" s="14">
        <f t="shared" si="1"/>
        <v>740.27006993876239</v>
      </c>
      <c r="T109" s="14"/>
      <c r="U109" s="47">
        <v>144579.67979283939</v>
      </c>
      <c r="V109" s="14">
        <v>1953066.66666666</v>
      </c>
      <c r="X109">
        <v>5.17</v>
      </c>
      <c r="Y109">
        <v>5.1952173913043396</v>
      </c>
    </row>
    <row r="110" spans="1:25">
      <c r="A110" s="1" t="s">
        <v>115</v>
      </c>
      <c r="B110">
        <v>396.70214285714201</v>
      </c>
      <c r="C110" s="2">
        <v>5.0086000000000004</v>
      </c>
      <c r="D110">
        <v>4.8270999999999997</v>
      </c>
      <c r="E110" s="2">
        <v>7.8</v>
      </c>
      <c r="F110" s="2">
        <f>E110-Germany!E110</f>
        <v>1.5699999999999994</v>
      </c>
      <c r="G110" s="45">
        <v>31.307310576969016</v>
      </c>
      <c r="H110">
        <v>1644.0133333333299</v>
      </c>
      <c r="I110">
        <v>114.16</v>
      </c>
      <c r="J110">
        <v>8.7806976946095396</v>
      </c>
      <c r="L110">
        <v>81.594406620497594</v>
      </c>
      <c r="O110" s="17">
        <v>48.3</v>
      </c>
      <c r="P110" s="17">
        <v>85.104890878881207</v>
      </c>
      <c r="R110" s="14">
        <v>5.05</v>
      </c>
      <c r="S110" s="14">
        <f t="shared" si="1"/>
        <v>720.58521266431353</v>
      </c>
      <c r="T110" s="14"/>
      <c r="U110" s="47">
        <v>140529.20071999266</v>
      </c>
      <c r="V110" s="14">
        <v>1950209.33333333</v>
      </c>
      <c r="X110">
        <v>4.8</v>
      </c>
      <c r="Y110">
        <v>4.8271428571428503</v>
      </c>
    </row>
    <row r="111" spans="1:25">
      <c r="A111" s="1" t="s">
        <v>116</v>
      </c>
      <c r="B111">
        <v>419.08308695652102</v>
      </c>
      <c r="C111" s="2">
        <v>4.7652000000000001</v>
      </c>
      <c r="D111">
        <v>4.6429999999999998</v>
      </c>
      <c r="E111" s="2">
        <v>7.19</v>
      </c>
      <c r="F111" s="2">
        <f>E111-Germany!E111</f>
        <v>1.1800000000000006</v>
      </c>
      <c r="G111" s="45">
        <v>32.489263146416462</v>
      </c>
      <c r="H111">
        <v>1653.6369999999999</v>
      </c>
      <c r="I111">
        <v>115.43</v>
      </c>
      <c r="J111">
        <v>10.532158126332799</v>
      </c>
      <c r="L111">
        <v>81.563463771393501</v>
      </c>
      <c r="O111" s="17">
        <v>48.2</v>
      </c>
      <c r="P111" s="17">
        <v>84.700111374106399</v>
      </c>
      <c r="R111" s="14">
        <v>4.5999999999999996</v>
      </c>
      <c r="S111" s="14">
        <f t="shared" si="1"/>
        <v>693.99100878066918</v>
      </c>
      <c r="T111" s="14"/>
      <c r="U111" s="47">
        <v>135144.47789310536</v>
      </c>
      <c r="V111" s="14">
        <v>1947352</v>
      </c>
      <c r="X111">
        <v>4.6100000000000003</v>
      </c>
      <c r="Y111">
        <v>4.6430434782608696</v>
      </c>
    </row>
    <row r="112" spans="1:25">
      <c r="A112" s="1" t="s">
        <v>117</v>
      </c>
      <c r="B112">
        <v>433.14204761904699</v>
      </c>
      <c r="C112" s="2">
        <v>4.6405000000000003</v>
      </c>
      <c r="D112">
        <v>4.4633000000000003</v>
      </c>
      <c r="E112" s="2">
        <v>7.26</v>
      </c>
      <c r="F112" s="2">
        <f>E112-Germany!E112</f>
        <v>1.3999999999999995</v>
      </c>
      <c r="G112" s="45">
        <v>35.444144570035078</v>
      </c>
      <c r="H112">
        <v>1652.82633333333</v>
      </c>
      <c r="I112">
        <v>113.28</v>
      </c>
      <c r="J112">
        <v>10.6773377572682</v>
      </c>
      <c r="L112">
        <v>81.555796153967194</v>
      </c>
      <c r="O112" s="17">
        <v>48.4</v>
      </c>
      <c r="P112" s="17">
        <v>85.813255012236894</v>
      </c>
      <c r="R112" s="14">
        <v>4.3499999999999996</v>
      </c>
      <c r="S112" s="14">
        <f t="shared" si="1"/>
        <v>626.96973796201553</v>
      </c>
      <c r="T112" s="14"/>
      <c r="U112" s="47">
        <v>122868.6806798218</v>
      </c>
      <c r="V112" s="14">
        <v>1959722.66666666</v>
      </c>
      <c r="X112">
        <v>4.43</v>
      </c>
      <c r="Y112">
        <v>4.4481818181818102</v>
      </c>
    </row>
    <row r="113" spans="1:25">
      <c r="A113" s="1" t="s">
        <v>118</v>
      </c>
      <c r="B113">
        <v>457.39422727272699</v>
      </c>
      <c r="C113" s="2">
        <v>4.1844000000000001</v>
      </c>
      <c r="D113">
        <v>3.9133</v>
      </c>
      <c r="E113" s="2">
        <v>6.85</v>
      </c>
      <c r="F113" s="2">
        <f>E113-Germany!E113</f>
        <v>1.0599999999999996</v>
      </c>
      <c r="G113" s="45">
        <v>29</v>
      </c>
      <c r="H113">
        <v>1652.0156666666601</v>
      </c>
      <c r="I113">
        <v>111.72</v>
      </c>
      <c r="J113">
        <v>13.7505786331292</v>
      </c>
      <c r="L113">
        <v>81.690306899795004</v>
      </c>
      <c r="O113" s="17">
        <v>48.6</v>
      </c>
      <c r="P113" s="17">
        <v>88.140737164691402</v>
      </c>
      <c r="R113" s="14">
        <v>4.0999999999999996</v>
      </c>
      <c r="S113" s="14">
        <f t="shared" si="1"/>
        <v>582.43496116505969</v>
      </c>
      <c r="T113" s="14"/>
      <c r="U113" s="47">
        <v>114861.61040138712</v>
      </c>
      <c r="V113" s="14">
        <v>1972093.33333333</v>
      </c>
      <c r="X113">
        <v>3.88</v>
      </c>
      <c r="Y113">
        <v>3.8622727272727202</v>
      </c>
    </row>
    <row r="114" spans="1:25">
      <c r="A114" s="1" t="s">
        <v>119</v>
      </c>
      <c r="B114">
        <v>485.02695652173901</v>
      </c>
      <c r="C114" s="2">
        <v>4.0351999999999997</v>
      </c>
      <c r="D114">
        <v>3.7938000000000001</v>
      </c>
      <c r="E114" s="2">
        <v>6.74</v>
      </c>
      <c r="F114" s="2">
        <f>E114-Germany!E114</f>
        <v>0.94000000000000039</v>
      </c>
      <c r="G114" s="45">
        <v>30</v>
      </c>
      <c r="H114">
        <v>1651.2049999999999</v>
      </c>
      <c r="I114">
        <v>110.2</v>
      </c>
      <c r="J114">
        <v>11.978880481175</v>
      </c>
      <c r="L114">
        <v>81.782420706712003</v>
      </c>
      <c r="O114" s="17">
        <v>47.8</v>
      </c>
      <c r="P114" s="17">
        <v>88.444321793272394</v>
      </c>
      <c r="R114" s="14">
        <v>4.0999999999999996</v>
      </c>
      <c r="S114" s="14">
        <f t="shared" si="1"/>
        <v>523.07642605582271</v>
      </c>
      <c r="T114" s="14"/>
      <c r="U114" s="47">
        <v>103802.6336756442</v>
      </c>
      <c r="V114" s="14">
        <v>1984464</v>
      </c>
      <c r="X114">
        <v>3.76</v>
      </c>
      <c r="Y114">
        <v>3.7839130434782602</v>
      </c>
    </row>
    <row r="115" spans="1:25">
      <c r="A115" s="1" t="s">
        <v>120</v>
      </c>
      <c r="B115">
        <v>515.91804999999999</v>
      </c>
      <c r="C115" s="2">
        <v>4.2214999999999998</v>
      </c>
      <c r="D115">
        <v>3.9580000000000002</v>
      </c>
      <c r="E115" s="2">
        <v>6.68</v>
      </c>
      <c r="F115" s="2">
        <f>E115-Germany!E115</f>
        <v>1.1299999999999999</v>
      </c>
      <c r="G115" s="45">
        <v>25</v>
      </c>
      <c r="H115">
        <v>1656.0936666666601</v>
      </c>
      <c r="I115">
        <v>108.49</v>
      </c>
      <c r="J115">
        <v>8.1676079039386593</v>
      </c>
      <c r="L115">
        <v>81.768945412755002</v>
      </c>
      <c r="O115" s="17">
        <v>47.8</v>
      </c>
      <c r="P115" s="17">
        <v>87.533567907529402</v>
      </c>
      <c r="R115" s="14">
        <v>4.0999999999999996</v>
      </c>
      <c r="S115" s="14">
        <f t="shared" si="1"/>
        <v>437.80392283242338</v>
      </c>
      <c r="T115" s="14"/>
      <c r="U115" s="47">
        <v>87440.009057639152</v>
      </c>
      <c r="V115" s="14">
        <v>1997241.33333333</v>
      </c>
      <c r="X115">
        <v>3.93</v>
      </c>
      <c r="Y115">
        <v>3.9580000000000002</v>
      </c>
    </row>
    <row r="116" spans="1:25">
      <c r="A116" s="1" t="s">
        <v>121</v>
      </c>
      <c r="B116">
        <v>536.44685714285697</v>
      </c>
      <c r="C116" s="2">
        <v>4.3479000000000001</v>
      </c>
      <c r="D116">
        <v>4.1646999999999998</v>
      </c>
      <c r="E116" s="2">
        <v>7.1</v>
      </c>
      <c r="F116" s="2">
        <f>E116-Germany!E116</f>
        <v>1.3899999999999997</v>
      </c>
      <c r="G116" s="45">
        <v>20</v>
      </c>
      <c r="H116">
        <v>1660.98233333333</v>
      </c>
      <c r="I116">
        <v>106.03</v>
      </c>
      <c r="J116">
        <v>18.470783393489999</v>
      </c>
      <c r="L116">
        <v>81.855198414978005</v>
      </c>
      <c r="O116" s="17">
        <v>48.1</v>
      </c>
      <c r="P116" s="17">
        <v>87.634762783723005</v>
      </c>
      <c r="R116" s="14">
        <v>4.0999999999999996</v>
      </c>
      <c r="S116" s="14">
        <f t="shared" si="1"/>
        <v>399.20478800927839</v>
      </c>
      <c r="T116" s="14"/>
      <c r="U116" s="47">
        <v>80240.907572135635</v>
      </c>
      <c r="V116" s="14">
        <v>2010018.66666666</v>
      </c>
      <c r="X116">
        <v>4.13</v>
      </c>
      <c r="Y116">
        <v>4.1614285714285701</v>
      </c>
    </row>
    <row r="117" spans="1:25">
      <c r="A117" s="1" t="s">
        <v>122</v>
      </c>
      <c r="B117">
        <v>519.23813636363604</v>
      </c>
      <c r="C117" s="2">
        <v>4.3026999999999997</v>
      </c>
      <c r="D117">
        <v>4.0632000000000001</v>
      </c>
      <c r="E117" s="2">
        <v>7.24</v>
      </c>
      <c r="F117" s="2">
        <f>E117-Germany!E117</f>
        <v>1.37</v>
      </c>
      <c r="G117" s="45">
        <v>26</v>
      </c>
      <c r="H117">
        <v>1665.8710000000001</v>
      </c>
      <c r="I117">
        <v>106.16</v>
      </c>
      <c r="J117">
        <v>14.9263450926654</v>
      </c>
      <c r="L117">
        <v>81.992286405762997</v>
      </c>
      <c r="O117" s="17">
        <v>50.3</v>
      </c>
      <c r="P117" s="17">
        <v>89.355075679015499</v>
      </c>
      <c r="R117" s="14">
        <v>4.0999999999999996</v>
      </c>
      <c r="S117" s="14">
        <f t="shared" si="1"/>
        <v>381.91104279145333</v>
      </c>
      <c r="T117" s="14"/>
      <c r="U117" s="47">
        <v>77252.812971438063</v>
      </c>
      <c r="V117" s="14">
        <v>2022796</v>
      </c>
      <c r="X117">
        <v>4.03</v>
      </c>
      <c r="Y117">
        <v>4.0631818181818096</v>
      </c>
    </row>
    <row r="118" spans="1:25">
      <c r="A118" s="1" t="s">
        <v>123</v>
      </c>
      <c r="B118">
        <v>551.13527272727197</v>
      </c>
      <c r="C118" s="2">
        <v>4.3337000000000003</v>
      </c>
      <c r="D118">
        <v>4.1246999999999998</v>
      </c>
      <c r="E118" s="2">
        <v>6.99</v>
      </c>
      <c r="F118" s="2">
        <f>E118-Germany!E118</f>
        <v>1.2300000000000004</v>
      </c>
      <c r="G118" s="45">
        <v>27</v>
      </c>
      <c r="H118">
        <v>1669.6603333333301</v>
      </c>
      <c r="I118">
        <v>105.66</v>
      </c>
      <c r="J118">
        <v>10.180277377521501</v>
      </c>
      <c r="L118">
        <v>82.006253275621205</v>
      </c>
      <c r="O118" s="17">
        <v>48.5</v>
      </c>
      <c r="P118" s="17">
        <v>88.950296174240805</v>
      </c>
      <c r="R118" s="14">
        <v>4.0999999999999996</v>
      </c>
      <c r="S118" s="14">
        <f t="shared" si="1"/>
        <v>371.53717270177719</v>
      </c>
      <c r="T118" s="14"/>
      <c r="U118" s="47">
        <v>75367.256710059562</v>
      </c>
      <c r="V118" s="14">
        <v>2028525.33333333</v>
      </c>
      <c r="X118">
        <v>4.09</v>
      </c>
      <c r="Y118">
        <v>4.1252173913043402</v>
      </c>
    </row>
    <row r="119" spans="1:25">
      <c r="A119" s="1" t="s">
        <v>124</v>
      </c>
      <c r="B119">
        <v>582.38033333333306</v>
      </c>
      <c r="C119" s="2">
        <v>4.3639999999999999</v>
      </c>
      <c r="D119">
        <v>4.0810000000000004</v>
      </c>
      <c r="E119" s="2">
        <v>6.77</v>
      </c>
      <c r="F119" s="2">
        <f>E119-Germany!E119</f>
        <v>1.0499999999999998</v>
      </c>
      <c r="G119" s="45">
        <v>23</v>
      </c>
      <c r="H119">
        <v>1673.4496666666601</v>
      </c>
      <c r="I119">
        <v>105.19</v>
      </c>
      <c r="J119">
        <v>7.8529633055500501</v>
      </c>
      <c r="L119">
        <v>82.224191067574594</v>
      </c>
      <c r="O119" s="17">
        <v>49.3</v>
      </c>
      <c r="P119" s="17">
        <v>88.343126917078806</v>
      </c>
      <c r="R119" s="14">
        <v>4.0999999999999996</v>
      </c>
      <c r="S119" s="14">
        <f t="shared" si="1"/>
        <v>373.22818562957258</v>
      </c>
      <c r="T119" s="14"/>
      <c r="U119" s="47">
        <v>75924.117834848847</v>
      </c>
      <c r="V119" s="14">
        <v>2034254.66666666</v>
      </c>
      <c r="X119">
        <v>4.05</v>
      </c>
      <c r="Y119">
        <v>4.0790476190476097</v>
      </c>
    </row>
    <row r="120" spans="1:25">
      <c r="A120" s="1" t="s">
        <v>125</v>
      </c>
      <c r="B120">
        <v>638.95134782608602</v>
      </c>
      <c r="C120" s="2">
        <v>4.43</v>
      </c>
      <c r="D120">
        <v>4.0869999999999997</v>
      </c>
      <c r="E120" s="2">
        <v>6.42</v>
      </c>
      <c r="F120" s="2">
        <f>E120-Germany!E120</f>
        <v>0.86000000000000032</v>
      </c>
      <c r="G120" s="45">
        <v>20</v>
      </c>
      <c r="H120">
        <v>1677.239</v>
      </c>
      <c r="I120">
        <v>106.29</v>
      </c>
      <c r="J120">
        <v>14.061586183177999</v>
      </c>
      <c r="L120">
        <v>82.379625979627704</v>
      </c>
      <c r="O120" s="17">
        <v>49.1</v>
      </c>
      <c r="P120" s="17">
        <v>90.0634398123712</v>
      </c>
      <c r="R120" s="14">
        <v>4.0999999999999996</v>
      </c>
      <c r="S120" s="14">
        <f t="shared" si="1"/>
        <v>369.80807964396712</v>
      </c>
      <c r="T120" s="14"/>
      <c r="U120" s="47">
        <v>75440.256554441861</v>
      </c>
      <c r="V120" s="14">
        <v>2039984</v>
      </c>
      <c r="X120">
        <v>4.0599999999999996</v>
      </c>
      <c r="Y120">
        <v>4.0869565217391299</v>
      </c>
    </row>
    <row r="121" spans="1:25">
      <c r="A121" s="1" t="s">
        <v>126</v>
      </c>
      <c r="B121">
        <v>643.12190476190403</v>
      </c>
      <c r="C121" s="2">
        <v>4.5004999999999997</v>
      </c>
      <c r="D121">
        <v>4.1957000000000004</v>
      </c>
      <c r="E121" s="2">
        <v>6.5</v>
      </c>
      <c r="F121" s="2">
        <f>E121-Germany!E121</f>
        <v>0.83999999999999986</v>
      </c>
      <c r="G121" s="45">
        <v>22</v>
      </c>
      <c r="H121">
        <v>1684.825</v>
      </c>
      <c r="I121">
        <v>106.68</v>
      </c>
      <c r="J121">
        <v>16.102099643802799</v>
      </c>
      <c r="L121">
        <v>82.544166927108094</v>
      </c>
      <c r="O121" s="17">
        <v>47.7</v>
      </c>
      <c r="P121" s="17">
        <v>89.557465431402903</v>
      </c>
      <c r="R121" s="14">
        <v>4.0999999999999996</v>
      </c>
      <c r="S121" s="14">
        <f t="shared" si="1"/>
        <v>363.89890422936378</v>
      </c>
      <c r="T121" s="14"/>
      <c r="U121" s="47">
        <v>74919.31232332559</v>
      </c>
      <c r="V121" s="14">
        <v>2058794.66666666</v>
      </c>
      <c r="X121">
        <v>4.17</v>
      </c>
      <c r="Y121">
        <v>4.1936363636363598</v>
      </c>
    </row>
    <row r="122" spans="1:25">
      <c r="A122" s="1" t="s">
        <v>127</v>
      </c>
      <c r="B122">
        <v>631.96881818181805</v>
      </c>
      <c r="C122" s="2">
        <v>4.4885999999999999</v>
      </c>
      <c r="D122">
        <v>4.1341000000000001</v>
      </c>
      <c r="E122" s="2">
        <v>6.38</v>
      </c>
      <c r="F122" s="2">
        <f>E122-Germany!E122</f>
        <v>0.79</v>
      </c>
      <c r="G122" s="45">
        <v>23</v>
      </c>
      <c r="H122">
        <v>1692.4110000000001</v>
      </c>
      <c r="I122">
        <v>108.85</v>
      </c>
      <c r="J122">
        <v>14.879698221663601</v>
      </c>
      <c r="L122">
        <v>82.780222057743302</v>
      </c>
      <c r="O122" s="17">
        <v>49.1</v>
      </c>
      <c r="P122" s="17">
        <v>89.861050059983896</v>
      </c>
      <c r="R122" s="14">
        <v>4.0999999999999996</v>
      </c>
      <c r="S122" s="14">
        <f t="shared" si="1"/>
        <v>362.23433234643107</v>
      </c>
      <c r="T122" s="14"/>
      <c r="U122" s="47">
        <v>75257.998079938319</v>
      </c>
      <c r="V122" s="14">
        <v>2077605.33333333</v>
      </c>
      <c r="X122">
        <v>4.1100000000000003</v>
      </c>
      <c r="Y122">
        <v>4.1340909090908999</v>
      </c>
    </row>
    <row r="123" spans="1:25">
      <c r="A123" s="1" t="s">
        <v>128</v>
      </c>
      <c r="B123">
        <v>626.81034782608697</v>
      </c>
      <c r="C123" s="2">
        <v>4.5812999999999997</v>
      </c>
      <c r="D123">
        <v>4.2595999999999998</v>
      </c>
      <c r="E123" s="2">
        <v>6.22</v>
      </c>
      <c r="F123" s="2">
        <f>E123-Germany!E123</f>
        <v>0.63999999999999968</v>
      </c>
      <c r="G123" s="45">
        <v>25</v>
      </c>
      <c r="H123">
        <v>1699.9970000000001</v>
      </c>
      <c r="I123">
        <v>109.23</v>
      </c>
      <c r="J123">
        <v>26.525516957271201</v>
      </c>
      <c r="L123">
        <v>82.764721659519296</v>
      </c>
      <c r="O123" s="17">
        <v>50.5</v>
      </c>
      <c r="P123" s="17">
        <v>91.277778326695397</v>
      </c>
      <c r="R123" s="14">
        <v>4.0999999999999996</v>
      </c>
      <c r="S123" s="14">
        <f t="shared" si="1"/>
        <v>364.61517163365278</v>
      </c>
      <c r="T123" s="14"/>
      <c r="U123" s="47">
        <v>76438.507965553581</v>
      </c>
      <c r="V123" s="14">
        <v>2096416</v>
      </c>
      <c r="X123">
        <v>4.2300000000000004</v>
      </c>
      <c r="Y123">
        <v>4.2595652173912999</v>
      </c>
    </row>
    <row r="124" spans="1:25">
      <c r="A124" s="1" t="s">
        <v>129</v>
      </c>
      <c r="B124">
        <v>588.84834999999998</v>
      </c>
      <c r="C124" s="2">
        <v>4.6935000000000002</v>
      </c>
      <c r="D124">
        <v>4.3345000000000002</v>
      </c>
      <c r="E124" s="2">
        <v>6.3</v>
      </c>
      <c r="F124" s="2">
        <f>E124-Germany!E124</f>
        <v>0.74000000000000021</v>
      </c>
      <c r="G124" s="45">
        <v>35</v>
      </c>
      <c r="H124">
        <v>1706.83833333333</v>
      </c>
      <c r="I124">
        <v>108.22</v>
      </c>
      <c r="J124">
        <v>19.616444466211099</v>
      </c>
      <c r="L124">
        <v>82.805044956551896</v>
      </c>
      <c r="O124" s="17">
        <v>49</v>
      </c>
      <c r="P124" s="17">
        <v>90.974193698114306</v>
      </c>
      <c r="R124" s="14">
        <v>4.0999999999999996</v>
      </c>
      <c r="S124" s="14">
        <f t="shared" si="1"/>
        <v>365.90637917958929</v>
      </c>
      <c r="T124" s="14"/>
      <c r="U124" s="47">
        <v>76780.965219252103</v>
      </c>
      <c r="V124" s="14">
        <v>2098377.3333333302</v>
      </c>
      <c r="X124">
        <v>4.3099999999999996</v>
      </c>
      <c r="Y124">
        <v>4.3404761904761902</v>
      </c>
    </row>
    <row r="125" spans="1:25">
      <c r="A125" s="1" t="s">
        <v>130</v>
      </c>
      <c r="B125">
        <v>599.96391304347799</v>
      </c>
      <c r="C125" s="2">
        <v>4.8211000000000004</v>
      </c>
      <c r="D125">
        <v>4.4462999999999999</v>
      </c>
      <c r="E125" s="2">
        <v>6.03</v>
      </c>
      <c r="F125" s="2">
        <f>E125-Germany!E125</f>
        <v>0.70000000000000018</v>
      </c>
      <c r="G125" s="45">
        <v>32</v>
      </c>
      <c r="H125">
        <v>1713.6796666666601</v>
      </c>
      <c r="I125">
        <v>107.88</v>
      </c>
      <c r="J125">
        <v>22.8865433458555</v>
      </c>
      <c r="L125">
        <v>83.005216894027797</v>
      </c>
      <c r="O125" s="17">
        <v>49.2</v>
      </c>
      <c r="P125" s="17">
        <v>92.593311717213098</v>
      </c>
      <c r="R125" s="14">
        <v>4.3499999999999996</v>
      </c>
      <c r="S125" s="14">
        <f t="shared" si="1"/>
        <v>381.99936996135966</v>
      </c>
      <c r="T125" s="14"/>
      <c r="U125" s="47">
        <v>80232.804737214639</v>
      </c>
      <c r="V125" s="14">
        <v>2100338.66666666</v>
      </c>
      <c r="X125">
        <v>4.42</v>
      </c>
      <c r="Y125">
        <v>4.4552173913043402</v>
      </c>
    </row>
    <row r="126" spans="1:25">
      <c r="A126" s="1" t="s">
        <v>131</v>
      </c>
      <c r="B126">
        <v>604.999181818181</v>
      </c>
      <c r="C126" s="2">
        <v>4.7687999999999997</v>
      </c>
      <c r="D126">
        <v>4.4390000000000001</v>
      </c>
      <c r="E126" s="2">
        <v>5.65</v>
      </c>
      <c r="F126" s="2">
        <f>E126-Germany!E126</f>
        <v>0.54</v>
      </c>
      <c r="G126" s="45">
        <v>33</v>
      </c>
      <c r="H126">
        <v>1720.521</v>
      </c>
      <c r="I126">
        <v>106.9</v>
      </c>
      <c r="J126">
        <v>19.279383450818401</v>
      </c>
      <c r="L126">
        <v>82.391998763288697</v>
      </c>
      <c r="O126" s="17">
        <v>50</v>
      </c>
      <c r="P126" s="17">
        <v>91.378973202889</v>
      </c>
      <c r="R126" s="14">
        <v>4.3499999999999996</v>
      </c>
      <c r="S126" s="14">
        <f t="shared" si="1"/>
        <v>385.92774784574857</v>
      </c>
      <c r="T126" s="14"/>
      <c r="U126" s="47">
        <v>81133.590429611722</v>
      </c>
      <c r="V126" s="14">
        <v>2102300</v>
      </c>
      <c r="X126">
        <v>4.41</v>
      </c>
      <c r="Y126">
        <v>4.4456521739130404</v>
      </c>
    </row>
    <row r="127" spans="1:25">
      <c r="A127" s="1" t="s">
        <v>132</v>
      </c>
      <c r="B127">
        <v>656.95090000000005</v>
      </c>
      <c r="C127" s="2">
        <v>4.7080000000000002</v>
      </c>
      <c r="D127">
        <v>4.3620000000000001</v>
      </c>
      <c r="E127" s="2">
        <v>5.53</v>
      </c>
      <c r="F127" s="2">
        <f>E127-Germany!E127</f>
        <v>0.54</v>
      </c>
      <c r="G127" s="45">
        <v>32</v>
      </c>
      <c r="H127">
        <v>1736.5636666666601</v>
      </c>
      <c r="I127">
        <v>105.64</v>
      </c>
      <c r="J127">
        <v>9.1064928642682101</v>
      </c>
      <c r="L127">
        <v>82.299312483242204</v>
      </c>
      <c r="O127" s="17">
        <v>50</v>
      </c>
      <c r="P127" s="17">
        <v>91.277778326695397</v>
      </c>
      <c r="R127" s="14">
        <v>4.3499999999999996</v>
      </c>
      <c r="S127" s="14">
        <f t="shared" si="1"/>
        <v>367.34690273873184</v>
      </c>
      <c r="T127" s="14"/>
      <c r="U127" s="47">
        <v>77602.474019840389</v>
      </c>
      <c r="V127" s="14">
        <v>2112512</v>
      </c>
      <c r="X127">
        <v>4.33</v>
      </c>
      <c r="Y127">
        <v>4.3690476190476097</v>
      </c>
    </row>
    <row r="128" spans="1:25">
      <c r="A128" s="1" t="s">
        <v>133</v>
      </c>
      <c r="B128">
        <v>713.99950000000001</v>
      </c>
      <c r="C128" s="2">
        <v>4.6276000000000002</v>
      </c>
      <c r="D128">
        <v>4.5076999999999998</v>
      </c>
      <c r="E128" s="2">
        <v>5.35</v>
      </c>
      <c r="F128" s="2">
        <f>E128-Germany!E128</f>
        <v>0.44999999999999929</v>
      </c>
      <c r="G128" s="45">
        <v>27</v>
      </c>
      <c r="H128">
        <v>1752.60633333333</v>
      </c>
      <c r="I128">
        <v>107.28</v>
      </c>
      <c r="J128">
        <v>9.9172585598382899</v>
      </c>
      <c r="L128">
        <v>82.162381901250498</v>
      </c>
      <c r="O128" s="17">
        <v>49.8</v>
      </c>
      <c r="P128" s="17">
        <v>91.986142460051099</v>
      </c>
      <c r="R128" s="14">
        <v>4.3499999999999996</v>
      </c>
      <c r="S128" s="14">
        <f t="shared" si="1"/>
        <v>361.79203586602097</v>
      </c>
      <c r="T128" s="14"/>
      <c r="U128" s="47">
        <v>76798.463754166354</v>
      </c>
      <c r="V128" s="14">
        <v>2122724</v>
      </c>
      <c r="X128">
        <v>4.4800000000000004</v>
      </c>
      <c r="Y128">
        <v>4.5077272727272701</v>
      </c>
    </row>
    <row r="129" spans="1:25">
      <c r="A129" s="1" t="s">
        <v>134</v>
      </c>
      <c r="B129">
        <v>748.89772727272702</v>
      </c>
      <c r="C129" s="2">
        <v>4.6089000000000002</v>
      </c>
      <c r="D129">
        <v>4.5015000000000001</v>
      </c>
      <c r="E129" s="2">
        <v>5.21</v>
      </c>
      <c r="F129" s="2">
        <f>E129-Germany!E129</f>
        <v>0.30999999999999961</v>
      </c>
      <c r="G129" s="45">
        <v>27</v>
      </c>
      <c r="H129">
        <v>1768.6489999999999</v>
      </c>
      <c r="I129">
        <v>108.89</v>
      </c>
      <c r="J129">
        <v>16.317121273081298</v>
      </c>
      <c r="L129">
        <v>82.175188209089697</v>
      </c>
      <c r="O129" s="17">
        <v>51.2</v>
      </c>
      <c r="P129" s="17">
        <v>93.099286098181494</v>
      </c>
      <c r="R129" s="14">
        <v>4.3499999999999996</v>
      </c>
      <c r="S129" s="14">
        <f t="shared" si="1"/>
        <v>357.94312322004635</v>
      </c>
      <c r="T129" s="14"/>
      <c r="U129" s="47">
        <v>76346.97734684727</v>
      </c>
      <c r="V129" s="14">
        <v>2132936</v>
      </c>
      <c r="X129">
        <v>4.47</v>
      </c>
      <c r="Y129">
        <v>4.5013636363636298</v>
      </c>
    </row>
    <row r="130" spans="1:25">
      <c r="A130" s="1" t="s">
        <v>135</v>
      </c>
      <c r="B130">
        <v>764.587619047619</v>
      </c>
      <c r="C130" s="2">
        <v>4.6315</v>
      </c>
      <c r="D130">
        <v>4.5221</v>
      </c>
      <c r="E130" s="2">
        <v>5.2</v>
      </c>
      <c r="F130" s="2">
        <f>E130-Germany!E130</f>
        <v>0.24000000000000021</v>
      </c>
      <c r="G130" s="45">
        <v>27</v>
      </c>
      <c r="H130">
        <v>1771.9839999999999</v>
      </c>
      <c r="I130">
        <v>109.97</v>
      </c>
      <c r="J130">
        <v>12.9325292724767</v>
      </c>
      <c r="L130">
        <v>82.234733861336096</v>
      </c>
      <c r="O130" s="17">
        <v>50.3</v>
      </c>
      <c r="P130" s="17">
        <v>91.581362955276404</v>
      </c>
      <c r="R130" s="14">
        <v>4.3499999999999996</v>
      </c>
      <c r="S130" s="14">
        <f t="shared" si="1"/>
        <v>363.35113350577768</v>
      </c>
      <c r="T130" s="14"/>
      <c r="U130" s="47">
        <v>77583.07315387814</v>
      </c>
      <c r="V130" s="14">
        <v>2135209.3333333302</v>
      </c>
      <c r="X130">
        <v>4.49</v>
      </c>
      <c r="Y130">
        <v>4.5149999999999997</v>
      </c>
    </row>
    <row r="131" spans="1:25">
      <c r="A131" s="1" t="s">
        <v>136</v>
      </c>
      <c r="B131">
        <v>765.38454545454499</v>
      </c>
      <c r="C131" s="2">
        <v>4.3563000000000001</v>
      </c>
      <c r="D131">
        <v>4.2290000000000001</v>
      </c>
      <c r="E131" s="2">
        <v>4.97</v>
      </c>
      <c r="F131" s="2">
        <f>E131-Germany!E131</f>
        <v>0.16999999999999993</v>
      </c>
      <c r="G131" s="45">
        <v>29</v>
      </c>
      <c r="H131">
        <v>1775.319</v>
      </c>
      <c r="I131">
        <v>107.81</v>
      </c>
      <c r="J131">
        <v>17.715653798770099</v>
      </c>
      <c r="L131">
        <v>82.131604828716206</v>
      </c>
      <c r="O131" s="17">
        <v>50.1</v>
      </c>
      <c r="P131" s="17">
        <v>93.706455355343607</v>
      </c>
      <c r="R131" s="14">
        <v>4.0999999999999996</v>
      </c>
      <c r="S131" s="14">
        <f t="shared" si="1"/>
        <v>367.62868167202481</v>
      </c>
      <c r="T131" s="14"/>
      <c r="U131" s="47">
        <v>78579.993484346836</v>
      </c>
      <c r="V131" s="14">
        <v>2137482.66666666</v>
      </c>
      <c r="X131">
        <v>4.2</v>
      </c>
      <c r="Y131">
        <v>4.2327272727272698</v>
      </c>
    </row>
    <row r="132" spans="1:25">
      <c r="A132" s="1" t="s">
        <v>137</v>
      </c>
      <c r="B132">
        <v>799.80347826086904</v>
      </c>
      <c r="C132" s="2">
        <v>4.24</v>
      </c>
      <c r="D132">
        <v>4.1369999999999996</v>
      </c>
      <c r="E132" s="2">
        <v>4.88</v>
      </c>
      <c r="F132" s="2">
        <f>E132-Germany!E132</f>
        <v>0.20000000000000018</v>
      </c>
      <c r="G132" s="45">
        <v>28</v>
      </c>
      <c r="H132">
        <v>1778.654</v>
      </c>
      <c r="I132">
        <v>107.02</v>
      </c>
      <c r="J132">
        <v>13.604720579297799</v>
      </c>
      <c r="L132">
        <v>82.313582944323997</v>
      </c>
      <c r="O132" s="17">
        <v>50.7</v>
      </c>
      <c r="P132" s="17">
        <v>94.414819488699294</v>
      </c>
      <c r="R132" s="14">
        <v>4.0999999999999996</v>
      </c>
      <c r="S132" s="14">
        <f t="shared" si="1"/>
        <v>366.09554446981718</v>
      </c>
      <c r="T132" s="14"/>
      <c r="U132" s="47">
        <v>78335.513785255811</v>
      </c>
      <c r="V132" s="14">
        <v>2139756</v>
      </c>
      <c r="X132">
        <v>4.1100000000000003</v>
      </c>
      <c r="Y132">
        <v>4.1369565217391298</v>
      </c>
    </row>
    <row r="133" spans="1:25">
      <c r="A133" s="1" t="s">
        <v>138</v>
      </c>
      <c r="B133">
        <v>717.06952380952305</v>
      </c>
      <c r="C133" s="2">
        <v>4.3216000000000001</v>
      </c>
      <c r="D133">
        <v>4.2256999999999998</v>
      </c>
      <c r="E133" s="2">
        <v>4.8</v>
      </c>
      <c r="F133" s="2">
        <f>E133-Germany!E133</f>
        <v>0.37999999999999989</v>
      </c>
      <c r="G133" s="45">
        <v>37</v>
      </c>
      <c r="H133">
        <v>1782.2429999999999</v>
      </c>
      <c r="I133">
        <v>105.3</v>
      </c>
      <c r="J133">
        <v>24.7698399235904</v>
      </c>
      <c r="L133">
        <v>81.984843037725895</v>
      </c>
      <c r="O133" s="17">
        <v>51.1</v>
      </c>
      <c r="P133" s="17">
        <v>95.527963126829704</v>
      </c>
      <c r="R133" s="14">
        <v>4.0999999999999996</v>
      </c>
      <c r="S133" s="14">
        <f t="shared" si="1"/>
        <v>368.96594450289831</v>
      </c>
      <c r="T133" s="14"/>
      <c r="U133" s="47">
        <v>79447.665793275475</v>
      </c>
      <c r="V133" s="14">
        <v>2153252</v>
      </c>
      <c r="X133">
        <v>4.1900000000000004</v>
      </c>
      <c r="Y133">
        <v>4.2257142857142798</v>
      </c>
    </row>
    <row r="134" spans="1:25">
      <c r="A134" s="1" t="s">
        <v>139</v>
      </c>
      <c r="B134">
        <v>618.42499999999995</v>
      </c>
      <c r="C134" s="2">
        <v>4.3135000000000003</v>
      </c>
      <c r="D134">
        <v>4.2159000000000004</v>
      </c>
      <c r="E134" s="2">
        <v>4.76</v>
      </c>
      <c r="F134" s="2">
        <f>E134-Germany!E134</f>
        <v>0.70000000000000018</v>
      </c>
      <c r="G134" s="45">
        <v>43</v>
      </c>
      <c r="H134">
        <v>1785.8320000000001</v>
      </c>
      <c r="I134">
        <v>104.43</v>
      </c>
      <c r="J134">
        <v>27.509420877675201</v>
      </c>
      <c r="L134">
        <v>81.821010932868305</v>
      </c>
      <c r="O134" s="17">
        <v>51.1</v>
      </c>
      <c r="P134" s="17">
        <v>94.212429736312004</v>
      </c>
      <c r="R134" s="14">
        <v>4.0999999999999996</v>
      </c>
      <c r="S134" s="14">
        <f t="shared" si="1"/>
        <v>374.99308634496259</v>
      </c>
      <c r="T134" s="14"/>
      <c r="U134" s="47">
        <v>81251.551985177503</v>
      </c>
      <c r="V134" s="14">
        <v>2166748</v>
      </c>
      <c r="X134">
        <v>4.1900000000000004</v>
      </c>
      <c r="Y134">
        <v>4.2159090909090899</v>
      </c>
    </row>
    <row r="135" spans="1:25">
      <c r="A135" s="1" t="s">
        <v>140</v>
      </c>
      <c r="B135">
        <v>582.63772727272703</v>
      </c>
      <c r="C135" s="2">
        <v>4.2708000000000004</v>
      </c>
      <c r="D135">
        <v>4.1963999999999997</v>
      </c>
      <c r="E135" s="2">
        <v>4.72</v>
      </c>
      <c r="F135" s="2">
        <f>E135-Germany!E135</f>
        <v>0.66000000000000014</v>
      </c>
      <c r="G135" s="45">
        <v>43</v>
      </c>
      <c r="H135">
        <v>1789.421</v>
      </c>
      <c r="I135">
        <v>102.01</v>
      </c>
      <c r="J135">
        <v>45.926455152685897</v>
      </c>
      <c r="L135">
        <v>81.918996277886095</v>
      </c>
      <c r="O135" s="17">
        <v>51.7</v>
      </c>
      <c r="P135" s="17">
        <v>94.212429736312004</v>
      </c>
      <c r="R135" s="14">
        <v>4.0999999999999996</v>
      </c>
      <c r="S135" s="14">
        <f t="shared" ref="S135:S198" si="2">10000*U135/V135</f>
        <v>368.60537527504403</v>
      </c>
      <c r="T135" s="14"/>
      <c r="U135" s="47">
        <v>80364.965781116305</v>
      </c>
      <c r="V135" s="14">
        <v>2180244</v>
      </c>
      <c r="X135">
        <v>4.17</v>
      </c>
      <c r="Y135">
        <v>4.1963636363636301</v>
      </c>
    </row>
    <row r="136" spans="1:25">
      <c r="A136" s="1" t="s">
        <v>141</v>
      </c>
      <c r="B136">
        <v>662.97142857142796</v>
      </c>
      <c r="C136" s="2">
        <v>3.9016999999999999</v>
      </c>
      <c r="D136">
        <v>3.8248000000000002</v>
      </c>
      <c r="E136" s="2">
        <v>4.55</v>
      </c>
      <c r="F136" s="2">
        <f>E136-Germany!E136</f>
        <v>0.42999999999999972</v>
      </c>
      <c r="G136" s="45">
        <v>43</v>
      </c>
      <c r="H136">
        <v>1804.69</v>
      </c>
      <c r="I136">
        <v>101.82</v>
      </c>
      <c r="J136">
        <v>20.9756205523666</v>
      </c>
      <c r="L136">
        <v>81.919904651677498</v>
      </c>
      <c r="O136" s="17">
        <v>51.8</v>
      </c>
      <c r="P136" s="17">
        <v>94.718404117280301</v>
      </c>
      <c r="R136" s="14">
        <v>3.6</v>
      </c>
      <c r="S136" s="14">
        <f t="shared" si="2"/>
        <v>362.75683683922011</v>
      </c>
      <c r="T136" s="14"/>
      <c r="U136" s="47">
        <v>79392.477634849027</v>
      </c>
      <c r="V136" s="14">
        <v>2188586.66666666</v>
      </c>
      <c r="X136">
        <v>3.79</v>
      </c>
      <c r="Y136">
        <v>3.8247619047619001</v>
      </c>
    </row>
    <row r="137" spans="1:25">
      <c r="A137" s="1" t="s">
        <v>142</v>
      </c>
      <c r="B137">
        <v>688.672608695652</v>
      </c>
      <c r="C137" s="2">
        <v>3.6053000000000002</v>
      </c>
      <c r="D137">
        <v>3.4540000000000002</v>
      </c>
      <c r="E137" s="2">
        <v>4.25</v>
      </c>
      <c r="F137" s="2">
        <f>E137-Germany!E137</f>
        <v>0.39000000000000012</v>
      </c>
      <c r="G137" s="45">
        <v>48</v>
      </c>
      <c r="H137">
        <v>1819.9590000000001</v>
      </c>
      <c r="I137">
        <v>100.35</v>
      </c>
      <c r="J137">
        <v>28.605646902394898</v>
      </c>
      <c r="L137">
        <v>81.996214612366202</v>
      </c>
      <c r="O137" s="17">
        <v>51.3</v>
      </c>
      <c r="P137" s="17">
        <v>93.706455355343607</v>
      </c>
      <c r="R137" s="14">
        <v>3.4</v>
      </c>
      <c r="S137" s="14">
        <f t="shared" si="2"/>
        <v>381.04109379403258</v>
      </c>
      <c r="T137" s="14"/>
      <c r="U137" s="47">
        <v>83712.035616152687</v>
      </c>
      <c r="V137" s="14">
        <v>2196929.3333333302</v>
      </c>
      <c r="X137">
        <v>3.42</v>
      </c>
      <c r="Y137">
        <v>3.4486956521739098</v>
      </c>
    </row>
    <row r="138" spans="1:25">
      <c r="A138" s="1" t="s">
        <v>143</v>
      </c>
      <c r="B138">
        <v>714.66428571428503</v>
      </c>
      <c r="C138" s="2">
        <v>3.4222999999999999</v>
      </c>
      <c r="D138">
        <v>3.2713000000000001</v>
      </c>
      <c r="E138" s="2">
        <v>4.0199999999999996</v>
      </c>
      <c r="F138" s="2">
        <f>E138-Germany!E138</f>
        <v>0.3199999999999994</v>
      </c>
      <c r="G138" s="45">
        <v>46</v>
      </c>
      <c r="H138">
        <v>1835.2280000000001</v>
      </c>
      <c r="I138">
        <v>103.76</v>
      </c>
      <c r="J138">
        <v>17.7302787199359</v>
      </c>
      <c r="L138">
        <v>82.244986433213398</v>
      </c>
      <c r="O138" s="17">
        <v>51.9</v>
      </c>
      <c r="P138" s="17">
        <v>93.099286098181494</v>
      </c>
      <c r="R138" s="14">
        <v>3.4</v>
      </c>
      <c r="S138" s="14">
        <f t="shared" si="2"/>
        <v>385.53439187680073</v>
      </c>
      <c r="T138" s="14"/>
      <c r="U138" s="47">
        <v>85020.819944293602</v>
      </c>
      <c r="V138" s="14">
        <v>2205272</v>
      </c>
      <c r="X138">
        <v>3.27</v>
      </c>
      <c r="Y138">
        <v>3.2737500000000002</v>
      </c>
    </row>
    <row r="139" spans="1:25">
      <c r="A139" s="1" t="s">
        <v>144</v>
      </c>
      <c r="B139">
        <v>726.48450000000003</v>
      </c>
      <c r="C139" s="2">
        <v>3.3134999999999999</v>
      </c>
      <c r="D139">
        <v>3.1355</v>
      </c>
      <c r="E139" s="2">
        <v>4.18</v>
      </c>
      <c r="F139" s="2">
        <f>E139-Germany!E139</f>
        <v>0.32999999999999963</v>
      </c>
      <c r="G139" s="45">
        <v>36</v>
      </c>
      <c r="H139">
        <v>1843.53833333333</v>
      </c>
      <c r="I139">
        <v>104.84</v>
      </c>
      <c r="J139">
        <v>12.3957744207519</v>
      </c>
      <c r="L139">
        <v>82.230728625029698</v>
      </c>
      <c r="O139" s="17">
        <v>52.4</v>
      </c>
      <c r="P139" s="17">
        <v>94.516014364892996</v>
      </c>
      <c r="R139" s="14">
        <v>3.15</v>
      </c>
      <c r="S139" s="14">
        <f t="shared" si="2"/>
        <v>367.92353809000929</v>
      </c>
      <c r="T139" s="14"/>
      <c r="U139" s="47">
        <v>81374.433822915162</v>
      </c>
      <c r="V139" s="14">
        <v>2211721.3333333302</v>
      </c>
      <c r="X139">
        <v>3.14</v>
      </c>
      <c r="Y139">
        <v>3.1355</v>
      </c>
    </row>
    <row r="140" spans="1:25">
      <c r="A140" s="1" t="s">
        <v>145</v>
      </c>
      <c r="B140">
        <v>725.28565217391304</v>
      </c>
      <c r="C140" s="2">
        <v>3.226</v>
      </c>
      <c r="D140">
        <v>3.1341000000000001</v>
      </c>
      <c r="E140" s="2">
        <v>4.4400000000000004</v>
      </c>
      <c r="F140" s="2">
        <f>E140-Germany!E140</f>
        <v>0.40000000000000036</v>
      </c>
      <c r="G140" s="45">
        <v>41</v>
      </c>
      <c r="H140">
        <v>1851.8486666666599</v>
      </c>
      <c r="I140">
        <v>103.6</v>
      </c>
      <c r="J140">
        <v>15.277247114906499</v>
      </c>
      <c r="L140">
        <v>82.255583908104299</v>
      </c>
      <c r="O140" s="17">
        <v>53.3</v>
      </c>
      <c r="P140" s="17">
        <v>95.426768250636002</v>
      </c>
      <c r="R140" s="14">
        <v>2.9</v>
      </c>
      <c r="S140" s="14">
        <f t="shared" si="2"/>
        <v>368.20149580356235</v>
      </c>
      <c r="T140" s="14"/>
      <c r="U140" s="47">
        <v>81673.375741424927</v>
      </c>
      <c r="V140" s="14">
        <v>2218170.66666666</v>
      </c>
      <c r="X140">
        <v>3.13</v>
      </c>
      <c r="Y140">
        <v>3.1341304347826</v>
      </c>
    </row>
    <row r="141" spans="1:25">
      <c r="A141" s="1" t="s">
        <v>146</v>
      </c>
      <c r="B141">
        <v>770.53181818181804</v>
      </c>
      <c r="C141" s="2">
        <v>2.9878</v>
      </c>
      <c r="D141">
        <v>2.8690000000000002</v>
      </c>
      <c r="E141" s="2">
        <v>4.24</v>
      </c>
      <c r="F141" s="2">
        <f>E141-Germany!E141</f>
        <v>0.39000000000000012</v>
      </c>
      <c r="G141" s="45">
        <v>41</v>
      </c>
      <c r="H141">
        <v>1860.1590000000001</v>
      </c>
      <c r="I141">
        <v>103.21</v>
      </c>
      <c r="J141">
        <v>14.1697752593507</v>
      </c>
      <c r="L141">
        <v>82.237204248577896</v>
      </c>
      <c r="O141" s="17">
        <v>52.5</v>
      </c>
      <c r="P141" s="17">
        <v>93.807650231537195</v>
      </c>
      <c r="R141" s="14">
        <v>2.9</v>
      </c>
      <c r="S141" s="14">
        <f t="shared" si="2"/>
        <v>372.06802023016928</v>
      </c>
      <c r="T141" s="14"/>
      <c r="U141" s="47">
        <v>82770.995916443921</v>
      </c>
      <c r="V141" s="14">
        <v>2224620</v>
      </c>
      <c r="X141">
        <v>2.87</v>
      </c>
      <c r="Y141">
        <v>2.8709090909090902</v>
      </c>
    </row>
    <row r="142" spans="1:25">
      <c r="A142" s="1" t="s">
        <v>147</v>
      </c>
      <c r="B142">
        <v>779.499523809523</v>
      </c>
      <c r="C142" s="2">
        <v>3.1013000000000002</v>
      </c>
      <c r="D142">
        <v>2.9234</v>
      </c>
      <c r="E142" s="2">
        <v>4.5</v>
      </c>
      <c r="F142" s="2">
        <f>E142-Germany!E142</f>
        <v>0.49000000000000021</v>
      </c>
      <c r="G142" s="45">
        <v>38</v>
      </c>
      <c r="H142">
        <v>1864.6573333333299</v>
      </c>
      <c r="I142">
        <v>102.24</v>
      </c>
      <c r="J142">
        <v>11.797460560132</v>
      </c>
      <c r="L142">
        <v>82.271988364010696</v>
      </c>
      <c r="O142" s="17">
        <v>53</v>
      </c>
      <c r="P142" s="17">
        <v>94.819598993474003</v>
      </c>
      <c r="R142" s="14">
        <v>2.9</v>
      </c>
      <c r="S142" s="14">
        <f t="shared" si="2"/>
        <v>372.10241258045221</v>
      </c>
      <c r="T142" s="14"/>
      <c r="U142" s="47">
        <v>83101.731028902155</v>
      </c>
      <c r="V142" s="14">
        <v>2233302.66666666</v>
      </c>
      <c r="X142">
        <v>2.92</v>
      </c>
      <c r="Y142">
        <v>2.9242857142857099</v>
      </c>
    </row>
    <row r="143" spans="1:25">
      <c r="A143" s="1" t="s">
        <v>148</v>
      </c>
      <c r="B143">
        <v>816.51727272727203</v>
      </c>
      <c r="C143" s="2">
        <v>3.1233</v>
      </c>
      <c r="D143">
        <v>2.9689999999999999</v>
      </c>
      <c r="E143" s="2">
        <v>4.87</v>
      </c>
      <c r="F143" s="2">
        <f>E143-Germany!E143</f>
        <v>0.50999999999999979</v>
      </c>
      <c r="G143" s="45">
        <v>36</v>
      </c>
      <c r="H143">
        <v>1869.15566666666</v>
      </c>
      <c r="I143">
        <v>103.03</v>
      </c>
      <c r="J143">
        <v>10.956162259367799</v>
      </c>
      <c r="L143">
        <v>82.433222475820898</v>
      </c>
      <c r="O143" s="17">
        <v>53.1</v>
      </c>
      <c r="P143" s="17">
        <v>95.325573374442399</v>
      </c>
      <c r="R143" s="14">
        <v>2.9</v>
      </c>
      <c r="S143" s="14">
        <f t="shared" si="2"/>
        <v>376.39562904669685</v>
      </c>
      <c r="T143" s="14"/>
      <c r="U143" s="47">
        <v>84387.347985346714</v>
      </c>
      <c r="V143" s="14">
        <v>2241985.3333333302</v>
      </c>
      <c r="X143">
        <v>2.97</v>
      </c>
      <c r="Y143">
        <v>2.97</v>
      </c>
    </row>
    <row r="144" spans="1:25">
      <c r="A144" s="1" t="s">
        <v>149</v>
      </c>
      <c r="B144">
        <v>826.153636363636</v>
      </c>
      <c r="C144" s="2">
        <v>3.2279</v>
      </c>
      <c r="D144">
        <v>3.008</v>
      </c>
      <c r="E144" s="2">
        <v>5.26</v>
      </c>
      <c r="F144" s="2">
        <f>E144-Germany!E144</f>
        <v>0.58000000000000007</v>
      </c>
      <c r="G144" s="45">
        <v>55</v>
      </c>
      <c r="H144">
        <v>1873.654</v>
      </c>
      <c r="I144">
        <v>104.07</v>
      </c>
      <c r="J144">
        <v>13.5421736322083</v>
      </c>
      <c r="L144">
        <v>82.505408391474703</v>
      </c>
      <c r="O144" s="17">
        <v>53.7</v>
      </c>
      <c r="P144" s="17">
        <v>95.021988745861407</v>
      </c>
      <c r="R144" s="14">
        <v>2.9</v>
      </c>
      <c r="S144" s="14">
        <f t="shared" si="2"/>
        <v>376.36722742305562</v>
      </c>
      <c r="T144" s="14"/>
      <c r="U144" s="47">
        <v>84707.767500979375</v>
      </c>
      <c r="V144" s="14">
        <v>2250668</v>
      </c>
      <c r="X144">
        <v>3.01</v>
      </c>
      <c r="Y144">
        <v>3.0069565217391299</v>
      </c>
    </row>
    <row r="145" spans="1:25">
      <c r="A145" s="1" t="s">
        <v>150</v>
      </c>
      <c r="B145">
        <v>832.31545454545403</v>
      </c>
      <c r="C145" s="2">
        <v>3.2498999999999998</v>
      </c>
      <c r="D145">
        <v>3.0015999999999998</v>
      </c>
      <c r="E145" s="2">
        <v>5.49</v>
      </c>
      <c r="F145" s="2">
        <f>E145-Germany!E145</f>
        <v>0.61000000000000032</v>
      </c>
      <c r="G145" s="45">
        <v>66</v>
      </c>
      <c r="H145">
        <v>1880.99233333333</v>
      </c>
      <c r="I145">
        <v>104.36</v>
      </c>
      <c r="J145">
        <v>14.342292939942</v>
      </c>
      <c r="L145">
        <v>82.571059947726994</v>
      </c>
      <c r="O145" s="17">
        <v>53.9</v>
      </c>
      <c r="P145" s="17">
        <v>93.504065602956203</v>
      </c>
      <c r="R145" s="14">
        <v>2.9</v>
      </c>
      <c r="S145" s="14">
        <f t="shared" si="2"/>
        <v>379.70220668702717</v>
      </c>
      <c r="T145" s="14"/>
      <c r="U145" s="47">
        <v>86180.149193419275</v>
      </c>
      <c r="V145" s="14">
        <v>2269677.3333333302</v>
      </c>
      <c r="X145">
        <v>3</v>
      </c>
      <c r="Y145">
        <v>3.0015909090909001</v>
      </c>
    </row>
    <row r="146" spans="1:25">
      <c r="A146" s="1" t="s">
        <v>151</v>
      </c>
      <c r="B146">
        <v>843.15090909090895</v>
      </c>
      <c r="C146" s="2">
        <v>3.2202999999999999</v>
      </c>
      <c r="D146">
        <v>3.0472999999999999</v>
      </c>
      <c r="E146" s="2">
        <v>5.69</v>
      </c>
      <c r="F146" s="2">
        <f>E146-Germany!E146</f>
        <v>0.65000000000000036</v>
      </c>
      <c r="G146" s="45">
        <v>65</v>
      </c>
      <c r="H146">
        <v>1888.3306666666599</v>
      </c>
      <c r="I146">
        <v>104.92</v>
      </c>
      <c r="J146">
        <v>11.400128757264399</v>
      </c>
      <c r="L146">
        <v>82.666666557601403</v>
      </c>
      <c r="O146" s="17">
        <v>53.5</v>
      </c>
      <c r="P146" s="17">
        <v>96.742301641153801</v>
      </c>
      <c r="R146" s="14">
        <v>2.9</v>
      </c>
      <c r="S146" s="14">
        <f t="shared" si="2"/>
        <v>378.94090622077425</v>
      </c>
      <c r="T146" s="14"/>
      <c r="U146" s="47">
        <v>86727.69995220672</v>
      </c>
      <c r="V146" s="14">
        <v>2288686.66666666</v>
      </c>
      <c r="X146">
        <v>3.05</v>
      </c>
      <c r="Y146">
        <v>3.0472727272727198</v>
      </c>
    </row>
    <row r="147" spans="1:25">
      <c r="A147" s="1" t="s">
        <v>152</v>
      </c>
      <c r="B147">
        <v>860.76476190476205</v>
      </c>
      <c r="C147" s="2">
        <v>3.7448000000000001</v>
      </c>
      <c r="D147">
        <v>3.2319</v>
      </c>
      <c r="E147" s="2">
        <v>5.92</v>
      </c>
      <c r="F147" s="2">
        <f>E147-Germany!E147</f>
        <v>0.62999999999999989</v>
      </c>
      <c r="G147" s="45">
        <v>71</v>
      </c>
      <c r="H147">
        <v>1895.6690000000001</v>
      </c>
      <c r="I147">
        <v>104.24</v>
      </c>
      <c r="J147">
        <v>15.5097362816218</v>
      </c>
      <c r="L147">
        <v>82.715315840182797</v>
      </c>
      <c r="O147" s="17">
        <v>54.7</v>
      </c>
      <c r="P147" s="17">
        <v>96.742301641153801</v>
      </c>
      <c r="R147" s="14">
        <v>2.9</v>
      </c>
      <c r="S147" s="14">
        <f t="shared" si="2"/>
        <v>371.33520380672138</v>
      </c>
      <c r="T147" s="14"/>
      <c r="U147" s="47">
        <v>85692.876448395575</v>
      </c>
      <c r="V147" s="14">
        <v>2307696</v>
      </c>
      <c r="X147">
        <v>3.23</v>
      </c>
      <c r="Y147">
        <v>3.2349999999999999</v>
      </c>
    </row>
    <row r="148" spans="1:25">
      <c r="A148" s="1" t="s">
        <v>153</v>
      </c>
      <c r="B148">
        <v>987.99682727272705</v>
      </c>
      <c r="C148" s="2">
        <v>3.7164999999999999</v>
      </c>
      <c r="D148">
        <v>3.3824999999999998</v>
      </c>
      <c r="E148" s="2">
        <v>5.56</v>
      </c>
      <c r="F148" s="2">
        <f>E148-Germany!E148</f>
        <v>0.51999999999999957</v>
      </c>
      <c r="G148" s="45">
        <v>73</v>
      </c>
      <c r="H148">
        <v>1906.55866666666</v>
      </c>
      <c r="I148">
        <v>104.18</v>
      </c>
      <c r="J148">
        <v>14.992518611693001</v>
      </c>
      <c r="L148">
        <v>82.721758541683201</v>
      </c>
      <c r="O148" s="17">
        <v>55.1</v>
      </c>
      <c r="P148" s="17">
        <v>97.045886269734893</v>
      </c>
      <c r="R148" s="14">
        <v>3.25</v>
      </c>
      <c r="S148" s="14">
        <f t="shared" si="2"/>
        <v>377.46824738988204</v>
      </c>
      <c r="T148" s="14"/>
      <c r="U148" s="47">
        <v>87334.325107600234</v>
      </c>
      <c r="V148" s="14">
        <v>2313686.66666666</v>
      </c>
      <c r="X148">
        <v>3.38</v>
      </c>
      <c r="Y148">
        <v>3.3824999999999998</v>
      </c>
    </row>
    <row r="149" spans="1:25">
      <c r="A149" s="1" t="s">
        <v>154</v>
      </c>
      <c r="B149">
        <v>1132.57455</v>
      </c>
      <c r="C149" s="2">
        <v>3.6291000000000002</v>
      </c>
      <c r="D149">
        <v>3.4076</v>
      </c>
      <c r="E149" s="2">
        <v>5.59</v>
      </c>
      <c r="F149" s="2">
        <f>E149-Germany!E149</f>
        <v>0.4399999999999995</v>
      </c>
      <c r="G149" s="45">
        <v>69</v>
      </c>
      <c r="H149">
        <v>1917.4483333333301</v>
      </c>
      <c r="I149">
        <v>103.76</v>
      </c>
      <c r="J149">
        <v>21.283578653389501</v>
      </c>
      <c r="L149">
        <v>83.070170895427694</v>
      </c>
      <c r="O149" s="17">
        <v>56.1</v>
      </c>
      <c r="P149" s="17">
        <v>96.641106764960199</v>
      </c>
      <c r="R149" s="14">
        <v>3.25</v>
      </c>
      <c r="S149" s="14">
        <f t="shared" si="2"/>
        <v>411.31145261904817</v>
      </c>
      <c r="T149" s="14"/>
      <c r="U149" s="47">
        <v>95410.985358081205</v>
      </c>
      <c r="V149" s="14">
        <v>2319677.3333333302</v>
      </c>
      <c r="X149">
        <v>3.41</v>
      </c>
      <c r="Y149">
        <v>3.4143478260869502</v>
      </c>
    </row>
    <row r="150" spans="1:25">
      <c r="A150" s="1" t="s">
        <v>155</v>
      </c>
      <c r="B150">
        <v>1203.42237619047</v>
      </c>
      <c r="C150" s="2">
        <v>3.7054999999999998</v>
      </c>
      <c r="D150">
        <v>3.5739999999999998</v>
      </c>
      <c r="E150" s="2">
        <v>5.95</v>
      </c>
      <c r="F150" s="2">
        <f>E150-Germany!E150</f>
        <v>0.41000000000000014</v>
      </c>
      <c r="G150" s="45">
        <v>72</v>
      </c>
      <c r="H150">
        <v>1928.338</v>
      </c>
      <c r="I150">
        <v>103.64</v>
      </c>
      <c r="J150">
        <v>22.014714914889499</v>
      </c>
      <c r="L150">
        <v>82.675996248412503</v>
      </c>
      <c r="O150" s="17">
        <v>55.8</v>
      </c>
      <c r="P150" s="17">
        <v>92.892258978418397</v>
      </c>
      <c r="R150" s="14">
        <v>3.25</v>
      </c>
      <c r="S150" s="14">
        <f t="shared" si="2"/>
        <v>415.94232319371065</v>
      </c>
      <c r="T150" s="14"/>
      <c r="U150" s="47">
        <v>96734.375089727066</v>
      </c>
      <c r="V150" s="14">
        <v>2325668</v>
      </c>
      <c r="X150">
        <v>3.57</v>
      </c>
      <c r="Y150">
        <v>3.5714285714285698</v>
      </c>
    </row>
    <row r="151" spans="1:25">
      <c r="A151" s="1" t="s">
        <v>156</v>
      </c>
      <c r="B151">
        <v>1358.6962000000001</v>
      </c>
      <c r="C151" s="2">
        <v>4.1021000000000001</v>
      </c>
      <c r="D151">
        <v>3.899</v>
      </c>
      <c r="E151" s="2">
        <v>5.9</v>
      </c>
      <c r="F151" s="2">
        <f>E151-Germany!E151</f>
        <v>0.39000000000000057</v>
      </c>
      <c r="G151" s="45">
        <v>72</v>
      </c>
      <c r="H151">
        <v>1936.1420000000001</v>
      </c>
      <c r="I151">
        <v>104.13</v>
      </c>
      <c r="J151">
        <v>20.923202053388</v>
      </c>
      <c r="L151">
        <v>83.005569011765203</v>
      </c>
      <c r="O151" s="17">
        <v>56.2</v>
      </c>
      <c r="P151" s="17">
        <v>97.791850679109999</v>
      </c>
      <c r="R151" s="14">
        <v>3.75</v>
      </c>
      <c r="S151" s="14">
        <f t="shared" si="2"/>
        <v>382.27563642538541</v>
      </c>
      <c r="T151" s="14"/>
      <c r="U151" s="47">
        <v>89783.243804175436</v>
      </c>
      <c r="V151" s="14">
        <v>2348652</v>
      </c>
      <c r="X151">
        <v>3.9</v>
      </c>
      <c r="Y151">
        <v>3.8990476190476202</v>
      </c>
    </row>
    <row r="152" spans="1:25">
      <c r="A152" s="1" t="s">
        <v>157</v>
      </c>
      <c r="B152">
        <v>1468.36303913043</v>
      </c>
      <c r="C152" s="2">
        <v>4.1536999999999997</v>
      </c>
      <c r="D152">
        <v>4.0648</v>
      </c>
      <c r="E152" s="2">
        <v>5.51</v>
      </c>
      <c r="F152" s="2">
        <f>E152-Germany!E152</f>
        <v>0.17999999999999972</v>
      </c>
      <c r="G152" s="45">
        <v>78</v>
      </c>
      <c r="H152">
        <v>1943.9459999999999</v>
      </c>
      <c r="I152">
        <v>104.93</v>
      </c>
      <c r="J152">
        <v>24.673996498416301</v>
      </c>
      <c r="L152">
        <v>83.054541406238698</v>
      </c>
      <c r="O152" s="17">
        <v>56.9</v>
      </c>
      <c r="P152" s="17">
        <v>98.391800683276401</v>
      </c>
      <c r="R152" s="14">
        <v>3.75</v>
      </c>
      <c r="S152" s="14">
        <f t="shared" si="2"/>
        <v>374.92931899310207</v>
      </c>
      <c r="T152" s="14"/>
      <c r="U152" s="47">
        <v>88919.587037952457</v>
      </c>
      <c r="V152" s="14">
        <v>2371636</v>
      </c>
      <c r="X152">
        <v>4.0599999999999996</v>
      </c>
      <c r="Y152">
        <v>4.0647826086956496</v>
      </c>
    </row>
    <row r="153" spans="1:25">
      <c r="A153" s="1" t="s">
        <v>158</v>
      </c>
      <c r="B153">
        <v>1359.7477833333301</v>
      </c>
      <c r="C153" s="2">
        <v>4.1280000000000001</v>
      </c>
      <c r="D153">
        <v>3.9861</v>
      </c>
      <c r="E153" s="2">
        <v>5.42</v>
      </c>
      <c r="F153" s="2">
        <f>E153-Germany!E153</f>
        <v>0.20000000000000018</v>
      </c>
      <c r="G153" s="45">
        <v>85</v>
      </c>
      <c r="H153">
        <v>1951.75</v>
      </c>
      <c r="I153">
        <v>105.7</v>
      </c>
      <c r="J153">
        <v>29.291003086460101</v>
      </c>
      <c r="L153">
        <v>82.793046303767099</v>
      </c>
      <c r="O153" s="17">
        <v>57</v>
      </c>
      <c r="P153" s="17">
        <v>99.291725689525805</v>
      </c>
      <c r="R153" s="14">
        <v>3.75</v>
      </c>
      <c r="S153" s="14">
        <f t="shared" si="2"/>
        <v>373.13167327022006</v>
      </c>
      <c r="T153" s="14"/>
      <c r="U153" s="47">
        <v>89350.856744633435</v>
      </c>
      <c r="V153" s="14">
        <v>2394620</v>
      </c>
      <c r="X153">
        <v>3.99</v>
      </c>
      <c r="Y153">
        <v>3.9861111111111098</v>
      </c>
    </row>
    <row r="154" spans="1:25">
      <c r="A154" s="1" t="s">
        <v>159</v>
      </c>
      <c r="B154">
        <v>1383.4986363636301</v>
      </c>
      <c r="C154" s="2">
        <v>4.0830000000000002</v>
      </c>
      <c r="D154">
        <v>3.96</v>
      </c>
      <c r="E154" s="2">
        <v>5.34</v>
      </c>
      <c r="F154" s="2">
        <f>E154-Germany!E154</f>
        <v>-4.0000000000000036E-2</v>
      </c>
      <c r="G154" s="45">
        <v>97</v>
      </c>
      <c r="H154">
        <v>1964.19033333333</v>
      </c>
      <c r="I154">
        <v>105.23</v>
      </c>
      <c r="J154">
        <v>30.063071569186398</v>
      </c>
      <c r="L154">
        <v>83.047557933695003</v>
      </c>
      <c r="O154" s="17">
        <v>58.6</v>
      </c>
      <c r="P154" s="17">
        <v>101.19156736938599</v>
      </c>
      <c r="R154" s="14">
        <v>3.75</v>
      </c>
      <c r="S154" s="14">
        <f t="shared" si="2"/>
        <v>371.43094204663805</v>
      </c>
      <c r="T154" s="14"/>
      <c r="U154" s="47">
        <v>89384.410486392982</v>
      </c>
      <c r="V154" s="14">
        <v>2406488</v>
      </c>
      <c r="X154">
        <v>3.96</v>
      </c>
      <c r="Y154">
        <v>3.96347826086956</v>
      </c>
    </row>
    <row r="155" spans="1:25">
      <c r="A155" s="1" t="s">
        <v>160</v>
      </c>
      <c r="B155">
        <v>1367.96272727272</v>
      </c>
      <c r="C155" s="2">
        <v>4.0346000000000002</v>
      </c>
      <c r="D155">
        <v>3.9416000000000002</v>
      </c>
      <c r="E155" s="2">
        <v>5.13</v>
      </c>
      <c r="F155" s="2">
        <f>E155-Germany!E155</f>
        <v>-6.0000000000000497E-2</v>
      </c>
      <c r="G155" s="45">
        <v>101</v>
      </c>
      <c r="H155">
        <v>1976.6306666666601</v>
      </c>
      <c r="I155">
        <v>105.83</v>
      </c>
      <c r="J155">
        <v>24.909092726696699</v>
      </c>
      <c r="L155">
        <v>83.1047160619826</v>
      </c>
      <c r="O155" s="17">
        <v>56.7</v>
      </c>
      <c r="P155" s="17">
        <v>104.19131739021699</v>
      </c>
      <c r="R155" s="14">
        <v>3.75</v>
      </c>
      <c r="S155" s="14">
        <f t="shared" si="2"/>
        <v>368.87863485691435</v>
      </c>
      <c r="T155" s="14"/>
      <c r="U155" s="47">
        <v>89207.985987802793</v>
      </c>
      <c r="V155" s="14">
        <v>2418356</v>
      </c>
      <c r="X155">
        <v>3.94</v>
      </c>
      <c r="Y155">
        <v>3.94</v>
      </c>
    </row>
    <row r="156" spans="1:25">
      <c r="A156" s="1" t="s">
        <v>161</v>
      </c>
      <c r="B156">
        <v>1366.72856190476</v>
      </c>
      <c r="C156" s="2">
        <v>4.1877000000000004</v>
      </c>
      <c r="D156">
        <v>4.0274000000000001</v>
      </c>
      <c r="E156" s="2">
        <v>5.31</v>
      </c>
      <c r="F156" s="2">
        <f>E156-Germany!E156</f>
        <v>4.0000000000000036E-2</v>
      </c>
      <c r="G156" s="45">
        <v>99</v>
      </c>
      <c r="H156">
        <v>1989.0709999999999</v>
      </c>
      <c r="I156">
        <v>104.39</v>
      </c>
      <c r="J156">
        <v>22.7650012947819</v>
      </c>
      <c r="L156">
        <v>83.191668886989206</v>
      </c>
      <c r="O156" s="17">
        <v>57.3</v>
      </c>
      <c r="P156" s="17">
        <v>100.491625697858</v>
      </c>
      <c r="R156" s="14">
        <v>3.75</v>
      </c>
      <c r="S156" s="14">
        <f t="shared" si="2"/>
        <v>365.36652504842249</v>
      </c>
      <c r="T156" s="14"/>
      <c r="U156" s="47">
        <v>88792.249796927747</v>
      </c>
      <c r="V156" s="14">
        <v>2430224</v>
      </c>
      <c r="X156">
        <v>4.03</v>
      </c>
      <c r="Y156">
        <v>4.0273809523809501</v>
      </c>
    </row>
    <row r="157" spans="1:25">
      <c r="A157" s="1" t="s">
        <v>162</v>
      </c>
      <c r="B157">
        <v>1302.2512999999999</v>
      </c>
      <c r="C157" s="2">
        <v>4.1101999999999999</v>
      </c>
      <c r="D157">
        <v>4.0019999999999998</v>
      </c>
      <c r="E157" s="2">
        <v>5.31</v>
      </c>
      <c r="F157" s="2">
        <f>E157-Germany!E157</f>
        <v>9.9999999999999645E-2</v>
      </c>
      <c r="G157" s="45">
        <v>97</v>
      </c>
      <c r="H157">
        <v>1997.1496666666601</v>
      </c>
      <c r="I157">
        <v>103.3</v>
      </c>
      <c r="J157">
        <v>15.1913267522312</v>
      </c>
      <c r="L157">
        <v>83.295777541072894</v>
      </c>
      <c r="O157" s="17">
        <v>57.2</v>
      </c>
      <c r="P157" s="17">
        <v>102.79143404716299</v>
      </c>
      <c r="R157" s="14">
        <v>3.75</v>
      </c>
      <c r="S157" s="14">
        <f t="shared" si="2"/>
        <v>365.64287149428395</v>
      </c>
      <c r="T157" s="14"/>
      <c r="U157" s="47">
        <v>88805.19552368547</v>
      </c>
      <c r="V157" s="14">
        <v>2428741.3333333302</v>
      </c>
      <c r="X157">
        <v>4</v>
      </c>
      <c r="Y157">
        <v>4.00195652173913</v>
      </c>
    </row>
    <row r="158" spans="1:25">
      <c r="A158" s="1" t="s">
        <v>163</v>
      </c>
      <c r="B158">
        <v>1301.23048095238</v>
      </c>
      <c r="C158" s="2">
        <v>4.0683999999999996</v>
      </c>
      <c r="D158">
        <v>3.9447999999999999</v>
      </c>
      <c r="E158" s="2">
        <v>5.26</v>
      </c>
      <c r="F158" s="2">
        <f>E158-Germany!E158</f>
        <v>0</v>
      </c>
      <c r="G158" s="45">
        <v>97</v>
      </c>
      <c r="H158">
        <v>2005.2283333333301</v>
      </c>
      <c r="I158">
        <v>102.04</v>
      </c>
      <c r="J158">
        <v>17.082901709005299</v>
      </c>
      <c r="L158">
        <v>83.400521685226096</v>
      </c>
      <c r="O158" s="17">
        <v>57.5</v>
      </c>
      <c r="P158" s="17">
        <v>102.891425714524</v>
      </c>
      <c r="R158" s="14">
        <v>3.75</v>
      </c>
      <c r="S158" s="14">
        <f t="shared" si="2"/>
        <v>368.59298128141944</v>
      </c>
      <c r="T158" s="14"/>
      <c r="U158" s="47">
        <v>89467.05082878274</v>
      </c>
      <c r="V158" s="14">
        <v>2427258.66666666</v>
      </c>
      <c r="X158">
        <v>3.94</v>
      </c>
      <c r="Y158">
        <v>3.9447619047618998</v>
      </c>
    </row>
    <row r="159" spans="1:25">
      <c r="A159" s="1" t="s">
        <v>164</v>
      </c>
      <c r="B159">
        <v>1178.28955</v>
      </c>
      <c r="C159" s="2">
        <v>4.0294999999999996</v>
      </c>
      <c r="D159">
        <v>3.9876999999999998</v>
      </c>
      <c r="E159" s="2">
        <v>5.23</v>
      </c>
      <c r="F159" s="2">
        <f>E159-Germany!E159</f>
        <v>2.0000000000000462E-2</v>
      </c>
      <c r="G159" s="45">
        <v>112</v>
      </c>
      <c r="H159">
        <v>2013.307</v>
      </c>
      <c r="I159">
        <v>100.06</v>
      </c>
      <c r="J159">
        <v>28.980471667560799</v>
      </c>
      <c r="L159">
        <v>83.556694077928995</v>
      </c>
      <c r="O159" s="17">
        <v>56.9</v>
      </c>
      <c r="P159" s="17">
        <v>103.291392383968</v>
      </c>
      <c r="R159" s="14">
        <v>3.75</v>
      </c>
      <c r="S159" s="14">
        <f t="shared" si="2"/>
        <v>372.51341684559583</v>
      </c>
      <c r="T159" s="14"/>
      <c r="U159" s="47">
        <v>90363.410626204204</v>
      </c>
      <c r="V159" s="14">
        <v>2425776</v>
      </c>
      <c r="X159">
        <v>3.99</v>
      </c>
      <c r="Y159">
        <v>3.9877272727272701</v>
      </c>
    </row>
    <row r="160" spans="1:25">
      <c r="A160" s="1" t="s">
        <v>165</v>
      </c>
      <c r="B160">
        <v>1137.2981863636301</v>
      </c>
      <c r="C160" s="2">
        <v>4.0256999999999996</v>
      </c>
      <c r="D160">
        <v>4</v>
      </c>
      <c r="E160" s="2">
        <v>5.13</v>
      </c>
      <c r="F160" s="2">
        <f>E160-Germany!E160</f>
        <v>-2.0000000000000462E-2</v>
      </c>
      <c r="G160" s="45">
        <v>125</v>
      </c>
      <c r="H160">
        <v>2037.36566666666</v>
      </c>
      <c r="I160">
        <v>99.21</v>
      </c>
      <c r="J160">
        <v>18.459054227639299</v>
      </c>
      <c r="L160">
        <v>83.8636677906279</v>
      </c>
      <c r="O160" s="17">
        <v>57.9</v>
      </c>
      <c r="P160" s="17">
        <v>106.691109074244</v>
      </c>
      <c r="R160" s="14">
        <v>3.75</v>
      </c>
      <c r="S160" s="14">
        <f t="shared" si="2"/>
        <v>373.26506317692258</v>
      </c>
      <c r="T160" s="14"/>
      <c r="U160" s="47">
        <v>90870.434025594848</v>
      </c>
      <c r="V160" s="14">
        <v>2434474.66666666</v>
      </c>
      <c r="X160">
        <v>4</v>
      </c>
      <c r="Y160">
        <v>4</v>
      </c>
    </row>
    <row r="161" spans="1:25">
      <c r="A161" s="1" t="s">
        <v>166</v>
      </c>
      <c r="B161">
        <v>1100.0268315789399</v>
      </c>
      <c r="C161" s="2">
        <v>4.1412000000000004</v>
      </c>
      <c r="D161">
        <v>4.0678999999999998</v>
      </c>
      <c r="E161" s="2">
        <v>4.92</v>
      </c>
      <c r="F161" s="2">
        <f>E161-Germany!E161</f>
        <v>3.0000000000000249E-2</v>
      </c>
      <c r="G161" s="45">
        <v>121</v>
      </c>
      <c r="H161">
        <v>2061.4243333333302</v>
      </c>
      <c r="I161">
        <v>100.48</v>
      </c>
      <c r="J161">
        <v>24.002831470278899</v>
      </c>
      <c r="L161">
        <v>83.876719778042698</v>
      </c>
      <c r="O161" s="17">
        <v>58.5</v>
      </c>
      <c r="P161" s="17">
        <v>101.091575702025</v>
      </c>
      <c r="R161" s="14">
        <v>4</v>
      </c>
      <c r="S161" s="14">
        <f t="shared" si="2"/>
        <v>385.56746954133098</v>
      </c>
      <c r="T161" s="14"/>
      <c r="U161" s="47">
        <v>94200.815978419094</v>
      </c>
      <c r="V161" s="14">
        <v>2443173.3333333302</v>
      </c>
      <c r="X161">
        <v>4.07</v>
      </c>
      <c r="Y161">
        <v>4.0678947368421001</v>
      </c>
    </row>
    <row r="162" spans="1:25">
      <c r="A162" s="1" t="s">
        <v>167</v>
      </c>
      <c r="B162">
        <v>1075.76545454545</v>
      </c>
      <c r="C162" s="2">
        <v>4.1429999999999998</v>
      </c>
      <c r="D162">
        <v>4.0667999999999997</v>
      </c>
      <c r="E162" s="2">
        <v>4.8899999999999997</v>
      </c>
      <c r="F162" s="2">
        <f>E162-Germany!E162</f>
        <v>8.9999999999999858E-2</v>
      </c>
      <c r="G162" s="45">
        <v>109</v>
      </c>
      <c r="H162">
        <v>2085.4830000000002</v>
      </c>
      <c r="I162">
        <v>99.5</v>
      </c>
      <c r="J162">
        <v>30.432197726620501</v>
      </c>
      <c r="L162">
        <v>83.941861430618403</v>
      </c>
      <c r="O162" s="17">
        <v>58.5</v>
      </c>
      <c r="P162" s="17">
        <v>102.091492375635</v>
      </c>
      <c r="R162" s="14">
        <v>4</v>
      </c>
      <c r="S162" s="14">
        <f t="shared" si="2"/>
        <v>386.34820177922057</v>
      </c>
      <c r="T162" s="14"/>
      <c r="U162" s="47">
        <v>94727.633819282113</v>
      </c>
      <c r="V162" s="14">
        <v>2451872</v>
      </c>
      <c r="X162">
        <v>4.07</v>
      </c>
      <c r="Y162">
        <v>4.0668181818181797</v>
      </c>
    </row>
    <row r="163" spans="1:25">
      <c r="A163" s="1" t="s">
        <v>168</v>
      </c>
      <c r="B163">
        <v>1014.670495</v>
      </c>
      <c r="C163" s="2">
        <v>4.1223999999999998</v>
      </c>
      <c r="D163">
        <v>4.0125000000000002</v>
      </c>
      <c r="E163" s="2">
        <v>4.8600000000000003</v>
      </c>
      <c r="F163" s="2">
        <f>E163-Germany!E163</f>
        <v>8.0000000000000071E-2</v>
      </c>
      <c r="G163" s="45">
        <v>117</v>
      </c>
      <c r="H163">
        <v>2083.4169999999999</v>
      </c>
      <c r="I163">
        <v>98.23</v>
      </c>
      <c r="J163">
        <v>21.879743800677101</v>
      </c>
      <c r="L163">
        <v>84.159294756650894</v>
      </c>
      <c r="O163" s="17">
        <v>58.8</v>
      </c>
      <c r="P163" s="17">
        <v>100.991584034664</v>
      </c>
      <c r="R163" s="14">
        <v>4</v>
      </c>
      <c r="S163" s="14">
        <f t="shared" si="2"/>
        <v>371.89134657972528</v>
      </c>
      <c r="T163" s="14"/>
      <c r="U163" s="47">
        <v>91663.927861509321</v>
      </c>
      <c r="V163" s="14">
        <v>2464804</v>
      </c>
      <c r="X163">
        <v>4.0999999999999996</v>
      </c>
      <c r="Y163">
        <v>4.0125000000000002</v>
      </c>
    </row>
    <row r="164" spans="1:25">
      <c r="A164" s="1" t="s">
        <v>169</v>
      </c>
      <c r="B164">
        <v>905.60681818181797</v>
      </c>
      <c r="C164" s="2">
        <v>4.0848000000000004</v>
      </c>
      <c r="D164">
        <v>4.0609000000000002</v>
      </c>
      <c r="E164" s="2">
        <v>4.75</v>
      </c>
      <c r="F164" s="2">
        <f>E164-Germany!E164</f>
        <v>8.0000000000000071E-2</v>
      </c>
      <c r="G164" s="45">
        <v>125</v>
      </c>
      <c r="H164">
        <v>2081.3510000000001</v>
      </c>
      <c r="I164">
        <v>96.57</v>
      </c>
      <c r="J164">
        <v>36.143498819023101</v>
      </c>
      <c r="L164">
        <v>84.367686171331499</v>
      </c>
      <c r="O164" s="17">
        <v>58.8</v>
      </c>
      <c r="P164" s="17">
        <v>101.391550704108</v>
      </c>
      <c r="R164" s="14">
        <v>4</v>
      </c>
      <c r="S164" s="14">
        <f t="shared" si="2"/>
        <v>371.08329973482057</v>
      </c>
      <c r="T164" s="14"/>
      <c r="U164" s="47">
        <v>91944.645075175533</v>
      </c>
      <c r="V164" s="14">
        <v>2477736</v>
      </c>
      <c r="X164">
        <v>4.0599999999999996</v>
      </c>
      <c r="Y164">
        <v>4.0609090909090897</v>
      </c>
    </row>
    <row r="165" spans="1:25">
      <c r="A165" s="1" t="s">
        <v>170</v>
      </c>
      <c r="B165">
        <v>866.17578947368395</v>
      </c>
      <c r="C165" s="2">
        <v>4.0644</v>
      </c>
      <c r="D165">
        <v>3.9437000000000002</v>
      </c>
      <c r="E165" s="2">
        <v>4.93</v>
      </c>
      <c r="F165" s="2">
        <f>E165-Germany!E165</f>
        <v>9.9999999999999645E-2</v>
      </c>
      <c r="G165" s="45">
        <v>114</v>
      </c>
      <c r="H165">
        <v>2079.2849999999999</v>
      </c>
      <c r="I165">
        <v>96.31</v>
      </c>
      <c r="J165">
        <v>34.423767114455202</v>
      </c>
      <c r="L165">
        <v>84.887093238042894</v>
      </c>
      <c r="O165" s="17">
        <v>58.4</v>
      </c>
      <c r="P165" s="17">
        <v>96.491959003416397</v>
      </c>
      <c r="R165" s="14">
        <v>4</v>
      </c>
      <c r="S165" s="14">
        <f t="shared" si="2"/>
        <v>372.6441954160552</v>
      </c>
      <c r="T165" s="14"/>
      <c r="U165" s="47">
        <v>92813.297290851537</v>
      </c>
      <c r="V165" s="14">
        <v>2490668</v>
      </c>
      <c r="X165">
        <v>3.94</v>
      </c>
      <c r="Y165">
        <v>3.9436842105263099</v>
      </c>
    </row>
    <row r="166" spans="1:25">
      <c r="A166" s="1" t="s">
        <v>171</v>
      </c>
      <c r="B166">
        <v>932.91304347825997</v>
      </c>
      <c r="C166" s="2">
        <v>4.1128</v>
      </c>
      <c r="D166">
        <v>4.0071000000000003</v>
      </c>
      <c r="E166" s="2">
        <v>5.27</v>
      </c>
      <c r="F166" s="2">
        <f>E166-Germany!E166</f>
        <v>0.21999999999999975</v>
      </c>
      <c r="G166" s="45">
        <v>107</v>
      </c>
      <c r="H166">
        <v>2088.5203333333302</v>
      </c>
      <c r="I166">
        <v>96.05</v>
      </c>
      <c r="J166">
        <v>16.878505003331501</v>
      </c>
      <c r="L166">
        <v>85.380499102338206</v>
      </c>
      <c r="O166" s="17">
        <v>58.9</v>
      </c>
      <c r="P166" s="17">
        <v>100.391634030497</v>
      </c>
      <c r="R166" s="14">
        <v>4</v>
      </c>
      <c r="S166" s="14">
        <f t="shared" si="2"/>
        <v>376.68607376549664</v>
      </c>
      <c r="T166" s="14"/>
      <c r="U166" s="47">
        <v>93757.314434661632</v>
      </c>
      <c r="V166" s="14">
        <v>2489004</v>
      </c>
      <c r="X166">
        <v>4.01</v>
      </c>
      <c r="Y166">
        <v>4.00739130434782</v>
      </c>
    </row>
    <row r="167" spans="1:25">
      <c r="A167" s="1" t="s">
        <v>172</v>
      </c>
      <c r="B167">
        <v>879.85714285714198</v>
      </c>
      <c r="C167" s="2">
        <v>4.3377999999999997</v>
      </c>
      <c r="D167">
        <v>4.1746999999999996</v>
      </c>
      <c r="E167" s="2">
        <v>5.38</v>
      </c>
      <c r="F167" s="2">
        <f>E167-Germany!E167</f>
        <v>0.37999999999999989</v>
      </c>
      <c r="G167" s="45">
        <v>108</v>
      </c>
      <c r="H167">
        <v>2097.7556666666601</v>
      </c>
      <c r="I167">
        <v>93.83</v>
      </c>
      <c r="J167">
        <v>17.5628322824168</v>
      </c>
      <c r="L167">
        <v>85.379568117315102</v>
      </c>
      <c r="O167" s="17">
        <v>58.8</v>
      </c>
      <c r="P167" s="17">
        <v>99.691692358970002</v>
      </c>
      <c r="R167" s="14">
        <v>4</v>
      </c>
      <c r="S167" s="14">
        <f t="shared" si="2"/>
        <v>380.46119754777266</v>
      </c>
      <c r="T167" s="14"/>
      <c r="U167" s="47">
        <v>94633.635510847686</v>
      </c>
      <c r="V167" s="14">
        <v>2487340</v>
      </c>
      <c r="X167">
        <v>4.17</v>
      </c>
      <c r="Y167">
        <v>4.1719047619047602</v>
      </c>
    </row>
    <row r="168" spans="1:25">
      <c r="A168" s="1" t="s">
        <v>173</v>
      </c>
      <c r="B168">
        <v>836.86818181818103</v>
      </c>
      <c r="C168" s="2">
        <v>4.4531999999999998</v>
      </c>
      <c r="D168">
        <v>4.3113999999999999</v>
      </c>
      <c r="E168" s="2">
        <v>5.42</v>
      </c>
      <c r="F168" s="2">
        <f>E168-Germany!E168</f>
        <v>0.40000000000000036</v>
      </c>
      <c r="G168" s="45">
        <v>109</v>
      </c>
      <c r="H168">
        <v>2106.991</v>
      </c>
      <c r="I168">
        <v>93.63</v>
      </c>
      <c r="J168">
        <v>21.6067956041515</v>
      </c>
      <c r="L168">
        <v>85.449610981245101</v>
      </c>
      <c r="O168" s="17">
        <v>58.8</v>
      </c>
      <c r="P168" s="17">
        <v>99.291725689525805</v>
      </c>
      <c r="R168" s="14">
        <v>4.25</v>
      </c>
      <c r="S168" s="14">
        <f t="shared" si="2"/>
        <v>381.11163389620151</v>
      </c>
      <c r="T168" s="14"/>
      <c r="U168" s="47">
        <v>94732.004169657463</v>
      </c>
      <c r="V168" s="14">
        <v>2485676</v>
      </c>
      <c r="X168">
        <v>4.3099999999999996</v>
      </c>
      <c r="Y168">
        <v>4.3113636363636303</v>
      </c>
    </row>
    <row r="169" spans="1:25">
      <c r="A169" s="1" t="s">
        <v>174</v>
      </c>
      <c r="B169">
        <v>827.672608695652</v>
      </c>
      <c r="C169" s="2">
        <v>4.4093</v>
      </c>
      <c r="D169">
        <v>4.2836999999999996</v>
      </c>
      <c r="E169" s="2">
        <v>5.16</v>
      </c>
      <c r="F169" s="2">
        <f>E169-Germany!E169</f>
        <v>0.33999999999999986</v>
      </c>
      <c r="G169" s="45">
        <v>114</v>
      </c>
      <c r="H169">
        <v>2144.79966666666</v>
      </c>
      <c r="I169">
        <v>94.33</v>
      </c>
      <c r="J169">
        <v>16.0641414182085</v>
      </c>
      <c r="L169">
        <v>85.697308857534694</v>
      </c>
      <c r="O169" s="17">
        <v>59.3</v>
      </c>
      <c r="P169" s="17">
        <v>101.691525706191</v>
      </c>
      <c r="R169" s="14">
        <v>4.25</v>
      </c>
      <c r="S169" s="14">
        <f t="shared" si="2"/>
        <v>379.68045037916397</v>
      </c>
      <c r="T169" s="14"/>
      <c r="U169" s="47">
        <v>95016.652677307153</v>
      </c>
      <c r="V169" s="14">
        <v>2502542.66666666</v>
      </c>
      <c r="X169">
        <v>4.28</v>
      </c>
      <c r="Y169">
        <v>4.2836956521739102</v>
      </c>
    </row>
    <row r="170" spans="1:25">
      <c r="A170" s="1" t="s">
        <v>175</v>
      </c>
      <c r="B170">
        <v>710.17750000000001</v>
      </c>
      <c r="C170" s="2">
        <v>4.1569000000000003</v>
      </c>
      <c r="D170">
        <v>4.0084999999999997</v>
      </c>
      <c r="E170" s="2">
        <v>5.26</v>
      </c>
      <c r="F170" s="2">
        <f>E170-Germany!E170</f>
        <v>0.45000000000000018</v>
      </c>
      <c r="G170" s="45">
        <v>160</v>
      </c>
      <c r="H170">
        <v>2182.6083333333299</v>
      </c>
      <c r="I170">
        <v>90.85</v>
      </c>
      <c r="J170">
        <v>37.741835974207</v>
      </c>
      <c r="L170">
        <v>85.8952546524566</v>
      </c>
      <c r="O170" s="17">
        <v>58.9</v>
      </c>
      <c r="P170" s="17">
        <v>100.391634030497</v>
      </c>
      <c r="R170" s="14">
        <v>3.75</v>
      </c>
      <c r="S170" s="14">
        <f t="shared" si="2"/>
        <v>379.56911979614796</v>
      </c>
      <c r="T170" s="14"/>
      <c r="U170" s="47">
        <v>95628.99830595321</v>
      </c>
      <c r="V170" s="14">
        <v>2519409.3333333302</v>
      </c>
      <c r="X170">
        <v>4.01</v>
      </c>
      <c r="Y170">
        <v>4.0084999999999997</v>
      </c>
    </row>
    <row r="171" spans="1:25">
      <c r="A171" s="1" t="s">
        <v>176</v>
      </c>
      <c r="B171">
        <v>741.35826086956502</v>
      </c>
      <c r="C171" s="2">
        <v>3.8595000000000002</v>
      </c>
      <c r="D171">
        <v>3.6913</v>
      </c>
      <c r="E171" s="2">
        <v>5.17</v>
      </c>
      <c r="F171" s="2">
        <f>E171-Germany!E171</f>
        <v>0.57000000000000028</v>
      </c>
      <c r="G171" s="45">
        <v>161</v>
      </c>
      <c r="H171">
        <v>2220.4169999999999</v>
      </c>
      <c r="I171">
        <v>91.78</v>
      </c>
      <c r="J171">
        <v>27.380179416967799</v>
      </c>
      <c r="L171">
        <v>85.657768439003803</v>
      </c>
      <c r="O171" s="17">
        <v>58.1</v>
      </c>
      <c r="P171" s="17">
        <v>100.691609032581</v>
      </c>
      <c r="R171" s="14">
        <v>3.75</v>
      </c>
      <c r="S171" s="14">
        <f t="shared" si="2"/>
        <v>379.24686813799212</v>
      </c>
      <c r="T171" s="14"/>
      <c r="U171" s="47">
        <v>96187.472973355412</v>
      </c>
      <c r="V171" s="14">
        <v>2536276</v>
      </c>
      <c r="X171">
        <v>3.7</v>
      </c>
      <c r="Y171">
        <v>3.6913043478260801</v>
      </c>
    </row>
    <row r="172" spans="1:25">
      <c r="A172" s="1" t="s">
        <v>177</v>
      </c>
      <c r="B172">
        <v>809.92499999999995</v>
      </c>
      <c r="C172" s="31">
        <v>3.8433000000000002</v>
      </c>
      <c r="D172">
        <v>3.6758999999999999</v>
      </c>
      <c r="E172" s="2">
        <v>4.96</v>
      </c>
      <c r="F172" s="2">
        <f>E172-Germany!E172</f>
        <v>0.50999999999999979</v>
      </c>
      <c r="G172" s="45">
        <v>135</v>
      </c>
      <c r="H172">
        <v>2232.8629999999998</v>
      </c>
      <c r="I172">
        <v>92.79</v>
      </c>
      <c r="J172">
        <v>18.998227508484199</v>
      </c>
      <c r="L172">
        <v>85.986387402016803</v>
      </c>
      <c r="O172" s="17">
        <v>59.6</v>
      </c>
      <c r="P172" s="17">
        <v>101.291559036747</v>
      </c>
      <c r="R172" s="14">
        <v>3.75</v>
      </c>
      <c r="S172" s="14">
        <f t="shared" si="2"/>
        <v>384.7014647131802</v>
      </c>
      <c r="T172" s="14"/>
      <c r="U172" s="47">
        <v>97547.057720876372</v>
      </c>
      <c r="V172" s="14">
        <v>2535656</v>
      </c>
      <c r="X172">
        <v>3.7050000000000001</v>
      </c>
      <c r="Y172">
        <v>3.6759090909090899</v>
      </c>
    </row>
    <row r="173" spans="1:25">
      <c r="A173" s="1" t="s">
        <v>178</v>
      </c>
      <c r="B173">
        <v>843.22578947368402</v>
      </c>
      <c r="C173" s="2">
        <v>3.8978999999999999</v>
      </c>
      <c r="D173">
        <v>3.7111999999999998</v>
      </c>
      <c r="E173" s="2">
        <v>5.24</v>
      </c>
      <c r="F173" s="2">
        <f>E173-Germany!E173</f>
        <v>0.5</v>
      </c>
      <c r="G173" s="45">
        <v>124</v>
      </c>
      <c r="H173">
        <v>2245.3090000000002</v>
      </c>
      <c r="I173">
        <v>92.99</v>
      </c>
      <c r="J173">
        <v>20.406563055066901</v>
      </c>
      <c r="L173">
        <v>86.074994140835301</v>
      </c>
      <c r="O173" s="17">
        <v>59.5</v>
      </c>
      <c r="P173" s="17">
        <v>100.691609032581</v>
      </c>
      <c r="R173" s="14">
        <v>3.75</v>
      </c>
      <c r="S173" s="14">
        <f t="shared" si="2"/>
        <v>405.00606853323148</v>
      </c>
      <c r="T173" s="14"/>
      <c r="U173" s="47">
        <v>102670.49639502091</v>
      </c>
      <c r="V173" s="14">
        <v>2535036</v>
      </c>
      <c r="X173">
        <v>3.71</v>
      </c>
      <c r="Y173">
        <v>3.7073684210526299</v>
      </c>
    </row>
    <row r="174" spans="1:25">
      <c r="A174" s="1" t="s">
        <v>179</v>
      </c>
      <c r="B174">
        <v>809.62136363636296</v>
      </c>
      <c r="C174" s="2">
        <v>3.8853</v>
      </c>
      <c r="D174">
        <v>3.7435999999999998</v>
      </c>
      <c r="E174" s="2">
        <v>5.27</v>
      </c>
      <c r="F174" s="2">
        <f>E174-Germany!E174</f>
        <v>0.40999999999999925</v>
      </c>
      <c r="G174" s="45">
        <v>119</v>
      </c>
      <c r="H174">
        <v>2257.7550000000001</v>
      </c>
      <c r="I174">
        <v>95.02</v>
      </c>
      <c r="J174">
        <v>21.812523862344801</v>
      </c>
      <c r="L174">
        <v>86.217146110328301</v>
      </c>
      <c r="O174" s="17">
        <v>60.5</v>
      </c>
      <c r="P174" s="17">
        <v>99.491709024247896</v>
      </c>
      <c r="R174" s="14">
        <v>3.75</v>
      </c>
      <c r="S174" s="14">
        <f t="shared" si="2"/>
        <v>406.34487972737168</v>
      </c>
      <c r="T174" s="14"/>
      <c r="U174" s="47">
        <v>102984.69646991264</v>
      </c>
      <c r="V174" s="14">
        <v>2534416</v>
      </c>
      <c r="X174">
        <v>3.74</v>
      </c>
      <c r="Y174">
        <v>3.7436363636363601</v>
      </c>
    </row>
    <row r="175" spans="1:25">
      <c r="A175" s="1" t="s">
        <v>180</v>
      </c>
      <c r="B175">
        <v>771.25099999999998</v>
      </c>
      <c r="C175" s="2">
        <v>3.9670000000000001</v>
      </c>
      <c r="D175">
        <v>3.8715000000000002</v>
      </c>
      <c r="E175" s="2">
        <v>5.36</v>
      </c>
      <c r="F175" s="2">
        <f>E175-Germany!E175</f>
        <v>0.44000000000000039</v>
      </c>
      <c r="G175" s="45">
        <v>131</v>
      </c>
      <c r="H175">
        <v>2257.9286666666599</v>
      </c>
      <c r="I175">
        <v>95.05</v>
      </c>
      <c r="J175">
        <v>13.314162164252</v>
      </c>
      <c r="L175">
        <v>86.329078788310198</v>
      </c>
      <c r="O175" s="17">
        <v>60.4</v>
      </c>
      <c r="P175" s="17">
        <v>101.691525706191</v>
      </c>
      <c r="R175" s="14">
        <v>3.75</v>
      </c>
      <c r="S175" s="14">
        <f t="shared" si="2"/>
        <v>385.0408979173277</v>
      </c>
      <c r="T175" s="14"/>
      <c r="U175" s="47">
        <v>98225.678577447397</v>
      </c>
      <c r="V175" s="14">
        <v>2551045.3333333302</v>
      </c>
      <c r="X175">
        <v>3.87</v>
      </c>
      <c r="Y175">
        <v>3.8715000000000002</v>
      </c>
    </row>
    <row r="176" spans="1:25">
      <c r="A176" s="1" t="s">
        <v>181</v>
      </c>
      <c r="B176">
        <v>806.83349999999996</v>
      </c>
      <c r="C176" s="2">
        <v>4.2154999999999996</v>
      </c>
      <c r="D176">
        <v>4.0904999999999996</v>
      </c>
      <c r="E176" s="2">
        <v>5.63</v>
      </c>
      <c r="F176" s="2">
        <f>E176-Germany!E176</f>
        <v>0.46999999999999975</v>
      </c>
      <c r="G176" s="45">
        <v>116</v>
      </c>
      <c r="H176">
        <v>2258.1023333333301</v>
      </c>
      <c r="I176">
        <v>96.38</v>
      </c>
      <c r="J176">
        <v>16.627161425178102</v>
      </c>
      <c r="L176">
        <v>86.572181725146507</v>
      </c>
      <c r="O176" s="17">
        <v>60.9</v>
      </c>
      <c r="P176" s="17">
        <v>101.991500708274</v>
      </c>
      <c r="R176" s="14">
        <v>4</v>
      </c>
      <c r="S176" s="14">
        <f t="shared" si="2"/>
        <v>382.30749679494238</v>
      </c>
      <c r="T176" s="14"/>
      <c r="U176" s="47">
        <v>98164.127439711898</v>
      </c>
      <c r="V176" s="14">
        <v>2567674.66666666</v>
      </c>
      <c r="X176">
        <v>4.09</v>
      </c>
      <c r="Y176">
        <v>4.0961904761904702</v>
      </c>
    </row>
    <row r="177" spans="1:25">
      <c r="A177" s="1" t="s">
        <v>182</v>
      </c>
      <c r="B177">
        <v>759.31476190476099</v>
      </c>
      <c r="C177" s="2">
        <v>4.4028999999999998</v>
      </c>
      <c r="D177">
        <v>4.2530999999999999</v>
      </c>
      <c r="E177" s="2">
        <v>5.69</v>
      </c>
      <c r="F177" s="2">
        <f>E177-Germany!E177</f>
        <v>0.54</v>
      </c>
      <c r="G177" s="45">
        <v>129</v>
      </c>
      <c r="H177">
        <v>2258.2759999999998</v>
      </c>
      <c r="I177">
        <v>95.67</v>
      </c>
      <c r="J177">
        <v>20.297111694437799</v>
      </c>
      <c r="L177">
        <v>86.774818183514697</v>
      </c>
      <c r="O177" s="17">
        <v>61.8</v>
      </c>
      <c r="P177" s="17">
        <v>100.79160069994199</v>
      </c>
      <c r="R177" s="14">
        <v>4</v>
      </c>
      <c r="S177" s="14">
        <f t="shared" si="2"/>
        <v>379.9721140028837</v>
      </c>
      <c r="T177" s="14"/>
      <c r="U177" s="47">
        <v>98196.345410610826</v>
      </c>
      <c r="V177" s="14">
        <v>2584304</v>
      </c>
      <c r="X177">
        <v>4.25</v>
      </c>
      <c r="Y177">
        <v>4.2511363636363599</v>
      </c>
    </row>
    <row r="178" spans="1:25">
      <c r="A178" s="1" t="s">
        <v>183</v>
      </c>
      <c r="B178">
        <v>695.56478260869505</v>
      </c>
      <c r="C178" s="2">
        <v>4.4698000000000002</v>
      </c>
      <c r="D178">
        <v>4.2929000000000004</v>
      </c>
      <c r="E178" s="2">
        <v>5.69</v>
      </c>
      <c r="F178" s="2">
        <f>E178-Germany!E178</f>
        <v>0.52000000000000046</v>
      </c>
      <c r="G178" s="45">
        <v>127</v>
      </c>
      <c r="H178">
        <v>2269.6280000000002</v>
      </c>
      <c r="I178">
        <v>95.32</v>
      </c>
      <c r="J178">
        <v>15.1443709673217</v>
      </c>
      <c r="L178">
        <v>86.943211927627303</v>
      </c>
      <c r="O178" s="17">
        <v>61.5</v>
      </c>
      <c r="P178" s="17">
        <v>100.89159236730301</v>
      </c>
      <c r="R178" s="14">
        <v>4.25</v>
      </c>
      <c r="S178" s="14">
        <f t="shared" si="2"/>
        <v>376.17217197055169</v>
      </c>
      <c r="T178" s="14"/>
      <c r="U178" s="47">
        <v>97445.946616573012</v>
      </c>
      <c r="V178" s="14">
        <v>2590461.3333333302</v>
      </c>
      <c r="X178">
        <v>4.29</v>
      </c>
      <c r="Y178">
        <v>4.2953043478260797</v>
      </c>
    </row>
    <row r="179" spans="1:25">
      <c r="A179" s="1" t="s">
        <v>184</v>
      </c>
      <c r="B179">
        <v>615.88800000000003</v>
      </c>
      <c r="C179" s="2">
        <v>4.4775</v>
      </c>
      <c r="D179">
        <v>4.2752999999999997</v>
      </c>
      <c r="E179" s="2">
        <v>5.52</v>
      </c>
      <c r="F179" s="2">
        <f>E179-Germany!E179</f>
        <v>0.5</v>
      </c>
      <c r="G179" s="45">
        <v>157</v>
      </c>
      <c r="H179">
        <v>2280.98</v>
      </c>
      <c r="I179">
        <v>97.24</v>
      </c>
      <c r="J179">
        <v>23.855446442102799</v>
      </c>
      <c r="L179">
        <v>87.030861024885098</v>
      </c>
      <c r="O179" s="17">
        <v>61.3</v>
      </c>
      <c r="P179" s="17">
        <v>99.3917173568869</v>
      </c>
      <c r="R179" s="14">
        <v>4.25</v>
      </c>
      <c r="S179" s="14">
        <f t="shared" si="2"/>
        <v>376.11597975567429</v>
      </c>
      <c r="T179" s="14"/>
      <c r="U179" s="47">
        <v>97662.977386520346</v>
      </c>
      <c r="V179" s="14">
        <v>2596618.66666666</v>
      </c>
      <c r="X179">
        <v>4.28</v>
      </c>
      <c r="Y179">
        <v>4.2750000000000004</v>
      </c>
    </row>
    <row r="180" spans="1:25">
      <c r="A180" s="1" t="s">
        <v>185</v>
      </c>
      <c r="B180">
        <v>558.58217391304299</v>
      </c>
      <c r="C180" s="2">
        <v>4.4837999999999996</v>
      </c>
      <c r="D180">
        <v>4.2595999999999998</v>
      </c>
      <c r="E180" s="2">
        <v>5.37</v>
      </c>
      <c r="F180" s="2">
        <f>E180-Germany!E180</f>
        <v>0.5</v>
      </c>
      <c r="G180" s="45">
        <v>164</v>
      </c>
      <c r="H180">
        <v>2292.3319999999999</v>
      </c>
      <c r="I180">
        <v>96.07</v>
      </c>
      <c r="J180">
        <v>35.236957629003797</v>
      </c>
      <c r="L180">
        <v>87.163691006386799</v>
      </c>
      <c r="O180" s="17">
        <v>61.4</v>
      </c>
      <c r="P180" s="17">
        <v>99.991667361053203</v>
      </c>
      <c r="R180" s="14">
        <v>4.25</v>
      </c>
      <c r="S180" s="14">
        <f t="shared" si="2"/>
        <v>374.83475967653027</v>
      </c>
      <c r="T180" s="14"/>
      <c r="U180" s="47">
        <v>97561.091645184075</v>
      </c>
      <c r="V180" s="14">
        <v>2602776</v>
      </c>
      <c r="X180">
        <v>4.26</v>
      </c>
      <c r="Y180">
        <v>4.2595652173912999</v>
      </c>
    </row>
    <row r="181" spans="1:25">
      <c r="A181" s="1" t="s">
        <v>186</v>
      </c>
      <c r="B181">
        <v>524.43818181818096</v>
      </c>
      <c r="C181" s="2">
        <v>4.431</v>
      </c>
      <c r="D181">
        <v>4.1936</v>
      </c>
      <c r="E181" s="2">
        <v>5.13</v>
      </c>
      <c r="F181" s="2">
        <f>E181-Germany!E181</f>
        <v>0.54</v>
      </c>
      <c r="G181" s="45">
        <v>152</v>
      </c>
      <c r="H181">
        <v>2299.6696666666599</v>
      </c>
      <c r="I181">
        <v>96.07</v>
      </c>
      <c r="J181">
        <v>25.5724352472328</v>
      </c>
      <c r="L181">
        <v>87.274783384025099</v>
      </c>
      <c r="O181" s="17">
        <v>61.1</v>
      </c>
      <c r="P181" s="17">
        <v>99.691692358970002</v>
      </c>
      <c r="R181" s="14">
        <v>4.25</v>
      </c>
      <c r="S181" s="14">
        <f t="shared" si="2"/>
        <v>374.95434659357869</v>
      </c>
      <c r="T181" s="14"/>
      <c r="U181" s="47">
        <v>97818.139933245577</v>
      </c>
      <c r="V181" s="14">
        <v>2608801.3333333302</v>
      </c>
      <c r="X181">
        <v>4.1900000000000004</v>
      </c>
      <c r="Y181">
        <v>4.1936363636363598</v>
      </c>
    </row>
    <row r="182" spans="1:25">
      <c r="A182" s="1" t="s">
        <v>187</v>
      </c>
      <c r="B182">
        <v>493.29904761904697</v>
      </c>
      <c r="C182" s="2">
        <v>4.4165999999999999</v>
      </c>
      <c r="D182">
        <v>4.1733000000000002</v>
      </c>
      <c r="E182" s="2">
        <v>4.97</v>
      </c>
      <c r="F182" s="2">
        <f>E182-Germany!E182</f>
        <v>0.58999999999999986</v>
      </c>
      <c r="G182" s="45">
        <v>166</v>
      </c>
      <c r="H182">
        <v>2307.0073333333298</v>
      </c>
      <c r="I182">
        <v>96.95</v>
      </c>
      <c r="J182">
        <v>30.784486348104402</v>
      </c>
      <c r="L182">
        <v>87.392859682058798</v>
      </c>
      <c r="O182" s="17">
        <v>62.5</v>
      </c>
      <c r="P182" s="17">
        <v>99.691692358970002</v>
      </c>
      <c r="R182" s="14">
        <v>4.25</v>
      </c>
      <c r="S182" s="14">
        <f t="shared" si="2"/>
        <v>375.21698847235808</v>
      </c>
      <c r="T182" s="14"/>
      <c r="U182" s="47">
        <v>98112.738724387862</v>
      </c>
      <c r="V182" s="14">
        <v>2614826.66666666</v>
      </c>
      <c r="X182">
        <v>4.17</v>
      </c>
      <c r="Y182">
        <v>4.1733333333333302</v>
      </c>
    </row>
    <row r="183" spans="1:25">
      <c r="A183" s="1" t="s">
        <v>188</v>
      </c>
      <c r="B183">
        <v>474.882173913043</v>
      </c>
      <c r="C183" s="2">
        <v>4.3593000000000002</v>
      </c>
      <c r="D183">
        <v>4.0732999999999997</v>
      </c>
      <c r="E183" s="2">
        <v>5.07</v>
      </c>
      <c r="F183" s="2">
        <f>E183-Germany!E183</f>
        <v>0.61000000000000032</v>
      </c>
      <c r="G183" s="45">
        <v>175</v>
      </c>
      <c r="H183">
        <v>2314.3449999999998</v>
      </c>
      <c r="I183">
        <v>97.78</v>
      </c>
      <c r="J183">
        <v>37.605747294702098</v>
      </c>
      <c r="L183">
        <v>87.643974751912296</v>
      </c>
      <c r="O183" s="17">
        <v>62.9</v>
      </c>
      <c r="P183" s="17">
        <v>100.491625697858</v>
      </c>
      <c r="R183" s="14">
        <v>4.25</v>
      </c>
      <c r="S183" s="14">
        <f t="shared" si="2"/>
        <v>372.50271780237705</v>
      </c>
      <c r="T183" s="14"/>
      <c r="U183" s="47">
        <v>97627.449295779545</v>
      </c>
      <c r="V183" s="14">
        <v>2620852</v>
      </c>
      <c r="X183">
        <v>4.07</v>
      </c>
      <c r="Y183">
        <v>4.0732608695652104</v>
      </c>
    </row>
    <row r="184" spans="1:25">
      <c r="A184" s="1" t="s">
        <v>189</v>
      </c>
      <c r="B184">
        <v>544.37619047619</v>
      </c>
      <c r="C184" s="2">
        <v>4.1646999999999998</v>
      </c>
      <c r="D184">
        <v>3.9133</v>
      </c>
      <c r="E184" s="2">
        <v>5.05</v>
      </c>
      <c r="F184" s="2">
        <f>E184-Germany!E184</f>
        <v>0.5699999999999994</v>
      </c>
      <c r="G184" s="45">
        <v>139</v>
      </c>
      <c r="H184">
        <v>2319.4646666666599</v>
      </c>
      <c r="I184">
        <v>98.39</v>
      </c>
      <c r="J184">
        <v>25.885804672352901</v>
      </c>
      <c r="L184">
        <v>87.7578777785493</v>
      </c>
      <c r="O184" s="17">
        <v>62.3</v>
      </c>
      <c r="P184" s="17">
        <v>101.391550704108</v>
      </c>
      <c r="R184" s="14">
        <v>4</v>
      </c>
      <c r="S184" s="14">
        <f t="shared" si="2"/>
        <v>372.52795534484591</v>
      </c>
      <c r="T184" s="14"/>
      <c r="U184" s="47">
        <v>98299.944984725153</v>
      </c>
      <c r="V184" s="14">
        <v>2638726.66666666</v>
      </c>
      <c r="X184">
        <v>3.91</v>
      </c>
      <c r="Y184">
        <v>3.91333333333333</v>
      </c>
    </row>
    <row r="185" spans="1:25">
      <c r="A185" s="1" t="s">
        <v>190</v>
      </c>
      <c r="B185">
        <v>528.37300000000005</v>
      </c>
      <c r="C185" s="2">
        <v>3.9319000000000002</v>
      </c>
      <c r="D185">
        <v>3.6589</v>
      </c>
      <c r="E185" s="2">
        <v>4.8899999999999997</v>
      </c>
      <c r="F185" s="2">
        <f>E185-Germany!E185</f>
        <v>0.55999999999999961</v>
      </c>
      <c r="G185" s="45">
        <v>129</v>
      </c>
      <c r="H185">
        <v>2324.5843333333301</v>
      </c>
      <c r="I185">
        <v>98.65</v>
      </c>
      <c r="J185">
        <v>18.8729379146538</v>
      </c>
      <c r="L185">
        <v>87.825631194184595</v>
      </c>
      <c r="O185" s="17">
        <v>62.6</v>
      </c>
      <c r="P185" s="17">
        <v>101.991500708274</v>
      </c>
      <c r="R185" s="14">
        <v>3.75</v>
      </c>
      <c r="S185" s="14">
        <f t="shared" si="2"/>
        <v>387.7021048159346</v>
      </c>
      <c r="T185" s="14"/>
      <c r="U185" s="47">
        <v>102996.99285901504</v>
      </c>
      <c r="V185" s="14">
        <v>2656601.3333333302</v>
      </c>
      <c r="X185">
        <v>3.67</v>
      </c>
      <c r="Y185">
        <v>3.6463636363636298</v>
      </c>
    </row>
    <row r="186" spans="1:25">
      <c r="A186" s="1" t="s">
        <v>191</v>
      </c>
      <c r="B186">
        <v>503.72863636363599</v>
      </c>
      <c r="C186" s="2">
        <v>3.8847999999999998</v>
      </c>
      <c r="D186">
        <v>3.6509999999999998</v>
      </c>
      <c r="E186" s="2">
        <v>4.7</v>
      </c>
      <c r="F186" s="2">
        <f>E186-Germany!E186</f>
        <v>0.52000000000000046</v>
      </c>
      <c r="G186" s="45">
        <v>130</v>
      </c>
      <c r="H186">
        <v>2329.7040000000002</v>
      </c>
      <c r="I186">
        <v>98.73</v>
      </c>
      <c r="J186">
        <v>17.979803477455501</v>
      </c>
      <c r="L186">
        <v>88.492241626541599</v>
      </c>
      <c r="O186" s="17">
        <v>62.7</v>
      </c>
      <c r="P186" s="17">
        <v>102.29147571035701</v>
      </c>
      <c r="R186" s="14">
        <v>3.75</v>
      </c>
      <c r="S186" s="14">
        <f t="shared" si="2"/>
        <v>386.26362400270062</v>
      </c>
      <c r="T186" s="14"/>
      <c r="U186" s="47">
        <v>103305.27920682468</v>
      </c>
      <c r="V186" s="14">
        <v>2674476</v>
      </c>
      <c r="X186">
        <v>3.65</v>
      </c>
      <c r="Y186">
        <v>3.64869565217391</v>
      </c>
    </row>
    <row r="187" spans="1:25">
      <c r="A187" s="1" t="s">
        <v>192</v>
      </c>
      <c r="B187">
        <v>474.36750000000001</v>
      </c>
      <c r="C187" s="2">
        <v>3.8338000000000001</v>
      </c>
      <c r="D187">
        <v>3.6070000000000002</v>
      </c>
      <c r="E187" s="2">
        <v>4.47</v>
      </c>
      <c r="F187" s="2">
        <f>E187-Germany!E187</f>
        <v>0.51999999999999957</v>
      </c>
      <c r="G187" s="45">
        <v>129</v>
      </c>
      <c r="H187">
        <v>2342.0503333333299</v>
      </c>
      <c r="I187">
        <v>99.7</v>
      </c>
      <c r="J187">
        <v>22.7197849990309</v>
      </c>
      <c r="L187">
        <v>89.174744729027296</v>
      </c>
      <c r="O187" s="17">
        <v>62.9</v>
      </c>
      <c r="P187" s="17">
        <v>99.891675693692207</v>
      </c>
      <c r="R187" s="14">
        <v>3.75</v>
      </c>
      <c r="S187" s="14">
        <f t="shared" si="2"/>
        <v>375.19559208526908</v>
      </c>
      <c r="T187" s="14"/>
      <c r="U187" s="47">
        <v>100089.12716174523</v>
      </c>
      <c r="V187" s="14">
        <v>2667652</v>
      </c>
      <c r="X187">
        <v>3.61</v>
      </c>
      <c r="Y187">
        <v>3.6070000000000002</v>
      </c>
    </row>
    <row r="188" spans="1:25">
      <c r="A188" s="1" t="s">
        <v>193</v>
      </c>
      <c r="B188">
        <v>470.207619047619</v>
      </c>
      <c r="C188" s="2">
        <v>3.6412</v>
      </c>
      <c r="D188">
        <v>3.4028999999999998</v>
      </c>
      <c r="E188" s="2">
        <v>4.57</v>
      </c>
      <c r="F188" s="2">
        <f>E188-Germany!E188</f>
        <v>0.57000000000000028</v>
      </c>
      <c r="G188" s="45">
        <v>123</v>
      </c>
      <c r="H188">
        <v>2354.3966666666602</v>
      </c>
      <c r="I188">
        <v>99.27</v>
      </c>
      <c r="J188">
        <v>24.871864851604698</v>
      </c>
      <c r="L188">
        <v>89.0942412004337</v>
      </c>
      <c r="O188" s="17">
        <v>63.3</v>
      </c>
      <c r="P188" s="17">
        <v>100.091659028414</v>
      </c>
      <c r="R188" s="14">
        <v>3.5</v>
      </c>
      <c r="S188" s="14">
        <f t="shared" si="2"/>
        <v>376.27479888671354</v>
      </c>
      <c r="T188" s="14"/>
      <c r="U188" s="47">
        <v>100120.25205721363</v>
      </c>
      <c r="V188" s="14">
        <v>2660828</v>
      </c>
      <c r="X188">
        <v>3.4</v>
      </c>
      <c r="Y188">
        <v>3.4028571428571399</v>
      </c>
    </row>
    <row r="189" spans="1:25">
      <c r="A189" s="1" t="s">
        <v>194</v>
      </c>
      <c r="B189">
        <v>494.53300000000002</v>
      </c>
      <c r="C189" s="2">
        <v>3.6273</v>
      </c>
      <c r="D189">
        <v>3.4175</v>
      </c>
      <c r="E189" s="2">
        <v>4.72</v>
      </c>
      <c r="F189" s="2">
        <f>E189-Germany!E189</f>
        <v>0.5699999999999994</v>
      </c>
      <c r="G189" s="45">
        <v>98</v>
      </c>
      <c r="H189">
        <v>2366.7429999999999</v>
      </c>
      <c r="I189">
        <v>100.3</v>
      </c>
      <c r="J189">
        <v>19.9805072222095</v>
      </c>
      <c r="L189">
        <v>88.663224675401196</v>
      </c>
      <c r="O189" s="17">
        <v>63.6</v>
      </c>
      <c r="P189" s="17">
        <v>103.591367386051</v>
      </c>
      <c r="R189" s="14">
        <v>3.5</v>
      </c>
      <c r="S189" s="14">
        <f t="shared" si="2"/>
        <v>377.06958628939702</v>
      </c>
      <c r="T189" s="14"/>
      <c r="U189" s="47">
        <v>100074.41902904049</v>
      </c>
      <c r="V189" s="14">
        <v>2654004</v>
      </c>
      <c r="X189">
        <v>3.42</v>
      </c>
      <c r="Y189">
        <v>3.4186363636363599</v>
      </c>
    </row>
    <row r="190" spans="1:25">
      <c r="A190" s="1" t="s">
        <v>195</v>
      </c>
      <c r="B190">
        <v>511.55727272727199</v>
      </c>
      <c r="C190" s="2">
        <v>3.4397000000000002</v>
      </c>
      <c r="D190">
        <v>3.2559999999999998</v>
      </c>
      <c r="E190" s="2">
        <v>4.37</v>
      </c>
      <c r="F190" s="2">
        <f>E190-Germany!E190</f>
        <v>0.55000000000000027</v>
      </c>
      <c r="G190" s="45">
        <v>91</v>
      </c>
      <c r="H190">
        <v>2367.2956666666601</v>
      </c>
      <c r="I190">
        <v>101.82</v>
      </c>
      <c r="J190">
        <v>14.8417348109882</v>
      </c>
      <c r="L190">
        <v>88.533292487273997</v>
      </c>
      <c r="O190" s="17">
        <v>63.9</v>
      </c>
      <c r="P190" s="17">
        <v>101.491542371469</v>
      </c>
      <c r="R190" s="14">
        <v>3.5</v>
      </c>
      <c r="S190" s="14">
        <f t="shared" si="2"/>
        <v>375.96550788703888</v>
      </c>
      <c r="T190" s="14"/>
      <c r="U190" s="47">
        <v>100460.49014413578</v>
      </c>
      <c r="V190" s="14">
        <v>2672066.66666666</v>
      </c>
      <c r="X190">
        <v>3.18</v>
      </c>
      <c r="Y190">
        <v>3.25318181818181</v>
      </c>
    </row>
    <row r="191" spans="1:25">
      <c r="A191" s="1" t="s">
        <v>196</v>
      </c>
      <c r="B191">
        <v>529.688095238095</v>
      </c>
      <c r="C191" s="2">
        <v>3.0406</v>
      </c>
      <c r="D191">
        <v>2.8024</v>
      </c>
      <c r="E191" s="2">
        <v>4.2</v>
      </c>
      <c r="F191" s="2">
        <f>E191-Germany!E191</f>
        <v>0.58000000000000007</v>
      </c>
      <c r="G191" s="45">
        <v>96</v>
      </c>
      <c r="H191">
        <v>2367.8483333333302</v>
      </c>
      <c r="I191">
        <v>102.46</v>
      </c>
      <c r="J191">
        <v>13.426006096297099</v>
      </c>
      <c r="L191">
        <v>88.541013526789698</v>
      </c>
      <c r="O191" s="17">
        <v>64.3</v>
      </c>
      <c r="P191" s="17">
        <v>102.091492375635</v>
      </c>
      <c r="R191" s="14">
        <v>3</v>
      </c>
      <c r="S191" s="14">
        <f t="shared" si="2"/>
        <v>373.16023074520598</v>
      </c>
      <c r="T191" s="14"/>
      <c r="U191" s="47">
        <v>100384.92827611126</v>
      </c>
      <c r="V191" s="14">
        <v>2690129.3333333302</v>
      </c>
      <c r="X191">
        <v>2.81</v>
      </c>
      <c r="Y191">
        <v>2.8</v>
      </c>
    </row>
    <row r="192" spans="1:25">
      <c r="A192" s="1" t="s">
        <v>197</v>
      </c>
      <c r="B192">
        <v>549.32304347826005</v>
      </c>
      <c r="C192" s="2">
        <v>2.8997999999999999</v>
      </c>
      <c r="D192">
        <v>2.6964999999999999</v>
      </c>
      <c r="E192" s="2">
        <v>4.51</v>
      </c>
      <c r="F192" s="2">
        <f>E192-Germany!E192</f>
        <v>0.53999999999999959</v>
      </c>
      <c r="G192" s="45">
        <v>86</v>
      </c>
      <c r="H192">
        <v>2368.4009999999998</v>
      </c>
      <c r="I192">
        <v>101.26</v>
      </c>
      <c r="J192">
        <v>13.222539479504899</v>
      </c>
      <c r="L192">
        <v>88.609648355633496</v>
      </c>
      <c r="O192" s="17">
        <v>64.400000000000006</v>
      </c>
      <c r="P192" s="17">
        <v>103.391384051329</v>
      </c>
      <c r="R192" s="14">
        <v>2.75</v>
      </c>
      <c r="S192" s="14">
        <f t="shared" si="2"/>
        <v>370.02540775061311</v>
      </c>
      <c r="T192" s="14"/>
      <c r="U192" s="47">
        <v>100209.98490669484</v>
      </c>
      <c r="V192" s="14">
        <v>2708192</v>
      </c>
      <c r="X192">
        <v>2.68</v>
      </c>
      <c r="Y192">
        <v>2.6965217391304299</v>
      </c>
    </row>
    <row r="193" spans="1:25">
      <c r="A193" s="1" t="s">
        <v>198</v>
      </c>
      <c r="B193">
        <v>577.95666666666602</v>
      </c>
      <c r="C193" s="2">
        <v>2.9228000000000001</v>
      </c>
      <c r="D193">
        <v>2.7048000000000001</v>
      </c>
      <c r="E193" s="2">
        <v>4.7</v>
      </c>
      <c r="F193" s="2">
        <f>E193-Germany!E193</f>
        <v>0.57000000000000028</v>
      </c>
      <c r="G193" s="45">
        <v>81</v>
      </c>
      <c r="H193">
        <v>2381.7750000000001</v>
      </c>
      <c r="I193">
        <v>100.21</v>
      </c>
      <c r="J193">
        <v>11.9619912949489</v>
      </c>
      <c r="L193">
        <v>88.647668342665199</v>
      </c>
      <c r="O193" s="17">
        <v>64.8</v>
      </c>
      <c r="P193" s="17">
        <v>102.29147571035701</v>
      </c>
      <c r="R193" s="14">
        <v>2.75</v>
      </c>
      <c r="S193" s="14">
        <f t="shared" si="2"/>
        <v>371.69697779586807</v>
      </c>
      <c r="T193" s="14"/>
      <c r="U193" s="47">
        <v>100930.99382746608</v>
      </c>
      <c r="V193" s="14">
        <v>2715410.66666666</v>
      </c>
      <c r="X193">
        <v>2.71</v>
      </c>
      <c r="Y193">
        <v>2.7047619047619</v>
      </c>
    </row>
    <row r="194" spans="1:25">
      <c r="A194" s="1" t="s">
        <v>199</v>
      </c>
      <c r="B194">
        <v>597.927727272727</v>
      </c>
      <c r="C194" s="2">
        <v>2.9216000000000002</v>
      </c>
      <c r="D194">
        <v>2.7067999999999999</v>
      </c>
      <c r="E194" s="2">
        <v>4.7300000000000004</v>
      </c>
      <c r="F194" s="2">
        <f>E194-Germany!E194</f>
        <v>0.5600000000000005</v>
      </c>
      <c r="G194" s="45">
        <v>84</v>
      </c>
      <c r="H194">
        <v>2395.1489999999999</v>
      </c>
      <c r="I194">
        <v>101.93</v>
      </c>
      <c r="J194">
        <v>12.755354523582801</v>
      </c>
      <c r="L194">
        <v>88.719626004563395</v>
      </c>
      <c r="O194" s="17">
        <v>64.400000000000006</v>
      </c>
      <c r="P194" s="17">
        <v>102.991417381885</v>
      </c>
      <c r="R194" s="14">
        <v>2.75</v>
      </c>
      <c r="S194" s="14">
        <f t="shared" si="2"/>
        <v>370.84100141026568</v>
      </c>
      <c r="T194" s="14"/>
      <c r="U194" s="47">
        <v>100966.25884422961</v>
      </c>
      <c r="V194" s="14">
        <v>2722629.3333333302</v>
      </c>
      <c r="X194">
        <v>2.71</v>
      </c>
      <c r="Y194">
        <v>2.7068181818181798</v>
      </c>
    </row>
    <row r="195" spans="1:25">
      <c r="A195" s="1" t="s">
        <v>200</v>
      </c>
      <c r="B195">
        <v>603.11260869565206</v>
      </c>
      <c r="C195" s="2">
        <v>2.9241000000000001</v>
      </c>
      <c r="D195">
        <v>2.7290999999999999</v>
      </c>
      <c r="E195" s="2">
        <v>4.8499999999999996</v>
      </c>
      <c r="F195" s="2">
        <f>E195-Germany!E195</f>
        <v>0.62999999999999989</v>
      </c>
      <c r="G195" s="45">
        <v>76</v>
      </c>
      <c r="H195">
        <v>2408.5230000000001</v>
      </c>
      <c r="I195">
        <v>103.25</v>
      </c>
      <c r="J195">
        <v>14.1840679552122</v>
      </c>
      <c r="L195">
        <v>88.728432136475107</v>
      </c>
      <c r="O195" s="17">
        <v>66.099999999999994</v>
      </c>
      <c r="P195" s="17">
        <v>102.591450712441</v>
      </c>
      <c r="R195" s="14">
        <v>2.75</v>
      </c>
      <c r="S195" s="14">
        <f t="shared" si="2"/>
        <v>366.81514705065337</v>
      </c>
      <c r="T195" s="14"/>
      <c r="U195" s="47">
        <v>100134.95955459321</v>
      </c>
      <c r="V195" s="14">
        <v>2729848</v>
      </c>
      <c r="X195">
        <v>2.73</v>
      </c>
      <c r="Y195">
        <v>2.7291304347826002</v>
      </c>
    </row>
    <row r="196" spans="1:25">
      <c r="A196" s="1" t="s">
        <v>201</v>
      </c>
      <c r="B196">
        <v>615.7405</v>
      </c>
      <c r="C196" s="2">
        <v>2.9207999999999998</v>
      </c>
      <c r="D196">
        <v>2.7273000000000001</v>
      </c>
      <c r="E196" s="2">
        <v>4.9800000000000004</v>
      </c>
      <c r="F196" s="2">
        <f>E196-Germany!E196</f>
        <v>0.63000000000000078</v>
      </c>
      <c r="G196" s="45">
        <v>69</v>
      </c>
      <c r="H196">
        <v>2416.5976666666602</v>
      </c>
      <c r="I196">
        <v>103.36</v>
      </c>
      <c r="J196">
        <v>11.882953156538299</v>
      </c>
      <c r="L196">
        <v>88.865385266815295</v>
      </c>
      <c r="O196" s="17">
        <v>64.3</v>
      </c>
      <c r="P196" s="17">
        <v>102.29147571035701</v>
      </c>
      <c r="R196" s="14">
        <v>2.75</v>
      </c>
      <c r="S196" s="14">
        <f t="shared" si="2"/>
        <v>366.06314290280579</v>
      </c>
      <c r="T196" s="14"/>
      <c r="U196" s="47">
        <v>100420.29608102149</v>
      </c>
      <c r="V196" s="14">
        <v>2743250.66666666</v>
      </c>
      <c r="X196">
        <v>2.72</v>
      </c>
      <c r="Y196">
        <v>2.7272500000000002</v>
      </c>
    </row>
    <row r="197" spans="1:25">
      <c r="A197" s="1" t="s">
        <v>202</v>
      </c>
      <c r="B197">
        <v>622.77904761904699</v>
      </c>
      <c r="C197" s="2">
        <v>2.9026000000000001</v>
      </c>
      <c r="D197">
        <v>2.6926000000000001</v>
      </c>
      <c r="E197" s="2">
        <v>4.8600000000000003</v>
      </c>
      <c r="F197" s="2">
        <f>E197-Germany!E197</f>
        <v>0.57000000000000028</v>
      </c>
      <c r="G197" s="45">
        <v>66</v>
      </c>
      <c r="H197">
        <v>2424.6723333333298</v>
      </c>
      <c r="I197">
        <v>104.19</v>
      </c>
      <c r="J197">
        <v>10.325674780185</v>
      </c>
      <c r="L197">
        <v>88.891303866000598</v>
      </c>
      <c r="O197" s="17">
        <v>65.2</v>
      </c>
      <c r="P197" s="17">
        <v>104.891259061745</v>
      </c>
      <c r="R197" s="14">
        <v>2.75</v>
      </c>
      <c r="S197" s="14">
        <f t="shared" si="2"/>
        <v>381.07375845234247</v>
      </c>
      <c r="T197" s="14"/>
      <c r="U197" s="47">
        <v>105048.82464835102</v>
      </c>
      <c r="V197" s="14">
        <v>2756653.3333333302</v>
      </c>
      <c r="X197">
        <v>2.7</v>
      </c>
      <c r="Y197">
        <v>2.6847826086956501</v>
      </c>
    </row>
    <row r="198" spans="1:25">
      <c r="A198" s="1" t="s">
        <v>203</v>
      </c>
      <c r="B198">
        <v>661.46285714285705</v>
      </c>
      <c r="C198" s="2">
        <v>2.7970999999999999</v>
      </c>
      <c r="D198">
        <v>2.5954999999999999</v>
      </c>
      <c r="E198" s="2">
        <v>4.6500000000000004</v>
      </c>
      <c r="F198" s="2">
        <f>E198-Germany!E198</f>
        <v>0.48000000000000043</v>
      </c>
      <c r="G198" s="45">
        <v>70</v>
      </c>
      <c r="H198">
        <v>2432.7469999999998</v>
      </c>
      <c r="I198">
        <v>103.45</v>
      </c>
      <c r="J198">
        <v>9.3135525364030496</v>
      </c>
      <c r="L198">
        <v>89.165540657676601</v>
      </c>
      <c r="O198" s="17">
        <v>65.5</v>
      </c>
      <c r="P198" s="17">
        <v>105.991167402716</v>
      </c>
      <c r="R198" s="14">
        <v>2.75</v>
      </c>
      <c r="S198" s="14">
        <f t="shared" si="2"/>
        <v>381.51994606857545</v>
      </c>
      <c r="T198" s="14"/>
      <c r="U198" s="47">
        <v>105683.16157269338</v>
      </c>
      <c r="V198" s="14">
        <v>2770056</v>
      </c>
      <c r="X198">
        <v>2.6</v>
      </c>
      <c r="Y198">
        <v>2.5976190476190402</v>
      </c>
    </row>
    <row r="199" spans="1:25">
      <c r="A199" s="1" t="s">
        <v>204</v>
      </c>
      <c r="B199">
        <v>691.35</v>
      </c>
      <c r="C199" s="2">
        <v>2.6324999999999998</v>
      </c>
      <c r="D199">
        <v>2.456</v>
      </c>
      <c r="E199" s="2">
        <v>4.55</v>
      </c>
      <c r="F199" s="2">
        <f>E199-Germany!E199</f>
        <v>0.4399999999999995</v>
      </c>
      <c r="G199" s="45">
        <v>69</v>
      </c>
      <c r="H199">
        <v>2448.1999999999998</v>
      </c>
      <c r="I199">
        <v>102.97</v>
      </c>
      <c r="J199">
        <v>10.504651861544501</v>
      </c>
      <c r="L199">
        <v>88.828314131697496</v>
      </c>
      <c r="O199" s="17">
        <v>66.099999999999994</v>
      </c>
      <c r="P199" s="17">
        <v>106.2911424048</v>
      </c>
      <c r="R199" s="14">
        <v>2.5</v>
      </c>
      <c r="S199" s="14">
        <f t="shared" ref="S199:S262" si="3">10000*U199/V199</f>
        <v>364.92796856268916</v>
      </c>
      <c r="T199" s="14"/>
      <c r="U199" s="47">
        <v>101344.77869135646</v>
      </c>
      <c r="V199" s="14">
        <v>2777117.3333333302</v>
      </c>
      <c r="X199">
        <v>2.46</v>
      </c>
      <c r="Y199">
        <v>2.456</v>
      </c>
    </row>
    <row r="200" spans="1:25">
      <c r="A200" s="1" t="s">
        <v>205</v>
      </c>
      <c r="B200">
        <v>692.15608695652099</v>
      </c>
      <c r="C200" s="2">
        <v>2.4626999999999999</v>
      </c>
      <c r="D200">
        <v>2.2656999999999998</v>
      </c>
      <c r="E200" s="2">
        <v>4.3099999999999996</v>
      </c>
      <c r="F200" s="2">
        <f>E200-Germany!E200</f>
        <v>0.39999999999999947</v>
      </c>
      <c r="G200" s="45">
        <v>69</v>
      </c>
      <c r="H200">
        <v>2463.6529999999998</v>
      </c>
      <c r="I200">
        <v>101.52</v>
      </c>
      <c r="J200">
        <v>16.406167053013601</v>
      </c>
      <c r="L200">
        <v>88.954749521114394</v>
      </c>
      <c r="O200" s="17">
        <v>66.2</v>
      </c>
      <c r="P200" s="17">
        <v>104.691275727023</v>
      </c>
      <c r="R200" s="14">
        <v>2.5</v>
      </c>
      <c r="S200" s="14">
        <f t="shared" si="3"/>
        <v>361.09177052676199</v>
      </c>
      <c r="T200" s="14"/>
      <c r="U200" s="47">
        <v>100534.40042095038</v>
      </c>
      <c r="V200" s="14">
        <v>2784178.66666666</v>
      </c>
      <c r="X200">
        <v>2.36</v>
      </c>
      <c r="Y200">
        <v>2.2656521739130402</v>
      </c>
    </row>
    <row r="201" spans="1:25">
      <c r="A201" s="1" t="s">
        <v>206</v>
      </c>
      <c r="B201">
        <v>713.36800000000005</v>
      </c>
      <c r="C201" s="2">
        <v>2.1936</v>
      </c>
      <c r="D201">
        <v>2.0173000000000001</v>
      </c>
      <c r="E201" s="2">
        <v>4.55</v>
      </c>
      <c r="F201" s="2">
        <f>E201-Germany!E201</f>
        <v>0.45000000000000018</v>
      </c>
      <c r="G201" s="45">
        <v>61</v>
      </c>
      <c r="H201">
        <v>2479.1060000000002</v>
      </c>
      <c r="I201">
        <v>101.47</v>
      </c>
      <c r="J201">
        <v>13.156187201636801</v>
      </c>
      <c r="L201">
        <v>88.899829446392602</v>
      </c>
      <c r="O201" s="17">
        <v>66.5</v>
      </c>
      <c r="P201" s="17">
        <v>107.991000749937</v>
      </c>
      <c r="R201" s="14">
        <v>2</v>
      </c>
      <c r="S201" s="14">
        <f t="shared" si="3"/>
        <v>360.63412882359034</v>
      </c>
      <c r="T201" s="14"/>
      <c r="U201" s="47">
        <v>100661.64057375582</v>
      </c>
      <c r="V201" s="14">
        <v>2791240</v>
      </c>
      <c r="X201">
        <v>2.02</v>
      </c>
      <c r="Y201">
        <v>2.0170454545454501</v>
      </c>
    </row>
    <row r="202" spans="1:25">
      <c r="A202" s="1" t="s">
        <v>207</v>
      </c>
      <c r="B202">
        <v>669.44047619047603</v>
      </c>
      <c r="C202" s="2">
        <v>2.1993</v>
      </c>
      <c r="D202">
        <v>1.9986999999999999</v>
      </c>
      <c r="E202" s="2">
        <v>4.68</v>
      </c>
      <c r="F202" s="2">
        <f>E202-Germany!E202</f>
        <v>0.42999999999999972</v>
      </c>
      <c r="G202" s="45">
        <v>63</v>
      </c>
      <c r="H202">
        <v>2484.7363333333301</v>
      </c>
      <c r="I202">
        <v>102.25</v>
      </c>
      <c r="J202">
        <v>18.465133960592802</v>
      </c>
      <c r="L202">
        <v>89.082213341612501</v>
      </c>
      <c r="O202" s="17">
        <v>66.2</v>
      </c>
      <c r="P202" s="17">
        <v>106.79110074160501</v>
      </c>
      <c r="R202" s="14">
        <v>2</v>
      </c>
      <c r="S202" s="14">
        <f t="shared" si="3"/>
        <v>362.0424699030861</v>
      </c>
      <c r="T202" s="14"/>
      <c r="U202" s="47">
        <v>101515.30866327495</v>
      </c>
      <c r="V202" s="14">
        <v>2803961.3333333302</v>
      </c>
      <c r="X202">
        <v>1.99</v>
      </c>
      <c r="Y202">
        <v>1.99857142857142</v>
      </c>
    </row>
    <row r="203" spans="1:25">
      <c r="A203" s="1" t="s">
        <v>208</v>
      </c>
      <c r="B203">
        <v>686.302272727272</v>
      </c>
      <c r="C203" s="2">
        <v>2.1974999999999998</v>
      </c>
      <c r="D203">
        <v>1.9843999999999999</v>
      </c>
      <c r="E203" s="2">
        <v>4.72</v>
      </c>
      <c r="F203" s="2">
        <f>E203-Germany!E203</f>
        <v>0.41000000000000014</v>
      </c>
      <c r="G203" s="45">
        <v>63</v>
      </c>
      <c r="H203">
        <v>2490.36666666666</v>
      </c>
      <c r="I203">
        <v>102.09</v>
      </c>
      <c r="J203">
        <v>8.8480825373089598</v>
      </c>
      <c r="L203">
        <v>88.955083382314101</v>
      </c>
      <c r="O203" s="17">
        <v>66.8</v>
      </c>
      <c r="P203" s="17">
        <v>106.491125739522</v>
      </c>
      <c r="R203" s="14">
        <v>2</v>
      </c>
      <c r="S203" s="14">
        <f t="shared" si="3"/>
        <v>364.1674404959852</v>
      </c>
      <c r="T203" s="14"/>
      <c r="U203" s="47">
        <v>102574.41174094038</v>
      </c>
      <c r="V203" s="14">
        <v>2816682.66666666</v>
      </c>
      <c r="X203">
        <v>1.98</v>
      </c>
      <c r="Y203">
        <v>1.9863636363636299</v>
      </c>
    </row>
    <row r="204" spans="1:25">
      <c r="A204" s="1" t="s">
        <v>209</v>
      </c>
      <c r="B204">
        <v>677.98545454545399</v>
      </c>
      <c r="C204" s="2">
        <v>2.2006000000000001</v>
      </c>
      <c r="D204">
        <v>1.9865999999999999</v>
      </c>
      <c r="E204" s="2">
        <v>4.57</v>
      </c>
      <c r="F204" s="2">
        <f>E204-Germany!E204</f>
        <v>0.33000000000000007</v>
      </c>
      <c r="G204" s="45">
        <v>61</v>
      </c>
      <c r="H204">
        <v>2495.9969999999998</v>
      </c>
      <c r="I204">
        <v>101.84</v>
      </c>
      <c r="J204">
        <v>12.9105042879864</v>
      </c>
      <c r="L204">
        <v>89.1340804888261</v>
      </c>
      <c r="O204" s="17">
        <v>67.2</v>
      </c>
      <c r="P204" s="17">
        <v>105.091242396467</v>
      </c>
      <c r="R204" s="14">
        <v>2</v>
      </c>
      <c r="S204" s="14">
        <f t="shared" si="3"/>
        <v>363.7370815493461</v>
      </c>
      <c r="T204" s="14"/>
      <c r="U204" s="47">
        <v>102915.9153484046</v>
      </c>
      <c r="V204" s="14">
        <v>2829404</v>
      </c>
      <c r="X204">
        <v>1.99</v>
      </c>
      <c r="Y204">
        <v>1.9865909090909</v>
      </c>
    </row>
    <row r="205" spans="1:25">
      <c r="A205" s="1" t="s">
        <v>210</v>
      </c>
      <c r="B205">
        <v>670.64</v>
      </c>
      <c r="C205" s="2">
        <v>2.2000999999999999</v>
      </c>
      <c r="D205">
        <v>2.0217999999999998</v>
      </c>
      <c r="E205" s="2">
        <v>4.42</v>
      </c>
      <c r="F205" s="2">
        <f>E205-Germany!E205</f>
        <v>0.33999999999999986</v>
      </c>
      <c r="G205" s="45">
        <v>56</v>
      </c>
      <c r="H205">
        <v>2516.5526666666601</v>
      </c>
      <c r="I205">
        <v>101.82</v>
      </c>
      <c r="J205">
        <v>12.2527623997942</v>
      </c>
      <c r="L205">
        <v>89.088543571405694</v>
      </c>
      <c r="O205" s="17">
        <v>67.8</v>
      </c>
      <c r="P205" s="17">
        <v>108.09099241729901</v>
      </c>
      <c r="R205" s="14">
        <v>2</v>
      </c>
      <c r="S205" s="14">
        <f t="shared" si="3"/>
        <v>363.73681369131407</v>
      </c>
      <c r="T205" s="14"/>
      <c r="U205" s="47">
        <v>103021.2262400326</v>
      </c>
      <c r="V205" s="14">
        <v>2832301.3333333302</v>
      </c>
      <c r="X205">
        <v>1.99</v>
      </c>
      <c r="Y205">
        <v>2.0218181818181802</v>
      </c>
    </row>
    <row r="206" spans="1:25">
      <c r="A206" s="1" t="s">
        <v>211</v>
      </c>
      <c r="B206">
        <v>698.13772727272703</v>
      </c>
      <c r="C206" s="2">
        <v>2.2017000000000002</v>
      </c>
      <c r="D206">
        <v>2.0017999999999998</v>
      </c>
      <c r="E206" s="2">
        <v>4.37</v>
      </c>
      <c r="F206" s="2">
        <f>E206-Germany!E206</f>
        <v>0.35000000000000053</v>
      </c>
      <c r="G206" s="45">
        <v>48</v>
      </c>
      <c r="H206">
        <v>2537.1083333333299</v>
      </c>
      <c r="I206">
        <v>103.08</v>
      </c>
      <c r="J206">
        <v>8.7451944570107401</v>
      </c>
      <c r="L206">
        <v>89.1722727686913</v>
      </c>
      <c r="O206" s="17">
        <v>68</v>
      </c>
      <c r="P206" s="17">
        <v>108.590950754104</v>
      </c>
      <c r="R206" s="14">
        <v>2</v>
      </c>
      <c r="S206" s="14">
        <f t="shared" si="3"/>
        <v>363.30323362325748</v>
      </c>
      <c r="T206" s="14"/>
      <c r="U206" s="47">
        <v>103003.68435643458</v>
      </c>
      <c r="V206" s="14">
        <v>2835198.66666666</v>
      </c>
      <c r="X206">
        <v>2</v>
      </c>
      <c r="Y206">
        <v>2.0018181818181802</v>
      </c>
    </row>
    <row r="207" spans="1:25">
      <c r="A207" s="1" t="s">
        <v>212</v>
      </c>
      <c r="B207">
        <v>713.52</v>
      </c>
      <c r="C207" s="2">
        <v>2.2128000000000001</v>
      </c>
      <c r="D207">
        <v>1.9928999999999999</v>
      </c>
      <c r="E207" s="2">
        <v>4.25</v>
      </c>
      <c r="F207" s="2">
        <f>E207-Germany!E207</f>
        <v>0.35999999999999988</v>
      </c>
      <c r="G207" s="45">
        <v>58</v>
      </c>
      <c r="H207">
        <v>2557.6640000000002</v>
      </c>
      <c r="I207">
        <v>103.82</v>
      </c>
      <c r="J207">
        <v>12.6951091909814</v>
      </c>
      <c r="L207">
        <v>89.373836299348696</v>
      </c>
      <c r="O207" s="17">
        <v>68.099999999999994</v>
      </c>
      <c r="P207" s="17">
        <v>108.290975752021</v>
      </c>
      <c r="R207" s="14">
        <v>2</v>
      </c>
      <c r="S207" s="14">
        <f t="shared" si="3"/>
        <v>362.20581882648207</v>
      </c>
      <c r="T207" s="14"/>
      <c r="U207" s="47">
        <v>102797.48855881635</v>
      </c>
      <c r="V207" s="14">
        <v>2838096</v>
      </c>
      <c r="X207">
        <v>1.99</v>
      </c>
      <c r="Y207">
        <v>1.99285714285714</v>
      </c>
    </row>
    <row r="208" spans="1:25">
      <c r="A208" s="1" t="s">
        <v>213</v>
      </c>
      <c r="B208">
        <v>735.56863636363596</v>
      </c>
      <c r="C208" s="2">
        <v>2.1987000000000001</v>
      </c>
      <c r="D208">
        <v>1.9939</v>
      </c>
      <c r="E208" s="2">
        <v>4.13</v>
      </c>
      <c r="F208" s="2">
        <f>E208-Germany!E208</f>
        <v>0.35000000000000009</v>
      </c>
      <c r="G208" s="45">
        <v>54</v>
      </c>
      <c r="H208">
        <v>2574.16366666666</v>
      </c>
      <c r="I208">
        <v>105.03</v>
      </c>
      <c r="J208">
        <v>8.1925703089613897</v>
      </c>
      <c r="L208">
        <v>89.139607794844807</v>
      </c>
      <c r="O208" s="17">
        <v>68.5</v>
      </c>
      <c r="P208" s="17">
        <v>108.890925756187</v>
      </c>
      <c r="R208" s="14">
        <v>2</v>
      </c>
      <c r="S208" s="14">
        <f t="shared" si="3"/>
        <v>362.8047213020289</v>
      </c>
      <c r="T208" s="14"/>
      <c r="U208" s="47">
        <v>103121.63065041213</v>
      </c>
      <c r="V208" s="14">
        <v>2842345.3333333302</v>
      </c>
      <c r="X208">
        <v>1.99</v>
      </c>
      <c r="Y208">
        <v>1.99386363636363</v>
      </c>
    </row>
    <row r="209" spans="1:25">
      <c r="A209" s="1" t="s">
        <v>214</v>
      </c>
      <c r="B209">
        <v>740.86782608695603</v>
      </c>
      <c r="C209" s="2">
        <v>2.1798000000000002</v>
      </c>
      <c r="D209">
        <v>1.9944999999999999</v>
      </c>
      <c r="E209" s="2">
        <v>3.9</v>
      </c>
      <c r="F209" s="2">
        <f>E209-Germany!E209</f>
        <v>0.31999999999999984</v>
      </c>
      <c r="G209" s="45">
        <v>56</v>
      </c>
      <c r="H209">
        <v>2590.6633333333298</v>
      </c>
      <c r="I209">
        <v>105.87</v>
      </c>
      <c r="J209">
        <v>8.2990530142945804</v>
      </c>
      <c r="L209">
        <v>89.113946896921703</v>
      </c>
      <c r="O209" s="17">
        <v>68.2</v>
      </c>
      <c r="P209" s="17">
        <v>105.19123406382801</v>
      </c>
      <c r="R209" s="14">
        <v>2</v>
      </c>
      <c r="S209" s="14">
        <f t="shared" si="3"/>
        <v>373.8103987899716</v>
      </c>
      <c r="T209" s="14"/>
      <c r="U209" s="47">
        <v>106408.66875400704</v>
      </c>
      <c r="V209" s="14">
        <v>2846594.66666666</v>
      </c>
      <c r="X209">
        <v>2</v>
      </c>
      <c r="Y209">
        <v>1.9941304347826001</v>
      </c>
    </row>
    <row r="210" spans="1:25">
      <c r="A210" s="1" t="s">
        <v>215</v>
      </c>
      <c r="B210">
        <v>742.538571428571</v>
      </c>
      <c r="C210" s="2">
        <v>2.1528999999999998</v>
      </c>
      <c r="D210">
        <v>1.9970000000000001</v>
      </c>
      <c r="E210" s="2">
        <v>3.84</v>
      </c>
      <c r="F210" s="2">
        <f>E210-Germany!E210</f>
        <v>0.2799999999999998</v>
      </c>
      <c r="G210" s="45">
        <v>52</v>
      </c>
      <c r="H210">
        <v>2607.163</v>
      </c>
      <c r="I210">
        <v>104.68</v>
      </c>
      <c r="J210">
        <v>10.636187778196</v>
      </c>
      <c r="L210">
        <v>89.201759152680907</v>
      </c>
      <c r="O210" s="17">
        <v>69.400000000000006</v>
      </c>
      <c r="P210" s="17">
        <v>105.291225731189</v>
      </c>
      <c r="R210" s="14">
        <v>2</v>
      </c>
      <c r="S210" s="14">
        <f t="shared" si="3"/>
        <v>375.19029762550468</v>
      </c>
      <c r="T210" s="14"/>
      <c r="U210" s="47">
        <v>106960.90088438844</v>
      </c>
      <c r="V210" s="14">
        <v>2850844</v>
      </c>
      <c r="X210">
        <v>2</v>
      </c>
      <c r="Y210">
        <v>1.99714285714285</v>
      </c>
    </row>
    <row r="211" spans="1:25">
      <c r="A211" s="1" t="s">
        <v>216</v>
      </c>
      <c r="B211">
        <v>761.62800000000004</v>
      </c>
      <c r="C211" s="2">
        <v>2.1240000000000001</v>
      </c>
      <c r="D211">
        <v>1.9748000000000001</v>
      </c>
      <c r="E211" s="2">
        <v>3.76</v>
      </c>
      <c r="F211" s="2">
        <f>E211-Germany!E211</f>
        <v>0.21999999999999975</v>
      </c>
      <c r="G211" s="45">
        <v>46</v>
      </c>
      <c r="H211">
        <v>2639.01</v>
      </c>
      <c r="I211">
        <v>104.06</v>
      </c>
      <c r="J211">
        <v>9.7938259446722498</v>
      </c>
      <c r="L211">
        <v>89.454911709370194</v>
      </c>
      <c r="O211" s="17">
        <v>70</v>
      </c>
      <c r="P211" s="17">
        <v>110.190817431881</v>
      </c>
      <c r="R211" s="14">
        <v>2</v>
      </c>
      <c r="S211" s="14">
        <f t="shared" si="3"/>
        <v>363.8296607915421</v>
      </c>
      <c r="T211" s="14"/>
      <c r="U211" s="47">
        <v>104061.68638841098</v>
      </c>
      <c r="V211" s="14">
        <v>2860176</v>
      </c>
      <c r="X211">
        <v>1.97</v>
      </c>
      <c r="Y211">
        <v>1.97475</v>
      </c>
    </row>
    <row r="212" spans="1:25">
      <c r="A212" s="1" t="s">
        <v>217</v>
      </c>
      <c r="B212">
        <v>771.57809523809499</v>
      </c>
      <c r="C212" s="2">
        <v>2.1143999999999998</v>
      </c>
      <c r="D212">
        <v>1.9710000000000001</v>
      </c>
      <c r="E212" s="2">
        <v>3.86</v>
      </c>
      <c r="F212" s="2">
        <f>E212-Germany!E212</f>
        <v>0.1599999999999997</v>
      </c>
      <c r="G212" s="45">
        <v>64</v>
      </c>
      <c r="H212">
        <v>2670.857</v>
      </c>
      <c r="I212">
        <v>104.19</v>
      </c>
      <c r="J212">
        <v>7.83059631251911</v>
      </c>
      <c r="L212">
        <v>89.135470899404595</v>
      </c>
      <c r="O212" s="17">
        <v>69.7</v>
      </c>
      <c r="P212" s="17">
        <v>109.890842429797</v>
      </c>
      <c r="R212" s="14">
        <v>2</v>
      </c>
      <c r="S212" s="14">
        <f t="shared" si="3"/>
        <v>363.40063512593423</v>
      </c>
      <c r="T212" s="14"/>
      <c r="U212" s="47">
        <v>104278.10296989493</v>
      </c>
      <c r="V212" s="14">
        <v>2869508</v>
      </c>
      <c r="X212">
        <v>1.97</v>
      </c>
      <c r="Y212">
        <v>1.97260869565217</v>
      </c>
    </row>
    <row r="213" spans="1:25">
      <c r="A213" s="1" t="s">
        <v>218</v>
      </c>
      <c r="B213">
        <v>779.14142857142804</v>
      </c>
      <c r="C213" s="2">
        <v>2.1118999999999999</v>
      </c>
      <c r="D213">
        <v>1.9857</v>
      </c>
      <c r="E213" s="2">
        <v>3.58</v>
      </c>
      <c r="F213" s="2">
        <f>E213-Germany!E213</f>
        <v>0.10000000000000009</v>
      </c>
      <c r="G213" s="45">
        <v>75</v>
      </c>
      <c r="H213">
        <v>2702.7040000000002</v>
      </c>
      <c r="I213">
        <v>102.9</v>
      </c>
      <c r="J213">
        <v>12.386580853383901</v>
      </c>
      <c r="L213">
        <v>89.141923773951902</v>
      </c>
      <c r="O213" s="17">
        <v>70.7</v>
      </c>
      <c r="P213" s="17">
        <v>106.991084076327</v>
      </c>
      <c r="R213" s="14">
        <v>2</v>
      </c>
      <c r="S213" s="14">
        <f t="shared" si="3"/>
        <v>362.66967936085564</v>
      </c>
      <c r="T213" s="14"/>
      <c r="U213" s="47">
        <v>104406.79797312057</v>
      </c>
      <c r="V213" s="14">
        <v>2878840</v>
      </c>
      <c r="X213">
        <v>1.99</v>
      </c>
      <c r="Y213">
        <v>1.98571428571428</v>
      </c>
    </row>
    <row r="214" spans="1:25">
      <c r="A214" s="1" t="s">
        <v>219</v>
      </c>
      <c r="B214">
        <v>775.68136363636302</v>
      </c>
      <c r="C214" s="2">
        <v>2.0442</v>
      </c>
      <c r="D214">
        <v>1.9005000000000001</v>
      </c>
      <c r="E214" s="2">
        <v>3.34</v>
      </c>
      <c r="F214" s="2">
        <f>E214-Germany!E214</f>
        <v>4.0000000000000036E-2</v>
      </c>
      <c r="G214" s="45">
        <v>59</v>
      </c>
      <c r="H214">
        <v>2728.1320000000001</v>
      </c>
      <c r="I214">
        <v>102.14</v>
      </c>
      <c r="J214">
        <v>5.6507979546659</v>
      </c>
      <c r="L214">
        <v>89.209935084479994</v>
      </c>
      <c r="O214" s="17">
        <v>71</v>
      </c>
      <c r="P214" s="17">
        <v>107.49104241313201</v>
      </c>
      <c r="R214" s="14">
        <v>2</v>
      </c>
      <c r="S214" s="14">
        <f t="shared" si="3"/>
        <v>359.12702579230972</v>
      </c>
      <c r="T214" s="14"/>
      <c r="U214" s="47">
        <v>104022.43587803537</v>
      </c>
      <c r="V214" s="14">
        <v>2896536</v>
      </c>
      <c r="X214">
        <v>1.9</v>
      </c>
      <c r="Y214">
        <v>1.9025000000000001</v>
      </c>
    </row>
    <row r="215" spans="1:25">
      <c r="A215" s="1" t="s">
        <v>220</v>
      </c>
      <c r="B215">
        <v>806.26409090908999</v>
      </c>
      <c r="C215" s="2">
        <v>1.8232999999999999</v>
      </c>
      <c r="D215">
        <v>1.6513</v>
      </c>
      <c r="E215" s="2">
        <v>3.11</v>
      </c>
      <c r="F215" s="2">
        <f>E215-Germany!E215</f>
        <v>-2.0000000000000018E-2</v>
      </c>
      <c r="G215" s="45">
        <v>56</v>
      </c>
      <c r="H215">
        <v>2753.56</v>
      </c>
      <c r="I215">
        <v>100.27</v>
      </c>
      <c r="J215">
        <v>8.5714418875341902</v>
      </c>
      <c r="L215">
        <v>89.423991813606605</v>
      </c>
      <c r="O215" s="17">
        <v>71.5</v>
      </c>
      <c r="P215" s="17">
        <v>111.190734105491</v>
      </c>
      <c r="R215" s="14">
        <v>1.5</v>
      </c>
      <c r="S215" s="14">
        <f t="shared" si="3"/>
        <v>359.91405030588345</v>
      </c>
      <c r="T215" s="14"/>
      <c r="U215" s="47">
        <v>104887.30426510154</v>
      </c>
      <c r="V215" s="14">
        <v>2914232</v>
      </c>
      <c r="X215">
        <v>1.65</v>
      </c>
      <c r="Y215">
        <v>1.6527272727272699</v>
      </c>
    </row>
    <row r="216" spans="1:25">
      <c r="A216" s="1" t="s">
        <v>221</v>
      </c>
      <c r="B216">
        <v>845.86809523809495</v>
      </c>
      <c r="C216" s="2">
        <v>1.6433</v>
      </c>
      <c r="D216">
        <v>1.4790000000000001</v>
      </c>
      <c r="E216" s="2">
        <v>3.06</v>
      </c>
      <c r="F216" s="2">
        <f>E216-Germany!E216</f>
        <v>-0.14000000000000012</v>
      </c>
      <c r="G216" s="45">
        <v>51</v>
      </c>
      <c r="H216">
        <v>2778.9879999999998</v>
      </c>
      <c r="I216">
        <v>98.8</v>
      </c>
      <c r="J216">
        <v>8.5697272942649594</v>
      </c>
      <c r="L216">
        <v>89.407597184834501</v>
      </c>
      <c r="O216" s="17">
        <v>71.900000000000006</v>
      </c>
      <c r="P216" s="17">
        <v>111.890675777019</v>
      </c>
      <c r="R216" s="14">
        <v>1.5</v>
      </c>
      <c r="S216" s="14">
        <f t="shared" si="3"/>
        <v>361.31546688886084</v>
      </c>
      <c r="T216" s="14"/>
      <c r="U216" s="47">
        <v>105935.09342045239</v>
      </c>
      <c r="V216" s="14">
        <v>2931928</v>
      </c>
      <c r="X216">
        <v>1.48</v>
      </c>
      <c r="Y216">
        <v>1.4790476190476101</v>
      </c>
    </row>
    <row r="217" spans="1:25">
      <c r="A217" s="1" t="s">
        <v>222</v>
      </c>
      <c r="B217">
        <v>859.32260869565198</v>
      </c>
      <c r="C217" s="2">
        <v>1.6666000000000001</v>
      </c>
      <c r="D217">
        <v>1.4827999999999999</v>
      </c>
      <c r="E217" s="2">
        <v>3.14</v>
      </c>
      <c r="F217" s="2">
        <f>E217-Germany!E217</f>
        <v>-8.9999999999999858E-2</v>
      </c>
      <c r="G217" s="45">
        <v>53</v>
      </c>
      <c r="H217">
        <v>2807.3886666666599</v>
      </c>
      <c r="I217">
        <v>99.99</v>
      </c>
      <c r="J217">
        <v>8.3298487580499305</v>
      </c>
      <c r="L217">
        <v>89.625348881176194</v>
      </c>
      <c r="O217" s="17">
        <v>72</v>
      </c>
      <c r="P217" s="17">
        <v>107.191067411049</v>
      </c>
      <c r="R217" s="14">
        <v>1.5</v>
      </c>
      <c r="S217" s="14">
        <f t="shared" si="3"/>
        <v>359.94821791733364</v>
      </c>
      <c r="T217" s="14"/>
      <c r="U217" s="47">
        <v>105972.69078871215</v>
      </c>
      <c r="V217" s="14">
        <v>2944109.3333333302</v>
      </c>
      <c r="X217">
        <v>1.48</v>
      </c>
      <c r="Y217">
        <v>1.48282608695652</v>
      </c>
    </row>
    <row r="218" spans="1:25">
      <c r="A218" s="1" t="s">
        <v>223</v>
      </c>
      <c r="B218">
        <v>870.88090909090897</v>
      </c>
      <c r="C218" s="2">
        <v>1.6669</v>
      </c>
      <c r="D218">
        <v>1.4736</v>
      </c>
      <c r="E218" s="2">
        <v>2.98</v>
      </c>
      <c r="F218" s="2">
        <f>E218-Germany!E218</f>
        <v>-8.9999999999999858E-2</v>
      </c>
      <c r="G218" s="45">
        <v>50</v>
      </c>
      <c r="H218">
        <v>2835.78933333333</v>
      </c>
      <c r="I218">
        <v>99.84</v>
      </c>
      <c r="J218">
        <v>5.9845918941998804</v>
      </c>
      <c r="L218">
        <v>89.689210155431894</v>
      </c>
      <c r="O218" s="17">
        <v>72.400000000000006</v>
      </c>
      <c r="P218" s="17">
        <v>110.990750770769</v>
      </c>
      <c r="R218" s="14">
        <v>1.5</v>
      </c>
      <c r="S218" s="14">
        <f t="shared" si="3"/>
        <v>357.95515339874663</v>
      </c>
      <c r="T218" s="14"/>
      <c r="U218" s="47">
        <v>105821.94790779472</v>
      </c>
      <c r="V218" s="14">
        <v>2956290.66666666</v>
      </c>
      <c r="X218">
        <v>1.47</v>
      </c>
      <c r="Y218">
        <v>1.4736363636363601</v>
      </c>
    </row>
    <row r="219" spans="1:25">
      <c r="A219" s="1" t="s">
        <v>224</v>
      </c>
      <c r="B219">
        <v>877.619523809523</v>
      </c>
      <c r="C219" s="2">
        <v>1.7164999999999999</v>
      </c>
      <c r="D219">
        <v>1.4947999999999999</v>
      </c>
      <c r="E219" s="2">
        <v>3.17</v>
      </c>
      <c r="F219" s="2">
        <f>E219-Germany!E219</f>
        <v>-7.0000000000000284E-2</v>
      </c>
      <c r="G219" s="45">
        <v>53</v>
      </c>
      <c r="H219">
        <v>2864.19</v>
      </c>
      <c r="I219">
        <v>98.8</v>
      </c>
      <c r="J219">
        <v>10.792062994591801</v>
      </c>
      <c r="L219">
        <v>89.795280829725002</v>
      </c>
      <c r="O219" s="17">
        <v>73</v>
      </c>
      <c r="P219" s="17">
        <v>111.790684109658</v>
      </c>
      <c r="R219" s="14">
        <v>1.5</v>
      </c>
      <c r="S219" s="14">
        <f t="shared" si="3"/>
        <v>357.09776745731477</v>
      </c>
      <c r="T219" s="14"/>
      <c r="U219" s="47">
        <v>106003.47239595502</v>
      </c>
      <c r="V219" s="14">
        <v>2968472</v>
      </c>
      <c r="X219">
        <v>1.49</v>
      </c>
      <c r="Y219">
        <v>1.4947619047619001</v>
      </c>
    </row>
    <row r="220" spans="1:25">
      <c r="A220" s="1" t="s">
        <v>225</v>
      </c>
      <c r="B220">
        <v>909.47454545454502</v>
      </c>
      <c r="C220" s="2">
        <v>1.7217</v>
      </c>
      <c r="D220">
        <v>1.5108999999999999</v>
      </c>
      <c r="E220" s="2">
        <v>3.38</v>
      </c>
      <c r="F220" s="2">
        <f>E220-Germany!E220</f>
        <v>-7.0000000000000284E-2</v>
      </c>
      <c r="G220" s="45">
        <v>57</v>
      </c>
      <c r="H220">
        <v>2885.77966666666</v>
      </c>
      <c r="I220">
        <v>97.09</v>
      </c>
      <c r="J220">
        <v>6.4106262677593397</v>
      </c>
      <c r="L220">
        <v>89.785323088396098</v>
      </c>
      <c r="O220" s="17">
        <v>74</v>
      </c>
      <c r="P220" s="17">
        <v>109.690859095075</v>
      </c>
      <c r="R220" s="14">
        <v>1.5</v>
      </c>
      <c r="S220" s="14">
        <f t="shared" si="3"/>
        <v>356.16905929187067</v>
      </c>
      <c r="T220" s="14"/>
      <c r="U220" s="47">
        <v>106373.5937157338</v>
      </c>
      <c r="V220" s="14">
        <v>2986604</v>
      </c>
      <c r="X220">
        <v>1.51</v>
      </c>
      <c r="Y220">
        <v>1.5109090909090901</v>
      </c>
    </row>
    <row r="221" spans="1:25">
      <c r="A221" s="1" t="s">
        <v>226</v>
      </c>
      <c r="B221">
        <v>944.97285714285704</v>
      </c>
      <c r="C221" s="2">
        <v>1.8872</v>
      </c>
      <c r="D221">
        <v>1.6857</v>
      </c>
      <c r="E221" s="2">
        <v>3.37</v>
      </c>
      <c r="F221" s="2">
        <f>E221-Germany!E221</f>
        <v>3.0000000000000249E-2</v>
      </c>
      <c r="G221" s="45">
        <v>56</v>
      </c>
      <c r="H221">
        <v>2907.3693333333299</v>
      </c>
      <c r="I221">
        <v>98.58</v>
      </c>
      <c r="J221">
        <v>7.5583313878429896</v>
      </c>
      <c r="L221">
        <v>89.856995277507394</v>
      </c>
      <c r="O221" s="17">
        <v>74.8</v>
      </c>
      <c r="P221" s="17">
        <v>109.390884092992</v>
      </c>
      <c r="R221" s="14">
        <v>1.5</v>
      </c>
      <c r="S221" s="14">
        <f t="shared" si="3"/>
        <v>362.66622161091897</v>
      </c>
      <c r="T221" s="14"/>
      <c r="U221" s="47">
        <v>108971.62520583063</v>
      </c>
      <c r="V221" s="14">
        <v>3004736</v>
      </c>
      <c r="X221">
        <v>1.69</v>
      </c>
      <c r="Y221">
        <v>1.6856818181818101</v>
      </c>
    </row>
    <row r="222" spans="1:25">
      <c r="A222" s="1" t="s">
        <v>227</v>
      </c>
      <c r="B222">
        <v>960.63727272727203</v>
      </c>
      <c r="C222" s="2">
        <v>2.0327999999999999</v>
      </c>
      <c r="D222">
        <v>1.8345</v>
      </c>
      <c r="E222" s="2">
        <v>3.32</v>
      </c>
      <c r="F222" s="2">
        <f>E222-Germany!E222</f>
        <v>0</v>
      </c>
      <c r="G222" s="45">
        <v>55</v>
      </c>
      <c r="H222">
        <v>2928.9589999999998</v>
      </c>
      <c r="I222">
        <v>100.15</v>
      </c>
      <c r="J222">
        <v>9.6400584824199598</v>
      </c>
      <c r="L222">
        <v>89.830593092231098</v>
      </c>
      <c r="O222" s="17">
        <v>75.5</v>
      </c>
      <c r="P222" s="17">
        <v>112.69060911590699</v>
      </c>
      <c r="R222" s="14">
        <v>1.75</v>
      </c>
      <c r="S222" s="14">
        <f t="shared" si="3"/>
        <v>360.43677209949226</v>
      </c>
      <c r="T222" s="14"/>
      <c r="U222" s="47">
        <v>108955.2784402848</v>
      </c>
      <c r="V222" s="14">
        <v>3022868</v>
      </c>
      <c r="X222">
        <v>1.83</v>
      </c>
      <c r="Y222">
        <v>1.83454545454545</v>
      </c>
    </row>
    <row r="223" spans="1:25">
      <c r="A223" s="1" t="s">
        <v>228</v>
      </c>
      <c r="B223">
        <v>981.63238095238</v>
      </c>
      <c r="C223" s="2">
        <v>2.1133999999999999</v>
      </c>
      <c r="D223">
        <v>1.9308000000000001</v>
      </c>
      <c r="E223" s="2">
        <v>3.42</v>
      </c>
      <c r="F223" s="2">
        <f>E223-Germany!E223</f>
        <v>-5.0000000000000266E-2</v>
      </c>
      <c r="G223" s="45">
        <v>57</v>
      </c>
      <c r="H223">
        <v>2962.7356666666601</v>
      </c>
      <c r="I223">
        <v>99.62</v>
      </c>
      <c r="J223">
        <v>9.0161002180782699</v>
      </c>
      <c r="L223">
        <v>90.022570982978607</v>
      </c>
      <c r="O223" s="17">
        <v>75.5</v>
      </c>
      <c r="P223" s="17">
        <v>110.590784101325</v>
      </c>
      <c r="R223" s="14">
        <v>1.75</v>
      </c>
      <c r="S223" s="14">
        <f t="shared" si="3"/>
        <v>347.85860990150371</v>
      </c>
      <c r="T223" s="14"/>
      <c r="U223" s="47">
        <v>105880.32244000772</v>
      </c>
      <c r="V223" s="14">
        <v>3043774.66666666</v>
      </c>
      <c r="X223">
        <v>1.93</v>
      </c>
      <c r="Y223">
        <v>1.93075</v>
      </c>
    </row>
    <row r="224" spans="1:25">
      <c r="A224" s="1" t="s">
        <v>229</v>
      </c>
      <c r="B224">
        <v>1031.8704347825999</v>
      </c>
      <c r="C224" s="2">
        <v>2.2288000000000001</v>
      </c>
      <c r="D224">
        <v>1.9630000000000001</v>
      </c>
      <c r="E224" s="2">
        <v>3.55</v>
      </c>
      <c r="F224" s="2">
        <f>E224-Germany!E224</f>
        <v>-9.0000000000000302E-2</v>
      </c>
      <c r="G224" s="45">
        <v>56</v>
      </c>
      <c r="H224">
        <v>2996.5123333333299</v>
      </c>
      <c r="I224">
        <v>99.17</v>
      </c>
      <c r="J224">
        <v>7.5157062425915999</v>
      </c>
      <c r="L224">
        <v>90.209359196434207</v>
      </c>
      <c r="O224" s="17">
        <v>75.900000000000006</v>
      </c>
      <c r="P224" s="17">
        <v>111.290725772852</v>
      </c>
      <c r="R224" s="14">
        <v>2</v>
      </c>
      <c r="S224" s="14">
        <f t="shared" si="3"/>
        <v>342.47070145556586</v>
      </c>
      <c r="T224" s="14"/>
      <c r="U224" s="47">
        <v>104956.35659644444</v>
      </c>
      <c r="V224" s="14">
        <v>3064681.3333333302</v>
      </c>
      <c r="X224">
        <v>1.96</v>
      </c>
      <c r="Y224">
        <v>1.9630434782608699</v>
      </c>
    </row>
    <row r="225" spans="1:25">
      <c r="A225" s="1" t="s">
        <v>230</v>
      </c>
      <c r="B225">
        <v>1056.54107368421</v>
      </c>
      <c r="C225" s="2">
        <v>2.2734000000000001</v>
      </c>
      <c r="D225">
        <v>2.0503</v>
      </c>
      <c r="E225" s="2">
        <v>3.84</v>
      </c>
      <c r="F225" s="2">
        <f>E225-Germany!E225</f>
        <v>-5.0000000000000266E-2</v>
      </c>
      <c r="G225" s="45">
        <v>53</v>
      </c>
      <c r="H225">
        <v>3030.2890000000002</v>
      </c>
      <c r="I225">
        <v>100.17</v>
      </c>
      <c r="J225">
        <v>9.0125088005844205</v>
      </c>
      <c r="L225">
        <v>90.478499156513706</v>
      </c>
      <c r="O225" s="17">
        <v>76.3</v>
      </c>
      <c r="P225" s="17">
        <v>111.890675777019</v>
      </c>
      <c r="R225" s="14">
        <v>2</v>
      </c>
      <c r="S225" s="14">
        <f t="shared" si="3"/>
        <v>340.24084429686928</v>
      </c>
      <c r="T225" s="14"/>
      <c r="U225" s="47">
        <v>104984.30662722883</v>
      </c>
      <c r="V225" s="14">
        <v>3085588</v>
      </c>
      <c r="X225">
        <v>2.0499999999999998</v>
      </c>
      <c r="Y225">
        <v>2.0527500000000001</v>
      </c>
    </row>
    <row r="226" spans="1:25">
      <c r="A226" s="1" t="s">
        <v>231</v>
      </c>
      <c r="B226">
        <v>993.50090909090898</v>
      </c>
      <c r="C226" s="2">
        <v>2.3136000000000001</v>
      </c>
      <c r="D226">
        <v>2.1114000000000002</v>
      </c>
      <c r="E226" s="2">
        <v>3.89</v>
      </c>
      <c r="F226" s="2">
        <f>E226-Germany!E226</f>
        <v>-6.999999999999984E-2</v>
      </c>
      <c r="G226" s="45">
        <v>58</v>
      </c>
      <c r="H226">
        <v>3049.4059999999999</v>
      </c>
      <c r="I226">
        <v>100.48</v>
      </c>
      <c r="J226">
        <v>28.6585577592103</v>
      </c>
      <c r="L226">
        <v>90.658791298447994</v>
      </c>
      <c r="O226" s="17">
        <v>77.099999999999994</v>
      </c>
      <c r="P226" s="17">
        <v>114.190484126323</v>
      </c>
      <c r="R226" s="14">
        <v>2</v>
      </c>
      <c r="S226" s="14">
        <f t="shared" si="3"/>
        <v>339.54713146963633</v>
      </c>
      <c r="T226" s="14"/>
      <c r="U226" s="47">
        <v>105208.49759406314</v>
      </c>
      <c r="V226" s="14">
        <v>3098494.66666666</v>
      </c>
      <c r="X226">
        <v>2.11</v>
      </c>
      <c r="Y226">
        <v>2.1106521739130399</v>
      </c>
    </row>
    <row r="227" spans="1:25">
      <c r="A227" s="1" t="s">
        <v>232</v>
      </c>
      <c r="B227">
        <v>924.61454545454501</v>
      </c>
      <c r="C227" s="2">
        <v>2.4660000000000002</v>
      </c>
      <c r="D227">
        <v>2.21</v>
      </c>
      <c r="E227" s="2">
        <v>3.93</v>
      </c>
      <c r="F227" s="2">
        <f>E227-Germany!E227</f>
        <v>-2.9999999999999805E-2</v>
      </c>
      <c r="G227" s="45">
        <v>62</v>
      </c>
      <c r="H227">
        <v>3068.5230000000001</v>
      </c>
      <c r="I227">
        <v>101.63</v>
      </c>
      <c r="J227">
        <v>22.524545167173901</v>
      </c>
      <c r="L227">
        <v>90.7357491324682</v>
      </c>
      <c r="O227" s="17">
        <v>77</v>
      </c>
      <c r="P227" s="17">
        <v>111.99066744437999</v>
      </c>
      <c r="R227" s="14">
        <v>2.25</v>
      </c>
      <c r="S227" s="14">
        <f t="shared" si="3"/>
        <v>340.72458779714668</v>
      </c>
      <c r="T227" s="14"/>
      <c r="U227" s="47">
        <v>106013.09367714915</v>
      </c>
      <c r="V227" s="14">
        <v>3111401.3333333302</v>
      </c>
      <c r="X227">
        <v>2.21</v>
      </c>
      <c r="Y227">
        <v>2.2088636363636298</v>
      </c>
    </row>
    <row r="228" spans="1:25">
      <c r="A228" s="1" t="s">
        <v>233</v>
      </c>
      <c r="B228">
        <v>936.77809523809503</v>
      </c>
      <c r="C228" s="2">
        <v>2.5571999999999999</v>
      </c>
      <c r="D228">
        <v>2.2774000000000001</v>
      </c>
      <c r="E228" s="2">
        <v>3.96</v>
      </c>
      <c r="F228" s="2">
        <f>E228-Germany!E228</f>
        <v>-4.9999999999999822E-2</v>
      </c>
      <c r="G228" s="45">
        <v>61</v>
      </c>
      <c r="H228">
        <v>3087.64</v>
      </c>
      <c r="I228">
        <v>102.01</v>
      </c>
      <c r="J228">
        <v>16.934984542815201</v>
      </c>
      <c r="L228">
        <v>90.901925035968006</v>
      </c>
      <c r="O228" s="17">
        <v>77.2</v>
      </c>
      <c r="P228" s="17">
        <v>109.49087576035301</v>
      </c>
      <c r="R228" s="14">
        <v>2.25</v>
      </c>
      <c r="S228" s="14">
        <f t="shared" si="3"/>
        <v>341.81489064663668</v>
      </c>
      <c r="T228" s="14"/>
      <c r="U228" s="47">
        <v>106793.49973664121</v>
      </c>
      <c r="V228" s="14">
        <v>3124308</v>
      </c>
      <c r="X228">
        <v>2.2799999999999998</v>
      </c>
      <c r="Y228">
        <v>2.2773809523809501</v>
      </c>
    </row>
    <row r="229" spans="1:25">
      <c r="A229" s="1" t="s">
        <v>234</v>
      </c>
      <c r="B229">
        <v>960.57652173913004</v>
      </c>
      <c r="C229" s="2">
        <v>2.7008000000000001</v>
      </c>
      <c r="D229">
        <v>2.4287000000000001</v>
      </c>
      <c r="E229" s="2">
        <v>3.84</v>
      </c>
      <c r="F229" s="2">
        <f>E229-Germany!E229</f>
        <v>-4.0000000000000036E-2</v>
      </c>
      <c r="G229" s="45">
        <v>60</v>
      </c>
      <c r="H229">
        <v>3108.2386666666598</v>
      </c>
      <c r="I229">
        <v>102.2</v>
      </c>
      <c r="J229">
        <v>9.9180636921726002</v>
      </c>
      <c r="L229">
        <v>91.0226057459777</v>
      </c>
      <c r="O229" s="17">
        <v>77.5</v>
      </c>
      <c r="P229" s="17">
        <v>111.690692442296</v>
      </c>
      <c r="R229" s="14">
        <v>2.25</v>
      </c>
      <c r="S229" s="14">
        <f t="shared" si="3"/>
        <v>339.93452623574967</v>
      </c>
      <c r="T229" s="14"/>
      <c r="U229" s="47">
        <v>106699.46493774008</v>
      </c>
      <c r="V229" s="14">
        <v>3138824</v>
      </c>
      <c r="X229">
        <v>2.4300000000000002</v>
      </c>
      <c r="Y229">
        <v>2.42865217391304</v>
      </c>
    </row>
    <row r="230" spans="1:25">
      <c r="A230" s="1" t="s">
        <v>235</v>
      </c>
      <c r="B230">
        <v>1019.90522857142</v>
      </c>
      <c r="C230" s="2">
        <v>2.8281999999999998</v>
      </c>
      <c r="D230">
        <v>2.5350999999999999</v>
      </c>
      <c r="E230" s="2">
        <v>3.7</v>
      </c>
      <c r="F230" s="2">
        <f>E230-Germany!E230</f>
        <v>-4.9999999999999822E-2</v>
      </c>
      <c r="G230" s="45">
        <v>61</v>
      </c>
      <c r="H230">
        <v>3128.8373333333302</v>
      </c>
      <c r="I230">
        <v>101.65</v>
      </c>
      <c r="J230">
        <v>11.1299230867376</v>
      </c>
      <c r="L230">
        <v>91.005402048988799</v>
      </c>
      <c r="O230" s="17">
        <v>77.599999999999994</v>
      </c>
      <c r="P230" s="17">
        <v>113.89050912424</v>
      </c>
      <c r="R230" s="14">
        <v>2.5</v>
      </c>
      <c r="S230" s="14">
        <f t="shared" si="3"/>
        <v>338.08438018909254</v>
      </c>
      <c r="T230" s="14"/>
      <c r="U230" s="47">
        <v>106609.49994254731</v>
      </c>
      <c r="V230" s="14">
        <v>3153340</v>
      </c>
      <c r="X230">
        <v>2.54</v>
      </c>
      <c r="Y230">
        <v>2.53514285714285</v>
      </c>
    </row>
    <row r="231" spans="1:25">
      <c r="A231" s="1" t="s">
        <v>236</v>
      </c>
      <c r="B231">
        <v>1079.39228181818</v>
      </c>
      <c r="C231" s="2">
        <v>2.9579</v>
      </c>
      <c r="D231">
        <v>2.7395</v>
      </c>
      <c r="E231" s="2">
        <v>3.73</v>
      </c>
      <c r="F231" s="2">
        <f>E231-Germany!E231</f>
        <v>-6.0000000000000053E-2</v>
      </c>
      <c r="G231" s="45">
        <v>59</v>
      </c>
      <c r="H231">
        <v>3149.4360000000001</v>
      </c>
      <c r="I231">
        <v>101.77</v>
      </c>
      <c r="J231">
        <v>9.1579034121095795</v>
      </c>
      <c r="L231">
        <v>90.983422466313897</v>
      </c>
      <c r="O231" s="17">
        <v>78.5</v>
      </c>
      <c r="P231" s="17">
        <v>114.89042579785</v>
      </c>
      <c r="R231" s="14">
        <v>2.5</v>
      </c>
      <c r="S231" s="14">
        <f t="shared" si="3"/>
        <v>336.13089488980938</v>
      </c>
      <c r="T231" s="14"/>
      <c r="U231" s="47">
        <v>106481.42721620521</v>
      </c>
      <c r="V231" s="14">
        <v>3167856</v>
      </c>
      <c r="X231">
        <v>2.74</v>
      </c>
      <c r="Y231">
        <v>2.7395454545454498</v>
      </c>
    </row>
    <row r="232" spans="1:25">
      <c r="A232" s="1" t="s">
        <v>237</v>
      </c>
      <c r="B232">
        <v>1096.5663500000001</v>
      </c>
      <c r="C232" s="2">
        <v>3.0794000000000001</v>
      </c>
      <c r="D232">
        <v>2.9035000000000002</v>
      </c>
      <c r="E232" s="2">
        <v>3.62</v>
      </c>
      <c r="F232" s="2">
        <f>E232-Germany!E232</f>
        <v>-8.9999999999999858E-2</v>
      </c>
      <c r="G232" s="45">
        <v>59</v>
      </c>
      <c r="H232">
        <v>3186.2370000000001</v>
      </c>
      <c r="I232">
        <v>103.69</v>
      </c>
      <c r="J232">
        <v>13.9941943302106</v>
      </c>
      <c r="L232">
        <v>91.223342674345901</v>
      </c>
      <c r="O232" s="17">
        <v>79.3</v>
      </c>
      <c r="P232" s="17">
        <v>115.290392467294</v>
      </c>
      <c r="R232" s="14">
        <v>2.75</v>
      </c>
      <c r="S232" s="14">
        <f t="shared" si="3"/>
        <v>335.21596010163205</v>
      </c>
      <c r="T232" s="14"/>
      <c r="U232" s="47">
        <v>106953.8254481811</v>
      </c>
      <c r="V232" s="14">
        <v>3190594.66666666</v>
      </c>
      <c r="X232">
        <v>2.9</v>
      </c>
      <c r="Y232">
        <v>2.9034545454545402</v>
      </c>
    </row>
    <row r="233" spans="1:25">
      <c r="A233" s="1" t="s">
        <v>238</v>
      </c>
      <c r="B233">
        <v>1121.03099</v>
      </c>
      <c r="C233" s="2">
        <v>3.2082999999999999</v>
      </c>
      <c r="D233">
        <v>2.9982000000000002</v>
      </c>
      <c r="E233" s="2">
        <v>3.65</v>
      </c>
      <c r="F233" s="2">
        <f>E233-Germany!E233</f>
        <v>-0.12000000000000011</v>
      </c>
      <c r="G233" s="45">
        <v>57</v>
      </c>
      <c r="H233">
        <v>3223.038</v>
      </c>
      <c r="I233">
        <v>104.82</v>
      </c>
      <c r="J233">
        <v>9.1187407635476099</v>
      </c>
      <c r="L233">
        <v>91.296597268764401</v>
      </c>
      <c r="O233" s="17">
        <v>80.900000000000006</v>
      </c>
      <c r="P233" s="17">
        <v>119.390050829098</v>
      </c>
      <c r="R233" s="14">
        <v>3</v>
      </c>
      <c r="S233" s="14">
        <f t="shared" si="3"/>
        <v>342.31509019848966</v>
      </c>
      <c r="T233" s="14"/>
      <c r="U233" s="47">
        <v>109997.24898378123</v>
      </c>
      <c r="V233" s="14">
        <v>3213333.3333333302</v>
      </c>
      <c r="X233">
        <v>3</v>
      </c>
      <c r="Y233">
        <v>3.0070000000000001</v>
      </c>
    </row>
    <row r="234" spans="1:25">
      <c r="A234" s="1" t="s">
        <v>239</v>
      </c>
      <c r="B234">
        <v>1167.5745363636299</v>
      </c>
      <c r="C234" s="2">
        <v>3.3544999999999998</v>
      </c>
      <c r="D234">
        <v>3.2145000000000001</v>
      </c>
      <c r="E234" s="2">
        <v>3.9</v>
      </c>
      <c r="F234" s="2">
        <f>E234-Germany!E234</f>
        <v>-0.11999999999999966</v>
      </c>
      <c r="G234" s="45">
        <v>53</v>
      </c>
      <c r="H234">
        <v>3259.8389999999999</v>
      </c>
      <c r="I234">
        <v>104.16</v>
      </c>
      <c r="J234">
        <v>9.6049414524895997</v>
      </c>
      <c r="L234">
        <v>91.6105596629926</v>
      </c>
      <c r="O234" s="17">
        <v>78.3</v>
      </c>
      <c r="P234" s="17">
        <v>116.490292475627</v>
      </c>
      <c r="R234" s="14">
        <v>3</v>
      </c>
      <c r="S234" s="14">
        <f t="shared" si="3"/>
        <v>340.54441085322622</v>
      </c>
      <c r="T234" s="14"/>
      <c r="U234" s="47">
        <v>110202.62327186215</v>
      </c>
      <c r="V234" s="14">
        <v>3236072</v>
      </c>
      <c r="X234">
        <v>3.21</v>
      </c>
      <c r="Y234">
        <v>3.2098260869565198</v>
      </c>
    </row>
    <row r="235" spans="1:25">
      <c r="A235" s="1" t="s">
        <v>240</v>
      </c>
      <c r="B235">
        <v>1201.7459899999999</v>
      </c>
      <c r="C235" s="2">
        <v>3.4296000000000002</v>
      </c>
      <c r="D235">
        <v>3.2925</v>
      </c>
      <c r="E235" s="2">
        <v>3.93</v>
      </c>
      <c r="F235" s="2">
        <f>E235-Germany!E235</f>
        <v>-0.11999999999999966</v>
      </c>
      <c r="G235" s="45">
        <v>51</v>
      </c>
      <c r="H235">
        <v>3304.0680000000002</v>
      </c>
      <c r="I235">
        <v>102.97</v>
      </c>
      <c r="J235">
        <v>15.1213497557984</v>
      </c>
      <c r="L235">
        <v>91.803441292855794</v>
      </c>
      <c r="O235" s="17">
        <v>80.3</v>
      </c>
      <c r="P235" s="17">
        <v>117.69019248396</v>
      </c>
      <c r="R235" s="14">
        <v>3.25</v>
      </c>
      <c r="S235" s="14">
        <f t="shared" si="3"/>
        <v>332.53577355516529</v>
      </c>
      <c r="T235" s="14"/>
      <c r="U235" s="47">
        <v>108051.95735385829</v>
      </c>
      <c r="V235" s="14">
        <v>3249333.3333333302</v>
      </c>
      <c r="X235">
        <v>3.29</v>
      </c>
      <c r="Y235">
        <v>3.2924500000000001</v>
      </c>
    </row>
    <row r="236" spans="1:25">
      <c r="A236" s="1" t="s">
        <v>241</v>
      </c>
      <c r="B236">
        <v>1185.0640863636299</v>
      </c>
      <c r="C236" s="2">
        <v>3.4346000000000001</v>
      </c>
      <c r="D236">
        <v>3.2591000000000001</v>
      </c>
      <c r="E236" s="2">
        <v>3.79</v>
      </c>
      <c r="F236" s="2">
        <f>E236-Germany!E236</f>
        <v>-0.14999999999999991</v>
      </c>
      <c r="G236" s="45">
        <v>51</v>
      </c>
      <c r="H236">
        <v>3348.297</v>
      </c>
      <c r="I236">
        <v>102.07</v>
      </c>
      <c r="J236">
        <v>16.0790456498978</v>
      </c>
      <c r="L236">
        <v>91.995609928048097</v>
      </c>
      <c r="O236" s="17">
        <v>83</v>
      </c>
      <c r="P236" s="17">
        <v>119.090075827014</v>
      </c>
      <c r="R236" s="14">
        <v>3.25</v>
      </c>
      <c r="S236" s="14">
        <f t="shared" si="3"/>
        <v>331.69298799558015</v>
      </c>
      <c r="T236" s="14"/>
      <c r="U236" s="47">
        <v>108217.97736051082</v>
      </c>
      <c r="V236" s="14">
        <v>3262594.66666666</v>
      </c>
      <c r="X236">
        <v>3.26</v>
      </c>
      <c r="Y236">
        <v>3.2590909090909101</v>
      </c>
    </row>
    <row r="237" spans="1:25">
      <c r="A237" s="1" t="s">
        <v>242</v>
      </c>
      <c r="B237">
        <v>1261.3580099999999</v>
      </c>
      <c r="C237" s="2">
        <v>3.5145</v>
      </c>
      <c r="D237">
        <v>3.3369</v>
      </c>
      <c r="E237" s="2">
        <v>4.04</v>
      </c>
      <c r="F237" s="2">
        <f>E237-Germany!E237</f>
        <v>-0.11000000000000032</v>
      </c>
      <c r="G237" s="45">
        <v>50</v>
      </c>
      <c r="H237">
        <v>3392.5259999999998</v>
      </c>
      <c r="I237">
        <v>103.13</v>
      </c>
      <c r="J237">
        <v>9.30972654886979</v>
      </c>
      <c r="L237">
        <v>92.237330977196805</v>
      </c>
      <c r="O237" s="17">
        <v>80.599999999999994</v>
      </c>
      <c r="P237" s="17">
        <v>117.59020081659899</v>
      </c>
      <c r="R237" s="14">
        <v>3.25</v>
      </c>
      <c r="S237" s="14">
        <f t="shared" si="3"/>
        <v>330.2677422838708</v>
      </c>
      <c r="T237" s="14"/>
      <c r="U237" s="47">
        <v>108190.95651670717</v>
      </c>
      <c r="V237" s="14">
        <v>3275856</v>
      </c>
      <c r="X237">
        <v>3.34</v>
      </c>
      <c r="Y237">
        <v>3.3311428571428499</v>
      </c>
    </row>
    <row r="238" spans="1:25">
      <c r="A238" s="1" t="s">
        <v>243</v>
      </c>
      <c r="B238">
        <v>1261.1099869565201</v>
      </c>
      <c r="C238" s="2">
        <v>3.5739999999999998</v>
      </c>
      <c r="D238">
        <v>3.4037000000000002</v>
      </c>
      <c r="E238" s="2">
        <v>4.1500000000000004</v>
      </c>
      <c r="F238" s="2">
        <f>E238-Germany!E238</f>
        <v>-0.12999999999999989</v>
      </c>
      <c r="G238" s="45">
        <v>49</v>
      </c>
      <c r="H238">
        <v>3419.681</v>
      </c>
      <c r="I238">
        <v>103.56</v>
      </c>
      <c r="J238">
        <v>11.8630840967213</v>
      </c>
      <c r="L238">
        <v>92.229093548494205</v>
      </c>
      <c r="O238" s="17">
        <v>81.2</v>
      </c>
      <c r="P238" s="17">
        <v>117.890175818682</v>
      </c>
      <c r="R238" s="14">
        <v>3.25</v>
      </c>
      <c r="S238" s="14">
        <f t="shared" si="3"/>
        <v>332.10476009221202</v>
      </c>
      <c r="T238" s="14"/>
      <c r="U238" s="47">
        <v>109045.31383787203</v>
      </c>
      <c r="V238" s="14">
        <v>3283461.3333333302</v>
      </c>
      <c r="X238">
        <v>3.4</v>
      </c>
      <c r="Y238">
        <v>3.4058695652173898</v>
      </c>
    </row>
    <row r="239" spans="1:25">
      <c r="A239" s="1" t="s">
        <v>244</v>
      </c>
      <c r="B239">
        <v>1258.69475714285</v>
      </c>
      <c r="C239" s="2">
        <v>3.6696</v>
      </c>
      <c r="D239">
        <v>3.4529999999999998</v>
      </c>
      <c r="E239" s="2">
        <v>4.4400000000000004</v>
      </c>
      <c r="F239" s="2">
        <f>E239-Germany!E239</f>
        <v>-0.11999999999999922</v>
      </c>
      <c r="G239" s="45">
        <v>52</v>
      </c>
      <c r="H239">
        <v>3446.8359999999998</v>
      </c>
      <c r="I239">
        <v>101.93</v>
      </c>
      <c r="J239">
        <v>14.8528683005632</v>
      </c>
      <c r="L239">
        <v>92.3699249546099</v>
      </c>
      <c r="O239" s="17">
        <v>82.1</v>
      </c>
      <c r="P239" s="17">
        <v>117.69019248396</v>
      </c>
      <c r="R239" s="14">
        <v>3.5</v>
      </c>
      <c r="S239" s="14">
        <f t="shared" si="3"/>
        <v>336.25882177058753</v>
      </c>
      <c r="T239" s="14"/>
      <c r="U239" s="47">
        <v>110665.0199701786</v>
      </c>
      <c r="V239" s="14">
        <v>3291066.66666666</v>
      </c>
      <c r="X239">
        <v>3.45</v>
      </c>
      <c r="Y239">
        <v>3.4543333333333299</v>
      </c>
    </row>
    <row r="240" spans="1:25">
      <c r="A240" s="1" t="s">
        <v>245</v>
      </c>
      <c r="B240">
        <v>1275.14545</v>
      </c>
      <c r="C240" s="2">
        <v>3.7753999999999999</v>
      </c>
      <c r="D240">
        <v>3.5278999999999998</v>
      </c>
      <c r="E240" s="2">
        <v>4.45</v>
      </c>
      <c r="F240" s="2">
        <f>E240-Germany!E240</f>
        <v>-4.9999999999999822E-2</v>
      </c>
      <c r="G240" s="45">
        <v>67</v>
      </c>
      <c r="H240">
        <v>3473.991</v>
      </c>
      <c r="I240">
        <v>103.76</v>
      </c>
      <c r="J240">
        <v>14.8153144419099</v>
      </c>
      <c r="L240">
        <v>92.584612060833294</v>
      </c>
      <c r="O240" s="17">
        <v>82.2</v>
      </c>
      <c r="P240" s="17">
        <v>115.890342471461</v>
      </c>
      <c r="R240" s="14">
        <v>3.5</v>
      </c>
      <c r="S240" s="14">
        <f t="shared" si="3"/>
        <v>337.42062621677451</v>
      </c>
      <c r="T240" s="14"/>
      <c r="U240" s="47">
        <v>111303.99719237398</v>
      </c>
      <c r="V240" s="14">
        <v>3298672</v>
      </c>
      <c r="X240">
        <v>3.53</v>
      </c>
      <c r="Y240">
        <v>3.5279090909090902</v>
      </c>
    </row>
    <row r="241" spans="1:25">
      <c r="A241" s="1" t="s">
        <v>246</v>
      </c>
      <c r="B241">
        <v>1197.05478695652</v>
      </c>
      <c r="C241" s="2">
        <v>3.9567999999999999</v>
      </c>
      <c r="D241">
        <v>3.5754000000000001</v>
      </c>
      <c r="E241" s="2">
        <v>4.25</v>
      </c>
      <c r="F241" s="2">
        <f>E241-Germany!E241</f>
        <v>-4.9999999999999822E-2</v>
      </c>
      <c r="G241" s="45">
        <v>79</v>
      </c>
      <c r="H241">
        <v>3516.6896666666598</v>
      </c>
      <c r="I241">
        <v>102.05</v>
      </c>
      <c r="J241">
        <v>21.943271938876499</v>
      </c>
      <c r="L241">
        <v>92.627296928849603</v>
      </c>
      <c r="O241" s="17">
        <v>81.900000000000006</v>
      </c>
      <c r="P241" s="17">
        <v>117.39021748187599</v>
      </c>
      <c r="R241" s="14">
        <v>3.5</v>
      </c>
      <c r="S241" s="14">
        <f t="shared" si="3"/>
        <v>331.82963183192498</v>
      </c>
      <c r="T241" s="14"/>
      <c r="U241" s="47">
        <v>110471.57068676069</v>
      </c>
      <c r="V241" s="14">
        <v>3329165.3333333302</v>
      </c>
      <c r="X241">
        <v>3.58</v>
      </c>
      <c r="Y241">
        <v>3.5754347826086899</v>
      </c>
    </row>
    <row r="242" spans="1:25">
      <c r="A242" s="1" t="s">
        <v>247</v>
      </c>
      <c r="B242">
        <v>1193.702</v>
      </c>
      <c r="C242" s="2">
        <v>4.2229000000000001</v>
      </c>
      <c r="D242">
        <v>3.6154000000000002</v>
      </c>
      <c r="E242" s="2">
        <v>4.22</v>
      </c>
      <c r="F242" s="2">
        <f>E242-Germany!E242</f>
        <v>0</v>
      </c>
      <c r="G242" s="45">
        <v>84</v>
      </c>
      <c r="H242">
        <v>3559.3883333333301</v>
      </c>
      <c r="I242">
        <v>102.81</v>
      </c>
      <c r="J242">
        <v>19.372840829590299</v>
      </c>
      <c r="L242">
        <v>93.012980352835498</v>
      </c>
      <c r="O242" s="17">
        <v>83.5</v>
      </c>
      <c r="P242" s="17">
        <v>115.190400799933</v>
      </c>
      <c r="R242" s="14">
        <v>3.75</v>
      </c>
      <c r="S242" s="14">
        <f t="shared" si="3"/>
        <v>325.36016209547665</v>
      </c>
      <c r="T242" s="14"/>
      <c r="U242" s="47">
        <v>109309.90883721376</v>
      </c>
      <c r="V242" s="14">
        <v>3359658.66666666</v>
      </c>
      <c r="X242">
        <v>3.62</v>
      </c>
      <c r="Y242">
        <v>3.6153499999999998</v>
      </c>
    </row>
    <row r="243" spans="1:25">
      <c r="A243" s="1" t="s">
        <v>248</v>
      </c>
      <c r="B243">
        <v>1212.20086956521</v>
      </c>
      <c r="C243" s="2">
        <v>4.3669000000000002</v>
      </c>
      <c r="D243">
        <v>3.8104</v>
      </c>
      <c r="E243" s="2">
        <v>4.3099999999999996</v>
      </c>
      <c r="F243" s="2">
        <f>E243-Germany!E243</f>
        <v>2.9999999999999361E-2</v>
      </c>
      <c r="G243" s="45">
        <v>80</v>
      </c>
      <c r="H243">
        <v>3602.087</v>
      </c>
      <c r="I243">
        <v>104.41</v>
      </c>
      <c r="J243">
        <v>15.8080437857008</v>
      </c>
      <c r="L243">
        <v>93.461633186128694</v>
      </c>
      <c r="O243" s="17">
        <v>82.5</v>
      </c>
      <c r="P243" s="17">
        <v>116.69027581034899</v>
      </c>
      <c r="R243" s="14">
        <v>4</v>
      </c>
      <c r="S243" s="14">
        <f t="shared" si="3"/>
        <v>321.13595457586553</v>
      </c>
      <c r="T243" s="14"/>
      <c r="U243" s="47">
        <v>108869.96986772798</v>
      </c>
      <c r="V243" s="14">
        <v>3390152</v>
      </c>
      <c r="X243">
        <v>3.81</v>
      </c>
      <c r="Y243">
        <v>3.8104347826086902</v>
      </c>
    </row>
    <row r="244" spans="1:25">
      <c r="A244" s="1" t="s">
        <v>249</v>
      </c>
      <c r="B244">
        <v>1106.9713590909</v>
      </c>
      <c r="C244" s="2">
        <v>4.6086999999999998</v>
      </c>
      <c r="D244">
        <v>4.0183</v>
      </c>
      <c r="E244" s="2">
        <v>4.22</v>
      </c>
      <c r="F244" s="2">
        <f>E244-Germany!E244</f>
        <v>0.12999999999999989</v>
      </c>
      <c r="G244" s="45">
        <v>104</v>
      </c>
      <c r="H244">
        <v>3630.0903333333299</v>
      </c>
      <c r="I244">
        <v>103.9</v>
      </c>
      <c r="J244">
        <v>16.424217519401399</v>
      </c>
      <c r="L244">
        <v>94.149136081173097</v>
      </c>
      <c r="O244" s="17">
        <v>82.8</v>
      </c>
      <c r="P244" s="17">
        <v>119.890009165903</v>
      </c>
      <c r="R244" s="14">
        <v>4</v>
      </c>
      <c r="S244" s="14">
        <f t="shared" si="3"/>
        <v>321.05210837349347</v>
      </c>
      <c r="T244" s="14"/>
      <c r="U244" s="47">
        <v>108866.97205764474</v>
      </c>
      <c r="V244" s="14">
        <v>3390944</v>
      </c>
      <c r="X244">
        <v>4.0199999999999996</v>
      </c>
      <c r="Y244">
        <v>4.0183181818181799</v>
      </c>
    </row>
    <row r="245" spans="1:25">
      <c r="A245" s="1" t="s">
        <v>250</v>
      </c>
      <c r="B245">
        <v>1089.9514899999999</v>
      </c>
      <c r="C245" s="2">
        <v>4.7469000000000001</v>
      </c>
      <c r="D245">
        <v>4.1241000000000003</v>
      </c>
      <c r="E245" s="2">
        <v>4.3099999999999996</v>
      </c>
      <c r="F245" s="2">
        <f>E245-Germany!E245</f>
        <v>9.9999999999999645E-2</v>
      </c>
      <c r="G245" s="45">
        <v>112</v>
      </c>
      <c r="H245">
        <v>3658.0936666666598</v>
      </c>
      <c r="I245">
        <v>102.52</v>
      </c>
      <c r="J245">
        <v>15.574251163899101</v>
      </c>
      <c r="L245">
        <v>94.397927134322003</v>
      </c>
      <c r="O245" s="17">
        <v>83.2</v>
      </c>
      <c r="P245" s="17">
        <v>120.28997583534699</v>
      </c>
      <c r="R245" s="14">
        <v>4</v>
      </c>
      <c r="S245" s="14">
        <f t="shared" si="3"/>
        <v>329.24695031795403</v>
      </c>
      <c r="T245" s="14"/>
      <c r="U245" s="47">
        <v>111671.87342836161</v>
      </c>
      <c r="V245" s="14">
        <v>3391736</v>
      </c>
      <c r="X245">
        <v>4.12</v>
      </c>
      <c r="Y245">
        <v>4.1336666666666604</v>
      </c>
    </row>
    <row r="246" spans="1:25">
      <c r="A246" s="1" t="s">
        <v>251</v>
      </c>
      <c r="B246">
        <v>978.72636363636298</v>
      </c>
      <c r="C246" s="2">
        <v>4.5166000000000004</v>
      </c>
      <c r="D246">
        <v>4.1090999999999998</v>
      </c>
      <c r="E246" s="2">
        <v>4.08</v>
      </c>
      <c r="F246" s="2">
        <f>E246-Germany!E246</f>
        <v>4.9999999999999822E-2</v>
      </c>
      <c r="G246" s="45">
        <v>132</v>
      </c>
      <c r="H246">
        <v>3686.0970000000002</v>
      </c>
      <c r="I246">
        <v>102.77</v>
      </c>
      <c r="J246">
        <v>26.266779604281101</v>
      </c>
      <c r="L246">
        <v>94.5477814178345</v>
      </c>
      <c r="O246" s="17">
        <v>82.9</v>
      </c>
      <c r="P246" s="17">
        <v>120.28997583534699</v>
      </c>
      <c r="R246" s="14">
        <v>4</v>
      </c>
      <c r="S246" s="14">
        <f t="shared" si="3"/>
        <v>327.27016430660456</v>
      </c>
      <c r="T246" s="14"/>
      <c r="U246" s="47">
        <v>111027.31959747565</v>
      </c>
      <c r="V246" s="14">
        <v>3392528</v>
      </c>
      <c r="X246">
        <v>4.1100000000000003</v>
      </c>
      <c r="Y246">
        <v>4.1118695652173898</v>
      </c>
    </row>
    <row r="247" spans="1:25">
      <c r="A247" s="1" t="s">
        <v>252</v>
      </c>
      <c r="B247">
        <v>954.52952380952297</v>
      </c>
      <c r="C247" s="2">
        <v>4.6169000000000002</v>
      </c>
      <c r="D247">
        <v>4.2130000000000001</v>
      </c>
      <c r="E247" s="2">
        <v>4.0199999999999996</v>
      </c>
      <c r="F247" s="2">
        <f>E247-Germany!E247</f>
        <v>6.9999999999999396E-2</v>
      </c>
      <c r="G247" s="45">
        <v>150</v>
      </c>
      <c r="H247">
        <v>3727.895</v>
      </c>
      <c r="I247">
        <v>103.45</v>
      </c>
      <c r="J247">
        <v>21.504444413883402</v>
      </c>
      <c r="L247">
        <v>94.619428382603203</v>
      </c>
      <c r="O247" s="17">
        <v>83.8</v>
      </c>
      <c r="P247" s="17">
        <v>119.690025831181</v>
      </c>
      <c r="R247" s="14">
        <v>4.25</v>
      </c>
      <c r="S247" s="14">
        <f t="shared" si="3"/>
        <v>316.92172020852894</v>
      </c>
      <c r="T247" s="14"/>
      <c r="U247" s="47">
        <v>107581.44427362915</v>
      </c>
      <c r="V247" s="14">
        <v>3394574.66666666</v>
      </c>
      <c r="X247">
        <v>4.21</v>
      </c>
      <c r="Y247">
        <v>4.2129523809523803</v>
      </c>
    </row>
    <row r="248" spans="1:25">
      <c r="A248" s="1" t="s">
        <v>253</v>
      </c>
      <c r="B248">
        <v>930.35199999999998</v>
      </c>
      <c r="C248" s="2">
        <v>4.8364000000000003</v>
      </c>
      <c r="D248">
        <v>4.2370999999999999</v>
      </c>
      <c r="E248" s="2">
        <v>3.92</v>
      </c>
      <c r="F248" s="2">
        <f>E248-Germany!E248</f>
        <v>0.12000000000000011</v>
      </c>
      <c r="G248" s="45">
        <v>164</v>
      </c>
      <c r="H248">
        <v>3769.6930000000002</v>
      </c>
      <c r="I248">
        <v>104.04</v>
      </c>
      <c r="J248">
        <v>24.0547382292687</v>
      </c>
      <c r="L248">
        <v>95.148852917791203</v>
      </c>
      <c r="O248" s="17">
        <v>82</v>
      </c>
      <c r="P248" s="17">
        <v>118.890092492292</v>
      </c>
      <c r="R248" s="14">
        <v>4.25</v>
      </c>
      <c r="S248" s="14">
        <f t="shared" si="3"/>
        <v>316.58955138248746</v>
      </c>
      <c r="T248" s="14"/>
      <c r="U248" s="47">
        <v>107533.48241361855</v>
      </c>
      <c r="V248" s="14">
        <v>3396621.3333333302</v>
      </c>
      <c r="X248">
        <v>4.24</v>
      </c>
      <c r="Y248">
        <v>4.2313809523809498</v>
      </c>
    </row>
    <row r="249" spans="1:25">
      <c r="A249" s="1" t="s">
        <v>254</v>
      </c>
      <c r="B249">
        <v>977.38045454545397</v>
      </c>
      <c r="C249" s="2">
        <v>4.8630000000000004</v>
      </c>
      <c r="D249">
        <v>4.1374000000000004</v>
      </c>
      <c r="E249" s="2">
        <v>4.0599999999999996</v>
      </c>
      <c r="F249" s="2">
        <f>E249-Germany!E249</f>
        <v>1.9999999999999574E-2</v>
      </c>
      <c r="G249" s="45">
        <v>146</v>
      </c>
      <c r="H249">
        <v>3811.491</v>
      </c>
      <c r="I249">
        <v>104.99</v>
      </c>
      <c r="J249">
        <v>18.852594327296501</v>
      </c>
      <c r="L249">
        <v>95.379043169292999</v>
      </c>
      <c r="O249" s="17">
        <v>84.3</v>
      </c>
      <c r="P249" s="17">
        <v>118.69010915757001</v>
      </c>
      <c r="R249" s="14">
        <v>4.25</v>
      </c>
      <c r="S249" s="14">
        <f t="shared" si="3"/>
        <v>314.57720222388662</v>
      </c>
      <c r="T249" s="14"/>
      <c r="U249" s="47">
        <v>106914.34707278523</v>
      </c>
      <c r="V249" s="14">
        <v>3398668</v>
      </c>
      <c r="X249">
        <v>4.1399999999999997</v>
      </c>
      <c r="Y249">
        <v>4.1373636363636299</v>
      </c>
    </row>
    <row r="250" spans="1:25">
      <c r="A250" s="1" t="s">
        <v>255</v>
      </c>
      <c r="B250">
        <v>1009.7459090909</v>
      </c>
      <c r="C250" s="2">
        <v>4.9649999999999999</v>
      </c>
      <c r="D250">
        <v>4.1074999999999999</v>
      </c>
      <c r="E250" s="2">
        <v>4.18</v>
      </c>
      <c r="F250" s="2">
        <f>E250-Germany!E250</f>
        <v>-2.0000000000000462E-2</v>
      </c>
      <c r="G250" s="45">
        <v>137</v>
      </c>
      <c r="H250">
        <v>3836.2646666666601</v>
      </c>
      <c r="I250">
        <v>105.48</v>
      </c>
      <c r="J250">
        <v>13.5017251402626</v>
      </c>
      <c r="L250">
        <v>95.815176918002606</v>
      </c>
      <c r="O250" s="17">
        <v>83.9</v>
      </c>
      <c r="P250" s="17">
        <v>117.59020081659899</v>
      </c>
      <c r="R250" s="14">
        <v>4.25</v>
      </c>
      <c r="S250" s="14">
        <f t="shared" si="3"/>
        <v>312.29651921546235</v>
      </c>
      <c r="T250" s="14"/>
      <c r="U250" s="47">
        <v>106393.38636400297</v>
      </c>
      <c r="V250" s="14">
        <v>3406806.66666666</v>
      </c>
      <c r="X250">
        <v>4.1100000000000003</v>
      </c>
      <c r="Y250">
        <v>4.1080909090909001</v>
      </c>
    </row>
    <row r="251" spans="1:25">
      <c r="A251" s="1" t="s">
        <v>256</v>
      </c>
      <c r="B251">
        <v>936.76190476190402</v>
      </c>
      <c r="C251" s="2">
        <v>5.0167000000000002</v>
      </c>
      <c r="D251">
        <v>4.1665000000000001</v>
      </c>
      <c r="E251" s="2">
        <v>4.43</v>
      </c>
      <c r="F251" s="2">
        <f>E251-Germany!E251</f>
        <v>-8.9999999999999858E-2</v>
      </c>
      <c r="G251" s="45">
        <v>142</v>
      </c>
      <c r="H251">
        <v>3861.0383333333298</v>
      </c>
      <c r="I251">
        <v>104.95</v>
      </c>
      <c r="J251">
        <v>15.1665531541075</v>
      </c>
      <c r="L251">
        <v>96.209061016244803</v>
      </c>
      <c r="O251" s="17">
        <v>83.1</v>
      </c>
      <c r="P251" s="17">
        <v>116.29030914090499</v>
      </c>
      <c r="R251" s="14">
        <v>4.25</v>
      </c>
      <c r="S251" s="14">
        <f t="shared" si="3"/>
        <v>313.80075093906675</v>
      </c>
      <c r="T251" s="14"/>
      <c r="U251" s="47">
        <v>107161.24100158605</v>
      </c>
      <c r="V251" s="14">
        <v>3414945.3333333302</v>
      </c>
      <c r="X251">
        <v>4.17</v>
      </c>
      <c r="Y251">
        <v>4.1676190476190396</v>
      </c>
    </row>
    <row r="252" spans="1:25">
      <c r="A252" s="1" t="s">
        <v>257</v>
      </c>
      <c r="B252">
        <v>850.41956521739098</v>
      </c>
      <c r="C252" s="2">
        <v>5.0896999999999997</v>
      </c>
      <c r="D252">
        <v>4.3395999999999999</v>
      </c>
      <c r="E252" s="2">
        <v>4.37</v>
      </c>
      <c r="F252" s="2">
        <f>E252-Germany!E252</f>
        <v>-0.12000000000000011</v>
      </c>
      <c r="G252" s="45">
        <v>151</v>
      </c>
      <c r="H252">
        <v>3885.8119999999999</v>
      </c>
      <c r="I252">
        <v>104.33</v>
      </c>
      <c r="J252">
        <v>22.327594020288501</v>
      </c>
      <c r="L252">
        <v>96.424396079631904</v>
      </c>
      <c r="O252" s="17">
        <v>83</v>
      </c>
      <c r="P252" s="17">
        <v>116.090325806183</v>
      </c>
      <c r="R252" s="14">
        <v>4.5</v>
      </c>
      <c r="S252" s="14">
        <f t="shared" si="3"/>
        <v>316.26427540392353</v>
      </c>
      <c r="T252" s="14"/>
      <c r="U252" s="47">
        <v>108259.91809067642</v>
      </c>
      <c r="V252" s="14">
        <v>3423084</v>
      </c>
      <c r="X252">
        <v>4.34</v>
      </c>
      <c r="Y252">
        <v>4.3395652173913</v>
      </c>
    </row>
    <row r="253" spans="1:25">
      <c r="A253" s="1" t="s">
        <v>258</v>
      </c>
      <c r="B253">
        <v>867.79380952380905</v>
      </c>
      <c r="C253" s="2">
        <v>5.1246999999999998</v>
      </c>
      <c r="D253">
        <v>4.4005999999999998</v>
      </c>
      <c r="E253" s="2">
        <v>4.1100000000000003</v>
      </c>
      <c r="F253" s="2">
        <f>E253-Germany!E253</f>
        <v>-8.9999999999999858E-2</v>
      </c>
      <c r="G253" s="45">
        <v>153</v>
      </c>
      <c r="H253">
        <v>3913.3159999999998</v>
      </c>
      <c r="I253">
        <v>104.22</v>
      </c>
      <c r="J253">
        <v>21.667082458384598</v>
      </c>
      <c r="L253">
        <v>96.650625508989407</v>
      </c>
      <c r="O253" s="17">
        <v>83.7</v>
      </c>
      <c r="P253" s="17">
        <v>116.190317473544</v>
      </c>
      <c r="R253" s="14">
        <v>4.5</v>
      </c>
      <c r="S253" s="14">
        <f t="shared" si="3"/>
        <v>317.08587058960762</v>
      </c>
      <c r="T253" s="14"/>
      <c r="U253" s="47">
        <v>107924.40386678072</v>
      </c>
      <c r="V253" s="14">
        <v>3403633.3333333302</v>
      </c>
      <c r="X253">
        <v>4.4000000000000004</v>
      </c>
      <c r="Y253">
        <v>4.4006190476190401</v>
      </c>
    </row>
    <row r="254" spans="1:25">
      <c r="A254" s="1" t="s">
        <v>259</v>
      </c>
      <c r="B254">
        <v>829.85545454545399</v>
      </c>
      <c r="C254" s="2">
        <v>5.327</v>
      </c>
      <c r="D254">
        <v>4.4871999999999996</v>
      </c>
      <c r="E254" s="2">
        <v>3.9</v>
      </c>
      <c r="F254" s="2">
        <f>E254-Germany!E254</f>
        <v>-0.18999999999999995</v>
      </c>
      <c r="G254" s="45">
        <v>220</v>
      </c>
      <c r="H254">
        <v>3940.82</v>
      </c>
      <c r="I254">
        <v>102</v>
      </c>
      <c r="J254">
        <v>36.4404747152619</v>
      </c>
      <c r="L254">
        <v>97.102463709019901</v>
      </c>
      <c r="O254" s="17">
        <v>82.6</v>
      </c>
      <c r="P254" s="17">
        <v>112.99058411799</v>
      </c>
      <c r="R254" s="14">
        <v>4.75</v>
      </c>
      <c r="S254" s="14">
        <f t="shared" si="3"/>
        <v>314.74022363131843</v>
      </c>
      <c r="T254" s="14"/>
      <c r="U254" s="47">
        <v>106513.8409315896</v>
      </c>
      <c r="V254" s="14">
        <v>3384182.66666666</v>
      </c>
      <c r="X254">
        <v>4.49</v>
      </c>
      <c r="Y254">
        <v>4.48722727272727</v>
      </c>
    </row>
    <row r="255" spans="1:25">
      <c r="A255" s="1" t="s">
        <v>260</v>
      </c>
      <c r="B255">
        <v>661.38739130434703</v>
      </c>
      <c r="C255" s="2">
        <v>5.266</v>
      </c>
      <c r="D255">
        <v>3.6301000000000001</v>
      </c>
      <c r="E255" s="2">
        <v>3.57</v>
      </c>
      <c r="F255" s="2">
        <f>E255-Germany!E255</f>
        <v>-0.31000000000000005</v>
      </c>
      <c r="G255" s="45">
        <v>346</v>
      </c>
      <c r="H255">
        <v>3968.3240000000001</v>
      </c>
      <c r="I255">
        <v>98.06</v>
      </c>
      <c r="J255">
        <v>49.962305933517499</v>
      </c>
      <c r="L255">
        <v>97.211377737904797</v>
      </c>
      <c r="O255" s="17">
        <v>81.900000000000006</v>
      </c>
      <c r="P255" s="17">
        <v>110.09082576452001</v>
      </c>
      <c r="R255" s="14">
        <v>3.75</v>
      </c>
      <c r="S255" s="14">
        <f t="shared" si="3"/>
        <v>520.64420423646061</v>
      </c>
      <c r="T255" s="14"/>
      <c r="U255" s="47">
        <v>175182.82146089547</v>
      </c>
      <c r="V255" s="14">
        <v>3364732</v>
      </c>
      <c r="X255">
        <v>3.63</v>
      </c>
      <c r="Y255">
        <v>3.63008695652174</v>
      </c>
    </row>
    <row r="256" spans="1:25">
      <c r="A256" s="1" t="s">
        <v>261</v>
      </c>
      <c r="B256">
        <v>642.0675</v>
      </c>
      <c r="C256" s="2">
        <v>4.5012999999999996</v>
      </c>
      <c r="D256">
        <v>3.2025000000000001</v>
      </c>
      <c r="E256" s="2">
        <v>3.34</v>
      </c>
      <c r="F256" s="2">
        <f>E256-Germany!E256</f>
        <v>-0.2200000000000002</v>
      </c>
      <c r="G256" s="45">
        <v>366</v>
      </c>
      <c r="H256">
        <v>3986.1590000000001</v>
      </c>
      <c r="I256">
        <v>95.28</v>
      </c>
      <c r="J256">
        <v>48.2732502506842</v>
      </c>
      <c r="L256">
        <v>96.479891737269597</v>
      </c>
      <c r="O256" s="17">
        <v>81.7</v>
      </c>
      <c r="P256" s="17">
        <v>105.791184067994</v>
      </c>
      <c r="R256" s="14">
        <v>3.75</v>
      </c>
      <c r="S256" s="14">
        <f t="shared" si="3"/>
        <v>902.82349173030275</v>
      </c>
      <c r="T256" s="14"/>
      <c r="U256" s="47">
        <v>302127.95548409619</v>
      </c>
      <c r="V256" s="14">
        <v>3346478.66666666</v>
      </c>
      <c r="X256">
        <v>3.2</v>
      </c>
      <c r="Y256">
        <v>3.2025000000000001</v>
      </c>
    </row>
    <row r="257" spans="1:25">
      <c r="A257" s="1" t="s">
        <v>262</v>
      </c>
      <c r="B257">
        <v>657.94954545454505</v>
      </c>
      <c r="C257" s="2">
        <v>2.8043999999999998</v>
      </c>
      <c r="D257">
        <v>1.8169</v>
      </c>
      <c r="E257" s="2">
        <v>2.67</v>
      </c>
      <c r="F257" s="2">
        <f>E257-Germany!E257</f>
        <v>-0.37999999999999989</v>
      </c>
      <c r="G257" s="45">
        <v>367</v>
      </c>
      <c r="H257">
        <v>4003.9940000000001</v>
      </c>
      <c r="I257">
        <v>91.48</v>
      </c>
      <c r="J257">
        <v>38.1923891236206</v>
      </c>
      <c r="L257">
        <v>95.225940684730702</v>
      </c>
      <c r="O257" s="17">
        <v>81.7</v>
      </c>
      <c r="P257" s="17">
        <v>99.191734022164795</v>
      </c>
      <c r="R257" s="14">
        <v>2</v>
      </c>
      <c r="S257" s="14">
        <f t="shared" si="3"/>
        <v>1022.9430510704921</v>
      </c>
      <c r="T257" s="14"/>
      <c r="U257" s="47">
        <v>340458.49771301023</v>
      </c>
      <c r="V257" s="14">
        <v>3328225.3333333302</v>
      </c>
      <c r="X257">
        <v>1.82</v>
      </c>
      <c r="Y257">
        <v>1.7520869565217301</v>
      </c>
    </row>
    <row r="258" spans="1:25">
      <c r="A258" s="1" t="s">
        <v>263</v>
      </c>
      <c r="B258">
        <v>644.56761904761902</v>
      </c>
      <c r="C258" s="2">
        <v>2.2046999999999999</v>
      </c>
      <c r="D258">
        <v>1.3493999999999999</v>
      </c>
      <c r="E258" s="2">
        <v>2.8</v>
      </c>
      <c r="F258" s="2">
        <f>E258-Germany!E258</f>
        <v>-0.27</v>
      </c>
      <c r="G258" s="45">
        <v>329</v>
      </c>
      <c r="H258">
        <v>4021.8290000000002</v>
      </c>
      <c r="I258">
        <v>91.27</v>
      </c>
      <c r="J258">
        <v>25.9449041941999</v>
      </c>
      <c r="L258">
        <v>95.708289837294402</v>
      </c>
      <c r="O258" s="17">
        <v>82.5</v>
      </c>
      <c r="P258" s="17">
        <v>95.792017331888999</v>
      </c>
      <c r="R258" s="14">
        <v>2</v>
      </c>
      <c r="S258" s="14">
        <f t="shared" si="3"/>
        <v>1014.4251976687675</v>
      </c>
      <c r="T258" s="14"/>
      <c r="U258" s="47">
        <v>335771.90003780858</v>
      </c>
      <c r="V258" s="14">
        <v>3309972</v>
      </c>
      <c r="X258">
        <v>1.35</v>
      </c>
      <c r="Y258">
        <v>1.3593181818181801</v>
      </c>
    </row>
    <row r="259" spans="1:25">
      <c r="A259" s="1" t="s">
        <v>264</v>
      </c>
      <c r="B259">
        <v>649.75850000000003</v>
      </c>
      <c r="C259" s="2">
        <v>1.5189999999999999</v>
      </c>
      <c r="D259">
        <v>0.84809999999999997</v>
      </c>
      <c r="E259" s="2">
        <v>2.93</v>
      </c>
      <c r="F259" s="2">
        <f>E259-Germany!E259</f>
        <v>-0.19999999999999973</v>
      </c>
      <c r="G259" s="45">
        <v>318</v>
      </c>
      <c r="H259">
        <v>4036.90533333333</v>
      </c>
      <c r="I259">
        <v>88.92</v>
      </c>
      <c r="J259">
        <v>31.124416954155301</v>
      </c>
      <c r="L259">
        <v>95.405607849101202</v>
      </c>
      <c r="O259" s="17">
        <v>82.7</v>
      </c>
      <c r="P259" s="17">
        <v>96.291975668694207</v>
      </c>
      <c r="R259" s="14">
        <v>1</v>
      </c>
      <c r="S259" s="14">
        <f t="shared" si="3"/>
        <v>909.8314250938314</v>
      </c>
      <c r="T259" s="14"/>
      <c r="U259" s="47">
        <v>301547.4915034115</v>
      </c>
      <c r="V259" s="14">
        <v>3314322.66666666</v>
      </c>
      <c r="X259">
        <v>0.85</v>
      </c>
      <c r="Y259">
        <v>0.84804999999999997</v>
      </c>
    </row>
    <row r="260" spans="1:25">
      <c r="A260" s="1" t="s">
        <v>265</v>
      </c>
      <c r="B260">
        <v>648.65590909090895</v>
      </c>
      <c r="C260" s="2">
        <v>1.1587000000000001</v>
      </c>
      <c r="D260">
        <v>0.39700000000000002</v>
      </c>
      <c r="E260" s="2">
        <v>2.94</v>
      </c>
      <c r="F260" s="2">
        <f>E260-Germany!E260</f>
        <v>-8.0000000000000071E-2</v>
      </c>
      <c r="G260" s="45">
        <v>309</v>
      </c>
      <c r="H260">
        <v>4051.9816666666602</v>
      </c>
      <c r="I260">
        <v>87.54</v>
      </c>
      <c r="J260">
        <v>31.2642220664105</v>
      </c>
      <c r="L260">
        <v>95.332574430053299</v>
      </c>
      <c r="O260" s="17">
        <v>81.900000000000006</v>
      </c>
      <c r="P260" s="17">
        <v>93.692192317306905</v>
      </c>
      <c r="R260" s="14">
        <v>1</v>
      </c>
      <c r="S260" s="14">
        <f t="shared" si="3"/>
        <v>901.25055472806105</v>
      </c>
      <c r="T260" s="14"/>
      <c r="U260" s="47">
        <v>299095.61826278875</v>
      </c>
      <c r="V260" s="14">
        <v>3318673.3333333302</v>
      </c>
      <c r="X260">
        <v>0.4</v>
      </c>
      <c r="Y260">
        <v>0.39700000000000002</v>
      </c>
    </row>
    <row r="261" spans="1:25">
      <c r="A261" s="1" t="s">
        <v>266</v>
      </c>
      <c r="B261">
        <v>739.60333333333301</v>
      </c>
      <c r="C261" s="2">
        <v>0.998</v>
      </c>
      <c r="D261">
        <v>0.30499999999999999</v>
      </c>
      <c r="E261" s="2">
        <v>3.18</v>
      </c>
      <c r="F261" s="2">
        <f>E261-Germany!E261</f>
        <v>5.0000000000000266E-2</v>
      </c>
      <c r="G261" s="45">
        <v>264</v>
      </c>
      <c r="H261">
        <v>4067.058</v>
      </c>
      <c r="I261">
        <v>89.73</v>
      </c>
      <c r="J261">
        <v>29.954687931533201</v>
      </c>
      <c r="L261">
        <v>95.329230661831602</v>
      </c>
      <c r="O261" s="17">
        <v>85.1</v>
      </c>
      <c r="P261" s="17">
        <v>93.292225647862594</v>
      </c>
      <c r="R261" s="14">
        <v>0.5</v>
      </c>
      <c r="S261" s="14">
        <f t="shared" si="3"/>
        <v>844.57758442961756</v>
      </c>
      <c r="T261" s="14"/>
      <c r="U261" s="47">
        <v>280655.15829216456</v>
      </c>
      <c r="V261" s="14">
        <v>3323024</v>
      </c>
      <c r="X261">
        <v>0.3</v>
      </c>
      <c r="Y261">
        <v>0.30459090909090902</v>
      </c>
    </row>
    <row r="262" spans="1:25">
      <c r="A262" s="1" t="s">
        <v>267</v>
      </c>
      <c r="B262">
        <v>776.98809523809496</v>
      </c>
      <c r="C262" s="2">
        <v>0.94589999999999996</v>
      </c>
      <c r="D262">
        <v>0.47420000000000001</v>
      </c>
      <c r="E262" s="2">
        <v>3.57</v>
      </c>
      <c r="F262" s="2">
        <f>E262-Germany!E262</f>
        <v>0.19999999999999973</v>
      </c>
      <c r="G262" s="45">
        <v>223</v>
      </c>
      <c r="H262">
        <v>4066.2896666666602</v>
      </c>
      <c r="I262">
        <v>92.4</v>
      </c>
      <c r="J262">
        <v>16.8741332839767</v>
      </c>
      <c r="L262">
        <v>95.125027253058605</v>
      </c>
      <c r="O262" s="17">
        <v>83.4</v>
      </c>
      <c r="P262" s="17">
        <v>90.492458961753201</v>
      </c>
      <c r="R262" s="14">
        <v>0.5</v>
      </c>
      <c r="S262" s="14">
        <f t="shared" si="3"/>
        <v>825.48712473818205</v>
      </c>
      <c r="T262" s="14"/>
      <c r="U262" s="47">
        <v>274503.08586243592</v>
      </c>
      <c r="V262" s="14">
        <v>3325346.66666666</v>
      </c>
      <c r="X262">
        <v>0.47</v>
      </c>
      <c r="Y262">
        <v>0.47195238095238101</v>
      </c>
    </row>
    <row r="263" spans="1:25">
      <c r="A263" s="1" t="s">
        <v>268</v>
      </c>
      <c r="B263">
        <v>780.79090909090905</v>
      </c>
      <c r="C263" s="2">
        <v>0.97350000000000003</v>
      </c>
      <c r="D263">
        <v>0.39050000000000001</v>
      </c>
      <c r="E263" s="2">
        <v>3.62</v>
      </c>
      <c r="F263" s="2">
        <f>E263-Germany!E263</f>
        <v>0.14999999999999991</v>
      </c>
      <c r="G263" s="45">
        <v>196</v>
      </c>
      <c r="H263">
        <v>4065.5213333333299</v>
      </c>
      <c r="I263">
        <v>90.19</v>
      </c>
      <c r="J263">
        <v>22.1033479914406</v>
      </c>
      <c r="L263">
        <v>95.297495883130594</v>
      </c>
      <c r="O263" s="17">
        <v>84.3</v>
      </c>
      <c r="P263" s="17">
        <v>92.692275643696306</v>
      </c>
      <c r="R263" s="14">
        <v>0.5</v>
      </c>
      <c r="S263" s="14">
        <f t="shared" ref="S263:S326" si="4">10000*U263/V263</f>
        <v>874.06528743261333</v>
      </c>
      <c r="T263" s="14"/>
      <c r="U263" s="47">
        <v>290860.02523206902</v>
      </c>
      <c r="V263" s="14">
        <v>3327669.3333333302</v>
      </c>
      <c r="X263">
        <v>0.39</v>
      </c>
      <c r="Y263">
        <v>0.388636363636363</v>
      </c>
    </row>
    <row r="264" spans="1:25">
      <c r="A264" s="1" t="s">
        <v>269</v>
      </c>
      <c r="B264">
        <v>825.16173913043394</v>
      </c>
      <c r="C264" s="2">
        <v>0.66690000000000005</v>
      </c>
      <c r="D264">
        <v>0.1822</v>
      </c>
      <c r="E264" s="2">
        <v>3.37</v>
      </c>
      <c r="F264" s="2">
        <f>E264-Germany!E264</f>
        <v>3.0000000000000249E-2</v>
      </c>
      <c r="G264" s="45">
        <v>161</v>
      </c>
      <c r="H264">
        <v>4064.7530000000002</v>
      </c>
      <c r="I264">
        <v>90.63</v>
      </c>
      <c r="J264">
        <v>17.1408384794345</v>
      </c>
      <c r="L264">
        <v>95.293657023125505</v>
      </c>
      <c r="O264" s="17">
        <v>85.7</v>
      </c>
      <c r="P264" s="17">
        <v>92.292308974252094</v>
      </c>
      <c r="R264" s="14">
        <v>0.25</v>
      </c>
      <c r="S264" s="14">
        <f t="shared" si="4"/>
        <v>1068.2000335033315</v>
      </c>
      <c r="T264" s="14"/>
      <c r="U264" s="47">
        <v>355709.75659658253</v>
      </c>
      <c r="V264" s="14">
        <v>3329992</v>
      </c>
      <c r="X264">
        <v>0.18</v>
      </c>
      <c r="Y264">
        <v>0.18217391304347799</v>
      </c>
    </row>
    <row r="265" spans="1:25">
      <c r="A265" s="1" t="s">
        <v>270</v>
      </c>
      <c r="B265">
        <v>889.17</v>
      </c>
      <c r="C265" s="2">
        <v>0.61550000000000005</v>
      </c>
      <c r="D265">
        <v>0.1593</v>
      </c>
      <c r="E265" s="2">
        <v>3.45</v>
      </c>
      <c r="F265" s="2">
        <f>E265-Germany!E265</f>
        <v>0.14000000000000012</v>
      </c>
      <c r="G265" s="45">
        <v>146</v>
      </c>
      <c r="H265">
        <v>4072.57533333333</v>
      </c>
      <c r="I265">
        <v>95.95</v>
      </c>
      <c r="J265">
        <v>19.3623828159262</v>
      </c>
      <c r="L265">
        <v>95.532011505957101</v>
      </c>
      <c r="O265" s="17">
        <v>84.1</v>
      </c>
      <c r="P265" s="17">
        <v>93.592200649945795</v>
      </c>
      <c r="R265" s="14">
        <v>0.25</v>
      </c>
      <c r="S265" s="14">
        <f t="shared" si="4"/>
        <v>1261.2089121429008</v>
      </c>
      <c r="T265" s="14"/>
      <c r="U265" s="47">
        <v>421277.07257100946</v>
      </c>
      <c r="V265" s="14">
        <v>3340264</v>
      </c>
      <c r="X265">
        <v>0.16</v>
      </c>
      <c r="Y265">
        <v>0.15933333333333299</v>
      </c>
    </row>
    <row r="266" spans="1:25">
      <c r="A266" s="1" t="s">
        <v>271</v>
      </c>
      <c r="B266">
        <v>907.32</v>
      </c>
      <c r="C266" s="2">
        <v>0.55049999999999999</v>
      </c>
      <c r="D266">
        <v>0.15179999999999999</v>
      </c>
      <c r="E266" s="2">
        <v>3.38</v>
      </c>
      <c r="F266" s="2">
        <f>E266-Germany!E266</f>
        <v>0.12000000000000011</v>
      </c>
      <c r="G266" s="45">
        <v>140</v>
      </c>
      <c r="H266">
        <v>4080.3976666666599</v>
      </c>
      <c r="I266">
        <v>96.5</v>
      </c>
      <c r="J266">
        <v>13.348510988170601</v>
      </c>
      <c r="L266">
        <v>95.341694238182598</v>
      </c>
      <c r="O266" s="17">
        <v>83.5</v>
      </c>
      <c r="P266" s="17">
        <v>94.992083993000605</v>
      </c>
      <c r="R266" s="14">
        <v>0.25</v>
      </c>
      <c r="S266" s="14">
        <f t="shared" si="4"/>
        <v>1273.5873614585921</v>
      </c>
      <c r="T266" s="14"/>
      <c r="U266" s="47">
        <v>426720.03037120251</v>
      </c>
      <c r="V266" s="14">
        <v>3350536</v>
      </c>
      <c r="X266">
        <v>0.15</v>
      </c>
      <c r="Y266">
        <v>0.15181818181818099</v>
      </c>
    </row>
    <row r="267" spans="1:25">
      <c r="A267" s="1" t="s">
        <v>272</v>
      </c>
      <c r="B267">
        <v>915.13818181818101</v>
      </c>
      <c r="C267" s="2">
        <v>0.4995</v>
      </c>
      <c r="D267">
        <v>0.17549999999999999</v>
      </c>
      <c r="E267" s="2">
        <v>3.25</v>
      </c>
      <c r="F267" s="2">
        <f>E267-Germany!E267</f>
        <v>4.0000000000000036E-2</v>
      </c>
      <c r="G267" s="45">
        <v>135</v>
      </c>
      <c r="H267">
        <v>4088.22</v>
      </c>
      <c r="I267">
        <v>95.6</v>
      </c>
      <c r="J267">
        <v>14.8612898661013</v>
      </c>
      <c r="L267">
        <v>95.532743787939495</v>
      </c>
      <c r="O267" s="17">
        <v>84.9</v>
      </c>
      <c r="P267" s="17">
        <v>94.592117323556394</v>
      </c>
      <c r="R267" s="14">
        <v>0.25</v>
      </c>
      <c r="S267" s="14">
        <f t="shared" si="4"/>
        <v>1245.7757252924873</v>
      </c>
      <c r="T267" s="14"/>
      <c r="U267" s="47">
        <v>418681.30237687938</v>
      </c>
      <c r="V267" s="14">
        <v>3360808</v>
      </c>
      <c r="X267">
        <v>0.18</v>
      </c>
      <c r="Y267">
        <v>0.175454545454545</v>
      </c>
    </row>
    <row r="268" spans="1:25">
      <c r="A268" s="1" t="s">
        <v>273</v>
      </c>
      <c r="B268">
        <v>954.499523809523</v>
      </c>
      <c r="C268" s="2">
        <v>0.4783</v>
      </c>
      <c r="D268">
        <v>0.17710000000000001</v>
      </c>
      <c r="E268" s="2">
        <v>3.27</v>
      </c>
      <c r="F268" s="2">
        <f>E268-Germany!E268</f>
        <v>4.9999999999999822E-2</v>
      </c>
      <c r="G268" s="45">
        <v>125</v>
      </c>
      <c r="H268">
        <v>4107.2443333333304</v>
      </c>
      <c r="I268">
        <v>95.32</v>
      </c>
      <c r="J268">
        <v>17.094158529729</v>
      </c>
      <c r="L268">
        <v>95.570289977267905</v>
      </c>
      <c r="O268" s="17">
        <v>84.5</v>
      </c>
      <c r="P268" s="17">
        <v>93.592200649945795</v>
      </c>
      <c r="R268" s="14">
        <v>0.25</v>
      </c>
      <c r="S268" s="14">
        <f t="shared" si="4"/>
        <v>1284.9642444881067</v>
      </c>
      <c r="T268" s="14"/>
      <c r="U268" s="47">
        <v>436241.0777895631</v>
      </c>
      <c r="V268" s="14">
        <v>3394966.66666666</v>
      </c>
      <c r="X268">
        <v>0.18</v>
      </c>
      <c r="Y268">
        <v>0.17714285714285699</v>
      </c>
    </row>
    <row r="269" spans="1:25">
      <c r="A269" s="1" t="s">
        <v>274</v>
      </c>
      <c r="B269">
        <v>955.67454545454495</v>
      </c>
      <c r="C269" s="2">
        <v>0.4798</v>
      </c>
      <c r="D269">
        <v>0.17230000000000001</v>
      </c>
      <c r="E269" s="2">
        <v>3.24</v>
      </c>
      <c r="F269" s="2">
        <f>E269-Germany!E269</f>
        <v>0.10000000000000009</v>
      </c>
      <c r="G269" s="45">
        <v>119</v>
      </c>
      <c r="H269">
        <v>4126.2686666666596</v>
      </c>
      <c r="I269">
        <v>94.3</v>
      </c>
      <c r="J269">
        <v>11.8687768394797</v>
      </c>
      <c r="L269">
        <v>95.730805653426003</v>
      </c>
      <c r="O269" s="17">
        <v>85.3</v>
      </c>
      <c r="P269" s="17">
        <v>94.392133988834203</v>
      </c>
      <c r="R269" s="14">
        <v>0.25</v>
      </c>
      <c r="S269" s="14">
        <f t="shared" si="4"/>
        <v>1391.7360312954522</v>
      </c>
      <c r="T269" s="14"/>
      <c r="U269" s="47">
        <v>477243.72822280234</v>
      </c>
      <c r="V269" s="14">
        <v>3429125.3333333302</v>
      </c>
      <c r="X269">
        <v>0.17</v>
      </c>
      <c r="Y269">
        <v>0.17760869565217299</v>
      </c>
    </row>
    <row r="270" spans="1:25">
      <c r="A270" s="1" t="s">
        <v>275</v>
      </c>
      <c r="B270">
        <v>962.577</v>
      </c>
      <c r="C270" s="2">
        <v>0.48039999999999999</v>
      </c>
      <c r="D270">
        <v>0.1963</v>
      </c>
      <c r="E270" s="2">
        <v>3.37</v>
      </c>
      <c r="F270" s="2">
        <f>E270-Germany!E270</f>
        <v>0.11000000000000032</v>
      </c>
      <c r="G270" s="45">
        <v>117</v>
      </c>
      <c r="H270">
        <v>4145.2929999999997</v>
      </c>
      <c r="I270">
        <v>95.51</v>
      </c>
      <c r="J270">
        <v>9.6866768686017402</v>
      </c>
      <c r="L270">
        <v>95.963614244934604</v>
      </c>
      <c r="O270" s="17">
        <v>84.9</v>
      </c>
      <c r="P270" s="17">
        <v>96.691942338138503</v>
      </c>
      <c r="R270" s="14">
        <v>0.25</v>
      </c>
      <c r="S270" s="14">
        <f t="shared" si="4"/>
        <v>1369.6001115657562</v>
      </c>
      <c r="T270" s="14"/>
      <c r="U270" s="47">
        <v>474331.41527838982</v>
      </c>
      <c r="V270" s="14">
        <v>3463284</v>
      </c>
      <c r="X270">
        <v>0.2</v>
      </c>
      <c r="Y270">
        <v>0.19714285714285701</v>
      </c>
    </row>
    <row r="271" spans="1:25">
      <c r="A271" s="1" t="s">
        <v>276</v>
      </c>
      <c r="B271">
        <v>946.16650000000004</v>
      </c>
      <c r="C271" s="2">
        <v>0.48039999999999999</v>
      </c>
      <c r="D271">
        <v>0.219</v>
      </c>
      <c r="E271" s="2">
        <v>3.28</v>
      </c>
      <c r="F271" s="2">
        <f>E271-Germany!E271</f>
        <v>0.10999999999999988</v>
      </c>
      <c r="G271" s="45">
        <v>120</v>
      </c>
      <c r="H271">
        <v>4167.8893333333299</v>
      </c>
      <c r="I271">
        <v>97</v>
      </c>
      <c r="J271">
        <v>12.1385364220491</v>
      </c>
      <c r="L271">
        <v>96.170628127828095</v>
      </c>
      <c r="O271" s="17">
        <v>85</v>
      </c>
      <c r="P271" s="17">
        <v>95.392050662444802</v>
      </c>
      <c r="R271" s="14">
        <v>0.25</v>
      </c>
      <c r="S271" s="14">
        <f t="shared" si="4"/>
        <v>1363.2076810569904</v>
      </c>
      <c r="T271" s="14"/>
      <c r="U271" s="47">
        <v>474795.96549991856</v>
      </c>
      <c r="V271" s="14">
        <v>3482932</v>
      </c>
      <c r="X271">
        <v>0.22</v>
      </c>
      <c r="Y271">
        <v>0.219</v>
      </c>
    </row>
    <row r="272" spans="1:25">
      <c r="A272" s="1" t="s">
        <v>277</v>
      </c>
      <c r="B272">
        <v>1011.00869565217</v>
      </c>
      <c r="C272" s="2">
        <v>0.49049999999999999</v>
      </c>
      <c r="D272">
        <v>0.2298</v>
      </c>
      <c r="E272" s="2">
        <v>3.2</v>
      </c>
      <c r="F272" s="2">
        <f>E272-Germany!E272</f>
        <v>0.10000000000000009</v>
      </c>
      <c r="G272" s="45">
        <v>112</v>
      </c>
      <c r="H272">
        <v>4190.4856666666601</v>
      </c>
      <c r="I272">
        <v>99.11</v>
      </c>
      <c r="J272">
        <v>8.4312139589177004</v>
      </c>
      <c r="L272">
        <v>96.100001936288194</v>
      </c>
      <c r="O272" s="17">
        <v>85.6</v>
      </c>
      <c r="P272" s="17">
        <v>98.391800683276401</v>
      </c>
      <c r="R272" s="14">
        <v>0.25</v>
      </c>
      <c r="S272" s="14">
        <f t="shared" si="4"/>
        <v>1349.2410284037271</v>
      </c>
      <c r="T272" s="14"/>
      <c r="U272" s="47">
        <v>472582.46412663267</v>
      </c>
      <c r="V272" s="14">
        <v>3502580</v>
      </c>
      <c r="X272">
        <v>0.23</v>
      </c>
      <c r="Y272">
        <v>0.22978260869565201</v>
      </c>
    </row>
    <row r="273" spans="1:25">
      <c r="A273" s="1" t="s">
        <v>278</v>
      </c>
      <c r="B273">
        <v>1048.4904714285699</v>
      </c>
      <c r="C273" s="2">
        <v>0.52159999999999995</v>
      </c>
      <c r="D273">
        <v>0.29099999999999998</v>
      </c>
      <c r="E273" s="2">
        <v>3.14</v>
      </c>
      <c r="F273" s="2">
        <f>E273-Germany!E273</f>
        <v>8.0000000000000071E-2</v>
      </c>
      <c r="G273" s="45">
        <v>119</v>
      </c>
      <c r="H273">
        <v>4213.0820000000003</v>
      </c>
      <c r="I273">
        <v>99.24</v>
      </c>
      <c r="J273">
        <v>13.264081063642401</v>
      </c>
      <c r="L273">
        <v>96.000892989771103</v>
      </c>
      <c r="O273" s="17">
        <v>83.8</v>
      </c>
      <c r="P273" s="17">
        <v>99.891675693692207</v>
      </c>
      <c r="R273" s="14">
        <v>0.25</v>
      </c>
      <c r="S273" s="14">
        <f t="shared" si="4"/>
        <v>1343.2659044292434</v>
      </c>
      <c r="T273" s="14"/>
      <c r="U273" s="47">
        <v>473128.87800260051</v>
      </c>
      <c r="V273" s="14">
        <v>3522228</v>
      </c>
      <c r="X273">
        <v>0.28999999999999998</v>
      </c>
      <c r="Y273">
        <v>0.28727272727272701</v>
      </c>
    </row>
    <row r="274" spans="1:25">
      <c r="A274" s="1" t="s">
        <v>279</v>
      </c>
      <c r="B274">
        <v>982.41904285714202</v>
      </c>
      <c r="C274" s="2">
        <v>0.60340000000000005</v>
      </c>
      <c r="D274">
        <v>0.28050000000000003</v>
      </c>
      <c r="E274" s="2">
        <v>2.73</v>
      </c>
      <c r="F274" s="2">
        <f>E274-Germany!E274</f>
        <v>0</v>
      </c>
      <c r="G274" s="45">
        <v>163</v>
      </c>
      <c r="H274">
        <v>4256.7826666666597</v>
      </c>
      <c r="I274">
        <v>97.95</v>
      </c>
      <c r="J274">
        <v>28.839026453521999</v>
      </c>
      <c r="L274">
        <v>96.176942936573099</v>
      </c>
      <c r="O274" s="17">
        <v>86.9</v>
      </c>
      <c r="P274" s="17">
        <v>102.391467377718</v>
      </c>
      <c r="R274" s="14">
        <v>0.25</v>
      </c>
      <c r="S274" s="14">
        <f t="shared" si="4"/>
        <v>1306.692850196021</v>
      </c>
      <c r="T274" s="14"/>
      <c r="U274" s="47">
        <v>463435.69344192726</v>
      </c>
      <c r="V274" s="14">
        <v>3546630.66666666</v>
      </c>
      <c r="X274">
        <v>0.28000000000000003</v>
      </c>
      <c r="Y274">
        <v>0.28142857142857097</v>
      </c>
    </row>
    <row r="275" spans="1:25">
      <c r="A275" s="1" t="s">
        <v>280</v>
      </c>
      <c r="B275">
        <v>1018.69272727272</v>
      </c>
      <c r="C275" s="2">
        <v>0.70089999999999997</v>
      </c>
      <c r="D275">
        <v>0.26929999999999998</v>
      </c>
      <c r="E275" s="2">
        <v>2.61</v>
      </c>
      <c r="F275" s="2">
        <f>E275-Germany!E275</f>
        <v>6.999999999999984E-2</v>
      </c>
      <c r="G275" s="45">
        <v>161</v>
      </c>
      <c r="H275">
        <v>4300.4833333333299</v>
      </c>
      <c r="I275">
        <v>98.11</v>
      </c>
      <c r="J275">
        <v>17.104233629402799</v>
      </c>
      <c r="L275">
        <v>96.218234736591</v>
      </c>
      <c r="O275" s="17">
        <v>87.1</v>
      </c>
      <c r="P275" s="17">
        <v>104.591284059662</v>
      </c>
      <c r="R275" s="14">
        <v>0.25</v>
      </c>
      <c r="S275" s="14">
        <f t="shared" si="4"/>
        <v>1120.2484424102356</v>
      </c>
      <c r="T275" s="14"/>
      <c r="U275" s="47">
        <v>400044.45294616953</v>
      </c>
      <c r="V275" s="14">
        <v>3571033.3333333302</v>
      </c>
      <c r="X275">
        <v>0.27</v>
      </c>
      <c r="Y275">
        <v>0.269772727272727</v>
      </c>
    </row>
    <row r="276" spans="1:25">
      <c r="A276" s="1" t="s">
        <v>281</v>
      </c>
      <c r="B276">
        <v>1034.1840863636301</v>
      </c>
      <c r="C276" s="2">
        <v>0.86870000000000003</v>
      </c>
      <c r="D276">
        <v>0.39090000000000003</v>
      </c>
      <c r="E276" s="2">
        <v>2.7</v>
      </c>
      <c r="F276" s="2">
        <f>E276-Germany!E276</f>
        <v>8.0000000000000071E-2</v>
      </c>
      <c r="G276" s="45">
        <v>138</v>
      </c>
      <c r="H276">
        <v>4344.1840000000002</v>
      </c>
      <c r="I276">
        <v>99.67</v>
      </c>
      <c r="J276">
        <v>16.4564110168082</v>
      </c>
      <c r="L276">
        <v>96.352178836239901</v>
      </c>
      <c r="O276" s="17">
        <v>87.9</v>
      </c>
      <c r="P276" s="17">
        <v>104.691275727023</v>
      </c>
      <c r="R276" s="14">
        <v>0.5</v>
      </c>
      <c r="S276" s="14">
        <f t="shared" si="4"/>
        <v>955.69043539393283</v>
      </c>
      <c r="T276" s="14"/>
      <c r="U276" s="47">
        <v>343612.37962710205</v>
      </c>
      <c r="V276" s="14">
        <v>3595436</v>
      </c>
      <c r="X276">
        <v>0.39</v>
      </c>
      <c r="Y276">
        <v>0.39090909090909098</v>
      </c>
    </row>
    <row r="277" spans="1:25">
      <c r="A277" s="1" t="s">
        <v>282</v>
      </c>
      <c r="B277">
        <v>1040.41090454545</v>
      </c>
      <c r="C277" s="2">
        <v>0.98629999999999995</v>
      </c>
      <c r="D277">
        <v>0.44729999999999998</v>
      </c>
      <c r="E277" s="2">
        <v>2.4500000000000002</v>
      </c>
      <c r="F277" s="2">
        <f>E277-Germany!E277</f>
        <v>0.10000000000000009</v>
      </c>
      <c r="G277" s="45">
        <v>141</v>
      </c>
      <c r="H277">
        <v>4355.08</v>
      </c>
      <c r="I277">
        <v>100.26</v>
      </c>
      <c r="J277">
        <v>14.633203657479299</v>
      </c>
      <c r="L277">
        <v>96.392756361734499</v>
      </c>
      <c r="O277" s="17">
        <v>87.8</v>
      </c>
      <c r="P277" s="17">
        <v>103.19140071660701</v>
      </c>
      <c r="R277" s="14">
        <v>0.5</v>
      </c>
      <c r="S277" s="14">
        <f t="shared" si="4"/>
        <v>751.61879537312871</v>
      </c>
      <c r="T277" s="14"/>
      <c r="U277" s="47">
        <v>272190.82969306677</v>
      </c>
      <c r="V277" s="14">
        <v>3621394.66666666</v>
      </c>
      <c r="X277">
        <v>0.45</v>
      </c>
      <c r="Y277">
        <v>0.44727272727272699</v>
      </c>
    </row>
    <row r="278" spans="1:25">
      <c r="A278" s="1" t="s">
        <v>283</v>
      </c>
      <c r="B278">
        <v>1074.1427181818101</v>
      </c>
      <c r="C278" s="2">
        <v>1.1580999999999999</v>
      </c>
      <c r="D278">
        <v>0.51800000000000002</v>
      </c>
      <c r="E278" s="2">
        <v>2.5299999999999998</v>
      </c>
      <c r="F278" s="2">
        <f>E278-Germany!E278</f>
        <v>0.22999999999999998</v>
      </c>
      <c r="G278" s="45">
        <v>140</v>
      </c>
      <c r="H278">
        <v>4365.9759999999997</v>
      </c>
      <c r="I278">
        <v>102.59</v>
      </c>
      <c r="J278">
        <v>12.4421413096102</v>
      </c>
      <c r="L278">
        <v>96.717835010330404</v>
      </c>
      <c r="O278" s="17">
        <v>88.6</v>
      </c>
      <c r="P278" s="17">
        <v>103.591367386051</v>
      </c>
      <c r="R278" s="14">
        <v>0.75</v>
      </c>
      <c r="S278" s="14">
        <f t="shared" si="4"/>
        <v>602.72565874511156</v>
      </c>
      <c r="T278" s="14"/>
      <c r="U278" s="47">
        <v>219835.34405095098</v>
      </c>
      <c r="V278" s="14">
        <v>3647353.3333333302</v>
      </c>
      <c r="X278">
        <v>0.52</v>
      </c>
      <c r="Y278">
        <v>0.517954545454545</v>
      </c>
    </row>
    <row r="279" spans="1:25">
      <c r="A279" s="1" t="s">
        <v>284</v>
      </c>
      <c r="B279">
        <v>1095.0990523809501</v>
      </c>
      <c r="C279" s="2">
        <v>1.3703000000000001</v>
      </c>
      <c r="D279">
        <v>0.81210000000000004</v>
      </c>
      <c r="E279" s="2">
        <v>2.64</v>
      </c>
      <c r="F279" s="2">
        <f>E279-Germany!E279</f>
        <v>0.29000000000000004</v>
      </c>
      <c r="G279" s="45">
        <v>133</v>
      </c>
      <c r="H279">
        <v>4376.8720000000003</v>
      </c>
      <c r="I279">
        <v>103.47</v>
      </c>
      <c r="J279">
        <v>9.6167304852054407</v>
      </c>
      <c r="L279">
        <v>97.023965749667099</v>
      </c>
      <c r="O279" s="17">
        <v>88.5</v>
      </c>
      <c r="P279" s="17">
        <v>103.091409049246</v>
      </c>
      <c r="R279" s="14">
        <v>1</v>
      </c>
      <c r="S279" s="14">
        <f t="shared" si="4"/>
        <v>442.2174996975935</v>
      </c>
      <c r="T279" s="14"/>
      <c r="U279" s="47">
        <v>162440.28482491666</v>
      </c>
      <c r="V279" s="14">
        <v>3673312</v>
      </c>
      <c r="X279">
        <v>0.81</v>
      </c>
      <c r="Y279">
        <v>0.81214285714285706</v>
      </c>
    </row>
    <row r="280" spans="1:25">
      <c r="A280" s="1" t="s">
        <v>285</v>
      </c>
      <c r="B280">
        <v>1101.2699954545401</v>
      </c>
      <c r="C280" s="2">
        <v>1.5945</v>
      </c>
      <c r="D280">
        <v>1.1105</v>
      </c>
      <c r="E280" s="2">
        <v>2.86</v>
      </c>
      <c r="F280" s="2">
        <f>E280-Germany!E280</f>
        <v>0.33000000000000007</v>
      </c>
      <c r="G280" s="45">
        <v>148</v>
      </c>
      <c r="H280">
        <v>4398.5313333333297</v>
      </c>
      <c r="I280">
        <v>102.55</v>
      </c>
      <c r="J280">
        <v>11.5624863124981</v>
      </c>
      <c r="L280">
        <v>97.392843208893595</v>
      </c>
      <c r="O280" s="17">
        <v>88.7</v>
      </c>
      <c r="P280" s="17">
        <v>106.891092408966</v>
      </c>
      <c r="R280" s="14">
        <v>1</v>
      </c>
      <c r="S280" s="14">
        <f t="shared" si="4"/>
        <v>323.8340916550182</v>
      </c>
      <c r="T280" s="14"/>
      <c r="U280" s="47">
        <v>119044.90950057458</v>
      </c>
      <c r="V280" s="14">
        <v>3676108</v>
      </c>
      <c r="X280">
        <v>1.1100000000000001</v>
      </c>
      <c r="Y280">
        <v>1.11045454545454</v>
      </c>
    </row>
    <row r="281" spans="1:25">
      <c r="A281" s="1" t="s">
        <v>286</v>
      </c>
      <c r="B281">
        <v>1153.4060782608699</v>
      </c>
      <c r="C281" s="2">
        <v>1.855</v>
      </c>
      <c r="D281">
        <v>1.2776000000000001</v>
      </c>
      <c r="E281" s="2">
        <v>3.21</v>
      </c>
      <c r="F281" s="2">
        <f>E281-Germany!E281</f>
        <v>0.29999999999999982</v>
      </c>
      <c r="G281" s="45">
        <v>146</v>
      </c>
      <c r="H281">
        <v>4420.19066666666</v>
      </c>
      <c r="I281">
        <v>104.53</v>
      </c>
      <c r="J281">
        <v>9.4688609346048302</v>
      </c>
      <c r="L281">
        <v>97.935109952394697</v>
      </c>
      <c r="O281" s="17">
        <v>87.6</v>
      </c>
      <c r="P281" s="17">
        <v>105.49120906591099</v>
      </c>
      <c r="R281" s="14">
        <v>1.25</v>
      </c>
      <c r="S281" s="14">
        <f t="shared" si="4"/>
        <v>308.60301729292615</v>
      </c>
      <c r="T281" s="14"/>
      <c r="U281" s="47">
        <v>113532.08747310152</v>
      </c>
      <c r="V281" s="14">
        <v>3678904</v>
      </c>
      <c r="X281">
        <v>1.28</v>
      </c>
      <c r="Y281">
        <v>1.2834782608695601</v>
      </c>
    </row>
    <row r="282" spans="1:25">
      <c r="A282" s="1" t="s">
        <v>287</v>
      </c>
      <c r="B282">
        <v>1161.61619047619</v>
      </c>
      <c r="C282" s="2">
        <v>2.0211000000000001</v>
      </c>
      <c r="D282">
        <v>1.4890000000000001</v>
      </c>
      <c r="E282" s="2">
        <v>3.28</v>
      </c>
      <c r="F282" s="2">
        <f>E282-Germany!E282</f>
        <v>0.25999999999999979</v>
      </c>
      <c r="G282" s="45">
        <v>136</v>
      </c>
      <c r="H282">
        <v>4441.8500000000004</v>
      </c>
      <c r="I282">
        <v>106.18</v>
      </c>
      <c r="J282">
        <v>12.349428259862099</v>
      </c>
      <c r="L282">
        <v>98.286867831950104</v>
      </c>
      <c r="O282" s="17">
        <v>87.7</v>
      </c>
      <c r="P282" s="17">
        <v>106.191150737439</v>
      </c>
      <c r="R282" s="14">
        <v>1.25</v>
      </c>
      <c r="S282" s="14">
        <f t="shared" si="4"/>
        <v>299.62452189872897</v>
      </c>
      <c r="T282" s="14"/>
      <c r="U282" s="47">
        <v>110312.76022745504</v>
      </c>
      <c r="V282" s="14">
        <v>3681700</v>
      </c>
      <c r="X282">
        <v>1.49</v>
      </c>
      <c r="Y282">
        <v>1.48714285714285</v>
      </c>
    </row>
    <row r="283" spans="1:25">
      <c r="A283" s="1" t="s">
        <v>288</v>
      </c>
      <c r="B283">
        <v>1125.916995</v>
      </c>
      <c r="C283" s="2">
        <v>2.1974</v>
      </c>
      <c r="D283">
        <v>1.7350000000000001</v>
      </c>
      <c r="E283" s="2">
        <v>3.41</v>
      </c>
      <c r="F283" s="2">
        <f>E283-Germany!E283</f>
        <v>0.20999999999999996</v>
      </c>
      <c r="G283" s="45">
        <v>129</v>
      </c>
      <c r="H283">
        <v>4473.4036666666598</v>
      </c>
      <c r="I283">
        <v>108.12</v>
      </c>
      <c r="J283">
        <v>9.9553284471188395</v>
      </c>
      <c r="L283">
        <v>98.491761715459305</v>
      </c>
      <c r="O283" s="17">
        <v>87.5</v>
      </c>
      <c r="P283" s="17">
        <v>107.49104241313201</v>
      </c>
      <c r="R283" s="14">
        <v>1.5</v>
      </c>
      <c r="S283" s="14">
        <f t="shared" si="4"/>
        <v>298.23693039099709</v>
      </c>
      <c r="T283" s="14"/>
      <c r="U283" s="47">
        <v>110022.98363978317</v>
      </c>
      <c r="V283" s="14">
        <v>3689113.3333333302</v>
      </c>
      <c r="X283">
        <v>1.74</v>
      </c>
      <c r="Y283">
        <v>1.7350000000000001</v>
      </c>
    </row>
    <row r="284" spans="1:25">
      <c r="A284" s="1" t="s">
        <v>289</v>
      </c>
      <c r="B284">
        <v>1109.9626130434699</v>
      </c>
      <c r="C284" s="2">
        <v>2.3815</v>
      </c>
      <c r="D284">
        <v>1.7374000000000001</v>
      </c>
      <c r="E284" s="2">
        <v>3.35</v>
      </c>
      <c r="F284" s="2">
        <f>E284-Germany!E284</f>
        <v>0.14000000000000012</v>
      </c>
      <c r="G284" s="45">
        <v>127</v>
      </c>
      <c r="H284">
        <v>4504.9573333333301</v>
      </c>
      <c r="I284">
        <v>107.56</v>
      </c>
      <c r="J284">
        <v>12.715336105253799</v>
      </c>
      <c r="L284">
        <v>98.858982628609894</v>
      </c>
      <c r="O284" s="17">
        <v>85.7</v>
      </c>
      <c r="P284" s="17">
        <v>106.191150737439</v>
      </c>
      <c r="R284" s="14">
        <v>1.5</v>
      </c>
      <c r="S284" s="14">
        <f t="shared" si="4"/>
        <v>297.81451335584251</v>
      </c>
      <c r="T284" s="14"/>
      <c r="U284" s="47">
        <v>110087.9290340226</v>
      </c>
      <c r="V284" s="14">
        <v>3696526.66666666</v>
      </c>
      <c r="X284">
        <v>1.74</v>
      </c>
      <c r="Y284">
        <v>1.73739130434782</v>
      </c>
    </row>
    <row r="285" spans="1:25">
      <c r="A285" s="1" t="s">
        <v>290</v>
      </c>
      <c r="B285">
        <v>1143.122505</v>
      </c>
      <c r="C285" s="2">
        <v>2.4108000000000001</v>
      </c>
      <c r="D285">
        <v>1.7974000000000001</v>
      </c>
      <c r="E285" s="2">
        <v>3.3</v>
      </c>
      <c r="F285" s="2">
        <f>E285-Germany!E285</f>
        <v>-4.0000000000000036E-2</v>
      </c>
      <c r="G285" s="45">
        <v>124</v>
      </c>
      <c r="H285">
        <v>4536.5110000000004</v>
      </c>
      <c r="I285">
        <v>107.22</v>
      </c>
      <c r="J285">
        <v>10.6283185983976</v>
      </c>
      <c r="L285">
        <v>99.181048610207199</v>
      </c>
      <c r="O285" s="17">
        <v>88.5</v>
      </c>
      <c r="P285" s="17">
        <v>105.39121739855</v>
      </c>
      <c r="R285" s="14">
        <v>1.75</v>
      </c>
      <c r="S285" s="14">
        <f t="shared" si="4"/>
        <v>305.82814991743192</v>
      </c>
      <c r="T285" s="14"/>
      <c r="U285" s="47">
        <v>113276.91176051728</v>
      </c>
      <c r="V285" s="14">
        <v>3703940</v>
      </c>
      <c r="X285">
        <v>1.8</v>
      </c>
      <c r="Y285">
        <v>1.80238095238095</v>
      </c>
    </row>
    <row r="286" spans="1:25">
      <c r="A286" s="1" t="s">
        <v>291</v>
      </c>
      <c r="B286">
        <v>1156.29363636363</v>
      </c>
      <c r="C286" s="2">
        <v>2.4561999999999999</v>
      </c>
      <c r="D286">
        <v>1.9077</v>
      </c>
      <c r="E286" s="2">
        <v>3.01</v>
      </c>
      <c r="F286" s="2">
        <f>E286-Germany!E286</f>
        <v>-5.0000000000000266E-2</v>
      </c>
      <c r="G286" s="45">
        <v>127</v>
      </c>
      <c r="H286">
        <v>4556.38</v>
      </c>
      <c r="I286">
        <v>107.02</v>
      </c>
      <c r="J286">
        <v>10.540535209879099</v>
      </c>
      <c r="L286">
        <v>99.358713251376102</v>
      </c>
      <c r="O286" s="17">
        <v>87.9</v>
      </c>
      <c r="P286" s="17">
        <v>106.091159070077</v>
      </c>
      <c r="R286" s="14">
        <v>1.75</v>
      </c>
      <c r="S286" s="14">
        <f t="shared" si="4"/>
        <v>312.79013282417679</v>
      </c>
      <c r="T286" s="14"/>
      <c r="U286" s="47">
        <v>116469.99168884671</v>
      </c>
      <c r="V286" s="14">
        <v>3723582.66666666</v>
      </c>
      <c r="X286">
        <v>1.91</v>
      </c>
      <c r="Y286">
        <v>1.9077272727272701</v>
      </c>
    </row>
    <row r="287" spans="1:25">
      <c r="A287" s="1" t="s">
        <v>292</v>
      </c>
      <c r="B287">
        <v>1098.01407727272</v>
      </c>
      <c r="C287" s="2">
        <v>2.4563999999999999</v>
      </c>
      <c r="D287">
        <v>1.8542000000000001</v>
      </c>
      <c r="E287" s="2">
        <v>2.89</v>
      </c>
      <c r="F287" s="2">
        <f>E287-Germany!E287</f>
        <v>0</v>
      </c>
      <c r="G287" s="45">
        <v>140</v>
      </c>
      <c r="H287">
        <v>4576.2489999999998</v>
      </c>
      <c r="I287">
        <v>105.22</v>
      </c>
      <c r="J287">
        <v>17.240360642417301</v>
      </c>
      <c r="L287">
        <v>99.239214753548694</v>
      </c>
      <c r="O287" s="17">
        <v>87.4</v>
      </c>
      <c r="P287" s="17">
        <v>102.691442379802</v>
      </c>
      <c r="R287" s="14">
        <v>1.75</v>
      </c>
      <c r="S287" s="14">
        <f t="shared" si="4"/>
        <v>311.20354041283576</v>
      </c>
      <c r="T287" s="14"/>
      <c r="U287" s="47">
        <v>116490.49762963498</v>
      </c>
      <c r="V287" s="14">
        <v>3743225.3333333302</v>
      </c>
      <c r="X287">
        <v>1.85</v>
      </c>
      <c r="Y287">
        <v>1.85318181818181</v>
      </c>
    </row>
    <row r="288" spans="1:25">
      <c r="A288" s="1" t="s">
        <v>293</v>
      </c>
      <c r="B288">
        <v>1095.3871380952301</v>
      </c>
      <c r="C288" s="2">
        <v>2.5594000000000001</v>
      </c>
      <c r="D288">
        <v>1.8043</v>
      </c>
      <c r="E288" s="2">
        <v>2.75</v>
      </c>
      <c r="F288" s="2">
        <f>E288-Germany!E288</f>
        <v>9.9999999999997868E-3</v>
      </c>
      <c r="G288" s="45">
        <v>154</v>
      </c>
      <c r="H288">
        <v>4596.1180000000004</v>
      </c>
      <c r="I288">
        <v>104.53</v>
      </c>
      <c r="J288">
        <v>12.939211376495001</v>
      </c>
      <c r="L288">
        <v>99.583243575519205</v>
      </c>
      <c r="O288" s="17">
        <v>88.2</v>
      </c>
      <c r="P288" s="17">
        <v>104.291309057578</v>
      </c>
      <c r="R288" s="14">
        <v>2</v>
      </c>
      <c r="S288" s="14">
        <f t="shared" si="4"/>
        <v>309.71183900799286</v>
      </c>
      <c r="T288" s="14"/>
      <c r="U288" s="47">
        <v>116540.47682243281</v>
      </c>
      <c r="V288" s="14">
        <v>3762868</v>
      </c>
      <c r="X288">
        <v>1.8</v>
      </c>
      <c r="Y288">
        <v>1.8042857142857101</v>
      </c>
    </row>
    <row r="289" spans="1:25">
      <c r="A289" s="1" t="s">
        <v>294</v>
      </c>
      <c r="B289">
        <v>936.30739130434699</v>
      </c>
      <c r="C289" s="2">
        <v>2.5777000000000001</v>
      </c>
      <c r="D289">
        <v>1.7052</v>
      </c>
      <c r="E289" s="2">
        <v>2.17</v>
      </c>
      <c r="F289" s="2">
        <f>E289-Germany!E289</f>
        <v>-4.0000000000000036E-2</v>
      </c>
      <c r="G289" s="45">
        <v>203</v>
      </c>
      <c r="H289">
        <v>4607.7860000000001</v>
      </c>
      <c r="I289">
        <v>104.06</v>
      </c>
      <c r="J289">
        <v>33.554674678137403</v>
      </c>
      <c r="L289">
        <v>99.629551415032196</v>
      </c>
      <c r="O289" s="17">
        <v>88.1</v>
      </c>
      <c r="P289" s="17">
        <v>102.691442379802</v>
      </c>
      <c r="R289" s="14">
        <v>2</v>
      </c>
      <c r="S289" s="14">
        <f t="shared" si="4"/>
        <v>311.44611830421297</v>
      </c>
      <c r="T289" s="14"/>
      <c r="U289" s="47">
        <v>116633.49836989371</v>
      </c>
      <c r="V289" s="14">
        <v>3744901.3333333302</v>
      </c>
      <c r="X289">
        <v>1.71</v>
      </c>
      <c r="Y289">
        <v>1.70521739130434</v>
      </c>
    </row>
    <row r="290" spans="1:25">
      <c r="A290" s="1" t="s">
        <v>295</v>
      </c>
      <c r="B290">
        <v>902.88318181818101</v>
      </c>
      <c r="C290" s="2">
        <v>2.5291999999999999</v>
      </c>
      <c r="D290">
        <v>1.5818000000000001</v>
      </c>
      <c r="E290" s="2">
        <v>1.83</v>
      </c>
      <c r="F290" s="2">
        <f>E290-Germany!E290</f>
        <v>0</v>
      </c>
      <c r="G290" s="45">
        <v>232</v>
      </c>
      <c r="H290">
        <v>4619.4539999999997</v>
      </c>
      <c r="I290">
        <v>103.88</v>
      </c>
      <c r="J290">
        <v>35.866402408025699</v>
      </c>
      <c r="L290">
        <v>99.844472541048404</v>
      </c>
      <c r="O290" s="17">
        <v>88</v>
      </c>
      <c r="P290" s="17">
        <v>105.791184067994</v>
      </c>
      <c r="R290" s="14">
        <v>2</v>
      </c>
      <c r="S290" s="14">
        <f t="shared" si="4"/>
        <v>313.12861792931648</v>
      </c>
      <c r="T290" s="14"/>
      <c r="U290" s="47">
        <v>116700.99012861891</v>
      </c>
      <c r="V290" s="14">
        <v>3726934.66666666</v>
      </c>
      <c r="X290">
        <v>1.58</v>
      </c>
      <c r="Y290">
        <v>1.58181818181818</v>
      </c>
    </row>
    <row r="291" spans="1:25">
      <c r="A291" s="1" t="s">
        <v>296</v>
      </c>
      <c r="B291">
        <v>950.59190476190395</v>
      </c>
      <c r="C291" s="2">
        <v>2.5154000000000001</v>
      </c>
      <c r="D291">
        <v>1.4452</v>
      </c>
      <c r="E291" s="2">
        <v>1.9</v>
      </c>
      <c r="F291" s="2">
        <f>E291-Germany!E291</f>
        <v>-0.10000000000000009</v>
      </c>
      <c r="G291" s="45">
        <v>203</v>
      </c>
      <c r="H291">
        <v>4631.1220000000003</v>
      </c>
      <c r="I291">
        <v>104.21</v>
      </c>
      <c r="J291">
        <v>27.512999610599</v>
      </c>
      <c r="L291">
        <v>99.8918696715225</v>
      </c>
      <c r="O291" s="17">
        <v>88.4</v>
      </c>
      <c r="P291" s="17">
        <v>105.19123406382801</v>
      </c>
      <c r="R291" s="14">
        <v>2</v>
      </c>
      <c r="S291" s="14">
        <f t="shared" si="4"/>
        <v>314.91506107563089</v>
      </c>
      <c r="T291" s="14"/>
      <c r="U291" s="47">
        <v>116800.98842475605</v>
      </c>
      <c r="V291" s="14">
        <v>3708968</v>
      </c>
      <c r="X291">
        <v>1.45</v>
      </c>
      <c r="Y291">
        <v>1.4452380952380901</v>
      </c>
    </row>
    <row r="292" spans="1:25">
      <c r="A292" s="1" t="s">
        <v>297</v>
      </c>
      <c r="B292">
        <v>944.24818181818102</v>
      </c>
      <c r="C292" s="2">
        <v>2.6171000000000002</v>
      </c>
      <c r="D292">
        <v>1.3794999999999999</v>
      </c>
      <c r="E292" s="2">
        <v>1.69</v>
      </c>
      <c r="F292" s="2">
        <f>E292-Germany!E292</f>
        <v>-0.18000000000000016</v>
      </c>
      <c r="G292" s="45">
        <v>245</v>
      </c>
      <c r="H292">
        <v>4644.5010000000002</v>
      </c>
      <c r="I292">
        <v>103.65</v>
      </c>
      <c r="J292">
        <v>27.798083345191799</v>
      </c>
      <c r="L292">
        <v>100.160712633906</v>
      </c>
      <c r="O292" s="17">
        <v>88.6</v>
      </c>
      <c r="P292" s="17">
        <v>102.091492375635</v>
      </c>
      <c r="R292" s="14">
        <v>2</v>
      </c>
      <c r="S292" s="14">
        <f t="shared" si="4"/>
        <v>314.92725840242502</v>
      </c>
      <c r="T292" s="14"/>
      <c r="U292" s="47">
        <v>116899.99055175329</v>
      </c>
      <c r="V292" s="14">
        <v>3711968</v>
      </c>
      <c r="X292">
        <v>1.45</v>
      </c>
      <c r="Y292">
        <v>1.37954545454545</v>
      </c>
    </row>
    <row r="293" spans="1:25">
      <c r="A293" s="1" t="s">
        <v>298</v>
      </c>
      <c r="B293">
        <v>964.11380952380898</v>
      </c>
      <c r="C293" s="2">
        <v>2.6867999999999999</v>
      </c>
      <c r="D293">
        <v>1.3645</v>
      </c>
      <c r="E293" s="2">
        <v>1.68</v>
      </c>
      <c r="F293" s="2">
        <f>E293-Germany!E293</f>
        <v>-0.25</v>
      </c>
      <c r="G293" s="45">
        <v>250</v>
      </c>
      <c r="H293">
        <v>4657.88</v>
      </c>
      <c r="I293">
        <v>104.37</v>
      </c>
      <c r="J293">
        <v>16.082800065454698</v>
      </c>
      <c r="L293">
        <v>100.14367548347499</v>
      </c>
      <c r="O293" s="17">
        <v>89.1</v>
      </c>
      <c r="P293" s="17">
        <v>101.391550704108</v>
      </c>
      <c r="R293" s="14">
        <v>1.75</v>
      </c>
      <c r="S293" s="14">
        <f t="shared" si="4"/>
        <v>315.3037924742099</v>
      </c>
      <c r="T293" s="14"/>
      <c r="U293" s="47">
        <v>117134.34993203307</v>
      </c>
      <c r="V293" s="14">
        <v>3714968</v>
      </c>
      <c r="X293">
        <v>1.37</v>
      </c>
      <c r="Y293">
        <v>1.3661363636363599</v>
      </c>
    </row>
    <row r="294" spans="1:25">
      <c r="A294" s="1" t="s">
        <v>299</v>
      </c>
      <c r="B294">
        <v>1020.91454545454</v>
      </c>
      <c r="C294" s="2">
        <v>2.6141999999999999</v>
      </c>
      <c r="D294">
        <v>1.5607</v>
      </c>
      <c r="E294" s="2">
        <v>1.7</v>
      </c>
      <c r="F294" s="2">
        <f>E294-Germany!E294</f>
        <v>-0.12000000000000011</v>
      </c>
      <c r="G294" s="45">
        <v>223</v>
      </c>
      <c r="H294">
        <v>4671.259</v>
      </c>
      <c r="I294">
        <v>105.64</v>
      </c>
      <c r="J294">
        <v>11.7099307174984</v>
      </c>
      <c r="L294">
        <v>100.136999337364</v>
      </c>
      <c r="O294" s="17">
        <v>89.6</v>
      </c>
      <c r="P294" s="17">
        <v>107.49104241313201</v>
      </c>
      <c r="R294" s="14">
        <v>1.75</v>
      </c>
      <c r="S294" s="14">
        <f t="shared" si="4"/>
        <v>314.8674821141401</v>
      </c>
      <c r="T294" s="14"/>
      <c r="U294" s="47">
        <v>117066.72227409453</v>
      </c>
      <c r="V294" s="14">
        <v>3717968</v>
      </c>
      <c r="X294">
        <v>1.56</v>
      </c>
      <c r="Y294">
        <v>1.55568181818181</v>
      </c>
    </row>
    <row r="295" spans="1:25">
      <c r="A295" s="1" t="s">
        <v>300</v>
      </c>
      <c r="B295">
        <v>1085.6261999999999</v>
      </c>
      <c r="C295" s="2">
        <v>2.4419</v>
      </c>
      <c r="D295">
        <v>1.5853999999999999</v>
      </c>
      <c r="E295" s="2">
        <v>1.89</v>
      </c>
      <c r="F295" s="2">
        <f>E295-Germany!E295</f>
        <v>3.9999999999999813E-2</v>
      </c>
      <c r="G295" s="45">
        <v>189</v>
      </c>
      <c r="H295">
        <v>4690.0626666666603</v>
      </c>
      <c r="I295">
        <v>106.36</v>
      </c>
      <c r="J295">
        <v>10.6624393929538</v>
      </c>
      <c r="L295">
        <v>100.34713400647399</v>
      </c>
      <c r="O295" s="17">
        <v>89.3</v>
      </c>
      <c r="P295" s="17">
        <v>101.391550704108</v>
      </c>
      <c r="R295" s="14">
        <v>1.5</v>
      </c>
      <c r="S295" s="14">
        <f t="shared" si="4"/>
        <v>313.72733036127846</v>
      </c>
      <c r="T295" s="14"/>
      <c r="U295" s="47">
        <v>117023.8079708569</v>
      </c>
      <c r="V295" s="14">
        <v>3730112</v>
      </c>
      <c r="X295">
        <v>1.59</v>
      </c>
      <c r="Y295">
        <v>1.5853809523809499</v>
      </c>
    </row>
    <row r="296" spans="1:25">
      <c r="A296" s="1" t="s">
        <v>301</v>
      </c>
      <c r="B296">
        <v>1093.5631818181801</v>
      </c>
      <c r="C296" s="2">
        <v>2.302</v>
      </c>
      <c r="D296">
        <v>1.4865999999999999</v>
      </c>
      <c r="E296" s="2">
        <v>1.95</v>
      </c>
      <c r="F296" s="2">
        <f>E296-Germany!E296</f>
        <v>0.11999999999999988</v>
      </c>
      <c r="G296" s="45">
        <v>180</v>
      </c>
      <c r="H296">
        <v>4708.8663333333297</v>
      </c>
      <c r="I296">
        <v>105.68</v>
      </c>
      <c r="J296">
        <v>17.035737162501601</v>
      </c>
      <c r="L296">
        <v>100.35141421589699</v>
      </c>
      <c r="O296" s="17">
        <v>89.8</v>
      </c>
      <c r="P296" s="17">
        <v>101.791517373552</v>
      </c>
      <c r="R296" s="14">
        <v>1.5</v>
      </c>
      <c r="S296" s="14">
        <f t="shared" si="4"/>
        <v>312.68917500659404</v>
      </c>
      <c r="T296" s="14"/>
      <c r="U296" s="47">
        <v>117016.29413034765</v>
      </c>
      <c r="V296" s="14">
        <v>3742256</v>
      </c>
      <c r="X296">
        <v>1.49</v>
      </c>
      <c r="Y296">
        <v>1.4865909090909</v>
      </c>
    </row>
    <row r="297" spans="1:25">
      <c r="A297" s="1" t="s">
        <v>302</v>
      </c>
      <c r="B297">
        <v>1041.437005</v>
      </c>
      <c r="C297" s="2">
        <v>2.1936</v>
      </c>
      <c r="D297">
        <v>1.4402999999999999</v>
      </c>
      <c r="E297" s="2">
        <v>1.82</v>
      </c>
      <c r="F297" s="2">
        <f>E297-Germany!E297</f>
        <v>0.19999999999999996</v>
      </c>
      <c r="G297" s="45">
        <v>192</v>
      </c>
      <c r="H297">
        <v>4727.67</v>
      </c>
      <c r="I297">
        <v>105.76</v>
      </c>
      <c r="J297">
        <v>23.5448989762473</v>
      </c>
      <c r="L297">
        <v>100.48573912781799</v>
      </c>
      <c r="O297" s="17">
        <v>88.6</v>
      </c>
      <c r="P297" s="17">
        <v>102.091492375635</v>
      </c>
      <c r="R297" s="14">
        <v>1.5</v>
      </c>
      <c r="S297" s="14">
        <f t="shared" si="4"/>
        <v>321.72593784935395</v>
      </c>
      <c r="T297" s="14"/>
      <c r="U297" s="47">
        <v>120788.78610616145</v>
      </c>
      <c r="V297" s="14">
        <v>3754400</v>
      </c>
      <c r="X297">
        <v>1.44</v>
      </c>
      <c r="Y297">
        <v>1.4411904761904699</v>
      </c>
    </row>
    <row r="298" spans="1:25">
      <c r="A298" s="1" t="s">
        <v>303</v>
      </c>
      <c r="B298">
        <v>1004.20608695652</v>
      </c>
      <c r="C298" s="2">
        <v>2.1404000000000001</v>
      </c>
      <c r="D298">
        <v>1.3759999999999999</v>
      </c>
      <c r="E298" s="2">
        <v>1.51</v>
      </c>
      <c r="F298" s="2">
        <f>E298-Germany!E298</f>
        <v>0.16999999999999993</v>
      </c>
      <c r="G298" s="45">
        <v>209</v>
      </c>
      <c r="H298">
        <v>4736.7169999999996</v>
      </c>
      <c r="I298">
        <v>103.56</v>
      </c>
      <c r="J298">
        <v>18.5149063898889</v>
      </c>
      <c r="L298">
        <v>100.376622089655</v>
      </c>
      <c r="O298" s="17">
        <v>89.4</v>
      </c>
      <c r="P298" s="17">
        <v>106.891092408966</v>
      </c>
      <c r="R298" s="14">
        <v>1.5</v>
      </c>
      <c r="S298" s="14">
        <f t="shared" si="4"/>
        <v>333.15600669207709</v>
      </c>
      <c r="T298" s="14"/>
      <c r="U298" s="47">
        <v>124943.49718972966</v>
      </c>
      <c r="V298" s="14">
        <v>3750300</v>
      </c>
      <c r="X298">
        <v>1.38</v>
      </c>
      <c r="Y298">
        <v>1.3771739130434699</v>
      </c>
    </row>
    <row r="299" spans="1:25">
      <c r="A299" s="1" t="s">
        <v>304</v>
      </c>
      <c r="B299">
        <v>982.76142857142804</v>
      </c>
      <c r="C299" s="2">
        <v>2.1366999999999998</v>
      </c>
      <c r="D299">
        <v>1.2397</v>
      </c>
      <c r="E299" s="2">
        <v>1.45</v>
      </c>
      <c r="F299" s="2">
        <f>E299-Germany!E299</f>
        <v>0.14999999999999991</v>
      </c>
      <c r="G299" s="45">
        <v>208</v>
      </c>
      <c r="H299">
        <v>4745.7640000000001</v>
      </c>
      <c r="I299">
        <v>104.58</v>
      </c>
      <c r="J299">
        <v>18.607768798806202</v>
      </c>
      <c r="L299">
        <v>100.285873061616</v>
      </c>
      <c r="O299" s="17">
        <v>89.9</v>
      </c>
      <c r="P299" s="17">
        <v>104.691275727023</v>
      </c>
      <c r="R299" s="14">
        <v>1.5</v>
      </c>
      <c r="S299" s="14">
        <f t="shared" si="4"/>
        <v>333.57802546573072</v>
      </c>
      <c r="T299" s="14"/>
      <c r="U299" s="47">
        <v>124964.99989997203</v>
      </c>
      <c r="V299" s="14">
        <v>3746200</v>
      </c>
      <c r="X299">
        <v>1.24</v>
      </c>
      <c r="Y299">
        <v>1.2390476190476101</v>
      </c>
    </row>
    <row r="300" spans="1:25">
      <c r="A300" s="1" t="s">
        <v>305</v>
      </c>
      <c r="B300">
        <v>1035.6868090908999</v>
      </c>
      <c r="C300" s="2">
        <v>2.1011000000000002</v>
      </c>
      <c r="D300">
        <v>1.1039000000000001</v>
      </c>
      <c r="E300" s="2">
        <v>1.33</v>
      </c>
      <c r="F300" s="2">
        <f>E300-Germany!E300</f>
        <v>9.000000000000008E-2</v>
      </c>
      <c r="G300" s="45">
        <v>186</v>
      </c>
      <c r="H300">
        <v>4754.8109999999997</v>
      </c>
      <c r="I300">
        <v>107.88</v>
      </c>
      <c r="J300">
        <v>12.724735832925299</v>
      </c>
      <c r="L300">
        <v>100.215611188094</v>
      </c>
      <c r="O300" s="17">
        <v>90.1</v>
      </c>
      <c r="P300" s="17">
        <v>104.39130072494</v>
      </c>
      <c r="R300" s="14">
        <v>1.5</v>
      </c>
      <c r="S300" s="14">
        <f t="shared" si="4"/>
        <v>334.17991247148802</v>
      </c>
      <c r="T300" s="14"/>
      <c r="U300" s="47">
        <v>125053.46504595553</v>
      </c>
      <c r="V300" s="14">
        <v>3742100</v>
      </c>
      <c r="X300">
        <v>1.1000000000000001</v>
      </c>
      <c r="Y300">
        <v>1.1038636363636301</v>
      </c>
    </row>
    <row r="301" spans="1:25">
      <c r="A301" s="1" t="s">
        <v>306</v>
      </c>
      <c r="B301">
        <v>1068.7326043478199</v>
      </c>
      <c r="C301" s="2">
        <v>2.0188999999999999</v>
      </c>
      <c r="D301">
        <v>1.1465000000000001</v>
      </c>
      <c r="E301" s="2">
        <v>1.44</v>
      </c>
      <c r="F301" s="2">
        <f>E301-Germany!E301</f>
        <v>9.9999999999999867E-2</v>
      </c>
      <c r="G301" s="45">
        <v>162</v>
      </c>
      <c r="H301">
        <v>4763.02966666666</v>
      </c>
      <c r="I301">
        <v>111.3</v>
      </c>
      <c r="J301">
        <v>11.450217731314099</v>
      </c>
      <c r="L301">
        <v>100.30826289082501</v>
      </c>
      <c r="O301" s="17">
        <v>90</v>
      </c>
      <c r="P301" s="17">
        <v>106.491125739522</v>
      </c>
      <c r="R301" s="14">
        <v>1.5</v>
      </c>
      <c r="S301" s="14">
        <f t="shared" si="4"/>
        <v>333.92781273636183</v>
      </c>
      <c r="T301" s="14"/>
      <c r="U301" s="47">
        <v>124843.63230457545</v>
      </c>
      <c r="V301" s="14">
        <v>3738641.3333333302</v>
      </c>
      <c r="X301">
        <v>1.1499999999999999</v>
      </c>
      <c r="Y301">
        <v>1.1465217391304301</v>
      </c>
    </row>
    <row r="302" spans="1:25">
      <c r="A302" s="1" t="s">
        <v>307</v>
      </c>
      <c r="B302">
        <v>1082.5704949999999</v>
      </c>
      <c r="C302" s="2">
        <v>1.6916</v>
      </c>
      <c r="D302">
        <v>1.0389999999999999</v>
      </c>
      <c r="E302" s="2">
        <v>1.51</v>
      </c>
      <c r="F302" s="2">
        <f>E302-Germany!E302</f>
        <v>2.0000000000000018E-2</v>
      </c>
      <c r="G302" s="45">
        <v>160</v>
      </c>
      <c r="H302">
        <v>4771.2483333333303</v>
      </c>
      <c r="I302">
        <v>109.34</v>
      </c>
      <c r="J302">
        <v>12.5941509998421</v>
      </c>
      <c r="L302">
        <v>100.27303022964</v>
      </c>
      <c r="O302" s="17">
        <v>91.7</v>
      </c>
      <c r="P302" s="17">
        <v>101.19156736938599</v>
      </c>
      <c r="R302" s="14">
        <v>1.25</v>
      </c>
      <c r="S302" s="14">
        <f t="shared" si="4"/>
        <v>334.13551571877252</v>
      </c>
      <c r="T302" s="14"/>
      <c r="U302" s="47">
        <v>124805.71866304844</v>
      </c>
      <c r="V302" s="14">
        <v>3735182.66666666</v>
      </c>
      <c r="X302">
        <v>1.04</v>
      </c>
      <c r="Y302">
        <v>1.0389999999999999</v>
      </c>
    </row>
    <row r="303" spans="1:25">
      <c r="A303" s="1" t="s">
        <v>308</v>
      </c>
      <c r="B303">
        <v>1068.5104304347799</v>
      </c>
      <c r="C303" s="2">
        <v>1.5138</v>
      </c>
      <c r="D303">
        <v>0.98129999999999995</v>
      </c>
      <c r="E303" s="2">
        <v>1.54</v>
      </c>
      <c r="F303" s="2">
        <f>E303-Germany!E303</f>
        <v>7.0000000000000062E-2</v>
      </c>
      <c r="G303" s="45">
        <v>142</v>
      </c>
      <c r="H303">
        <v>4779.4669999999996</v>
      </c>
      <c r="I303">
        <v>108.09</v>
      </c>
      <c r="J303">
        <v>9.8471390836423893</v>
      </c>
      <c r="L303">
        <v>100.264969588517</v>
      </c>
      <c r="O303" s="17">
        <v>89.1</v>
      </c>
      <c r="P303" s="17">
        <v>102.49145904508001</v>
      </c>
      <c r="R303" s="14">
        <v>1.25</v>
      </c>
      <c r="S303" s="14">
        <f t="shared" si="4"/>
        <v>335.42796532590114</v>
      </c>
      <c r="T303" s="14"/>
      <c r="U303" s="47">
        <v>125172.4588477833</v>
      </c>
      <c r="V303" s="14">
        <v>3731724</v>
      </c>
      <c r="X303">
        <v>0.98</v>
      </c>
      <c r="Y303">
        <v>0.981304347826087</v>
      </c>
    </row>
    <row r="304" spans="1:25">
      <c r="A304" s="1" t="s">
        <v>309</v>
      </c>
      <c r="B304">
        <v>1060.38272272727</v>
      </c>
      <c r="C304" s="2">
        <v>1.4554</v>
      </c>
      <c r="D304">
        <v>1.0559000000000001</v>
      </c>
      <c r="E304" s="2">
        <v>1.46</v>
      </c>
      <c r="F304" s="2">
        <f>E304-Germany!E304</f>
        <v>0.11999999999999988</v>
      </c>
      <c r="G304" s="45">
        <v>138</v>
      </c>
      <c r="H304">
        <v>4799.3566666666602</v>
      </c>
      <c r="I304">
        <v>107.91</v>
      </c>
      <c r="J304">
        <v>10.819591534647699</v>
      </c>
      <c r="L304">
        <v>100.079527764657</v>
      </c>
      <c r="O304" s="17">
        <v>89.9</v>
      </c>
      <c r="P304" s="17">
        <v>100.391634030497</v>
      </c>
      <c r="R304" s="14">
        <v>1.25</v>
      </c>
      <c r="S304" s="14">
        <f t="shared" si="4"/>
        <v>334.34705110548822</v>
      </c>
      <c r="T304" s="14"/>
      <c r="U304" s="47">
        <v>125308.99511208283</v>
      </c>
      <c r="V304" s="14">
        <v>3747872</v>
      </c>
      <c r="X304">
        <v>1.06</v>
      </c>
      <c r="Y304">
        <v>1.05590909090909</v>
      </c>
    </row>
    <row r="305" spans="1:25">
      <c r="A305" s="1" t="s">
        <v>310</v>
      </c>
      <c r="B305">
        <v>1102.2139999999999</v>
      </c>
      <c r="C305" s="2">
        <v>1.3651</v>
      </c>
      <c r="D305">
        <v>1.0135000000000001</v>
      </c>
      <c r="E305" s="2">
        <v>1.51</v>
      </c>
      <c r="F305" s="2">
        <f>E305-Germany!E305</f>
        <v>0.20999999999999996</v>
      </c>
      <c r="G305" s="45">
        <v>135</v>
      </c>
      <c r="H305">
        <v>4819.2463333333299</v>
      </c>
      <c r="I305">
        <v>107.98</v>
      </c>
      <c r="J305">
        <v>4.9819602649158901</v>
      </c>
      <c r="L305">
        <v>100.08757851297599</v>
      </c>
      <c r="O305" s="17">
        <v>91.3</v>
      </c>
      <c r="P305" s="17">
        <v>101.991500708274</v>
      </c>
      <c r="R305" s="14">
        <v>1</v>
      </c>
      <c r="S305" s="14">
        <f t="shared" si="4"/>
        <v>333.33494169902633</v>
      </c>
      <c r="T305" s="14"/>
      <c r="U305" s="47">
        <v>125467.93872539692</v>
      </c>
      <c r="V305" s="14">
        <v>3764020</v>
      </c>
      <c r="X305">
        <v>1.01</v>
      </c>
      <c r="Y305">
        <v>0.99380952380952303</v>
      </c>
    </row>
    <row r="306" spans="1:25">
      <c r="A306" s="1" t="s">
        <v>311</v>
      </c>
      <c r="B306">
        <v>1140.6781818181801</v>
      </c>
      <c r="C306" s="2">
        <v>1.2134</v>
      </c>
      <c r="D306">
        <v>0.95820000000000005</v>
      </c>
      <c r="E306" s="2">
        <v>1.8</v>
      </c>
      <c r="F306" s="2">
        <f>E306-Germany!E306</f>
        <v>0.29000000000000004</v>
      </c>
      <c r="G306" s="45">
        <v>139</v>
      </c>
      <c r="H306">
        <v>4839.1360000000004</v>
      </c>
      <c r="I306">
        <v>109.11</v>
      </c>
      <c r="J306">
        <v>7.5753508565174901</v>
      </c>
      <c r="L306">
        <v>100.223045379353</v>
      </c>
      <c r="O306" s="17">
        <v>91.3</v>
      </c>
      <c r="P306" s="17">
        <v>99.891675693692207</v>
      </c>
      <c r="R306" s="14">
        <v>1</v>
      </c>
      <c r="S306" s="14">
        <f t="shared" si="4"/>
        <v>332.30400768109695</v>
      </c>
      <c r="T306" s="14"/>
      <c r="U306" s="47">
        <v>125616.49761078368</v>
      </c>
      <c r="V306" s="14">
        <v>3780168</v>
      </c>
      <c r="X306">
        <v>0.96</v>
      </c>
      <c r="Y306">
        <v>0.95869565217391295</v>
      </c>
    </row>
    <row r="307" spans="1:25">
      <c r="A307" s="1" t="s">
        <v>312</v>
      </c>
      <c r="B307">
        <v>1183.7665</v>
      </c>
      <c r="C307" s="2">
        <v>1.1897</v>
      </c>
      <c r="D307">
        <v>0.98099999999999998</v>
      </c>
      <c r="E307" s="2">
        <v>2</v>
      </c>
      <c r="F307" s="2">
        <f>E307-Germany!E307</f>
        <v>0.45999999999999996</v>
      </c>
      <c r="G307" s="45">
        <v>138</v>
      </c>
      <c r="H307">
        <v>4850.8733333333303</v>
      </c>
      <c r="I307">
        <v>111.3</v>
      </c>
      <c r="J307">
        <v>9.9374092214080694</v>
      </c>
      <c r="L307">
        <v>100.1879576419</v>
      </c>
      <c r="O307" s="17">
        <v>92.2</v>
      </c>
      <c r="P307" s="17">
        <v>99.091742354803699</v>
      </c>
      <c r="R307" s="14">
        <v>1</v>
      </c>
      <c r="S307" s="14">
        <f t="shared" si="4"/>
        <v>332.89776661011655</v>
      </c>
      <c r="T307" s="14"/>
      <c r="U307" s="47">
        <v>125851.82312147881</v>
      </c>
      <c r="V307" s="14">
        <v>3780494.66666666</v>
      </c>
      <c r="X307">
        <v>0.98</v>
      </c>
      <c r="Y307">
        <v>0.98299999999999998</v>
      </c>
    </row>
    <row r="308" spans="1:25">
      <c r="A308" s="1" t="s">
        <v>313</v>
      </c>
      <c r="B308">
        <v>1205.3775000000001</v>
      </c>
      <c r="C308" s="2">
        <v>1.2458</v>
      </c>
      <c r="D308">
        <v>0.9708</v>
      </c>
      <c r="E308" s="2">
        <v>1.92</v>
      </c>
      <c r="F308" s="2">
        <f>E308-Germany!E308</f>
        <v>0.56999999999999984</v>
      </c>
      <c r="G308" s="45">
        <v>136</v>
      </c>
      <c r="H308">
        <v>4862.6106666666601</v>
      </c>
      <c r="I308">
        <v>112.98</v>
      </c>
      <c r="J308">
        <v>8.0586411859609797</v>
      </c>
      <c r="L308">
        <v>100.330047132335</v>
      </c>
      <c r="O308" s="17">
        <v>90.7</v>
      </c>
      <c r="P308" s="17">
        <v>100.89159236730301</v>
      </c>
      <c r="R308" s="14">
        <v>1</v>
      </c>
      <c r="S308" s="14">
        <f t="shared" si="4"/>
        <v>333.05043604831212</v>
      </c>
      <c r="T308" s="14"/>
      <c r="U308" s="47">
        <v>125920.41936874265</v>
      </c>
      <c r="V308" s="14">
        <v>3780821.3333333302</v>
      </c>
      <c r="X308">
        <v>0.97</v>
      </c>
      <c r="Y308">
        <v>0.96976190476190405</v>
      </c>
    </row>
    <row r="309" spans="1:25">
      <c r="A309" s="1" t="s">
        <v>314</v>
      </c>
      <c r="B309">
        <v>1179.4359090908999</v>
      </c>
      <c r="C309" s="2">
        <v>1.2395</v>
      </c>
      <c r="D309">
        <v>0.94710000000000005</v>
      </c>
      <c r="E309" s="2">
        <v>1.66</v>
      </c>
      <c r="F309" s="2">
        <f>E309-Germany!E309</f>
        <v>0.45999999999999996</v>
      </c>
      <c r="G309" s="45">
        <v>121</v>
      </c>
      <c r="H309">
        <v>4874.348</v>
      </c>
      <c r="I309">
        <v>111.86</v>
      </c>
      <c r="J309">
        <v>12.433609803986601</v>
      </c>
      <c r="L309">
        <v>100.07700070182401</v>
      </c>
      <c r="O309" s="17">
        <v>89.8</v>
      </c>
      <c r="P309" s="17">
        <v>98.291809015915305</v>
      </c>
      <c r="R309" s="14">
        <v>1</v>
      </c>
      <c r="S309" s="14">
        <f t="shared" si="4"/>
        <v>341.65899038096046</v>
      </c>
      <c r="T309" s="14"/>
      <c r="U309" s="47">
        <v>129186.32081609879</v>
      </c>
      <c r="V309" s="14">
        <v>3781148</v>
      </c>
      <c r="X309">
        <v>0.95</v>
      </c>
      <c r="Y309">
        <v>0.96636363636363598</v>
      </c>
    </row>
    <row r="310" spans="1:25">
      <c r="A310" s="1" t="s">
        <v>315</v>
      </c>
      <c r="B310">
        <v>1224.5534782608599</v>
      </c>
      <c r="C310" s="2">
        <v>1.2035</v>
      </c>
      <c r="D310">
        <v>0.92449999999999999</v>
      </c>
      <c r="E310" s="2">
        <v>1.79</v>
      </c>
      <c r="F310" s="2">
        <f>E310-Germany!E310</f>
        <v>0.5</v>
      </c>
      <c r="G310" s="45">
        <v>111</v>
      </c>
      <c r="H310">
        <v>4885.5216666666602</v>
      </c>
      <c r="I310">
        <v>110.32</v>
      </c>
      <c r="J310">
        <v>10.280106510764</v>
      </c>
      <c r="L310">
        <v>100.16387054191</v>
      </c>
      <c r="O310" s="17">
        <v>92.3</v>
      </c>
      <c r="P310" s="17">
        <v>96.891925672860594</v>
      </c>
      <c r="R310" s="14">
        <v>1</v>
      </c>
      <c r="S310" s="14">
        <f t="shared" si="4"/>
        <v>349.0956351792542</v>
      </c>
      <c r="T310" s="14"/>
      <c r="U310" s="47">
        <v>132454.7968214062</v>
      </c>
      <c r="V310" s="14">
        <v>3794226.66666666</v>
      </c>
      <c r="X310">
        <v>0.92</v>
      </c>
      <c r="Y310">
        <v>0.90043478260869503</v>
      </c>
    </row>
    <row r="311" spans="1:25">
      <c r="A311" s="1" t="s">
        <v>316</v>
      </c>
      <c r="B311">
        <v>1171.0889999999999</v>
      </c>
      <c r="C311" s="2">
        <v>1.2222999999999999</v>
      </c>
      <c r="D311">
        <v>0.91190000000000004</v>
      </c>
      <c r="E311" s="2">
        <v>2.0499999999999998</v>
      </c>
      <c r="F311" s="2">
        <f>E311-Germany!E311</f>
        <v>0.5199999999999998</v>
      </c>
      <c r="G311" s="45">
        <v>132</v>
      </c>
      <c r="H311">
        <v>4896.6953333333304</v>
      </c>
      <c r="I311">
        <v>109.38</v>
      </c>
      <c r="J311">
        <v>15.1047715795999</v>
      </c>
      <c r="L311">
        <v>100.148170111076</v>
      </c>
      <c r="O311" s="17">
        <v>92.6</v>
      </c>
      <c r="P311" s="17">
        <v>97.591867344387893</v>
      </c>
      <c r="R311" s="14">
        <v>1</v>
      </c>
      <c r="S311" s="14">
        <f t="shared" si="4"/>
        <v>348.2672450711986</v>
      </c>
      <c r="T311" s="14"/>
      <c r="U311" s="47">
        <v>132595.97395848803</v>
      </c>
      <c r="V311" s="14">
        <v>3807305.3333333302</v>
      </c>
      <c r="X311">
        <v>0.92</v>
      </c>
      <c r="Y311">
        <v>0.92354999999999998</v>
      </c>
    </row>
    <row r="312" spans="1:25">
      <c r="A312" s="1" t="s">
        <v>317</v>
      </c>
      <c r="B312">
        <v>1205.04173913043</v>
      </c>
      <c r="C312" s="2">
        <v>1.1998</v>
      </c>
      <c r="D312">
        <v>0.93089999999999995</v>
      </c>
      <c r="E312" s="2">
        <v>2.16</v>
      </c>
      <c r="F312" s="2">
        <f>E312-Germany!E312</f>
        <v>0.60000000000000009</v>
      </c>
      <c r="G312" s="45">
        <v>127</v>
      </c>
      <c r="H312">
        <v>4907.8689999999997</v>
      </c>
      <c r="I312">
        <v>109.85</v>
      </c>
      <c r="J312">
        <v>8.5836264089832994</v>
      </c>
      <c r="L312">
        <v>100.22480569989099</v>
      </c>
      <c r="O312" s="17">
        <v>92.2</v>
      </c>
      <c r="P312" s="17">
        <v>100.191650695775</v>
      </c>
      <c r="R312" s="14">
        <v>1</v>
      </c>
      <c r="S312" s="14">
        <f t="shared" si="4"/>
        <v>348.05401760660703</v>
      </c>
      <c r="T312" s="14"/>
      <c r="U312" s="47">
        <v>132969.99999999997</v>
      </c>
      <c r="V312" s="14">
        <v>3820384</v>
      </c>
      <c r="X312">
        <v>0.93</v>
      </c>
      <c r="Y312">
        <v>0.96086956521739098</v>
      </c>
    </row>
    <row r="313" spans="1:25">
      <c r="A313" s="1" t="s">
        <v>318</v>
      </c>
      <c r="B313">
        <v>1242.99363636363</v>
      </c>
      <c r="C313" s="2">
        <v>1.204</v>
      </c>
      <c r="D313">
        <v>0.92920000000000003</v>
      </c>
      <c r="E313" s="2">
        <v>2.34</v>
      </c>
      <c r="F313" s="2">
        <f>E313-Germany!E313</f>
        <v>0.60999999999999988</v>
      </c>
      <c r="G313" s="45">
        <v>122</v>
      </c>
      <c r="H313">
        <v>4920.75133333333</v>
      </c>
      <c r="I313">
        <v>109.61</v>
      </c>
      <c r="J313">
        <v>9.6832816512052897</v>
      </c>
      <c r="L313">
        <v>100.323009616726</v>
      </c>
      <c r="O313" s="17">
        <v>92.7</v>
      </c>
      <c r="P313" s="17">
        <v>97.691859011749003</v>
      </c>
      <c r="R313" s="14">
        <v>1</v>
      </c>
      <c r="S313" s="14">
        <f t="shared" si="4"/>
        <v>346.55398991235859</v>
      </c>
      <c r="T313" s="14"/>
      <c r="U313" s="47">
        <v>132910.98690477019</v>
      </c>
      <c r="V313" s="14">
        <v>3835217.3333333302</v>
      </c>
      <c r="X313">
        <v>0.93</v>
      </c>
      <c r="Y313">
        <v>0.94236363636363596</v>
      </c>
    </row>
    <row r="314" spans="1:25">
      <c r="A314" s="1" t="s">
        <v>319</v>
      </c>
      <c r="B314">
        <v>1264.5899999999999</v>
      </c>
      <c r="C314" s="2">
        <v>1.2144999999999999</v>
      </c>
      <c r="D314">
        <v>0.89410000000000001</v>
      </c>
      <c r="E314" s="2">
        <v>2.6</v>
      </c>
      <c r="F314" s="2">
        <f>E314-Germany!E314</f>
        <v>0.71000000000000019</v>
      </c>
      <c r="G314" s="45">
        <v>127</v>
      </c>
      <c r="H314">
        <v>4933.6336666666602</v>
      </c>
      <c r="I314">
        <v>109.8</v>
      </c>
      <c r="J314">
        <v>8.5931528207191405</v>
      </c>
      <c r="L314">
        <v>100.343677593468</v>
      </c>
      <c r="O314" s="17">
        <v>93.2</v>
      </c>
      <c r="P314" s="17">
        <v>98.691775685359502</v>
      </c>
      <c r="R314" s="14">
        <v>1</v>
      </c>
      <c r="S314" s="14">
        <f t="shared" si="4"/>
        <v>344.73686506480414</v>
      </c>
      <c r="T314" s="14"/>
      <c r="U314" s="47">
        <v>132725.43971673236</v>
      </c>
      <c r="V314" s="14">
        <v>3850050.66666666</v>
      </c>
      <c r="X314">
        <v>0.89</v>
      </c>
      <c r="Y314">
        <v>0.90214285714285702</v>
      </c>
    </row>
    <row r="315" spans="1:25">
      <c r="A315" s="1" t="s">
        <v>320</v>
      </c>
      <c r="B315">
        <v>1271.8126086956499</v>
      </c>
      <c r="C315" s="2">
        <v>1.2081999999999999</v>
      </c>
      <c r="D315">
        <v>0.9244</v>
      </c>
      <c r="E315" s="2">
        <v>2.44</v>
      </c>
      <c r="F315" s="2">
        <f>E315-Germany!E315</f>
        <v>0.67999999999999994</v>
      </c>
      <c r="G315" s="45">
        <v>119</v>
      </c>
      <c r="H315">
        <v>4946.5159999999996</v>
      </c>
      <c r="I315">
        <v>109.36</v>
      </c>
      <c r="J315">
        <v>8.3851843707723308</v>
      </c>
      <c r="L315">
        <v>100.19165680322899</v>
      </c>
      <c r="O315" s="17">
        <v>92.6</v>
      </c>
      <c r="P315" s="17">
        <v>94.992083993000605</v>
      </c>
      <c r="R315" s="14">
        <v>1</v>
      </c>
      <c r="S315" s="14">
        <f t="shared" si="4"/>
        <v>343.01416819520006</v>
      </c>
      <c r="T315" s="14"/>
      <c r="U315" s="47">
        <v>132570.99704309375</v>
      </c>
      <c r="V315" s="14">
        <v>3864884</v>
      </c>
      <c r="X315">
        <v>0.92</v>
      </c>
      <c r="Y315">
        <v>0.92139130434782601</v>
      </c>
    </row>
    <row r="316" spans="1:25">
      <c r="A316" s="1" t="s">
        <v>321</v>
      </c>
      <c r="B316">
        <v>1292.55428571428</v>
      </c>
      <c r="C316" s="2">
        <v>1.157</v>
      </c>
      <c r="D316">
        <v>0.92459999999999998</v>
      </c>
      <c r="E316" s="2">
        <v>2.2999999999999998</v>
      </c>
      <c r="F316" s="2">
        <f>E316-Germany!E316</f>
        <v>0.61999999999999988</v>
      </c>
      <c r="G316" s="45">
        <v>114</v>
      </c>
      <c r="H316">
        <v>4960.5363333333298</v>
      </c>
      <c r="I316">
        <v>107.62</v>
      </c>
      <c r="J316">
        <v>6.2679234722236599</v>
      </c>
      <c r="L316">
        <v>100.215214662661</v>
      </c>
      <c r="O316" s="17">
        <v>93.5</v>
      </c>
      <c r="P316" s="17">
        <v>99.891675693692207</v>
      </c>
      <c r="R316" s="14">
        <v>1</v>
      </c>
      <c r="S316" s="14">
        <f t="shared" si="4"/>
        <v>342.20538965164144</v>
      </c>
      <c r="T316" s="14"/>
      <c r="U316" s="47">
        <v>132786.27673822333</v>
      </c>
      <c r="V316" s="14">
        <v>3880309.3333333302</v>
      </c>
      <c r="X316">
        <v>0.92</v>
      </c>
      <c r="Y316">
        <v>0.92947619047619001</v>
      </c>
    </row>
    <row r="317" spans="1:25">
      <c r="A317" s="1" t="s">
        <v>322</v>
      </c>
      <c r="B317">
        <v>1289.9349999999999</v>
      </c>
      <c r="C317" s="2">
        <v>1.0067999999999999</v>
      </c>
      <c r="D317">
        <v>0.82010000000000005</v>
      </c>
      <c r="E317" s="2">
        <v>2.39</v>
      </c>
      <c r="F317" s="2">
        <f>E317-Germany!E317</f>
        <v>0.59000000000000008</v>
      </c>
      <c r="G317" s="45">
        <v>107</v>
      </c>
      <c r="H317">
        <v>4974.55666666666</v>
      </c>
      <c r="I317">
        <v>107.26</v>
      </c>
      <c r="J317">
        <v>10.522430747647601</v>
      </c>
      <c r="L317">
        <v>100.231641610531</v>
      </c>
      <c r="O317" s="17">
        <v>93.8</v>
      </c>
      <c r="P317" s="17">
        <v>99.491709024247896</v>
      </c>
      <c r="R317" s="14">
        <v>0.75</v>
      </c>
      <c r="S317" s="14">
        <f t="shared" si="4"/>
        <v>340.60473392791027</v>
      </c>
      <c r="T317" s="14"/>
      <c r="U317" s="47">
        <v>132690.56695937339</v>
      </c>
      <c r="V317" s="14">
        <v>3895734.66666666</v>
      </c>
      <c r="X317">
        <v>0.82</v>
      </c>
      <c r="Y317">
        <v>0.81095454545454504</v>
      </c>
    </row>
    <row r="318" spans="1:25">
      <c r="A318" s="1" t="s">
        <v>323</v>
      </c>
      <c r="B318">
        <v>1328.91409090909</v>
      </c>
      <c r="C318" s="2">
        <v>0.94569999999999999</v>
      </c>
      <c r="D318">
        <v>0.73350000000000004</v>
      </c>
      <c r="E318" s="2">
        <v>2.37</v>
      </c>
      <c r="F318" s="2">
        <f>E318-Germany!E318</f>
        <v>0.6100000000000001</v>
      </c>
      <c r="G318" s="45">
        <v>113</v>
      </c>
      <c r="H318">
        <v>4988.5770000000002</v>
      </c>
      <c r="I318">
        <v>108.69</v>
      </c>
      <c r="J318">
        <v>7.1324026942332699</v>
      </c>
      <c r="L318">
        <v>100.07902131895401</v>
      </c>
      <c r="O318" s="17">
        <v>93.2</v>
      </c>
      <c r="P318" s="17">
        <v>99.491709024247896</v>
      </c>
      <c r="R318" s="14">
        <v>0.75</v>
      </c>
      <c r="S318" s="14">
        <f t="shared" si="4"/>
        <v>339.4857623057714</v>
      </c>
      <c r="T318" s="14"/>
      <c r="U318" s="47">
        <v>132778.31340998408</v>
      </c>
      <c r="V318" s="14">
        <v>3911160</v>
      </c>
      <c r="X318">
        <v>0.73</v>
      </c>
      <c r="Y318">
        <v>0.73639130434782596</v>
      </c>
    </row>
    <row r="319" spans="1:25">
      <c r="A319" s="1" t="s">
        <v>324</v>
      </c>
      <c r="B319">
        <v>1334.2170000000001</v>
      </c>
      <c r="C319" s="2">
        <v>0.94130000000000003</v>
      </c>
      <c r="D319">
        <v>0.73240000000000005</v>
      </c>
      <c r="E319" s="2">
        <v>2.23</v>
      </c>
      <c r="F319" s="2">
        <f>E319-Germany!E319</f>
        <v>0.66999999999999993</v>
      </c>
      <c r="G319" s="45">
        <v>107</v>
      </c>
      <c r="H319">
        <v>5017.6366666666599</v>
      </c>
      <c r="I319">
        <v>108.18</v>
      </c>
      <c r="J319">
        <v>8.7030049403635896</v>
      </c>
      <c r="L319">
        <v>99.974843748780799</v>
      </c>
      <c r="O319" s="17">
        <v>93.9</v>
      </c>
      <c r="P319" s="17">
        <v>99.891675693692207</v>
      </c>
      <c r="R319" s="14">
        <v>0.75</v>
      </c>
      <c r="S319" s="14">
        <f t="shared" si="4"/>
        <v>338.98395457956622</v>
      </c>
      <c r="T319" s="14"/>
      <c r="U319" s="47">
        <v>133190.99915534834</v>
      </c>
      <c r="V319" s="14">
        <v>3929124</v>
      </c>
      <c r="X319">
        <v>0.73</v>
      </c>
      <c r="Y319">
        <v>0.73229999999999995</v>
      </c>
    </row>
    <row r="320" spans="1:25">
      <c r="A320" s="1" t="s">
        <v>325</v>
      </c>
      <c r="B320">
        <v>1351.8928571428501</v>
      </c>
      <c r="C320" s="2">
        <v>0.92759999999999998</v>
      </c>
      <c r="D320">
        <v>0.72689999999999999</v>
      </c>
      <c r="E320" s="2">
        <v>2.16</v>
      </c>
      <c r="F320" s="2">
        <f>E320-Germany!E320</f>
        <v>0.65000000000000013</v>
      </c>
      <c r="G320" s="45">
        <v>106</v>
      </c>
      <c r="H320">
        <v>5046.6963333333297</v>
      </c>
      <c r="I320">
        <v>108.49</v>
      </c>
      <c r="J320">
        <v>12.9201680983373</v>
      </c>
      <c r="L320">
        <v>99.753537538785807</v>
      </c>
      <c r="O320" s="17">
        <v>94.7</v>
      </c>
      <c r="P320" s="17">
        <v>97.191900674943696</v>
      </c>
      <c r="R320" s="14">
        <v>0.75</v>
      </c>
      <c r="S320" s="14">
        <f t="shared" si="4"/>
        <v>337.86268887060965</v>
      </c>
      <c r="T320" s="14"/>
      <c r="U320" s="47">
        <v>133357.37648889169</v>
      </c>
      <c r="V320" s="14">
        <v>3947088</v>
      </c>
      <c r="X320">
        <v>0.73</v>
      </c>
      <c r="Y320">
        <v>0.72985714285714198</v>
      </c>
    </row>
    <row r="321" spans="1:25">
      <c r="A321" s="1" t="s">
        <v>326</v>
      </c>
      <c r="B321">
        <v>1358.9449999999999</v>
      </c>
      <c r="C321" s="2">
        <v>0.90900000000000003</v>
      </c>
      <c r="D321">
        <v>0.70169999999999999</v>
      </c>
      <c r="E321" s="2">
        <v>2.06</v>
      </c>
      <c r="F321" s="2">
        <f>E321-Germany!E321</f>
        <v>0.60000000000000009</v>
      </c>
      <c r="G321" s="45">
        <v>100</v>
      </c>
      <c r="H321">
        <v>5075.7560000000003</v>
      </c>
      <c r="I321">
        <v>106.2</v>
      </c>
      <c r="J321">
        <v>10.478610923832001</v>
      </c>
      <c r="L321">
        <v>100.084706195443</v>
      </c>
      <c r="O321" s="17">
        <v>95.3</v>
      </c>
      <c r="P321" s="17">
        <v>97.791850679109999</v>
      </c>
      <c r="R321" s="14">
        <v>0.75</v>
      </c>
      <c r="S321" s="14">
        <f t="shared" si="4"/>
        <v>339.04475258133033</v>
      </c>
      <c r="T321" s="14"/>
      <c r="U321" s="47">
        <v>134433.00743121089</v>
      </c>
      <c r="V321" s="14">
        <v>3965052</v>
      </c>
      <c r="X321">
        <v>0.7</v>
      </c>
      <c r="Y321">
        <v>0.69886363636363602</v>
      </c>
    </row>
    <row r="322" spans="1:25">
      <c r="A322" s="1" t="s">
        <v>327</v>
      </c>
      <c r="B322">
        <v>1376.6027272727199</v>
      </c>
      <c r="C322" s="2">
        <v>0.91510000000000002</v>
      </c>
      <c r="D322">
        <v>0.66159999999999997</v>
      </c>
      <c r="E322" s="2">
        <v>1.88</v>
      </c>
      <c r="F322" s="2">
        <f>E322-Germany!E322</f>
        <v>0.54999999999999982</v>
      </c>
      <c r="G322" s="45">
        <v>98</v>
      </c>
      <c r="H322">
        <v>5092.0846666666603</v>
      </c>
      <c r="I322">
        <v>106</v>
      </c>
      <c r="J322">
        <v>5.47752115900074</v>
      </c>
      <c r="L322">
        <v>100.02266822717699</v>
      </c>
      <c r="O322" s="17">
        <v>94.6</v>
      </c>
      <c r="P322" s="17">
        <v>94.992083993000605</v>
      </c>
      <c r="R322" s="14">
        <v>0.75</v>
      </c>
      <c r="S322" s="14">
        <f t="shared" si="4"/>
        <v>352.108403981859</v>
      </c>
      <c r="T322" s="14"/>
      <c r="U322" s="47">
        <v>140189.84839495327</v>
      </c>
      <c r="V322" s="14">
        <v>3981440</v>
      </c>
      <c r="X322">
        <v>0.66</v>
      </c>
      <c r="Y322">
        <v>0.66072727272727205</v>
      </c>
    </row>
    <row r="323" spans="1:25">
      <c r="A323" s="1" t="s">
        <v>328</v>
      </c>
      <c r="B323">
        <v>1391.6219047618999</v>
      </c>
      <c r="C323" s="2">
        <v>0.84640000000000004</v>
      </c>
      <c r="D323">
        <v>0.58009999999999995</v>
      </c>
      <c r="E323" s="2">
        <v>1.8</v>
      </c>
      <c r="F323" s="2">
        <f>E323-Germany!E323</f>
        <v>0.54</v>
      </c>
      <c r="G323" s="45">
        <v>95</v>
      </c>
      <c r="H323">
        <v>5108.4133333333302</v>
      </c>
      <c r="I323">
        <v>104.98</v>
      </c>
      <c r="J323">
        <v>6.5049190351972399</v>
      </c>
      <c r="L323">
        <v>100.347967806113</v>
      </c>
      <c r="O323" s="17">
        <v>94.9</v>
      </c>
      <c r="P323" s="17">
        <v>96.891925672860594</v>
      </c>
      <c r="R323" s="14">
        <v>0.75</v>
      </c>
      <c r="S323" s="14">
        <f t="shared" si="4"/>
        <v>349.12771493003072</v>
      </c>
      <c r="T323" s="14"/>
      <c r="U323" s="47">
        <v>139575.25543232949</v>
      </c>
      <c r="V323" s="14">
        <v>3997828</v>
      </c>
      <c r="X323">
        <v>0.57999999999999996</v>
      </c>
      <c r="Y323">
        <v>0.581523809523809</v>
      </c>
    </row>
    <row r="324" spans="1:25">
      <c r="A324" s="1" t="s">
        <v>329</v>
      </c>
      <c r="B324">
        <v>1388.6769565217301</v>
      </c>
      <c r="C324" s="2">
        <v>0.52200000000000002</v>
      </c>
      <c r="D324">
        <v>0.26079999999999998</v>
      </c>
      <c r="E324" s="2">
        <v>1.6</v>
      </c>
      <c r="F324" s="2">
        <f>E324-Germany!E324</f>
        <v>0.49</v>
      </c>
      <c r="G324" s="45">
        <v>93</v>
      </c>
      <c r="H324">
        <v>5124.7420000000002</v>
      </c>
      <c r="I324">
        <v>103.29</v>
      </c>
      <c r="J324">
        <v>10.772265854121899</v>
      </c>
      <c r="L324">
        <v>100.14318395386999</v>
      </c>
      <c r="O324" s="17">
        <v>93.9</v>
      </c>
      <c r="P324" s="17">
        <v>95.992000666611105</v>
      </c>
      <c r="R324" s="14">
        <v>0.25</v>
      </c>
      <c r="S324" s="14">
        <f t="shared" si="4"/>
        <v>336.75698167018646</v>
      </c>
      <c r="T324" s="14"/>
      <c r="U324" s="47">
        <v>135181.52639321692</v>
      </c>
      <c r="V324" s="14">
        <v>4014216</v>
      </c>
      <c r="X324">
        <v>0.26</v>
      </c>
      <c r="Y324">
        <v>0.26078260869565201</v>
      </c>
    </row>
    <row r="325" spans="1:25">
      <c r="A325" s="1" t="s">
        <v>330</v>
      </c>
      <c r="B325">
        <v>1367.7933333333301</v>
      </c>
      <c r="C325" s="2">
        <v>0.51600000000000001</v>
      </c>
      <c r="D325">
        <v>0.21529999999999999</v>
      </c>
      <c r="E325" s="2">
        <v>1.58</v>
      </c>
      <c r="F325" s="2">
        <f>E325-Germany!E325</f>
        <v>0.63000000000000012</v>
      </c>
      <c r="G325" s="45">
        <v>92</v>
      </c>
      <c r="H325">
        <v>5136.7473333333301</v>
      </c>
      <c r="I325">
        <v>103.51</v>
      </c>
      <c r="J325">
        <v>10.3011617282716</v>
      </c>
      <c r="L325">
        <v>100.117947501892</v>
      </c>
      <c r="O325" s="17">
        <v>97</v>
      </c>
      <c r="P325" s="17">
        <v>96.791934005499499</v>
      </c>
      <c r="R325" s="14">
        <v>0.25</v>
      </c>
      <c r="S325" s="14">
        <f t="shared" si="4"/>
        <v>335.16444737154211</v>
      </c>
      <c r="T325" s="14"/>
      <c r="U325" s="47">
        <v>135025.24303995888</v>
      </c>
      <c r="V325" s="14">
        <v>4028626.66666666</v>
      </c>
      <c r="X325">
        <v>0.22</v>
      </c>
      <c r="Y325">
        <v>0.21526190476190399</v>
      </c>
    </row>
    <row r="326" spans="1:25">
      <c r="A326" s="1" t="s">
        <v>331</v>
      </c>
      <c r="B326">
        <v>1397.6109090908999</v>
      </c>
      <c r="C326" s="2">
        <v>0.48</v>
      </c>
      <c r="D326">
        <v>0.19040000000000001</v>
      </c>
      <c r="E326" s="2">
        <v>1.51</v>
      </c>
      <c r="F326" s="2">
        <f>E326-Germany!E326</f>
        <v>0.59</v>
      </c>
      <c r="G326" s="45">
        <v>92</v>
      </c>
      <c r="H326">
        <v>5148.7526666666599</v>
      </c>
      <c r="I326">
        <v>102.94</v>
      </c>
      <c r="J326">
        <v>6.8752671837243096</v>
      </c>
      <c r="L326">
        <v>99.988842622336804</v>
      </c>
      <c r="O326" s="17">
        <v>95.7</v>
      </c>
      <c r="P326" s="17">
        <v>95.092075660361601</v>
      </c>
      <c r="R326" s="14">
        <v>0.25</v>
      </c>
      <c r="S326" s="14">
        <f t="shared" si="4"/>
        <v>332.67774329938874</v>
      </c>
      <c r="T326" s="14"/>
      <c r="U326" s="47">
        <v>134502.85361285106</v>
      </c>
      <c r="V326" s="14">
        <v>4043037.3333333302</v>
      </c>
      <c r="X326">
        <v>0.19</v>
      </c>
      <c r="Y326">
        <v>0.19036363636363601</v>
      </c>
    </row>
    <row r="327" spans="1:25">
      <c r="A327" s="1" t="s">
        <v>332</v>
      </c>
      <c r="B327">
        <v>1342.14</v>
      </c>
      <c r="C327" s="2">
        <v>0.4</v>
      </c>
      <c r="D327">
        <v>0.14149999999999999</v>
      </c>
      <c r="E327" s="2">
        <v>1.3</v>
      </c>
      <c r="F327" s="2">
        <f>E327-Germany!E327</f>
        <v>0.51</v>
      </c>
      <c r="G327" s="45">
        <v>91</v>
      </c>
      <c r="H327">
        <v>5160.7579999999998</v>
      </c>
      <c r="I327">
        <v>102.97</v>
      </c>
      <c r="J327">
        <v>17.455538899595702</v>
      </c>
      <c r="L327">
        <v>100.047331662422</v>
      </c>
      <c r="O327" s="17">
        <v>96.3</v>
      </c>
      <c r="P327" s="17">
        <v>95.792017331888999</v>
      </c>
      <c r="R327" s="14">
        <v>0</v>
      </c>
      <c r="S327" s="14">
        <f t="shared" ref="S327:S384" si="5">10000*U327/V327</f>
        <v>332.03693169466408</v>
      </c>
      <c r="T327" s="14"/>
      <c r="U327" s="47">
        <v>134722.25844306513</v>
      </c>
      <c r="V327" s="14">
        <v>4057448</v>
      </c>
      <c r="X327">
        <v>0.14000000000000001</v>
      </c>
      <c r="Y327">
        <v>0.141478260869565</v>
      </c>
    </row>
    <row r="328" spans="1:25">
      <c r="A328" s="1" t="s">
        <v>333</v>
      </c>
      <c r="B328">
        <v>1429.4884999999999</v>
      </c>
      <c r="C328" s="2">
        <v>0.2707</v>
      </c>
      <c r="D328">
        <v>4.6300000000000001E-2</v>
      </c>
      <c r="E328" s="2">
        <v>1.1399999999999999</v>
      </c>
      <c r="F328" s="2">
        <f>E328-Germany!E328</f>
        <v>0.41999999999999993</v>
      </c>
      <c r="G328" s="45">
        <v>90</v>
      </c>
      <c r="H328">
        <v>5185.2033333333302</v>
      </c>
      <c r="I328">
        <v>102.51</v>
      </c>
      <c r="J328">
        <v>8.7407735800484296</v>
      </c>
      <c r="L328">
        <v>100.039627976566</v>
      </c>
      <c r="O328" s="17">
        <v>96.4</v>
      </c>
      <c r="P328" s="17">
        <v>95.292058995083707</v>
      </c>
      <c r="R328" s="14">
        <v>0</v>
      </c>
      <c r="S328" s="14">
        <f t="shared" si="5"/>
        <v>328.39319956346458</v>
      </c>
      <c r="T328" s="14"/>
      <c r="U328" s="47">
        <v>134324.9910627206</v>
      </c>
      <c r="V328" s="14">
        <v>4090370.66666666</v>
      </c>
      <c r="X328">
        <v>0.05</v>
      </c>
      <c r="Y328">
        <v>4.6249999999999999E-2</v>
      </c>
    </row>
    <row r="329" spans="1:25">
      <c r="A329" s="1" t="s">
        <v>334</v>
      </c>
      <c r="B329">
        <v>1452.72454545454</v>
      </c>
      <c r="C329" s="2">
        <v>0.26700000000000002</v>
      </c>
      <c r="D329">
        <v>5.9400000000000001E-2</v>
      </c>
      <c r="E329" s="2">
        <v>1.01</v>
      </c>
      <c r="F329" s="2">
        <f>E329-Germany!E329</f>
        <v>0.42000000000000004</v>
      </c>
      <c r="G329" s="45">
        <v>94</v>
      </c>
      <c r="H329">
        <v>5209.6486666666597</v>
      </c>
      <c r="I329">
        <v>100.82</v>
      </c>
      <c r="J329">
        <v>12.495592345115201</v>
      </c>
      <c r="L329">
        <v>99.944153134348596</v>
      </c>
      <c r="O329" s="17">
        <v>97</v>
      </c>
      <c r="P329" s="17">
        <v>98.491792350637397</v>
      </c>
      <c r="R329" s="14">
        <v>0</v>
      </c>
      <c r="S329" s="14">
        <f t="shared" si="5"/>
        <v>324.2573421987268</v>
      </c>
      <c r="T329" s="14"/>
      <c r="U329" s="47">
        <v>133700.81373723946</v>
      </c>
      <c r="V329" s="14">
        <v>4123293.3333333302</v>
      </c>
      <c r="X329">
        <v>0.06</v>
      </c>
      <c r="Y329">
        <v>6.3608695652173905E-2</v>
      </c>
    </row>
    <row r="330" spans="1:25">
      <c r="A330" s="1" t="s">
        <v>335</v>
      </c>
      <c r="B330">
        <v>1492.2614285714201</v>
      </c>
      <c r="C330" s="2">
        <v>0.19719999999999999</v>
      </c>
      <c r="D330">
        <v>0.11020000000000001</v>
      </c>
      <c r="E330" s="2">
        <v>0.78</v>
      </c>
      <c r="F330" s="2">
        <f>E330-Germany!E330</f>
        <v>0.39</v>
      </c>
      <c r="G330" s="45">
        <v>95</v>
      </c>
      <c r="H330">
        <v>5234.0940000000001</v>
      </c>
      <c r="I330">
        <v>99.41</v>
      </c>
      <c r="J330">
        <v>11.7193549531945</v>
      </c>
      <c r="L330">
        <v>99.893027700517393</v>
      </c>
      <c r="O330" s="17">
        <v>97.9</v>
      </c>
      <c r="P330" s="17">
        <v>94.692108990917404</v>
      </c>
      <c r="R330" s="14">
        <v>0</v>
      </c>
      <c r="S330" s="14">
        <f t="shared" si="5"/>
        <v>322.4802340915773</v>
      </c>
      <c r="T330" s="14"/>
      <c r="U330" s="47">
        <v>134029.7508615159</v>
      </c>
      <c r="V330" s="14">
        <v>4156216</v>
      </c>
      <c r="X330">
        <v>0.11</v>
      </c>
      <c r="Y330">
        <v>0.109045454545454</v>
      </c>
    </row>
    <row r="331" spans="1:25">
      <c r="A331" s="1" t="s">
        <v>336</v>
      </c>
      <c r="B331">
        <v>1632.9955</v>
      </c>
      <c r="C331" s="2">
        <v>9.1999999999999998E-3</v>
      </c>
      <c r="D331">
        <v>-2.07E-2</v>
      </c>
      <c r="E331" s="2">
        <v>0.62</v>
      </c>
      <c r="F331" s="2">
        <f>E331-Germany!E331</f>
        <v>0.32</v>
      </c>
      <c r="G331" s="45">
        <v>86</v>
      </c>
      <c r="H331">
        <v>5258.3613333333296</v>
      </c>
      <c r="I331">
        <v>97.78</v>
      </c>
      <c r="J331">
        <v>8.8833657943110396</v>
      </c>
      <c r="L331">
        <v>100.038920708812</v>
      </c>
      <c r="O331" s="17">
        <v>98</v>
      </c>
      <c r="P331" s="17">
        <v>95.792017331888999</v>
      </c>
      <c r="R331" s="14">
        <v>-0.1</v>
      </c>
      <c r="S331" s="14">
        <f t="shared" si="5"/>
        <v>322.97001098985135</v>
      </c>
      <c r="T331" s="14"/>
      <c r="U331" s="47">
        <v>134833.34793737039</v>
      </c>
      <c r="V331" s="14">
        <v>4174794.66666666</v>
      </c>
      <c r="X331">
        <v>-0.02</v>
      </c>
      <c r="Y331">
        <v>-2.07E-2</v>
      </c>
    </row>
    <row r="332" spans="1:25">
      <c r="A332" s="1" t="s">
        <v>337</v>
      </c>
      <c r="B332">
        <v>1677.83318181818</v>
      </c>
      <c r="C332" s="2">
        <v>4.5999999999999999E-3</v>
      </c>
      <c r="D332">
        <v>-0.11409999999999999</v>
      </c>
      <c r="E332" s="2">
        <v>0.57999999999999996</v>
      </c>
      <c r="F332" s="2">
        <f>E332-Germany!E332</f>
        <v>0.35</v>
      </c>
      <c r="G332" s="45">
        <v>93</v>
      </c>
      <c r="H332">
        <v>5282.6286666666601</v>
      </c>
      <c r="I332">
        <v>99.5</v>
      </c>
      <c r="J332">
        <v>10.878897457740599</v>
      </c>
      <c r="L332">
        <v>99.973352130078098</v>
      </c>
      <c r="O332" s="17">
        <v>99.5</v>
      </c>
      <c r="P332" s="17">
        <v>96.191984001333196</v>
      </c>
      <c r="R332" s="14">
        <v>-0.25</v>
      </c>
      <c r="S332" s="14">
        <f t="shared" si="5"/>
        <v>342.7785825678655</v>
      </c>
      <c r="T332" s="14"/>
      <c r="U332" s="47">
        <v>143739.85673778845</v>
      </c>
      <c r="V332" s="14">
        <v>4193373.3333333302</v>
      </c>
      <c r="X332">
        <v>-0.11</v>
      </c>
      <c r="Y332">
        <v>-0.11409090909090901</v>
      </c>
    </row>
    <row r="333" spans="1:25">
      <c r="A333" s="1" t="s">
        <v>338</v>
      </c>
      <c r="B333">
        <v>1686.3219047619</v>
      </c>
      <c r="C333" s="2">
        <v>-0.13930000000000001</v>
      </c>
      <c r="D333">
        <v>-0.26400000000000001</v>
      </c>
      <c r="E333" s="2">
        <v>0.34</v>
      </c>
      <c r="F333" s="2">
        <f>E333-Germany!E333</f>
        <v>0.22000000000000003</v>
      </c>
      <c r="G333" s="45">
        <v>92</v>
      </c>
      <c r="H333">
        <v>5306.8959999999997</v>
      </c>
      <c r="I333">
        <v>98.29</v>
      </c>
      <c r="J333">
        <v>13.973662377739601</v>
      </c>
      <c r="L333">
        <v>99.881724134341695</v>
      </c>
      <c r="O333" s="17">
        <v>99.3</v>
      </c>
      <c r="P333" s="17">
        <v>100.691609032581</v>
      </c>
      <c r="R333" s="14">
        <v>-0.25</v>
      </c>
      <c r="S333" s="14">
        <f t="shared" si="5"/>
        <v>394.68916601443544</v>
      </c>
      <c r="T333" s="14"/>
      <c r="U333" s="47">
        <v>166241.18221728335</v>
      </c>
      <c r="V333" s="14">
        <v>4211952</v>
      </c>
      <c r="X333">
        <v>-0.26</v>
      </c>
      <c r="Y333">
        <v>-0.26290909090908998</v>
      </c>
    </row>
    <row r="334" spans="1:25">
      <c r="A334" s="1" t="s">
        <v>339</v>
      </c>
      <c r="B334">
        <v>1627.3019047619</v>
      </c>
      <c r="C334" s="2">
        <v>-0.2094</v>
      </c>
      <c r="D334">
        <v>-0.27010000000000001</v>
      </c>
      <c r="E334" s="2">
        <v>0.75</v>
      </c>
      <c r="F334" s="2">
        <f>E334-Germany!E334</f>
        <v>0.18999999999999995</v>
      </c>
      <c r="G334" s="45">
        <v>95</v>
      </c>
      <c r="H334">
        <v>5328.6559999999999</v>
      </c>
      <c r="I334">
        <v>98.99</v>
      </c>
      <c r="J334">
        <v>11.4827574048442</v>
      </c>
      <c r="L334">
        <v>100.089028421253</v>
      </c>
      <c r="O334" s="17">
        <v>99</v>
      </c>
      <c r="P334" s="17">
        <v>100.991584034664</v>
      </c>
      <c r="R334" s="14">
        <v>-0.25</v>
      </c>
      <c r="S334" s="14">
        <f t="shared" si="5"/>
        <v>438.80817518313188</v>
      </c>
      <c r="T334" s="14"/>
      <c r="U334" s="47">
        <v>185930.98088000284</v>
      </c>
      <c r="V334" s="14">
        <v>4237181.3333333302</v>
      </c>
      <c r="X334">
        <v>-0.27</v>
      </c>
      <c r="Y334">
        <v>-0.269523809523809</v>
      </c>
    </row>
    <row r="335" spans="1:25">
      <c r="A335" s="1" t="s">
        <v>340</v>
      </c>
      <c r="B335">
        <v>1599.4118181818101</v>
      </c>
      <c r="C335" s="2">
        <v>-0.22800000000000001</v>
      </c>
      <c r="D335">
        <v>-0.3211</v>
      </c>
      <c r="E335" s="2">
        <v>0.99</v>
      </c>
      <c r="F335" s="2">
        <f>E335-Germany!E335</f>
        <v>0.19999999999999996</v>
      </c>
      <c r="G335" s="45">
        <v>112</v>
      </c>
      <c r="H335">
        <v>5350.4160000000002</v>
      </c>
      <c r="I335">
        <v>99.85</v>
      </c>
      <c r="J335">
        <v>14.4165540503536</v>
      </c>
      <c r="L335">
        <v>99.902583709285494</v>
      </c>
      <c r="O335" s="17">
        <v>99.8</v>
      </c>
      <c r="P335" s="17">
        <v>100.79160069994199</v>
      </c>
      <c r="R335" s="14">
        <v>-0.25</v>
      </c>
      <c r="S335" s="14">
        <f t="shared" si="5"/>
        <v>479.44310425825165</v>
      </c>
      <c r="T335" s="14"/>
      <c r="U335" s="47">
        <v>204358.34016501476</v>
      </c>
      <c r="V335" s="14">
        <v>4262410.6666666605</v>
      </c>
      <c r="X335">
        <v>-0.32</v>
      </c>
      <c r="Y335">
        <v>-0.32172727272727197</v>
      </c>
    </row>
    <row r="336" spans="1:25">
      <c r="A336" s="1" t="s">
        <v>341</v>
      </c>
      <c r="B336">
        <v>1592.8447826086899</v>
      </c>
      <c r="C336" s="2">
        <v>-0.2465</v>
      </c>
      <c r="D336">
        <v>-0.48020000000000002</v>
      </c>
      <c r="E336" s="2">
        <v>0.81</v>
      </c>
      <c r="F336" s="2">
        <f>E336-Germany!E336</f>
        <v>0.10000000000000009</v>
      </c>
      <c r="G336" s="45">
        <v>109</v>
      </c>
      <c r="H336">
        <v>5372.1760000000004</v>
      </c>
      <c r="I336">
        <v>98.42</v>
      </c>
      <c r="J336">
        <v>15.145102964628</v>
      </c>
      <c r="L336">
        <v>99.9402275995552</v>
      </c>
      <c r="O336" s="17">
        <v>101.1</v>
      </c>
      <c r="P336" s="17">
        <v>97.891842346471094</v>
      </c>
      <c r="R336" s="14">
        <v>-0.35</v>
      </c>
      <c r="S336" s="14">
        <f t="shared" si="5"/>
        <v>513.48005431178672</v>
      </c>
      <c r="T336" s="14"/>
      <c r="U336" s="47">
        <v>220161.76200693892</v>
      </c>
      <c r="V336" s="14">
        <v>4287640</v>
      </c>
      <c r="X336">
        <v>-0.48</v>
      </c>
      <c r="Y336">
        <v>-0.48021739130434699</v>
      </c>
    </row>
    <row r="337" spans="1:25">
      <c r="A337" s="1" t="s">
        <v>342</v>
      </c>
      <c r="B337">
        <v>1561.7542857142801</v>
      </c>
      <c r="C337" s="2">
        <v>-0.27129999999999999</v>
      </c>
      <c r="D337">
        <v>-0.45850000000000002</v>
      </c>
      <c r="E337" s="2">
        <v>0.66</v>
      </c>
      <c r="F337" s="2">
        <f>E337-Germany!E337</f>
        <v>5.0000000000000044E-2</v>
      </c>
      <c r="G337" s="45">
        <v>116</v>
      </c>
      <c r="H337">
        <v>5390.82733333333</v>
      </c>
      <c r="I337">
        <v>97.72</v>
      </c>
      <c r="J337">
        <v>16.190335658310101</v>
      </c>
      <c r="L337">
        <v>99.913491044342294</v>
      </c>
      <c r="O337" s="17">
        <v>100.1</v>
      </c>
      <c r="P337" s="17">
        <v>104.091325722856</v>
      </c>
      <c r="R337" s="14">
        <v>-0.35</v>
      </c>
      <c r="S337" s="14">
        <f t="shared" si="5"/>
        <v>532.59948551018988</v>
      </c>
      <c r="T337" s="14"/>
      <c r="U337" s="47">
        <v>229131.32897969242</v>
      </c>
      <c r="V337" s="14">
        <v>4302132</v>
      </c>
      <c r="X337">
        <v>-0.46</v>
      </c>
      <c r="Y337">
        <v>-0.45847619047618998</v>
      </c>
    </row>
    <row r="338" spans="1:25">
      <c r="A338" s="1" t="s">
        <v>343</v>
      </c>
      <c r="B338">
        <v>1455.5304545454501</v>
      </c>
      <c r="C338" s="2">
        <v>-0.29389999999999999</v>
      </c>
      <c r="D338">
        <v>-0.47510000000000002</v>
      </c>
      <c r="E338" s="2">
        <v>0.71</v>
      </c>
      <c r="F338" s="2">
        <f>E338-Germany!E338</f>
        <v>5.9999999999999942E-2</v>
      </c>
      <c r="G338" s="45">
        <v>145</v>
      </c>
      <c r="H338">
        <v>5409.4786666666596</v>
      </c>
      <c r="I338">
        <v>99.4</v>
      </c>
      <c r="J338">
        <v>19.475224924979699</v>
      </c>
      <c r="L338">
        <v>100.075392416044</v>
      </c>
      <c r="O338" s="17">
        <v>101</v>
      </c>
      <c r="P338" s="17">
        <v>103.091409049246</v>
      </c>
      <c r="R338" s="14">
        <v>-0.35</v>
      </c>
      <c r="S338" s="14">
        <f t="shared" si="5"/>
        <v>564.63520109044055</v>
      </c>
      <c r="T338" s="14"/>
      <c r="U338" s="47">
        <v>243731.78602718218</v>
      </c>
      <c r="V338" s="14">
        <v>4316624</v>
      </c>
      <c r="X338">
        <v>-0.48</v>
      </c>
      <c r="Y338">
        <v>-0.47509090909090901</v>
      </c>
    </row>
    <row r="339" spans="1:25">
      <c r="A339" s="1" t="s">
        <v>344</v>
      </c>
      <c r="B339">
        <v>1467.1786363636299</v>
      </c>
      <c r="C339" s="2">
        <v>-0.30480000000000002</v>
      </c>
      <c r="D339">
        <v>-0.44479999999999997</v>
      </c>
      <c r="E339" s="2">
        <v>0.66</v>
      </c>
      <c r="F339" s="2">
        <f>E339-Germany!E339</f>
        <v>0.14000000000000001</v>
      </c>
      <c r="G339" s="45">
        <v>132</v>
      </c>
      <c r="H339">
        <v>5428.13</v>
      </c>
      <c r="I339">
        <v>99.76</v>
      </c>
      <c r="J339">
        <v>13.573376621470199</v>
      </c>
      <c r="L339">
        <v>100.145405534194</v>
      </c>
      <c r="O339" s="17">
        <v>101.3</v>
      </c>
      <c r="P339" s="17">
        <v>102.891425714524</v>
      </c>
      <c r="R339" s="14">
        <v>-0.35</v>
      </c>
      <c r="S339" s="14">
        <f t="shared" si="5"/>
        <v>600.4012798083096</v>
      </c>
      <c r="T339" s="14"/>
      <c r="U339" s="47">
        <v>260040.75893982468</v>
      </c>
      <c r="V339" s="14">
        <v>4331116</v>
      </c>
      <c r="X339">
        <v>-0.44</v>
      </c>
      <c r="Y339">
        <v>-0.444818181818181</v>
      </c>
    </row>
    <row r="340" spans="1:25">
      <c r="A340" s="1" t="s">
        <v>345</v>
      </c>
      <c r="B340">
        <v>1509.9719047619001</v>
      </c>
      <c r="C340" s="2">
        <v>-0.37359999999999999</v>
      </c>
      <c r="D340">
        <v>-0.36059999999999998</v>
      </c>
      <c r="E340" s="2">
        <v>0.8</v>
      </c>
      <c r="F340" s="2">
        <f>E340-Germany!E340</f>
        <v>0.28000000000000003</v>
      </c>
      <c r="G340" s="45">
        <v>131</v>
      </c>
      <c r="H340">
        <v>5449.3280000000004</v>
      </c>
      <c r="I340">
        <v>99.17</v>
      </c>
      <c r="J340">
        <v>12.001339825238301</v>
      </c>
      <c r="L340">
        <v>100.12576866747099</v>
      </c>
      <c r="O340" s="17">
        <v>101.2</v>
      </c>
      <c r="P340" s="17">
        <v>102.391467377718</v>
      </c>
      <c r="R340" s="14">
        <v>-0.35</v>
      </c>
      <c r="S340" s="14">
        <f t="shared" si="5"/>
        <v>640.89336546006984</v>
      </c>
      <c r="T340" s="14"/>
      <c r="U340" s="47">
        <v>277596.63776782318</v>
      </c>
      <c r="V340" s="14">
        <v>4331401.3333333302</v>
      </c>
      <c r="X340">
        <v>-0.36</v>
      </c>
      <c r="Y340">
        <v>-0.36061904761904701</v>
      </c>
    </row>
    <row r="341" spans="1:25">
      <c r="A341" s="1" t="s">
        <v>346</v>
      </c>
      <c r="B341">
        <v>1446.53</v>
      </c>
      <c r="C341" s="2">
        <v>-0.39729999999999999</v>
      </c>
      <c r="D341">
        <v>-0.3846</v>
      </c>
      <c r="E341" s="2">
        <v>0.93</v>
      </c>
      <c r="F341" s="2">
        <f>E341-Germany!E341</f>
        <v>0.38</v>
      </c>
      <c r="G341" s="45">
        <v>136</v>
      </c>
      <c r="H341">
        <v>5470.5259999999998</v>
      </c>
      <c r="I341">
        <v>100.52</v>
      </c>
      <c r="J341">
        <v>17.901525854834901</v>
      </c>
      <c r="L341">
        <v>100.018681646465</v>
      </c>
      <c r="O341" s="17">
        <v>101.7</v>
      </c>
      <c r="P341" s="17">
        <v>100.491625697858</v>
      </c>
      <c r="R341" s="14">
        <v>-0.35</v>
      </c>
      <c r="S341" s="14">
        <f t="shared" si="5"/>
        <v>663.82085425598257</v>
      </c>
      <c r="T341" s="14"/>
      <c r="U341" s="47">
        <v>287546.39434359124</v>
      </c>
      <c r="V341" s="14">
        <v>4331686.6666666605</v>
      </c>
      <c r="X341">
        <v>-0.38</v>
      </c>
      <c r="Y341">
        <v>-0.38795238095238099</v>
      </c>
    </row>
    <row r="342" spans="1:25">
      <c r="A342" s="1" t="s">
        <v>347</v>
      </c>
      <c r="B342">
        <v>1346.9245000000001</v>
      </c>
      <c r="C342" s="2">
        <v>-0.30120000000000002</v>
      </c>
      <c r="D342">
        <v>-0.45829999999999999</v>
      </c>
      <c r="E342" s="2">
        <v>0.77</v>
      </c>
      <c r="F342" s="2">
        <f>E342-Germany!E342</f>
        <v>0.34</v>
      </c>
      <c r="G342" s="45">
        <v>152</v>
      </c>
      <c r="H342">
        <v>5491.7240000000002</v>
      </c>
      <c r="I342">
        <v>100.55</v>
      </c>
      <c r="J342">
        <v>20.711696446811601</v>
      </c>
      <c r="L342">
        <v>100.663623929021</v>
      </c>
      <c r="O342" s="17">
        <v>101.8</v>
      </c>
      <c r="P342" s="17">
        <v>101.391550704108</v>
      </c>
      <c r="R342" s="14">
        <v>-0.35</v>
      </c>
      <c r="S342" s="14">
        <f t="shared" si="5"/>
        <v>684.36800835185238</v>
      </c>
      <c r="T342" s="14"/>
      <c r="U342" s="47">
        <v>296466.30498759908</v>
      </c>
      <c r="V342" s="14">
        <v>4331972</v>
      </c>
      <c r="X342">
        <v>-0.46</v>
      </c>
      <c r="Y342">
        <v>-0.45805000000000001</v>
      </c>
    </row>
    <row r="343" spans="1:25">
      <c r="A343" s="1" t="s">
        <v>348</v>
      </c>
      <c r="B343">
        <v>1330.9957142857099</v>
      </c>
      <c r="C343" s="2">
        <v>-0.42449999999999999</v>
      </c>
      <c r="D343">
        <v>-0.49790000000000001</v>
      </c>
      <c r="E343" s="2">
        <v>0.77</v>
      </c>
      <c r="F343" s="2">
        <f>E343-Germany!E343</f>
        <v>0.6</v>
      </c>
      <c r="G343" s="45">
        <v>151</v>
      </c>
      <c r="H343">
        <v>5537.8289999999997</v>
      </c>
      <c r="I343">
        <v>99.6</v>
      </c>
      <c r="J343">
        <v>27.7513546511709</v>
      </c>
      <c r="L343">
        <v>100.429856329264</v>
      </c>
      <c r="O343" s="17">
        <v>101.9</v>
      </c>
      <c r="P343" s="17">
        <v>101.391550704108</v>
      </c>
      <c r="R343" s="14">
        <v>-0.5</v>
      </c>
      <c r="S343" s="14">
        <f t="shared" si="5"/>
        <v>722.01163541980952</v>
      </c>
      <c r="T343" s="14"/>
      <c r="U343" s="47">
        <v>313679.30276318861</v>
      </c>
      <c r="V343" s="14">
        <v>4344518.6666666605</v>
      </c>
      <c r="X343">
        <v>-0.5</v>
      </c>
      <c r="Y343">
        <v>-0.49590476190476102</v>
      </c>
    </row>
    <row r="344" spans="1:25">
      <c r="A344" s="1" t="s">
        <v>349</v>
      </c>
      <c r="B344">
        <v>1385.2213636363599</v>
      </c>
      <c r="C344" s="2">
        <v>-0.46920000000000001</v>
      </c>
      <c r="D344">
        <v>-0.58699999999999997</v>
      </c>
      <c r="E344" s="2">
        <v>0.82</v>
      </c>
      <c r="F344" s="2">
        <f>E344-Germany!E344</f>
        <v>0.64999999999999991</v>
      </c>
      <c r="G344" s="45">
        <v>121</v>
      </c>
      <c r="H344">
        <v>5583.9340000000002</v>
      </c>
      <c r="I344">
        <v>100.69</v>
      </c>
      <c r="J344">
        <v>12.7210512017281</v>
      </c>
      <c r="L344">
        <v>100.830345117349</v>
      </c>
      <c r="O344" s="17">
        <v>101.5</v>
      </c>
      <c r="P344" s="17">
        <v>101.691525706191</v>
      </c>
      <c r="R344" s="14">
        <v>-0.5</v>
      </c>
      <c r="S344" s="14">
        <f t="shared" si="5"/>
        <v>750.40559621525119</v>
      </c>
      <c r="T344" s="14"/>
      <c r="U344" s="47">
        <v>326956.62092088</v>
      </c>
      <c r="V344" s="14">
        <v>4357065.3333333302</v>
      </c>
      <c r="X344">
        <v>-0.59</v>
      </c>
      <c r="Y344">
        <v>-0.58895652173913005</v>
      </c>
    </row>
    <row r="345" spans="1:25">
      <c r="A345" s="1" t="s">
        <v>350</v>
      </c>
      <c r="B345">
        <v>1377.4638095237999</v>
      </c>
      <c r="C345" s="2">
        <v>-0.433</v>
      </c>
      <c r="D345">
        <v>-0.60329999999999995</v>
      </c>
      <c r="E345" s="2">
        <v>0.81</v>
      </c>
      <c r="F345" s="2">
        <f>E345-Germany!E345</f>
        <v>0.68</v>
      </c>
      <c r="G345" s="45">
        <v>112</v>
      </c>
      <c r="H345">
        <v>5630.0389999999998</v>
      </c>
      <c r="I345">
        <v>101.76</v>
      </c>
      <c r="J345">
        <v>14.4738672133706</v>
      </c>
      <c r="L345">
        <v>100.656736968546</v>
      </c>
      <c r="O345" s="17">
        <v>101.8</v>
      </c>
      <c r="P345" s="17">
        <v>103.991334055495</v>
      </c>
      <c r="R345" s="14">
        <v>-0.5</v>
      </c>
      <c r="S345" s="14">
        <f t="shared" si="5"/>
        <v>773.41421694186079</v>
      </c>
      <c r="T345" s="14"/>
      <c r="U345" s="47">
        <v>337952.00433197583</v>
      </c>
      <c r="V345" s="14">
        <v>4369612</v>
      </c>
      <c r="X345">
        <v>-0.59</v>
      </c>
      <c r="Y345">
        <v>-0.60328571428571398</v>
      </c>
    </row>
    <row r="346" spans="1:25">
      <c r="A346" s="1" t="s">
        <v>351</v>
      </c>
      <c r="B346">
        <v>1340.29636363636</v>
      </c>
      <c r="C346" s="2">
        <v>-0.45939999999999998</v>
      </c>
      <c r="D346">
        <v>-0.5988</v>
      </c>
      <c r="E346" s="2">
        <v>0.77</v>
      </c>
      <c r="F346" s="2">
        <f>E346-Germany!E346</f>
        <v>0.64</v>
      </c>
      <c r="G346" s="45">
        <v>120</v>
      </c>
      <c r="H346">
        <v>5653.2173333333303</v>
      </c>
      <c r="I346">
        <v>100.66</v>
      </c>
      <c r="J346">
        <v>11.059139556328301</v>
      </c>
      <c r="L346">
        <v>100.751139214213</v>
      </c>
      <c r="O346" s="17">
        <v>104.4</v>
      </c>
      <c r="P346" s="17">
        <v>99.691692358970002</v>
      </c>
      <c r="R346" s="14">
        <v>-0.5</v>
      </c>
      <c r="S346" s="14">
        <f t="shared" si="5"/>
        <v>803.67847961483926</v>
      </c>
      <c r="T346" s="14"/>
      <c r="U346" s="47">
        <v>352757.52348603471</v>
      </c>
      <c r="V346" s="14">
        <v>4389286.6666666605</v>
      </c>
      <c r="X346">
        <v>-0.6</v>
      </c>
      <c r="Y346">
        <v>-0.598727272727272</v>
      </c>
    </row>
    <row r="347" spans="1:25">
      <c r="A347" s="1" t="s">
        <v>352</v>
      </c>
      <c r="B347">
        <v>1321.36</v>
      </c>
      <c r="C347" s="2">
        <v>-0.48010000000000003</v>
      </c>
      <c r="D347">
        <v>-0.62590000000000001</v>
      </c>
      <c r="E347" s="2">
        <v>0.52</v>
      </c>
      <c r="F347" s="2">
        <f>E347-Germany!E347</f>
        <v>0.54</v>
      </c>
      <c r="G347" s="45">
        <v>122</v>
      </c>
      <c r="H347">
        <v>5676.39566666666</v>
      </c>
      <c r="I347">
        <v>100.07</v>
      </c>
      <c r="J347">
        <v>29.755463541497999</v>
      </c>
      <c r="L347">
        <v>100.917250314084</v>
      </c>
      <c r="O347" s="17">
        <v>103.3</v>
      </c>
      <c r="P347" s="17">
        <v>97.991834013832104</v>
      </c>
      <c r="R347" s="14">
        <v>-0.5</v>
      </c>
      <c r="S347" s="14">
        <f t="shared" si="5"/>
        <v>833.31630663987835</v>
      </c>
      <c r="T347" s="14"/>
      <c r="U347" s="47">
        <v>367405.93744113646</v>
      </c>
      <c r="V347" s="14">
        <v>4408961.3333333302</v>
      </c>
      <c r="X347">
        <v>-0.63</v>
      </c>
      <c r="Y347">
        <v>-0.62518181818181795</v>
      </c>
    </row>
    <row r="348" spans="1:25">
      <c r="A348" s="1" t="s">
        <v>353</v>
      </c>
      <c r="B348">
        <v>1356.87904761904</v>
      </c>
      <c r="C348" s="2">
        <v>-0.54530000000000001</v>
      </c>
      <c r="D348">
        <v>-0.66969999999999996</v>
      </c>
      <c r="E348" s="2">
        <v>0.17</v>
      </c>
      <c r="F348" s="2">
        <f>E348-Germany!E348</f>
        <v>0.32</v>
      </c>
      <c r="G348" s="45">
        <v>98</v>
      </c>
      <c r="H348">
        <v>5699.5739999999996</v>
      </c>
      <c r="I348">
        <v>98.74</v>
      </c>
      <c r="J348">
        <v>11.4466505320938</v>
      </c>
      <c r="L348">
        <v>100.87519648809</v>
      </c>
      <c r="O348" s="17">
        <v>102.6</v>
      </c>
      <c r="P348" s="17">
        <v>101.19156736938599</v>
      </c>
      <c r="R348" s="14">
        <v>-0.5</v>
      </c>
      <c r="S348" s="14">
        <f t="shared" si="5"/>
        <v>847.39803254004084</v>
      </c>
      <c r="T348" s="14"/>
      <c r="U348" s="47">
        <v>375281.74332359963</v>
      </c>
      <c r="V348" s="14">
        <v>4428636</v>
      </c>
      <c r="X348">
        <v>-0.67</v>
      </c>
      <c r="Y348">
        <v>-0.66971428571428504</v>
      </c>
    </row>
    <row r="349" spans="1:25">
      <c r="A349" s="1" t="s">
        <v>354</v>
      </c>
      <c r="B349">
        <v>1398.3473913043399</v>
      </c>
      <c r="C349" s="2">
        <v>-0.56100000000000005</v>
      </c>
      <c r="D349">
        <v>-0.73970000000000002</v>
      </c>
      <c r="E349" s="2">
        <v>0.1</v>
      </c>
      <c r="F349" s="2">
        <f>E349-Germany!E349</f>
        <v>0.23</v>
      </c>
      <c r="G349" s="45">
        <v>95</v>
      </c>
      <c r="H349">
        <v>5710.3893333333299</v>
      </c>
      <c r="I349">
        <v>98.7</v>
      </c>
      <c r="J349">
        <v>9.7532308840570998</v>
      </c>
      <c r="L349">
        <v>101.01078909260499</v>
      </c>
      <c r="O349" s="17">
        <v>103.5</v>
      </c>
      <c r="P349" s="17">
        <v>98.691775685359502</v>
      </c>
      <c r="R349" s="14">
        <v>-0.5</v>
      </c>
      <c r="S349" s="14">
        <f t="shared" si="5"/>
        <v>858.19667102239487</v>
      </c>
      <c r="T349" s="14"/>
      <c r="U349" s="47">
        <v>382066.29728359956</v>
      </c>
      <c r="V349" s="14">
        <v>4451966.6666666605</v>
      </c>
      <c r="X349">
        <v>-0.74</v>
      </c>
      <c r="Y349">
        <v>-0.73969565217391298</v>
      </c>
    </row>
    <row r="350" spans="1:25">
      <c r="A350" s="1" t="s">
        <v>355</v>
      </c>
      <c r="B350">
        <v>1426.41954545454</v>
      </c>
      <c r="C350" s="2">
        <v>-0.50080000000000002</v>
      </c>
      <c r="D350">
        <v>-0.75139999999999996</v>
      </c>
      <c r="E350" s="2">
        <v>0.22</v>
      </c>
      <c r="F350" s="2">
        <f>E350-Germany!E350</f>
        <v>0.31</v>
      </c>
      <c r="G350" s="45">
        <v>101</v>
      </c>
      <c r="H350">
        <v>5721.2046666666602</v>
      </c>
      <c r="I350">
        <v>97.88</v>
      </c>
      <c r="J350">
        <v>8.7499275684278501</v>
      </c>
      <c r="L350">
        <v>100.986844074776</v>
      </c>
      <c r="O350" s="17">
        <v>102.8</v>
      </c>
      <c r="P350" s="17">
        <v>105.291225731189</v>
      </c>
      <c r="R350" s="14">
        <v>-0.5</v>
      </c>
      <c r="S350" s="14">
        <f t="shared" si="5"/>
        <v>846.07302868004263</v>
      </c>
      <c r="T350" s="14"/>
      <c r="U350" s="47">
        <v>378642.83690570487</v>
      </c>
      <c r="V350" s="14">
        <v>4475297.3333333302</v>
      </c>
      <c r="X350">
        <v>-0.75</v>
      </c>
      <c r="Y350">
        <v>-0.75140909090909003</v>
      </c>
    </row>
    <row r="351" spans="1:25">
      <c r="A351" s="1" t="s">
        <v>356</v>
      </c>
      <c r="B351">
        <v>1452.7457142857099</v>
      </c>
      <c r="C351" s="2">
        <v>-0.51600000000000001</v>
      </c>
      <c r="D351">
        <v>-0.75009999999999999</v>
      </c>
      <c r="E351" s="2">
        <v>0.24</v>
      </c>
      <c r="F351" s="2">
        <f>E351-Germany!E351</f>
        <v>0.24</v>
      </c>
      <c r="G351" s="45">
        <v>98</v>
      </c>
      <c r="H351">
        <v>5732.02</v>
      </c>
      <c r="I351">
        <v>96.49</v>
      </c>
      <c r="J351">
        <v>8.9640377427609508</v>
      </c>
      <c r="L351">
        <v>101.35207096946201</v>
      </c>
      <c r="O351" s="17">
        <v>103.9</v>
      </c>
      <c r="P351" s="17">
        <v>101.391550704108</v>
      </c>
      <c r="R351" s="14">
        <v>-0.5</v>
      </c>
      <c r="S351" s="14">
        <f t="shared" si="5"/>
        <v>863.9454751203516</v>
      </c>
      <c r="T351" s="14"/>
      <c r="U351" s="47">
        <v>388656.93048497173</v>
      </c>
      <c r="V351" s="14">
        <v>4498628</v>
      </c>
      <c r="X351">
        <v>-0.75</v>
      </c>
      <c r="Y351">
        <v>-0.750142857142857</v>
      </c>
    </row>
    <row r="352" spans="1:25">
      <c r="A352" s="1" t="s">
        <v>357</v>
      </c>
      <c r="B352">
        <v>1458.14045454545</v>
      </c>
      <c r="C352" s="2">
        <v>-0.57450000000000001</v>
      </c>
      <c r="D352">
        <v>-0.79379999999999995</v>
      </c>
      <c r="E352" s="2">
        <v>0.43</v>
      </c>
      <c r="F352" s="2">
        <f>E352-Germany!E352</f>
        <v>0.24</v>
      </c>
      <c r="G352" s="45">
        <v>115</v>
      </c>
      <c r="H352">
        <v>5777.02833333333</v>
      </c>
      <c r="I352">
        <v>94.79</v>
      </c>
      <c r="J352">
        <v>10.1963411733286</v>
      </c>
      <c r="L352">
        <v>101.54439021500001</v>
      </c>
      <c r="O352" s="17">
        <v>104.2</v>
      </c>
      <c r="P352" s="17">
        <v>102.391467377718</v>
      </c>
      <c r="R352" s="14">
        <v>-0.5</v>
      </c>
      <c r="S352" s="14">
        <f t="shared" si="5"/>
        <v>921.3192566118671</v>
      </c>
      <c r="T352" s="14"/>
      <c r="U352" s="47">
        <v>415364.625429273</v>
      </c>
      <c r="V352" s="14">
        <v>4508368</v>
      </c>
      <c r="X352">
        <v>-0.79</v>
      </c>
      <c r="Y352">
        <v>-0.79381818181818098</v>
      </c>
    </row>
    <row r="353" spans="1:25">
      <c r="A353" s="1" t="s">
        <v>358</v>
      </c>
      <c r="B353">
        <v>1521.77714285714</v>
      </c>
      <c r="C353" s="2">
        <v>-0.61450000000000005</v>
      </c>
      <c r="D353">
        <v>-0.79110000000000003</v>
      </c>
      <c r="E353" s="2">
        <v>0.61</v>
      </c>
      <c r="F353" s="2">
        <f>E353-Germany!E353</f>
        <v>0.36</v>
      </c>
      <c r="G353" s="45">
        <v>115</v>
      </c>
      <c r="H353">
        <v>5822.0366666666596</v>
      </c>
      <c r="I353">
        <v>95.82</v>
      </c>
      <c r="J353">
        <v>7.2236309962301002</v>
      </c>
      <c r="L353">
        <v>101.783984425459</v>
      </c>
      <c r="O353" s="17">
        <v>103.5</v>
      </c>
      <c r="P353" s="17">
        <v>100.991584034664</v>
      </c>
      <c r="R353" s="14">
        <v>-0.5</v>
      </c>
      <c r="S353" s="14">
        <f t="shared" si="5"/>
        <v>941.3261486785791</v>
      </c>
      <c r="T353" s="14"/>
      <c r="U353" s="47">
        <v>425301.32029538776</v>
      </c>
      <c r="V353" s="14">
        <v>4518108</v>
      </c>
      <c r="X353">
        <v>-0.79</v>
      </c>
      <c r="Y353">
        <v>-0.78690909090909</v>
      </c>
    </row>
    <row r="354" spans="1:25">
      <c r="A354" s="1" t="s">
        <v>359</v>
      </c>
      <c r="B354">
        <v>1522.24909090909</v>
      </c>
      <c r="C354" s="2">
        <v>-0.56979999999999997</v>
      </c>
      <c r="D354">
        <v>-0.77049999999999996</v>
      </c>
      <c r="E354" s="2">
        <v>0.65</v>
      </c>
      <c r="F354" s="2">
        <f>E354-Germany!E354</f>
        <v>0.4</v>
      </c>
      <c r="G354" s="45">
        <v>112</v>
      </c>
      <c r="H354">
        <v>5867.0450000000001</v>
      </c>
      <c r="I354">
        <v>97.95</v>
      </c>
      <c r="J354">
        <v>9.2727772200279297</v>
      </c>
      <c r="L354">
        <v>102.078184334339</v>
      </c>
      <c r="O354" s="17">
        <v>105</v>
      </c>
      <c r="P354" s="17">
        <v>103.791350720773</v>
      </c>
      <c r="R354" s="14">
        <v>-0.5</v>
      </c>
      <c r="S354" s="14">
        <f t="shared" si="5"/>
        <v>953.031469698259</v>
      </c>
      <c r="T354" s="14"/>
      <c r="U354" s="47">
        <v>431518.16340103222</v>
      </c>
      <c r="V354" s="14">
        <v>4527848</v>
      </c>
      <c r="X354">
        <v>-0.77</v>
      </c>
      <c r="Y354">
        <v>-0.768954545454545</v>
      </c>
    </row>
    <row r="355" spans="1:25">
      <c r="A355" s="1" t="s">
        <v>360</v>
      </c>
      <c r="B355">
        <v>1566.508</v>
      </c>
      <c r="C355" s="2">
        <v>-0.50690000000000002</v>
      </c>
      <c r="D355">
        <v>-0.68769999999999998</v>
      </c>
      <c r="E355" s="2">
        <v>0.66</v>
      </c>
      <c r="F355" s="2">
        <f>E355-Germany!E355</f>
        <v>0.4</v>
      </c>
      <c r="G355" s="45">
        <v>116</v>
      </c>
      <c r="H355">
        <v>5896.4063333333297</v>
      </c>
      <c r="I355">
        <v>98</v>
      </c>
      <c r="J355">
        <v>5.9505615973884298</v>
      </c>
      <c r="L355">
        <v>102.226456833803</v>
      </c>
      <c r="O355" s="17">
        <v>105.1</v>
      </c>
      <c r="P355" s="17">
        <v>104.291309057578</v>
      </c>
      <c r="R355" s="14">
        <v>-0.5</v>
      </c>
      <c r="S355" s="14">
        <f t="shared" si="5"/>
        <v>968.35276748821775</v>
      </c>
      <c r="T355" s="14"/>
      <c r="U355" s="47">
        <v>440887.52896742261</v>
      </c>
      <c r="V355" s="14">
        <v>4552964</v>
      </c>
      <c r="X355">
        <v>-0.69</v>
      </c>
      <c r="Y355">
        <v>-0.68590476190476102</v>
      </c>
    </row>
    <row r="356" spans="1:25">
      <c r="A356" s="1" t="s">
        <v>361</v>
      </c>
      <c r="B356">
        <v>1582.21</v>
      </c>
      <c r="C356" s="2">
        <v>-0.48530000000000001</v>
      </c>
      <c r="D356">
        <v>-0.629</v>
      </c>
      <c r="E356" s="2">
        <v>0.69</v>
      </c>
      <c r="F356" s="2">
        <f>E356-Germany!E356</f>
        <v>0.33999999999999997</v>
      </c>
      <c r="G356" s="45">
        <v>113</v>
      </c>
      <c r="H356">
        <v>5925.7676666666603</v>
      </c>
      <c r="I356">
        <v>97.8</v>
      </c>
      <c r="J356">
        <v>6.28943435872044</v>
      </c>
      <c r="L356">
        <v>102.170168753217</v>
      </c>
      <c r="O356" s="17">
        <v>104.1</v>
      </c>
      <c r="P356" s="17">
        <v>105.091242396467</v>
      </c>
      <c r="R356" s="14">
        <v>-0.5</v>
      </c>
      <c r="S356" s="14">
        <f t="shared" si="5"/>
        <v>981.02674893948654</v>
      </c>
      <c r="T356" s="14"/>
      <c r="U356" s="47">
        <v>449121.89387848845</v>
      </c>
      <c r="V356" s="14">
        <v>4578080</v>
      </c>
      <c r="X356">
        <v>-0.63</v>
      </c>
      <c r="Y356">
        <v>-0.629</v>
      </c>
    </row>
    <row r="357" spans="1:25">
      <c r="A357" s="1" t="s">
        <v>362</v>
      </c>
      <c r="B357">
        <v>1582.07222222222</v>
      </c>
      <c r="C357" s="2">
        <v>-0.45810000000000001</v>
      </c>
      <c r="D357">
        <v>-0.62890000000000001</v>
      </c>
      <c r="E357" s="2">
        <v>0.56999999999999995</v>
      </c>
      <c r="F357" s="2">
        <f>E357-Germany!E357</f>
        <v>0.35</v>
      </c>
      <c r="G357" s="45">
        <v>107</v>
      </c>
      <c r="H357">
        <v>5955.1289999999999</v>
      </c>
      <c r="I357">
        <v>97.02</v>
      </c>
      <c r="J357">
        <v>8.6122535517051393</v>
      </c>
      <c r="L357">
        <v>102.505896064426</v>
      </c>
      <c r="O357" s="17">
        <v>103.6</v>
      </c>
      <c r="P357" s="17">
        <v>104.591284059662</v>
      </c>
      <c r="R357" s="14">
        <v>-0.5</v>
      </c>
      <c r="S357" s="14">
        <f t="shared" si="5"/>
        <v>990.62840353689683</v>
      </c>
      <c r="T357" s="14"/>
      <c r="U357" s="47">
        <v>456005.67046474293</v>
      </c>
      <c r="V357" s="14">
        <v>4603196</v>
      </c>
      <c r="X357">
        <v>-0.63</v>
      </c>
      <c r="Y357">
        <v>-0.62865000000000004</v>
      </c>
    </row>
    <row r="358" spans="1:25">
      <c r="A358" s="1" t="s">
        <v>363</v>
      </c>
      <c r="B358">
        <v>1638.61136363636</v>
      </c>
      <c r="C358" s="2">
        <v>-0.48420000000000002</v>
      </c>
      <c r="D358">
        <v>-0.62480000000000002</v>
      </c>
      <c r="E358" s="2">
        <v>0.56000000000000005</v>
      </c>
      <c r="F358" s="2">
        <f>E358-Germany!E358</f>
        <v>0.22000000000000003</v>
      </c>
      <c r="G358" s="45">
        <v>104</v>
      </c>
      <c r="H358">
        <v>5982.78</v>
      </c>
      <c r="I358">
        <v>96.7</v>
      </c>
      <c r="J358">
        <v>6.5060159445702404</v>
      </c>
      <c r="L358">
        <v>102.525242219435</v>
      </c>
      <c r="O358" s="17">
        <v>105.3</v>
      </c>
      <c r="P358" s="17">
        <v>105.791184067994</v>
      </c>
      <c r="R358" s="14">
        <v>-0.5</v>
      </c>
      <c r="S358" s="14">
        <f t="shared" si="5"/>
        <v>1010.2558288293355</v>
      </c>
      <c r="T358" s="14"/>
      <c r="U358" s="47">
        <v>466505.29527541291</v>
      </c>
      <c r="V358" s="14">
        <v>4617694.6666666605</v>
      </c>
      <c r="X358">
        <v>-0.62</v>
      </c>
      <c r="Y358">
        <v>-0.62460869565217303</v>
      </c>
    </row>
    <row r="359" spans="1:25">
      <c r="A359" s="1" t="s">
        <v>364</v>
      </c>
      <c r="B359">
        <v>1638.3590909090899</v>
      </c>
      <c r="C359" s="2">
        <v>-0.50619999999999998</v>
      </c>
      <c r="D359">
        <v>-0.67269999999999996</v>
      </c>
      <c r="E359" s="2">
        <v>0.46</v>
      </c>
      <c r="F359" s="2">
        <f>E359-Germany!E359</f>
        <v>0.21000000000000002</v>
      </c>
      <c r="G359" s="45">
        <v>99</v>
      </c>
      <c r="H359">
        <v>6010.4309999999996</v>
      </c>
      <c r="I359">
        <v>96.67</v>
      </c>
      <c r="J359">
        <v>7.1660772097614398</v>
      </c>
      <c r="L359">
        <v>102.673053277123</v>
      </c>
      <c r="O359" s="17">
        <v>105.2</v>
      </c>
      <c r="P359" s="17">
        <v>106.491125739522</v>
      </c>
      <c r="R359" s="14">
        <v>-0.5</v>
      </c>
      <c r="S359" s="14">
        <f t="shared" si="5"/>
        <v>1027.6848620906017</v>
      </c>
      <c r="T359" s="14"/>
      <c r="U359" s="47">
        <v>476043.49669436674</v>
      </c>
      <c r="V359" s="14">
        <v>4632193.3333333302</v>
      </c>
      <c r="X359">
        <v>-0.67</v>
      </c>
      <c r="Y359">
        <v>-0.67440909090909096</v>
      </c>
    </row>
    <row r="360" spans="1:25">
      <c r="A360" s="1" t="s">
        <v>365</v>
      </c>
      <c r="B360">
        <v>1606.1271428571399</v>
      </c>
      <c r="C360" s="2">
        <v>-0.46729999999999999</v>
      </c>
      <c r="D360">
        <v>-0.74909999999999999</v>
      </c>
      <c r="E360" s="2">
        <v>0.66</v>
      </c>
      <c r="F360" s="2">
        <f>E360-Germany!E360</f>
        <v>0.2</v>
      </c>
      <c r="G360" s="45">
        <v>91</v>
      </c>
      <c r="H360">
        <v>6038.0820000000003</v>
      </c>
      <c r="I360">
        <v>98.78</v>
      </c>
      <c r="J360">
        <v>10.235936579282599</v>
      </c>
      <c r="L360">
        <v>102.98244711123399</v>
      </c>
      <c r="O360" s="17">
        <v>105.5</v>
      </c>
      <c r="P360" s="17">
        <v>106.39113407216099</v>
      </c>
      <c r="R360" s="14">
        <v>-0.5</v>
      </c>
      <c r="S360" s="14">
        <f t="shared" si="5"/>
        <v>1036.7311323506171</v>
      </c>
      <c r="T360" s="14"/>
      <c r="U360" s="47">
        <v>481737.02588445536</v>
      </c>
      <c r="V360" s="14">
        <v>4646692</v>
      </c>
      <c r="X360">
        <v>-0.75</v>
      </c>
      <c r="Y360">
        <v>-0.74909523809523804</v>
      </c>
    </row>
    <row r="361" spans="1:25">
      <c r="A361" s="1" t="s">
        <v>366</v>
      </c>
      <c r="B361">
        <v>1549.4008695652101</v>
      </c>
      <c r="C361" s="2">
        <v>-0.4279</v>
      </c>
      <c r="D361">
        <v>-0.73</v>
      </c>
      <c r="E361" s="2">
        <v>0.63</v>
      </c>
      <c r="F361" s="2">
        <f>E361-Germany!E361</f>
        <v>0.28000000000000003</v>
      </c>
      <c r="G361" s="45">
        <v>98</v>
      </c>
      <c r="H361">
        <v>6062.2543333333297</v>
      </c>
      <c r="I361">
        <v>99.77</v>
      </c>
      <c r="J361">
        <v>8.9767270209315804</v>
      </c>
      <c r="L361">
        <v>103.14705389213999</v>
      </c>
      <c r="O361" s="17">
        <v>105.2</v>
      </c>
      <c r="P361" s="17">
        <v>105.791184067994</v>
      </c>
      <c r="R361" s="14">
        <v>-0.5</v>
      </c>
      <c r="S361" s="14">
        <f t="shared" si="5"/>
        <v>1011.4319350439924</v>
      </c>
      <c r="T361" s="14"/>
      <c r="U361" s="47">
        <v>471928.74658787274</v>
      </c>
      <c r="V361" s="14">
        <v>4665946.6666666605</v>
      </c>
      <c r="X361">
        <v>-0.73</v>
      </c>
      <c r="Y361">
        <v>-0.73004347826086902</v>
      </c>
    </row>
    <row r="362" spans="1:25">
      <c r="A362" s="1" t="s">
        <v>367</v>
      </c>
      <c r="B362">
        <v>1583.5285714285701</v>
      </c>
      <c r="C362" s="2">
        <v>-0.42380000000000001</v>
      </c>
      <c r="D362">
        <v>-0.70699999999999996</v>
      </c>
      <c r="E362" s="2">
        <v>0.62</v>
      </c>
      <c r="F362" s="2">
        <f>E362-Germany!E362</f>
        <v>0.27</v>
      </c>
      <c r="G362" s="45">
        <v>95</v>
      </c>
      <c r="H362">
        <v>6086.4266666666599</v>
      </c>
      <c r="I362">
        <v>99.95</v>
      </c>
      <c r="J362">
        <v>5.7243345464165003</v>
      </c>
      <c r="L362">
        <v>103.087132177589</v>
      </c>
      <c r="O362" s="17">
        <v>105.5</v>
      </c>
      <c r="P362" s="17">
        <v>107.191067411049</v>
      </c>
      <c r="R362" s="14">
        <v>-0.5</v>
      </c>
      <c r="S362" s="14">
        <f t="shared" si="5"/>
        <v>988.71593016994223</v>
      </c>
      <c r="T362" s="14"/>
      <c r="U362" s="47">
        <v>463233.31943201175</v>
      </c>
      <c r="V362" s="14">
        <v>4685201.3333333302</v>
      </c>
      <c r="X362">
        <v>-0.71</v>
      </c>
      <c r="Y362">
        <v>-0.70695238095238</v>
      </c>
    </row>
    <row r="363" spans="1:25">
      <c r="A363" s="1" t="s">
        <v>368</v>
      </c>
      <c r="B363">
        <v>1650.7009090909</v>
      </c>
      <c r="C363" s="2">
        <v>-0.51390000000000002</v>
      </c>
      <c r="D363">
        <v>-0.68100000000000005</v>
      </c>
      <c r="E363" s="2">
        <v>0.88</v>
      </c>
      <c r="F363" s="2">
        <f>E363-Germany!E363</f>
        <v>0.51</v>
      </c>
      <c r="G363" s="45">
        <v>84</v>
      </c>
      <c r="H363">
        <v>6110.5990000000002</v>
      </c>
      <c r="I363">
        <v>99.03</v>
      </c>
      <c r="J363">
        <v>5.0031345138728804</v>
      </c>
      <c r="L363">
        <v>103.098213183905</v>
      </c>
      <c r="O363" s="17">
        <v>106.1</v>
      </c>
      <c r="P363" s="17">
        <v>106.991084076327</v>
      </c>
      <c r="R363" s="14">
        <v>-0.5</v>
      </c>
      <c r="S363" s="14">
        <f t="shared" si="5"/>
        <v>1001.4576633420673</v>
      </c>
      <c r="T363" s="14"/>
      <c r="U363" s="47">
        <v>471131.35130555689</v>
      </c>
      <c r="V363" s="14">
        <v>4704456</v>
      </c>
      <c r="X363">
        <v>-0.68</v>
      </c>
      <c r="Y363">
        <v>-0.68095454545454503</v>
      </c>
    </row>
    <row r="364" spans="1:25">
      <c r="A364" s="1" t="s">
        <v>369</v>
      </c>
      <c r="B364">
        <v>1636.6018181818099</v>
      </c>
      <c r="C364" s="2">
        <v>-0.60699999999999998</v>
      </c>
      <c r="D364">
        <v>-0.71309999999999996</v>
      </c>
      <c r="E364" s="2">
        <v>0.76</v>
      </c>
      <c r="F364" s="2">
        <f>E364-Germany!E364</f>
        <v>0.45</v>
      </c>
      <c r="G364" s="45">
        <v>86</v>
      </c>
      <c r="H364">
        <v>6149.5523333333304</v>
      </c>
      <c r="I364">
        <v>96.73</v>
      </c>
      <c r="J364">
        <v>6.3582673509210403</v>
      </c>
      <c r="L364">
        <v>103.459539184222</v>
      </c>
      <c r="O364" s="17">
        <v>106.3</v>
      </c>
      <c r="P364" s="17">
        <v>108.990917423548</v>
      </c>
      <c r="R364" s="14">
        <v>-0.5</v>
      </c>
      <c r="S364" s="14">
        <f t="shared" si="5"/>
        <v>1012.3531269084433</v>
      </c>
      <c r="T364" s="14"/>
      <c r="U364" s="47">
        <v>478243.44601572969</v>
      </c>
      <c r="V364" s="14">
        <v>4724077.3333333302</v>
      </c>
      <c r="X364">
        <v>-0.71</v>
      </c>
      <c r="Y364">
        <v>-0.71313636363636301</v>
      </c>
    </row>
    <row r="365" spans="1:25">
      <c r="A365" s="1" t="s">
        <v>370</v>
      </c>
      <c r="B365">
        <v>1605.5373684210499</v>
      </c>
      <c r="C365" s="2">
        <v>-0.57809999999999995</v>
      </c>
      <c r="D365">
        <v>-0.752</v>
      </c>
      <c r="E365" s="2">
        <v>0.72</v>
      </c>
      <c r="F365" s="2">
        <f>E365-Germany!E365</f>
        <v>0.42</v>
      </c>
      <c r="G365" s="45">
        <v>85</v>
      </c>
      <c r="H365">
        <v>6188.5056666666596</v>
      </c>
      <c r="I365">
        <v>96.11</v>
      </c>
      <c r="J365">
        <v>9.7319963072579103</v>
      </c>
      <c r="L365">
        <v>103.55895370690401</v>
      </c>
      <c r="O365" s="17">
        <v>106.7</v>
      </c>
      <c r="P365" s="17">
        <v>109.590867427714</v>
      </c>
      <c r="R365" s="14">
        <v>-0.5</v>
      </c>
      <c r="S365" s="14">
        <f t="shared" si="5"/>
        <v>1009.1902077221781</v>
      </c>
      <c r="T365" s="14"/>
      <c r="U365" s="47">
        <v>478729.42427847465</v>
      </c>
      <c r="V365" s="14">
        <v>4743698.6666666605</v>
      </c>
      <c r="X365">
        <v>-0.75</v>
      </c>
      <c r="Y365">
        <v>-0.751857142857142</v>
      </c>
    </row>
    <row r="366" spans="1:25">
      <c r="A366" s="1" t="s">
        <v>371</v>
      </c>
      <c r="B366">
        <v>1617.4995454545401</v>
      </c>
      <c r="C366" s="2">
        <v>-0.43190000000000001</v>
      </c>
      <c r="D366">
        <v>-0.69</v>
      </c>
      <c r="E366" s="2">
        <v>0.85</v>
      </c>
      <c r="F366" s="2">
        <f>E366-Germany!E366</f>
        <v>0.38</v>
      </c>
      <c r="G366" s="45">
        <v>73</v>
      </c>
      <c r="H366">
        <v>6227.4589999999998</v>
      </c>
      <c r="I366">
        <v>97.45</v>
      </c>
      <c r="J366">
        <v>6.9984563547027001</v>
      </c>
      <c r="L366">
        <v>103.722088167186</v>
      </c>
      <c r="O366" s="17">
        <v>105.7</v>
      </c>
      <c r="P366" s="17">
        <v>109.19090075827</v>
      </c>
      <c r="R366" s="14">
        <v>-0.5</v>
      </c>
      <c r="S366" s="14">
        <f t="shared" si="5"/>
        <v>1009.3734976675605</v>
      </c>
      <c r="T366" s="14"/>
      <c r="U366" s="47">
        <v>480796.89689098444</v>
      </c>
      <c r="V366" s="14">
        <v>4763320</v>
      </c>
      <c r="X366">
        <v>-0.69</v>
      </c>
      <c r="Y366">
        <v>-0.69408695652173902</v>
      </c>
    </row>
    <row r="367" spans="1:25">
      <c r="A367" s="1" t="s">
        <v>372</v>
      </c>
      <c r="B367">
        <v>1554.3789999999999</v>
      </c>
      <c r="C367" s="2">
        <v>-0.46039999999999998</v>
      </c>
      <c r="D367">
        <v>-0.65839999999999999</v>
      </c>
      <c r="E367" s="2">
        <v>0.91</v>
      </c>
      <c r="F367" s="2">
        <f>E367-Germany!E367</f>
        <v>0.25</v>
      </c>
      <c r="G367" s="45">
        <v>78</v>
      </c>
      <c r="H367">
        <v>6271.3823333333303</v>
      </c>
      <c r="I367">
        <v>96.43</v>
      </c>
      <c r="J367">
        <v>15.713438150162601</v>
      </c>
      <c r="L367">
        <v>103.905174995693</v>
      </c>
      <c r="O367" s="17">
        <v>104.9</v>
      </c>
      <c r="P367" s="17">
        <v>109.09090909090899</v>
      </c>
      <c r="R367" s="14">
        <v>-0.5</v>
      </c>
      <c r="S367" s="14">
        <f t="shared" si="5"/>
        <v>1019.1064899037241</v>
      </c>
      <c r="T367" s="14"/>
      <c r="U367" s="47">
        <v>487447.33049633144</v>
      </c>
      <c r="V367" s="14">
        <v>4783085.3333333302</v>
      </c>
      <c r="X367">
        <v>-0.66</v>
      </c>
      <c r="Y367">
        <v>-0.65754999999999997</v>
      </c>
    </row>
    <row r="368" spans="1:25">
      <c r="A368" s="1" t="s">
        <v>373</v>
      </c>
      <c r="B368">
        <v>1551.8842857142799</v>
      </c>
      <c r="C368" s="2">
        <v>-0.41670000000000001</v>
      </c>
      <c r="D368">
        <v>-0.66069999999999995</v>
      </c>
      <c r="E368" s="2">
        <v>0.77</v>
      </c>
      <c r="F368" s="2">
        <f>E368-Germany!E368</f>
        <v>0.24</v>
      </c>
      <c r="G368" s="45">
        <v>93</v>
      </c>
      <c r="H368">
        <v>6315.3056666666598</v>
      </c>
      <c r="I368">
        <v>94.2</v>
      </c>
      <c r="J368">
        <v>13.706905847626601</v>
      </c>
      <c r="L368">
        <v>104.155315579179</v>
      </c>
      <c r="O368" s="17">
        <v>106.8</v>
      </c>
      <c r="P368" s="17">
        <v>110.190817431881</v>
      </c>
      <c r="R368" s="14">
        <v>-0.5</v>
      </c>
      <c r="S368" s="14">
        <f t="shared" si="5"/>
        <v>1021.8380176377632</v>
      </c>
      <c r="T368" s="14"/>
      <c r="U368" s="47">
        <v>490773.54042368702</v>
      </c>
      <c r="V368" s="14">
        <v>4802850.6666666605</v>
      </c>
      <c r="X368">
        <v>-0.66</v>
      </c>
      <c r="Y368">
        <v>-0.66031818181818103</v>
      </c>
    </row>
    <row r="369" spans="1:25">
      <c r="A369" s="1" t="s">
        <v>374</v>
      </c>
      <c r="B369">
        <v>1541.5340000000001</v>
      </c>
      <c r="C369" s="2">
        <v>-0.36680000000000001</v>
      </c>
      <c r="D369">
        <v>-0.69840000000000002</v>
      </c>
      <c r="E369" s="2">
        <v>0.71</v>
      </c>
      <c r="F369" s="2">
        <f>E369-Germany!E369</f>
        <v>0.22999999999999998</v>
      </c>
      <c r="G369" s="45">
        <v>89</v>
      </c>
      <c r="H369">
        <v>6359.2290000000003</v>
      </c>
      <c r="I369">
        <v>92.28</v>
      </c>
      <c r="J369">
        <v>12.6066930828515</v>
      </c>
      <c r="L369">
        <v>104.25528803688</v>
      </c>
      <c r="O369" s="17">
        <v>107.2</v>
      </c>
      <c r="P369" s="17">
        <v>106.191150737439</v>
      </c>
      <c r="R369" s="14">
        <v>-0.5</v>
      </c>
      <c r="S369" s="14">
        <f t="shared" si="5"/>
        <v>1023.4892028614754</v>
      </c>
      <c r="T369" s="14"/>
      <c r="U369" s="47">
        <v>493589.54055469966</v>
      </c>
      <c r="V369" s="14">
        <v>4822616</v>
      </c>
      <c r="X369">
        <v>-0.66</v>
      </c>
      <c r="Y369">
        <v>-0.69819047619047603</v>
      </c>
    </row>
    <row r="370" spans="1:25">
      <c r="A370" s="1" t="s">
        <v>375</v>
      </c>
      <c r="B370">
        <v>1595.8226086956499</v>
      </c>
      <c r="C370" s="2">
        <v>-0.38429999999999997</v>
      </c>
      <c r="D370">
        <v>-0.69889999999999997</v>
      </c>
      <c r="E370" s="2">
        <v>0.66</v>
      </c>
      <c r="F370" s="2">
        <f>E370-Germany!E370</f>
        <v>0.21000000000000002</v>
      </c>
      <c r="G370" s="45">
        <v>111</v>
      </c>
      <c r="H370">
        <v>6380.30933333333</v>
      </c>
      <c r="I370">
        <v>91.93</v>
      </c>
      <c r="J370">
        <v>9.1983170595566701</v>
      </c>
      <c r="L370">
        <v>104.478046773877</v>
      </c>
      <c r="O370" s="17">
        <v>108.8</v>
      </c>
      <c r="P370" s="17">
        <v>109.990834097159</v>
      </c>
      <c r="R370" s="14">
        <v>-0.5</v>
      </c>
      <c r="S370" s="14">
        <f t="shared" si="5"/>
        <v>1032.4951483035745</v>
      </c>
      <c r="T370" s="14"/>
      <c r="U370" s="47">
        <v>498082.95584069175</v>
      </c>
      <c r="V370" s="14">
        <v>4824070.6666666605</v>
      </c>
      <c r="X370">
        <v>-0.7</v>
      </c>
      <c r="Y370">
        <v>-0.69879166666666603</v>
      </c>
    </row>
    <row r="371" spans="1:25">
      <c r="A371" s="1" t="s">
        <v>376</v>
      </c>
      <c r="B371">
        <v>1557.70095238095</v>
      </c>
      <c r="C371" s="2">
        <v>-0.3725</v>
      </c>
      <c r="D371">
        <v>-0.69410000000000005</v>
      </c>
      <c r="E371" s="2">
        <v>0.55000000000000004</v>
      </c>
      <c r="F371" s="2">
        <f>E371-Germany!E371</f>
        <v>0.22000000000000003</v>
      </c>
      <c r="G371" s="45">
        <v>115</v>
      </c>
      <c r="H371">
        <v>6401.3896666666597</v>
      </c>
      <c r="I371">
        <v>92.38</v>
      </c>
      <c r="J371">
        <v>9.6705676321212302</v>
      </c>
      <c r="L371">
        <v>104.798640180883</v>
      </c>
      <c r="O371" s="17">
        <v>105.8</v>
      </c>
      <c r="P371" s="17">
        <v>109.990834097159</v>
      </c>
      <c r="R371" s="14">
        <v>-0.5</v>
      </c>
      <c r="S371" s="14">
        <f t="shared" si="5"/>
        <v>1038.6564101272488</v>
      </c>
      <c r="T371" s="14"/>
      <c r="U371" s="47">
        <v>501206.28196980926</v>
      </c>
      <c r="V371" s="14">
        <v>4825525.3333333302</v>
      </c>
      <c r="X371">
        <v>-0.69</v>
      </c>
      <c r="Y371">
        <v>-0.69390476190476102</v>
      </c>
    </row>
    <row r="372" spans="1:25">
      <c r="A372" s="1" t="s">
        <v>377</v>
      </c>
      <c r="B372">
        <v>1564.8818181818101</v>
      </c>
      <c r="C372" s="2">
        <v>-0.3473</v>
      </c>
      <c r="D372">
        <v>-0.67179999999999995</v>
      </c>
      <c r="E372" s="2">
        <v>0.51</v>
      </c>
      <c r="F372" s="2">
        <f>E372-Germany!E372</f>
        <v>0.22999999999999998</v>
      </c>
      <c r="G372" s="45">
        <v>106</v>
      </c>
      <c r="H372">
        <v>6422.47</v>
      </c>
      <c r="I372">
        <v>92.35</v>
      </c>
      <c r="J372">
        <v>8.9442766241862603</v>
      </c>
      <c r="L372">
        <v>105.026498899589</v>
      </c>
      <c r="O372" s="17">
        <v>105.7</v>
      </c>
      <c r="P372" s="17">
        <v>106.39113407216099</v>
      </c>
      <c r="R372" s="14">
        <v>-0.5</v>
      </c>
      <c r="S372" s="14">
        <f t="shared" si="5"/>
        <v>1039.5785429959569</v>
      </c>
      <c r="T372" s="14"/>
      <c r="U372" s="47">
        <v>501802.48354706244</v>
      </c>
      <c r="V372" s="14">
        <v>4826980</v>
      </c>
      <c r="X372">
        <v>-0.67</v>
      </c>
      <c r="Y372">
        <v>-0.67181818181818098</v>
      </c>
    </row>
    <row r="373" spans="1:25">
      <c r="A373" s="1" t="s">
        <v>378</v>
      </c>
      <c r="B373">
        <v>1631.1452173913001</v>
      </c>
      <c r="C373" s="2">
        <v>-0.36270000000000002</v>
      </c>
      <c r="D373">
        <v>-0.6825</v>
      </c>
      <c r="E373" s="2">
        <v>0.52</v>
      </c>
      <c r="F373" s="2">
        <f>E373-Germany!E373</f>
        <v>0.23000000000000004</v>
      </c>
      <c r="G373" s="45">
        <v>114</v>
      </c>
      <c r="H373">
        <v>6430.4076666666597</v>
      </c>
      <c r="I373">
        <v>90.86</v>
      </c>
      <c r="J373">
        <v>7.4873224998047698</v>
      </c>
      <c r="L373">
        <v>105.19957481461699</v>
      </c>
      <c r="O373" s="17">
        <v>107.3</v>
      </c>
      <c r="P373" s="17">
        <v>107.49104241313201</v>
      </c>
      <c r="R373" s="14">
        <v>-0.5</v>
      </c>
      <c r="S373" s="14">
        <f t="shared" si="5"/>
        <v>1036.070465439007</v>
      </c>
      <c r="T373" s="14"/>
      <c r="U373" s="47">
        <v>503746.71585926943</v>
      </c>
      <c r="V373" s="14">
        <v>4862089.3333333302</v>
      </c>
      <c r="X373">
        <v>-0.68</v>
      </c>
      <c r="Y373">
        <v>-0.68286956521739095</v>
      </c>
    </row>
    <row r="374" spans="1:25">
      <c r="A374" s="1" t="s">
        <v>379</v>
      </c>
      <c r="B374">
        <v>1641.097</v>
      </c>
      <c r="C374" s="2">
        <v>-0.39029999999999998</v>
      </c>
      <c r="D374">
        <v>-0.72799999999999998</v>
      </c>
      <c r="E374" s="2">
        <v>0.6</v>
      </c>
      <c r="F374" s="2">
        <f>E374-Germany!E374</f>
        <v>0.22999999999999998</v>
      </c>
      <c r="G374" s="45">
        <v>110</v>
      </c>
      <c r="H374">
        <v>6438.34533333333</v>
      </c>
      <c r="I374">
        <v>91.2</v>
      </c>
      <c r="J374">
        <v>7.8750941911808701</v>
      </c>
      <c r="L374">
        <v>105.43452571348099</v>
      </c>
      <c r="O374" s="17">
        <v>107.6</v>
      </c>
      <c r="P374" s="17">
        <v>108.690942421465</v>
      </c>
      <c r="R374" s="14">
        <v>-0.5</v>
      </c>
      <c r="S374" s="14">
        <f t="shared" si="5"/>
        <v>1036.540269500842</v>
      </c>
      <c r="T374" s="14"/>
      <c r="U374" s="47">
        <v>507614.36257458245</v>
      </c>
      <c r="V374" s="14">
        <v>4897198.6666666605</v>
      </c>
      <c r="X374">
        <v>-0.73</v>
      </c>
      <c r="Y374">
        <v>-0.72794999999999999</v>
      </c>
    </row>
    <row r="375" spans="1:25">
      <c r="A375" s="1" t="s">
        <v>380</v>
      </c>
      <c r="B375">
        <v>1565.22173913043</v>
      </c>
      <c r="C375" s="2">
        <v>-0.48</v>
      </c>
      <c r="D375">
        <v>-0.70030000000000003</v>
      </c>
      <c r="E375" s="2">
        <v>0.67</v>
      </c>
      <c r="F375" s="2">
        <f>E375-Germany!E375</f>
        <v>0.27</v>
      </c>
      <c r="G375" s="45">
        <v>124</v>
      </c>
      <c r="H375">
        <v>6446.2830000000004</v>
      </c>
      <c r="I375">
        <v>91.4</v>
      </c>
      <c r="J375">
        <v>12.2588819821926</v>
      </c>
      <c r="L375">
        <v>105.446907396659</v>
      </c>
      <c r="O375" s="17">
        <v>106.7</v>
      </c>
      <c r="P375" s="17">
        <v>110.590784101325</v>
      </c>
      <c r="R375" s="14">
        <v>-0.5</v>
      </c>
      <c r="S375" s="14">
        <f t="shared" si="5"/>
        <v>1039.3316692925496</v>
      </c>
      <c r="T375" s="14"/>
      <c r="U375" s="47">
        <v>512630.39071049966</v>
      </c>
      <c r="V375" s="14">
        <v>4932308</v>
      </c>
      <c r="X375">
        <v>-0.7</v>
      </c>
      <c r="Y375">
        <v>-0.70017391304347798</v>
      </c>
    </row>
    <row r="376" spans="1:25">
      <c r="A376" s="1" t="s">
        <v>381</v>
      </c>
      <c r="B376">
        <v>1507.97363636363</v>
      </c>
      <c r="C376" s="2">
        <v>-0.44519999999999998</v>
      </c>
      <c r="D376">
        <v>-0.72829999999999995</v>
      </c>
      <c r="E376" s="2">
        <v>0.6</v>
      </c>
      <c r="F376" s="2">
        <f>E376-Germany!E376</f>
        <v>0.28999999999999998</v>
      </c>
      <c r="G376" s="45">
        <v>144</v>
      </c>
      <c r="H376">
        <v>6480.3703333333297</v>
      </c>
      <c r="I376">
        <v>92.12</v>
      </c>
      <c r="J376">
        <v>10.8928353313507</v>
      </c>
      <c r="L376">
        <v>105.503545044128</v>
      </c>
      <c r="O376" s="17">
        <v>108</v>
      </c>
      <c r="P376" s="17">
        <v>110.09082576452001</v>
      </c>
      <c r="R376" s="14">
        <v>-0.5</v>
      </c>
      <c r="S376" s="14">
        <f t="shared" si="5"/>
        <v>1046.153043074183</v>
      </c>
      <c r="T376" s="14"/>
      <c r="U376" s="47">
        <v>517413.3463972492</v>
      </c>
      <c r="V376" s="14">
        <v>4945866.6666666605</v>
      </c>
      <c r="X376">
        <v>-0.73</v>
      </c>
      <c r="Y376">
        <v>-0.72833333333333306</v>
      </c>
    </row>
    <row r="377" spans="1:25">
      <c r="A377" s="1" t="s">
        <v>382</v>
      </c>
      <c r="B377">
        <v>1448.0157894736799</v>
      </c>
      <c r="C377" s="2">
        <v>-0.248</v>
      </c>
      <c r="D377">
        <v>-0.6502</v>
      </c>
      <c r="E377" s="2">
        <v>0.47</v>
      </c>
      <c r="F377" s="2">
        <f>E377-Germany!E377</f>
        <v>0.27999999999999997</v>
      </c>
      <c r="G377" s="45">
        <v>150</v>
      </c>
      <c r="H377">
        <v>6514.4576666666599</v>
      </c>
      <c r="I377">
        <v>92.44</v>
      </c>
      <c r="J377">
        <v>17.385007904485001</v>
      </c>
      <c r="L377">
        <v>105.678547145102</v>
      </c>
      <c r="O377" s="17">
        <v>107</v>
      </c>
      <c r="P377" s="17">
        <v>111.290725772852</v>
      </c>
      <c r="R377" s="14">
        <v>-0.5</v>
      </c>
      <c r="S377" s="14">
        <f t="shared" si="5"/>
        <v>1046.6202041703357</v>
      </c>
      <c r="T377" s="14"/>
      <c r="U377" s="47">
        <v>519063.47549408657</v>
      </c>
      <c r="V377" s="14">
        <v>4959425.3333333302</v>
      </c>
      <c r="X377">
        <v>-0.66</v>
      </c>
      <c r="Y377">
        <v>-0.47616666666666602</v>
      </c>
    </row>
    <row r="378" spans="1:25">
      <c r="A378" s="1" t="s">
        <v>383</v>
      </c>
      <c r="B378">
        <v>1470.9909090909</v>
      </c>
      <c r="C378" s="2">
        <v>-8.6499999999999994E-2</v>
      </c>
      <c r="D378">
        <v>-0.44450000000000001</v>
      </c>
      <c r="E378" s="2">
        <v>0.43</v>
      </c>
      <c r="F378" s="2">
        <f>E378-Germany!E378</f>
        <v>0.3</v>
      </c>
      <c r="G378" s="45">
        <v>141</v>
      </c>
      <c r="H378">
        <v>6548.5450000000001</v>
      </c>
      <c r="I378">
        <v>92.44</v>
      </c>
      <c r="J378">
        <v>10.7808342233494</v>
      </c>
      <c r="L378">
        <v>105.702356484315</v>
      </c>
      <c r="O378" s="17">
        <v>107.8</v>
      </c>
      <c r="P378" s="17">
        <v>111.390717440213</v>
      </c>
      <c r="R378" s="14">
        <v>-0.25</v>
      </c>
      <c r="S378" s="14">
        <f t="shared" si="5"/>
        <v>1047.7423640279553</v>
      </c>
      <c r="T378" s="14"/>
      <c r="U378" s="47">
        <v>521040.60124331969</v>
      </c>
      <c r="V378" s="14">
        <v>4972984</v>
      </c>
      <c r="X378">
        <v>-0.44</v>
      </c>
      <c r="Y378">
        <v>-0.12570967741935399</v>
      </c>
    </row>
    <row r="379" spans="1:25">
      <c r="A379" s="1" t="s">
        <v>384</v>
      </c>
      <c r="B379">
        <v>1562.0184999999999</v>
      </c>
      <c r="C379" s="2">
        <v>-7.3999999999999996E-2</v>
      </c>
      <c r="D379">
        <v>-0.39939999999999998</v>
      </c>
      <c r="E379" s="2">
        <v>0.36</v>
      </c>
      <c r="F379" s="2">
        <f>E379-Germany!E379</f>
        <v>0.3</v>
      </c>
      <c r="G379" s="45">
        <v>128</v>
      </c>
      <c r="H379">
        <v>6583.2016666666595</v>
      </c>
      <c r="I379">
        <v>90.2</v>
      </c>
      <c r="J379">
        <v>8.2686373842116598</v>
      </c>
      <c r="L379">
        <v>105.89352657424</v>
      </c>
      <c r="O379" s="17">
        <v>108.2</v>
      </c>
      <c r="P379" s="17">
        <v>111.190734105491</v>
      </c>
      <c r="R379" s="14">
        <v>-0.25</v>
      </c>
      <c r="S379" s="14">
        <f t="shared" si="5"/>
        <v>1054.1788671483923</v>
      </c>
      <c r="T379" s="14"/>
      <c r="U379" s="47">
        <v>525681.05060768593</v>
      </c>
      <c r="V379" s="14">
        <v>4986640</v>
      </c>
      <c r="X379">
        <v>-0.4</v>
      </c>
      <c r="Y379">
        <v>-0.41299999999999998</v>
      </c>
    </row>
    <row r="380" spans="1:25">
      <c r="A380" s="1" t="s">
        <v>385</v>
      </c>
      <c r="B380">
        <v>1579.7814285714201</v>
      </c>
      <c r="C380" s="2">
        <v>-4.0300000000000002E-2</v>
      </c>
      <c r="D380">
        <v>-0.39929999999999999</v>
      </c>
      <c r="E380" s="2">
        <v>0.28999999999999998</v>
      </c>
      <c r="F380" s="2">
        <f>E380-Germany!E380</f>
        <v>0.27999999999999997</v>
      </c>
      <c r="G380" s="45">
        <v>121</v>
      </c>
      <c r="H380">
        <v>6617.8583333333299</v>
      </c>
      <c r="I380">
        <v>90.03</v>
      </c>
      <c r="J380">
        <v>8.1059626351406102</v>
      </c>
      <c r="L380">
        <v>106.113294744068</v>
      </c>
      <c r="O380" s="17">
        <v>108.6</v>
      </c>
      <c r="P380" s="17">
        <v>109.690859095075</v>
      </c>
      <c r="R380" s="14">
        <v>-0.25</v>
      </c>
      <c r="S380" s="14">
        <f t="shared" si="5"/>
        <v>1009.3418290983998</v>
      </c>
      <c r="T380" s="14"/>
      <c r="U380" s="47">
        <v>504700.79106734123</v>
      </c>
      <c r="V380" s="14">
        <v>5000296</v>
      </c>
      <c r="X380">
        <v>-0.4</v>
      </c>
      <c r="Y380">
        <v>-0.414225806451613</v>
      </c>
    </row>
    <row r="381" spans="1:25">
      <c r="A381" s="1" t="s">
        <v>386</v>
      </c>
      <c r="B381">
        <v>1644.7439999999999</v>
      </c>
      <c r="C381" s="2">
        <v>-1.47E-2</v>
      </c>
      <c r="D381">
        <v>-0.39950000000000002</v>
      </c>
      <c r="E381" s="2">
        <v>0.23</v>
      </c>
      <c r="F381" s="2">
        <f>E381-Germany!E381</f>
        <v>0.27</v>
      </c>
      <c r="G381" s="45">
        <v>106</v>
      </c>
      <c r="H381">
        <v>6652.5150000000003</v>
      </c>
      <c r="I381">
        <v>90.12</v>
      </c>
      <c r="J381">
        <v>8.0221907392856497</v>
      </c>
      <c r="L381">
        <v>106.477628968319</v>
      </c>
      <c r="O381" s="17">
        <v>110.6</v>
      </c>
      <c r="P381" s="17">
        <v>110.39080076660299</v>
      </c>
      <c r="R381" s="14">
        <v>-0.25</v>
      </c>
      <c r="S381" s="14">
        <f t="shared" si="5"/>
        <v>964.81414697404716</v>
      </c>
      <c r="T381" s="14"/>
      <c r="U381" s="47">
        <v>483753.18218488176</v>
      </c>
      <c r="V381" s="14">
        <v>5013952</v>
      </c>
      <c r="X381">
        <v>-0.4</v>
      </c>
      <c r="Y381">
        <v>-0.41249999999999998</v>
      </c>
    </row>
    <row r="382" spans="1:25">
      <c r="A382" s="1" t="s">
        <v>387</v>
      </c>
      <c r="B382">
        <v>1595.0917391304299</v>
      </c>
      <c r="C382" s="2">
        <v>-3.2000000000000001E-2</v>
      </c>
      <c r="D382">
        <v>-0.39950000000000002</v>
      </c>
      <c r="E382" s="2">
        <v>7.0000000000000007E-2</v>
      </c>
      <c r="F382" s="2">
        <f>E382-Germany!E382</f>
        <v>0.2</v>
      </c>
      <c r="G382" s="45">
        <v>125</v>
      </c>
      <c r="I382">
        <v>88.13</v>
      </c>
      <c r="J382">
        <v>12.8414461054782</v>
      </c>
      <c r="L382">
        <v>106.71680836953099</v>
      </c>
      <c r="O382" s="17">
        <v>108.4</v>
      </c>
      <c r="P382" s="17">
        <v>110.79076743604701</v>
      </c>
      <c r="R382" s="14">
        <v>-0.25</v>
      </c>
      <c r="S382" s="14">
        <f t="shared" si="5"/>
        <v>973.40594002068701</v>
      </c>
      <c r="T382" s="14"/>
      <c r="U382" s="47">
        <v>488753.87143223744</v>
      </c>
      <c r="V382" s="14">
        <v>5021069.3333333302</v>
      </c>
      <c r="X382">
        <v>-0.4</v>
      </c>
      <c r="Y382">
        <v>-0.41477419354838702</v>
      </c>
    </row>
    <row r="383" spans="1:25">
      <c r="A383" s="1" t="s">
        <v>388</v>
      </c>
      <c r="B383">
        <v>1589.42</v>
      </c>
      <c r="C383" s="2">
        <v>-2.1999999999999999E-2</v>
      </c>
      <c r="D383">
        <v>-0.39939999999999998</v>
      </c>
      <c r="E383" s="2">
        <v>-0.09</v>
      </c>
      <c r="F383" s="2">
        <f>E383-Germany!E383</f>
        <v>0.22</v>
      </c>
      <c r="G383" s="45">
        <v>112</v>
      </c>
      <c r="I383">
        <v>89.21</v>
      </c>
      <c r="J383">
        <v>8.2133164000991705</v>
      </c>
      <c r="L383">
        <v>106.67381094114999</v>
      </c>
      <c r="O383" s="17">
        <v>109.5</v>
      </c>
      <c r="P383" s="17">
        <v>110.990750770769</v>
      </c>
      <c r="R383" s="14">
        <v>-0.25</v>
      </c>
      <c r="S383" s="14">
        <f t="shared" si="5"/>
        <v>973.47128667386335</v>
      </c>
      <c r="T383" s="14"/>
      <c r="U383" s="47">
        <v>489479.53440363583</v>
      </c>
      <c r="V383" s="14">
        <v>5028186.6666666605</v>
      </c>
      <c r="X383">
        <v>-0.4</v>
      </c>
      <c r="Y383">
        <v>-0.30690000000000001</v>
      </c>
    </row>
    <row r="384" spans="1:25">
      <c r="A384" s="1" t="s">
        <v>389</v>
      </c>
      <c r="B384">
        <v>1620.6321739130401</v>
      </c>
      <c r="C384" s="2">
        <v>-5.3100000000000001E-2</v>
      </c>
      <c r="D384">
        <v>-0.4</v>
      </c>
      <c r="E384" s="2">
        <v>-0.12</v>
      </c>
      <c r="F384" s="2">
        <f>E384-Germany!E384</f>
        <v>0.27</v>
      </c>
      <c r="G384" s="45">
        <v>100</v>
      </c>
      <c r="I384">
        <v>89.64</v>
      </c>
      <c r="J384">
        <v>10.642913764815701</v>
      </c>
      <c r="L384">
        <v>106.73500932114899</v>
      </c>
      <c r="O384" s="17">
        <v>109.7</v>
      </c>
      <c r="P384" s="17">
        <v>112.190650779102</v>
      </c>
      <c r="R384" s="14">
        <v>-0.25</v>
      </c>
      <c r="S384" s="14">
        <f t="shared" si="5"/>
        <v>966.13422268471993</v>
      </c>
      <c r="T384" s="14"/>
      <c r="U384" s="47">
        <v>486477.95160212612</v>
      </c>
      <c r="V384" s="14">
        <v>5035304</v>
      </c>
      <c r="X384">
        <v>-0.4</v>
      </c>
      <c r="Y384">
        <v>-0.46458064516129</v>
      </c>
    </row>
    <row r="385" spans="1:25">
      <c r="A385" s="1" t="s">
        <v>390</v>
      </c>
      <c r="B385">
        <v>1537.8781818181801</v>
      </c>
      <c r="C385" s="2">
        <v>-2.2499999999999999E-2</v>
      </c>
      <c r="D385">
        <v>-0.42780000000000001</v>
      </c>
      <c r="E385" s="2">
        <v>-0.28999999999999998</v>
      </c>
      <c r="F385" s="2">
        <f>E385-Germany!E385</f>
        <v>0.36000000000000004</v>
      </c>
      <c r="G385" s="45">
        <v>109</v>
      </c>
      <c r="I385">
        <v>88.35</v>
      </c>
      <c r="J385">
        <v>15.931559612390799</v>
      </c>
      <c r="L385">
        <v>106.733203161369</v>
      </c>
      <c r="O385" s="17">
        <v>109.6</v>
      </c>
      <c r="R385" s="14">
        <v>-0.25</v>
      </c>
      <c r="S385" s="14"/>
      <c r="T385" s="14"/>
      <c r="U385" s="47">
        <v>487423.61014727224</v>
      </c>
      <c r="V385" s="14"/>
      <c r="X385">
        <v>-0.43</v>
      </c>
      <c r="Y385">
        <v>-0.51935483870967702</v>
      </c>
    </row>
    <row r="386" spans="1:25">
      <c r="A386" s="1" t="s">
        <v>391</v>
      </c>
      <c r="B386">
        <v>1629.4190476190399</v>
      </c>
      <c r="C386" s="2">
        <v>-2.4899999999999999E-2</v>
      </c>
      <c r="D386">
        <v>-0.40939999999999999</v>
      </c>
      <c r="E386" s="2">
        <v>-0.23</v>
      </c>
      <c r="F386" s="2">
        <f>E386-Germany!E386</f>
        <v>0.36</v>
      </c>
      <c r="G386" s="45">
        <v>111</v>
      </c>
      <c r="I386">
        <v>88.29</v>
      </c>
      <c r="J386">
        <v>8.5581605648149193</v>
      </c>
      <c r="L386">
        <v>106.934883431991</v>
      </c>
      <c r="O386" s="17">
        <v>110.1</v>
      </c>
      <c r="R386" s="14">
        <v>-0.25</v>
      </c>
      <c r="S386" s="14"/>
      <c r="T386" s="14"/>
      <c r="U386" s="47">
        <v>494136.50642610923</v>
      </c>
      <c r="V386" s="14"/>
      <c r="X386">
        <v>-0.41</v>
      </c>
      <c r="Y386">
        <v>-0.25246666666666601</v>
      </c>
    </row>
    <row r="387" spans="1:25">
      <c r="A387" s="1" t="s">
        <v>392</v>
      </c>
      <c r="B387">
        <v>1676.73695652173</v>
      </c>
      <c r="C387" s="2">
        <v>-7.1400000000000005E-2</v>
      </c>
      <c r="D387">
        <v>-0.43330000000000002</v>
      </c>
      <c r="E387" s="2">
        <v>-0.16</v>
      </c>
      <c r="F387" s="2">
        <f>E387-Germany!E387</f>
        <v>0.30999999999999994</v>
      </c>
      <c r="G387" s="45">
        <v>103</v>
      </c>
      <c r="I387">
        <v>87.48</v>
      </c>
      <c r="J387">
        <v>11.487762734855099</v>
      </c>
      <c r="L387">
        <v>107.140589135051</v>
      </c>
      <c r="O387" s="17">
        <v>110.3</v>
      </c>
      <c r="R387" s="14">
        <v>-0.25</v>
      </c>
      <c r="S387" s="14"/>
      <c r="T387" s="14"/>
      <c r="U387" s="47">
        <v>498880.24836126703</v>
      </c>
      <c r="V387" s="14"/>
      <c r="X387">
        <v>-0.43</v>
      </c>
      <c r="Y387">
        <v>-0.48941935483870902</v>
      </c>
    </row>
    <row r="388" spans="1:25">
      <c r="A388" s="1" t="s">
        <v>393</v>
      </c>
      <c r="B388">
        <v>1749.73761904761</v>
      </c>
      <c r="C388" s="2">
        <v>5.0299999999999997E-2</v>
      </c>
      <c r="D388">
        <v>-0.47170000000000001</v>
      </c>
      <c r="E388" s="2">
        <v>0</v>
      </c>
      <c r="F388" s="2">
        <f>E388-Germany!E388</f>
        <v>0.35</v>
      </c>
      <c r="G388" s="45">
        <v>104</v>
      </c>
      <c r="I388">
        <v>88.58</v>
      </c>
      <c r="J388">
        <v>7.5427101159158498</v>
      </c>
      <c r="R388" s="14">
        <v>-0.25</v>
      </c>
      <c r="S388" s="14"/>
      <c r="T388" s="14"/>
      <c r="U388" s="14"/>
      <c r="V388" s="14"/>
      <c r="X388">
        <v>-0.47</v>
      </c>
      <c r="Y388">
        <v>-0.32123333333333298</v>
      </c>
    </row>
    <row r="389" spans="1:25">
      <c r="A389" s="1" t="s">
        <v>489</v>
      </c>
      <c r="B389">
        <v>1762.8333333333301</v>
      </c>
      <c r="C389">
        <v>5.4899999999999997E-2</v>
      </c>
      <c r="D389">
        <v>-0.4743</v>
      </c>
      <c r="F389" s="2"/>
      <c r="G389" s="45">
        <v>94</v>
      </c>
      <c r="J389">
        <v>8.9666601626026008</v>
      </c>
      <c r="Y389">
        <v>-0.28013333333333301</v>
      </c>
    </row>
  </sheetData>
  <mergeCells count="2">
    <mergeCell ref="B1:J1"/>
    <mergeCell ref="N2:P2"/>
  </mergeCells>
  <phoneticPr fontId="2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3"/>
  <sheetViews>
    <sheetView workbookViewId="0">
      <pane xSplit="1" ySplit="4" topLeftCell="B370" activePane="bottomRight" state="frozen"/>
      <selection pane="topRight" activeCell="B1" sqref="B1"/>
      <selection pane="bottomLeft" activeCell="A5" sqref="A5"/>
      <selection pane="bottomRight" activeCell="F395" sqref="F395:F403"/>
    </sheetView>
  </sheetViews>
  <sheetFormatPr baseColWidth="10" defaultColWidth="8.5" defaultRowHeight="15" x14ac:dyDescent="0"/>
  <cols>
    <col min="2" max="2" width="8.5" style="22"/>
    <col min="3" max="5" width="9.125" style="22" customWidth="1"/>
    <col min="6" max="17" width="8.5" style="22"/>
  </cols>
  <sheetData>
    <row r="1" spans="1:19">
      <c r="B1" s="59" t="s">
        <v>410</v>
      </c>
      <c r="C1" s="59"/>
      <c r="D1" s="59"/>
      <c r="E1" s="59"/>
      <c r="F1" s="59"/>
      <c r="G1" s="59"/>
      <c r="H1" s="59"/>
      <c r="I1" s="59"/>
    </row>
    <row r="2" spans="1:19">
      <c r="B2" s="23" t="s">
        <v>401</v>
      </c>
      <c r="C2" s="23" t="s">
        <v>402</v>
      </c>
      <c r="D2" s="23" t="s">
        <v>403</v>
      </c>
      <c r="E2" s="51"/>
      <c r="F2" s="23" t="s">
        <v>404</v>
      </c>
      <c r="G2" s="23" t="s">
        <v>405</v>
      </c>
      <c r="H2" s="23" t="s">
        <v>406</v>
      </c>
      <c r="I2" s="23" t="s">
        <v>407</v>
      </c>
    </row>
    <row r="3" spans="1:19" ht="30">
      <c r="B3" s="24" t="s">
        <v>399</v>
      </c>
      <c r="C3" s="24" t="s">
        <v>400</v>
      </c>
      <c r="D3" s="24" t="s">
        <v>397</v>
      </c>
      <c r="E3" s="5" t="s">
        <v>547</v>
      </c>
      <c r="F3" s="24" t="s">
        <v>398</v>
      </c>
      <c r="G3" s="24" t="s">
        <v>411</v>
      </c>
      <c r="H3" s="24" t="s">
        <v>395</v>
      </c>
      <c r="I3" s="24" t="s">
        <v>396</v>
      </c>
      <c r="K3" s="24" t="s">
        <v>409</v>
      </c>
      <c r="L3" s="24"/>
      <c r="M3" s="60" t="s">
        <v>408</v>
      </c>
      <c r="N3" s="60"/>
      <c r="O3" s="60"/>
      <c r="Q3" s="24" t="s">
        <v>394</v>
      </c>
      <c r="R3" s="24" t="s">
        <v>543</v>
      </c>
      <c r="S3" t="s">
        <v>546</v>
      </c>
    </row>
    <row r="4" spans="1:19" ht="30">
      <c r="A4" s="28"/>
      <c r="B4" s="22" t="s">
        <v>470</v>
      </c>
      <c r="C4" s="22" t="s">
        <v>496</v>
      </c>
      <c r="D4" s="22" t="s">
        <v>497</v>
      </c>
      <c r="E4" s="5" t="s">
        <v>548</v>
      </c>
      <c r="F4" s="22" t="s">
        <v>553</v>
      </c>
      <c r="G4" s="22" t="s">
        <v>463</v>
      </c>
      <c r="H4" s="22" t="s">
        <v>434</v>
      </c>
      <c r="I4" s="22" t="s">
        <v>486</v>
      </c>
      <c r="J4" s="22" t="s">
        <v>498</v>
      </c>
      <c r="K4" s="22" t="s">
        <v>481</v>
      </c>
      <c r="L4" s="22" t="s">
        <v>492</v>
      </c>
      <c r="M4" s="22" t="s">
        <v>412</v>
      </c>
      <c r="N4" s="25" t="s">
        <v>450</v>
      </c>
      <c r="O4" s="25" t="s">
        <v>451</v>
      </c>
      <c r="P4" s="25"/>
      <c r="Q4" s="22" t="s">
        <v>434</v>
      </c>
      <c r="R4" s="22" t="s">
        <v>544</v>
      </c>
    </row>
    <row r="5" spans="1:19">
      <c r="A5" s="28"/>
      <c r="O5" s="25"/>
      <c r="P5" s="25"/>
    </row>
    <row r="6" spans="1:19">
      <c r="A6" s="1" t="s">
        <v>11</v>
      </c>
      <c r="C6" s="22">
        <f>Sweden!C6-Sweden!D6</f>
        <v>0.44989999999999952</v>
      </c>
      <c r="D6" s="22">
        <f>Sweden!E6-Sweden!D6</f>
        <v>2.5131999999999994</v>
      </c>
      <c r="E6" s="22">
        <f>Sweden!F6</f>
        <v>5.16</v>
      </c>
      <c r="F6" s="22">
        <f>Sweden!G6</f>
        <v>83.313223632656644</v>
      </c>
      <c r="I6" s="22">
        <f>Sweden!J6</f>
        <v>21.318930098851201</v>
      </c>
      <c r="Q6" s="27"/>
      <c r="S6">
        <f>IF(Sweden!R6&lt;0,1,0)</f>
        <v>0</v>
      </c>
    </row>
    <row r="7" spans="1:19">
      <c r="A7" s="1" t="s">
        <v>12</v>
      </c>
      <c r="B7" s="22">
        <f>1200*LN(Sweden!B7/Sweden!B6)</f>
        <v>116.18613384805782</v>
      </c>
      <c r="C7" s="22">
        <f>Sweden!C7-Sweden!D7</f>
        <v>0.28139999999999965</v>
      </c>
      <c r="D7" s="22">
        <f>Sweden!E7-Sweden!D7</f>
        <v>2.0118999999999989</v>
      </c>
      <c r="E7" s="22">
        <f>Sweden!F7</f>
        <v>4.9899999999999993</v>
      </c>
      <c r="F7" s="22">
        <f>Sweden!G7</f>
        <v>83.904199917380367</v>
      </c>
      <c r="G7" s="22">
        <f>1200*LN(Sweden!H7/Sweden!H6)</f>
        <v>21.035991537007106</v>
      </c>
      <c r="H7" s="22">
        <f>1200*LN(Sweden!I7/Sweden!I6)</f>
        <v>7.4297892327447199</v>
      </c>
      <c r="I7" s="22">
        <f>Sweden!J7</f>
        <v>13.376929642265701</v>
      </c>
      <c r="Q7" s="27"/>
      <c r="S7">
        <f>IF(Sweden!R7&lt;0,1,0)</f>
        <v>0</v>
      </c>
    </row>
    <row r="8" spans="1:19">
      <c r="A8" s="1" t="s">
        <v>13</v>
      </c>
      <c r="B8" s="22">
        <f>1200*LN(Sweden!B8/Sweden!B7)</f>
        <v>58.654342137520565</v>
      </c>
      <c r="C8" s="22">
        <f>Sweden!C8-Sweden!D8</f>
        <v>0.18699999999999939</v>
      </c>
      <c r="D8" s="22">
        <f>Sweden!E8-Sweden!D8</f>
        <v>1.8469999999999995</v>
      </c>
      <c r="E8" s="22">
        <f>Sweden!F8</f>
        <v>5.13</v>
      </c>
      <c r="F8" s="22">
        <f>Sweden!G8</f>
        <v>71.493697938182208</v>
      </c>
      <c r="G8" s="22">
        <f>1200*LN(Sweden!H8/Sweden!H7)</f>
        <v>20.673574795762345</v>
      </c>
      <c r="H8" s="22">
        <f>1200*LN(Sweden!I8/Sweden!I7)</f>
        <v>3.1437835826585516</v>
      </c>
      <c r="I8" s="22">
        <f>Sweden!J8</f>
        <v>17.2760964063513</v>
      </c>
      <c r="Q8" s="27"/>
      <c r="S8">
        <f>IF(Sweden!R8&lt;0,1,0)</f>
        <v>0</v>
      </c>
    </row>
    <row r="9" spans="1:19">
      <c r="A9" s="1" t="s">
        <v>14</v>
      </c>
      <c r="B9" s="22">
        <f>1200*LN(Sweden!B9/Sweden!B8)</f>
        <v>11.095160671839773</v>
      </c>
      <c r="C9" s="22">
        <f>Sweden!C9-Sweden!D9</f>
        <v>0.19210000000000171</v>
      </c>
      <c r="D9" s="22">
        <f>Sweden!E9-Sweden!D9</f>
        <v>1.6442000000000014</v>
      </c>
      <c r="E9" s="22">
        <f>Sweden!F9</f>
        <v>5.0900000000000007</v>
      </c>
      <c r="F9" s="22">
        <f>Sweden!G9</f>
        <v>70.311745368734762</v>
      </c>
      <c r="G9" s="22">
        <f>1200*LN(Sweden!H9/Sweden!H8)</f>
        <v>20.3234345782808</v>
      </c>
      <c r="H9" s="22">
        <f>1200*LN(Sweden!I9/Sweden!I8)</f>
        <v>2.7671034551725251</v>
      </c>
      <c r="I9" s="22">
        <f>Sweden!J9</f>
        <v>14.165421355148901</v>
      </c>
      <c r="K9" s="22">
        <f>400*LN(Sweden!L9/Sweden!L6)</f>
        <v>5.2958407672091941</v>
      </c>
      <c r="N9" s="22">
        <f>400*LN(Sweden!O9/Sweden!O6)</f>
        <v>5.5543063024797537</v>
      </c>
      <c r="O9" s="22">
        <f>400*LN(Sweden!P9/Sweden!P6)</f>
        <v>12.765205739782944</v>
      </c>
      <c r="Q9" s="27">
        <f>Sweden!R9-Sweden!R6</f>
        <v>1.0700000000000003</v>
      </c>
      <c r="R9" s="27">
        <f>Sweden!S9-Sweden!S6</f>
        <v>-33.733964814603837</v>
      </c>
      <c r="S9">
        <f>IF(Sweden!R9&lt;0,1,0)</f>
        <v>0</v>
      </c>
    </row>
    <row r="10" spans="1:19">
      <c r="A10" s="1" t="s">
        <v>15</v>
      </c>
      <c r="B10" s="22">
        <f>1200*LN(Sweden!B10/Sweden!B9)</f>
        <v>23.17407856292137</v>
      </c>
      <c r="C10" s="22">
        <f>Sweden!C10-Sweden!D10</f>
        <v>6.4999999999999503E-2</v>
      </c>
      <c r="D10" s="22">
        <f>Sweden!E10-Sweden!D10</f>
        <v>1.0749999999999993</v>
      </c>
      <c r="E10" s="22">
        <f>Sweden!F10</f>
        <v>4.93</v>
      </c>
      <c r="F10" s="22">
        <f>Sweden!G10</f>
        <v>56.7192908200891</v>
      </c>
      <c r="G10" s="22">
        <f>1200*LN(Sweden!H10/Sweden!H9)</f>
        <v>19.984957476043999</v>
      </c>
      <c r="H10" s="22">
        <f>1200*LN(Sweden!I10/Sweden!I9)</f>
        <v>4.1387279960398597</v>
      </c>
      <c r="I10" s="22">
        <f>Sweden!J10</f>
        <v>9.3676469339938695</v>
      </c>
      <c r="K10" s="22">
        <f>400*LN(Sweden!L10/Sweden!L7)</f>
        <v>6.1164837967468415</v>
      </c>
      <c r="N10" s="22">
        <f>400*LN(Sweden!O10/Sweden!O7)</f>
        <v>4.6672501209577488</v>
      </c>
      <c r="O10" s="22">
        <f>400*LN(Sweden!P10/Sweden!P7)</f>
        <v>21.870956948716469</v>
      </c>
      <c r="Q10" s="27">
        <f>Sweden!R10-Sweden!R7</f>
        <v>0.94999999999999929</v>
      </c>
      <c r="R10" s="27">
        <f>Sweden!S10-Sweden!S7</f>
        <v>-14.162107351229338</v>
      </c>
      <c r="S10">
        <f>IF(Sweden!R10&lt;0,1,0)</f>
        <v>0</v>
      </c>
    </row>
    <row r="11" spans="1:19">
      <c r="A11" s="1" t="s">
        <v>16</v>
      </c>
      <c r="B11" s="22">
        <f>1200*LN(Sweden!B11/Sweden!B10)</f>
        <v>43.72938041618788</v>
      </c>
      <c r="C11" s="22">
        <f>Sweden!C11-Sweden!D11</f>
        <v>0.15050000000000097</v>
      </c>
      <c r="D11" s="22">
        <f>Sweden!E11-Sweden!D11</f>
        <v>0.99859999999999971</v>
      </c>
      <c r="E11" s="22">
        <f>Sweden!F11</f>
        <v>4.6899999999999995</v>
      </c>
      <c r="F11" s="22">
        <f>Sweden!G11</f>
        <v>64.401982521497501</v>
      </c>
      <c r="G11" s="22">
        <f>1200*LN(Sweden!H11/Sweden!H10)</f>
        <v>19.657570278020369</v>
      </c>
      <c r="H11" s="22">
        <f>1200*LN(Sweden!I11/Sweden!I10)</f>
        <v>-2.5735303981440865</v>
      </c>
      <c r="I11" s="22">
        <f>Sweden!J11</f>
        <v>8.1004720713036509</v>
      </c>
      <c r="K11" s="22">
        <f>400*LN(Sweden!L11/Sweden!L8)</f>
        <v>7.6811417337003904</v>
      </c>
      <c r="N11" s="22">
        <f>400*LN(Sweden!O11/Sweden!O8)</f>
        <v>11.13831592065112</v>
      </c>
      <c r="O11" s="22">
        <f>400*LN(Sweden!P11/Sweden!P8)</f>
        <v>10.309849075446408</v>
      </c>
      <c r="Q11" s="27">
        <f>Sweden!R11-Sweden!R8</f>
        <v>0.73000000000000043</v>
      </c>
      <c r="R11" s="27">
        <f>Sweden!S11-Sweden!S8</f>
        <v>-6.7826216120288336</v>
      </c>
      <c r="S11">
        <f>IF(Sweden!R11&lt;0,1,0)</f>
        <v>0</v>
      </c>
    </row>
    <row r="12" spans="1:19">
      <c r="A12" s="1" t="s">
        <v>17</v>
      </c>
      <c r="B12" s="22">
        <f>1200*LN(Sweden!B12/Sweden!B11)</f>
        <v>3.5178486649911225</v>
      </c>
      <c r="C12" s="22">
        <f>Sweden!C12-Sweden!D12</f>
        <v>0.14429999999999943</v>
      </c>
      <c r="D12" s="22">
        <f>Sweden!E12-Sweden!D12</f>
        <v>0.97139999999999915</v>
      </c>
      <c r="E12" s="22">
        <f>Sweden!F12</f>
        <v>4.6599999999999993</v>
      </c>
      <c r="F12" s="22">
        <f>Sweden!G12</f>
        <v>62.629053667326318</v>
      </c>
      <c r="G12" s="22">
        <f>1200*LN(Sweden!H12/Sweden!H11)</f>
        <v>19.340736730925435</v>
      </c>
      <c r="H12" s="22">
        <f>1200*LN(Sweden!I12/Sweden!I11)</f>
        <v>-0.64424590265453752</v>
      </c>
      <c r="I12" s="22">
        <f>Sweden!J12</f>
        <v>5.8236912075477596</v>
      </c>
      <c r="K12" s="22">
        <f>400*LN(Sweden!L12/Sweden!L9)</f>
        <v>8.7958675928836705</v>
      </c>
      <c r="N12" s="22">
        <f>400*LN(Sweden!O12/Sweden!O9)</f>
        <v>-1.8998564126788915</v>
      </c>
      <c r="O12" s="22">
        <f>400*LN(Sweden!P12/Sweden!P9)</f>
        <v>-5.8145530054560597</v>
      </c>
      <c r="Q12" s="27">
        <f>Sweden!R12-Sweden!R9</f>
        <v>0.73000000000000043</v>
      </c>
      <c r="R12" s="27">
        <f>Sweden!S12-Sweden!S9</f>
        <v>-3.514109892234103</v>
      </c>
      <c r="S12">
        <f>IF(Sweden!R12&lt;0,1,0)</f>
        <v>0</v>
      </c>
    </row>
    <row r="13" spans="1:19">
      <c r="A13" s="1" t="s">
        <v>18</v>
      </c>
      <c r="B13" s="22">
        <f>1200*LN(Sweden!B13/Sweden!B12)</f>
        <v>-9.9639110294622082</v>
      </c>
      <c r="C13" s="22">
        <f>Sweden!C13-Sweden!D13</f>
        <v>0.13640000000000008</v>
      </c>
      <c r="D13" s="22">
        <f>Sweden!E13-Sweden!D13</f>
        <v>0.92999999999999972</v>
      </c>
      <c r="E13" s="22">
        <f>Sweden!F13</f>
        <v>4.7600000000000007</v>
      </c>
      <c r="F13" s="22">
        <f>Sweden!G13</f>
        <v>56.7192908200891</v>
      </c>
      <c r="G13" s="22">
        <f>1200*LN(Sweden!H13/Sweden!H12)</f>
        <v>19.033954607850003</v>
      </c>
      <c r="H13" s="22">
        <f>1200*LN(Sweden!I13/Sweden!I12)</f>
        <v>-5.8138307284722384</v>
      </c>
      <c r="I13" s="22">
        <f>Sweden!J13</f>
        <v>11.1406745362546</v>
      </c>
      <c r="K13" s="22">
        <f>400*LN(Sweden!L13/Sweden!L10)</f>
        <v>8.2538616482466196</v>
      </c>
      <c r="N13" s="22">
        <f>400*LN(Sweden!O13/Sweden!O10)</f>
        <v>5.5893154269920959</v>
      </c>
      <c r="O13" s="22">
        <f>400*LN(Sweden!P13/Sweden!P10)</f>
        <v>-17.611821766377926</v>
      </c>
      <c r="Q13" s="27">
        <f>Sweden!R13-Sweden!R10</f>
        <v>0</v>
      </c>
      <c r="R13" s="27">
        <f>Sweden!S13-Sweden!S10</f>
        <v>-7.6727233690997423</v>
      </c>
      <c r="S13">
        <f>IF(Sweden!R13&lt;0,1,0)</f>
        <v>0</v>
      </c>
    </row>
    <row r="14" spans="1:19">
      <c r="A14" s="1" t="s">
        <v>19</v>
      </c>
      <c r="B14" s="22">
        <f>1200*LN(Sweden!B14/Sweden!B13)</f>
        <v>11.805638768272665</v>
      </c>
      <c r="C14" s="22">
        <f>Sweden!C14-Sweden!D14</f>
        <v>0.15639999999999965</v>
      </c>
      <c r="D14" s="22">
        <f>Sweden!E14-Sweden!D14</f>
        <v>1.0182000000000002</v>
      </c>
      <c r="E14" s="22">
        <f>Sweden!F14</f>
        <v>4.870000000000001</v>
      </c>
      <c r="F14" s="22">
        <f>Sweden!G14</f>
        <v>54.94636196591793</v>
      </c>
      <c r="G14" s="22">
        <f>1200*LN(Sweden!H14/Sweden!H13)</f>
        <v>18.736753051542522</v>
      </c>
      <c r="H14" s="22">
        <f>1200*LN(Sweden!I14/Sweden!I13)</f>
        <v>4.3399685642262176</v>
      </c>
      <c r="I14" s="22">
        <f>Sweden!J14</f>
        <v>6.4902568137740797</v>
      </c>
      <c r="K14" s="22">
        <f>400*LN(Sweden!L14/Sweden!L11)</f>
        <v>7.4462613557206749</v>
      </c>
      <c r="N14" s="22">
        <f>400*LN(Sweden!O14/Sweden!O11)</f>
        <v>-0.28615389395212826</v>
      </c>
      <c r="O14" s="22">
        <f>400*LN(Sweden!P14/Sweden!P11)</f>
        <v>-8.5729813877302501</v>
      </c>
      <c r="Q14" s="27">
        <f>Sweden!R14-Sweden!R11</f>
        <v>0</v>
      </c>
      <c r="R14" s="27">
        <f>Sweden!S14-Sweden!S11</f>
        <v>-17.063247219241418</v>
      </c>
      <c r="S14">
        <f>IF(Sweden!R14&lt;0,1,0)</f>
        <v>0</v>
      </c>
    </row>
    <row r="15" spans="1:19">
      <c r="A15" s="1" t="s">
        <v>20</v>
      </c>
      <c r="B15" s="22">
        <f>1200*LN(Sweden!B15/Sweden!B14)</f>
        <v>65.6212438617125</v>
      </c>
      <c r="C15" s="22">
        <f>Sweden!C15-Sweden!D15</f>
        <v>0.20140000000000136</v>
      </c>
      <c r="D15" s="22">
        <f>Sweden!E15-Sweden!D15</f>
        <v>0.81329999999999991</v>
      </c>
      <c r="E15" s="22">
        <f>Sweden!F15</f>
        <v>4.9599999999999991</v>
      </c>
      <c r="F15" s="22">
        <f>Sweden!G15</f>
        <v>36.626097139482525</v>
      </c>
      <c r="G15" s="22">
        <f>1200*LN(Sweden!H15/Sweden!H14)</f>
        <v>18.448690162790669</v>
      </c>
      <c r="H15" s="22">
        <f>1200*LN(Sweden!I15/Sweden!I14)</f>
        <v>3.7731539196298911</v>
      </c>
      <c r="I15" s="22">
        <f>Sweden!J15</f>
        <v>6.1108897184607303</v>
      </c>
      <c r="K15" s="22">
        <f>400*LN(Sweden!L15/Sweden!L12)</f>
        <v>6.8373110253863887</v>
      </c>
      <c r="N15" s="22">
        <f>400*LN(Sweden!O15/Sweden!O12)</f>
        <v>10.543448164150751</v>
      </c>
      <c r="O15" s="22">
        <f>400*LN(Sweden!P15/Sweden!P12)</f>
        <v>11.210924901862178</v>
      </c>
      <c r="Q15" s="27">
        <f>Sweden!R15-Sweden!R12</f>
        <v>1</v>
      </c>
      <c r="R15" s="27">
        <f>Sweden!S15-Sweden!S12</f>
        <v>-17.32106517761548</v>
      </c>
      <c r="S15">
        <f>IF(Sweden!R15&lt;0,1,0)</f>
        <v>0</v>
      </c>
    </row>
    <row r="16" spans="1:19">
      <c r="A16" s="1" t="s">
        <v>21</v>
      </c>
      <c r="B16" s="22">
        <f>1200*LN(Sweden!B16/Sweden!B15)</f>
        <v>22.763142645436421</v>
      </c>
      <c r="C16" s="22">
        <f>Sweden!C16-Sweden!D16</f>
        <v>0.2345000000000006</v>
      </c>
      <c r="D16" s="22">
        <f>Sweden!E16-Sweden!D16</f>
        <v>0.34770000000000145</v>
      </c>
      <c r="E16" s="22">
        <f>Sweden!F16</f>
        <v>4.6500000000000004</v>
      </c>
      <c r="F16" s="22">
        <f>Sweden!G16</f>
        <v>31.307310576969016</v>
      </c>
      <c r="G16" s="22">
        <f>1200*LN(Sweden!H16/Sweden!H15)</f>
        <v>20.738307722975279</v>
      </c>
      <c r="H16" s="22">
        <f>1200*LN(Sweden!I16/Sweden!I15)</f>
        <v>-4.6029975886452714</v>
      </c>
      <c r="I16" s="22">
        <f>Sweden!J16</f>
        <v>10.065890782106001</v>
      </c>
      <c r="K16" s="22">
        <f>400*LN(Sweden!L16/Sweden!L13)</f>
        <v>7.4989360061255814</v>
      </c>
      <c r="N16" s="22">
        <f>400*LN(Sweden!O16/Sweden!O13)</f>
        <v>0.16702003282520192</v>
      </c>
      <c r="O16" s="22">
        <f>400*LN(Sweden!P16/Sweden!P13)</f>
        <v>18.96089555783356</v>
      </c>
      <c r="Q16" s="27">
        <f>Sweden!R16-Sweden!R13</f>
        <v>-1</v>
      </c>
      <c r="R16" s="27">
        <f>Sweden!S16-Sweden!S13</f>
        <v>-1.8687161940804344</v>
      </c>
      <c r="S16">
        <f>IF(Sweden!R16&lt;0,1,0)</f>
        <v>0</v>
      </c>
    </row>
    <row r="17" spans="1:19">
      <c r="A17" s="1" t="s">
        <v>22</v>
      </c>
      <c r="B17" s="22">
        <f>1200*LN(Sweden!B17/Sweden!B16)</f>
        <v>62.820864946334012</v>
      </c>
      <c r="C17" s="22">
        <f>Sweden!C17-Sweden!D17</f>
        <v>0.35999999999999943</v>
      </c>
      <c r="D17" s="22">
        <f>Sweden!E17-Sweden!D17</f>
        <v>0.44519999999999982</v>
      </c>
      <c r="E17" s="22">
        <f>Sweden!F17</f>
        <v>4.43</v>
      </c>
      <c r="F17" s="22">
        <f>Sweden!G17</f>
        <v>32.489263146416462</v>
      </c>
      <c r="G17" s="22">
        <f>1200*LN(Sweden!H17/Sweden!H16)</f>
        <v>20.385989991929115</v>
      </c>
      <c r="H17" s="22">
        <f>1200*LN(Sweden!I17/Sweden!I16)</f>
        <v>0.36889025805415632</v>
      </c>
      <c r="I17" s="22">
        <f>Sweden!J17</f>
        <v>7.5372163988173302</v>
      </c>
      <c r="K17" s="22">
        <f>400*LN(Sweden!L17/Sweden!L14)</f>
        <v>6.7058267286225801</v>
      </c>
      <c r="N17" s="22">
        <f>400*LN(Sweden!O17/Sweden!O14)</f>
        <v>-0.80850281170698202</v>
      </c>
      <c r="O17" s="22">
        <f>400*LN(Sweden!P17/Sweden!P14)</f>
        <v>10.265747350362103</v>
      </c>
      <c r="Q17" s="27">
        <f>Sweden!R17-Sweden!R14</f>
        <v>1</v>
      </c>
      <c r="R17" s="27">
        <f>Sweden!S17-Sweden!S14</f>
        <v>30.997719146472548</v>
      </c>
      <c r="S17">
        <f>IF(Sweden!R17&lt;0,1,0)</f>
        <v>0</v>
      </c>
    </row>
    <row r="18" spans="1:19">
      <c r="A18" s="1" t="s">
        <v>23</v>
      </c>
      <c r="B18" s="22">
        <f>1200*LN(Sweden!B18/Sweden!B17)</f>
        <v>64.691925983748249</v>
      </c>
      <c r="C18" s="22">
        <f>Sweden!C18-Sweden!D18</f>
        <v>0.22669999999999924</v>
      </c>
      <c r="D18" s="22">
        <f>Sweden!E18-Sweden!D18</f>
        <v>5.0499999999999545E-2</v>
      </c>
      <c r="E18" s="22">
        <f>Sweden!F18</f>
        <v>3.7800000000000002</v>
      </c>
      <c r="F18" s="22">
        <f>Sweden!G18</f>
        <v>33.671215715863909</v>
      </c>
      <c r="G18" s="22">
        <f>1200*LN(Sweden!H18/Sweden!H17)</f>
        <v>20.045443430985394</v>
      </c>
      <c r="H18" s="22">
        <f>1200*LN(Sweden!I18/Sweden!I17)</f>
        <v>2.6710683784245433</v>
      </c>
      <c r="I18" s="22">
        <f>Sweden!J18</f>
        <v>15.514450957494301</v>
      </c>
      <c r="K18" s="22">
        <f>400*LN(Sweden!L18/Sweden!L15)</f>
        <v>4.8505451695882327</v>
      </c>
      <c r="N18" s="22">
        <f>400*LN(Sweden!O18/Sweden!O15)</f>
        <v>-8.5151992563131351</v>
      </c>
      <c r="O18" s="22">
        <f>400*LN(Sweden!P18/Sweden!P15)</f>
        <v>10.905260303345425</v>
      </c>
      <c r="Q18" s="27">
        <f>Sweden!R18-Sweden!R15</f>
        <v>-1</v>
      </c>
      <c r="R18" s="27">
        <f>Sweden!S18-Sweden!S15</f>
        <v>34.951145664238254</v>
      </c>
      <c r="S18">
        <f>IF(Sweden!R18&lt;0,1,0)</f>
        <v>0</v>
      </c>
    </row>
    <row r="19" spans="1:19">
      <c r="A19" s="1" t="s">
        <v>24</v>
      </c>
      <c r="B19" s="22">
        <f>1200*LN(Sweden!B19/Sweden!B18)</f>
        <v>59.711648449776099</v>
      </c>
      <c r="C19" s="22">
        <f>Sweden!C19-Sweden!D19</f>
        <v>0.32249999999999979</v>
      </c>
      <c r="D19" s="22">
        <f>Sweden!E19-Sweden!D19</f>
        <v>-8.4500000000000242E-2</v>
      </c>
      <c r="E19" s="22">
        <f>Sweden!F19</f>
        <v>3.6199999999999992</v>
      </c>
      <c r="F19" s="22">
        <f>Sweden!G19</f>
        <v>26.57950029917923</v>
      </c>
      <c r="G19" s="22">
        <f>1200*LN(Sweden!H19/Sweden!H18)</f>
        <v>19.716087796092655</v>
      </c>
      <c r="H19" s="22">
        <f>1200*LN(Sweden!I19/Sweden!I18)</f>
        <v>-1.2887390008220359</v>
      </c>
      <c r="I19" s="22">
        <f>Sweden!J19</f>
        <v>9.4813696946741803</v>
      </c>
      <c r="K19" s="22">
        <f>400*LN(Sweden!L19/Sweden!L16)</f>
        <v>3.1130583021539455</v>
      </c>
      <c r="N19" s="22">
        <f>400*LN(Sweden!O19/Sweden!O16)</f>
        <v>1.8509723723254039</v>
      </c>
      <c r="O19" s="22">
        <f>400*LN(Sweden!P19/Sweden!P16)</f>
        <v>9.9755793389011185</v>
      </c>
      <c r="Q19" s="27">
        <f>Sweden!R19-Sweden!R16</f>
        <v>2</v>
      </c>
      <c r="R19" s="27">
        <f>Sweden!S19-Sweden!S16</f>
        <v>7.8386503445028666</v>
      </c>
      <c r="S19">
        <f>IF(Sweden!R19&lt;0,1,0)</f>
        <v>0</v>
      </c>
    </row>
    <row r="20" spans="1:19">
      <c r="A20" s="1" t="s">
        <v>25</v>
      </c>
      <c r="B20" s="22">
        <f>1200*LN(Sweden!B20/Sweden!B19)</f>
        <v>55.954434542570318</v>
      </c>
      <c r="C20" s="22">
        <f>Sweden!C20-Sweden!D20</f>
        <v>9.1599999999999682E-2</v>
      </c>
      <c r="D20" s="22">
        <f>Sweden!E20-Sweden!D20</f>
        <v>-0.57099999999999973</v>
      </c>
      <c r="E20" s="22">
        <f>Sweden!F20</f>
        <v>3.92</v>
      </c>
      <c r="F20" s="22">
        <f>Sweden!G20</f>
        <v>18.896808597770828</v>
      </c>
      <c r="G20" s="22">
        <f>1200*LN(Sweden!H20/Sweden!H19)</f>
        <v>19.397380364012246</v>
      </c>
      <c r="H20" s="22">
        <f>1200*LN(Sweden!I20/Sweden!I19)</f>
        <v>0.64454250542497904</v>
      </c>
      <c r="I20" s="22">
        <f>Sweden!J20</f>
        <v>8.2066975003868894</v>
      </c>
      <c r="K20" s="22">
        <f>400*LN(Sweden!L20/Sweden!L17)</f>
        <v>2.6497542206768214</v>
      </c>
      <c r="N20" s="22">
        <f>400*LN(Sweden!O20/Sweden!O17)</f>
        <v>5.2348378222270897</v>
      </c>
      <c r="O20" s="22">
        <f>400*LN(Sweden!P20/Sweden!P17)</f>
        <v>10.996111017430852</v>
      </c>
      <c r="Q20" s="27">
        <f>Sweden!R20-Sweden!R17</f>
        <v>0</v>
      </c>
      <c r="R20" s="27">
        <f>Sweden!S20-Sweden!S17</f>
        <v>-25.228774004654497</v>
      </c>
      <c r="S20">
        <f>IF(Sweden!R20&lt;0,1,0)</f>
        <v>0</v>
      </c>
    </row>
    <row r="21" spans="1:19">
      <c r="A21" s="1" t="s">
        <v>26</v>
      </c>
      <c r="B21" s="22">
        <f>1200*LN(Sweden!B21/Sweden!B20)</f>
        <v>6.9733857838280979</v>
      </c>
      <c r="C21" s="22">
        <f>Sweden!C21-Sweden!D21</f>
        <v>0.13000000000000078</v>
      </c>
      <c r="D21" s="22">
        <f>Sweden!E21-Sweden!D21</f>
        <v>-0.52950000000000053</v>
      </c>
      <c r="E21" s="22">
        <f>Sweden!F21</f>
        <v>4.1399999999999988</v>
      </c>
      <c r="F21" s="22">
        <f>Sweden!G21</f>
        <v>25.988524014455507</v>
      </c>
      <c r="G21" s="22">
        <f>1200*LN(Sweden!H21/Sweden!H20)</f>
        <v>19.088812947630615</v>
      </c>
      <c r="H21" s="22">
        <f>1200*LN(Sweden!I21/Sweden!I20)</f>
        <v>6.7011074884283133</v>
      </c>
      <c r="I21" s="22">
        <f>Sweden!J21</f>
        <v>9.0102075803543507</v>
      </c>
      <c r="K21" s="22">
        <f>400*LN(Sweden!L21/Sweden!L18)</f>
        <v>4.379925207073966</v>
      </c>
      <c r="N21" s="22">
        <f>400*LN(Sweden!O21/Sweden!O18)</f>
        <v>14.929383810560035</v>
      </c>
      <c r="O21" s="22">
        <f>400*LN(Sweden!P21/Sweden!P18)</f>
        <v>-3.2733406893534074</v>
      </c>
      <c r="Q21" s="27">
        <f>Sweden!R21-Sweden!R18</f>
        <v>1</v>
      </c>
      <c r="R21" s="27">
        <f>Sweden!S21-Sweden!S18</f>
        <v>-33.135490245830113</v>
      </c>
      <c r="S21">
        <f>IF(Sweden!R21&lt;0,1,0)</f>
        <v>0</v>
      </c>
    </row>
    <row r="22" spans="1:19">
      <c r="A22" s="1" t="s">
        <v>27</v>
      </c>
      <c r="B22" s="22">
        <f>1200*LN(Sweden!B22/Sweden!B21)</f>
        <v>25.154457022885072</v>
      </c>
      <c r="C22" s="22">
        <f>Sweden!C22-Sweden!D22</f>
        <v>3.5999999999999588E-2</v>
      </c>
      <c r="D22" s="22">
        <f>Sweden!E22-Sweden!D22</f>
        <v>-0.5625</v>
      </c>
      <c r="E22" s="22">
        <f>Sweden!F22</f>
        <v>3.9500000000000011</v>
      </c>
      <c r="F22" s="22">
        <f>Sweden!G22</f>
        <v>36.035120854758802</v>
      </c>
      <c r="G22" s="22">
        <f>1200*LN(Sweden!H22/Sweden!H21)</f>
        <v>18.789909191865789</v>
      </c>
      <c r="H22" s="22">
        <f>1200*LN(Sweden!I22/Sweden!I21)</f>
        <v>1.7380038865410907</v>
      </c>
      <c r="I22" s="22">
        <f>Sweden!J22</f>
        <v>5.3651529561027997</v>
      </c>
      <c r="K22" s="22">
        <f>400*LN(Sweden!L22/Sweden!L19)</f>
        <v>6.3545697753758592</v>
      </c>
      <c r="N22" s="22">
        <f>400*LN(Sweden!O22/Sweden!O19)</f>
        <v>6.8728628878854519</v>
      </c>
      <c r="O22" s="22">
        <f>400*LN(Sweden!P22/Sweden!P19)</f>
        <v>-11.662633716582231</v>
      </c>
      <c r="Q22" s="27">
        <f>Sweden!R22-Sweden!R19</f>
        <v>0</v>
      </c>
      <c r="R22" s="27">
        <f>Sweden!S22-Sweden!S19</f>
        <v>-15.637557068056651</v>
      </c>
      <c r="S22">
        <f>IF(Sweden!R22&lt;0,1,0)</f>
        <v>0</v>
      </c>
    </row>
    <row r="23" spans="1:19">
      <c r="A23" s="1" t="s">
        <v>28</v>
      </c>
      <c r="B23" s="22">
        <f>1200*LN(Sweden!B23/Sweden!B22)</f>
        <v>50.803271775317498</v>
      </c>
      <c r="C23" s="22">
        <f>Sweden!C23-Sweden!D23</f>
        <v>0.14620000000000033</v>
      </c>
      <c r="D23" s="22">
        <f>Sweden!E23-Sweden!D23</f>
        <v>-0.4867000000000008</v>
      </c>
      <c r="E23" s="22">
        <f>Sweden!F23</f>
        <v>4.2199999999999989</v>
      </c>
      <c r="F23" s="22">
        <f>Sweden!G23</f>
        <v>44.89976512561465</v>
      </c>
      <c r="G23" s="22">
        <f>1200*LN(Sweden!H23/Sweden!H22)</f>
        <v>18.500222119666752</v>
      </c>
      <c r="H23" s="22">
        <f>1200*LN(Sweden!I23/Sweden!I22)</f>
        <v>5.1079432551913779</v>
      </c>
      <c r="I23" s="22">
        <f>Sweden!J23</f>
        <v>6.4909517919828801</v>
      </c>
      <c r="K23" s="22">
        <f>400*LN(Sweden!L23/Sweden!L20)</f>
        <v>8.9576739507295571</v>
      </c>
      <c r="N23" s="22">
        <f>400*LN(Sweden!O23/Sweden!O20)</f>
        <v>8.2249626354065732</v>
      </c>
      <c r="O23" s="22">
        <f>400*LN(Sweden!P23/Sweden!P20)</f>
        <v>-5.6269028845746414</v>
      </c>
      <c r="Q23" s="27">
        <f>Sweden!R23-Sweden!R20</f>
        <v>0</v>
      </c>
      <c r="R23" s="27">
        <f>Sweden!S23-Sweden!S20</f>
        <v>-6.9263075716340268</v>
      </c>
      <c r="S23">
        <f>IF(Sweden!R23&lt;0,1,0)</f>
        <v>0</v>
      </c>
    </row>
    <row r="24" spans="1:19">
      <c r="A24" s="1" t="s">
        <v>29</v>
      </c>
      <c r="B24" s="22">
        <f>1200*LN(Sweden!B24/Sweden!B23)</f>
        <v>63.653753905968124</v>
      </c>
      <c r="C24" s="22">
        <f>Sweden!C24-Sweden!D24</f>
        <v>0.19810000000000016</v>
      </c>
      <c r="D24" s="22">
        <f>Sweden!E24-Sweden!D24</f>
        <v>-0.55480000000000018</v>
      </c>
      <c r="E24" s="22">
        <f>Sweden!F24</f>
        <v>4.3999999999999995</v>
      </c>
      <c r="F24" s="22">
        <f>Sweden!G24</f>
        <v>50.809527972851882</v>
      </c>
      <c r="G24" s="22">
        <f>1200*LN(Sweden!H24/Sweden!H23)</f>
        <v>18.219331901510206</v>
      </c>
      <c r="H24" s="22">
        <f>1200*LN(Sweden!I24/Sweden!I23)</f>
        <v>-3.2811808381716085</v>
      </c>
      <c r="I24" s="22">
        <f>Sweden!J24</f>
        <v>4.5566557958332297</v>
      </c>
      <c r="K24" s="22">
        <f>400*LN(Sweden!L24/Sweden!L21)</f>
        <v>7.848978555060067</v>
      </c>
      <c r="N24" s="22">
        <f>400*LN(Sweden!O24/Sweden!O21)</f>
        <v>-3.9090727766056292</v>
      </c>
      <c r="O24" s="22">
        <f>400*LN(Sweden!P24/Sweden!P21)</f>
        <v>-15.75402607829019</v>
      </c>
      <c r="Q24" s="27">
        <f>Sweden!R24-Sweden!R21</f>
        <v>1</v>
      </c>
      <c r="R24" s="27">
        <f>Sweden!S24-Sweden!S21</f>
        <v>1.9078091075091947</v>
      </c>
      <c r="S24">
        <f>IF(Sweden!R24&lt;0,1,0)</f>
        <v>0</v>
      </c>
    </row>
    <row r="25" spans="1:19">
      <c r="A25" s="1" t="s">
        <v>30</v>
      </c>
      <c r="B25" s="22">
        <f>1200*LN(Sweden!B25/Sweden!B24)</f>
        <v>61.684973794638218</v>
      </c>
      <c r="C25" s="22">
        <f>Sweden!C25-Sweden!D25</f>
        <v>0.12650000000000006</v>
      </c>
      <c r="D25" s="22">
        <f>Sweden!E25-Sweden!D25</f>
        <v>-0.79649999999999999</v>
      </c>
      <c r="E25" s="22">
        <f>Sweden!F25</f>
        <v>4.21</v>
      </c>
      <c r="F25" s="22">
        <f>Sweden!G25</f>
        <v>46.081717695062096</v>
      </c>
      <c r="G25" s="22">
        <f>1200*LN(Sweden!H25/Sweden!H24)</f>
        <v>17.946571720922719</v>
      </c>
      <c r="H25" s="22">
        <f>1200*LN(Sweden!I25/Sweden!I24)</f>
        <v>1.4594103349446916</v>
      </c>
      <c r="I25" s="22">
        <f>Sweden!J25</f>
        <v>10.544945804606201</v>
      </c>
      <c r="K25" s="22">
        <f>400*LN(Sweden!L25/Sweden!L22)</f>
        <v>7.7139796316414406</v>
      </c>
      <c r="N25" s="22">
        <f>400*LN(Sweden!O25/Sweden!O22)</f>
        <v>5.1829227960417281</v>
      </c>
      <c r="O25" s="22">
        <f>400*LN(Sweden!P25/Sweden!P22)</f>
        <v>1.3502122525124856</v>
      </c>
      <c r="Q25" s="27">
        <f>Sweden!R25-Sweden!R22</f>
        <v>1</v>
      </c>
      <c r="R25" s="27">
        <f>Sweden!S25-Sweden!S22</f>
        <v>-0.55036213836223169</v>
      </c>
      <c r="S25">
        <f>IF(Sweden!R25&lt;0,1,0)</f>
        <v>0</v>
      </c>
    </row>
    <row r="26" spans="1:19">
      <c r="A26" s="1" t="s">
        <v>31</v>
      </c>
      <c r="B26" s="22">
        <f>1200*LN(Sweden!B26/Sweden!B25)</f>
        <v>-26.150652655320133</v>
      </c>
      <c r="C26" s="22">
        <f>Sweden!C26-Sweden!D26</f>
        <v>0.26909999999999989</v>
      </c>
      <c r="D26" s="22">
        <f>Sweden!E26-Sweden!D26</f>
        <v>-0.68140000000000001</v>
      </c>
      <c r="E26" s="22">
        <f>Sweden!F26</f>
        <v>3.9800000000000004</v>
      </c>
      <c r="F26" s="22">
        <f>Sweden!G26</f>
        <v>43.12683627144348</v>
      </c>
      <c r="G26" s="22">
        <f>1200*LN(Sweden!H26/Sweden!H25)</f>
        <v>17.682122301192155</v>
      </c>
      <c r="H26" s="22">
        <f>1200*LN(Sweden!I26/Sweden!I25)</f>
        <v>2.7316196635028662</v>
      </c>
      <c r="I26" s="22">
        <f>Sweden!J26</f>
        <v>8.8153286273783191</v>
      </c>
      <c r="K26" s="22">
        <f>400*LN(Sweden!L26/Sweden!L23)</f>
        <v>6.2530015004153006</v>
      </c>
      <c r="N26" s="22">
        <f>400*LN(Sweden!O26/Sweden!O23)</f>
        <v>3.6276221355358205</v>
      </c>
      <c r="O26" s="22">
        <f>400*LN(Sweden!P26/Sweden!P23)</f>
        <v>-0.66722284027851209</v>
      </c>
      <c r="Q26" s="27">
        <f>Sweden!R26-Sweden!R23</f>
        <v>1</v>
      </c>
      <c r="R26" s="27">
        <f>Sweden!S26-Sweden!S23</f>
        <v>-6.2231514291900112</v>
      </c>
      <c r="S26">
        <f>IF(Sweden!R26&lt;0,1,0)</f>
        <v>0</v>
      </c>
    </row>
    <row r="27" spans="1:19">
      <c r="A27" s="1" t="s">
        <v>32</v>
      </c>
      <c r="B27" s="22">
        <f>1200*LN(Sweden!B27/Sweden!B26)</f>
        <v>-23.481137414299148</v>
      </c>
      <c r="C27" s="22">
        <f>Sweden!C27-Sweden!D27</f>
        <v>0.30550000000000033</v>
      </c>
      <c r="D27" s="22">
        <f>Sweden!E27-Sweden!D27</f>
        <v>-0.66450000000000031</v>
      </c>
      <c r="E27" s="22">
        <f>Sweden!F27</f>
        <v>3.9699999999999998</v>
      </c>
      <c r="F27" s="22">
        <f>Sweden!G27</f>
        <v>47.854646549233266</v>
      </c>
      <c r="G27" s="22">
        <f>1200*LN(Sweden!H27/Sweden!H26)</f>
        <v>17.425353365053315</v>
      </c>
      <c r="H27" s="22">
        <f>1200*LN(Sweden!I27/Sweden!I26)</f>
        <v>-2.731619663502872</v>
      </c>
      <c r="I27" s="22">
        <f>Sweden!J27</f>
        <v>22.414591068123801</v>
      </c>
      <c r="K27" s="22">
        <f>400*LN(Sweden!L27/Sweden!L24)</f>
        <v>7.9841493431516035</v>
      </c>
      <c r="N27" s="22">
        <f>400*LN(Sweden!O27/Sweden!O24)</f>
        <v>10.790504267626295</v>
      </c>
      <c r="O27" s="22">
        <f>400*LN(Sweden!P27/Sweden!P24)</f>
        <v>15.754026078290179</v>
      </c>
      <c r="Q27" s="27">
        <f>Sweden!R27-Sweden!R24</f>
        <v>-1</v>
      </c>
      <c r="R27" s="27">
        <f>Sweden!S27-Sweden!S24</f>
        <v>-11.965216734978924</v>
      </c>
      <c r="S27">
        <f>IF(Sweden!R27&lt;0,1,0)</f>
        <v>0</v>
      </c>
    </row>
    <row r="28" spans="1:19">
      <c r="A28" s="1" t="s">
        <v>33</v>
      </c>
      <c r="B28" s="22">
        <f>1200*LN(Sweden!B28/Sweden!B27)</f>
        <v>-90.778601199845156</v>
      </c>
      <c r="C28" s="22">
        <f>Sweden!C28-Sweden!D28</f>
        <v>0.39809999999999945</v>
      </c>
      <c r="D28" s="22">
        <f>Sweden!E28-Sweden!D28</f>
        <v>0.23359999999999914</v>
      </c>
      <c r="E28" s="22">
        <f>Sweden!F28</f>
        <v>4.6199999999999992</v>
      </c>
      <c r="F28" s="22">
        <f>Sweden!G28</f>
        <v>56.128314535365377</v>
      </c>
      <c r="G28" s="22">
        <f>1200*LN(Sweden!H28/Sweden!H27)</f>
        <v>12.888996688417087</v>
      </c>
      <c r="H28" s="22">
        <f>1200*LN(Sweden!I28/Sweden!I27)</f>
        <v>-5.6651289256904436</v>
      </c>
      <c r="I28" s="22">
        <f>Sweden!J28</f>
        <v>14.024215397906</v>
      </c>
      <c r="K28" s="22">
        <f>400*LN(Sweden!L28/Sweden!L25)</f>
        <v>7.5751913186155564</v>
      </c>
      <c r="N28" s="22">
        <f>400*LN(Sweden!O28/Sweden!O25)</f>
        <v>0.8221261609818995</v>
      </c>
      <c r="O28" s="22">
        <f>400*LN(Sweden!P28/Sweden!P25)</f>
        <v>9.9838793511439174</v>
      </c>
      <c r="Q28" s="27">
        <f>Sweden!R28-Sweden!R25</f>
        <v>0</v>
      </c>
      <c r="R28" s="27">
        <f>Sweden!S28-Sweden!S25</f>
        <v>1.6647447890351259</v>
      </c>
      <c r="S28">
        <f>IF(Sweden!R28&lt;0,1,0)</f>
        <v>0</v>
      </c>
    </row>
    <row r="29" spans="1:19">
      <c r="A29" s="1" t="s">
        <v>34</v>
      </c>
      <c r="B29" s="22">
        <f>1200*LN(Sweden!B29/Sweden!B28)</f>
        <v>37.302233580984975</v>
      </c>
      <c r="C29" s="22">
        <f>Sweden!C29-Sweden!D29</f>
        <v>0.39639999999999986</v>
      </c>
      <c r="D29" s="22">
        <f>Sweden!E29-Sweden!D29</f>
        <v>0.2132000000000005</v>
      </c>
      <c r="E29" s="22">
        <f>Sweden!F29</f>
        <v>5.0500000000000007</v>
      </c>
      <c r="F29" s="22">
        <f>Sweden!G29</f>
        <v>58.492219674260269</v>
      </c>
      <c r="G29" s="22">
        <f>1200*LN(Sweden!H29/Sweden!H28)</f>
        <v>12.752028013276616</v>
      </c>
      <c r="H29" s="22">
        <f>1200*LN(Sweden!I29/Sweden!I28)</f>
        <v>-9.3786394177775048</v>
      </c>
      <c r="I29" s="22">
        <f>Sweden!J29</f>
        <v>9.4991002689402304</v>
      </c>
      <c r="K29" s="22">
        <f>400*LN(Sweden!L29/Sweden!L26)</f>
        <v>7.4626799327801479</v>
      </c>
      <c r="N29" s="22">
        <f>400*LN(Sweden!O29/Sweden!O26)</f>
        <v>3.7654686656828784</v>
      </c>
      <c r="O29" s="22">
        <f>400*LN(Sweden!P29/Sweden!P26)</f>
        <v>10.544267876427368</v>
      </c>
      <c r="Q29" s="27">
        <f>Sweden!R29-Sweden!R26</f>
        <v>0</v>
      </c>
      <c r="R29" s="27">
        <f>Sweden!S29-Sweden!S26</f>
        <v>37.182186084228192</v>
      </c>
      <c r="S29">
        <f>IF(Sweden!R29&lt;0,1,0)</f>
        <v>0</v>
      </c>
    </row>
    <row r="30" spans="1:19">
      <c r="A30" s="1" t="s">
        <v>35</v>
      </c>
      <c r="B30" s="22">
        <f>1200*LN(Sweden!B30/Sweden!B29)</f>
        <v>80.398702772778051</v>
      </c>
      <c r="C30" s="22">
        <f>Sweden!C30-Sweden!D30</f>
        <v>0.51090000000000124</v>
      </c>
      <c r="D30" s="22">
        <f>Sweden!E30-Sweden!D30</f>
        <v>0.19589999999999996</v>
      </c>
      <c r="E30" s="22">
        <f>Sweden!F30</f>
        <v>5.2399999999999993</v>
      </c>
      <c r="F30" s="22">
        <f>Sweden!G30</f>
        <v>43.717812556167203</v>
      </c>
      <c r="G30" s="22">
        <f>1200*LN(Sweden!H30/Sweden!H29)</f>
        <v>12.617939829561932</v>
      </c>
      <c r="H30" s="22">
        <f>1200*LN(Sweden!I30/Sweden!I29)</f>
        <v>-4.0684273829445674</v>
      </c>
      <c r="I30" s="22">
        <f>Sweden!J30</f>
        <v>14.3775601585531</v>
      </c>
      <c r="K30" s="22">
        <f>400*LN(Sweden!L30/Sweden!L27)</f>
        <v>12.237860854060205</v>
      </c>
      <c r="N30" s="22">
        <f>400*LN(Sweden!O30/Sweden!O27)</f>
        <v>-9.9732442171158979</v>
      </c>
      <c r="O30" s="22">
        <f>400*LN(Sweden!P30/Sweden!P27)</f>
        <v>-1.1590257245898226</v>
      </c>
      <c r="Q30" s="27">
        <f>Sweden!R30-Sweden!R27</f>
        <v>2</v>
      </c>
      <c r="R30" s="27">
        <f>Sweden!S30-Sweden!S27</f>
        <v>62.893275102400708</v>
      </c>
      <c r="S30">
        <f>IF(Sweden!R30&lt;0,1,0)</f>
        <v>0</v>
      </c>
    </row>
    <row r="31" spans="1:19">
      <c r="A31" s="1" t="s">
        <v>36</v>
      </c>
      <c r="B31" s="22">
        <f>1200*LN(Sweden!B31/Sweden!B30)</f>
        <v>-57.439454611737858</v>
      </c>
      <c r="C31" s="22">
        <f>Sweden!C31-Sweden!D31</f>
        <v>0.84250000000000114</v>
      </c>
      <c r="D31" s="22">
        <f>Sweden!E31-Sweden!D31</f>
        <v>-1.2324999999999999</v>
      </c>
      <c r="E31" s="22">
        <f>Sweden!F31</f>
        <v>5.27</v>
      </c>
      <c r="F31" s="22">
        <f>Sweden!G31</f>
        <v>40.171954847824864</v>
      </c>
      <c r="G31" s="22">
        <f>1200*LN(Sweden!H31/Sweden!H30)</f>
        <v>12.486895532522253</v>
      </c>
      <c r="H31" s="22">
        <f>1200*LN(Sweden!I31/Sweden!I30)</f>
        <v>-2.6890248087265509</v>
      </c>
      <c r="I31" s="22">
        <f>Sweden!J31</f>
        <v>16.6573037150775</v>
      </c>
      <c r="K31" s="22">
        <f>400*LN(Sweden!L31/Sweden!L28)</f>
        <v>9.853575672570198</v>
      </c>
      <c r="N31" s="22">
        <f>400*LN(Sweden!O31/Sweden!O28)</f>
        <v>-11.572525708978636</v>
      </c>
      <c r="O31" s="22">
        <f>400*LN(Sweden!P31/Sweden!P28)</f>
        <v>-1.1590257245898226</v>
      </c>
      <c r="Q31" s="27">
        <f>Sweden!R31-Sweden!R28</f>
        <v>1</v>
      </c>
      <c r="R31" s="27">
        <f>Sweden!S31-Sweden!S28</f>
        <v>86.175962086312893</v>
      </c>
      <c r="S31">
        <f>IF(Sweden!R31&lt;0,1,0)</f>
        <v>0</v>
      </c>
    </row>
    <row r="32" spans="1:19">
      <c r="A32" s="1" t="s">
        <v>37</v>
      </c>
      <c r="B32" s="22">
        <f>1200*LN(Sweden!B32/Sweden!B31)</f>
        <v>-63.044410973646144</v>
      </c>
      <c r="C32" s="22">
        <f>Sweden!C32-Sweden!D32</f>
        <v>0.30139999999999922</v>
      </c>
      <c r="D32" s="22">
        <f>Sweden!E32-Sweden!D32</f>
        <v>-0.97770000000000046</v>
      </c>
      <c r="E32" s="22">
        <f>Sweden!F32</f>
        <v>5.08</v>
      </c>
      <c r="F32" s="22">
        <f>Sweden!G32</f>
        <v>37.217073424206248</v>
      </c>
      <c r="G32" s="22">
        <f>1200*LN(Sweden!H32/Sweden!H31)</f>
        <v>12.358297080262732</v>
      </c>
      <c r="H32" s="22">
        <f>1200*LN(Sweden!I32/Sweden!I31)</f>
        <v>14.211178085135266</v>
      </c>
      <c r="I32" s="22">
        <f>Sweden!J32</f>
        <v>5.7542236181686004</v>
      </c>
      <c r="K32" s="22">
        <f>400*LN(Sweden!L32/Sweden!L29)</f>
        <v>17.515778292668958</v>
      </c>
      <c r="N32" s="22">
        <f>400*LN(Sweden!O32/Sweden!O29)</f>
        <v>-12.160077808343225</v>
      </c>
      <c r="O32" s="22">
        <f>400*LN(Sweden!P32/Sweden!P29)</f>
        <v>-1.9409380557109457</v>
      </c>
      <c r="Q32" s="27">
        <f>Sweden!R32-Sweden!R29</f>
        <v>1</v>
      </c>
      <c r="R32" s="27">
        <f>Sweden!S32-Sweden!S29</f>
        <v>31.147530330971392</v>
      </c>
      <c r="S32">
        <f>IF(Sweden!R32&lt;0,1,0)</f>
        <v>0</v>
      </c>
    </row>
    <row r="33" spans="1:19">
      <c r="A33" s="1" t="s">
        <v>38</v>
      </c>
      <c r="B33" s="22">
        <f>1200*LN(Sweden!B33/Sweden!B32)</f>
        <v>-2.643380362959419</v>
      </c>
      <c r="C33" s="22">
        <f>Sweden!C33-Sweden!D33</f>
        <v>0.34949999999999903</v>
      </c>
      <c r="D33" s="22">
        <f>Sweden!E33-Sweden!D33</f>
        <v>-0.15160000000000018</v>
      </c>
      <c r="E33" s="22">
        <f>Sweden!F33</f>
        <v>4.9400000000000013</v>
      </c>
      <c r="F33" s="22">
        <f>Sweden!G33</f>
        <v>30.716334292245293</v>
      </c>
      <c r="G33" s="22">
        <f>1200*LN(Sweden!H33/Sweden!H32)</f>
        <v>12.232320436573341</v>
      </c>
      <c r="H33" s="22">
        <f>1200*LN(Sweden!I33/Sweden!I32)</f>
        <v>0.36688833122302777</v>
      </c>
      <c r="I33" s="22">
        <f>Sweden!J33</f>
        <v>9.1067134990162195</v>
      </c>
      <c r="K33" s="22">
        <f>400*LN(Sweden!L33/Sweden!L30)</f>
        <v>10.282293919261654</v>
      </c>
      <c r="N33" s="22">
        <f>400*LN(Sweden!O33/Sweden!O30)</f>
        <v>22.215340250869605</v>
      </c>
      <c r="O33" s="22">
        <f>400*LN(Sweden!P33/Sweden!P30)</f>
        <v>2.3154912704978101</v>
      </c>
      <c r="Q33" s="27">
        <f>Sweden!R33-Sweden!R30</f>
        <v>-1</v>
      </c>
      <c r="R33" s="27">
        <f>Sweden!S33-Sweden!S30</f>
        <v>-58.490484096731336</v>
      </c>
      <c r="S33">
        <f>IF(Sweden!R33&lt;0,1,0)</f>
        <v>0</v>
      </c>
    </row>
    <row r="34" spans="1:19">
      <c r="A34" s="1" t="s">
        <v>39</v>
      </c>
      <c r="B34" s="22">
        <f>1200*LN(Sweden!B34/Sweden!B33)</f>
        <v>82.572101810669423</v>
      </c>
      <c r="C34" s="22">
        <f>Sweden!C34-Sweden!D34</f>
        <v>7.2299999999998477E-2</v>
      </c>
      <c r="D34" s="22">
        <f>Sweden!E34-Sweden!D34</f>
        <v>0.25519999999999854</v>
      </c>
      <c r="E34" s="22">
        <f>Sweden!F34</f>
        <v>4.5399999999999991</v>
      </c>
      <c r="F34" s="22">
        <f>Sweden!G34</f>
        <v>38.990002278377418</v>
      </c>
      <c r="G34" s="22">
        <f>1200*LN(Sweden!H34/Sweden!H33)</f>
        <v>12.108394857404248</v>
      </c>
      <c r="H34" s="22">
        <f>1200*LN(Sweden!I34/Sweden!I33)</f>
        <v>-6.7134328452049408</v>
      </c>
      <c r="I34" s="22">
        <f>Sweden!J34</f>
        <v>8.9446823873903103</v>
      </c>
      <c r="K34" s="22">
        <f>400*LN(Sweden!L34/Sweden!L31)</f>
        <v>13.847310404274642</v>
      </c>
      <c r="N34" s="22">
        <f>400*LN(Sweden!O34/Sweden!O31)</f>
        <v>15.616219681440269</v>
      </c>
      <c r="O34" s="22">
        <f>400*LN(Sweden!P34/Sweden!P31)</f>
        <v>3.4682298204530779</v>
      </c>
      <c r="Q34" s="27">
        <f>Sweden!R34-Sweden!R31</f>
        <v>-1</v>
      </c>
      <c r="R34" s="27">
        <f>Sweden!S34-Sweden!S31</f>
        <v>-97.896688205906742</v>
      </c>
      <c r="S34">
        <f>IF(Sweden!R34&lt;0,1,0)</f>
        <v>0</v>
      </c>
    </row>
    <row r="35" spans="1:19">
      <c r="A35" s="1" t="s">
        <v>40</v>
      </c>
      <c r="B35" s="22">
        <f>1200*LN(Sweden!B35/Sweden!B34)</f>
        <v>85.139950191603418</v>
      </c>
      <c r="C35" s="22">
        <f>Sweden!C35-Sweden!D35</f>
        <v>-2.2100000000000009E-2</v>
      </c>
      <c r="D35" s="22">
        <f>Sweden!E35-Sweden!D35</f>
        <v>0.27840000000000131</v>
      </c>
      <c r="E35" s="22">
        <f>Sweden!F35</f>
        <v>4.07</v>
      </c>
      <c r="F35" s="22">
        <f>Sweden!G35</f>
        <v>44.308788840890927</v>
      </c>
      <c r="G35" s="22">
        <f>1200*LN(Sweden!H35/Sweden!H34)</f>
        <v>11.98743666103438</v>
      </c>
      <c r="H35" s="22">
        <f>1200*LN(Sweden!I35/Sweden!I34)</f>
        <v>-2.4925961956720122</v>
      </c>
      <c r="I35" s="22">
        <f>Sweden!J35</f>
        <v>7.9390003873046604</v>
      </c>
      <c r="K35" s="22">
        <f>400*LN(Sweden!L35/Sweden!L32)</f>
        <v>6.5168722935070171</v>
      </c>
      <c r="N35" s="22">
        <f>400*LN(Sweden!O35/Sweden!O32)</f>
        <v>10.103866703695276</v>
      </c>
      <c r="O35" s="22">
        <f>400*LN(Sweden!P35/Sweden!P32)</f>
        <v>0.57512590785114437</v>
      </c>
      <c r="Q35" s="27">
        <f>Sweden!R35-Sweden!R32</f>
        <v>-1</v>
      </c>
      <c r="R35" s="27">
        <f>Sweden!S35-Sweden!S32</f>
        <v>-69.477122596572656</v>
      </c>
      <c r="S35">
        <f>IF(Sweden!R35&lt;0,1,0)</f>
        <v>0</v>
      </c>
    </row>
    <row r="36" spans="1:19">
      <c r="A36" s="1" t="s">
        <v>41</v>
      </c>
      <c r="B36" s="22">
        <f>1200*LN(Sweden!B36/Sweden!B35)</f>
        <v>48.100709842857789</v>
      </c>
      <c r="C36" s="22">
        <f>Sweden!C36-Sweden!D36</f>
        <v>8.1000000000006622E-3</v>
      </c>
      <c r="D36" s="22">
        <f>Sweden!E36-Sweden!D36</f>
        <v>0.18950000000000067</v>
      </c>
      <c r="E36" s="22">
        <f>Sweden!F36</f>
        <v>4.24</v>
      </c>
      <c r="F36" s="22">
        <f>Sweden!G36</f>
        <v>43.717812556167203</v>
      </c>
      <c r="G36" s="22">
        <f>1200*LN(Sweden!H36/Sweden!H35)</f>
        <v>11.868871233034424</v>
      </c>
      <c r="H36" s="22">
        <f>1200*LN(Sweden!I36/Sweden!I35)</f>
        <v>-5.836271974485598</v>
      </c>
      <c r="I36" s="22">
        <f>Sweden!J36</f>
        <v>6.4123535133402996</v>
      </c>
      <c r="K36" s="22">
        <f>400*LN(Sweden!L36/Sweden!L33)</f>
        <v>10.752335169980624</v>
      </c>
      <c r="N36" s="22">
        <f>400*LN(Sweden!O36/Sweden!O33)</f>
        <v>-18.965177273303173</v>
      </c>
      <c r="O36" s="22">
        <f>400*LN(Sweden!P36/Sweden!P33)</f>
        <v>-8.7530844998034922</v>
      </c>
      <c r="Q36" s="27">
        <f>Sweden!R36-Sweden!R33</f>
        <v>0</v>
      </c>
      <c r="R36" s="27">
        <f>Sweden!S36-Sweden!S33</f>
        <v>-3.4026164329203539</v>
      </c>
      <c r="S36">
        <f>IF(Sweden!R36&lt;0,1,0)</f>
        <v>0</v>
      </c>
    </row>
    <row r="37" spans="1:19">
      <c r="A37" s="1" t="s">
        <v>42</v>
      </c>
      <c r="B37" s="22">
        <f>1200*LN(Sweden!B37/Sweden!B36)</f>
        <v>-134.20139803059095</v>
      </c>
      <c r="C37" s="22">
        <f>Sweden!C37-Sweden!D37</f>
        <v>-7.1300000000000807E-2</v>
      </c>
      <c r="D37" s="22">
        <f>Sweden!E37-Sweden!D37</f>
        <v>0.22219999999999906</v>
      </c>
      <c r="E37" s="22">
        <f>Sweden!F37</f>
        <v>4.3599999999999994</v>
      </c>
      <c r="F37" s="22">
        <f>Sweden!G37</f>
        <v>39.580978563101141</v>
      </c>
      <c r="G37" s="22">
        <f>1200*LN(Sweden!H37/Sweden!H36)</f>
        <v>11.752866771972609</v>
      </c>
      <c r="H37" s="22">
        <f>1200*LN(Sweden!I37/Sweden!I36)</f>
        <v>-6.2381333017449405</v>
      </c>
      <c r="I37" s="22">
        <f>Sweden!J37</f>
        <v>28.1982786124575</v>
      </c>
      <c r="K37" s="22">
        <f>400*LN(Sweden!L37/Sweden!L34)</f>
        <v>11.176052137138552</v>
      </c>
      <c r="N37" s="22">
        <f>400*LN(Sweden!O37/Sweden!O34)</f>
        <v>-15.616219681440288</v>
      </c>
      <c r="O37" s="22">
        <f>400*LN(Sweden!P37/Sweden!P34)</f>
        <v>-0.57595402319519073</v>
      </c>
      <c r="Q37" s="27">
        <f>Sweden!R37-Sweden!R34</f>
        <v>1</v>
      </c>
      <c r="R37" s="27">
        <f>Sweden!S37-Sweden!S34</f>
        <v>-2.9539134510263807</v>
      </c>
      <c r="S37">
        <f>IF(Sweden!R37&lt;0,1,0)</f>
        <v>0</v>
      </c>
    </row>
    <row r="38" spans="1:19">
      <c r="A38" s="1" t="s">
        <v>43</v>
      </c>
      <c r="B38" s="22">
        <f>1200*LN(Sweden!B38/Sweden!B37)</f>
        <v>-139.17821181169938</v>
      </c>
      <c r="C38" s="22">
        <f>Sweden!C38-Sweden!D38</f>
        <v>0.11849999999999916</v>
      </c>
      <c r="D38" s="22">
        <f>Sweden!E38-Sweden!D38</f>
        <v>0.23199999999999932</v>
      </c>
      <c r="E38" s="22">
        <f>Sweden!F38</f>
        <v>4.26</v>
      </c>
      <c r="F38" s="22">
        <f>Sweden!G38</f>
        <v>44.89976512561465</v>
      </c>
      <c r="G38" s="22">
        <f>1200*LN(Sweden!H38/Sweden!H37)</f>
        <v>11.638874089152404</v>
      </c>
      <c r="H38" s="22">
        <f>1200*LN(Sweden!I38/Sweden!I37)</f>
        <v>0.65326439378220036</v>
      </c>
      <c r="I38" s="22">
        <f>Sweden!J38</f>
        <v>18.127814666725101</v>
      </c>
      <c r="K38" s="22">
        <f>400*LN(Sweden!L38/Sweden!L35)</f>
        <v>11.602649491939189</v>
      </c>
      <c r="N38" s="22">
        <f>400*LN(Sweden!O38/Sweden!O35)</f>
        <v>-6.8612316905002846</v>
      </c>
      <c r="O38" s="22">
        <f>400*LN(Sweden!P38/Sweden!P35)</f>
        <v>-0.57512590785116646</v>
      </c>
      <c r="Q38" s="27">
        <f>Sweden!R38-Sweden!R35</f>
        <v>0</v>
      </c>
      <c r="R38" s="27">
        <f>Sweden!S38-Sweden!S35</f>
        <v>-10.7045151431048</v>
      </c>
      <c r="S38">
        <f>IF(Sweden!R38&lt;0,1,0)</f>
        <v>0</v>
      </c>
    </row>
    <row r="39" spans="1:19">
      <c r="A39" s="1" t="s">
        <v>44</v>
      </c>
      <c r="B39" s="22">
        <f>1200*LN(Sweden!B39/Sweden!B38)</f>
        <v>-132.68732737267007</v>
      </c>
      <c r="C39" s="22">
        <f>Sweden!C39-Sweden!D39</f>
        <v>0.15920000000000023</v>
      </c>
      <c r="D39" s="22">
        <f>Sweden!E39-Sweden!D39</f>
        <v>-1.4742999999999995</v>
      </c>
      <c r="E39" s="22">
        <f>Sweden!F39</f>
        <v>4.16</v>
      </c>
      <c r="F39" s="22">
        <f>Sweden!G39</f>
        <v>60.856124813155162</v>
      </c>
      <c r="G39" s="22">
        <f>1200*LN(Sweden!H39/Sweden!H38)</f>
        <v>11.527071443496469</v>
      </c>
      <c r="H39" s="22">
        <f>1200*LN(Sweden!I39/Sweden!I38)</f>
        <v>-6.2673097211031523</v>
      </c>
      <c r="I39" s="22">
        <f>Sweden!J39</f>
        <v>30.389409694694901</v>
      </c>
      <c r="K39" s="22">
        <f>400*LN(Sweden!L39/Sweden!L36)</f>
        <v>9.3013814352904927</v>
      </c>
      <c r="N39" s="22">
        <f>400*LN(Sweden!O39/Sweden!O36)</f>
        <v>0.923787939465056</v>
      </c>
      <c r="O39" s="22">
        <f>400*LN(Sweden!P39/Sweden!P36)</f>
        <v>9.905823049758741</v>
      </c>
      <c r="Q39" s="27">
        <f>Sweden!R39-Sweden!R36</f>
        <v>4</v>
      </c>
      <c r="R39" s="27">
        <f>Sweden!S39-Sweden!S36</f>
        <v>-13.154936582540302</v>
      </c>
      <c r="S39">
        <f>IF(Sweden!R39&lt;0,1,0)</f>
        <v>0</v>
      </c>
    </row>
    <row r="40" spans="1:19">
      <c r="A40" s="1" t="s">
        <v>45</v>
      </c>
      <c r="B40" s="22">
        <f>1200*LN(Sweden!B40/Sweden!B39)</f>
        <v>-114.53824902506179</v>
      </c>
      <c r="C40" s="22">
        <f>Sweden!C40-Sweden!D40</f>
        <v>0.55090000000000039</v>
      </c>
      <c r="D40" s="22">
        <f>Sweden!E40-Sweden!D40</f>
        <v>-2.1354999999999986</v>
      </c>
      <c r="E40" s="22">
        <f>Sweden!F40</f>
        <v>3.8500000000000014</v>
      </c>
      <c r="F40" s="22">
        <f>Sweden!G40</f>
        <v>73.26662679235335</v>
      </c>
      <c r="G40" s="22">
        <f>1200*LN(Sweden!H40/Sweden!H39)</f>
        <v>2.9830450704129574</v>
      </c>
      <c r="H40" s="22">
        <f>1200*LN(Sweden!I40/Sweden!I39)</f>
        <v>-1.4076247948360785</v>
      </c>
      <c r="I40" s="22">
        <f>Sweden!J40</f>
        <v>14.440798817208</v>
      </c>
      <c r="K40" s="22">
        <f>400*LN(Sweden!L40/Sweden!L37)</f>
        <v>7.8867341867753638</v>
      </c>
      <c r="N40" s="22">
        <f>400*LN(Sweden!O40/Sweden!O37)</f>
        <v>-4.7114796770451948</v>
      </c>
      <c r="O40" s="22">
        <f>400*LN(Sweden!P40/Sweden!P37)</f>
        <v>-0.5767845267600733</v>
      </c>
      <c r="Q40" s="27">
        <f>Sweden!R40-Sweden!R37</f>
        <v>1</v>
      </c>
      <c r="R40" s="27">
        <f>Sweden!S40-Sweden!S37</f>
        <v>-5.9102468436088316</v>
      </c>
      <c r="S40">
        <f>IF(Sweden!R40&lt;0,1,0)</f>
        <v>0</v>
      </c>
    </row>
    <row r="41" spans="1:19">
      <c r="A41" s="1" t="s">
        <v>46</v>
      </c>
      <c r="B41" s="22">
        <f>1200*LN(Sweden!B41/Sweden!B40)</f>
        <v>33.932786077073516</v>
      </c>
      <c r="C41" s="22">
        <f>Sweden!C41-Sweden!D41</f>
        <v>0.88049999999999962</v>
      </c>
      <c r="D41" s="22">
        <f>Sweden!E41-Sweden!D41</f>
        <v>-2.1123999999999992</v>
      </c>
      <c r="E41" s="22">
        <f>Sweden!F41</f>
        <v>3.4500000000000011</v>
      </c>
      <c r="F41" s="22">
        <f>Sweden!G41</f>
        <v>80.358342209038028</v>
      </c>
      <c r="G41" s="22">
        <f>1200*LN(Sweden!H41/Sweden!H40)</f>
        <v>2.9756479898972734</v>
      </c>
      <c r="H41" s="22">
        <f>1200*LN(Sweden!I41/Sweden!I40)</f>
        <v>1.2200368626111961</v>
      </c>
      <c r="I41" s="22">
        <f>Sweden!J41</f>
        <v>22.079078330804499</v>
      </c>
      <c r="K41" s="22">
        <f>400*LN(Sweden!L41/Sweden!L38)</f>
        <v>5.2242587032419916</v>
      </c>
      <c r="N41" s="22">
        <f>400*LN(Sweden!O41/Sweden!O38)</f>
        <v>14.052436608663626</v>
      </c>
      <c r="O41" s="22">
        <f>400*LN(Sweden!P41/Sweden!P38)</f>
        <v>3.4384165879194795</v>
      </c>
      <c r="Q41" s="27">
        <f>Sweden!R41-Sweden!R38</f>
        <v>2</v>
      </c>
      <c r="R41" s="27">
        <f>Sweden!S41-Sweden!S38</f>
        <v>32.058483921153481</v>
      </c>
      <c r="S41">
        <f>IF(Sweden!R41&lt;0,1,0)</f>
        <v>0</v>
      </c>
    </row>
    <row r="42" spans="1:19">
      <c r="A42" s="1" t="s">
        <v>47</v>
      </c>
      <c r="B42" s="22">
        <f>1200*LN(Sweden!B42/Sweden!B41)</f>
        <v>-18.216680064082897</v>
      </c>
      <c r="C42" s="22">
        <f>Sweden!C42-Sweden!D42</f>
        <v>0.50910000000000011</v>
      </c>
      <c r="D42" s="22">
        <f>Sweden!E42-Sweden!D42</f>
        <v>-1.5694999999999997</v>
      </c>
      <c r="E42" s="22">
        <f>Sweden!F42</f>
        <v>2.91</v>
      </c>
      <c r="F42" s="22">
        <f>Sweden!G42</f>
        <v>80.949318493761751</v>
      </c>
      <c r="G42" s="22">
        <f>1200*LN(Sweden!H42/Sweden!H41)</f>
        <v>2.9682875038482091</v>
      </c>
      <c r="H42" s="22">
        <f>1200*LN(Sweden!I42/Sweden!I41)</f>
        <v>1.9682122583181278</v>
      </c>
      <c r="I42" s="22">
        <f>Sweden!J42</f>
        <v>26.6338995538981</v>
      </c>
      <c r="K42" s="22">
        <f>400*LN(Sweden!L42/Sweden!L39)</f>
        <v>9.5912375758087443</v>
      </c>
      <c r="N42" s="22">
        <f>400*LN(Sweden!O42/Sweden!O39)</f>
        <v>7.9980099199999364</v>
      </c>
      <c r="O42" s="22">
        <f>400*LN(Sweden!P42/Sweden!P39)</f>
        <v>-1.7303559788489087</v>
      </c>
      <c r="Q42" s="27">
        <f>Sweden!R42-Sweden!R39</f>
        <v>-3</v>
      </c>
      <c r="R42" s="27">
        <f>Sweden!S42-Sweden!S39</f>
        <v>93.538566033983102</v>
      </c>
      <c r="S42">
        <f>IF(Sweden!R42&lt;0,1,0)</f>
        <v>0</v>
      </c>
    </row>
    <row r="43" spans="1:19">
      <c r="A43" s="1" t="s">
        <v>48</v>
      </c>
      <c r="B43" s="22">
        <f>1200*LN(Sweden!B43/Sweden!B42)</f>
        <v>178.82358116399601</v>
      </c>
      <c r="C43" s="22">
        <f>Sweden!C43-Sweden!D43</f>
        <v>0.62650000000000006</v>
      </c>
      <c r="D43" s="22">
        <f>Sweden!E43-Sweden!D43</f>
        <v>-0.9504999999999999</v>
      </c>
      <c r="E43" s="22">
        <f>Sweden!F43</f>
        <v>2.7300000000000004</v>
      </c>
      <c r="F43" s="22">
        <f>Sweden!G43</f>
        <v>72.675650507629655</v>
      </c>
      <c r="G43" s="22">
        <f>1200*LN(Sweden!H43/Sweden!H42)</f>
        <v>2.9614266158739477</v>
      </c>
      <c r="H43" s="22">
        <f>1200*LN(Sweden!I43/Sweden!I42)</f>
        <v>1.9649893275286596</v>
      </c>
      <c r="I43" s="22">
        <f>Sweden!J43</f>
        <v>15.3043538368642</v>
      </c>
      <c r="K43" s="22">
        <f>400*LN(Sweden!L43/Sweden!L40)</f>
        <v>16.348184337191455</v>
      </c>
      <c r="N43" s="22">
        <f>400*LN(Sweden!O43/Sweden!O40)</f>
        <v>26.651307967766829</v>
      </c>
      <c r="O43" s="22">
        <f>400*LN(Sweden!P43/Sweden!P40)</f>
        <v>0</v>
      </c>
      <c r="Q43" s="27">
        <f>Sweden!R43-Sweden!R40</f>
        <v>-2</v>
      </c>
      <c r="R43" s="27">
        <f>Sweden!S43-Sweden!S40</f>
        <v>146.18913287395077</v>
      </c>
      <c r="S43">
        <f>IF(Sweden!R43&lt;0,1,0)</f>
        <v>0</v>
      </c>
    </row>
    <row r="44" spans="1:19">
      <c r="A44" s="1" t="s">
        <v>49</v>
      </c>
      <c r="B44" s="22">
        <f>1200*LN(Sweden!B44/Sweden!B43)</f>
        <v>128.8172994976498</v>
      </c>
      <c r="C44" s="22">
        <f>Sweden!C44-Sweden!D44</f>
        <v>0.18250000000000099</v>
      </c>
      <c r="D44" s="22">
        <f>Sweden!E44-Sweden!D44</f>
        <v>-0.81899999999999906</v>
      </c>
      <c r="E44" s="22">
        <f>Sweden!F44</f>
        <v>2.92</v>
      </c>
      <c r="F44" s="22">
        <f>Sweden!G44</f>
        <v>58.492219674260269</v>
      </c>
      <c r="G44" s="22">
        <f>1200*LN(Sweden!H44/Sweden!H43)</f>
        <v>2.9541362307989756</v>
      </c>
      <c r="H44" s="22">
        <f>1200*LN(Sweden!I44/Sweden!I43)</f>
        <v>2.5216960674813564</v>
      </c>
      <c r="I44" s="22">
        <f>Sweden!J44</f>
        <v>12.285415209816399</v>
      </c>
      <c r="K44" s="22">
        <f>400*LN(Sweden!L44/Sweden!L41)</f>
        <v>16.174632902944587</v>
      </c>
      <c r="N44" s="22">
        <f>400*LN(Sweden!O44/Sweden!O41)</f>
        <v>7.392217630929597</v>
      </c>
      <c r="O44" s="22">
        <f>400*LN(Sweden!P44/Sweden!P41)</f>
        <v>-8.6521037234823481</v>
      </c>
      <c r="Q44" s="27">
        <f>Sweden!R44-Sweden!R41</f>
        <v>-2</v>
      </c>
      <c r="R44" s="27">
        <f>Sweden!S44-Sweden!S41</f>
        <v>169.77507125661003</v>
      </c>
      <c r="S44">
        <f>IF(Sweden!R44&lt;0,1,0)</f>
        <v>0</v>
      </c>
    </row>
    <row r="45" spans="1:19">
      <c r="A45" s="1" t="s">
        <v>50</v>
      </c>
      <c r="B45" s="22">
        <f>1200*LN(Sweden!B45/Sweden!B44)</f>
        <v>-20.338604845776231</v>
      </c>
      <c r="C45" s="22">
        <f>Sweden!C45-Sweden!D45</f>
        <v>0.21049999999999969</v>
      </c>
      <c r="D45" s="22">
        <f>Sweden!E45-Sweden!D45</f>
        <v>-0.98240000000000016</v>
      </c>
      <c r="E45" s="22">
        <f>Sweden!F45</f>
        <v>2.9499999999999993</v>
      </c>
      <c r="F45" s="22">
        <f>Sweden!G45</f>
        <v>53.764409396470498</v>
      </c>
      <c r="G45" s="22">
        <f>1200*LN(Sweden!H45/Sweden!H44)</f>
        <v>2.9468816522704246</v>
      </c>
      <c r="H45" s="22">
        <f>1200*LN(Sweden!I45/Sweden!I44)</f>
        <v>2.888760859235</v>
      </c>
      <c r="I45" s="22">
        <f>Sweden!J45</f>
        <v>9.9237800033328902</v>
      </c>
      <c r="K45" s="22">
        <f>400*LN(Sweden!L45/Sweden!L42)</f>
        <v>11.070647884983904</v>
      </c>
      <c r="N45" s="22">
        <f>400*LN(Sweden!O45/Sweden!O42)</f>
        <v>6.2192065553938471</v>
      </c>
      <c r="O45" s="22">
        <f>400*LN(Sweden!P45/Sweden!P42)</f>
        <v>-5.8225191096832205</v>
      </c>
      <c r="Q45" s="27">
        <f>Sweden!R45-Sweden!R42</f>
        <v>-1</v>
      </c>
      <c r="R45" s="27">
        <f>Sweden!S45-Sweden!S42</f>
        <v>123.10018560692788</v>
      </c>
      <c r="S45">
        <f>IF(Sweden!R45&lt;0,1,0)</f>
        <v>0</v>
      </c>
    </row>
    <row r="46" spans="1:19">
      <c r="A46" s="1" t="s">
        <v>51</v>
      </c>
      <c r="B46" s="22">
        <f>1200*LN(Sweden!B46/Sweden!B45)</f>
        <v>-11.948323729813124</v>
      </c>
      <c r="C46" s="22">
        <f>Sweden!C46-Sweden!D46</f>
        <v>0.1590000000000007</v>
      </c>
      <c r="D46" s="22">
        <f>Sweden!E46-Sweden!D46</f>
        <v>-1.0404999999999998</v>
      </c>
      <c r="E46" s="22">
        <f>Sweden!F46</f>
        <v>2.379999999999999</v>
      </c>
      <c r="F46" s="22">
        <f>Sweden!G46</f>
        <v>47.263670264509543</v>
      </c>
      <c r="G46" s="22">
        <f>1200*LN(Sweden!H46/Sweden!H45)</f>
        <v>2.9392027431337362</v>
      </c>
      <c r="H46" s="22">
        <f>1200*LN(Sweden!I46/Sweden!I45)</f>
        <v>3.9955126153261777</v>
      </c>
      <c r="I46" s="22">
        <f>Sweden!J46</f>
        <v>11.2501671492311</v>
      </c>
      <c r="K46" s="22">
        <f>400*LN(Sweden!L46/Sweden!L43)</f>
        <v>3.5440152713752857</v>
      </c>
      <c r="N46" s="22">
        <f>400*LN(Sweden!O46/Sweden!O43)</f>
        <v>3.8916220792481027</v>
      </c>
      <c r="O46" s="22">
        <f>400*LN(Sweden!P46/Sweden!P43)</f>
        <v>-8.7530844998034922</v>
      </c>
      <c r="Q46" s="27">
        <f>Sweden!R46-Sweden!R43</f>
        <v>-2</v>
      </c>
      <c r="R46" s="27">
        <f>Sweden!S46-Sweden!S43</f>
        <v>96.207410360708309</v>
      </c>
      <c r="S46">
        <f>IF(Sweden!R46&lt;0,1,0)</f>
        <v>0</v>
      </c>
    </row>
    <row r="47" spans="1:19">
      <c r="A47" s="1" t="s">
        <v>52</v>
      </c>
      <c r="B47" s="22">
        <f>1200*LN(Sweden!B47/Sweden!B46)</f>
        <v>89.885147152124489</v>
      </c>
      <c r="C47" s="22">
        <f>Sweden!C47-Sweden!D47</f>
        <v>0.12160000000000082</v>
      </c>
      <c r="D47" s="22">
        <f>Sweden!E47-Sweden!D47</f>
        <v>-5.8899999999999508E-2</v>
      </c>
      <c r="E47" s="22">
        <f>Sweden!F47</f>
        <v>2.2099999999999991</v>
      </c>
      <c r="F47" s="22">
        <f>Sweden!G47</f>
        <v>40.762931132548587</v>
      </c>
      <c r="G47" s="22">
        <f>1200*LN(Sweden!H47/Sweden!H46)</f>
        <v>2.9320212355108408</v>
      </c>
      <c r="H47" s="22">
        <f>1200*LN(Sweden!I47/Sweden!I46)</f>
        <v>-14.934853634513422</v>
      </c>
      <c r="I47" s="22">
        <f>Sweden!J47</f>
        <v>8.8940022119170408</v>
      </c>
      <c r="K47" s="22">
        <f>400*LN(Sweden!L47/Sweden!L44)</f>
        <v>5.5875105543408301</v>
      </c>
      <c r="N47" s="22">
        <f>400*LN(Sweden!O47/Sweden!O44)</f>
        <v>-1.6563170664119755</v>
      </c>
      <c r="O47" s="22">
        <f>400*LN(Sweden!P47/Sweden!P44)</f>
        <v>-5.8738206731681126</v>
      </c>
      <c r="Q47" s="27">
        <f>Sweden!R47-Sweden!R44</f>
        <v>-2</v>
      </c>
      <c r="R47" s="27">
        <f>Sweden!S47-Sweden!S44</f>
        <v>60.174844441333903</v>
      </c>
      <c r="S47">
        <f>IF(Sweden!R47&lt;0,1,0)</f>
        <v>0</v>
      </c>
    </row>
    <row r="48" spans="1:19">
      <c r="A48" s="1" t="s">
        <v>53</v>
      </c>
      <c r="B48" s="22">
        <f>1200*LN(Sweden!B48/Sweden!B47)</f>
        <v>10.035667404707381</v>
      </c>
      <c r="C48" s="22">
        <f>Sweden!C48-Sweden!D48</f>
        <v>0.1404999999999994</v>
      </c>
      <c r="D48" s="22">
        <f>Sweden!E48-Sweden!D48</f>
        <v>-7.8000000000013614E-3</v>
      </c>
      <c r="E48" s="22">
        <f>Sweden!F48</f>
        <v>2</v>
      </c>
      <c r="F48" s="22">
        <f>Sweden!G48</f>
        <v>37.217073424206248</v>
      </c>
      <c r="G48" s="22">
        <f>1200*LN(Sweden!H48/Sweden!H47)</f>
        <v>2.9248747362655285</v>
      </c>
      <c r="H48" s="22">
        <f>1200*LN(Sweden!I48/Sweden!I47)</f>
        <v>-5.6488414369860838</v>
      </c>
      <c r="I48" s="22">
        <f>Sweden!J48</f>
        <v>7.8716279694973998</v>
      </c>
      <c r="K48" s="22">
        <f>400*LN(Sweden!L48/Sweden!L45)</f>
        <v>5.1002306616764272</v>
      </c>
      <c r="N48" s="22">
        <f>400*LN(Sweden!O48/Sweden!O45)</f>
        <v>1.1204489118840006</v>
      </c>
      <c r="O48" s="22">
        <f>400*LN(Sweden!P48/Sweden!P45)</f>
        <v>-2.9433539724743927</v>
      </c>
      <c r="Q48" s="27">
        <f>Sweden!R48-Sweden!R45</f>
        <v>-2</v>
      </c>
      <c r="R48" s="27">
        <f>Sweden!S48-Sweden!S45</f>
        <v>32.786716538341011</v>
      </c>
      <c r="S48">
        <f>IF(Sweden!R48&lt;0,1,0)</f>
        <v>0</v>
      </c>
    </row>
    <row r="49" spans="1:19">
      <c r="A49" s="1" t="s">
        <v>54</v>
      </c>
      <c r="B49" s="22">
        <f>1200*LN(Sweden!B49/Sweden!B48)</f>
        <v>-31.842883238957594</v>
      </c>
      <c r="C49" s="22">
        <f>Sweden!C49-Sweden!D49</f>
        <v>0.10319999999999929</v>
      </c>
      <c r="D49" s="22">
        <f>Sweden!E49-Sweden!D49</f>
        <v>-0.13270000000000159</v>
      </c>
      <c r="E49" s="22">
        <f>Sweden!F49</f>
        <v>2.0599999999999987</v>
      </c>
      <c r="F49" s="22">
        <f>Sweden!G49</f>
        <v>44.89976512561465</v>
      </c>
      <c r="G49" s="22">
        <f>1200*LN(Sweden!H49/Sweden!H48)</f>
        <v>2.9175347281953901</v>
      </c>
      <c r="H49" s="22">
        <f>1200*LN(Sweden!I49/Sweden!I48)</f>
        <v>3.2042742670546707</v>
      </c>
      <c r="I49" s="22">
        <f>Sweden!J49</f>
        <v>22.778273327682999</v>
      </c>
      <c r="K49" s="22">
        <f>400*LN(Sweden!L49/Sweden!L46)</f>
        <v>3.9919853568899337</v>
      </c>
      <c r="N49" s="22">
        <f>400*LN(Sweden!O49/Sweden!O46)</f>
        <v>-11.790327253181292</v>
      </c>
      <c r="O49" s="22">
        <f>400*LN(Sweden!P49/Sweden!P46)</f>
        <v>-10.762981167969343</v>
      </c>
      <c r="Q49" s="27">
        <f>Sweden!R49-Sweden!R46</f>
        <v>0</v>
      </c>
      <c r="R49" s="27">
        <f>Sweden!S49-Sweden!S46</f>
        <v>-45.276557995105804</v>
      </c>
      <c r="S49">
        <f>IF(Sweden!R49&lt;0,1,0)</f>
        <v>0</v>
      </c>
    </row>
    <row r="50" spans="1:19">
      <c r="A50" s="1" t="s">
        <v>55</v>
      </c>
      <c r="B50" s="22">
        <f>1200*LN(Sweden!B50/Sweden!B49)</f>
        <v>-20.481337218461526</v>
      </c>
      <c r="C50" s="22">
        <f>Sweden!C50-Sweden!D50</f>
        <v>0.24230000000000018</v>
      </c>
      <c r="D50" s="22">
        <f>Sweden!E50-Sweden!D50</f>
        <v>-0.14290000000000092</v>
      </c>
      <c r="E50" s="22">
        <f>Sweden!F50</f>
        <v>1.7300000000000004</v>
      </c>
      <c r="F50" s="22">
        <f>Sweden!G50</f>
        <v>51.400504257575605</v>
      </c>
      <c r="G50" s="22">
        <f>1200*LN(Sweden!H50/Sweden!H49)</f>
        <v>2.9104585880465876</v>
      </c>
      <c r="H50" s="22">
        <f>1200*LN(Sweden!I50/Sweden!I49)</f>
        <v>4.2278376087805194</v>
      </c>
      <c r="I50" s="22">
        <f>Sweden!J50</f>
        <v>10.5642379733792</v>
      </c>
      <c r="K50" s="22">
        <f>400*LN(Sweden!L50/Sweden!L47)</f>
        <v>3.7571901229640403</v>
      </c>
      <c r="N50" s="22">
        <f>400*LN(Sweden!O50/Sweden!O47)</f>
        <v>-7.2577008493615871</v>
      </c>
      <c r="O50" s="22">
        <f>400*LN(Sweden!P50/Sweden!P47)</f>
        <v>-4.7619610025273253</v>
      </c>
      <c r="Q50" s="27">
        <f>Sweden!R50-Sweden!R47</f>
        <v>0</v>
      </c>
      <c r="R50" s="27">
        <f>Sweden!S50-Sweden!S47</f>
        <v>-144.6913146894816</v>
      </c>
      <c r="S50">
        <f>IF(Sweden!R50&lt;0,1,0)</f>
        <v>0</v>
      </c>
    </row>
    <row r="51" spans="1:19">
      <c r="A51" s="1" t="s">
        <v>56</v>
      </c>
      <c r="B51" s="22">
        <f>1200*LN(Sweden!B51/Sweden!B50)</f>
        <v>-84.143148945880228</v>
      </c>
      <c r="C51" s="22">
        <f>Sweden!C51-Sweden!D51</f>
        <v>0.31870000000000154</v>
      </c>
      <c r="D51" s="22">
        <f>Sweden!E51-Sweden!D51</f>
        <v>-0.79829999999999934</v>
      </c>
      <c r="E51" s="22">
        <f>Sweden!F51</f>
        <v>1.6400000000000006</v>
      </c>
      <c r="F51" s="22">
        <f>Sweden!G51</f>
        <v>57.310267104812823</v>
      </c>
      <c r="G51" s="22">
        <f>1200*LN(Sweden!H51/Sweden!H50)</f>
        <v>2.9034166895775031</v>
      </c>
      <c r="H51" s="22">
        <f>1200*LN(Sweden!I51/Sweden!I50)</f>
        <v>-0.75052773926512906</v>
      </c>
      <c r="I51" s="22">
        <f>Sweden!J51</f>
        <v>12.0495998559689</v>
      </c>
      <c r="K51" s="22">
        <f>400*LN(Sweden!L51/Sweden!L48)</f>
        <v>4.0056094685585322</v>
      </c>
      <c r="N51" s="22">
        <f>400*LN(Sweden!O51/Sweden!O48)</f>
        <v>0.55904970665526277</v>
      </c>
      <c r="O51" s="22">
        <f>400*LN(Sweden!P51/Sweden!P48)</f>
        <v>-3.5608543762376197</v>
      </c>
      <c r="Q51" s="27">
        <f>Sweden!R51-Sweden!R48</f>
        <v>0.5</v>
      </c>
      <c r="R51" s="27">
        <f>Sweden!S51-Sweden!S48</f>
        <v>-124.76042326744403</v>
      </c>
      <c r="S51">
        <f>IF(Sweden!R51&lt;0,1,0)</f>
        <v>0</v>
      </c>
    </row>
    <row r="52" spans="1:19">
      <c r="A52" s="1" t="s">
        <v>57</v>
      </c>
      <c r="B52" s="22">
        <f>1200*LN(Sweden!B52/Sweden!B51)</f>
        <v>-42.592744564155971</v>
      </c>
      <c r="C52" s="22">
        <f>Sweden!C52-Sweden!D52</f>
        <v>0.23189999999999955</v>
      </c>
      <c r="D52" s="22">
        <f>Sweden!E52-Sweden!D52</f>
        <v>-1.2710000000000008</v>
      </c>
      <c r="E52" s="22">
        <f>Sweden!F52</f>
        <v>1.5</v>
      </c>
      <c r="F52" s="22">
        <f>Sweden!G52</f>
        <v>61.447101097878871</v>
      </c>
      <c r="G52" s="22">
        <f>1200*LN(Sweden!H52/Sweden!H51)</f>
        <v>2.9720944739614841</v>
      </c>
      <c r="H52" s="22">
        <f>1200*LN(Sweden!I52/Sweden!I51)</f>
        <v>10.650957496761949</v>
      </c>
      <c r="I52" s="22">
        <f>Sweden!J52</f>
        <v>12.937810702941601</v>
      </c>
      <c r="K52" s="22">
        <f>400*LN(Sweden!L52/Sweden!L49)</f>
        <v>5.7724891757009118</v>
      </c>
      <c r="N52" s="22">
        <f>400*LN(Sweden!O52/Sweden!O49)</f>
        <v>-9.8058263054346906</v>
      </c>
      <c r="O52" s="22">
        <f>400*LN(Sweden!P52/Sweden!P49)</f>
        <v>12.528988451615996</v>
      </c>
      <c r="Q52" s="27">
        <f>Sweden!R52-Sweden!R49</f>
        <v>1.5</v>
      </c>
      <c r="R52" s="27">
        <f>Sweden!S52-Sweden!S49</f>
        <v>-109.44891606627687</v>
      </c>
      <c r="S52">
        <f>IF(Sweden!R52&lt;0,1,0)</f>
        <v>0</v>
      </c>
    </row>
    <row r="53" spans="1:19">
      <c r="A53" s="1" t="s">
        <v>58</v>
      </c>
      <c r="B53" s="22">
        <f>1200*LN(Sweden!B53/Sweden!B52)</f>
        <v>-89.933703375773078</v>
      </c>
      <c r="C53" s="22">
        <f>Sweden!C53-Sweden!D53</f>
        <v>-1.4399999999998414E-2</v>
      </c>
      <c r="D53" s="22">
        <f>Sweden!E53-Sweden!D53</f>
        <v>-3.6999999999999993</v>
      </c>
      <c r="E53" s="22">
        <f>Sweden!F53</f>
        <v>1.7599999999999998</v>
      </c>
      <c r="F53" s="22">
        <f>Sweden!G53</f>
        <v>69.72076908401101</v>
      </c>
      <c r="G53" s="22">
        <f>1200*LN(Sweden!H53/Sweden!H52)</f>
        <v>2.9647515355110112</v>
      </c>
      <c r="H53" s="22">
        <f>1200*LN(Sweden!I53/Sweden!I52)</f>
        <v>10.926001406712755</v>
      </c>
      <c r="I53" s="22">
        <f>Sweden!J53</f>
        <v>16.7981724810193</v>
      </c>
      <c r="K53" s="22">
        <f>400*LN(Sweden!L53/Sweden!L50)</f>
        <v>4.3515044305738027</v>
      </c>
      <c r="N53" s="22">
        <f>400*LN(Sweden!O53/Sweden!O50)</f>
        <v>11.659395885766857</v>
      </c>
      <c r="O53" s="22">
        <f>400*LN(Sweden!P53/Sweden!P50)</f>
        <v>1.1958155393461285</v>
      </c>
      <c r="Q53" s="27">
        <f>Sweden!R53-Sweden!R50</f>
        <v>4.5</v>
      </c>
      <c r="R53" s="27">
        <f>Sweden!S53-Sweden!S50</f>
        <v>-61.597261734650488</v>
      </c>
      <c r="S53">
        <f>IF(Sweden!R53&lt;0,1,0)</f>
        <v>0</v>
      </c>
    </row>
    <row r="54" spans="1:19">
      <c r="A54" s="1" t="s">
        <v>59</v>
      </c>
      <c r="B54" s="22">
        <f>1200*LN(Sweden!B54/Sweden!B53)</f>
        <v>71.054622051765648</v>
      </c>
      <c r="C54" s="22">
        <f>Sweden!C54-Sweden!D54</f>
        <v>0.14809999999999945</v>
      </c>
      <c r="D54" s="22">
        <f>Sweden!E54-Sweden!D54</f>
        <v>-3.009500000000001</v>
      </c>
      <c r="E54" s="22">
        <f>Sweden!F54</f>
        <v>1.5499999999999989</v>
      </c>
      <c r="F54" s="22">
        <f>Sweden!G54</f>
        <v>65.583935090944948</v>
      </c>
      <c r="G54" s="22">
        <f>1200*LN(Sweden!H54/Sweden!H53)</f>
        <v>2.9574447909824881</v>
      </c>
      <c r="H54" s="22">
        <f>1200*LN(Sweden!I54/Sweden!I53)</f>
        <v>1.4738621642460192</v>
      </c>
      <c r="I54" s="22">
        <f>Sweden!J54</f>
        <v>9.9064292251406307</v>
      </c>
      <c r="K54" s="22">
        <f>400*LN(Sweden!L54/Sweden!L51)</f>
        <v>0.42170738351955162</v>
      </c>
      <c r="N54" s="22">
        <f>400*LN(Sweden!O54/Sweden!O51)</f>
        <v>-17.704531479367873</v>
      </c>
      <c r="O54" s="22">
        <f>400*LN(Sweden!P54/Sweden!P51)</f>
        <v>7.0902890396433476</v>
      </c>
      <c r="Q54" s="27">
        <f>Sweden!R54-Sweden!R51</f>
        <v>1.5</v>
      </c>
      <c r="R54" s="27">
        <f>Sweden!S54-Sweden!S51</f>
        <v>-72.13214305111984</v>
      </c>
      <c r="S54">
        <f>IF(Sweden!R54&lt;0,1,0)</f>
        <v>0</v>
      </c>
    </row>
    <row r="55" spans="1:19">
      <c r="A55" s="1" t="s">
        <v>60</v>
      </c>
      <c r="B55" s="22">
        <f>1200*LN(Sweden!B55/Sweden!B54)</f>
        <v>-4.1867611757424896</v>
      </c>
      <c r="C55" s="22">
        <f>Sweden!C55-Sweden!D55</f>
        <v>0.15150000000000041</v>
      </c>
      <c r="D55" s="22">
        <f>Sweden!E55-Sweden!D55</f>
        <v>-2.8454999999999995</v>
      </c>
      <c r="E55" s="22">
        <f>Sweden!F55</f>
        <v>1.5099999999999998</v>
      </c>
      <c r="F55" s="22">
        <f>Sweden!G55</f>
        <v>53.173433111746775</v>
      </c>
      <c r="G55" s="22">
        <f>1200*LN(Sweden!H55/Sweden!H54)</f>
        <v>3.6510683156972497</v>
      </c>
      <c r="H55" s="22">
        <f>1200*LN(Sweden!I55/Sweden!I54)</f>
        <v>-4.3346317738386295</v>
      </c>
      <c r="I55" s="22">
        <f>Sweden!J55</f>
        <v>9.8469548172976307</v>
      </c>
      <c r="K55" s="22">
        <f>400*LN(Sweden!L55/Sweden!L52)</f>
        <v>-3.4390968618800493</v>
      </c>
      <c r="N55" s="22">
        <f>400*LN(Sweden!O55/Sweden!O52)</f>
        <v>5.2212488978315292</v>
      </c>
      <c r="O55" s="22">
        <f>400*LN(Sweden!P55/Sweden!P52)</f>
        <v>0</v>
      </c>
      <c r="Q55" s="27">
        <f>Sweden!R55-Sweden!R52</f>
        <v>0.5</v>
      </c>
      <c r="R55" s="27">
        <f>Sweden!S55-Sweden!S52</f>
        <v>-38.29416609048161</v>
      </c>
      <c r="S55">
        <f>IF(Sweden!R55&lt;0,1,0)</f>
        <v>0</v>
      </c>
    </row>
    <row r="56" spans="1:19">
      <c r="A56" s="1" t="s">
        <v>61</v>
      </c>
      <c r="B56" s="22">
        <f>1200*LN(Sweden!B56/Sweden!B55)</f>
        <v>49.957500892372828</v>
      </c>
      <c r="C56" s="22">
        <f>Sweden!C56-Sweden!D56</f>
        <v>-3.9999999999999147E-2</v>
      </c>
      <c r="D56" s="22">
        <f>Sweden!E56-Sweden!D56</f>
        <v>-2.3622999999999994</v>
      </c>
      <c r="E56" s="22">
        <f>Sweden!F56</f>
        <v>1.3900000000000006</v>
      </c>
      <c r="F56" s="22">
        <f>Sweden!G56</f>
        <v>42.535859986719757</v>
      </c>
      <c r="G56" s="22">
        <f>1200*LN(Sweden!H56/Sweden!H55)</f>
        <v>3.6399934199820803</v>
      </c>
      <c r="H56" s="22">
        <f>1200*LN(Sweden!I56/Sweden!I55)</f>
        <v>-1.4791989546335904</v>
      </c>
      <c r="I56" s="22">
        <f>Sweden!J56</f>
        <v>9.2014381168984603</v>
      </c>
      <c r="K56" s="22">
        <f>400*LN(Sweden!L56/Sweden!L53)</f>
        <v>-3.2876627058632204</v>
      </c>
      <c r="N56" s="22">
        <f>400*LN(Sweden!O56/Sweden!O53)</f>
        <v>-16.192022289586578</v>
      </c>
      <c r="O56" s="22">
        <f>400*LN(Sweden!P56/Sweden!P53)</f>
        <v>2.3809594109186705</v>
      </c>
      <c r="Q56" s="27">
        <f>Sweden!R56-Sweden!R53</f>
        <v>-3.5</v>
      </c>
      <c r="R56" s="27">
        <f>Sweden!S56-Sweden!S53</f>
        <v>12.982550408646773</v>
      </c>
      <c r="S56">
        <f>IF(Sweden!R56&lt;0,1,0)</f>
        <v>0</v>
      </c>
    </row>
    <row r="57" spans="1:19">
      <c r="A57" s="1" t="s">
        <v>62</v>
      </c>
      <c r="B57" s="22">
        <f>1200*LN(Sweden!B57/Sweden!B56)</f>
        <v>-11.610856022828585</v>
      </c>
      <c r="C57" s="22">
        <f>Sweden!C57-Sweden!D57</f>
        <v>6.3500000000001222E-2</v>
      </c>
      <c r="D57" s="22">
        <f>Sweden!E57-Sweden!D57</f>
        <v>-2.3989999999999991</v>
      </c>
      <c r="E57" s="22">
        <f>Sweden!F57</f>
        <v>1.4600000000000009</v>
      </c>
      <c r="F57" s="22">
        <f>Sweden!G57</f>
        <v>43.717812556167203</v>
      </c>
      <c r="G57" s="22">
        <f>1200*LN(Sweden!H57/Sweden!H56)</f>
        <v>3.628985508756112</v>
      </c>
      <c r="H57" s="22">
        <f>1200*LN(Sweden!I57/Sweden!I56)</f>
        <v>2.7720040046465519</v>
      </c>
      <c r="I57" s="22">
        <f>Sweden!J57</f>
        <v>11.1007204975581</v>
      </c>
      <c r="K57" s="22">
        <f>400*LN(Sweden!L57/Sweden!L54)</f>
        <v>-0.30915719236096112</v>
      </c>
      <c r="N57" s="22">
        <f>400*LN(Sweden!O57/Sweden!O54)</f>
        <v>10.943807158326511</v>
      </c>
      <c r="O57" s="22">
        <f>400*LN(Sweden!P57/Sweden!P54)</f>
        <v>1.7531072620378767</v>
      </c>
      <c r="Q57" s="27">
        <f>Sweden!R57-Sweden!R54</f>
        <v>-0.5</v>
      </c>
      <c r="R57" s="27">
        <f>Sweden!S57-Sweden!S54</f>
        <v>25.576594371234933</v>
      </c>
      <c r="S57">
        <f>IF(Sweden!R57&lt;0,1,0)</f>
        <v>0</v>
      </c>
    </row>
    <row r="58" spans="1:19">
      <c r="A58" s="1" t="s">
        <v>63</v>
      </c>
      <c r="B58" s="22">
        <f>1200*LN(Sweden!B58/Sweden!B57)</f>
        <v>28.83660811013598</v>
      </c>
      <c r="C58" s="22">
        <f>Sweden!C58-Sweden!D58</f>
        <v>9.4800000000001106E-2</v>
      </c>
      <c r="D58" s="22">
        <f>Sweden!E58-Sweden!D58</f>
        <v>-2.2383999999999986</v>
      </c>
      <c r="E58" s="22">
        <f>Sweden!F58</f>
        <v>1.3900000000000006</v>
      </c>
      <c r="F58" s="22">
        <f>Sweden!G58</f>
        <v>44.308788840890927</v>
      </c>
      <c r="G58" s="22">
        <f>1200*LN(Sweden!H58/Sweden!H57)</f>
        <v>3.3515863355354427</v>
      </c>
      <c r="H58" s="22">
        <f>1200*LN(Sweden!I58/Sweden!I57)</f>
        <v>4.5138808837362134</v>
      </c>
      <c r="I58" s="22">
        <f>Sweden!J58</f>
        <v>8.3937178718818597</v>
      </c>
      <c r="K58" s="22">
        <f>400*LN(Sweden!L58/Sweden!L55)</f>
        <v>2.6410114527882347</v>
      </c>
      <c r="N58" s="22">
        <f>400*LN(Sweden!O58/Sweden!O55)</f>
        <v>-0.57678452676056247</v>
      </c>
      <c r="O58" s="22">
        <f>400*LN(Sweden!P58/Sweden!P55)</f>
        <v>-1.766007283646599</v>
      </c>
      <c r="Q58" s="27">
        <f>Sweden!R58-Sweden!R55</f>
        <v>-0.5</v>
      </c>
      <c r="R58" s="27">
        <f>Sweden!S58-Sweden!S55</f>
        <v>33.983976818290614</v>
      </c>
      <c r="S58">
        <f>IF(Sweden!R58&lt;0,1,0)</f>
        <v>0</v>
      </c>
    </row>
    <row r="59" spans="1:19">
      <c r="A59" s="1" t="s">
        <v>64</v>
      </c>
      <c r="B59" s="22">
        <f>1200*LN(Sweden!B59/Sweden!B58)</f>
        <v>-51.601483836912287</v>
      </c>
      <c r="C59" s="22">
        <f>Sweden!C59-Sweden!D59</f>
        <v>0.19050000000000011</v>
      </c>
      <c r="D59" s="22">
        <f>Sweden!E59-Sweden!D59</f>
        <v>-2.0519999999999996</v>
      </c>
      <c r="E59" s="22">
        <f>Sweden!F59</f>
        <v>1.5299999999999994</v>
      </c>
      <c r="F59" s="22">
        <f>Sweden!G59</f>
        <v>47.263670264509543</v>
      </c>
      <c r="G59" s="22">
        <f>1200*LN(Sweden!H59/Sweden!H58)</f>
        <v>3.3422514592167842</v>
      </c>
      <c r="H59" s="22">
        <f>1200*LN(Sweden!I59/Sweden!I58)</f>
        <v>4.4053586761457844</v>
      </c>
      <c r="I59" s="22">
        <f>Sweden!J59</f>
        <v>8.5150297507274502</v>
      </c>
      <c r="K59" s="22">
        <f>400*LN(Sweden!L59/Sweden!L56)</f>
        <v>3.3971274289412512</v>
      </c>
      <c r="N59" s="22">
        <f>400*LN(Sweden!O59/Sweden!O56)</f>
        <v>9.5711814780937896</v>
      </c>
      <c r="O59" s="22">
        <f>400*LN(Sweden!P59/Sweden!P56)</f>
        <v>-1.1887081556633043</v>
      </c>
      <c r="Q59" s="27">
        <f>Sweden!R59-Sweden!R56</f>
        <v>0.5</v>
      </c>
      <c r="R59" s="27">
        <f>Sweden!S59-Sweden!S56</f>
        <v>38.333212991750997</v>
      </c>
      <c r="S59">
        <f>IF(Sweden!R59&lt;0,1,0)</f>
        <v>0</v>
      </c>
    </row>
    <row r="60" spans="1:19">
      <c r="A60" s="1" t="s">
        <v>65</v>
      </c>
      <c r="B60" s="22">
        <f>1200*LN(Sweden!B60/Sweden!B59)</f>
        <v>-93.011453844762812</v>
      </c>
      <c r="C60" s="22">
        <f>Sweden!C60-Sweden!D60</f>
        <v>2.829999999999977E-2</v>
      </c>
      <c r="D60" s="22">
        <f>Sweden!E60-Sweden!D60</f>
        <v>-2.1738999999999997</v>
      </c>
      <c r="E60" s="22">
        <f>Sweden!F60</f>
        <v>1.6800000000000015</v>
      </c>
      <c r="F60" s="22">
        <f>Sweden!G60</f>
        <v>59.674172243707716</v>
      </c>
      <c r="G60" s="22">
        <f>1200*LN(Sweden!H60/Sweden!H59)</f>
        <v>3.3329684377120303</v>
      </c>
      <c r="H60" s="22">
        <f>1200*LN(Sweden!I60/Sweden!I59)</f>
        <v>14.116202700627751</v>
      </c>
      <c r="I60" s="22">
        <f>Sweden!J60</f>
        <v>15.900370689800299</v>
      </c>
      <c r="K60" s="22">
        <f>400*LN(Sweden!L60/Sweden!L57)</f>
        <v>3.5833908496370066</v>
      </c>
      <c r="N60" s="22">
        <f>400*LN(Sweden!O60/Sweden!O57)</f>
        <v>-16.826266114204685</v>
      </c>
      <c r="O60" s="22">
        <f>400*LN(Sweden!P60/Sweden!P57)</f>
        <v>0.582665798585843</v>
      </c>
      <c r="Q60" s="27">
        <f>Sweden!R60-Sweden!R57</f>
        <v>0.5</v>
      </c>
      <c r="R60" s="27">
        <f>Sweden!S60-Sweden!S57</f>
        <v>30.125082792864191</v>
      </c>
      <c r="S60">
        <f>IF(Sweden!R60&lt;0,1,0)</f>
        <v>0</v>
      </c>
    </row>
    <row r="61" spans="1:19">
      <c r="A61" s="1" t="s">
        <v>66</v>
      </c>
      <c r="B61" s="22">
        <f>1200*LN(Sweden!B61/Sweden!B60)</f>
        <v>-96.372686554323906</v>
      </c>
      <c r="C61" s="22">
        <f>Sweden!C61-Sweden!D61</f>
        <v>-6.7099999999999937E-2</v>
      </c>
      <c r="D61" s="22">
        <f>Sweden!E61-Sweden!D61</f>
        <v>-2.7176000000000009</v>
      </c>
      <c r="E61" s="22">
        <f>Sweden!F61</f>
        <v>2.5199999999999996</v>
      </c>
      <c r="F61" s="22">
        <f>Sweden!G61</f>
        <v>63.220029952050055</v>
      </c>
      <c r="G61" s="22">
        <f>1200*LN(Sweden!H61/Sweden!H60)</f>
        <v>5.564674250485294</v>
      </c>
      <c r="H61" s="22">
        <f>1200*LN(Sweden!I61/Sweden!I60)</f>
        <v>7.4912807690668508</v>
      </c>
      <c r="I61" s="22">
        <f>Sweden!J61</f>
        <v>23.717445091333399</v>
      </c>
      <c r="K61" s="22">
        <f>400*LN(Sweden!L61/Sweden!L58)</f>
        <v>3.4374662659200581</v>
      </c>
      <c r="N61" s="22">
        <f>400*LN(Sweden!O61/Sweden!O58)</f>
        <v>-6.4001365385764757</v>
      </c>
      <c r="O61" s="22">
        <f>400*LN(Sweden!P61/Sweden!P58)</f>
        <v>9.905823049758741</v>
      </c>
      <c r="Q61" s="27">
        <f>Sweden!R61-Sweden!R58</f>
        <v>4.5</v>
      </c>
      <c r="R61" s="27">
        <f>Sweden!S61-Sweden!S58</f>
        <v>-26.919700290779588</v>
      </c>
      <c r="S61">
        <f>IF(Sweden!R61&lt;0,1,0)</f>
        <v>0</v>
      </c>
    </row>
    <row r="62" spans="1:19">
      <c r="A62" s="1" t="s">
        <v>67</v>
      </c>
      <c r="B62" s="22">
        <f>1200*LN(Sweden!B62/Sweden!B61)</f>
        <v>-95.952380809022117</v>
      </c>
      <c r="C62" s="22">
        <f>Sweden!C62-Sweden!D62</f>
        <v>0.35360000000000014</v>
      </c>
      <c r="D62" s="22">
        <f>Sweden!E62-Sweden!D62</f>
        <v>-10.8682</v>
      </c>
      <c r="E62" s="22">
        <f>Sweden!F62</f>
        <v>3.5300000000000002</v>
      </c>
      <c r="F62" s="22">
        <f>Sweden!G62</f>
        <v>71.493697938182208</v>
      </c>
      <c r="G62" s="22">
        <f>1200*LN(Sweden!H62/Sweden!H61)</f>
        <v>5.5389886484212738</v>
      </c>
      <c r="H62" s="22">
        <f>1200*LN(Sweden!I62/Sweden!I61)</f>
        <v>-3.3337108950593364</v>
      </c>
      <c r="I62" s="22">
        <f>Sweden!J62</f>
        <v>32.723224833066197</v>
      </c>
      <c r="K62" s="22">
        <f>400*LN(Sweden!L62/Sweden!L59)</f>
        <v>4.8167581176938761</v>
      </c>
      <c r="N62" s="22">
        <f>400*LN(Sweden!O62/Sweden!O59)</f>
        <v>-30.628674872262675</v>
      </c>
      <c r="O62" s="22">
        <f>400*LN(Sweden!P62/Sweden!P59)</f>
        <v>1.1887081556633461</v>
      </c>
      <c r="Q62" s="27">
        <f>Sweden!R62-Sweden!R59</f>
        <v>28.5</v>
      </c>
      <c r="R62" s="27">
        <f>Sweden!S62-Sweden!S59</f>
        <v>-83.83291713039921</v>
      </c>
      <c r="S62">
        <f>IF(Sweden!R62&lt;0,1,0)</f>
        <v>0</v>
      </c>
    </row>
    <row r="63" spans="1:19">
      <c r="A63" s="1" t="s">
        <v>68</v>
      </c>
      <c r="B63" s="22">
        <f>1200*LN(Sweden!B63/Sweden!B62)</f>
        <v>-62.561168262389408</v>
      </c>
      <c r="C63" s="22">
        <f>Sweden!C63-Sweden!D63</f>
        <v>0.82040000000000113</v>
      </c>
      <c r="D63" s="22">
        <f>Sweden!E63-Sweden!D63</f>
        <v>-3.4431999999999992</v>
      </c>
      <c r="E63" s="22">
        <f>Sweden!F63</f>
        <v>3.5900000000000007</v>
      </c>
      <c r="F63" s="22">
        <f>Sweden!G63</f>
        <v>74.448579361800796</v>
      </c>
      <c r="G63" s="22">
        <f>1200*LN(Sweden!H63/Sweden!H62)</f>
        <v>5.5135390781382334</v>
      </c>
      <c r="H63" s="22">
        <f>1200*LN(Sweden!I63/Sweden!I62)</f>
        <v>-5.8790394583722438</v>
      </c>
      <c r="I63" s="22">
        <f>Sweden!J63</f>
        <v>25.987274472092199</v>
      </c>
      <c r="K63" s="22">
        <f>400*LN(Sweden!L63/Sweden!L60)</f>
        <v>4.8993407172900341</v>
      </c>
      <c r="N63" s="22">
        <f>400*LN(Sweden!O63/Sweden!O60)</f>
        <v>-7.1750802746669269</v>
      </c>
      <c r="O63" s="22">
        <f>400*LN(Sweden!P63/Sweden!P60)</f>
        <v>-8.2355850310488901</v>
      </c>
      <c r="Q63" s="27">
        <f>Sweden!R63-Sweden!R60</f>
        <v>0.5</v>
      </c>
      <c r="R63" s="27">
        <f>Sweden!S63-Sweden!S60</f>
        <v>-91.704481174998307</v>
      </c>
      <c r="S63">
        <f>IF(Sweden!R63&lt;0,1,0)</f>
        <v>0</v>
      </c>
    </row>
    <row r="64" spans="1:19">
      <c r="A64" s="1" t="s">
        <v>69</v>
      </c>
      <c r="B64" s="22">
        <f>1200*LN(Sweden!B64/Sweden!B63)</f>
        <v>164.25202725129978</v>
      </c>
      <c r="C64" s="22">
        <f>Sweden!C64-Sweden!D64</f>
        <v>1.2937999999999992</v>
      </c>
      <c r="D64" s="22">
        <f>Sweden!E64-Sweden!D64</f>
        <v>-1.8786000000000005</v>
      </c>
      <c r="E64" s="22">
        <f>Sweden!F64</f>
        <v>3.3</v>
      </c>
      <c r="F64" s="22">
        <f>Sweden!G64</f>
        <v>64.992958806221225</v>
      </c>
      <c r="G64" s="22">
        <f>1200*LN(Sweden!H64/Sweden!H63)</f>
        <v>-0.25505416308833129</v>
      </c>
      <c r="H64" s="22">
        <f>1200*LN(Sweden!I64/Sweden!I63)</f>
        <v>-62.339597620210746</v>
      </c>
      <c r="I64" s="22">
        <f>Sweden!J64</f>
        <v>29.467792216428101</v>
      </c>
      <c r="K64" s="22">
        <f>400*LN(Sweden!L64/Sweden!L61)</f>
        <v>2.035646051332813</v>
      </c>
      <c r="N64" s="22">
        <f>400*LN(Sweden!O64/Sweden!O61)</f>
        <v>-8.2965937227259072</v>
      </c>
      <c r="O64" s="22">
        <f>400*LN(Sweden!P64/Sweden!P61)</f>
        <v>-21.275324424913887</v>
      </c>
      <c r="Q64" s="27">
        <f>Sweden!R64-Sweden!R61</f>
        <v>-3.5</v>
      </c>
      <c r="R64" s="27">
        <f>Sweden!S64-Sweden!S61</f>
        <v>5.4100568555050472</v>
      </c>
      <c r="S64">
        <f>IF(Sweden!R64&lt;0,1,0)</f>
        <v>0</v>
      </c>
    </row>
    <row r="65" spans="1:19">
      <c r="A65" s="1" t="s">
        <v>70</v>
      </c>
      <c r="B65" s="22">
        <f>1200*LN(Sweden!B65/Sweden!B64)</f>
        <v>188.95952199398894</v>
      </c>
      <c r="C65" s="22">
        <f>Sweden!C65-Sweden!D65</f>
        <v>1.2394999999999996</v>
      </c>
      <c r="D65" s="22">
        <f>Sweden!E65-Sweden!D65</f>
        <v>-0.72199999999999953</v>
      </c>
      <c r="E65" s="22">
        <f>Sweden!F65</f>
        <v>2.58</v>
      </c>
      <c r="F65" s="22">
        <f>Sweden!G65</f>
        <v>62.038077382602609</v>
      </c>
      <c r="G65" s="22">
        <f>1200*LN(Sweden!H65/Sweden!H64)</f>
        <v>-0.25510838513503503</v>
      </c>
      <c r="H65" s="22">
        <f>1200*LN(Sweden!I65/Sweden!I64)</f>
        <v>-122.5656633165006</v>
      </c>
      <c r="I65" s="22">
        <f>Sweden!J65</f>
        <v>16.809751119732798</v>
      </c>
      <c r="K65" s="22">
        <f>400*LN(Sweden!L65/Sweden!L62)</f>
        <v>2.1407717135746713</v>
      </c>
      <c r="N65" s="22">
        <f>400*LN(Sweden!O65/Sweden!O62)</f>
        <v>1.1994011985027415</v>
      </c>
      <c r="O65" s="22">
        <f>400*LN(Sweden!P65/Sweden!P62)</f>
        <v>-9.0026305639203539</v>
      </c>
      <c r="Q65" s="27">
        <f>Sweden!R65-Sweden!R62</f>
        <v>-29</v>
      </c>
      <c r="R65" s="27">
        <f>Sweden!S65-Sweden!S62</f>
        <v>136.67268238036939</v>
      </c>
      <c r="S65">
        <f>IF(Sweden!R65&lt;0,1,0)</f>
        <v>0</v>
      </c>
    </row>
    <row r="66" spans="1:19">
      <c r="A66" s="1" t="s">
        <v>71</v>
      </c>
      <c r="B66" s="22">
        <f>1200*LN(Sweden!B66/Sweden!B65)</f>
        <v>27.360190513162124</v>
      </c>
      <c r="C66" s="22">
        <f>Sweden!C66-Sweden!D66</f>
        <v>0.61159999999999926</v>
      </c>
      <c r="D66" s="22">
        <f>Sweden!E66-Sweden!D66</f>
        <v>0.33319999999999972</v>
      </c>
      <c r="E66" s="22">
        <f>Sweden!F66</f>
        <v>2.99</v>
      </c>
      <c r="F66" s="22">
        <f>Sweden!G66</f>
        <v>63.811006236773764</v>
      </c>
      <c r="G66" s="22">
        <f>1200*LN(Sweden!H66/Sweden!H65)</f>
        <v>-0.2551626302406515</v>
      </c>
      <c r="H66" s="22">
        <f>1200*LN(Sweden!I66/Sweden!I65)</f>
        <v>-41.101381847282518</v>
      </c>
      <c r="I66" s="22">
        <f>Sweden!J66</f>
        <v>13.337552645966699</v>
      </c>
      <c r="K66" s="22">
        <f>400*LN(Sweden!L66/Sweden!L63)</f>
        <v>10.746700705707205</v>
      </c>
      <c r="N66" s="22">
        <f>400*LN(Sweden!O66/Sweden!O63)</f>
        <v>2.4060222919047405</v>
      </c>
      <c r="O66" s="22">
        <f>400*LN(Sweden!P66/Sweden!P63)</f>
        <v>-7.1965959172159488</v>
      </c>
      <c r="Q66" s="27">
        <f>Sweden!R66-Sweden!R63</f>
        <v>-2</v>
      </c>
      <c r="R66" s="27">
        <f>Sweden!S66-Sweden!S63</f>
        <v>136.98952407683316</v>
      </c>
      <c r="S66">
        <f>IF(Sweden!R66&lt;0,1,0)</f>
        <v>0</v>
      </c>
    </row>
    <row r="67" spans="1:19">
      <c r="A67" s="1" t="s">
        <v>72</v>
      </c>
      <c r="B67" s="22">
        <f>1200*LN(Sweden!B67/Sweden!B66)</f>
        <v>41.910913665939006</v>
      </c>
      <c r="C67" s="22">
        <f>Sweden!C67-Sweden!D67</f>
        <v>0.52899999999999991</v>
      </c>
      <c r="D67" s="22">
        <f>Sweden!E67-Sweden!D67</f>
        <v>0.43350000000000044</v>
      </c>
      <c r="E67" s="22">
        <f>Sweden!F67</f>
        <v>2.8600000000000003</v>
      </c>
      <c r="F67" s="22">
        <f>Sweden!G67</f>
        <v>67.356863945116118</v>
      </c>
      <c r="G67" s="22">
        <f>1200*LN(Sweden!H67/Sweden!H66)</f>
        <v>-6.8879870892508563</v>
      </c>
      <c r="H67" s="22">
        <f>1200*LN(Sweden!I67/Sweden!I66)</f>
        <v>-22.540023696756965</v>
      </c>
      <c r="I67" s="22">
        <f>Sweden!J67</f>
        <v>11.962192019355999</v>
      </c>
      <c r="K67" s="22">
        <f>400*LN(Sweden!L67/Sweden!L64)</f>
        <v>11.851530954355747</v>
      </c>
      <c r="N67" s="22">
        <f>400*LN(Sweden!O67/Sweden!O64)</f>
        <v>-0.59925104840888577</v>
      </c>
      <c r="O67" s="22">
        <f>400*LN(Sweden!P67/Sweden!P64)</f>
        <v>-4.2715890303415227</v>
      </c>
      <c r="Q67" s="27">
        <f>Sweden!R67-Sweden!R64</f>
        <v>-2.75</v>
      </c>
      <c r="R67" s="27">
        <f>Sweden!S67-Sweden!S64</f>
        <v>43.117783135974094</v>
      </c>
      <c r="S67">
        <f>IF(Sweden!R67&lt;0,1,0)</f>
        <v>0</v>
      </c>
    </row>
    <row r="68" spans="1:19">
      <c r="A68" s="1" t="s">
        <v>73</v>
      </c>
      <c r="B68" s="22">
        <f>1200*LN(Sweden!B68/Sweden!B67)</f>
        <v>49.254951793562128</v>
      </c>
      <c r="C68" s="22">
        <f>Sweden!C68-Sweden!D68</f>
        <v>0.10829999999999984</v>
      </c>
      <c r="D68" s="22">
        <f>Sweden!E68-Sweden!D68</f>
        <v>-0.39040000000000141</v>
      </c>
      <c r="E68" s="22">
        <f>Sweden!F68</f>
        <v>2.7099999999999991</v>
      </c>
      <c r="F68" s="22">
        <f>Sweden!G68</f>
        <v>69.72076908401101</v>
      </c>
      <c r="G68" s="22">
        <f>1200*LN(Sweden!H68/Sweden!H67)</f>
        <v>-6.9277524234367194</v>
      </c>
      <c r="H68" s="22">
        <f>1200*LN(Sweden!I68/Sweden!I67)</f>
        <v>-33.018195286830455</v>
      </c>
      <c r="I68" s="22">
        <f>Sweden!J68</f>
        <v>12.742734521376001</v>
      </c>
      <c r="K68" s="22">
        <f>400*LN(Sweden!L68/Sweden!L65)</f>
        <v>9.8885313701546238</v>
      </c>
      <c r="N68" s="22">
        <f>400*LN(Sweden!O68/Sweden!O65)</f>
        <v>-4.8193354064703762</v>
      </c>
      <c r="O68" s="22">
        <f>400*LN(Sweden!P68/Sweden!P65)</f>
        <v>3.0234459895708259</v>
      </c>
      <c r="Q68" s="27">
        <f>Sweden!R68-Sweden!R65</f>
        <v>-1.25</v>
      </c>
      <c r="R68" s="27">
        <f>Sweden!S68-Sweden!S65</f>
        <v>-8.5664055191359694</v>
      </c>
      <c r="S68">
        <f>IF(Sweden!R68&lt;0,1,0)</f>
        <v>0</v>
      </c>
    </row>
    <row r="69" spans="1:19">
      <c r="A69" s="1" t="s">
        <v>74</v>
      </c>
      <c r="B69" s="22">
        <f>1200*LN(Sweden!B69/Sweden!B68)</f>
        <v>2.2208039965131325</v>
      </c>
      <c r="C69" s="22">
        <f>Sweden!C69-Sweden!D69</f>
        <v>0.25050000000000061</v>
      </c>
      <c r="D69" s="22">
        <f>Sweden!E69-Sweden!D69</f>
        <v>-0.12199999999999989</v>
      </c>
      <c r="E69" s="22">
        <f>Sweden!F69</f>
        <v>2.7300000000000004</v>
      </c>
      <c r="F69" s="22">
        <f>Sweden!G69</f>
        <v>69.72076908401101</v>
      </c>
      <c r="G69" s="22">
        <f>1200*LN(Sweden!H69/Sweden!H68)</f>
        <v>-6.9679795669155906</v>
      </c>
      <c r="H69" s="22">
        <f>1200*LN(Sweden!I69/Sweden!I68)</f>
        <v>7.998506093572618</v>
      </c>
      <c r="I69" s="22">
        <f>Sweden!J69</f>
        <v>9.0921110506729406</v>
      </c>
      <c r="K69" s="22">
        <f>400*LN(Sweden!L69/Sweden!L66)</f>
        <v>1.5446477198890065</v>
      </c>
      <c r="N69" s="22">
        <f>400*LN(Sweden!O69/Sweden!O66)</f>
        <v>-0.60015015009391492</v>
      </c>
      <c r="O69" s="22">
        <f>400*LN(Sweden!P69/Sweden!P66)</f>
        <v>-2.4279285468308696</v>
      </c>
      <c r="Q69" s="27">
        <f>Sweden!R69-Sweden!R66</f>
        <v>-1.25</v>
      </c>
      <c r="R69" s="27">
        <f>Sweden!S69-Sweden!S66</f>
        <v>-11.333211015285769</v>
      </c>
      <c r="S69">
        <f>IF(Sweden!R69&lt;0,1,0)</f>
        <v>0</v>
      </c>
    </row>
    <row r="70" spans="1:19">
      <c r="A70" s="1" t="s">
        <v>75</v>
      </c>
      <c r="B70" s="22">
        <f>1200*LN(Sweden!B70/Sweden!B69)</f>
        <v>86.809907396860581</v>
      </c>
      <c r="C70" s="22">
        <f>Sweden!C70-Sweden!D70</f>
        <v>0.17580000000000062</v>
      </c>
      <c r="D70" s="22">
        <f>Sweden!E70-Sweden!D70</f>
        <v>0.30320000000000036</v>
      </c>
      <c r="E70" s="22">
        <f>Sweden!F70</f>
        <v>2.2599999999999998</v>
      </c>
      <c r="F70" s="22">
        <f>Sweden!G70</f>
        <v>69.72076908401101</v>
      </c>
      <c r="G70" s="22">
        <f>1200*LN(Sweden!H70/Sweden!H69)</f>
        <v>-5.6179242052417235</v>
      </c>
      <c r="H70" s="22">
        <f>1200*LN(Sweden!I70/Sweden!I69)</f>
        <v>19.990109809653614</v>
      </c>
      <c r="I70" s="22">
        <f>Sweden!J70</f>
        <v>11.256076107534801</v>
      </c>
      <c r="K70" s="22">
        <f>400*LN(Sweden!L70/Sweden!L67)</f>
        <v>2.0831687912381747</v>
      </c>
      <c r="N70" s="22">
        <f>400*LN(Sweden!O70/Sweden!O67)</f>
        <v>-3.0097959914465728</v>
      </c>
      <c r="O70" s="22">
        <f>400*LN(Sweden!P70/Sweden!P67)</f>
        <v>9.098193595588123</v>
      </c>
      <c r="Q70" s="27">
        <f>Sweden!R70-Sweden!R67</f>
        <v>-1</v>
      </c>
      <c r="R70" s="27">
        <f>Sweden!S70-Sweden!S67</f>
        <v>8.2935797719696893</v>
      </c>
      <c r="S70">
        <f>IF(Sweden!R70&lt;0,1,0)</f>
        <v>0</v>
      </c>
    </row>
    <row r="71" spans="1:19">
      <c r="A71" s="1" t="s">
        <v>76</v>
      </c>
      <c r="B71" s="22">
        <f>1200*LN(Sweden!B71/Sweden!B70)</f>
        <v>-3.375378673397345</v>
      </c>
      <c r="C71" s="22">
        <f>Sweden!C71-Sweden!D71</f>
        <v>0.24000000000000021</v>
      </c>
      <c r="D71" s="22">
        <f>Sweden!E71-Sweden!D71</f>
        <v>0.30710000000000015</v>
      </c>
      <c r="E71" s="22">
        <f>Sweden!F71</f>
        <v>1.87</v>
      </c>
      <c r="F71" s="22">
        <f>Sweden!G71</f>
        <v>66.174911375668671</v>
      </c>
      <c r="G71" s="22">
        <f>1200*LN(Sweden!H71/Sweden!H70)</f>
        <v>-5.644348857121539</v>
      </c>
      <c r="H71" s="22">
        <f>1200*LN(Sweden!I71/Sweden!I70)</f>
        <v>4.8064895893197548</v>
      </c>
      <c r="I71" s="22">
        <f>Sweden!J71</f>
        <v>9.4951946767358795</v>
      </c>
      <c r="K71" s="22">
        <f>400*LN(Sweden!L71/Sweden!L68)</f>
        <v>1.831199787441794</v>
      </c>
      <c r="N71" s="22">
        <f>400*LN(Sweden!O71/Sweden!O68)</f>
        <v>-1.2139614780617525</v>
      </c>
      <c r="O71" s="22">
        <f>400*LN(Sweden!P71/Sweden!P68)</f>
        <v>4.7904764186861604</v>
      </c>
      <c r="Q71" s="27">
        <f>Sweden!R71-Sweden!R68</f>
        <v>-1</v>
      </c>
      <c r="R71" s="27">
        <f>Sweden!S71-Sweden!S68</f>
        <v>19.957025544062844</v>
      </c>
      <c r="S71">
        <f>IF(Sweden!R71&lt;0,1,0)</f>
        <v>0</v>
      </c>
    </row>
    <row r="72" spans="1:19">
      <c r="A72" s="1" t="s">
        <v>77</v>
      </c>
      <c r="B72" s="22">
        <f>1200*LN(Sweden!B72/Sweden!B71)</f>
        <v>70.060331048298139</v>
      </c>
      <c r="C72" s="22">
        <f>Sweden!C72-Sweden!D72</f>
        <v>0.3149999999999995</v>
      </c>
      <c r="D72" s="22">
        <f>Sweden!E72-Sweden!D72</f>
        <v>-2.4499999999999744E-2</v>
      </c>
      <c r="E72" s="22">
        <f>Sweden!F72</f>
        <v>1.62</v>
      </c>
      <c r="F72" s="22">
        <f>Sweden!G72</f>
        <v>66.765887660392394</v>
      </c>
      <c r="G72" s="22">
        <f>1200*LN(Sweden!H72/Sweden!H71)</f>
        <v>-5.6710232679502219</v>
      </c>
      <c r="H72" s="22">
        <f>1200*LN(Sweden!I72/Sweden!I71)</f>
        <v>-48.140730701850437</v>
      </c>
      <c r="I72" s="22">
        <f>Sweden!J72</f>
        <v>7.3519851891249504</v>
      </c>
      <c r="K72" s="22">
        <f>400*LN(Sweden!L72/Sweden!L69)</f>
        <v>1.2744716269671386</v>
      </c>
      <c r="N72" s="22">
        <f>400*LN(Sweden!O72/Sweden!O69)</f>
        <v>2.9917865725166206</v>
      </c>
      <c r="O72" s="22">
        <f>400*LN(Sweden!P72/Sweden!P69)</f>
        <v>15.524336434472033</v>
      </c>
      <c r="Q72" s="27">
        <f>Sweden!R72-Sweden!R69</f>
        <v>-0.75</v>
      </c>
      <c r="R72" s="27">
        <f>Sweden!S72-Sweden!S69</f>
        <v>47.97961771203552</v>
      </c>
      <c r="S72">
        <f>IF(Sweden!R72&lt;0,1,0)</f>
        <v>0</v>
      </c>
    </row>
    <row r="73" spans="1:19">
      <c r="A73" s="1" t="s">
        <v>78</v>
      </c>
      <c r="B73" s="22">
        <f>1200*LN(Sweden!B73/Sweden!B72)</f>
        <v>133.10759388218946</v>
      </c>
      <c r="C73" s="22">
        <f>Sweden!C73-Sweden!D73</f>
        <v>0.3327</v>
      </c>
      <c r="D73" s="22">
        <f>Sweden!E73-Sweden!D73</f>
        <v>-8.2000000000004292E-3</v>
      </c>
      <c r="E73" s="22">
        <f>Sweden!F73</f>
        <v>1.2199999999999998</v>
      </c>
      <c r="F73" s="22">
        <f>Sweden!G73</f>
        <v>54.94636196591793</v>
      </c>
      <c r="G73" s="22">
        <f>1200*LN(Sweden!H73/Sweden!H72)</f>
        <v>-11.719734676763736</v>
      </c>
      <c r="H73" s="22">
        <f>1200*LN(Sweden!I73/Sweden!I72)</f>
        <v>-11.434213880940662</v>
      </c>
      <c r="I73" s="22">
        <f>Sweden!J73</f>
        <v>17.216230769203701</v>
      </c>
      <c r="K73" s="22">
        <f>400*LN(Sweden!L73/Sweden!L70)</f>
        <v>2.4197812764264106</v>
      </c>
      <c r="N73" s="22">
        <f>400*LN(Sweden!O73/Sweden!O70)</f>
        <v>3.6090470398554606</v>
      </c>
      <c r="O73" s="22">
        <f>400*LN(Sweden!P73/Sweden!P70)</f>
        <v>11.235032724104396</v>
      </c>
      <c r="Q73" s="27">
        <f>Sweden!R73-Sweden!R70</f>
        <v>-0.75</v>
      </c>
      <c r="R73" s="27">
        <f>Sweden!S73-Sweden!S70</f>
        <v>-27.795037766947644</v>
      </c>
      <c r="S73">
        <f>IF(Sweden!R73&lt;0,1,0)</f>
        <v>0</v>
      </c>
    </row>
    <row r="74" spans="1:19">
      <c r="A74" s="1" t="s">
        <v>79</v>
      </c>
      <c r="B74" s="22">
        <f>1200*LN(Sweden!B74/Sweden!B73)</f>
        <v>5.6153166836592687</v>
      </c>
      <c r="C74" s="22">
        <f>Sweden!C74-Sweden!D74</f>
        <v>0.36319999999999997</v>
      </c>
      <c r="D74" s="22">
        <f>Sweden!E74-Sweden!D74</f>
        <v>0.20680000000000032</v>
      </c>
      <c r="E74" s="22">
        <f>Sweden!F74</f>
        <v>1.5899999999999999</v>
      </c>
      <c r="F74" s="22">
        <f>Sweden!G74</f>
        <v>58.492219674260269</v>
      </c>
      <c r="G74" s="22">
        <f>1200*LN(Sweden!H74/Sweden!H73)</f>
        <v>-11.835324658612192</v>
      </c>
      <c r="H74" s="22">
        <f>1200*LN(Sweden!I74/Sweden!I73)</f>
        <v>-25.114440844530325</v>
      </c>
      <c r="I74" s="22">
        <f>Sweden!J74</f>
        <v>13.185905851398701</v>
      </c>
      <c r="K74" s="22">
        <f>400*LN(Sweden!L74/Sweden!L71)</f>
        <v>2.3152729363056452</v>
      </c>
      <c r="N74" s="22">
        <f>400*LN(Sweden!O74/Sweden!O71)</f>
        <v>6.0332968845320991</v>
      </c>
      <c r="O74" s="22">
        <f>400*LN(Sweden!P74/Sweden!P71)</f>
        <v>8.8303806796797577</v>
      </c>
      <c r="Q74" s="27">
        <f>Sweden!R74-Sweden!R71</f>
        <v>-0.75</v>
      </c>
      <c r="R74" s="27">
        <f>Sweden!S74-Sweden!S71</f>
        <v>-139.78390573583471</v>
      </c>
      <c r="S74">
        <f>IF(Sweden!R74&lt;0,1,0)</f>
        <v>0</v>
      </c>
    </row>
    <row r="75" spans="1:19">
      <c r="A75" s="1" t="s">
        <v>80</v>
      </c>
      <c r="B75" s="22">
        <f>1200*LN(Sweden!B75/Sweden!B74)</f>
        <v>91.411008059470873</v>
      </c>
      <c r="C75" s="22">
        <f>Sweden!C75-Sweden!D75</f>
        <v>0.3456999999999999</v>
      </c>
      <c r="D75" s="22">
        <f>Sweden!E75-Sweden!D75</f>
        <v>5.8599999999999319E-2</v>
      </c>
      <c r="E75" s="22">
        <f>Sweden!F75</f>
        <v>1.5599999999999996</v>
      </c>
      <c r="F75" s="22">
        <f>Sweden!G75</f>
        <v>58.492219674260269</v>
      </c>
      <c r="G75" s="22">
        <f>1200*LN(Sweden!H75/Sweden!H74)</f>
        <v>-11.953217464965505</v>
      </c>
      <c r="H75" s="22">
        <f>1200*LN(Sweden!I75/Sweden!I74)</f>
        <v>10.844703631130027</v>
      </c>
      <c r="I75" s="22">
        <f>Sweden!J75</f>
        <v>10.630832996251501</v>
      </c>
      <c r="K75" s="22">
        <f>400*LN(Sweden!L75/Sweden!L72)</f>
        <v>2.8165636820403273</v>
      </c>
      <c r="N75" s="22">
        <f>400*LN(Sweden!O75/Sweden!O72)</f>
        <v>-6.6117207804841884</v>
      </c>
      <c r="O75" s="22">
        <f>400*LN(Sweden!P75/Sweden!P72)</f>
        <v>2.3357730606236666</v>
      </c>
      <c r="Q75" s="27">
        <f>Sweden!R75-Sweden!R72</f>
        <v>-0.75</v>
      </c>
      <c r="R75" s="27">
        <f>Sweden!S75-Sweden!S72</f>
        <v>-123.08153059293096</v>
      </c>
      <c r="S75">
        <f>IF(Sweden!R75&lt;0,1,0)</f>
        <v>0</v>
      </c>
    </row>
    <row r="76" spans="1:19">
      <c r="A76" s="1" t="s">
        <v>81</v>
      </c>
      <c r="B76" s="22">
        <f>1200*LN(Sweden!B76/Sweden!B75)</f>
        <v>-5.1415779564534638</v>
      </c>
      <c r="C76" s="22">
        <f>Sweden!C76-Sweden!D76</f>
        <v>0.36000000000000032</v>
      </c>
      <c r="D76" s="22">
        <f>Sweden!E76-Sweden!D76</f>
        <v>0.22500000000000053</v>
      </c>
      <c r="E76" s="22">
        <f>Sweden!F76</f>
        <v>1.5099999999999998</v>
      </c>
      <c r="F76" s="22">
        <f>Sweden!G76</f>
        <v>56.128314535365377</v>
      </c>
      <c r="G76" s="22">
        <f>1200*LN(Sweden!H76/Sweden!H75)</f>
        <v>-5.0721153258480056</v>
      </c>
      <c r="H76" s="22">
        <f>1200*LN(Sweden!I76/Sweden!I75)</f>
        <v>-10.007007262032841</v>
      </c>
      <c r="I76" s="22">
        <f>Sweden!J76</f>
        <v>15.2675013080831</v>
      </c>
      <c r="K76" s="22">
        <f>400*LN(Sweden!L76/Sweden!L73)</f>
        <v>2.1799347932741693</v>
      </c>
      <c r="N76" s="22">
        <f>400*LN(Sweden!O76/Sweden!O73)</f>
        <v>-10.311412531230983</v>
      </c>
      <c r="O76" s="22">
        <f>400*LN(Sweden!P76/Sweden!P73)</f>
        <v>3.4833311567140299</v>
      </c>
      <c r="Q76" s="27">
        <f>Sweden!R76-Sweden!R73</f>
        <v>-0.25</v>
      </c>
      <c r="R76" s="27">
        <f>Sweden!S76-Sweden!S73</f>
        <v>24.068093159285979</v>
      </c>
      <c r="S76">
        <f>IF(Sweden!R76&lt;0,1,0)</f>
        <v>0</v>
      </c>
    </row>
    <row r="77" spans="1:19">
      <c r="A77" s="1" t="s">
        <v>82</v>
      </c>
      <c r="B77" s="22">
        <f>1200*LN(Sweden!B77/Sweden!B76)</f>
        <v>1.2410173955972685</v>
      </c>
      <c r="C77" s="22">
        <f>Sweden!C77-Sweden!D77</f>
        <v>0.63850000000000051</v>
      </c>
      <c r="D77" s="22">
        <f>Sweden!E77-Sweden!D77</f>
        <v>0.32709999999999972</v>
      </c>
      <c r="E77" s="22">
        <f>Sweden!F77</f>
        <v>1.42</v>
      </c>
      <c r="F77" s="22">
        <f>Sweden!G77</f>
        <v>54.94636196591793</v>
      </c>
      <c r="G77" s="22">
        <f>1200*LN(Sweden!H77/Sweden!H76)</f>
        <v>-5.0936449870398954</v>
      </c>
      <c r="H77" s="22">
        <f>1200*LN(Sweden!I77/Sweden!I76)</f>
        <v>-13.11094082698915</v>
      </c>
      <c r="I77" s="22">
        <f>Sweden!J77</f>
        <v>11.0786384296854</v>
      </c>
      <c r="K77" s="22">
        <f>400*LN(Sweden!L77/Sweden!L74)</f>
        <v>1.7346904045259717</v>
      </c>
      <c r="N77" s="22">
        <f>400*LN(Sweden!O77/Sweden!O74)</f>
        <v>-7.861175160557619</v>
      </c>
      <c r="O77" s="22">
        <f>400*LN(Sweden!P77/Sweden!P74)</f>
        <v>10.345404235967923</v>
      </c>
      <c r="Q77" s="27">
        <f>Sweden!R77-Sweden!R74</f>
        <v>-0.25</v>
      </c>
      <c r="R77" s="27">
        <f>Sweden!S77-Sweden!S74</f>
        <v>251.98495092967761</v>
      </c>
      <c r="S77">
        <f>IF(Sweden!R77&lt;0,1,0)</f>
        <v>0</v>
      </c>
    </row>
    <row r="78" spans="1:19">
      <c r="A78" s="1" t="s">
        <v>83</v>
      </c>
      <c r="B78" s="22">
        <f>1200*LN(Sweden!B78/Sweden!B77)</f>
        <v>111.05241154187674</v>
      </c>
      <c r="C78" s="22">
        <f>Sweden!C78-Sweden!D78</f>
        <v>0.51850000000000041</v>
      </c>
      <c r="D78" s="22">
        <f>Sweden!E78-Sweden!D78</f>
        <v>-0.17349999999999977</v>
      </c>
      <c r="E78" s="22">
        <f>Sweden!F78</f>
        <v>1.04</v>
      </c>
      <c r="F78" s="22">
        <f>Sweden!G78</f>
        <v>53.764409396470498</v>
      </c>
      <c r="G78" s="22">
        <f>1200*LN(Sweden!H78/Sweden!H77)</f>
        <v>-5.1153582019920281</v>
      </c>
      <c r="H78" s="22">
        <f>1200*LN(Sweden!I78/Sweden!I77)</f>
        <v>43.235080168640842</v>
      </c>
      <c r="I78" s="22">
        <f>Sweden!J78</f>
        <v>14.347837537373</v>
      </c>
      <c r="K78" s="22">
        <f>400*LN(Sweden!L78/Sweden!L75)</f>
        <v>1.0190996081466857</v>
      </c>
      <c r="N78" s="22">
        <f>400*LN(Sweden!O78/Sweden!O75)</f>
        <v>-1.8223266143436518</v>
      </c>
      <c r="O78" s="22">
        <f>400*LN(Sweden!P78/Sweden!P75)</f>
        <v>12.60849372391152</v>
      </c>
      <c r="Q78" s="27">
        <f>Sweden!R78-Sweden!R75</f>
        <v>-0.25</v>
      </c>
      <c r="R78" s="27">
        <f>Sweden!S78-Sweden!S75</f>
        <v>483.68896903934711</v>
      </c>
      <c r="S78">
        <f>IF(Sweden!R78&lt;0,1,0)</f>
        <v>0</v>
      </c>
    </row>
    <row r="79" spans="1:19">
      <c r="A79" s="1" t="s">
        <v>84</v>
      </c>
      <c r="B79" s="22">
        <f>1200*LN(Sweden!B79/Sweden!B78)</f>
        <v>23.11691096432769</v>
      </c>
      <c r="C79" s="22">
        <f>Sweden!C79-Sweden!D79</f>
        <v>0.40549999999999997</v>
      </c>
      <c r="D79" s="22">
        <f>Sweden!E79-Sweden!D79</f>
        <v>-9.4500000000000028E-2</v>
      </c>
      <c r="E79" s="22">
        <f>Sweden!F79</f>
        <v>0.87000000000000011</v>
      </c>
      <c r="F79" s="22">
        <f>Sweden!G79</f>
        <v>47.263670264509543</v>
      </c>
      <c r="G79" s="22">
        <f>1200*LN(Sweden!H79/Sweden!H78)</f>
        <v>-3.4062612595051056</v>
      </c>
      <c r="H79" s="22">
        <f>1200*LN(Sweden!I79/Sweden!I78)</f>
        <v>15.071205736186805</v>
      </c>
      <c r="I79" s="22">
        <f>Sweden!J79</f>
        <v>16.643932773001701</v>
      </c>
      <c r="K79" s="22">
        <f>400*LN(Sweden!L79/Sweden!L76)</f>
        <v>0.59384411824318595</v>
      </c>
      <c r="N79" s="22">
        <f>400*LN(Sweden!O79/Sweden!O76)</f>
        <v>3.0604586942082443</v>
      </c>
      <c r="O79" s="22">
        <f>400*LN(Sweden!P79/Sweden!P76)</f>
        <v>18.082174707218627</v>
      </c>
      <c r="Q79" s="27">
        <f>Sweden!R79-Sweden!R76</f>
        <v>-0.5</v>
      </c>
      <c r="R79" s="27">
        <f>Sweden!S79-Sweden!S76</f>
        <v>520.4750304554002</v>
      </c>
      <c r="S79">
        <f>IF(Sweden!R79&lt;0,1,0)</f>
        <v>0</v>
      </c>
    </row>
    <row r="80" spans="1:19">
      <c r="A80" s="1" t="s">
        <v>85</v>
      </c>
      <c r="B80" s="22">
        <f>1200*LN(Sweden!B80/Sweden!B79)</f>
        <v>-55.951042015427014</v>
      </c>
      <c r="C80" s="22">
        <f>Sweden!C80-Sweden!D80</f>
        <v>0.22049999999999947</v>
      </c>
      <c r="D80" s="22">
        <f>Sweden!E80-Sweden!D80</f>
        <v>0.57350000000000012</v>
      </c>
      <c r="E80" s="22">
        <f>Sweden!F80</f>
        <v>1.3100000000000005</v>
      </c>
      <c r="F80" s="22">
        <f>Sweden!G80</f>
        <v>38.990002278377418</v>
      </c>
      <c r="G80" s="22">
        <f>1200*LN(Sweden!H80/Sweden!H79)</f>
        <v>-3.4159576361605297</v>
      </c>
      <c r="H80" s="22">
        <f>1200*LN(Sweden!I80/Sweden!I79)</f>
        <v>-7.2801032186847783</v>
      </c>
      <c r="I80" s="22">
        <f>Sweden!J80</f>
        <v>12.6314145721941</v>
      </c>
      <c r="K80" s="22">
        <f>400*LN(Sweden!L80/Sweden!L77)</f>
        <v>1.3214427381418774</v>
      </c>
      <c r="N80" s="22">
        <f>400*LN(Sweden!O80/Sweden!O77)</f>
        <v>9.6535605345714277</v>
      </c>
      <c r="O80" s="22">
        <f>400*LN(Sweden!P80/Sweden!P77)</f>
        <v>12.841298153766731</v>
      </c>
      <c r="Q80" s="27">
        <f>Sweden!R80-Sweden!R77</f>
        <v>-0.5</v>
      </c>
      <c r="R80" s="27">
        <f>Sweden!S80-Sweden!S77</f>
        <v>363.80620156995769</v>
      </c>
      <c r="S80">
        <f>IF(Sweden!R80&lt;0,1,0)</f>
        <v>0</v>
      </c>
    </row>
    <row r="81" spans="1:19">
      <c r="A81" s="1" t="s">
        <v>86</v>
      </c>
      <c r="B81" s="22">
        <f>1200*LN(Sweden!B81/Sweden!B80)</f>
        <v>-23.935802234315339</v>
      </c>
      <c r="C81" s="22">
        <f>Sweden!C81-Sweden!D81</f>
        <v>0.22580000000000044</v>
      </c>
      <c r="D81" s="22">
        <f>Sweden!E81-Sweden!D81</f>
        <v>1.2795000000000005</v>
      </c>
      <c r="E81" s="22">
        <f>Sweden!F81</f>
        <v>1.92</v>
      </c>
      <c r="F81" s="22">
        <f>Sweden!G81</f>
        <v>33.080239431140186</v>
      </c>
      <c r="G81" s="22">
        <f>1200*LN(Sweden!H81/Sweden!H80)</f>
        <v>-3.4257093745121554</v>
      </c>
      <c r="H81" s="22">
        <f>1200*LN(Sweden!I81/Sweden!I80)</f>
        <v>6.1274761009628298</v>
      </c>
      <c r="I81" s="22">
        <f>Sweden!J81</f>
        <v>13.755689938999099</v>
      </c>
      <c r="K81" s="22">
        <f>400*LN(Sweden!L81/Sweden!L78)</f>
        <v>1.6928182774252702</v>
      </c>
      <c r="N81" s="22">
        <f>400*LN(Sweden!O81/Sweden!O78)</f>
        <v>-3.6697505104169559</v>
      </c>
      <c r="O81" s="22">
        <f>400*LN(Sweden!P81/Sweden!P78)</f>
        <v>12.223173287060037</v>
      </c>
      <c r="Q81" s="27">
        <f>Sweden!R81-Sweden!R78</f>
        <v>-0.25</v>
      </c>
      <c r="R81" s="27">
        <f>Sweden!S81-Sweden!S78</f>
        <v>69.773792934664129</v>
      </c>
      <c r="S81">
        <f>IF(Sweden!R81&lt;0,1,0)</f>
        <v>0</v>
      </c>
    </row>
    <row r="82" spans="1:19">
      <c r="A82" s="1" t="s">
        <v>87</v>
      </c>
      <c r="B82" s="22">
        <f>1200*LN(Sweden!B82/Sweden!B81)</f>
        <v>47.051592591105617</v>
      </c>
      <c r="C82" s="22">
        <f>Sweden!C82-Sweden!D82</f>
        <v>0.12249999999999961</v>
      </c>
      <c r="D82" s="22">
        <f>Sweden!E82-Sweden!D82</f>
        <v>1.6554999999999991</v>
      </c>
      <c r="E82" s="22">
        <f>Sweden!F82</f>
        <v>2.0299999999999994</v>
      </c>
      <c r="F82" s="22">
        <f>Sweden!G82</f>
        <v>26.57950029917923</v>
      </c>
      <c r="G82" s="22">
        <f>1200*LN(Sweden!H82/Sweden!H81)</f>
        <v>-3.3793245004223635</v>
      </c>
      <c r="H82" s="22">
        <f>1200*LN(Sweden!I82/Sweden!I81)</f>
        <v>5.8668572980078331</v>
      </c>
      <c r="I82" s="22">
        <f>Sweden!J82</f>
        <v>12.179599877828499</v>
      </c>
      <c r="K82" s="22">
        <f>400*LN(Sweden!L82/Sweden!L79)</f>
        <v>3.0899622639408655</v>
      </c>
      <c r="N82" s="22">
        <f>400*LN(Sweden!O82/Sweden!O79)</f>
        <v>0</v>
      </c>
      <c r="O82" s="22">
        <f>400*LN(Sweden!P82/Sweden!P79)</f>
        <v>7.6609728859027157</v>
      </c>
      <c r="Q82" s="27">
        <f>Sweden!R82-Sweden!R79</f>
        <v>-0.25</v>
      </c>
      <c r="R82" s="27">
        <f>Sweden!S82-Sweden!S79</f>
        <v>-19.021492516853527</v>
      </c>
      <c r="S82">
        <f>IF(Sweden!R82&lt;0,1,0)</f>
        <v>0</v>
      </c>
    </row>
    <row r="83" spans="1:19">
      <c r="A83" s="1" t="s">
        <v>88</v>
      </c>
      <c r="B83" s="22">
        <f>1200*LN(Sweden!B83/Sweden!B82)</f>
        <v>-78.956387111016653</v>
      </c>
      <c r="C83" s="22">
        <f>Sweden!C83-Sweden!D83</f>
        <v>0.13339999999999996</v>
      </c>
      <c r="D83" s="22">
        <f>Sweden!E83-Sweden!D83</f>
        <v>2.7604999999999995</v>
      </c>
      <c r="E83" s="22">
        <f>Sweden!F83</f>
        <v>2.7299999999999995</v>
      </c>
      <c r="F83" s="22">
        <f>Sweden!G83</f>
        <v>33.080239431140186</v>
      </c>
      <c r="G83" s="22">
        <f>1200*LN(Sweden!H83/Sweden!H82)</f>
        <v>-3.3888679103790533</v>
      </c>
      <c r="H83" s="22">
        <f>1200*LN(Sweden!I83/Sweden!I82)</f>
        <v>-29.037421434108474</v>
      </c>
      <c r="I83" s="22">
        <f>Sweden!J83</f>
        <v>14.587083801218199</v>
      </c>
      <c r="K83" s="22">
        <f>400*LN(Sweden!L83/Sweden!L80)</f>
        <v>3.9863521853654826</v>
      </c>
      <c r="N83" s="22">
        <f>400*LN(Sweden!O83/Sweden!O80)</f>
        <v>-12.718709632799444</v>
      </c>
      <c r="O83" s="22">
        <f>400*LN(Sweden!P83/Sweden!P80)</f>
        <v>11.37517412821345</v>
      </c>
      <c r="Q83" s="27">
        <f>Sweden!R83-Sweden!R80</f>
        <v>-0.33000000000000007</v>
      </c>
      <c r="R83" s="27">
        <f>Sweden!S83-Sweden!S80</f>
        <v>40.022259749275008</v>
      </c>
      <c r="S83">
        <f>IF(Sweden!R83&lt;0,1,0)</f>
        <v>0</v>
      </c>
    </row>
    <row r="84" spans="1:19">
      <c r="A84" s="1" t="s">
        <v>89</v>
      </c>
      <c r="B84" s="22">
        <f>1200*LN(Sweden!B84/Sweden!B83)</f>
        <v>-1.7527459534580407</v>
      </c>
      <c r="C84" s="22">
        <f>Sweden!C84-Sweden!D84</f>
        <v>0.27659999999999929</v>
      </c>
      <c r="D84" s="22">
        <f>Sweden!E84-Sweden!D84</f>
        <v>3.2976000000000001</v>
      </c>
      <c r="E84" s="22">
        <f>Sweden!F84</f>
        <v>3.75</v>
      </c>
      <c r="F84" s="22">
        <f>Sweden!G84</f>
        <v>30.125358007521569</v>
      </c>
      <c r="G84" s="22">
        <f>1200*LN(Sweden!H84/Sweden!H83)</f>
        <v>-3.3984653753140437</v>
      </c>
      <c r="H84" s="22">
        <f>1200*LN(Sweden!I84/Sweden!I83)</f>
        <v>-23.027412834834692</v>
      </c>
      <c r="I84" s="22">
        <f>Sweden!J84</f>
        <v>12.798586756545699</v>
      </c>
      <c r="K84" s="22">
        <f>400*LN(Sweden!L84/Sweden!L81)</f>
        <v>4.5426923513167985</v>
      </c>
      <c r="N84" s="22">
        <f>400*LN(Sweden!O84/Sweden!O81)</f>
        <v>-2.4653390830678328</v>
      </c>
      <c r="O84" s="22">
        <f>400*LN(Sweden!P84/Sweden!P81)</f>
        <v>-0.54757024293629275</v>
      </c>
      <c r="Q84" s="27">
        <f>Sweden!R84-Sweden!R81</f>
        <v>-0.33000000000000007</v>
      </c>
      <c r="R84" s="27">
        <f>Sweden!S84-Sweden!S81</f>
        <v>65.223861412492511</v>
      </c>
      <c r="S84">
        <f>IF(Sweden!R84&lt;0,1,0)</f>
        <v>0</v>
      </c>
    </row>
    <row r="85" spans="1:19">
      <c r="A85" s="1" t="s">
        <v>90</v>
      </c>
      <c r="B85" s="22">
        <f>1200*LN(Sweden!B85/Sweden!B84)</f>
        <v>35.732629247524187</v>
      </c>
      <c r="C85" s="22">
        <f>Sweden!C85-Sweden!D85</f>
        <v>0.23739999999999917</v>
      </c>
      <c r="D85" s="22">
        <f>Sweden!E85-Sweden!D85</f>
        <v>3.4821999999999989</v>
      </c>
      <c r="E85" s="22">
        <f>Sweden!F85</f>
        <v>4.1099999999999994</v>
      </c>
      <c r="F85" s="22">
        <f>Sweden!G85</f>
        <v>30.125358007521569</v>
      </c>
      <c r="G85" s="22">
        <f>1200*LN(Sweden!H85/Sweden!H84)</f>
        <v>-3.7496302015765086</v>
      </c>
      <c r="H85" s="22">
        <f>1200*LN(Sweden!I85/Sweden!I84)</f>
        <v>3.1119107804686856</v>
      </c>
      <c r="I85" s="22">
        <f>Sweden!J85</f>
        <v>13.450379898064099</v>
      </c>
      <c r="K85" s="22">
        <f>400*LN(Sweden!L85/Sweden!L82)</f>
        <v>3.7611505447554592</v>
      </c>
      <c r="N85" s="22">
        <f>400*LN(Sweden!O85/Sweden!O82)</f>
        <v>1.2176569524906009</v>
      </c>
      <c r="O85" s="22">
        <f>400*LN(Sweden!P85/Sweden!P82)</f>
        <v>3.7761575116346742</v>
      </c>
      <c r="Q85" s="27">
        <f>Sweden!R85-Sweden!R82</f>
        <v>0.20000000000000018</v>
      </c>
      <c r="R85" s="27">
        <f>Sweden!S85-Sweden!S82</f>
        <v>51.023487108261406</v>
      </c>
      <c r="S85">
        <f>IF(Sweden!R85&lt;0,1,0)</f>
        <v>0</v>
      </c>
    </row>
    <row r="86" spans="1:19">
      <c r="A86" s="1" t="s">
        <v>91</v>
      </c>
      <c r="B86" s="22">
        <f>1200*LN(Sweden!B86/Sweden!B85)</f>
        <v>-3.2462264854061744</v>
      </c>
      <c r="C86" s="22">
        <f>Sweden!C86-Sweden!D86</f>
        <v>0.27409999999999979</v>
      </c>
      <c r="D86" s="22">
        <f>Sweden!E86-Sweden!D86</f>
        <v>3.4964000000000004</v>
      </c>
      <c r="E86" s="22">
        <f>Sweden!F86</f>
        <v>3.7200000000000006</v>
      </c>
      <c r="F86" s="22">
        <f>Sweden!G86</f>
        <v>31.307310576969016</v>
      </c>
      <c r="G86" s="22">
        <f>1200*LN(Sweden!H86/Sweden!H85)</f>
        <v>-3.7613833750884744</v>
      </c>
      <c r="H86" s="22">
        <f>1200*LN(Sweden!I86/Sweden!I85)</f>
        <v>20.620693063886776</v>
      </c>
      <c r="I86" s="22">
        <f>Sweden!J86</f>
        <v>10.441918790667801</v>
      </c>
      <c r="K86" s="22">
        <f>400*LN(Sweden!L86/Sweden!L83)</f>
        <v>2.8634304135110735</v>
      </c>
      <c r="N86" s="22">
        <f>400*LN(Sweden!O86/Sweden!O83)</f>
        <v>2.4539954270066366</v>
      </c>
      <c r="O86" s="22">
        <f>400*LN(Sweden!P86/Sweden!P83)</f>
        <v>15.708824941411187</v>
      </c>
      <c r="Q86" s="27">
        <f>Sweden!R86-Sweden!R83</f>
        <v>0.28000000000000025</v>
      </c>
      <c r="R86" s="27">
        <f>Sweden!S86-Sweden!S83</f>
        <v>-40.961944713339108</v>
      </c>
      <c r="S86">
        <f>IF(Sweden!R86&lt;0,1,0)</f>
        <v>0</v>
      </c>
    </row>
    <row r="87" spans="1:19">
      <c r="A87" s="1" t="s">
        <v>92</v>
      </c>
      <c r="B87" s="22">
        <f>1200*LN(Sweden!B87/Sweden!B86)</f>
        <v>-0.76712426051193339</v>
      </c>
      <c r="C87" s="22">
        <f>Sweden!C87-Sweden!D87</f>
        <v>0.16050000000000075</v>
      </c>
      <c r="D87" s="22">
        <f>Sweden!E87-Sweden!D87</f>
        <v>2.9666999999999994</v>
      </c>
      <c r="E87" s="22">
        <f>Sweden!F87</f>
        <v>3.4099999999999993</v>
      </c>
      <c r="F87" s="22">
        <f>Sweden!G87</f>
        <v>27.761452868626677</v>
      </c>
      <c r="G87" s="22">
        <f>1200*LN(Sweden!H87/Sweden!H86)</f>
        <v>-3.7732104607099464</v>
      </c>
      <c r="H87" s="22">
        <f>1200*LN(Sweden!I87/Sweden!I86)</f>
        <v>23.272328342156321</v>
      </c>
      <c r="I87" s="22">
        <f>Sweden!J87</f>
        <v>10.567344532162901</v>
      </c>
      <c r="K87" s="22">
        <f>400*LN(Sweden!L87/Sweden!L84)</f>
        <v>1.7862181548402709</v>
      </c>
      <c r="N87" s="22">
        <f>400*LN(Sweden!O87/Sweden!O84)</f>
        <v>12.776751614298787</v>
      </c>
      <c r="O87" s="22">
        <f>400*LN(Sweden!P87/Sweden!P84)</f>
        <v>30.073485709986052</v>
      </c>
      <c r="Q87" s="27">
        <f>Sweden!R87-Sweden!R84</f>
        <v>0.28000000000000025</v>
      </c>
      <c r="R87" s="27">
        <f>Sweden!S87-Sweden!S84</f>
        <v>-61.50192001363348</v>
      </c>
      <c r="S87">
        <f>IF(Sweden!R87&lt;0,1,0)</f>
        <v>0</v>
      </c>
    </row>
    <row r="88" spans="1:19">
      <c r="A88" s="1" t="s">
        <v>93</v>
      </c>
      <c r="B88" s="22">
        <f>1200*LN(Sweden!B88/Sweden!B87)</f>
        <v>38.612077296117448</v>
      </c>
      <c r="C88" s="22">
        <f>Sweden!C88-Sweden!D88</f>
        <v>3.0900000000000816E-2</v>
      </c>
      <c r="D88" s="22">
        <f>Sweden!E88-Sweden!D88</f>
        <v>2.7782</v>
      </c>
      <c r="E88" s="22">
        <f>Sweden!F88</f>
        <v>3.4299999999999997</v>
      </c>
      <c r="F88" s="22">
        <f>Sweden!G88</f>
        <v>21.851690021389444</v>
      </c>
      <c r="G88" s="22">
        <f>1200*LN(Sweden!H88/Sweden!H87)</f>
        <v>3.7934502581355258</v>
      </c>
      <c r="H88" s="22">
        <f>1200*LN(Sweden!I88/Sweden!I87)</f>
        <v>-3.1155361507579493</v>
      </c>
      <c r="I88" s="22">
        <f>Sweden!J88</f>
        <v>13.542847025108101</v>
      </c>
      <c r="K88" s="22">
        <f>400*LN(Sweden!L88/Sweden!L85)</f>
        <v>1.3499507342810069</v>
      </c>
      <c r="N88" s="22">
        <f>400*LN(Sweden!O88/Sweden!O85)</f>
        <v>9.6100718347962815</v>
      </c>
      <c r="O88" s="22">
        <f>400*LN(Sweden!P88/Sweden!P85)</f>
        <v>25.479697147030539</v>
      </c>
      <c r="Q88" s="27">
        <f>Sweden!R88-Sweden!R85</f>
        <v>0.20000000000000018</v>
      </c>
      <c r="R88" s="27">
        <f>Sweden!S88-Sweden!S85</f>
        <v>-24.306199453007594</v>
      </c>
      <c r="S88">
        <f>IF(Sweden!R88&lt;0,1,0)</f>
        <v>0</v>
      </c>
    </row>
    <row r="89" spans="1:19">
      <c r="A89" s="1" t="s">
        <v>94</v>
      </c>
      <c r="B89" s="22">
        <f>1200*LN(Sweden!B89/Sweden!B88)</f>
        <v>-12.229133874253037</v>
      </c>
      <c r="C89" s="22">
        <f>Sweden!C89-Sweden!D89</f>
        <v>0.20530000000000026</v>
      </c>
      <c r="D89" s="22">
        <f>Sweden!E89-Sweden!D89</f>
        <v>2.6804999999999994</v>
      </c>
      <c r="E89" s="22">
        <f>Sweden!F89</f>
        <v>3.2199999999999998</v>
      </c>
      <c r="F89" s="22">
        <f>Sweden!G89</f>
        <v>17.714856028323382</v>
      </c>
      <c r="G89" s="22">
        <f>1200*LN(Sweden!H89/Sweden!H88)</f>
        <v>3.7814961502629787</v>
      </c>
      <c r="H89" s="22">
        <f>1200*LN(Sweden!I89/Sweden!I88)</f>
        <v>-4.3985773180133521</v>
      </c>
      <c r="I89" s="22">
        <f>Sweden!J89</f>
        <v>8.3944128041036095</v>
      </c>
      <c r="K89" s="22">
        <f>400*LN(Sweden!L89/Sweden!L86)</f>
        <v>1.4216643793018597</v>
      </c>
      <c r="N89" s="22">
        <f>400*LN(Sweden!O89/Sweden!O86)</f>
        <v>13.23428983430602</v>
      </c>
      <c r="O89" s="22">
        <f>400*LN(Sweden!P89/Sweden!P86)</f>
        <v>10.139959958210989</v>
      </c>
      <c r="Q89" s="27">
        <f>Sweden!R89-Sweden!R86</f>
        <v>0.39999999999999947</v>
      </c>
      <c r="R89" s="27">
        <f>Sweden!S89-Sweden!S86</f>
        <v>-13.696126005580027</v>
      </c>
      <c r="S89">
        <f>IF(Sweden!R89&lt;0,1,0)</f>
        <v>0</v>
      </c>
    </row>
    <row r="90" spans="1:19">
      <c r="A90" s="1" t="s">
        <v>95</v>
      </c>
      <c r="B90" s="22">
        <f>1200*LN(Sweden!B90/Sweden!B89)</f>
        <v>19.851072561355839</v>
      </c>
      <c r="C90" s="22">
        <f>Sweden!C90-Sweden!D90</f>
        <v>0.16520000000000046</v>
      </c>
      <c r="D90" s="22">
        <f>Sweden!E90-Sweden!D90</f>
        <v>2.9495000000000005</v>
      </c>
      <c r="E90" s="22">
        <f>Sweden!F90</f>
        <v>3.4000000000000004</v>
      </c>
      <c r="F90" s="22">
        <f>Sweden!G90</f>
        <v>18.305832313047105</v>
      </c>
      <c r="G90" s="22">
        <f>1200*LN(Sweden!H90/Sweden!H89)</f>
        <v>3.7696171465242112</v>
      </c>
      <c r="H90" s="22">
        <f>1200*LN(Sweden!I90/Sweden!I89)</f>
        <v>-10.599437998210606</v>
      </c>
      <c r="I90" s="22">
        <f>Sweden!J90</f>
        <v>8.1879920843984504</v>
      </c>
      <c r="K90" s="22">
        <f>400*LN(Sweden!L90/Sweden!L87)</f>
        <v>2.2180004215982136</v>
      </c>
      <c r="N90" s="22">
        <f>400*LN(Sweden!O90/Sweden!O87)</f>
        <v>5.146085810376821</v>
      </c>
      <c r="O90" s="22">
        <f>400*LN(Sweden!P90/Sweden!P87)</f>
        <v>12.015922279204323</v>
      </c>
      <c r="Q90" s="27">
        <f>Sweden!R90-Sweden!R87</f>
        <v>0.39999999999999947</v>
      </c>
      <c r="R90" s="27">
        <f>Sweden!S90-Sweden!S87</f>
        <v>-3.407867818591285</v>
      </c>
      <c r="S90">
        <f>IF(Sweden!R90&lt;0,1,0)</f>
        <v>0</v>
      </c>
    </row>
    <row r="91" spans="1:19">
      <c r="A91" s="1" t="s">
        <v>96</v>
      </c>
      <c r="B91" s="22">
        <f>1200*LN(Sweden!B91/Sweden!B90)</f>
        <v>14.479679700762826</v>
      </c>
      <c r="C91" s="22">
        <f>Sweden!C91-Sweden!D91</f>
        <v>0.20250000000000057</v>
      </c>
      <c r="D91" s="22">
        <f>Sweden!E91-Sweden!D91</f>
        <v>2.7810000000000006</v>
      </c>
      <c r="E91" s="22">
        <f>Sweden!F91</f>
        <v>3.2900000000000009</v>
      </c>
      <c r="F91" s="22">
        <f>Sweden!G91</f>
        <v>23.033642590836891</v>
      </c>
      <c r="G91" s="22">
        <f>1200*LN(Sweden!H91/Sweden!H90)</f>
        <v>-4.8865391876017412</v>
      </c>
      <c r="H91" s="22">
        <f>1200*LN(Sweden!I91/Sweden!I90)</f>
        <v>0.5848238333990784</v>
      </c>
      <c r="I91" s="22">
        <f>Sweden!J91</f>
        <v>9.0158589741726303</v>
      </c>
      <c r="K91" s="22">
        <f>400*LN(Sweden!L91/Sweden!L88)</f>
        <v>2.6714009931858422</v>
      </c>
      <c r="N91" s="22">
        <f>400*LN(Sweden!O91/Sweden!O88)</f>
        <v>-8.7006206299815855E-2</v>
      </c>
      <c r="O91" s="22">
        <f>400*LN(Sweden!P91/Sweden!P88)</f>
        <v>9.4590593202697644</v>
      </c>
      <c r="Q91" s="27">
        <f>Sweden!R91-Sweden!R88</f>
        <v>0.42999999999999972</v>
      </c>
      <c r="R91" s="27">
        <f>Sweden!S91-Sweden!S88</f>
        <v>-12.072939626468269</v>
      </c>
      <c r="S91">
        <f>IF(Sweden!R91&lt;0,1,0)</f>
        <v>0</v>
      </c>
    </row>
    <row r="92" spans="1:19">
      <c r="A92" s="1" t="s">
        <v>97</v>
      </c>
      <c r="B92" s="22">
        <f>1200*LN(Sweden!B92/Sweden!B91)</f>
        <v>-51.219161759356815</v>
      </c>
      <c r="C92" s="22">
        <f>Sweden!C92-Sweden!D92</f>
        <v>4.9599999999999866E-2</v>
      </c>
      <c r="D92" s="22">
        <f>Sweden!E92-Sweden!D92</f>
        <v>2.4834999999999994</v>
      </c>
      <c r="E92" s="22">
        <f>Sweden!F92</f>
        <v>3.8999999999999995</v>
      </c>
      <c r="F92" s="22">
        <f>Sweden!G92</f>
        <v>30.125358007521569</v>
      </c>
      <c r="G92" s="22">
        <f>1200*LN(Sweden!H92/Sweden!H91)</f>
        <v>-4.9065191303279523</v>
      </c>
      <c r="H92" s="22">
        <f>1200*LN(Sweden!I92/Sweden!I91)</f>
        <v>-28.158641911207134</v>
      </c>
      <c r="I92" s="22">
        <f>Sweden!J92</f>
        <v>13.9467099397332</v>
      </c>
      <c r="K92" s="22">
        <f>400*LN(Sweden!L92/Sweden!L89)</f>
        <v>2.617049596387814</v>
      </c>
      <c r="N92" s="22">
        <f>400*LN(Sweden!O92/Sweden!O89)</f>
        <v>-2.935396318028288</v>
      </c>
      <c r="O92" s="22">
        <f>400*LN(Sweden!P92/Sweden!P89)</f>
        <v>13.293531101881168</v>
      </c>
      <c r="Q92" s="27">
        <f>Sweden!R92-Sweden!R89</f>
        <v>0.59999999999999964</v>
      </c>
      <c r="R92" s="27">
        <f>Sweden!S92-Sweden!S89</f>
        <v>-61.195090814889113</v>
      </c>
      <c r="S92">
        <f>IF(Sweden!R92&lt;0,1,0)</f>
        <v>0</v>
      </c>
    </row>
    <row r="93" spans="1:19">
      <c r="A93" s="1" t="s">
        <v>98</v>
      </c>
      <c r="B93" s="22">
        <f>1200*LN(Sweden!B93/Sweden!B92)</f>
        <v>54.001514361233951</v>
      </c>
      <c r="C93" s="22">
        <f>Sweden!C93-Sweden!D93</f>
        <v>0.10390000000000121</v>
      </c>
      <c r="D93" s="22">
        <f>Sweden!E93-Sweden!D93</f>
        <v>2.6072000000000006</v>
      </c>
      <c r="E93" s="22">
        <f>Sweden!F93</f>
        <v>4.33</v>
      </c>
      <c r="F93" s="22">
        <f>Sweden!G93</f>
        <v>32.489263146416462</v>
      </c>
      <c r="G93" s="22">
        <f>1200*LN(Sweden!H93/Sweden!H92)</f>
        <v>-4.926663130924247</v>
      </c>
      <c r="H93" s="22">
        <f>1200*LN(Sweden!I93/Sweden!I92)</f>
        <v>-35.475351206989245</v>
      </c>
      <c r="I93" s="22">
        <f>Sweden!J93</f>
        <v>7.1169934661687497</v>
      </c>
      <c r="K93" s="22">
        <f>400*LN(Sweden!L93/Sweden!L90)</f>
        <v>3.0343878254909988</v>
      </c>
      <c r="N93" s="22">
        <f>400*LN(Sweden!O93/Sweden!O90)</f>
        <v>-10.89072508008557</v>
      </c>
      <c r="O93" s="22">
        <f>400*LN(Sweden!P93/Sweden!P90)</f>
        <v>10.225754682318339</v>
      </c>
      <c r="Q93" s="27">
        <f>Sweden!R93-Sweden!R90</f>
        <v>0.8100000000000005</v>
      </c>
      <c r="R93" s="27">
        <f>Sweden!S93-Sweden!S90</f>
        <v>-103.01010819390103</v>
      </c>
      <c r="S93">
        <f>IF(Sweden!R93&lt;0,1,0)</f>
        <v>0</v>
      </c>
    </row>
    <row r="94" spans="1:19">
      <c r="A94" s="1" t="s">
        <v>99</v>
      </c>
      <c r="B94" s="22">
        <f>1200*LN(Sweden!B94/Sweden!B93)</f>
        <v>53.805355912837676</v>
      </c>
      <c r="C94" s="22">
        <f>Sweden!C94-Sweden!D94</f>
        <v>-7.2000000000009834E-3</v>
      </c>
      <c r="D94" s="22">
        <f>Sweden!E94-Sweden!D94</f>
        <v>1.9352</v>
      </c>
      <c r="E94" s="22">
        <f>Sweden!F94</f>
        <v>3.88</v>
      </c>
      <c r="F94" s="22">
        <f>Sweden!G94</f>
        <v>34.262192000587632</v>
      </c>
      <c r="G94" s="22">
        <f>1200*LN(Sweden!H94/Sweden!H93)</f>
        <v>4.709626237176753</v>
      </c>
      <c r="H94" s="22">
        <f>1200*LN(Sweden!I94/Sweden!I93)</f>
        <v>22.476227102001463</v>
      </c>
      <c r="I94" s="22">
        <f>Sweden!J94</f>
        <v>8.6490107369219302</v>
      </c>
      <c r="K94" s="22">
        <f>400*LN(Sweden!L94/Sweden!L91)</f>
        <v>3.159291076188337</v>
      </c>
      <c r="N94" s="22">
        <f>400*LN(Sweden!O94/Sweden!O91)</f>
        <v>-3.3333526236577642</v>
      </c>
      <c r="O94" s="22">
        <f>400*LN(Sweden!P94/Sweden!P91)</f>
        <v>9.2405325093595092</v>
      </c>
      <c r="Q94" s="27">
        <f>Sweden!R94-Sweden!R91</f>
        <v>0.58000000000000007</v>
      </c>
      <c r="R94" s="27">
        <f>Sweden!S94-Sweden!S91</f>
        <v>-114.70798506544622</v>
      </c>
      <c r="S94">
        <f>IF(Sweden!R94&lt;0,1,0)</f>
        <v>0</v>
      </c>
    </row>
    <row r="95" spans="1:19">
      <c r="A95" s="1" t="s">
        <v>100</v>
      </c>
      <c r="B95" s="22">
        <f>1200*LN(Sweden!B95/Sweden!B94)</f>
        <v>34.011646524487524</v>
      </c>
      <c r="C95" s="22">
        <f>Sweden!C95-Sweden!D95</f>
        <v>-1.1499999999999844E-2</v>
      </c>
      <c r="D95" s="22">
        <f>Sweden!E95-Sweden!D95</f>
        <v>1.3930000000000007</v>
      </c>
      <c r="E95" s="22">
        <f>Sweden!F95</f>
        <v>3.8</v>
      </c>
      <c r="F95" s="22">
        <f>Sweden!G95</f>
        <v>43.717812556167203</v>
      </c>
      <c r="G95" s="22">
        <f>1200*LN(Sweden!H95/Sweden!H94)</f>
        <v>4.6912146572743021</v>
      </c>
      <c r="H95" s="22">
        <f>1200*LN(Sweden!I95/Sweden!I94)</f>
        <v>-0.12102264142162655</v>
      </c>
      <c r="I95" s="22">
        <f>Sweden!J95</f>
        <v>8.4873752749098497</v>
      </c>
      <c r="K95" s="22">
        <f>400*LN(Sweden!L95/Sweden!L92)</f>
        <v>3.1907403613545551</v>
      </c>
      <c r="N95" s="22">
        <f>400*LN(Sweden!O95/Sweden!O92)</f>
        <v>-3.3472998682066315</v>
      </c>
      <c r="O95" s="22">
        <f>400*LN(Sweden!P95/Sweden!P92)</f>
        <v>4.3347805319510551</v>
      </c>
      <c r="Q95" s="27">
        <f>Sweden!R95-Sweden!R92</f>
        <v>0.46000000000000085</v>
      </c>
      <c r="R95" s="27">
        <f>Sweden!S95-Sweden!S92</f>
        <v>-34.92561069438193</v>
      </c>
      <c r="S95">
        <f>IF(Sweden!R95&lt;0,1,0)</f>
        <v>0</v>
      </c>
    </row>
    <row r="96" spans="1:19">
      <c r="A96" s="1" t="s">
        <v>101</v>
      </c>
      <c r="B96" s="22">
        <f>1200*LN(Sweden!B96/Sweden!B95)</f>
        <v>72.597919748106449</v>
      </c>
      <c r="C96" s="22">
        <f>Sweden!C96-Sweden!D96</f>
        <v>-1.3999999999985135E-3</v>
      </c>
      <c r="D96" s="22">
        <f>Sweden!E96-Sweden!D96</f>
        <v>1.2600000000000016</v>
      </c>
      <c r="E96" s="22">
        <f>Sweden!F96</f>
        <v>3.6900000000000004</v>
      </c>
      <c r="F96" s="22">
        <f>Sweden!G96</f>
        <v>45.490741410338373</v>
      </c>
      <c r="G96" s="22">
        <f>1200*LN(Sweden!H96/Sweden!H95)</f>
        <v>4.6729464716225158</v>
      </c>
      <c r="H96" s="22">
        <f>1200*LN(Sweden!I96/Sweden!I95)</f>
        <v>8.201861259034434</v>
      </c>
      <c r="I96" s="22">
        <f>Sweden!J96</f>
        <v>10.890140958495699</v>
      </c>
      <c r="K96" s="22">
        <f>400*LN(Sweden!L96/Sweden!L93)</f>
        <v>2.5061026134869717</v>
      </c>
      <c r="N96" s="22">
        <f>400*LN(Sweden!O96/Sweden!O93)</f>
        <v>-1.7021302280553978</v>
      </c>
      <c r="O96" s="22">
        <f>400*LN(Sweden!P96/Sweden!P93)</f>
        <v>1.4397136118585514</v>
      </c>
      <c r="Q96" s="27">
        <f>Sweden!R96-Sweden!R93</f>
        <v>0.5</v>
      </c>
      <c r="R96" s="27">
        <f>Sweden!S96-Sweden!S93</f>
        <v>31.386667986973976</v>
      </c>
      <c r="S96">
        <f>IF(Sweden!R96&lt;0,1,0)</f>
        <v>0</v>
      </c>
    </row>
    <row r="97" spans="1:19">
      <c r="A97" s="1" t="s">
        <v>102</v>
      </c>
      <c r="B97" s="22">
        <f>1200*LN(Sweden!B97/Sweden!B96)</f>
        <v>7.7244237840887804</v>
      </c>
      <c r="C97" s="22">
        <f>Sweden!C97-Sweden!D97</f>
        <v>-1.3899999999999579E-2</v>
      </c>
      <c r="D97" s="22">
        <f>Sweden!E97-Sweden!D97</f>
        <v>1.0391000000000012</v>
      </c>
      <c r="E97" s="22">
        <f>Sweden!F97</f>
        <v>3.4800000000000004</v>
      </c>
      <c r="F97" s="22">
        <f>Sweden!G97</f>
        <v>41.944883701996034</v>
      </c>
      <c r="G97" s="22">
        <f>1200*LN(Sweden!H97/Sweden!H96)</f>
        <v>-2.8306872238672001</v>
      </c>
      <c r="H97" s="22">
        <f>1200*LN(Sweden!I97/Sweden!I96)</f>
        <v>24.981076598385087</v>
      </c>
      <c r="I97" s="22">
        <f>Sweden!J97</f>
        <v>11.5812076941894</v>
      </c>
      <c r="K97" s="22">
        <f>400*LN(Sweden!L97/Sweden!L94)</f>
        <v>1.7160898122645356</v>
      </c>
      <c r="N97" s="22">
        <f>400*LN(Sweden!O97/Sweden!O94)</f>
        <v>-5.0526987623601842</v>
      </c>
      <c r="O97" s="22">
        <f>400*LN(Sweden!P97/Sweden!P94)</f>
        <v>1.9184689053972055</v>
      </c>
      <c r="Q97" s="27">
        <f>Sweden!R97-Sweden!R94</f>
        <v>0.5</v>
      </c>
      <c r="R97" s="27">
        <f>Sweden!S97-Sweden!S94</f>
        <v>23.743959012872097</v>
      </c>
      <c r="S97">
        <f>IF(Sweden!R97&lt;0,1,0)</f>
        <v>0</v>
      </c>
    </row>
    <row r="98" spans="1:19">
      <c r="A98" s="1" t="s">
        <v>103</v>
      </c>
      <c r="B98" s="22">
        <f>1200*LN(Sweden!B98/Sweden!B97)</f>
        <v>70.294656826486985</v>
      </c>
      <c r="C98" s="22">
        <f>Sweden!C98-Sweden!D98</f>
        <v>9.3299999999999272E-2</v>
      </c>
      <c r="D98" s="22">
        <f>Sweden!E98-Sweden!D98</f>
        <v>0.69330000000000069</v>
      </c>
      <c r="E98" s="22">
        <f>Sweden!F98</f>
        <v>3.0500000000000007</v>
      </c>
      <c r="F98" s="22">
        <f>Sweden!G98</f>
        <v>43.717812556167203</v>
      </c>
      <c r="G98" s="22">
        <f>1200*LN(Sweden!H98/Sweden!H97)</f>
        <v>-2.8373803405443576</v>
      </c>
      <c r="H98" s="22">
        <f>1200*LN(Sweden!I98/Sweden!I97)</f>
        <v>29.766083838837641</v>
      </c>
      <c r="I98" s="22">
        <f>Sweden!J98</f>
        <v>11.321742948693601</v>
      </c>
      <c r="K98" s="22">
        <f>400*LN(Sweden!L98/Sweden!L95)</f>
        <v>0.96087088197115234</v>
      </c>
      <c r="N98" s="22">
        <f>400*LN(Sweden!O98/Sweden!O95)</f>
        <v>8.3163078676294759</v>
      </c>
      <c r="O98" s="22">
        <f>400*LN(Sweden!P98/Sweden!P95)</f>
        <v>-1.4397136118585709</v>
      </c>
      <c r="Q98" s="27">
        <f>Sweden!R98-Sweden!R95</f>
        <v>0.25</v>
      </c>
      <c r="R98" s="27">
        <f>Sweden!S98-Sweden!S95</f>
        <v>14.224402789980331</v>
      </c>
      <c r="S98">
        <f>IF(Sweden!R98&lt;0,1,0)</f>
        <v>0</v>
      </c>
    </row>
    <row r="99" spans="1:19">
      <c r="A99" s="1" t="s">
        <v>104</v>
      </c>
      <c r="B99" s="22">
        <f>1200*LN(Sweden!B99/Sweden!B98)</f>
        <v>-33.733729336246626</v>
      </c>
      <c r="C99" s="22">
        <f>Sweden!C99-Sweden!D99</f>
        <v>4.2200000000001125E-2</v>
      </c>
      <c r="D99" s="22">
        <f>Sweden!E99-Sweden!D99</f>
        <v>0.41270000000000095</v>
      </c>
      <c r="E99" s="22">
        <f>Sweden!F99</f>
        <v>2.7300000000000004</v>
      </c>
      <c r="F99" s="22">
        <f>Sweden!G99</f>
        <v>42.535859986719757</v>
      </c>
      <c r="G99" s="22">
        <f>1200*LN(Sweden!H99/Sweden!H98)</f>
        <v>-2.8441051837971365</v>
      </c>
      <c r="H99" s="22">
        <f>1200*LN(Sweden!I99/Sweden!I98)</f>
        <v>29.942012674136713</v>
      </c>
      <c r="I99" s="22">
        <f>Sweden!J99</f>
        <v>14.725630432893301</v>
      </c>
      <c r="K99" s="22">
        <f>400*LN(Sweden!L99/Sweden!L96)</f>
        <v>0.76456490932416687</v>
      </c>
      <c r="N99" s="22">
        <f>400*LN(Sweden!O99/Sweden!O96)</f>
        <v>-3.4261451435692183</v>
      </c>
      <c r="O99" s="22">
        <f>400*LN(Sweden!P99/Sweden!P96)</f>
        <v>1.9115926465403283</v>
      </c>
      <c r="Q99" s="27">
        <f>Sweden!R99-Sweden!R96</f>
        <v>0</v>
      </c>
      <c r="R99" s="27">
        <f>Sweden!S99-Sweden!S96</f>
        <v>-35.720608289912661</v>
      </c>
      <c r="S99">
        <f>IF(Sweden!R99&lt;0,1,0)</f>
        <v>0</v>
      </c>
    </row>
    <row r="100" spans="1:19">
      <c r="A100" s="1" t="s">
        <v>105</v>
      </c>
      <c r="B100" s="22">
        <f>1200*LN(Sweden!B100/Sweden!B99)</f>
        <v>-37.832952238923653</v>
      </c>
      <c r="C100" s="22">
        <f>Sweden!C100-Sweden!D100</f>
        <v>-4.4499999999999318E-2</v>
      </c>
      <c r="D100" s="22">
        <f>Sweden!E100-Sweden!D100</f>
        <v>0.12320000000000064</v>
      </c>
      <c r="E100" s="22">
        <f>Sweden!F100</f>
        <v>2.6500000000000004</v>
      </c>
      <c r="F100" s="22">
        <f>Sweden!G100</f>
        <v>44.89976512561465</v>
      </c>
      <c r="G100" s="22">
        <f>1200*LN(Sweden!H100/Sweden!H99)</f>
        <v>-13.933628748535371</v>
      </c>
      <c r="H100" s="22">
        <f>1200*LN(Sweden!I100/Sweden!I99)</f>
        <v>43.665175645341066</v>
      </c>
      <c r="I100" s="22">
        <f>Sweden!J100</f>
        <v>10.212456987597699</v>
      </c>
      <c r="K100" s="22">
        <f>400*LN(Sweden!L100/Sweden!L97)</f>
        <v>1.0794819973498051</v>
      </c>
      <c r="N100" s="22">
        <f>400*LN(Sweden!O100/Sweden!O97)</f>
        <v>0</v>
      </c>
      <c r="O100" s="22">
        <f>400*LN(Sweden!P100/Sweden!P97)</f>
        <v>1.9093115010631247</v>
      </c>
      <c r="Q100" s="27">
        <f>Sweden!R100-Sweden!R97</f>
        <v>0</v>
      </c>
      <c r="R100" s="27">
        <f>Sweden!S100-Sweden!S97</f>
        <v>-102.01382007506425</v>
      </c>
      <c r="S100">
        <f>IF(Sweden!R100&lt;0,1,0)</f>
        <v>0</v>
      </c>
    </row>
    <row r="101" spans="1:19">
      <c r="A101" s="1" t="s">
        <v>106</v>
      </c>
      <c r="B101" s="22">
        <f>1200*LN(Sweden!B101/Sweden!B100)</f>
        <v>-10.461877537250681</v>
      </c>
      <c r="C101" s="22">
        <f>Sweden!C101-Sweden!D101</f>
        <v>7.949999999999946E-2</v>
      </c>
      <c r="D101" s="22">
        <f>Sweden!E101-Sweden!D101</f>
        <v>-4.4200000000000017E-2</v>
      </c>
      <c r="E101" s="22">
        <f>Sweden!F101</f>
        <v>2.5299999999999994</v>
      </c>
      <c r="F101" s="22">
        <f>Sweden!G101</f>
        <v>46.672693979785819</v>
      </c>
      <c r="G101" s="22">
        <f>1200*LN(Sweden!H101/Sweden!H100)</f>
        <v>-14.097319624239683</v>
      </c>
      <c r="H101" s="22">
        <f>1200*LN(Sweden!I101/Sweden!I100)</f>
        <v>7.9662982078989613</v>
      </c>
      <c r="I101" s="22">
        <f>Sweden!J101</f>
        <v>12.1016518674572</v>
      </c>
      <c r="K101" s="22">
        <f>400*LN(Sweden!L101/Sweden!L98)</f>
        <v>1.2536100955025613</v>
      </c>
      <c r="N101" s="22">
        <f>400*LN(Sweden!O101/Sweden!O98)</f>
        <v>-15.096131193138834</v>
      </c>
      <c r="O101" s="22">
        <f>400*LN(Sweden!P101/Sweden!P98)</f>
        <v>-0.96269601222625767</v>
      </c>
      <c r="Q101" s="27">
        <f>Sweden!R101-Sweden!R98</f>
        <v>0</v>
      </c>
      <c r="R101" s="27">
        <f>Sweden!S101-Sweden!S98</f>
        <v>-151.42332276553407</v>
      </c>
      <c r="S101">
        <f>IF(Sweden!R101&lt;0,1,0)</f>
        <v>0</v>
      </c>
    </row>
    <row r="102" spans="1:19">
      <c r="A102" s="1" t="s">
        <v>107</v>
      </c>
      <c r="B102" s="22">
        <f>1200*LN(Sweden!B102/Sweden!B101)</f>
        <v>2.7630702785254178</v>
      </c>
      <c r="C102" s="22">
        <f>Sweden!C102-Sweden!D102</f>
        <v>0.17410000000000103</v>
      </c>
      <c r="D102" s="22">
        <f>Sweden!E102-Sweden!D102</f>
        <v>7.3000000000007503E-3</v>
      </c>
      <c r="E102" s="22">
        <f>Sweden!F102</f>
        <v>2.3400000000000007</v>
      </c>
      <c r="F102" s="22">
        <f>Sweden!G102</f>
        <v>49.036599118680712</v>
      </c>
      <c r="G102" s="22">
        <f>1200*LN(Sweden!H102/Sweden!H101)</f>
        <v>-14.264902313917936</v>
      </c>
      <c r="H102" s="22">
        <f>1200*LN(Sweden!I102/Sweden!I101)</f>
        <v>-6.0236770443752654</v>
      </c>
      <c r="I102" s="22">
        <f>Sweden!J102</f>
        <v>12.905867537436601</v>
      </c>
      <c r="K102" s="22">
        <f>400*LN(Sweden!L102/Sweden!L99)</f>
        <v>0.25437022276005533</v>
      </c>
      <c r="N102" s="22">
        <f>400*LN(Sweden!O102/Sweden!O99)</f>
        <v>3.4261451435692001</v>
      </c>
      <c r="O102" s="22">
        <f>400*LN(Sweden!P102/Sweden!P99)</f>
        <v>-3.3513062583988971</v>
      </c>
      <c r="Q102" s="27">
        <f>Sweden!R102-Sweden!R99</f>
        <v>-0.46000000000000085</v>
      </c>
      <c r="R102" s="27">
        <f>Sweden!S102-Sweden!S99</f>
        <v>-75.85616979074689</v>
      </c>
      <c r="S102">
        <f>IF(Sweden!R102&lt;0,1,0)</f>
        <v>0</v>
      </c>
    </row>
    <row r="103" spans="1:19">
      <c r="A103" s="1" t="s">
        <v>108</v>
      </c>
      <c r="B103" s="22">
        <f>1200*LN(Sweden!B103/Sweden!B102)</f>
        <v>71.501042604064267</v>
      </c>
      <c r="C103" s="22">
        <f>Sweden!C103-Sweden!D103</f>
        <v>0.34759999999999991</v>
      </c>
      <c r="D103" s="22">
        <f>Sweden!E103-Sweden!D103</f>
        <v>1.0624000000000002</v>
      </c>
      <c r="E103" s="22">
        <f>Sweden!F103</f>
        <v>2.5499999999999998</v>
      </c>
      <c r="F103" s="22">
        <f>Sweden!G103</f>
        <v>49.036599118680712</v>
      </c>
      <c r="G103" s="22">
        <f>1200*LN(Sweden!H103/Sweden!H102)</f>
        <v>2.6667487612975154</v>
      </c>
      <c r="H103" s="22">
        <f>1200*LN(Sweden!I103/Sweden!I102)</f>
        <v>-25.392583469470221</v>
      </c>
      <c r="I103" s="22">
        <f>Sweden!J103</f>
        <v>13.883641522782399</v>
      </c>
      <c r="K103" s="22">
        <f>400*LN(Sweden!L103/Sweden!L100)</f>
        <v>5.863090012320301E-2</v>
      </c>
      <c r="N103" s="22">
        <f>400*LN(Sweden!O103/Sweden!O100)</f>
        <v>-1.6985163525804832</v>
      </c>
      <c r="O103" s="22">
        <f>400*LN(Sweden!P103/Sweden!P100)</f>
        <v>-0.4764741480613805</v>
      </c>
      <c r="Q103" s="27">
        <f>Sweden!R103-Sweden!R100</f>
        <v>-0.85999999999999943</v>
      </c>
      <c r="R103" s="27">
        <f>Sweden!S103-Sweden!S100</f>
        <v>34.48057250542081</v>
      </c>
      <c r="S103">
        <f>IF(Sweden!R103&lt;0,1,0)</f>
        <v>0</v>
      </c>
    </row>
    <row r="104" spans="1:19">
      <c r="A104" s="1" t="s">
        <v>109</v>
      </c>
      <c r="B104" s="22">
        <f>1200*LN(Sweden!B104/Sweden!B103)</f>
        <v>51.878686538647585</v>
      </c>
      <c r="C104" s="22">
        <f>Sweden!C104-Sweden!D104</f>
        <v>0.17569999999999997</v>
      </c>
      <c r="D104" s="22">
        <f>Sweden!E104-Sweden!D104</f>
        <v>1.6475999999999997</v>
      </c>
      <c r="E104" s="22">
        <f>Sweden!F104</f>
        <v>2.3199999999999994</v>
      </c>
      <c r="F104" s="22">
        <f>Sweden!G104</f>
        <v>45.490741410338373</v>
      </c>
      <c r="G104" s="22">
        <f>1200*LN(Sweden!H104/Sweden!H103)</f>
        <v>2.6608356088237941</v>
      </c>
      <c r="H104" s="22">
        <f>1200*LN(Sweden!I104/Sweden!I103)</f>
        <v>30.128015623616424</v>
      </c>
      <c r="I104" s="22">
        <f>Sweden!J104</f>
        <v>12.3325767036269</v>
      </c>
      <c r="K104" s="22">
        <f>400*LN(Sweden!L104/Sweden!L101)</f>
        <v>0.60590603514772234</v>
      </c>
      <c r="N104" s="22">
        <f>400*LN(Sweden!O104/Sweden!O101)</f>
        <v>3.4042758671635323</v>
      </c>
      <c r="O104" s="22">
        <f>400*LN(Sweden!P104/Sweden!P101)</f>
        <v>-2.9020683524684951</v>
      </c>
      <c r="Q104" s="27">
        <f>Sweden!R104-Sweden!R101</f>
        <v>-1.5099999999999998</v>
      </c>
      <c r="R104" s="27">
        <f>Sweden!S104-Sweden!S101</f>
        <v>16.659375631252033</v>
      </c>
      <c r="S104">
        <f>IF(Sweden!R104&lt;0,1,0)</f>
        <v>0</v>
      </c>
    </row>
    <row r="105" spans="1:19">
      <c r="A105" s="1" t="s">
        <v>110</v>
      </c>
      <c r="B105" s="22">
        <f>1200*LN(Sweden!B105/Sweden!B104)</f>
        <v>-4.9069986539736705</v>
      </c>
      <c r="C105" s="22">
        <f>Sweden!C105-Sweden!D105</f>
        <v>0.26349999999999962</v>
      </c>
      <c r="D105" s="22">
        <f>Sweden!E105-Sweden!D105</f>
        <v>2.0514999999999999</v>
      </c>
      <c r="E105" s="22">
        <f>Sweden!F105</f>
        <v>1.9500000000000002</v>
      </c>
      <c r="F105" s="22">
        <f>Sweden!G105</f>
        <v>40.762931132548587</v>
      </c>
      <c r="G105" s="22">
        <f>1200*LN(Sweden!H105/Sweden!H104)</f>
        <v>2.6549486215570659</v>
      </c>
      <c r="H105" s="22">
        <f>1200*LN(Sweden!I105/Sweden!I104)</f>
        <v>15.686497880823241</v>
      </c>
      <c r="I105" s="22">
        <f>Sweden!J105</f>
        <v>8.9849317067762602</v>
      </c>
      <c r="K105" s="22">
        <f>400*LN(Sweden!L105/Sweden!L102)</f>
        <v>0.82649072257443257</v>
      </c>
      <c r="N105" s="22">
        <f>400*LN(Sweden!O105/Sweden!O102)</f>
        <v>2.5504868557104254</v>
      </c>
      <c r="O105" s="22">
        <f>400*LN(Sweden!P105/Sweden!P102)</f>
        <v>-3.8647643646947434</v>
      </c>
      <c r="Q105" s="27">
        <f>Sweden!R105-Sweden!R102</f>
        <v>-1.5499999999999989</v>
      </c>
      <c r="R105" s="27">
        <f>Sweden!S105-Sweden!S102</f>
        <v>-58.543347665374199</v>
      </c>
      <c r="S105">
        <f>IF(Sweden!R105&lt;0,1,0)</f>
        <v>0</v>
      </c>
    </row>
    <row r="106" spans="1:19">
      <c r="A106" s="1" t="s">
        <v>111</v>
      </c>
      <c r="B106" s="22">
        <f>1200*LN(Sweden!B106/Sweden!B105)</f>
        <v>44.513724092925038</v>
      </c>
      <c r="C106" s="22">
        <f>Sweden!C106-Sweden!D106</f>
        <v>0.12249999999999961</v>
      </c>
      <c r="D106" s="22">
        <f>Sweden!E106-Sweden!D106</f>
        <v>2.2204999999999995</v>
      </c>
      <c r="E106" s="22">
        <f>Sweden!F106</f>
        <v>1.9899999999999993</v>
      </c>
      <c r="F106" s="22">
        <f>Sweden!G106</f>
        <v>33.671215715863909</v>
      </c>
      <c r="G106" s="22">
        <f>1200*LN(Sweden!H106/Sweden!H105)</f>
        <v>3.3749410580254637</v>
      </c>
      <c r="H106" s="22">
        <f>1200*LN(Sweden!I106/Sweden!I105)</f>
        <v>-3.3973304121525469</v>
      </c>
      <c r="I106" s="22">
        <f>Sweden!J106</f>
        <v>8.6514629283777698</v>
      </c>
      <c r="K106" s="22">
        <f>400*LN(Sweden!L106/Sweden!L103)</f>
        <v>0.33456714962636991</v>
      </c>
      <c r="N106" s="22">
        <f>400*LN(Sweden!O106/Sweden!O103)</f>
        <v>2.5450775151314602</v>
      </c>
      <c r="O106" s="22">
        <f>400*LN(Sweden!P106/Sweden!P103)</f>
        <v>0</v>
      </c>
      <c r="Q106" s="27">
        <f>Sweden!R106-Sweden!R103</f>
        <v>-1.5500000000000007</v>
      </c>
      <c r="R106" s="27">
        <f>Sweden!S106-Sweden!S103</f>
        <v>-74.438482716861131</v>
      </c>
      <c r="S106">
        <f>IF(Sweden!R106&lt;0,1,0)</f>
        <v>0</v>
      </c>
    </row>
    <row r="107" spans="1:19">
      <c r="A107" s="1" t="s">
        <v>112</v>
      </c>
      <c r="B107" s="22">
        <f>1200*LN(Sweden!B107/Sweden!B106)</f>
        <v>7.2588838785023997</v>
      </c>
      <c r="C107" s="22">
        <f>Sweden!C107-Sweden!D107</f>
        <v>0.17050000000000054</v>
      </c>
      <c r="D107" s="22">
        <f>Sweden!E107-Sweden!D107</f>
        <v>2.5179</v>
      </c>
      <c r="E107" s="22">
        <f>Sweden!F107</f>
        <v>1.7800000000000002</v>
      </c>
      <c r="F107" s="22">
        <f>Sweden!G107</f>
        <v>29.534381722797846</v>
      </c>
      <c r="G107" s="22">
        <f>1200*LN(Sweden!H107/Sweden!H106)</f>
        <v>3.3654758163842824</v>
      </c>
      <c r="H107" s="22">
        <f>1200*LN(Sweden!I107/Sweden!I106)</f>
        <v>17.205730832111147</v>
      </c>
      <c r="I107" s="22">
        <f>Sweden!J107</f>
        <v>10.5754715065227</v>
      </c>
      <c r="K107" s="22">
        <f>400*LN(Sweden!L107/Sweden!L104)</f>
        <v>-0.92876096178205814</v>
      </c>
      <c r="N107" s="22">
        <f>400*LN(Sweden!O107/Sweden!O104)</f>
        <v>3.3755474583458414</v>
      </c>
      <c r="O107" s="22">
        <f>400*LN(Sweden!P107/Sweden!P104)</f>
        <v>8.1684520253906907</v>
      </c>
      <c r="Q107" s="27">
        <f>Sweden!R107-Sweden!R104</f>
        <v>-1.3000000000000007</v>
      </c>
      <c r="R107" s="27">
        <f>Sweden!S107-Sweden!S104</f>
        <v>-40.667119306201698</v>
      </c>
      <c r="S107">
        <f>IF(Sweden!R107&lt;0,1,0)</f>
        <v>0</v>
      </c>
    </row>
    <row r="108" spans="1:19">
      <c r="A108" s="1" t="s">
        <v>113</v>
      </c>
      <c r="B108" s="22">
        <f>1200*LN(Sweden!B108/Sweden!B107)</f>
        <v>-52.323134982738424</v>
      </c>
      <c r="C108" s="22">
        <f>Sweden!C108-Sweden!D108</f>
        <v>0.19920000000000027</v>
      </c>
      <c r="D108" s="22">
        <f>Sweden!E108-Sweden!D108</f>
        <v>2.7957000000000001</v>
      </c>
      <c r="E108" s="22">
        <f>Sweden!F108</f>
        <v>1.7799999999999994</v>
      </c>
      <c r="F108" s="22">
        <f>Sweden!G108</f>
        <v>28.943405438074123</v>
      </c>
      <c r="G108" s="22">
        <f>1200*LN(Sweden!H108/Sweden!H107)</f>
        <v>3.3560635180586429</v>
      </c>
      <c r="H108" s="22">
        <f>1200*LN(Sweden!I108/Sweden!I107)</f>
        <v>-4.6202367190818165</v>
      </c>
      <c r="I108" s="22">
        <f>Sweden!J108</f>
        <v>11.4823175245744</v>
      </c>
      <c r="K108" s="22">
        <f>400*LN(Sweden!L108/Sweden!L105)</f>
        <v>-0.3768274769899872</v>
      </c>
      <c r="N108" s="22">
        <f>400*LN(Sweden!O108/Sweden!O105)</f>
        <v>4.2150021211143684</v>
      </c>
      <c r="O108" s="22">
        <f>400*LN(Sweden!P108/Sweden!P105)</f>
        <v>11.955462560750306</v>
      </c>
      <c r="Q108" s="27">
        <f>Sweden!R108-Sweden!R105</f>
        <v>-1.3500000000000005</v>
      </c>
      <c r="R108" s="27">
        <f>Sweden!S108-Sweden!S105</f>
        <v>-28.590428181509537</v>
      </c>
      <c r="S108">
        <f>IF(Sweden!R108&lt;0,1,0)</f>
        <v>0</v>
      </c>
    </row>
    <row r="109" spans="1:19">
      <c r="A109" s="1" t="s">
        <v>114</v>
      </c>
      <c r="B109" s="22">
        <f>1200*LN(Sweden!B109/Sweden!B108)</f>
        <v>34.636505750485902</v>
      </c>
      <c r="C109" s="22">
        <f>Sweden!C109-Sweden!D109</f>
        <v>0.15999999999999925</v>
      </c>
      <c r="D109" s="22">
        <f>Sweden!E109-Sweden!D109</f>
        <v>2.9054999999999991</v>
      </c>
      <c r="E109" s="22">
        <f>Sweden!F109</f>
        <v>1.8099999999999996</v>
      </c>
      <c r="F109" s="22">
        <f>Sweden!G109</f>
        <v>32.489263146416462</v>
      </c>
      <c r="G109" s="22">
        <f>1200*LN(Sweden!H109/Sweden!H108)</f>
        <v>7.0867640242590042</v>
      </c>
      <c r="H109" s="22">
        <f>1200*LN(Sweden!I109/Sweden!I108)</f>
        <v>-4.7437141758955796</v>
      </c>
      <c r="I109" s="22">
        <f>Sweden!J109</f>
        <v>8.3769171849257802</v>
      </c>
      <c r="K109" s="22">
        <f>400*LN(Sweden!L109/Sweden!L106)</f>
        <v>-1.3577141396225685</v>
      </c>
      <c r="N109" s="22">
        <f>400*LN(Sweden!O109/Sweden!O106)</f>
        <v>1.6877662170833159</v>
      </c>
      <c r="O109" s="22">
        <f>400*LN(Sweden!P109/Sweden!P106)</f>
        <v>7.088194928545251</v>
      </c>
      <c r="Q109" s="27">
        <f>Sweden!R109-Sweden!R106</f>
        <v>-1.25</v>
      </c>
      <c r="R109" s="27">
        <f>Sweden!S109-Sweden!S106</f>
        <v>-42.526481497616373</v>
      </c>
      <c r="S109">
        <f>IF(Sweden!R109&lt;0,1,0)</f>
        <v>0</v>
      </c>
    </row>
    <row r="110" spans="1:19">
      <c r="A110" s="1" t="s">
        <v>115</v>
      </c>
      <c r="B110" s="22">
        <f>1200*LN(Sweden!B110/Sweden!B109)</f>
        <v>45.399680100736916</v>
      </c>
      <c r="C110" s="22">
        <f>Sweden!C110-Sweden!D110</f>
        <v>0.18150000000000066</v>
      </c>
      <c r="D110" s="22">
        <f>Sweden!E110-Sweden!D110</f>
        <v>2.9729000000000001</v>
      </c>
      <c r="E110" s="22">
        <f>Sweden!F110</f>
        <v>1.5699999999999994</v>
      </c>
      <c r="F110" s="22">
        <f>Sweden!G110</f>
        <v>31.307310576969016</v>
      </c>
      <c r="G110" s="22">
        <f>1200*LN(Sweden!H110/Sweden!H109)</f>
        <v>7.045157761909123</v>
      </c>
      <c r="H110" s="22">
        <f>1200*LN(Sweden!I110/Sweden!I109)</f>
        <v>5.7953311041212645</v>
      </c>
      <c r="I110" s="22">
        <f>Sweden!J110</f>
        <v>8.7806976946095396</v>
      </c>
      <c r="K110" s="22">
        <f>400*LN(Sweden!L110/Sweden!L107)</f>
        <v>-1.1282800799096011</v>
      </c>
      <c r="N110" s="22">
        <f>400*LN(Sweden!O110/Sweden!O107)</f>
        <v>5.8395197684610523</v>
      </c>
      <c r="O110" s="22">
        <f>400*LN(Sweden!P110/Sweden!P107)</f>
        <v>0</v>
      </c>
      <c r="Q110" s="27">
        <f>Sweden!R110-Sweden!R107</f>
        <v>-1.0499999999999998</v>
      </c>
      <c r="R110" s="27">
        <f>Sweden!S110-Sweden!S107</f>
        <v>-47.87389300062523</v>
      </c>
      <c r="S110">
        <f>IF(Sweden!R110&lt;0,1,0)</f>
        <v>0</v>
      </c>
    </row>
    <row r="111" spans="1:19">
      <c r="A111" s="1" t="s">
        <v>116</v>
      </c>
      <c r="B111" s="22">
        <f>1200*LN(Sweden!B111/Sweden!B110)</f>
        <v>65.860163131917488</v>
      </c>
      <c r="C111" s="22">
        <f>Sweden!C111-Sweden!D111</f>
        <v>0.12220000000000031</v>
      </c>
      <c r="D111" s="22">
        <f>Sweden!E111-Sweden!D111</f>
        <v>2.5470000000000006</v>
      </c>
      <c r="E111" s="22">
        <f>Sweden!F111</f>
        <v>1.1800000000000006</v>
      </c>
      <c r="F111" s="22">
        <f>Sweden!G111</f>
        <v>32.489263146416462</v>
      </c>
      <c r="G111" s="22">
        <f>1200*LN(Sweden!H111/Sweden!H110)</f>
        <v>7.0040371886823136</v>
      </c>
      <c r="H111" s="22">
        <f>1200*LN(Sweden!I111/Sweden!I110)</f>
        <v>13.275974949888056</v>
      </c>
      <c r="I111" s="22">
        <f>Sweden!J111</f>
        <v>10.532158126332799</v>
      </c>
      <c r="K111" s="22">
        <f>400*LN(Sweden!L111/Sweden!L108)</f>
        <v>-1.6562431704566889</v>
      </c>
      <c r="N111" s="22">
        <f>400*LN(Sweden!O111/Sweden!O108)</f>
        <v>4.1710492649036635</v>
      </c>
      <c r="O111" s="22">
        <f>400*LN(Sweden!P111/Sweden!P108)</f>
        <v>-5.694046328749244</v>
      </c>
      <c r="Q111" s="27">
        <f>Sweden!R111-Sweden!R108</f>
        <v>-0.95000000000000018</v>
      </c>
      <c r="R111" s="27">
        <f>Sweden!S111-Sweden!S108</f>
        <v>-47.845558758266861</v>
      </c>
      <c r="S111">
        <f>IF(Sweden!R111&lt;0,1,0)</f>
        <v>0</v>
      </c>
    </row>
    <row r="112" spans="1:19">
      <c r="A112" s="1" t="s">
        <v>117</v>
      </c>
      <c r="B112" s="22">
        <f>1200*LN(Sweden!B112/Sweden!B111)</f>
        <v>39.59583631510116</v>
      </c>
      <c r="C112" s="22">
        <f>Sweden!C112-Sweden!D112</f>
        <v>0.17720000000000002</v>
      </c>
      <c r="D112" s="22">
        <f>Sweden!E112-Sweden!D112</f>
        <v>2.7966999999999995</v>
      </c>
      <c r="E112" s="22">
        <f>Sweden!F112</f>
        <v>1.3999999999999995</v>
      </c>
      <c r="F112" s="22">
        <f>Sweden!G112</f>
        <v>35.444144570035078</v>
      </c>
      <c r="G112" s="22">
        <f>1200*LN(Sweden!H112/Sweden!H111)</f>
        <v>-0.58842329185330999</v>
      </c>
      <c r="H112" s="22">
        <f>1200*LN(Sweden!I112/Sweden!I111)</f>
        <v>-22.561986817693505</v>
      </c>
      <c r="I112" s="22">
        <f>Sweden!J112</f>
        <v>10.6773377572682</v>
      </c>
      <c r="K112" s="22">
        <f>400*LN(Sweden!L112/Sweden!L109)</f>
        <v>-0.52345251382707536</v>
      </c>
      <c r="N112" s="22">
        <f>400*LN(Sweden!O112/Sweden!O109)</f>
        <v>7.5080410727961873</v>
      </c>
      <c r="O112" s="22">
        <f>400*LN(Sweden!P112/Sweden!P109)</f>
        <v>-2.8202231986664517</v>
      </c>
      <c r="Q112" s="27">
        <f>Sweden!R112-Sweden!R109</f>
        <v>-0.90000000000000036</v>
      </c>
      <c r="R112" s="27">
        <f>Sweden!S112-Sweden!S109</f>
        <v>-113.30033197674686</v>
      </c>
      <c r="S112">
        <f>IF(Sweden!R112&lt;0,1,0)</f>
        <v>0</v>
      </c>
    </row>
    <row r="113" spans="1:19">
      <c r="A113" s="1" t="s">
        <v>118</v>
      </c>
      <c r="B113" s="22">
        <f>1200*LN(Sweden!B113/Sweden!B112)</f>
        <v>65.375918418577314</v>
      </c>
      <c r="C113" s="22">
        <f>Sweden!C113-Sweden!D113</f>
        <v>0.27110000000000012</v>
      </c>
      <c r="D113" s="22">
        <f>Sweden!E113-Sweden!D113</f>
        <v>2.9366999999999996</v>
      </c>
      <c r="E113" s="22">
        <f>Sweden!F113</f>
        <v>1.0599999999999996</v>
      </c>
      <c r="F113" s="22">
        <f>Sweden!G113</f>
        <v>29</v>
      </c>
      <c r="G113" s="22">
        <f>1200*LN(Sweden!H113/Sweden!H112)</f>
        <v>-0.58871196838775386</v>
      </c>
      <c r="H113" s="22">
        <f>1200*LN(Sweden!I113/Sweden!I112)</f>
        <v>-16.640266642120363</v>
      </c>
      <c r="I113" s="22">
        <f>Sweden!J113</f>
        <v>13.7505786331292</v>
      </c>
      <c r="K113" s="22">
        <f>400*LN(Sweden!L113/Sweden!L110)</f>
        <v>0.46985557071014078</v>
      </c>
      <c r="N113" s="22">
        <f>400*LN(Sweden!O113/Sweden!O110)</f>
        <v>2.4767880991684801</v>
      </c>
      <c r="O113" s="22">
        <f>400*LN(Sweden!P113/Sweden!P110)</f>
        <v>14.020126751821596</v>
      </c>
      <c r="Q113" s="27">
        <f>Sweden!R113-Sweden!R110</f>
        <v>-0.95000000000000018</v>
      </c>
      <c r="R113" s="27">
        <f>Sweden!S113-Sweden!S110</f>
        <v>-138.15025149925384</v>
      </c>
      <c r="S113">
        <f>IF(Sweden!R113&lt;0,1,0)</f>
        <v>0</v>
      </c>
    </row>
    <row r="114" spans="1:19">
      <c r="A114" s="1" t="s">
        <v>119</v>
      </c>
      <c r="B114" s="22">
        <f>1200*LN(Sweden!B114/Sweden!B113)</f>
        <v>70.390570899413589</v>
      </c>
      <c r="C114" s="22">
        <f>Sweden!C114-Sweden!D114</f>
        <v>0.24139999999999961</v>
      </c>
      <c r="D114" s="22">
        <f>Sweden!E114-Sweden!D114</f>
        <v>2.9462000000000002</v>
      </c>
      <c r="E114" s="22">
        <f>Sweden!F114</f>
        <v>0.94000000000000039</v>
      </c>
      <c r="F114" s="22">
        <f>Sweden!G114</f>
        <v>30</v>
      </c>
      <c r="G114" s="22">
        <f>1200*LN(Sweden!H114/Sweden!H113)</f>
        <v>-0.58900092829962092</v>
      </c>
      <c r="H114" s="22">
        <f>1200*LN(Sweden!I114/Sweden!I113)</f>
        <v>-16.438613229794299</v>
      </c>
      <c r="I114" s="22">
        <f>Sweden!J114</f>
        <v>11.978880481175</v>
      </c>
      <c r="K114" s="22">
        <f>400*LN(Sweden!L114/Sweden!L111)</f>
        <v>1.072360370310923</v>
      </c>
      <c r="N114" s="22">
        <f>400*LN(Sweden!O114/Sweden!O111)</f>
        <v>-3.3333526236577642</v>
      </c>
      <c r="O114" s="22">
        <f>400*LN(Sweden!P114/Sweden!P111)</f>
        <v>17.302522066424057</v>
      </c>
      <c r="Q114" s="27">
        <f>Sweden!R114-Sweden!R111</f>
        <v>-0.5</v>
      </c>
      <c r="R114" s="27">
        <f>Sweden!S114-Sweden!S111</f>
        <v>-170.91458272484647</v>
      </c>
      <c r="S114">
        <f>IF(Sweden!R114&lt;0,1,0)</f>
        <v>0</v>
      </c>
    </row>
    <row r="115" spans="1:19">
      <c r="A115" s="1" t="s">
        <v>120</v>
      </c>
      <c r="B115" s="22">
        <f>1200*LN(Sweden!B115/Sweden!B114)</f>
        <v>74.092158226893332</v>
      </c>
      <c r="C115" s="22">
        <f>Sweden!C115-Sweden!D115</f>
        <v>0.26349999999999962</v>
      </c>
      <c r="D115" s="22">
        <f>Sweden!E115-Sweden!D115</f>
        <v>2.7219999999999995</v>
      </c>
      <c r="E115" s="22">
        <f>Sweden!F115</f>
        <v>1.1299999999999999</v>
      </c>
      <c r="F115" s="22">
        <f>Sweden!G115</f>
        <v>25</v>
      </c>
      <c r="G115" s="22">
        <f>1200*LN(Sweden!H115/Sweden!H114)</f>
        <v>3.5475503507722306</v>
      </c>
      <c r="H115" s="22">
        <f>1200*LN(Sweden!I115/Sweden!I114)</f>
        <v>-18.766672661345872</v>
      </c>
      <c r="I115" s="22">
        <f>Sweden!J115</f>
        <v>8.1676079039386593</v>
      </c>
      <c r="K115" s="22">
        <f>400*LN(Sweden!L115/Sweden!L112)</f>
        <v>1.0440518821810367</v>
      </c>
      <c r="N115" s="22">
        <f>400*LN(Sweden!O115/Sweden!O112)</f>
        <v>-4.9896696900703201</v>
      </c>
      <c r="O115" s="22">
        <f>400*LN(Sweden!P115/Sweden!P112)</f>
        <v>7.9395484559905691</v>
      </c>
      <c r="Q115" s="27">
        <f>Sweden!R115-Sweden!R112</f>
        <v>-0.25</v>
      </c>
      <c r="R115" s="27">
        <f>Sweden!S115-Sweden!S112</f>
        <v>-189.16581512959215</v>
      </c>
      <c r="S115">
        <f>IF(Sweden!R115&lt;0,1,0)</f>
        <v>0</v>
      </c>
    </row>
    <row r="116" spans="1:19">
      <c r="A116" s="1" t="s">
        <v>121</v>
      </c>
      <c r="B116" s="22">
        <f>1200*LN(Sweden!B116/Sweden!B115)</f>
        <v>46.82348088665681</v>
      </c>
      <c r="C116" s="22">
        <f>Sweden!C116-Sweden!D116</f>
        <v>0.18320000000000025</v>
      </c>
      <c r="D116" s="22">
        <f>Sweden!E116-Sweden!D116</f>
        <v>2.9352999999999998</v>
      </c>
      <c r="E116" s="22">
        <f>Sweden!F116</f>
        <v>1.3899999999999997</v>
      </c>
      <c r="F116" s="22">
        <f>Sweden!G116</f>
        <v>20</v>
      </c>
      <c r="G116" s="22">
        <f>1200*LN(Sweden!H116/Sweden!H115)</f>
        <v>3.5370936616362587</v>
      </c>
      <c r="H116" s="22">
        <f>1200*LN(Sweden!I116/Sweden!I115)</f>
        <v>-27.523115875982889</v>
      </c>
      <c r="I116" s="22">
        <f>Sweden!J116</f>
        <v>18.470783393489999</v>
      </c>
      <c r="K116" s="22">
        <f>400*LN(Sweden!L116/Sweden!L113)</f>
        <v>0.80658442181190615</v>
      </c>
      <c r="N116" s="22">
        <f>400*LN(Sweden!O116/Sweden!O113)</f>
        <v>-4.136541517893038</v>
      </c>
      <c r="O116" s="22">
        <f>400*LN(Sweden!P116/Sweden!P113)</f>
        <v>-2.3028273160271451</v>
      </c>
      <c r="Q116" s="27">
        <f>Sweden!R116-Sweden!R113</f>
        <v>0</v>
      </c>
      <c r="R116" s="27">
        <f>Sweden!S116-Sweden!S113</f>
        <v>-183.2301731557813</v>
      </c>
      <c r="S116">
        <f>IF(Sweden!R116&lt;0,1,0)</f>
        <v>0</v>
      </c>
    </row>
    <row r="117" spans="1:19">
      <c r="A117" s="1" t="s">
        <v>122</v>
      </c>
      <c r="B117" s="22">
        <f>1200*LN(Sweden!B117/Sweden!B116)</f>
        <v>-39.125865105834691</v>
      </c>
      <c r="C117" s="22">
        <f>Sweden!C117-Sweden!D117</f>
        <v>0.2394999999999996</v>
      </c>
      <c r="D117" s="22">
        <f>Sweden!E117-Sweden!D117</f>
        <v>3.1768000000000001</v>
      </c>
      <c r="E117" s="22">
        <f>Sweden!F117</f>
        <v>1.37</v>
      </c>
      <c r="F117" s="22">
        <f>Sweden!G117</f>
        <v>26</v>
      </c>
      <c r="G117" s="22">
        <f>1200*LN(Sweden!H117/Sweden!H116)</f>
        <v>3.5266984352305779</v>
      </c>
      <c r="H117" s="22">
        <f>1200*LN(Sweden!I117/Sweden!I116)</f>
        <v>1.4703805034941206</v>
      </c>
      <c r="I117" s="22">
        <f>Sweden!J117</f>
        <v>14.9263450926654</v>
      </c>
      <c r="K117" s="22">
        <f>400*LN(Sweden!L117/Sweden!L114)</f>
        <v>1.0251439559722983</v>
      </c>
      <c r="N117" s="22">
        <f>400*LN(Sweden!O117/Sweden!O114)</f>
        <v>20.391775043313334</v>
      </c>
      <c r="O117" s="22">
        <f>400*LN(Sweden!P117/Sweden!P114)</f>
        <v>4.0979299793699182</v>
      </c>
      <c r="Q117" s="27">
        <f>Sweden!R117-Sweden!R114</f>
        <v>0</v>
      </c>
      <c r="R117" s="27">
        <f>Sweden!S117-Sweden!S114</f>
        <v>-141.16538326436938</v>
      </c>
      <c r="S117">
        <f>IF(Sweden!R117&lt;0,1,0)</f>
        <v>0</v>
      </c>
    </row>
    <row r="118" spans="1:19">
      <c r="A118" s="1" t="s">
        <v>123</v>
      </c>
      <c r="B118" s="22">
        <f>1200*LN(Sweden!B118/Sweden!B117)</f>
        <v>71.541201848873243</v>
      </c>
      <c r="C118" s="22">
        <f>Sweden!C118-Sweden!D118</f>
        <v>0.20900000000000052</v>
      </c>
      <c r="D118" s="22">
        <f>Sweden!E118-Sweden!D118</f>
        <v>2.8653000000000004</v>
      </c>
      <c r="E118" s="22">
        <f>Sweden!F118</f>
        <v>1.2300000000000004</v>
      </c>
      <c r="F118" s="22">
        <f>Sweden!G118</f>
        <v>27</v>
      </c>
      <c r="G118" s="22">
        <f>1200*LN(Sweden!H118/Sweden!H117)</f>
        <v>2.7265233042653958</v>
      </c>
      <c r="H118" s="22">
        <f>1200*LN(Sweden!I118/Sweden!I117)</f>
        <v>-5.66519794533873</v>
      </c>
      <c r="I118" s="22">
        <f>Sweden!J118</f>
        <v>10.180277377521501</v>
      </c>
      <c r="K118" s="22">
        <f>400*LN(Sweden!L118/Sweden!L115)</f>
        <v>1.1591890877130198</v>
      </c>
      <c r="N118" s="22">
        <f>400*LN(Sweden!O118/Sweden!O115)</f>
        <v>5.815263378410914</v>
      </c>
      <c r="O118" s="22">
        <f>400*LN(Sweden!P118/Sweden!P115)</f>
        <v>6.4221563013188483</v>
      </c>
      <c r="Q118" s="27">
        <f>Sweden!R118-Sweden!R115</f>
        <v>0</v>
      </c>
      <c r="R118" s="27">
        <f>Sweden!S118-Sweden!S115</f>
        <v>-66.266750130646187</v>
      </c>
      <c r="S118">
        <f>IF(Sweden!R118&lt;0,1,0)</f>
        <v>0</v>
      </c>
    </row>
    <row r="119" spans="1:19">
      <c r="A119" s="1" t="s">
        <v>124</v>
      </c>
      <c r="B119" s="22">
        <f>1200*LN(Sweden!B119/Sweden!B118)</f>
        <v>66.17213391999671</v>
      </c>
      <c r="C119" s="22">
        <f>Sweden!C119-Sweden!D119</f>
        <v>0.28299999999999947</v>
      </c>
      <c r="D119" s="22">
        <f>Sweden!E119-Sweden!D119</f>
        <v>2.6889999999999992</v>
      </c>
      <c r="E119" s="22">
        <f>Sweden!F119</f>
        <v>1.0499999999999998</v>
      </c>
      <c r="F119" s="22">
        <f>Sweden!G119</f>
        <v>23</v>
      </c>
      <c r="G119" s="22">
        <f>1200*LN(Sweden!H119/Sweden!H118)</f>
        <v>2.7203424041452835</v>
      </c>
      <c r="H119" s="22">
        <f>1200*LN(Sweden!I119/Sweden!I118)</f>
        <v>-5.3497835819844104</v>
      </c>
      <c r="I119" s="22">
        <f>Sweden!J119</f>
        <v>7.8529633055500501</v>
      </c>
      <c r="K119" s="22">
        <f>400*LN(Sweden!L119/Sweden!L116)</f>
        <v>1.7990962828911476</v>
      </c>
      <c r="N119" s="22">
        <f>400*LN(Sweden!O119/Sweden!O116)</f>
        <v>9.8567615747715713</v>
      </c>
      <c r="O119" s="22">
        <f>400*LN(Sweden!P119/Sweden!P116)</f>
        <v>3.2202589108671487</v>
      </c>
      <c r="Q119" s="27">
        <f>Sweden!R119-Sweden!R116</f>
        <v>0</v>
      </c>
      <c r="R119" s="27">
        <f>Sweden!S119-Sweden!S116</f>
        <v>-25.97660237970581</v>
      </c>
      <c r="S119">
        <f>IF(Sweden!R119&lt;0,1,0)</f>
        <v>0</v>
      </c>
    </row>
    <row r="120" spans="1:19">
      <c r="A120" s="1" t="s">
        <v>125</v>
      </c>
      <c r="B120" s="22">
        <f>1200*LN(Sweden!B120/Sweden!B119)</f>
        <v>111.24550259310038</v>
      </c>
      <c r="C120" s="22">
        <f>Sweden!C120-Sweden!D120</f>
        <v>0.34299999999999997</v>
      </c>
      <c r="D120" s="22">
        <f>Sweden!E120-Sweden!D120</f>
        <v>2.3330000000000002</v>
      </c>
      <c r="E120" s="22">
        <f>Sweden!F120</f>
        <v>0.86000000000000032</v>
      </c>
      <c r="F120" s="22">
        <f>Sweden!G120</f>
        <v>20</v>
      </c>
      <c r="G120" s="22">
        <f>1200*LN(Sweden!H120/Sweden!H119)</f>
        <v>2.7141894642797508</v>
      </c>
      <c r="H120" s="22">
        <f>1200*LN(Sweden!I120/Sweden!I119)</f>
        <v>12.483562553169209</v>
      </c>
      <c r="I120" s="22">
        <f>Sweden!J120</f>
        <v>14.061586183177999</v>
      </c>
      <c r="K120" s="22">
        <f>400*LN(Sweden!L120/Sweden!L117)</f>
        <v>1.8851896785182101</v>
      </c>
      <c r="N120" s="22">
        <f>400*LN(Sweden!O120/Sweden!O117)</f>
        <v>-9.6584169220874401</v>
      </c>
      <c r="O120" s="22">
        <f>400*LN(Sweden!P120/Sweden!P117)</f>
        <v>3.1585048488900398</v>
      </c>
      <c r="Q120" s="27">
        <f>Sweden!R120-Sweden!R117</f>
        <v>0</v>
      </c>
      <c r="R120" s="27">
        <f>Sweden!S120-Sweden!S117</f>
        <v>-12.102963147486207</v>
      </c>
      <c r="S120">
        <f>IF(Sweden!R120&lt;0,1,0)</f>
        <v>0</v>
      </c>
    </row>
    <row r="121" spans="1:19">
      <c r="A121" s="1" t="s">
        <v>126</v>
      </c>
      <c r="B121" s="22">
        <f>1200*LN(Sweden!B121/Sweden!B120)</f>
        <v>7.8071763308500586</v>
      </c>
      <c r="C121" s="22">
        <f>Sweden!C121-Sweden!D121</f>
        <v>0.30479999999999929</v>
      </c>
      <c r="D121" s="22">
        <f>Sweden!E121-Sweden!D121</f>
        <v>2.3042999999999996</v>
      </c>
      <c r="E121" s="22">
        <f>Sweden!F121</f>
        <v>0.83999999999999986</v>
      </c>
      <c r="F121" s="22">
        <f>Sweden!G121</f>
        <v>22</v>
      </c>
      <c r="G121" s="22">
        <f>1200*LN(Sweden!H121/Sweden!H120)</f>
        <v>5.4152541109007055</v>
      </c>
      <c r="H121" s="22">
        <f>1200*LN(Sweden!I121/Sweden!I120)</f>
        <v>4.394990121987929</v>
      </c>
      <c r="I121" s="22">
        <f>Sweden!J121</f>
        <v>16.102099643802799</v>
      </c>
      <c r="K121" s="22">
        <f>400*LN(Sweden!L121/Sweden!L118)</f>
        <v>2.6152011860568871</v>
      </c>
      <c r="N121" s="22">
        <f>400*LN(Sweden!O121/Sweden!O118)</f>
        <v>-6.6529600196567689</v>
      </c>
      <c r="O121" s="22">
        <f>400*LN(Sweden!P121/Sweden!P118)</f>
        <v>2.7210989291012244</v>
      </c>
      <c r="Q121" s="27">
        <f>Sweden!R121-Sweden!R118</f>
        <v>0</v>
      </c>
      <c r="R121" s="27">
        <f>Sweden!S121-Sweden!S118</f>
        <v>-7.6382684724134151</v>
      </c>
      <c r="S121">
        <f>IF(Sweden!R121&lt;0,1,0)</f>
        <v>0</v>
      </c>
    </row>
    <row r="122" spans="1:19">
      <c r="A122" s="1" t="s">
        <v>127</v>
      </c>
      <c r="B122" s="22">
        <f>1200*LN(Sweden!B122/Sweden!B121)</f>
        <v>-20.993086988975364</v>
      </c>
      <c r="C122" s="22">
        <f>Sweden!C122-Sweden!D122</f>
        <v>0.35449999999999982</v>
      </c>
      <c r="D122" s="22">
        <f>Sweden!E122-Sweden!D122</f>
        <v>2.2458999999999998</v>
      </c>
      <c r="E122" s="22">
        <f>Sweden!F122</f>
        <v>0.79</v>
      </c>
      <c r="F122" s="22">
        <f>Sweden!G122</f>
        <v>23</v>
      </c>
      <c r="G122" s="22">
        <f>1200*LN(Sweden!H122/Sweden!H121)</f>
        <v>5.390926372965188</v>
      </c>
      <c r="H122" s="22">
        <f>1200*LN(Sweden!I122/Sweden!I121)</f>
        <v>24.164506040091293</v>
      </c>
      <c r="I122" s="22">
        <f>Sweden!J122</f>
        <v>14.879698221663601</v>
      </c>
      <c r="K122" s="22">
        <f>400*LN(Sweden!L122/Sweden!L119)</f>
        <v>2.6958459319930377</v>
      </c>
      <c r="N122" s="22">
        <f>400*LN(Sweden!O122/Sweden!O119)</f>
        <v>-1.626018499267778</v>
      </c>
      <c r="O122" s="22">
        <f>400*LN(Sweden!P122/Sweden!P119)</f>
        <v>6.8144748610269454</v>
      </c>
      <c r="Q122" s="27">
        <f>Sweden!R122-Sweden!R119</f>
        <v>0</v>
      </c>
      <c r="R122" s="27">
        <f>Sweden!S122-Sweden!S119</f>
        <v>-10.993853283141505</v>
      </c>
      <c r="S122">
        <f>IF(Sweden!R122&lt;0,1,0)</f>
        <v>0</v>
      </c>
    </row>
    <row r="123" spans="1:19">
      <c r="A123" s="1" t="s">
        <v>128</v>
      </c>
      <c r="B123" s="22">
        <f>1200*LN(Sweden!B123/Sweden!B122)</f>
        <v>-9.8352423459500091</v>
      </c>
      <c r="C123" s="22">
        <f>Sweden!C123-Sweden!D123</f>
        <v>0.32169999999999987</v>
      </c>
      <c r="D123" s="22">
        <f>Sweden!E123-Sweden!D123</f>
        <v>1.9603999999999999</v>
      </c>
      <c r="E123" s="22">
        <f>Sweden!F123</f>
        <v>0.63999999999999968</v>
      </c>
      <c r="F123" s="22">
        <f>Sweden!G123</f>
        <v>25</v>
      </c>
      <c r="G123" s="22">
        <f>1200*LN(Sweden!H123/Sweden!H122)</f>
        <v>5.3668162399251997</v>
      </c>
      <c r="H123" s="22">
        <f>1200*LN(Sweden!I123/Sweden!I122)</f>
        <v>4.1819558098745118</v>
      </c>
      <c r="I123" s="22">
        <f>Sweden!J123</f>
        <v>26.525516957271201</v>
      </c>
      <c r="K123" s="22">
        <f>400*LN(Sweden!L123/Sweden!L120)</f>
        <v>1.8655019485778719</v>
      </c>
      <c r="N123" s="22">
        <f>400*LN(Sweden!O123/Sweden!O120)</f>
        <v>11.245720592335703</v>
      </c>
      <c r="O123" s="22">
        <f>400*LN(Sweden!P123/Sweden!P120)</f>
        <v>5.3572229345756526</v>
      </c>
      <c r="Q123" s="27">
        <f>Sweden!R123-Sweden!R120</f>
        <v>0</v>
      </c>
      <c r="R123" s="27">
        <f>Sweden!S123-Sweden!S120</f>
        <v>-5.1929080103143406</v>
      </c>
      <c r="S123">
        <f>IF(Sweden!R123&lt;0,1,0)</f>
        <v>0</v>
      </c>
    </row>
    <row r="124" spans="1:19">
      <c r="A124" s="1" t="s">
        <v>129</v>
      </c>
      <c r="B124" s="22">
        <f>1200*LN(Sweden!B124/Sweden!B123)</f>
        <v>-74.970406931623188</v>
      </c>
      <c r="C124" s="22">
        <f>Sweden!C124-Sweden!D124</f>
        <v>0.35899999999999999</v>
      </c>
      <c r="D124" s="22">
        <f>Sweden!E124-Sweden!D124</f>
        <v>1.9654999999999996</v>
      </c>
      <c r="E124" s="22">
        <f>Sweden!F124</f>
        <v>0.74000000000000021</v>
      </c>
      <c r="F124" s="22">
        <f>Sweden!G124</f>
        <v>35</v>
      </c>
      <c r="G124" s="22">
        <f>1200*LN(Sweden!H124/Sweden!H123)</f>
        <v>4.819493889177064</v>
      </c>
      <c r="H124" s="22">
        <f>1200*LN(Sweden!I124/Sweden!I123)</f>
        <v>-11.147470369035121</v>
      </c>
      <c r="I124" s="22">
        <f>Sweden!J124</f>
        <v>19.616444466211099</v>
      </c>
      <c r="K124" s="22">
        <f>400*LN(Sweden!L124/Sweden!L121)</f>
        <v>1.2621928725845384</v>
      </c>
      <c r="N124" s="22">
        <f>400*LN(Sweden!O124/Sweden!O121)</f>
        <v>10.7555600865324</v>
      </c>
      <c r="O124" s="22">
        <f>400*LN(Sweden!P124/Sweden!P121)</f>
        <v>6.2781557854760877</v>
      </c>
      <c r="Q124" s="27">
        <f>Sweden!R124-Sweden!R121</f>
        <v>0</v>
      </c>
      <c r="R124" s="27">
        <f>Sweden!S124-Sweden!S121</f>
        <v>2.0074749502255145</v>
      </c>
      <c r="S124">
        <f>IF(Sweden!R124&lt;0,1,0)</f>
        <v>0</v>
      </c>
    </row>
    <row r="125" spans="1:19">
      <c r="A125" s="1" t="s">
        <v>130</v>
      </c>
      <c r="B125" s="22">
        <f>1200*LN(Sweden!B125/Sweden!B124)</f>
        <v>22.440993921641031</v>
      </c>
      <c r="C125" s="22">
        <f>Sweden!C125-Sweden!D125</f>
        <v>0.37480000000000047</v>
      </c>
      <c r="D125" s="22">
        <f>Sweden!E125-Sweden!D125</f>
        <v>1.5837000000000003</v>
      </c>
      <c r="E125" s="22">
        <f>Sweden!F125</f>
        <v>0.70000000000000018</v>
      </c>
      <c r="F125" s="22">
        <f>Sweden!G125</f>
        <v>32</v>
      </c>
      <c r="G125" s="22">
        <f>1200*LN(Sweden!H125/Sweden!H124)</f>
        <v>4.8002150242199653</v>
      </c>
      <c r="H125" s="22">
        <f>1200*LN(Sweden!I125/Sweden!I124)</f>
        <v>-3.7760327316720801</v>
      </c>
      <c r="I125" s="22">
        <f>Sweden!J125</f>
        <v>22.8865433458555</v>
      </c>
      <c r="K125" s="22">
        <f>400*LN(Sweden!L125/Sweden!L122)</f>
        <v>1.0857164578130221</v>
      </c>
      <c r="N125" s="22">
        <f>400*LN(Sweden!O125/Sweden!O122)</f>
        <v>0.81383547911498266</v>
      </c>
      <c r="O125" s="22">
        <f>400*LN(Sweden!P125/Sweden!P122)</f>
        <v>11.980928913340358</v>
      </c>
      <c r="Q125" s="27">
        <f>Sweden!R125-Sweden!R122</f>
        <v>0.25</v>
      </c>
      <c r="R125" s="27">
        <f>Sweden!S125-Sweden!S122</f>
        <v>19.765037614928588</v>
      </c>
      <c r="S125">
        <f>IF(Sweden!R125&lt;0,1,0)</f>
        <v>0</v>
      </c>
    </row>
    <row r="126" spans="1:19">
      <c r="A126" s="1" t="s">
        <v>131</v>
      </c>
      <c r="B126" s="22">
        <f>1200*LN(Sweden!B126/Sweden!B125)</f>
        <v>10.029116620143734</v>
      </c>
      <c r="C126" s="22">
        <f>Sweden!C126-Sweden!D126</f>
        <v>0.32979999999999965</v>
      </c>
      <c r="D126" s="22">
        <f>Sweden!E126-Sweden!D126</f>
        <v>1.2110000000000003</v>
      </c>
      <c r="E126" s="22">
        <f>Sweden!F126</f>
        <v>0.54</v>
      </c>
      <c r="F126" s="22">
        <f>Sweden!G126</f>
        <v>33</v>
      </c>
      <c r="G126" s="22">
        <f>1200*LN(Sweden!H126/Sweden!H125)</f>
        <v>4.7810897829853518</v>
      </c>
      <c r="H126" s="22">
        <f>1200*LN(Sweden!I126/Sweden!I125)</f>
        <v>-10.950816288635441</v>
      </c>
      <c r="I126" s="22">
        <f>Sweden!J126</f>
        <v>19.279383450818401</v>
      </c>
      <c r="K126" s="22">
        <f>400*LN(Sweden!L126/Sweden!L123)</f>
        <v>-1.805429548594921</v>
      </c>
      <c r="N126" s="22">
        <f>400*LN(Sweden!O126/Sweden!O123)</f>
        <v>-3.9801323412672369</v>
      </c>
      <c r="O126" s="22">
        <f>400*LN(Sweden!P126/Sweden!P123)</f>
        <v>0.44321334174439087</v>
      </c>
      <c r="Q126" s="27">
        <f>Sweden!R126-Sweden!R123</f>
        <v>0.25</v>
      </c>
      <c r="R126" s="27">
        <f>Sweden!S126-Sweden!S123</f>
        <v>21.312576212095792</v>
      </c>
      <c r="S126">
        <f>IF(Sweden!R126&lt;0,1,0)</f>
        <v>0</v>
      </c>
    </row>
    <row r="127" spans="1:19">
      <c r="A127" s="1" t="s">
        <v>132</v>
      </c>
      <c r="B127" s="22">
        <f>1200*LN(Sweden!B127/Sweden!B126)</f>
        <v>98.858611669058106</v>
      </c>
      <c r="C127" s="22">
        <f>Sweden!C127-Sweden!D127</f>
        <v>0.34600000000000009</v>
      </c>
      <c r="D127" s="22">
        <f>Sweden!E127-Sweden!D127</f>
        <v>1.1680000000000001</v>
      </c>
      <c r="E127" s="22">
        <f>Sweden!F127</f>
        <v>0.54</v>
      </c>
      <c r="F127" s="22">
        <f>Sweden!G127</f>
        <v>32</v>
      </c>
      <c r="G127" s="22">
        <f>1200*LN(Sweden!H127/Sweden!H126)</f>
        <v>11.137325258579581</v>
      </c>
      <c r="H127" s="22">
        <f>1200*LN(Sweden!I127/Sweden!I126)</f>
        <v>-14.228076722481802</v>
      </c>
      <c r="I127" s="22">
        <f>Sweden!J127</f>
        <v>9.1064928642682101</v>
      </c>
      <c r="K127" s="22">
        <f>400*LN(Sweden!L127/Sweden!L124)</f>
        <v>-2.4504940407926612</v>
      </c>
      <c r="N127" s="22">
        <f>400*LN(Sweden!O127/Sweden!O124)</f>
        <v>8.0810829270077882</v>
      </c>
      <c r="O127" s="22">
        <f>400*LN(Sweden!P127/Sweden!P124)</f>
        <v>1.3325942364016332</v>
      </c>
      <c r="Q127" s="27">
        <f>Sweden!R127-Sweden!R124</f>
        <v>0.25</v>
      </c>
      <c r="R127" s="27">
        <f>Sweden!S127-Sweden!S124</f>
        <v>1.440523559142548</v>
      </c>
      <c r="S127">
        <f>IF(Sweden!R127&lt;0,1,0)</f>
        <v>0</v>
      </c>
    </row>
    <row r="128" spans="1:19">
      <c r="A128" s="1" t="s">
        <v>133</v>
      </c>
      <c r="B128" s="22">
        <f>1200*LN(Sweden!B128/Sweden!B127)</f>
        <v>99.927576006073622</v>
      </c>
      <c r="C128" s="22">
        <f>Sweden!C128-Sweden!D128</f>
        <v>0.11990000000000034</v>
      </c>
      <c r="D128" s="22">
        <f>Sweden!E128-Sweden!D128</f>
        <v>0.84229999999999983</v>
      </c>
      <c r="E128" s="22">
        <f>Sweden!F128</f>
        <v>0.44999999999999929</v>
      </c>
      <c r="F128" s="22">
        <f>Sweden!G128</f>
        <v>27</v>
      </c>
      <c r="G128" s="22">
        <f>1200*LN(Sweden!H128/Sweden!H127)</f>
        <v>11.034908393529186</v>
      </c>
      <c r="H128" s="22">
        <f>1200*LN(Sweden!I128/Sweden!I127)</f>
        <v>18.486181853389855</v>
      </c>
      <c r="I128" s="22">
        <f>Sweden!J128</f>
        <v>9.9172585598382899</v>
      </c>
      <c r="K128" s="22">
        <f>400*LN(Sweden!L128/Sweden!L125)</f>
        <v>-4.0823615031184595</v>
      </c>
      <c r="N128" s="22">
        <f>400*LN(Sweden!O128/Sweden!O125)</f>
        <v>4.8485442129378411</v>
      </c>
      <c r="O128" s="22">
        <f>400*LN(Sweden!P128/Sweden!P125)</f>
        <v>-2.6315884392167361</v>
      </c>
      <c r="Q128" s="27">
        <f>Sweden!R128-Sweden!R125</f>
        <v>0</v>
      </c>
      <c r="R128" s="27">
        <f>Sweden!S128-Sweden!S125</f>
        <v>-20.207334095338695</v>
      </c>
      <c r="S128">
        <f>IF(Sweden!R128&lt;0,1,0)</f>
        <v>0</v>
      </c>
    </row>
    <row r="129" spans="1:19">
      <c r="A129" s="1" t="s">
        <v>134</v>
      </c>
      <c r="B129" s="22">
        <f>1200*LN(Sweden!B129/Sweden!B128)</f>
        <v>57.264199724983456</v>
      </c>
      <c r="C129" s="22">
        <f>Sweden!C129-Sweden!D129</f>
        <v>0.10740000000000016</v>
      </c>
      <c r="D129" s="22">
        <f>Sweden!E129-Sweden!D129</f>
        <v>0.70849999999999991</v>
      </c>
      <c r="E129" s="22">
        <f>Sweden!F129</f>
        <v>0.30999999999999961</v>
      </c>
      <c r="F129" s="22">
        <f>Sweden!G129</f>
        <v>27</v>
      </c>
      <c r="G129" s="22">
        <f>1200*LN(Sweden!H129/Sweden!H128)</f>
        <v>10.934357992436574</v>
      </c>
      <c r="H129" s="22">
        <f>1200*LN(Sweden!I129/Sweden!I128)</f>
        <v>17.875151261455766</v>
      </c>
      <c r="I129" s="22">
        <f>Sweden!J129</f>
        <v>16.317121273081298</v>
      </c>
      <c r="K129" s="22">
        <f>400*LN(Sweden!L129/Sweden!L126)</f>
        <v>-1.053967968352244</v>
      </c>
      <c r="N129" s="22">
        <f>400*LN(Sweden!O129/Sweden!O126)</f>
        <v>9.486610646926426</v>
      </c>
      <c r="O129" s="22">
        <f>400*LN(Sweden!P129/Sweden!P126)</f>
        <v>7.4604466504402929</v>
      </c>
      <c r="Q129" s="27">
        <f>Sweden!R129-Sweden!R126</f>
        <v>0</v>
      </c>
      <c r="R129" s="27">
        <f>Sweden!S129-Sweden!S126</f>
        <v>-27.984624625702224</v>
      </c>
      <c r="S129">
        <f>IF(Sweden!R129&lt;0,1,0)</f>
        <v>0</v>
      </c>
    </row>
    <row r="130" spans="1:19">
      <c r="A130" s="1" t="s">
        <v>135</v>
      </c>
      <c r="B130" s="22">
        <f>1200*LN(Sweden!B130/Sweden!B129)</f>
        <v>24.881039899483611</v>
      </c>
      <c r="C130" s="22">
        <f>Sweden!C130-Sweden!D130</f>
        <v>0.10939999999999994</v>
      </c>
      <c r="D130" s="22">
        <f>Sweden!E130-Sweden!D130</f>
        <v>0.67790000000000017</v>
      </c>
      <c r="E130" s="22">
        <f>Sweden!F130</f>
        <v>0.24000000000000021</v>
      </c>
      <c r="F130" s="22">
        <f>Sweden!G130</f>
        <v>27</v>
      </c>
      <c r="G130" s="22">
        <f>1200*LN(Sweden!H130/Sweden!H129)</f>
        <v>2.2606133894972764</v>
      </c>
      <c r="H130" s="22">
        <f>1200*LN(Sweden!I130/Sweden!I129)</f>
        <v>11.843283557848119</v>
      </c>
      <c r="I130" s="22">
        <f>Sweden!J130</f>
        <v>12.9325292724767</v>
      </c>
      <c r="K130" s="22">
        <f>400*LN(Sweden!L130/Sweden!L127)</f>
        <v>-0.31399519628663247</v>
      </c>
      <c r="N130" s="22">
        <f>400*LN(Sweden!O130/Sweden!O127)</f>
        <v>2.3928286710189877</v>
      </c>
      <c r="O130" s="22">
        <f>400*LN(Sweden!P130/Sweden!P127)</f>
        <v>1.3281694549209304</v>
      </c>
      <c r="Q130" s="27">
        <f>Sweden!R130-Sweden!R127</f>
        <v>0</v>
      </c>
      <c r="R130" s="27">
        <f>Sweden!S130-Sweden!S127</f>
        <v>-3.9957692329541601</v>
      </c>
      <c r="S130">
        <f>IF(Sweden!R130&lt;0,1,0)</f>
        <v>0</v>
      </c>
    </row>
    <row r="131" spans="1:19">
      <c r="A131" s="1" t="s">
        <v>136</v>
      </c>
      <c r="B131" s="22">
        <f>1200*LN(Sweden!B131/Sweden!B130)</f>
        <v>1.2501034946721112</v>
      </c>
      <c r="C131" s="22">
        <f>Sweden!C131-Sweden!D131</f>
        <v>0.12729999999999997</v>
      </c>
      <c r="D131" s="22">
        <f>Sweden!E131-Sweden!D131</f>
        <v>0.74099999999999966</v>
      </c>
      <c r="E131" s="22">
        <f>Sweden!F131</f>
        <v>0.16999999999999993</v>
      </c>
      <c r="F131" s="22">
        <f>Sweden!G131</f>
        <v>29</v>
      </c>
      <c r="G131" s="22">
        <f>1200*LN(Sweden!H131/Sweden!H130)</f>
        <v>2.2563627517024973</v>
      </c>
      <c r="H131" s="22">
        <f>1200*LN(Sweden!I131/Sweden!I130)</f>
        <v>-23.804619326179825</v>
      </c>
      <c r="I131" s="22">
        <f>Sweden!J131</f>
        <v>17.715653798770099</v>
      </c>
      <c r="K131" s="22">
        <f>400*LN(Sweden!L131/Sweden!L128)</f>
        <v>-0.1498634174354172</v>
      </c>
      <c r="N131" s="22">
        <f>400*LN(Sweden!O131/Sweden!O128)</f>
        <v>2.4024096240847794</v>
      </c>
      <c r="O131" s="22">
        <f>400*LN(Sweden!P131/Sweden!P128)</f>
        <v>7.4116561874803226</v>
      </c>
      <c r="Q131" s="27">
        <f>Sweden!R131-Sweden!R128</f>
        <v>-0.25</v>
      </c>
      <c r="R131" s="27">
        <f>Sweden!S131-Sweden!S128</f>
        <v>5.836645806003844</v>
      </c>
      <c r="S131">
        <f>IF(Sweden!R131&lt;0,1,0)</f>
        <v>0</v>
      </c>
    </row>
    <row r="132" spans="1:19">
      <c r="A132" s="1" t="s">
        <v>137</v>
      </c>
      <c r="B132" s="22">
        <f>1200*LN(Sweden!B132/Sweden!B131)</f>
        <v>52.785196789679659</v>
      </c>
      <c r="C132" s="22">
        <f>Sweden!C132-Sweden!D132</f>
        <v>0.10300000000000065</v>
      </c>
      <c r="D132" s="22">
        <f>Sweden!E132-Sweden!D132</f>
        <v>0.74300000000000033</v>
      </c>
      <c r="E132" s="22">
        <f>Sweden!F132</f>
        <v>0.20000000000000018</v>
      </c>
      <c r="F132" s="22">
        <f>Sweden!G132</f>
        <v>28</v>
      </c>
      <c r="G132" s="22">
        <f>1200*LN(Sweden!H132/Sweden!H131)</f>
        <v>2.2521280688849896</v>
      </c>
      <c r="H132" s="22">
        <f>1200*LN(Sweden!I132/Sweden!I131)</f>
        <v>-8.8256228014416873</v>
      </c>
      <c r="I132" s="22">
        <f>Sweden!J132</f>
        <v>13.604720579297799</v>
      </c>
      <c r="K132" s="22">
        <f>400*LN(Sweden!L132/Sweden!L129)</f>
        <v>0.67309040936967979</v>
      </c>
      <c r="N132" s="22">
        <f>400*LN(Sweden!O132/Sweden!O129)</f>
        <v>-3.9254485793298488</v>
      </c>
      <c r="O132" s="22">
        <f>400*LN(Sweden!P132/Sweden!P129)</f>
        <v>5.6126123217031667</v>
      </c>
      <c r="Q132" s="27">
        <f>Sweden!R132-Sweden!R129</f>
        <v>-0.25</v>
      </c>
      <c r="R132" s="27">
        <f>Sweden!S132-Sweden!S129</f>
        <v>8.152421249770839</v>
      </c>
      <c r="S132">
        <f>IF(Sweden!R132&lt;0,1,0)</f>
        <v>0</v>
      </c>
    </row>
    <row r="133" spans="1:19">
      <c r="A133" s="1" t="s">
        <v>138</v>
      </c>
      <c r="B133" s="22">
        <f>1200*LN(Sweden!B133/Sweden!B132)</f>
        <v>-131.03189346108755</v>
      </c>
      <c r="C133" s="22">
        <f>Sweden!C133-Sweden!D133</f>
        <v>9.5900000000000318E-2</v>
      </c>
      <c r="D133" s="22">
        <f>Sweden!E133-Sweden!D133</f>
        <v>0.57430000000000003</v>
      </c>
      <c r="E133" s="22">
        <f>Sweden!F133</f>
        <v>0.37999999999999989</v>
      </c>
      <c r="F133" s="22">
        <f>Sweden!G133</f>
        <v>37</v>
      </c>
      <c r="G133" s="22">
        <f>1200*LN(Sweden!H133/Sweden!H132)</f>
        <v>2.4189418892768937</v>
      </c>
      <c r="H133" s="22">
        <f>1200*LN(Sweden!I133/Sweden!I132)</f>
        <v>-19.44277649187449</v>
      </c>
      <c r="I133" s="22">
        <f>Sweden!J133</f>
        <v>24.7698399235904</v>
      </c>
      <c r="K133" s="22">
        <f>400*LN(Sweden!L133/Sweden!L130)</f>
        <v>-1.2173506774568683</v>
      </c>
      <c r="N133" s="22">
        <f>400*LN(Sweden!O133/Sweden!O130)</f>
        <v>6.3117680415860837</v>
      </c>
      <c r="O133" s="22">
        <f>400*LN(Sweden!P133/Sweden!P130)</f>
        <v>16.876488978229606</v>
      </c>
      <c r="Q133" s="27">
        <f>Sweden!R133-Sweden!R130</f>
        <v>-0.25</v>
      </c>
      <c r="R133" s="27">
        <f>Sweden!S133-Sweden!S130</f>
        <v>5.6148109971206281</v>
      </c>
      <c r="S133">
        <f>IF(Sweden!R133&lt;0,1,0)</f>
        <v>0</v>
      </c>
    </row>
    <row r="134" spans="1:19">
      <c r="A134" s="1" t="s">
        <v>139</v>
      </c>
      <c r="B134" s="22">
        <f>1200*LN(Sweden!B134/Sweden!B133)</f>
        <v>-177.59625288174365</v>
      </c>
      <c r="C134" s="22">
        <f>Sweden!C134-Sweden!D134</f>
        <v>9.7599999999999909E-2</v>
      </c>
      <c r="D134" s="22">
        <f>Sweden!E134-Sweden!D134</f>
        <v>0.54409999999999936</v>
      </c>
      <c r="E134" s="22">
        <f>Sweden!F134</f>
        <v>0.70000000000000018</v>
      </c>
      <c r="F134" s="22">
        <f>Sweden!G134</f>
        <v>43</v>
      </c>
      <c r="G134" s="22">
        <f>1200*LN(Sweden!H134/Sweden!H133)</f>
        <v>2.4140756304105699</v>
      </c>
      <c r="H134" s="22">
        <f>1200*LN(Sweden!I134/Sweden!I133)</f>
        <v>-9.9557143781669861</v>
      </c>
      <c r="I134" s="22">
        <f>Sweden!J134</f>
        <v>27.509420877675201</v>
      </c>
      <c r="K134" s="22">
        <f>400*LN(Sweden!L134/Sweden!L131)</f>
        <v>-1.5155318673457683</v>
      </c>
      <c r="N134" s="22">
        <f>400*LN(Sweden!O134/Sweden!O131)</f>
        <v>7.9053956475358875</v>
      </c>
      <c r="O134" s="22">
        <f>400*LN(Sweden!P134/Sweden!P131)</f>
        <v>2.1540170523551097</v>
      </c>
      <c r="Q134" s="27">
        <f>Sweden!R134-Sweden!R131</f>
        <v>0</v>
      </c>
      <c r="R134" s="27">
        <f>Sweden!S134-Sweden!S131</f>
        <v>7.3644046729377806</v>
      </c>
      <c r="S134">
        <f>IF(Sweden!R134&lt;0,1,0)</f>
        <v>0</v>
      </c>
    </row>
    <row r="135" spans="1:19">
      <c r="A135" s="1" t="s">
        <v>140</v>
      </c>
      <c r="B135" s="22">
        <f>1200*LN(Sweden!B135/Sweden!B134)</f>
        <v>-71.532389042843818</v>
      </c>
      <c r="C135" s="22">
        <f>Sweden!C135-Sweden!D135</f>
        <v>7.4400000000000688E-2</v>
      </c>
      <c r="D135" s="22">
        <f>Sweden!E135-Sweden!D135</f>
        <v>0.52360000000000007</v>
      </c>
      <c r="E135" s="22">
        <f>Sweden!F135</f>
        <v>0.66000000000000014</v>
      </c>
      <c r="F135" s="22">
        <f>Sweden!G135</f>
        <v>43</v>
      </c>
      <c r="G135" s="22">
        <f>1200*LN(Sweden!H135/Sweden!H134)</f>
        <v>2.4092289114431247</v>
      </c>
      <c r="H135" s="22">
        <f>1200*LN(Sweden!I135/Sweden!I134)</f>
        <v>-28.135371356435655</v>
      </c>
      <c r="I135" s="22">
        <f>Sweden!J135</f>
        <v>45.926455152685897</v>
      </c>
      <c r="K135" s="22">
        <f>400*LN(Sweden!L135/Sweden!L132)</f>
        <v>-1.9220908668119114</v>
      </c>
      <c r="N135" s="22">
        <f>400*LN(Sweden!O135/Sweden!O132)</f>
        <v>7.8127483668984272</v>
      </c>
      <c r="O135" s="22">
        <f>400*LN(Sweden!P135/Sweden!P132)</f>
        <v>-0.85836942811044137</v>
      </c>
      <c r="Q135" s="27">
        <f>Sweden!R135-Sweden!R132</f>
        <v>0</v>
      </c>
      <c r="R135" s="27">
        <f>Sweden!S135-Sweden!S132</f>
        <v>2.5098308052268408</v>
      </c>
      <c r="S135">
        <f>IF(Sweden!R135&lt;0,1,0)</f>
        <v>0</v>
      </c>
    </row>
    <row r="136" spans="1:19">
      <c r="A136" s="1" t="s">
        <v>141</v>
      </c>
      <c r="B136" s="22">
        <f>1200*LN(Sweden!B136/Sweden!B135)</f>
        <v>154.99955512163214</v>
      </c>
      <c r="C136" s="22">
        <f>Sweden!C136-Sweden!D136</f>
        <v>7.6899999999999746E-2</v>
      </c>
      <c r="D136" s="22">
        <f>Sweden!E136-Sweden!D136</f>
        <v>0.72519999999999962</v>
      </c>
      <c r="E136" s="22">
        <f>Sweden!F136</f>
        <v>0.42999999999999972</v>
      </c>
      <c r="F136" s="22">
        <f>Sweden!G136</f>
        <v>43</v>
      </c>
      <c r="G136" s="22">
        <f>1200*LN(Sweden!H136/Sweden!H135)</f>
        <v>10.196073651302052</v>
      </c>
      <c r="H136" s="22">
        <f>1200*LN(Sweden!I136/Sweden!I135)</f>
        <v>-2.2371590642852683</v>
      </c>
      <c r="I136" s="22">
        <f>Sweden!J136</f>
        <v>20.9756205523666</v>
      </c>
      <c r="K136" s="22">
        <f>400*LN(Sweden!L136/Sweden!L133)</f>
        <v>-0.31695672205551162</v>
      </c>
      <c r="N136" s="22">
        <f>400*LN(Sweden!O136/Sweden!O133)</f>
        <v>5.4422608223113835</v>
      </c>
      <c r="O136" s="22">
        <f>400*LN(Sweden!P136/Sweden!P133)</f>
        <v>-3.4042758671634479</v>
      </c>
      <c r="Q136" s="27">
        <f>Sweden!R136-Sweden!R133</f>
        <v>-0.49999999999999956</v>
      </c>
      <c r="R136" s="27">
        <f>Sweden!S136-Sweden!S133</f>
        <v>-6.2091076636781963</v>
      </c>
      <c r="S136">
        <f>IF(Sweden!R136&lt;0,1,0)</f>
        <v>0</v>
      </c>
    </row>
    <row r="137" spans="1:19">
      <c r="A137" s="1" t="s">
        <v>142</v>
      </c>
      <c r="B137" s="22">
        <f>1200*LN(Sweden!B137/Sweden!B136)</f>
        <v>45.640913024378641</v>
      </c>
      <c r="C137" s="22">
        <f>Sweden!C137-Sweden!D137</f>
        <v>0.15129999999999999</v>
      </c>
      <c r="D137" s="22">
        <f>Sweden!E137-Sweden!D137</f>
        <v>0.79599999999999982</v>
      </c>
      <c r="E137" s="22">
        <f>Sweden!F137</f>
        <v>0.39000000000000012</v>
      </c>
      <c r="F137" s="22">
        <f>Sweden!G137</f>
        <v>48</v>
      </c>
      <c r="G137" s="22">
        <f>1200*LN(Sweden!H137/Sweden!H136)</f>
        <v>10.1101697757925</v>
      </c>
      <c r="H137" s="22">
        <f>1200*LN(Sweden!I137/Sweden!I136)</f>
        <v>-17.45096787821139</v>
      </c>
      <c r="I137" s="22">
        <f>Sweden!J137</f>
        <v>28.605646902394898</v>
      </c>
      <c r="K137" s="22">
        <f>400*LN(Sweden!L137/Sweden!L134)</f>
        <v>0.85560597533885685</v>
      </c>
      <c r="N137" s="22">
        <f>400*LN(Sweden!O137/Sweden!O134)</f>
        <v>1.5625019868259957</v>
      </c>
      <c r="O137" s="22">
        <f>400*LN(Sweden!P137/Sweden!P134)</f>
        <v>-2.1540170523551736</v>
      </c>
      <c r="Q137" s="27">
        <f>Sweden!R137-Sweden!R134</f>
        <v>-0.69999999999999973</v>
      </c>
      <c r="R137" s="27">
        <f>Sweden!S137-Sweden!S134</f>
        <v>6.0480074490699849</v>
      </c>
      <c r="S137">
        <f>IF(Sweden!R137&lt;0,1,0)</f>
        <v>0</v>
      </c>
    </row>
    <row r="138" spans="1:19">
      <c r="A138" s="1" t="s">
        <v>143</v>
      </c>
      <c r="B138" s="22">
        <f>1200*LN(Sweden!B138/Sweden!B137)</f>
        <v>44.456295212407767</v>
      </c>
      <c r="C138" s="22">
        <f>Sweden!C138-Sweden!D138</f>
        <v>0.1509999999999998</v>
      </c>
      <c r="D138" s="22">
        <f>Sweden!E138-Sweden!D138</f>
        <v>0.74869999999999948</v>
      </c>
      <c r="E138" s="22">
        <f>Sweden!F138</f>
        <v>0.3199999999999994</v>
      </c>
      <c r="F138" s="22">
        <f>Sweden!G138</f>
        <v>46</v>
      </c>
      <c r="G138" s="22">
        <f>1200*LN(Sweden!H138/Sweden!H137)</f>
        <v>10.025701328192197</v>
      </c>
      <c r="H138" s="22">
        <f>1200*LN(Sweden!I138/Sweden!I137)</f>
        <v>40.099757719009766</v>
      </c>
      <c r="I138" s="22">
        <f>Sweden!J138</f>
        <v>17.7302787199359</v>
      </c>
      <c r="K138" s="22">
        <f>400*LN(Sweden!L138/Sweden!L135)</f>
        <v>1.5886095277686678</v>
      </c>
      <c r="N138" s="22">
        <f>400*LN(Sweden!O138/Sweden!O135)</f>
        <v>1.5444034629837489</v>
      </c>
      <c r="O138" s="22">
        <f>400*LN(Sweden!P138/Sweden!P135)</f>
        <v>-4.7542428935927479</v>
      </c>
      <c r="Q138" s="27">
        <f>Sweden!R138-Sweden!R135</f>
        <v>-0.69999999999999973</v>
      </c>
      <c r="R138" s="27">
        <f>Sweden!S138-Sweden!S135</f>
        <v>16.9290166017567</v>
      </c>
      <c r="S138">
        <f>IF(Sweden!R138&lt;0,1,0)</f>
        <v>0</v>
      </c>
    </row>
    <row r="139" spans="1:19">
      <c r="A139" s="1" t="s">
        <v>144</v>
      </c>
      <c r="B139" s="22">
        <f>1200*LN(Sweden!B139/Sweden!B138)</f>
        <v>19.685094784312636</v>
      </c>
      <c r="C139" s="22">
        <f>Sweden!C139-Sweden!D139</f>
        <v>0.17799999999999994</v>
      </c>
      <c r="D139" s="22">
        <f>Sweden!E139-Sweden!D139</f>
        <v>1.0444999999999998</v>
      </c>
      <c r="E139" s="22">
        <f>Sweden!F139</f>
        <v>0.32999999999999963</v>
      </c>
      <c r="F139" s="22">
        <f>Sweden!G139</f>
        <v>36</v>
      </c>
      <c r="G139" s="22">
        <f>1200*LN(Sweden!H139/Sweden!H138)</f>
        <v>5.4216093438770816</v>
      </c>
      <c r="H139" s="22">
        <f>1200*LN(Sweden!I139/Sweden!I138)</f>
        <v>12.425806136420503</v>
      </c>
      <c r="I139" s="22">
        <f>Sweden!J139</f>
        <v>12.3957744207519</v>
      </c>
      <c r="K139" s="22">
        <f>400*LN(Sweden!L139/Sweden!L136)</f>
        <v>1.5148249562242697</v>
      </c>
      <c r="N139" s="22">
        <f>400*LN(Sweden!O139/Sweden!O136)</f>
        <v>4.606576824623632</v>
      </c>
      <c r="O139" s="22">
        <f>400*LN(Sweden!P139/Sweden!P136)</f>
        <v>-0.85561529949958937</v>
      </c>
      <c r="Q139" s="27">
        <f>Sweden!R139-Sweden!R136</f>
        <v>-0.45000000000000018</v>
      </c>
      <c r="R139" s="27">
        <f>Sweden!S139-Sweden!S136</f>
        <v>5.1667012507891741</v>
      </c>
      <c r="S139">
        <f>IF(Sweden!R139&lt;0,1,0)</f>
        <v>0</v>
      </c>
    </row>
    <row r="140" spans="1:19">
      <c r="A140" s="1" t="s">
        <v>145</v>
      </c>
      <c r="B140" s="22">
        <f>1200*LN(Sweden!B140/Sweden!B139)</f>
        <v>-1.9818808316961487</v>
      </c>
      <c r="C140" s="22">
        <f>Sweden!C140-Sweden!D140</f>
        <v>9.1899999999999871E-2</v>
      </c>
      <c r="D140" s="22">
        <f>Sweden!E140-Sweden!D140</f>
        <v>1.3059000000000003</v>
      </c>
      <c r="E140" s="22">
        <f>Sweden!F140</f>
        <v>0.40000000000000036</v>
      </c>
      <c r="F140" s="22">
        <f>Sweden!G140</f>
        <v>41</v>
      </c>
      <c r="G140" s="22">
        <f>1200*LN(Sweden!H140/Sweden!H139)</f>
        <v>5.397224599816564</v>
      </c>
      <c r="H140" s="22">
        <f>1200*LN(Sweden!I140/Sweden!I139)</f>
        <v>-14.277658355787658</v>
      </c>
      <c r="I140" s="22">
        <f>Sweden!J140</f>
        <v>15.277247114906499</v>
      </c>
      <c r="K140" s="22">
        <f>400*LN(Sweden!L140/Sweden!L137)</f>
        <v>1.2632775465842765</v>
      </c>
      <c r="N140" s="22">
        <f>400*LN(Sweden!O140/Sweden!O137)</f>
        <v>15.298231598030002</v>
      </c>
      <c r="O140" s="22">
        <f>400*LN(Sweden!P140/Sweden!P137)</f>
        <v>7.2768191949108729</v>
      </c>
      <c r="Q140" s="27">
        <f>Sweden!R140-Sweden!R137</f>
        <v>-0.5</v>
      </c>
      <c r="R140" s="27">
        <f>Sweden!S140-Sweden!S137</f>
        <v>-12.839597990470224</v>
      </c>
      <c r="S140">
        <f>IF(Sweden!R140&lt;0,1,0)</f>
        <v>0</v>
      </c>
    </row>
    <row r="141" spans="1:19">
      <c r="A141" s="1" t="s">
        <v>146</v>
      </c>
      <c r="B141" s="22">
        <f>1200*LN(Sweden!B141/Sweden!B140)</f>
        <v>72.618442982338792</v>
      </c>
      <c r="C141" s="22">
        <f>Sweden!C141-Sweden!D141</f>
        <v>0.11879999999999979</v>
      </c>
      <c r="D141" s="22">
        <f>Sweden!E141-Sweden!D141</f>
        <v>1.371</v>
      </c>
      <c r="E141" s="22">
        <f>Sweden!F141</f>
        <v>0.39000000000000012</v>
      </c>
      <c r="F141" s="22">
        <f>Sweden!G141</f>
        <v>41</v>
      </c>
      <c r="G141" s="22">
        <f>1200*LN(Sweden!H141/Sweden!H140)</f>
        <v>5.3730582242467184</v>
      </c>
      <c r="H141" s="22">
        <f>1200*LN(Sweden!I141/Sweden!I140)</f>
        <v>-4.5258986970488477</v>
      </c>
      <c r="I141" s="22">
        <f>Sweden!J141</f>
        <v>14.1697752593507</v>
      </c>
      <c r="K141" s="22">
        <f>400*LN(Sweden!L141/Sweden!L138)</f>
        <v>-3.7850588487685972E-2</v>
      </c>
      <c r="N141" s="22">
        <f>400*LN(Sweden!O141/Sweden!O138)</f>
        <v>4.5977517702940851</v>
      </c>
      <c r="O141" s="22">
        <f>400*LN(Sweden!P141/Sweden!P138)</f>
        <v>3.0319582091075805</v>
      </c>
      <c r="Q141" s="27">
        <f>Sweden!R141-Sweden!R138</f>
        <v>-0.5</v>
      </c>
      <c r="R141" s="27">
        <f>Sweden!S141-Sweden!S138</f>
        <v>-13.466371646631444</v>
      </c>
      <c r="S141">
        <f>IF(Sweden!R141&lt;0,1,0)</f>
        <v>0</v>
      </c>
    </row>
    <row r="142" spans="1:19">
      <c r="A142" s="1" t="s">
        <v>147</v>
      </c>
      <c r="B142" s="22">
        <f>1200*LN(Sweden!B142/Sweden!B141)</f>
        <v>13.885353838932362</v>
      </c>
      <c r="C142" s="22">
        <f>Sweden!C142-Sweden!D142</f>
        <v>0.17790000000000017</v>
      </c>
      <c r="D142" s="22">
        <f>Sweden!E142-Sweden!D142</f>
        <v>1.5766</v>
      </c>
      <c r="E142" s="22">
        <f>Sweden!F142</f>
        <v>0.49000000000000021</v>
      </c>
      <c r="F142" s="22">
        <f>Sweden!G142</f>
        <v>38</v>
      </c>
      <c r="G142" s="22">
        <f>1200*LN(Sweden!H142/Sweden!H141)</f>
        <v>2.8983993524411731</v>
      </c>
      <c r="H142" s="22">
        <f>1200*LN(Sweden!I142/Sweden!I141)</f>
        <v>-11.331308338340664</v>
      </c>
      <c r="I142" s="22">
        <f>Sweden!J142</f>
        <v>11.797460560132</v>
      </c>
      <c r="K142" s="22">
        <f>400*LN(Sweden!L142/Sweden!L139)</f>
        <v>0.200651955670408</v>
      </c>
      <c r="N142" s="22">
        <f>400*LN(Sweden!O142/Sweden!O139)</f>
        <v>4.5541288900501717</v>
      </c>
      <c r="O142" s="22">
        <f>400*LN(Sweden!P142/Sweden!P139)</f>
        <v>1.282737603831748</v>
      </c>
      <c r="Q142" s="27">
        <f>Sweden!R142-Sweden!R139</f>
        <v>-0.25</v>
      </c>
      <c r="R142" s="27">
        <f>Sweden!S142-Sweden!S139</f>
        <v>4.1788744904429223</v>
      </c>
      <c r="S142">
        <f>IF(Sweden!R142&lt;0,1,0)</f>
        <v>0</v>
      </c>
    </row>
    <row r="143" spans="1:19">
      <c r="A143" s="1" t="s">
        <v>148</v>
      </c>
      <c r="B143" s="22">
        <f>1200*LN(Sweden!B143/Sweden!B142)</f>
        <v>55.675187012262775</v>
      </c>
      <c r="C143" s="22">
        <f>Sweden!C143-Sweden!D143</f>
        <v>0.1543000000000001</v>
      </c>
      <c r="D143" s="22">
        <f>Sweden!E143-Sweden!D143</f>
        <v>1.9010000000000002</v>
      </c>
      <c r="E143" s="22">
        <f>Sweden!F143</f>
        <v>0.50999999999999979</v>
      </c>
      <c r="F143" s="22">
        <f>Sweden!G143</f>
        <v>36</v>
      </c>
      <c r="G143" s="22">
        <f>1200*LN(Sweden!H143/Sweden!H142)</f>
        <v>2.891415618091715</v>
      </c>
      <c r="H143" s="22">
        <f>1200*LN(Sweden!I143/Sweden!I142)</f>
        <v>9.2366607933025069</v>
      </c>
      <c r="I143" s="22">
        <f>Sweden!J143</f>
        <v>10.956162259367799</v>
      </c>
      <c r="K143" s="22">
        <f>400*LN(Sweden!L143/Sweden!L140)</f>
        <v>0.86290569715348975</v>
      </c>
      <c r="N143" s="22">
        <f>400*LN(Sweden!O143/Sweden!O140)</f>
        <v>-1.5037611695622359</v>
      </c>
      <c r="O143" s="22">
        <f>400*LN(Sweden!P143/Sweden!P140)</f>
        <v>-0.42440322283748694</v>
      </c>
      <c r="Q143" s="27">
        <f>Sweden!R143-Sweden!R140</f>
        <v>0</v>
      </c>
      <c r="R143" s="27">
        <f>Sweden!S143-Sweden!S140</f>
        <v>8.1941332431345018</v>
      </c>
      <c r="S143">
        <f>IF(Sweden!R143&lt;0,1,0)</f>
        <v>0</v>
      </c>
    </row>
    <row r="144" spans="1:19">
      <c r="A144" s="1" t="s">
        <v>149</v>
      </c>
      <c r="B144" s="22">
        <f>1200*LN(Sweden!B144/Sweden!B143)</f>
        <v>14.079227859548412</v>
      </c>
      <c r="C144" s="22">
        <f>Sweden!C144-Sweden!D144</f>
        <v>0.21989999999999998</v>
      </c>
      <c r="D144" s="22">
        <f>Sweden!E144-Sweden!D144</f>
        <v>2.2519999999999998</v>
      </c>
      <c r="E144" s="22">
        <f>Sweden!F144</f>
        <v>0.58000000000000007</v>
      </c>
      <c r="F144" s="22">
        <f>Sweden!G144</f>
        <v>55</v>
      </c>
      <c r="G144" s="22">
        <f>1200*LN(Sweden!H144/Sweden!H143)</f>
        <v>2.884465457681967</v>
      </c>
      <c r="H144" s="22">
        <f>1200*LN(Sweden!I144/Sweden!I143)</f>
        <v>12.052250031349624</v>
      </c>
      <c r="I144" s="22">
        <f>Sweden!J144</f>
        <v>13.5421736322083</v>
      </c>
      <c r="K144" s="22">
        <f>400*LN(Sweden!L144/Sweden!L141)</f>
        <v>1.3024165420359448</v>
      </c>
      <c r="N144" s="22">
        <f>400*LN(Sweden!O144/Sweden!O141)</f>
        <v>9.0399327668963974</v>
      </c>
      <c r="O144" s="22">
        <f>400*LN(Sweden!P144/Sweden!P141)</f>
        <v>5.144765456963567</v>
      </c>
      <c r="Q144" s="27">
        <f>Sweden!R144-Sweden!R141</f>
        <v>0</v>
      </c>
      <c r="R144" s="27">
        <f>Sweden!S144-Sweden!S141</f>
        <v>4.2992071928863425</v>
      </c>
      <c r="S144">
        <f>IF(Sweden!R144&lt;0,1,0)</f>
        <v>0</v>
      </c>
    </row>
    <row r="145" spans="1:19">
      <c r="A145" s="1" t="s">
        <v>150</v>
      </c>
      <c r="B145" s="22">
        <f>1200*LN(Sweden!B145/Sweden!B144)</f>
        <v>8.9169172726063515</v>
      </c>
      <c r="C145" s="22">
        <f>Sweden!C145-Sweden!D145</f>
        <v>0.24829999999999997</v>
      </c>
      <c r="D145" s="22">
        <f>Sweden!E145-Sweden!D145</f>
        <v>2.4884000000000004</v>
      </c>
      <c r="E145" s="22">
        <f>Sweden!F145</f>
        <v>0.61000000000000032</v>
      </c>
      <c r="F145" s="22">
        <f>Sweden!G145</f>
        <v>66</v>
      </c>
      <c r="G145" s="22">
        <f>1200*LN(Sweden!H145/Sweden!H144)</f>
        <v>4.6907273980225099</v>
      </c>
      <c r="H145" s="22">
        <f>1200*LN(Sweden!I145/Sweden!I144)</f>
        <v>3.3392527425116407</v>
      </c>
      <c r="I145" s="22">
        <f>Sweden!J145</f>
        <v>14.342292939942</v>
      </c>
      <c r="K145" s="22">
        <f>400*LN(Sweden!L145/Sweden!L142)</f>
        <v>1.4514262623641416</v>
      </c>
      <c r="N145" s="22">
        <f>400*LN(Sweden!O145/Sweden!O142)</f>
        <v>6.7354257451318098</v>
      </c>
      <c r="O145" s="22">
        <f>400*LN(Sweden!P145/Sweden!P142)</f>
        <v>-5.58848423869527</v>
      </c>
      <c r="Q145" s="27">
        <f>Sweden!R145-Sweden!R142</f>
        <v>0</v>
      </c>
      <c r="R145" s="27">
        <f>Sweden!S145-Sweden!S142</f>
        <v>7.5997941065749615</v>
      </c>
      <c r="S145">
        <f>IF(Sweden!R145&lt;0,1,0)</f>
        <v>0</v>
      </c>
    </row>
    <row r="146" spans="1:19">
      <c r="A146" s="1" t="s">
        <v>151</v>
      </c>
      <c r="B146" s="22">
        <f>1200*LN(Sweden!B146/Sweden!B145)</f>
        <v>15.521322317158106</v>
      </c>
      <c r="C146" s="22">
        <f>Sweden!C146-Sweden!D146</f>
        <v>0.17300000000000004</v>
      </c>
      <c r="D146" s="22">
        <f>Sweden!E146-Sweden!D146</f>
        <v>2.6427000000000005</v>
      </c>
      <c r="E146" s="22">
        <f>Sweden!F146</f>
        <v>0.65000000000000036</v>
      </c>
      <c r="F146" s="22">
        <f>Sweden!G146</f>
        <v>65</v>
      </c>
      <c r="G146" s="22">
        <f>1200*LN(Sweden!H146/Sweden!H145)</f>
        <v>4.6724629996824927</v>
      </c>
      <c r="H146" s="22">
        <f>1200*LN(Sweden!I146/Sweden!I145)</f>
        <v>6.4220336761743235</v>
      </c>
      <c r="I146" s="22">
        <f>Sweden!J146</f>
        <v>11.400128757264399</v>
      </c>
      <c r="K146" s="22">
        <f>400*LN(Sweden!L146/Sweden!L143)</f>
        <v>1.1311660533279699</v>
      </c>
      <c r="N146" s="22">
        <f>400*LN(Sweden!O146/Sweden!O143)</f>
        <v>3.0018902616271168</v>
      </c>
      <c r="O146" s="22">
        <f>400*LN(Sweden!P146/Sweden!P143)</f>
        <v>5.9010553900150278</v>
      </c>
      <c r="Q146" s="27">
        <f>Sweden!R146-Sweden!R143</f>
        <v>0</v>
      </c>
      <c r="R146" s="27">
        <f>Sweden!S146-Sweden!S143</f>
        <v>2.5452771740773983</v>
      </c>
      <c r="S146">
        <f>IF(Sweden!R146&lt;0,1,0)</f>
        <v>0</v>
      </c>
    </row>
    <row r="147" spans="1:19">
      <c r="A147" s="1" t="s">
        <v>152</v>
      </c>
      <c r="B147" s="22">
        <f>1200*LN(Sweden!B147/Sweden!B146)</f>
        <v>24.810354956707993</v>
      </c>
      <c r="C147" s="22">
        <f>Sweden!C147-Sweden!D147</f>
        <v>0.51290000000000013</v>
      </c>
      <c r="D147" s="22">
        <f>Sweden!E147-Sweden!D147</f>
        <v>2.6880999999999999</v>
      </c>
      <c r="E147" s="22">
        <f>Sweden!F147</f>
        <v>0.62999999999999989</v>
      </c>
      <c r="F147" s="22">
        <f>Sweden!G147</f>
        <v>71</v>
      </c>
      <c r="G147" s="22">
        <f>1200*LN(Sweden!H147/Sweden!H146)</f>
        <v>4.6543402829147942</v>
      </c>
      <c r="H147" s="22">
        <f>1200*LN(Sweden!I147/Sweden!I146)</f>
        <v>-7.8026666184999653</v>
      </c>
      <c r="I147" s="22">
        <f>Sweden!J147</f>
        <v>15.5097362816218</v>
      </c>
      <c r="K147" s="22">
        <f>400*LN(Sweden!L147/Sweden!L144)</f>
        <v>1.016374005721508</v>
      </c>
      <c r="N147" s="22">
        <f>400*LN(Sweden!O147/Sweden!O144)</f>
        <v>7.3802831652466425</v>
      </c>
      <c r="O147" s="22">
        <f>400*LN(Sweden!P147/Sweden!P144)</f>
        <v>7.1769735372549919</v>
      </c>
      <c r="Q147" s="27">
        <f>Sweden!R147-Sweden!R144</f>
        <v>0</v>
      </c>
      <c r="R147" s="27">
        <f>Sweden!S147-Sweden!S144</f>
        <v>-5.0320236163342429</v>
      </c>
      <c r="S147">
        <f>IF(Sweden!R147&lt;0,1,0)</f>
        <v>0</v>
      </c>
    </row>
    <row r="148" spans="1:19">
      <c r="A148" s="1" t="s">
        <v>153</v>
      </c>
      <c r="B148" s="22">
        <f>1200*LN(Sweden!B148/Sweden!B147)</f>
        <v>165.4298812315414</v>
      </c>
      <c r="C148" s="22">
        <f>Sweden!C148-Sweden!D148</f>
        <v>0.33400000000000007</v>
      </c>
      <c r="D148" s="22">
        <f>Sweden!E148-Sweden!D148</f>
        <v>2.1774999999999998</v>
      </c>
      <c r="E148" s="22">
        <f>Sweden!F148</f>
        <v>0.51999999999999957</v>
      </c>
      <c r="F148" s="22">
        <f>Sweden!G148</f>
        <v>73</v>
      </c>
      <c r="G148" s="22">
        <f>1200*LN(Sweden!H148/Sweden!H147)</f>
        <v>6.8736734753031419</v>
      </c>
      <c r="H148" s="22">
        <f>1200*LN(Sweden!I148/Sweden!I147)</f>
        <v>-0.69091259945292627</v>
      </c>
      <c r="I148" s="22">
        <f>Sweden!J148</f>
        <v>14.992518611693001</v>
      </c>
      <c r="K148" s="22">
        <f>400*LN(Sweden!L148/Sweden!L145)</f>
        <v>0.72936567765000349</v>
      </c>
      <c r="N148" s="22">
        <f>400*LN(Sweden!O148/Sweden!O145)</f>
        <v>8.8076952975669123</v>
      </c>
      <c r="O148" s="22">
        <f>400*LN(Sweden!P148/Sweden!P145)</f>
        <v>14.871601296701783</v>
      </c>
      <c r="Q148" s="27">
        <f>Sweden!R148-Sweden!R145</f>
        <v>0.35000000000000009</v>
      </c>
      <c r="R148" s="27">
        <f>Sweden!S148-Sweden!S145</f>
        <v>-2.2339592971451339</v>
      </c>
      <c r="S148">
        <f>IF(Sweden!R148&lt;0,1,0)</f>
        <v>0</v>
      </c>
    </row>
    <row r="149" spans="1:19">
      <c r="A149" s="1" t="s">
        <v>154</v>
      </c>
      <c r="B149" s="22">
        <f>1200*LN(Sweden!B149/Sweden!B148)</f>
        <v>163.88303582989613</v>
      </c>
      <c r="C149" s="22">
        <f>Sweden!C149-Sweden!D149</f>
        <v>0.22150000000000025</v>
      </c>
      <c r="D149" s="22">
        <f>Sweden!E149-Sweden!D149</f>
        <v>2.1823999999999999</v>
      </c>
      <c r="E149" s="22">
        <f>Sweden!F149</f>
        <v>0.4399999999999995</v>
      </c>
      <c r="F149" s="22">
        <f>Sweden!G149</f>
        <v>69</v>
      </c>
      <c r="G149" s="22">
        <f>1200*LN(Sweden!H149/Sweden!H148)</f>
        <v>6.834524792393168</v>
      </c>
      <c r="H149" s="22">
        <f>1200*LN(Sweden!I149/Sweden!I148)</f>
        <v>-4.8475587706284298</v>
      </c>
      <c r="I149" s="22">
        <f>Sweden!J149</f>
        <v>21.283578653389501</v>
      </c>
      <c r="K149" s="22">
        <f>400*LN(Sweden!L149/Sweden!L146)</f>
        <v>1.9476907669437153</v>
      </c>
      <c r="N149" s="22">
        <f>400*LN(Sweden!O149/Sweden!O146)</f>
        <v>18.981663450675875</v>
      </c>
      <c r="O149" s="22">
        <f>400*LN(Sweden!P149/Sweden!P146)</f>
        <v>-0.41862902826809972</v>
      </c>
      <c r="Q149" s="27">
        <f>Sweden!R149-Sweden!R146</f>
        <v>0.35000000000000009</v>
      </c>
      <c r="R149" s="27">
        <f>Sweden!S149-Sweden!S146</f>
        <v>32.370546398273916</v>
      </c>
      <c r="S149">
        <f>IF(Sweden!R149&lt;0,1,0)</f>
        <v>0</v>
      </c>
    </row>
    <row r="150" spans="1:19">
      <c r="A150" s="1" t="s">
        <v>155</v>
      </c>
      <c r="B150" s="22">
        <f>1200*LN(Sweden!B150/Sweden!B149)</f>
        <v>72.811288500202465</v>
      </c>
      <c r="C150" s="22">
        <f>Sweden!C150-Sweden!D150</f>
        <v>0.13149999999999995</v>
      </c>
      <c r="D150" s="22">
        <f>Sweden!E150-Sweden!D150</f>
        <v>2.3760000000000003</v>
      </c>
      <c r="E150" s="22">
        <f>Sweden!F150</f>
        <v>0.41000000000000014</v>
      </c>
      <c r="F150" s="22">
        <f>Sweden!G150</f>
        <v>72</v>
      </c>
      <c r="G150" s="22">
        <f>1200*LN(Sweden!H150/Sweden!H149)</f>
        <v>6.795819524173389</v>
      </c>
      <c r="H150" s="22">
        <f>1200*LN(Sweden!I150/Sweden!I149)</f>
        <v>-1.3886211771351145</v>
      </c>
      <c r="I150" s="22">
        <f>Sweden!J150</f>
        <v>22.014714914889499</v>
      </c>
      <c r="K150" s="22">
        <f>400*LN(Sweden!L150/Sweden!L147)</f>
        <v>-0.19018939756640729</v>
      </c>
      <c r="N150" s="22">
        <f>400*LN(Sweden!O150/Sweden!O147)</f>
        <v>7.9640639837318616</v>
      </c>
      <c r="O150" s="22">
        <f>400*LN(Sweden!P150/Sweden!P147)</f>
        <v>-16.244177274038808</v>
      </c>
      <c r="Q150" s="27">
        <f>Sweden!R150-Sweden!R147</f>
        <v>0.35000000000000009</v>
      </c>
      <c r="R150" s="27">
        <f>Sweden!S150-Sweden!S147</f>
        <v>44.607119386989268</v>
      </c>
      <c r="S150">
        <f>IF(Sweden!R150&lt;0,1,0)</f>
        <v>0</v>
      </c>
    </row>
    <row r="151" spans="1:19">
      <c r="A151" s="1" t="s">
        <v>156</v>
      </c>
      <c r="B151" s="22">
        <f>1200*LN(Sweden!B151/Sweden!B150)</f>
        <v>145.62730281593389</v>
      </c>
      <c r="C151" s="22">
        <f>Sweden!C151-Sweden!D151</f>
        <v>0.20310000000000006</v>
      </c>
      <c r="D151" s="22">
        <f>Sweden!E151-Sweden!D151</f>
        <v>2.0010000000000003</v>
      </c>
      <c r="E151" s="22">
        <f>Sweden!F151</f>
        <v>0.39000000000000057</v>
      </c>
      <c r="F151" s="22">
        <f>Sweden!G151</f>
        <v>72</v>
      </c>
      <c r="G151" s="22">
        <f>1200*LN(Sweden!H151/Sweden!H150)</f>
        <v>4.8466094947146585</v>
      </c>
      <c r="H151" s="22">
        <f>1200*LN(Sweden!I151/Sweden!I150)</f>
        <v>5.6601154174744588</v>
      </c>
      <c r="I151" s="22">
        <f>Sweden!J151</f>
        <v>20.923202053388</v>
      </c>
      <c r="K151" s="22">
        <f>400*LN(Sweden!L151/Sweden!L148)</f>
        <v>1.370013029071351</v>
      </c>
      <c r="N151" s="22">
        <f>400*LN(Sweden!O151/Sweden!O148)</f>
        <v>7.906816296310633</v>
      </c>
      <c r="O151" s="22">
        <f>400*LN(Sweden!P151/Sweden!P148)</f>
        <v>3.0629304815376601</v>
      </c>
      <c r="Q151" s="27">
        <f>Sweden!R151-Sweden!R148</f>
        <v>0.5</v>
      </c>
      <c r="R151" s="27">
        <f>Sweden!S151-Sweden!S148</f>
        <v>4.8073890355033768</v>
      </c>
      <c r="S151">
        <f>IF(Sweden!R151&lt;0,1,0)</f>
        <v>0</v>
      </c>
    </row>
    <row r="152" spans="1:19">
      <c r="A152" s="1" t="s">
        <v>157</v>
      </c>
      <c r="B152" s="22">
        <f>1200*LN(Sweden!B152/Sweden!B151)</f>
        <v>93.147165630054971</v>
      </c>
      <c r="C152" s="22">
        <f>Sweden!C152-Sweden!D152</f>
        <v>8.8899999999999757E-2</v>
      </c>
      <c r="D152" s="22">
        <f>Sweden!E152-Sweden!D152</f>
        <v>1.4451999999999998</v>
      </c>
      <c r="E152" s="22">
        <f>Sweden!F152</f>
        <v>0.17999999999999972</v>
      </c>
      <c r="F152" s="22">
        <f>Sweden!G152</f>
        <v>78</v>
      </c>
      <c r="G152" s="22">
        <f>1200*LN(Sweden!H152/Sweden!H151)</f>
        <v>4.827113523124984</v>
      </c>
      <c r="H152" s="22">
        <f>1200*LN(Sweden!I152/Sweden!I151)</f>
        <v>9.1840111536181457</v>
      </c>
      <c r="I152" s="22">
        <f>Sweden!J152</f>
        <v>24.673996498416301</v>
      </c>
      <c r="K152" s="22">
        <f>400*LN(Sweden!L152/Sweden!L149)</f>
        <v>-7.5266293706986565E-2</v>
      </c>
      <c r="N152" s="22">
        <f>400*LN(Sweden!O152/Sweden!O149)</f>
        <v>5.6638114414538059</v>
      </c>
      <c r="O152" s="22">
        <f>400*LN(Sweden!P152/Sweden!P149)</f>
        <v>7.1813150495956348</v>
      </c>
      <c r="Q152" s="27">
        <f>Sweden!R152-Sweden!R149</f>
        <v>0.5</v>
      </c>
      <c r="R152" s="27">
        <f>Sweden!S152-Sweden!S149</f>
        <v>-36.382133625946096</v>
      </c>
      <c r="S152">
        <f>IF(Sweden!R152&lt;0,1,0)</f>
        <v>0</v>
      </c>
    </row>
    <row r="153" spans="1:19">
      <c r="A153" s="1" t="s">
        <v>158</v>
      </c>
      <c r="B153" s="22">
        <f>1200*LN(Sweden!B153/Sweden!B152)</f>
        <v>-92.218766832304411</v>
      </c>
      <c r="C153" s="22">
        <f>Sweden!C153-Sweden!D153</f>
        <v>0.14190000000000014</v>
      </c>
      <c r="D153" s="22">
        <f>Sweden!E153-Sweden!D153</f>
        <v>1.4339</v>
      </c>
      <c r="E153" s="22">
        <f>Sweden!F153</f>
        <v>0.20000000000000018</v>
      </c>
      <c r="F153" s="22">
        <f>Sweden!G153</f>
        <v>85</v>
      </c>
      <c r="G153" s="22">
        <f>1200*LN(Sweden!H153/Sweden!H152)</f>
        <v>4.8077737723239142</v>
      </c>
      <c r="H153" s="22">
        <f>1200*LN(Sweden!I153/Sweden!I152)</f>
        <v>8.7737180476468222</v>
      </c>
      <c r="I153" s="22">
        <f>Sweden!J153</f>
        <v>29.291003086460101</v>
      </c>
      <c r="K153" s="22">
        <f>400*LN(Sweden!L153/Sweden!L150)</f>
        <v>0.56590682135021275</v>
      </c>
      <c r="N153" s="22">
        <f>400*LN(Sweden!O153/Sweden!O150)</f>
        <v>8.5109593789139524</v>
      </c>
      <c r="O153" s="22">
        <f>400*LN(Sweden!P153/Sweden!P150)</f>
        <v>26.648770092533692</v>
      </c>
      <c r="Q153" s="27">
        <f>Sweden!R153-Sweden!R150</f>
        <v>0.5</v>
      </c>
      <c r="R153" s="27">
        <f>Sweden!S153-Sweden!S150</f>
        <v>-42.810649923490587</v>
      </c>
      <c r="S153">
        <f>IF(Sweden!R153&lt;0,1,0)</f>
        <v>0</v>
      </c>
    </row>
    <row r="154" spans="1:19">
      <c r="A154" s="1" t="s">
        <v>159</v>
      </c>
      <c r="B154" s="22">
        <f>1200*LN(Sweden!B154/Sweden!B153)</f>
        <v>20.779566580688389</v>
      </c>
      <c r="C154" s="22">
        <f>Sweden!C154-Sweden!D154</f>
        <v>0.12300000000000022</v>
      </c>
      <c r="D154" s="22">
        <f>Sweden!E154-Sweden!D154</f>
        <v>1.38</v>
      </c>
      <c r="E154" s="22">
        <f>Sweden!F154</f>
        <v>-4.0000000000000036E-2</v>
      </c>
      <c r="F154" s="22">
        <f>Sweden!G154</f>
        <v>97</v>
      </c>
      <c r="G154" s="22">
        <f>1200*LN(Sweden!H154/Sweden!H153)</f>
        <v>7.6244523411447753</v>
      </c>
      <c r="H154" s="22">
        <f>1200*LN(Sweden!I154/Sweden!I153)</f>
        <v>-5.3477545481653967</v>
      </c>
      <c r="I154" s="22">
        <f>Sweden!J154</f>
        <v>30.063071569186398</v>
      </c>
      <c r="K154" s="22">
        <f>400*LN(Sweden!L154/Sweden!L151)</f>
        <v>0.2022915128289875</v>
      </c>
      <c r="N154" s="22">
        <f>400*LN(Sweden!O154/Sweden!O151)</f>
        <v>16.727175873328566</v>
      </c>
      <c r="O154" s="22">
        <f>400*LN(Sweden!P154/Sweden!P151)</f>
        <v>13.669671925038159</v>
      </c>
      <c r="Q154" s="27">
        <f>Sweden!R154-Sweden!R151</f>
        <v>0</v>
      </c>
      <c r="R154" s="27">
        <f>Sweden!S154-Sweden!S151</f>
        <v>-10.844694378747363</v>
      </c>
      <c r="S154">
        <f>IF(Sweden!R154&lt;0,1,0)</f>
        <v>0</v>
      </c>
    </row>
    <row r="155" spans="1:19">
      <c r="A155" s="1" t="s">
        <v>160</v>
      </c>
      <c r="B155" s="22">
        <f>1200*LN(Sweden!B155/Sweden!B154)</f>
        <v>-13.55155430205054</v>
      </c>
      <c r="C155" s="22">
        <f>Sweden!C155-Sweden!D155</f>
        <v>9.2999999999999972E-2</v>
      </c>
      <c r="D155" s="22">
        <f>Sweden!E155-Sweden!D155</f>
        <v>1.1883999999999997</v>
      </c>
      <c r="E155" s="22">
        <f>Sweden!F155</f>
        <v>-6.0000000000000497E-2</v>
      </c>
      <c r="F155" s="22">
        <f>Sweden!G155</f>
        <v>101</v>
      </c>
      <c r="G155" s="22">
        <f>1200*LN(Sweden!H155/Sweden!H154)</f>
        <v>7.5763144730407763</v>
      </c>
      <c r="H155" s="22">
        <f>1200*LN(Sweden!I155/Sweden!I154)</f>
        <v>6.8227228234946233</v>
      </c>
      <c r="I155" s="22">
        <f>Sweden!J155</f>
        <v>24.909092726696699</v>
      </c>
      <c r="K155" s="22">
        <f>400*LN(Sweden!L155/Sweden!L152)</f>
        <v>0.24157381554764956</v>
      </c>
      <c r="N155" s="22">
        <f>400*LN(Sweden!O155/Sweden!O152)</f>
        <v>-1.40845215943153</v>
      </c>
      <c r="O155" s="22">
        <f>400*LN(Sweden!P155/Sweden!P152)</f>
        <v>22.90853010442164</v>
      </c>
      <c r="Q155" s="27">
        <f>Sweden!R155-Sweden!R152</f>
        <v>0</v>
      </c>
      <c r="R155" s="27">
        <f>Sweden!S155-Sweden!S152</f>
        <v>-6.0506841361877264</v>
      </c>
      <c r="S155">
        <f>IF(Sweden!R155&lt;0,1,0)</f>
        <v>0</v>
      </c>
    </row>
    <row r="156" spans="1:19">
      <c r="A156" s="1" t="s">
        <v>161</v>
      </c>
      <c r="B156" s="22">
        <f>1200*LN(Sweden!B156/Sweden!B155)</f>
        <v>-1.0831193619249297</v>
      </c>
      <c r="C156" s="22">
        <f>Sweden!C156-Sweden!D156</f>
        <v>0.16030000000000033</v>
      </c>
      <c r="D156" s="22">
        <f>Sweden!E156-Sweden!D156</f>
        <v>1.2825999999999995</v>
      </c>
      <c r="E156" s="22">
        <f>Sweden!F156</f>
        <v>4.0000000000000036E-2</v>
      </c>
      <c r="F156" s="22">
        <f>Sweden!G156</f>
        <v>99</v>
      </c>
      <c r="G156" s="22">
        <f>1200*LN(Sweden!H156/Sweden!H155)</f>
        <v>7.5287806413588454</v>
      </c>
      <c r="H156" s="22">
        <f>1200*LN(Sweden!I156/Sweden!I155)</f>
        <v>-16.440177222511263</v>
      </c>
      <c r="I156" s="22">
        <f>Sweden!J156</f>
        <v>22.7650012947819</v>
      </c>
      <c r="K156" s="22">
        <f>400*LN(Sweden!L156/Sweden!L153)</f>
        <v>1.9212532870562391</v>
      </c>
      <c r="N156" s="22">
        <f>400*LN(Sweden!O156/Sweden!O153)</f>
        <v>2.099742354457498</v>
      </c>
      <c r="O156" s="22">
        <f>400*LN(Sweden!P156/Sweden!P153)</f>
        <v>4.804862579199618</v>
      </c>
      <c r="Q156" s="27">
        <f>Sweden!R156-Sweden!R153</f>
        <v>0</v>
      </c>
      <c r="R156" s="27">
        <f>Sweden!S156-Sweden!S153</f>
        <v>-7.765148221797574</v>
      </c>
      <c r="S156">
        <f>IF(Sweden!R156&lt;0,1,0)</f>
        <v>0</v>
      </c>
    </row>
    <row r="157" spans="1:19">
      <c r="A157" s="1" t="s">
        <v>162</v>
      </c>
      <c r="B157" s="22">
        <f>1200*LN(Sweden!B157/Sweden!B156)</f>
        <v>-57.990524760415028</v>
      </c>
      <c r="C157" s="22">
        <f>Sweden!C157-Sweden!D157</f>
        <v>0.10820000000000007</v>
      </c>
      <c r="D157" s="22">
        <f>Sweden!E157-Sweden!D157</f>
        <v>1.3079999999999998</v>
      </c>
      <c r="E157" s="22">
        <f>Sweden!F157</f>
        <v>9.9999999999999645E-2</v>
      </c>
      <c r="F157" s="22">
        <f>Sweden!G157</f>
        <v>97</v>
      </c>
      <c r="G157" s="22">
        <f>1200*LN(Sweden!H157/Sweden!H156)</f>
        <v>4.8639621753521114</v>
      </c>
      <c r="H157" s="22">
        <f>1200*LN(Sweden!I157/Sweden!I156)</f>
        <v>-12.595811153537117</v>
      </c>
      <c r="I157" s="22">
        <f>Sweden!J157</f>
        <v>15.1913267522312</v>
      </c>
      <c r="K157" s="22">
        <f>400*LN(Sweden!L157/Sweden!L154)</f>
        <v>1.193770899958901</v>
      </c>
      <c r="N157" s="22">
        <f>400*LN(Sweden!O157/Sweden!O154)</f>
        <v>-9.6723192788858956</v>
      </c>
      <c r="O157" s="22">
        <f>400*LN(Sweden!P157/Sweden!P154)</f>
        <v>6.2746384670804014</v>
      </c>
      <c r="Q157" s="27">
        <f>Sweden!R157-Sweden!R154</f>
        <v>0</v>
      </c>
      <c r="R157" s="27">
        <f>Sweden!S157-Sweden!S154</f>
        <v>-5.7880705523540996</v>
      </c>
      <c r="S157">
        <f>IF(Sweden!R157&lt;0,1,0)</f>
        <v>0</v>
      </c>
    </row>
    <row r="158" spans="1:19">
      <c r="A158" s="1" t="s">
        <v>163</v>
      </c>
      <c r="B158" s="22">
        <f>1200*LN(Sweden!B158/Sweden!B157)</f>
        <v>-0.94103437088177255</v>
      </c>
      <c r="C158" s="22">
        <f>Sweden!C158-Sweden!D158</f>
        <v>0.12359999999999971</v>
      </c>
      <c r="D158" s="22">
        <f>Sweden!E158-Sweden!D158</f>
        <v>1.3151999999999999</v>
      </c>
      <c r="E158" s="22">
        <f>Sweden!F158</f>
        <v>0</v>
      </c>
      <c r="F158" s="22">
        <f>Sweden!G158</f>
        <v>97</v>
      </c>
      <c r="G158" s="22">
        <f>1200*LN(Sweden!H158/Sweden!H157)</f>
        <v>4.8443266306694008</v>
      </c>
      <c r="H158" s="22">
        <f>1200*LN(Sweden!I158/Sweden!I157)</f>
        <v>-14.726979422378552</v>
      </c>
      <c r="I158" s="22">
        <f>Sweden!J158</f>
        <v>17.082901709005299</v>
      </c>
      <c r="K158" s="22">
        <f>400*LN(Sweden!L158/Sweden!L155)</f>
        <v>1.4212450656721018</v>
      </c>
      <c r="N158" s="22">
        <f>400*LN(Sweden!O158/Sweden!O155)</f>
        <v>5.6042948278393476</v>
      </c>
      <c r="O158" s="22">
        <f>400*LN(Sweden!P158/Sweden!P155)</f>
        <v>-5.0217945917023554</v>
      </c>
      <c r="Q158" s="27">
        <f>Sweden!R158-Sweden!R155</f>
        <v>0</v>
      </c>
      <c r="R158" s="27">
        <f>Sweden!S158-Sweden!S155</f>
        <v>-0.285653575494905</v>
      </c>
      <c r="S158">
        <f>IF(Sweden!R158&lt;0,1,0)</f>
        <v>0</v>
      </c>
    </row>
    <row r="159" spans="1:19">
      <c r="A159" s="1" t="s">
        <v>164</v>
      </c>
      <c r="B159" s="22">
        <f>1200*LN(Sweden!B159/Sweden!B158)</f>
        <v>-119.09578514057402</v>
      </c>
      <c r="C159" s="22">
        <f>Sweden!C159-Sweden!D159</f>
        <v>4.1799999999999837E-2</v>
      </c>
      <c r="D159" s="22">
        <f>Sweden!E159-Sweden!D159</f>
        <v>1.2423000000000006</v>
      </c>
      <c r="E159" s="22">
        <f>Sweden!F159</f>
        <v>2.0000000000000462E-2</v>
      </c>
      <c r="F159" s="22">
        <f>Sweden!G159</f>
        <v>112</v>
      </c>
      <c r="G159" s="22">
        <f>1200*LN(Sweden!H159/Sweden!H158)</f>
        <v>4.8248489839719717</v>
      </c>
      <c r="H159" s="22">
        <f>1200*LN(Sweden!I159/Sweden!I158)</f>
        <v>-23.513864656262044</v>
      </c>
      <c r="I159" s="22">
        <f>Sweden!J159</f>
        <v>28.980471667560799</v>
      </c>
      <c r="K159" s="22">
        <f>400*LN(Sweden!L159/Sweden!L156)</f>
        <v>1.7512652839312428</v>
      </c>
      <c r="N159" s="22">
        <f>400*LN(Sweden!O159/Sweden!O156)</f>
        <v>-2.8021130353634303</v>
      </c>
      <c r="O159" s="22">
        <f>400*LN(Sweden!P159/Sweden!P156)</f>
        <v>10.991859450587011</v>
      </c>
      <c r="Q159" s="27">
        <f>Sweden!R159-Sweden!R156</f>
        <v>0</v>
      </c>
      <c r="R159" s="27">
        <f>Sweden!S159-Sweden!S156</f>
        <v>7.146891797173339</v>
      </c>
      <c r="S159">
        <f>IF(Sweden!R159&lt;0,1,0)</f>
        <v>0</v>
      </c>
    </row>
    <row r="160" spans="1:19">
      <c r="A160" s="1" t="s">
        <v>165</v>
      </c>
      <c r="B160" s="22">
        <f>1200*LN(Sweden!B160/Sweden!B159)</f>
        <v>-42.490098561200959</v>
      </c>
      <c r="C160" s="22">
        <f>Sweden!C160-Sweden!D160</f>
        <v>2.5699999999999612E-2</v>
      </c>
      <c r="D160" s="22">
        <f>Sweden!E160-Sweden!D160</f>
        <v>1.1299999999999999</v>
      </c>
      <c r="E160" s="22">
        <f>Sweden!F160</f>
        <v>-2.0000000000000462E-2</v>
      </c>
      <c r="F160" s="22">
        <f>Sweden!G160</f>
        <v>125</v>
      </c>
      <c r="G160" s="22">
        <f>1200*LN(Sweden!H160/Sweden!H159)</f>
        <v>14.254787719371123</v>
      </c>
      <c r="H160" s="22">
        <f>1200*LN(Sweden!I160/Sweden!I159)</f>
        <v>-10.237428477897497</v>
      </c>
      <c r="I160" s="22">
        <f>Sweden!J160</f>
        <v>18.459054227639299</v>
      </c>
      <c r="K160" s="22">
        <f>400*LN(Sweden!L160/Sweden!L157)</f>
        <v>2.7178479001791391</v>
      </c>
      <c r="N160" s="22">
        <f>400*LN(Sweden!O160/Sweden!O157)</f>
        <v>4.8653944772788726</v>
      </c>
      <c r="O160" s="22">
        <f>400*LN(Sweden!P160/Sweden!P157)</f>
        <v>14.894322114656871</v>
      </c>
      <c r="Q160" s="27">
        <f>Sweden!R160-Sweden!R157</f>
        <v>0</v>
      </c>
      <c r="R160" s="27">
        <f>Sweden!S160-Sweden!S157</f>
        <v>7.6221916826386291</v>
      </c>
      <c r="S160">
        <f>IF(Sweden!R160&lt;0,1,0)</f>
        <v>0</v>
      </c>
    </row>
    <row r="161" spans="1:19">
      <c r="A161" s="1" t="s">
        <v>166</v>
      </c>
      <c r="B161" s="22">
        <f>1200*LN(Sweden!B161/Sweden!B160)</f>
        <v>-39.985038803614486</v>
      </c>
      <c r="C161" s="22">
        <f>Sweden!C161-Sweden!D161</f>
        <v>7.3300000000000587E-2</v>
      </c>
      <c r="D161" s="22">
        <f>Sweden!E161-Sweden!D161</f>
        <v>0.85210000000000008</v>
      </c>
      <c r="E161" s="22">
        <f>Sweden!F161</f>
        <v>3.0000000000000249E-2</v>
      </c>
      <c r="F161" s="22">
        <f>Sweden!G161</f>
        <v>121</v>
      </c>
      <c r="G161" s="22">
        <f>1200*LN(Sweden!H161/Sweden!H160)</f>
        <v>14.087441204729439</v>
      </c>
      <c r="H161" s="22">
        <f>1200*LN(Sweden!I161/Sweden!I160)</f>
        <v>15.263864469693132</v>
      </c>
      <c r="I161" s="22">
        <f>Sweden!J161</f>
        <v>24.002831470278899</v>
      </c>
      <c r="K161" s="22">
        <f>400*LN(Sweden!L161/Sweden!L158)</f>
        <v>2.277413831234584</v>
      </c>
      <c r="N161" s="22">
        <f>400*LN(Sweden!O161/Sweden!O158)</f>
        <v>6.8967225738023812</v>
      </c>
      <c r="O161" s="22">
        <f>400*LN(Sweden!P161/Sweden!P158)</f>
        <v>-7.0590067254314715</v>
      </c>
      <c r="Q161" s="27">
        <f>Sweden!R161-Sweden!R158</f>
        <v>0.25</v>
      </c>
      <c r="R161" s="27">
        <f>Sweden!S161-Sweden!S158</f>
        <v>16.974488259911539</v>
      </c>
      <c r="S161">
        <f>IF(Sweden!R161&lt;0,1,0)</f>
        <v>0</v>
      </c>
    </row>
    <row r="162" spans="1:19">
      <c r="A162" s="1" t="s">
        <v>167</v>
      </c>
      <c r="B162" s="22">
        <f>1200*LN(Sweden!B162/Sweden!B161)</f>
        <v>-26.762535503519484</v>
      </c>
      <c r="C162" s="22">
        <f>Sweden!C162-Sweden!D162</f>
        <v>7.6200000000000045E-2</v>
      </c>
      <c r="D162" s="22">
        <f>Sweden!E162-Sweden!D162</f>
        <v>0.82319999999999993</v>
      </c>
      <c r="E162" s="22">
        <f>Sweden!F162</f>
        <v>8.9999999999999858E-2</v>
      </c>
      <c r="F162" s="22">
        <f>Sweden!G162</f>
        <v>109</v>
      </c>
      <c r="G162" s="22">
        <f>1200*LN(Sweden!H162/Sweden!H161)</f>
        <v>13.923978327512405</v>
      </c>
      <c r="H162" s="22">
        <f>1200*LN(Sweden!I162/Sweden!I161)</f>
        <v>-11.761270266409792</v>
      </c>
      <c r="I162" s="22">
        <f>Sweden!J162</f>
        <v>30.432197726620501</v>
      </c>
      <c r="K162" s="22">
        <f>400*LN(Sweden!L162/Sweden!L159)</f>
        <v>1.8396243736951705</v>
      </c>
      <c r="N162" s="22">
        <f>400*LN(Sweden!O162/Sweden!O159)</f>
        <v>11.092565242210236</v>
      </c>
      <c r="O162" s="22">
        <f>400*LN(Sweden!P162/Sweden!P159)</f>
        <v>-4.6738603819906164</v>
      </c>
      <c r="Q162" s="27">
        <f>Sweden!R162-Sweden!R159</f>
        <v>0.25</v>
      </c>
      <c r="R162" s="27">
        <f>Sweden!S162-Sweden!S159</f>
        <v>13.834784933624746</v>
      </c>
      <c r="S162">
        <f>IF(Sweden!R162&lt;0,1,0)</f>
        <v>0</v>
      </c>
    </row>
    <row r="163" spans="1:19">
      <c r="A163" s="1" t="s">
        <v>168</v>
      </c>
      <c r="B163" s="22">
        <f>1200*LN(Sweden!B163/Sweden!B162)</f>
        <v>-70.162241533749452</v>
      </c>
      <c r="C163" s="22">
        <f>Sweden!C163-Sweden!D163</f>
        <v>0.10989999999999966</v>
      </c>
      <c r="D163" s="22">
        <f>Sweden!E163-Sweden!D163</f>
        <v>0.84750000000000014</v>
      </c>
      <c r="E163" s="22">
        <f>Sweden!F163</f>
        <v>8.0000000000000071E-2</v>
      </c>
      <c r="F163" s="22">
        <f>Sweden!G163</f>
        <v>117</v>
      </c>
      <c r="G163" s="22">
        <f>1200*LN(Sweden!H163/Sweden!H162)</f>
        <v>-1.1893785904959018</v>
      </c>
      <c r="H163" s="22">
        <f>1200*LN(Sweden!I163/Sweden!I162)</f>
        <v>-15.415171773322534</v>
      </c>
      <c r="I163" s="22">
        <f>Sweden!J163</f>
        <v>21.879743800677101</v>
      </c>
      <c r="K163" s="22">
        <f>400*LN(Sweden!L163/Sweden!L160)</f>
        <v>1.4075565224827522</v>
      </c>
      <c r="N163" s="22">
        <f>400*LN(Sweden!O163/Sweden!O160)</f>
        <v>6.1697881302526927</v>
      </c>
      <c r="O163" s="22">
        <f>400*LN(Sweden!P163/Sweden!P160)</f>
        <v>-21.96025658657911</v>
      </c>
      <c r="Q163" s="27">
        <f>Sweden!R163-Sweden!R160</f>
        <v>0.25</v>
      </c>
      <c r="R163" s="27">
        <f>Sweden!S163-Sweden!S160</f>
        <v>-1.3737165971973013</v>
      </c>
      <c r="S163">
        <f>IF(Sweden!R163&lt;0,1,0)</f>
        <v>0</v>
      </c>
    </row>
    <row r="164" spans="1:19">
      <c r="A164" s="1" t="s">
        <v>169</v>
      </c>
      <c r="B164" s="22">
        <f>1200*LN(Sweden!B164/Sweden!B163)</f>
        <v>-136.45676036497483</v>
      </c>
      <c r="C164" s="22">
        <f>Sweden!C164-Sweden!D164</f>
        <v>2.3900000000000254E-2</v>
      </c>
      <c r="D164" s="22">
        <f>Sweden!E164-Sweden!D164</f>
        <v>0.68909999999999982</v>
      </c>
      <c r="E164" s="22">
        <f>Sweden!F164</f>
        <v>8.0000000000000071E-2</v>
      </c>
      <c r="F164" s="22">
        <f>Sweden!G164</f>
        <v>125</v>
      </c>
      <c r="G164" s="22">
        <f>1200*LN(Sweden!H164/Sweden!H163)</f>
        <v>-1.1905586113616404</v>
      </c>
      <c r="H164" s="22">
        <f>1200*LN(Sweden!I164/Sweden!I163)</f>
        <v>-20.452240449542224</v>
      </c>
      <c r="I164" s="22">
        <f>Sweden!J164</f>
        <v>36.143498819023101</v>
      </c>
      <c r="K164" s="22">
        <f>400*LN(Sweden!L164/Sweden!L161)</f>
        <v>2.3345455519781844</v>
      </c>
      <c r="N164" s="22">
        <f>400*LN(Sweden!O164/Sweden!O161)</f>
        <v>2.0460402667081636</v>
      </c>
      <c r="O164" s="22">
        <f>400*LN(Sweden!P164/Sweden!P161)</f>
        <v>1.1851860522621995</v>
      </c>
      <c r="Q164" s="27">
        <f>Sweden!R164-Sweden!R161</f>
        <v>0</v>
      </c>
      <c r="R164" s="27">
        <f>Sweden!S164-Sweden!S161</f>
        <v>-14.484169806510408</v>
      </c>
      <c r="S164">
        <f>IF(Sweden!R164&lt;0,1,0)</f>
        <v>0</v>
      </c>
    </row>
    <row r="165" spans="1:19">
      <c r="A165" s="1" t="s">
        <v>170</v>
      </c>
      <c r="B165" s="22">
        <f>1200*LN(Sweden!B165/Sweden!B164)</f>
        <v>-53.420829857404257</v>
      </c>
      <c r="C165" s="22">
        <f>Sweden!C165-Sweden!D165</f>
        <v>0.12069999999999981</v>
      </c>
      <c r="D165" s="22">
        <f>Sweden!E165-Sweden!D165</f>
        <v>0.98629999999999951</v>
      </c>
      <c r="E165" s="22">
        <f>Sweden!F165</f>
        <v>9.9999999999999645E-2</v>
      </c>
      <c r="F165" s="22">
        <f>Sweden!G165</f>
        <v>114</v>
      </c>
      <c r="G165" s="22">
        <f>1200*LN(Sweden!H165/Sweden!H164)</f>
        <v>-1.1917409760267892</v>
      </c>
      <c r="H165" s="22">
        <f>1200*LN(Sweden!I165/Sweden!I164)</f>
        <v>-3.2351740872641561</v>
      </c>
      <c r="I165" s="22">
        <f>Sweden!J165</f>
        <v>34.423767114455202</v>
      </c>
      <c r="K165" s="22">
        <f>400*LN(Sweden!L165/Sweden!L162)</f>
        <v>4.4790501055579881</v>
      </c>
      <c r="N165" s="22">
        <f>400*LN(Sweden!O165/Sweden!O162)</f>
        <v>-0.68434576145177206</v>
      </c>
      <c r="O165" s="22">
        <f>400*LN(Sweden!P165/Sweden!P162)</f>
        <v>-22.563886730270365</v>
      </c>
      <c r="Q165" s="27">
        <f>Sweden!R165-Sweden!R162</f>
        <v>0</v>
      </c>
      <c r="R165" s="27">
        <f>Sweden!S165-Sweden!S162</f>
        <v>-13.704006363165377</v>
      </c>
      <c r="S165">
        <f>IF(Sweden!R165&lt;0,1,0)</f>
        <v>0</v>
      </c>
    </row>
    <row r="166" spans="1:19">
      <c r="A166" s="1" t="s">
        <v>171</v>
      </c>
      <c r="B166" s="22">
        <f>1200*LN(Sweden!B166/Sweden!B165)</f>
        <v>89.068940878607492</v>
      </c>
      <c r="C166" s="22">
        <f>Sweden!C166-Sweden!D166</f>
        <v>0.10569999999999968</v>
      </c>
      <c r="D166" s="22">
        <f>Sweden!E166-Sweden!D166</f>
        <v>1.2628999999999992</v>
      </c>
      <c r="E166" s="22">
        <f>Sweden!F166</f>
        <v>0.21999999999999975</v>
      </c>
      <c r="F166" s="22">
        <f>Sweden!G166</f>
        <v>107</v>
      </c>
      <c r="G166" s="22">
        <f>1200*LN(Sweden!H166/Sweden!H165)</f>
        <v>5.3181073741507792</v>
      </c>
      <c r="H166" s="22">
        <f>1200*LN(Sweden!I166/Sweden!I165)</f>
        <v>-3.2439196298487403</v>
      </c>
      <c r="I166" s="22">
        <f>Sweden!J166</f>
        <v>16.878505003331501</v>
      </c>
      <c r="K166" s="22">
        <f>400*LN(Sweden!L166/Sweden!L163)</f>
        <v>5.7625431239074079</v>
      </c>
      <c r="N166" s="22">
        <f>400*LN(Sweden!O166/Sweden!O163)</f>
        <v>0.67969430118393714</v>
      </c>
      <c r="O166" s="22">
        <f>400*LN(Sweden!P166/Sweden!P163)</f>
        <v>-2.3833238334549347</v>
      </c>
      <c r="Q166" s="27">
        <f>Sweden!R166-Sweden!R163</f>
        <v>0</v>
      </c>
      <c r="R166" s="27">
        <f>Sweden!S166-Sweden!S163</f>
        <v>4.7947271857713645</v>
      </c>
      <c r="S166">
        <f>IF(Sweden!R166&lt;0,1,0)</f>
        <v>0</v>
      </c>
    </row>
    <row r="167" spans="1:19">
      <c r="A167" s="1" t="s">
        <v>172</v>
      </c>
      <c r="B167" s="22">
        <f>1200*LN(Sweden!B167/Sweden!B166)</f>
        <v>-70.262926661041718</v>
      </c>
      <c r="C167" s="22">
        <f>Sweden!C167-Sweden!D167</f>
        <v>0.16310000000000002</v>
      </c>
      <c r="D167" s="22">
        <f>Sweden!E167-Sweden!D167</f>
        <v>1.2053000000000003</v>
      </c>
      <c r="E167" s="22">
        <f>Sweden!F167</f>
        <v>0.37999999999999989</v>
      </c>
      <c r="F167" s="22">
        <f>Sweden!G167</f>
        <v>108</v>
      </c>
      <c r="G167" s="22">
        <f>1200*LN(Sweden!H167/Sweden!H166)</f>
        <v>5.2946427702819392</v>
      </c>
      <c r="H167" s="22">
        <f>1200*LN(Sweden!I167/Sweden!I166)</f>
        <v>-28.061105895128801</v>
      </c>
      <c r="I167" s="22">
        <f>Sweden!J167</f>
        <v>17.5628322824168</v>
      </c>
      <c r="K167" s="22">
        <f>400*LN(Sweden!L167/Sweden!L164)</f>
        <v>4.7689439745565299</v>
      </c>
      <c r="N167" s="22">
        <f>400*LN(Sweden!O167/Sweden!O164)</f>
        <v>0</v>
      </c>
      <c r="O167" s="22">
        <f>400*LN(Sweden!P167/Sweden!P164)</f>
        <v>-6.7629656757164076</v>
      </c>
      <c r="Q167" s="27">
        <f>Sweden!R167-Sweden!R164</f>
        <v>0</v>
      </c>
      <c r="R167" s="27">
        <f>Sweden!S167-Sweden!S164</f>
        <v>9.3778978129520851</v>
      </c>
      <c r="S167">
        <f>IF(Sweden!R167&lt;0,1,0)</f>
        <v>0</v>
      </c>
    </row>
    <row r="168" spans="1:19">
      <c r="A168" s="1" t="s">
        <v>173</v>
      </c>
      <c r="B168" s="22">
        <f>1200*LN(Sweden!B168/Sweden!B167)</f>
        <v>-60.111584894513634</v>
      </c>
      <c r="C168" s="22">
        <f>Sweden!C168-Sweden!D168</f>
        <v>0.14179999999999993</v>
      </c>
      <c r="D168" s="22">
        <f>Sweden!E168-Sweden!D168</f>
        <v>1.1086</v>
      </c>
      <c r="E168" s="22">
        <f>Sweden!F168</f>
        <v>0.40000000000000036</v>
      </c>
      <c r="F168" s="22">
        <f>Sweden!G168</f>
        <v>109</v>
      </c>
      <c r="G168" s="22">
        <f>1200*LN(Sweden!H168/Sweden!H167)</f>
        <v>5.27138431866108</v>
      </c>
      <c r="H168" s="22">
        <f>1200*LN(Sweden!I168/Sweden!I167)</f>
        <v>-2.5605472213926523</v>
      </c>
      <c r="I168" s="22">
        <f>Sweden!J168</f>
        <v>21.6067956041515</v>
      </c>
      <c r="K168" s="22">
        <f>400*LN(Sweden!L168/Sweden!L165)</f>
        <v>2.641919324145527</v>
      </c>
      <c r="N168" s="22">
        <f>400*LN(Sweden!O168/Sweden!O165)</f>
        <v>2.7303860281599563</v>
      </c>
      <c r="O168" s="22">
        <f>400*LN(Sweden!P168/Sweden!P165)</f>
        <v>11.441025082474326</v>
      </c>
      <c r="Q168" s="27">
        <f>Sweden!R168-Sweden!R165</f>
        <v>0.25</v>
      </c>
      <c r="R168" s="27">
        <f>Sweden!S168-Sweden!S165</f>
        <v>8.4674384801463134</v>
      </c>
      <c r="S168">
        <f>IF(Sweden!R168&lt;0,1,0)</f>
        <v>0</v>
      </c>
    </row>
    <row r="169" spans="1:19">
      <c r="A169" s="1" t="s">
        <v>174</v>
      </c>
      <c r="B169" s="22">
        <f>1200*LN(Sweden!B169/Sweden!B168)</f>
        <v>-13.25867178196853</v>
      </c>
      <c r="C169" s="22">
        <f>Sweden!C169-Sweden!D169</f>
        <v>0.12560000000000038</v>
      </c>
      <c r="D169" s="22">
        <f>Sweden!E169-Sweden!D169</f>
        <v>0.87630000000000052</v>
      </c>
      <c r="E169" s="22">
        <f>Sweden!F169</f>
        <v>0.33999999999999986</v>
      </c>
      <c r="F169" s="22">
        <f>Sweden!G169</f>
        <v>114</v>
      </c>
      <c r="G169" s="22">
        <f>1200*LN(Sweden!H169/Sweden!H168)</f>
        <v>21.342347025664989</v>
      </c>
      <c r="H169" s="22">
        <f>1200*LN(Sweden!I169/Sweden!I168)</f>
        <v>8.9381132531568799</v>
      </c>
      <c r="I169" s="22">
        <f>Sweden!J169</f>
        <v>16.0641414182085</v>
      </c>
      <c r="K169" s="22">
        <f>400*LN(Sweden!L169/Sweden!L166)</f>
        <v>1.4814784974113397</v>
      </c>
      <c r="N169" s="22">
        <f>400*LN(Sweden!O169/Sweden!O166)</f>
        <v>2.7072861384555242</v>
      </c>
      <c r="O169" s="22">
        <f>400*LN(Sweden!P169/Sweden!P166)</f>
        <v>5.1460383187554015</v>
      </c>
      <c r="Q169" s="27">
        <f>Sweden!R169-Sweden!R166</f>
        <v>0.25</v>
      </c>
      <c r="R169" s="27">
        <f>Sweden!S169-Sweden!S166</f>
        <v>2.9943766136673275</v>
      </c>
      <c r="S169">
        <f>IF(Sweden!R169&lt;0,1,0)</f>
        <v>0</v>
      </c>
    </row>
    <row r="170" spans="1:19">
      <c r="A170" s="1" t="s">
        <v>175</v>
      </c>
      <c r="B170" s="22">
        <f>1200*LN(Sweden!B170/Sweden!B169)</f>
        <v>-183.72328473291046</v>
      </c>
      <c r="C170" s="22">
        <f>Sweden!C170-Sweden!D170</f>
        <v>0.14840000000000053</v>
      </c>
      <c r="D170" s="22">
        <f>Sweden!E170-Sweden!D170</f>
        <v>1.2515000000000001</v>
      </c>
      <c r="E170" s="22">
        <f>Sweden!F170</f>
        <v>0.45000000000000018</v>
      </c>
      <c r="F170" s="22">
        <f>Sweden!G170</f>
        <v>160</v>
      </c>
      <c r="G170" s="22">
        <f>1200*LN(Sweden!H170/Sweden!H169)</f>
        <v>20.969390689093604</v>
      </c>
      <c r="H170" s="22">
        <f>1200*LN(Sweden!I170/Sweden!I169)</f>
        <v>-45.107373383498079</v>
      </c>
      <c r="I170" s="22">
        <f>Sweden!J170</f>
        <v>37.741835974207</v>
      </c>
      <c r="K170" s="22">
        <f>400*LN(Sweden!L170/Sweden!L167)</f>
        <v>2.4087047242710469</v>
      </c>
      <c r="N170" s="22">
        <f>400*LN(Sweden!O170/Sweden!O167)</f>
        <v>0.67969430118393714</v>
      </c>
      <c r="O170" s="22">
        <f>400*LN(Sweden!P170/Sweden!P167)</f>
        <v>2.7986121159330293</v>
      </c>
      <c r="Q170" s="27">
        <f>Sweden!R170-Sweden!R167</f>
        <v>-0.25</v>
      </c>
      <c r="R170" s="27">
        <f>Sweden!S170-Sweden!S167</f>
        <v>-0.89207775162469716</v>
      </c>
      <c r="S170">
        <f>IF(Sweden!R170&lt;0,1,0)</f>
        <v>0</v>
      </c>
    </row>
    <row r="171" spans="1:19">
      <c r="A171" s="1" t="s">
        <v>176</v>
      </c>
      <c r="B171" s="22">
        <f>1200*LN(Sweden!B171/Sweden!B170)</f>
        <v>51.562863144206091</v>
      </c>
      <c r="C171" s="22">
        <f>Sweden!C171-Sweden!D171</f>
        <v>0.16820000000000013</v>
      </c>
      <c r="D171" s="22">
        <f>Sweden!E171-Sweden!D171</f>
        <v>1.4786999999999999</v>
      </c>
      <c r="E171" s="22">
        <f>Sweden!F171</f>
        <v>0.57000000000000028</v>
      </c>
      <c r="F171" s="22">
        <f>Sweden!G171</f>
        <v>161</v>
      </c>
      <c r="G171" s="22">
        <f>1200*LN(Sweden!H171/Sweden!H170)</f>
        <v>20.609245580214644</v>
      </c>
      <c r="H171" s="22">
        <f>1200*LN(Sweden!I171/Sweden!I170)</f>
        <v>12.221536949408758</v>
      </c>
      <c r="I171" s="22">
        <f>Sweden!J171</f>
        <v>27.380179416967799</v>
      </c>
      <c r="K171" s="22">
        <f>400*LN(Sweden!L171/Sweden!L168)</f>
        <v>0.97322540337648011</v>
      </c>
      <c r="N171" s="22">
        <f>400*LN(Sweden!O171/Sweden!O168)</f>
        <v>-4.7904764186862598</v>
      </c>
      <c r="O171" s="22">
        <f>400*LN(Sweden!P171/Sweden!P168)</f>
        <v>5.6000914693577029</v>
      </c>
      <c r="Q171" s="27">
        <f>Sweden!R171-Sweden!R168</f>
        <v>-0.5</v>
      </c>
      <c r="R171" s="27">
        <f>Sweden!S171-Sweden!S168</f>
        <v>-1.8647657582093871</v>
      </c>
      <c r="S171">
        <f>IF(Sweden!R171&lt;0,1,0)</f>
        <v>0</v>
      </c>
    </row>
    <row r="172" spans="1:19">
      <c r="A172" s="1" t="s">
        <v>177</v>
      </c>
      <c r="B172" s="22">
        <f>1200*LN(Sweden!B172/Sweden!B171)</f>
        <v>106.14919125143142</v>
      </c>
      <c r="C172" s="22">
        <f>Sweden!C172-Sweden!D172</f>
        <v>0.16740000000000022</v>
      </c>
      <c r="D172" s="22">
        <f>Sweden!E172-Sweden!D172</f>
        <v>1.2841</v>
      </c>
      <c r="E172" s="22">
        <f>Sweden!F172</f>
        <v>0.50999999999999979</v>
      </c>
      <c r="F172" s="22">
        <f>Sweden!G172</f>
        <v>135</v>
      </c>
      <c r="G172" s="22">
        <f>1200*LN(Sweden!H172/Sweden!H171)</f>
        <v>6.7075229430142711</v>
      </c>
      <c r="H172" s="22">
        <f>1200*LN(Sweden!I172/Sweden!I171)</f>
        <v>13.13335967808073</v>
      </c>
      <c r="I172" s="22">
        <f>Sweden!J172</f>
        <v>18.998227508484199</v>
      </c>
      <c r="K172" s="22">
        <f>400*LN(Sweden!L172/Sweden!L169)</f>
        <v>1.347029794781164</v>
      </c>
      <c r="N172" s="22">
        <f>400*LN(Sweden!O172/Sweden!O169)</f>
        <v>2.0185072270497759</v>
      </c>
      <c r="O172" s="22">
        <f>400*LN(Sweden!P172/Sweden!P169)</f>
        <v>-1.5763567199497885</v>
      </c>
      <c r="Q172" s="27">
        <f>Sweden!R172-Sweden!R169</f>
        <v>-0.5</v>
      </c>
      <c r="R172" s="27">
        <f>Sweden!S172-Sweden!S169</f>
        <v>5.021014334016229</v>
      </c>
      <c r="S172">
        <f>IF(Sweden!R172&lt;0,1,0)</f>
        <v>0</v>
      </c>
    </row>
    <row r="173" spans="1:19">
      <c r="A173" s="1" t="s">
        <v>178</v>
      </c>
      <c r="B173" s="22">
        <f>1200*LN(Sweden!B173/Sweden!B172)</f>
        <v>48.351734125961684</v>
      </c>
      <c r="C173" s="22">
        <f>Sweden!C173-Sweden!D173</f>
        <v>0.18670000000000009</v>
      </c>
      <c r="D173" s="22">
        <f>Sweden!E173-Sweden!D173</f>
        <v>1.5288000000000004</v>
      </c>
      <c r="E173" s="22">
        <f>Sweden!F173</f>
        <v>0.5</v>
      </c>
      <c r="F173" s="22">
        <f>Sweden!G173</f>
        <v>124</v>
      </c>
      <c r="G173" s="22">
        <f>1200*LN(Sweden!H173/Sweden!H172)</f>
        <v>6.6702388629727993</v>
      </c>
      <c r="H173" s="22">
        <f>1200*LN(Sweden!I173/Sweden!I172)</f>
        <v>2.5837021500214887</v>
      </c>
      <c r="I173" s="22">
        <f>Sweden!J173</f>
        <v>20.406563055066901</v>
      </c>
      <c r="K173" s="22">
        <f>400*LN(Sweden!L173/Sweden!L170)</f>
        <v>0.83614255414022032</v>
      </c>
      <c r="N173" s="22">
        <f>400*LN(Sweden!O173/Sweden!O170)</f>
        <v>4.0540887576172597</v>
      </c>
      <c r="O173" s="22">
        <f>400*LN(Sweden!P173/Sweden!P170)</f>
        <v>1.1934369867584795</v>
      </c>
      <c r="Q173" s="27">
        <f>Sweden!R173-Sweden!R170</f>
        <v>0</v>
      </c>
      <c r="R173" s="27">
        <f>Sweden!S173-Sweden!S170</f>
        <v>25.436948737083526</v>
      </c>
      <c r="S173">
        <f>IF(Sweden!R173&lt;0,1,0)</f>
        <v>0</v>
      </c>
    </row>
    <row r="174" spans="1:19">
      <c r="A174" s="1" t="s">
        <v>179</v>
      </c>
      <c r="B174" s="22">
        <f>1200*LN(Sweden!B174/Sweden!B173)</f>
        <v>-48.801691779307696</v>
      </c>
      <c r="C174" s="22">
        <f>Sweden!C174-Sweden!D174</f>
        <v>0.14170000000000016</v>
      </c>
      <c r="D174" s="22">
        <f>Sweden!E174-Sweden!D174</f>
        <v>1.5263999999999998</v>
      </c>
      <c r="E174" s="22">
        <f>Sweden!F174</f>
        <v>0.40999999999999925</v>
      </c>
      <c r="F174" s="22">
        <f>Sweden!G174</f>
        <v>119</v>
      </c>
      <c r="G174" s="22">
        <f>1200*LN(Sweden!H174/Sweden!H173)</f>
        <v>6.6333669833567663</v>
      </c>
      <c r="H174" s="22">
        <f>1200*LN(Sweden!I174/Sweden!I173)</f>
        <v>25.914522322403165</v>
      </c>
      <c r="I174" s="22">
        <f>Sweden!J174</f>
        <v>21.812523862344801</v>
      </c>
      <c r="K174" s="22">
        <f>400*LN(Sweden!L174/Sweden!L171)</f>
        <v>2.6036592847212816</v>
      </c>
      <c r="N174" s="22">
        <f>400*LN(Sweden!O174/Sweden!O171)</f>
        <v>16.191080471572107</v>
      </c>
      <c r="O174" s="22">
        <f>400*LN(Sweden!P174/Sweden!P171)</f>
        <v>-4.7952622239896634</v>
      </c>
      <c r="Q174" s="27">
        <f>Sweden!R174-Sweden!R171</f>
        <v>0</v>
      </c>
      <c r="R174" s="27">
        <f>Sweden!S174-Sweden!S171</f>
        <v>27.098011589379553</v>
      </c>
      <c r="S174">
        <f>IF(Sweden!R174&lt;0,1,0)</f>
        <v>0</v>
      </c>
    </row>
    <row r="175" spans="1:19">
      <c r="A175" s="1" t="s">
        <v>180</v>
      </c>
      <c r="B175" s="22">
        <f>1200*LN(Sweden!B175/Sweden!B174)</f>
        <v>-58.263377112744031</v>
      </c>
      <c r="C175" s="22">
        <f>Sweden!C175-Sweden!D175</f>
        <v>9.5499999999999918E-2</v>
      </c>
      <c r="D175" s="22">
        <f>Sweden!E175-Sweden!D175</f>
        <v>1.4885000000000002</v>
      </c>
      <c r="E175" s="22">
        <f>Sweden!F175</f>
        <v>0.44000000000000039</v>
      </c>
      <c r="F175" s="22">
        <f>Sweden!G175</f>
        <v>131</v>
      </c>
      <c r="G175" s="22">
        <f>1200*LN(Sweden!H175/Sweden!H174)</f>
        <v>9.2300530984038259E-2</v>
      </c>
      <c r="H175" s="22">
        <f>1200*LN(Sweden!I175/Sweden!I174)</f>
        <v>0.37880781079539833</v>
      </c>
      <c r="I175" s="22">
        <f>Sweden!J175</f>
        <v>13.314162164252</v>
      </c>
      <c r="K175" s="22">
        <f>400*LN(Sweden!L175/Sweden!L172)</f>
        <v>1.5909974683723789</v>
      </c>
      <c r="N175" s="22">
        <f>400*LN(Sweden!O175/Sweden!O172)</f>
        <v>5.3334123477860675</v>
      </c>
      <c r="O175" s="22">
        <f>400*LN(Sweden!P175/Sweden!P172)</f>
        <v>1.5763567199497661</v>
      </c>
      <c r="Q175" s="27">
        <f>Sweden!R175-Sweden!R172</f>
        <v>0</v>
      </c>
      <c r="R175" s="27">
        <f>Sweden!S175-Sweden!S172</f>
        <v>0.33943320414749678</v>
      </c>
      <c r="S175">
        <f>IF(Sweden!R175&lt;0,1,0)</f>
        <v>0</v>
      </c>
    </row>
    <row r="176" spans="1:19">
      <c r="A176" s="1" t="s">
        <v>181</v>
      </c>
      <c r="B176" s="22">
        <f>1200*LN(Sweden!B176/Sweden!B175)</f>
        <v>54.1241465583809</v>
      </c>
      <c r="C176" s="22">
        <f>Sweden!C176-Sweden!D176</f>
        <v>0.125</v>
      </c>
      <c r="D176" s="22">
        <f>Sweden!E176-Sweden!D176</f>
        <v>1.5395000000000003</v>
      </c>
      <c r="E176" s="22">
        <f>Sweden!F176</f>
        <v>0.46999999999999975</v>
      </c>
      <c r="F176" s="22">
        <f>Sweden!G176</f>
        <v>116</v>
      </c>
      <c r="G176" s="22">
        <f>1200*LN(Sweden!H176/Sweden!H175)</f>
        <v>9.2293432045601101E-2</v>
      </c>
      <c r="H176" s="22">
        <f>1200*LN(Sweden!I176/Sweden!I175)</f>
        <v>16.674770733298271</v>
      </c>
      <c r="I176" s="22">
        <f>Sweden!J176</f>
        <v>16.627161425178102</v>
      </c>
      <c r="K176" s="22">
        <f>400*LN(Sweden!L176/Sweden!L173)</f>
        <v>2.3038382469811913</v>
      </c>
      <c r="N176" s="22">
        <f>400*LN(Sweden!O176/Sweden!O173)</f>
        <v>9.3027448657068739</v>
      </c>
      <c r="O176" s="22">
        <f>400*LN(Sweden!P176/Sweden!P173)</f>
        <v>5.1308054238990408</v>
      </c>
      <c r="Q176" s="27">
        <f>Sweden!R176-Sweden!R173</f>
        <v>0.25</v>
      </c>
      <c r="R176" s="27">
        <f>Sweden!S176-Sweden!S173</f>
        <v>-22.698571738289104</v>
      </c>
      <c r="S176">
        <f>IF(Sweden!R176&lt;0,1,0)</f>
        <v>0</v>
      </c>
    </row>
    <row r="177" spans="1:19">
      <c r="A177" s="1" t="s">
        <v>182</v>
      </c>
      <c r="B177" s="22">
        <f>1200*LN(Sweden!B177/Sweden!B176)</f>
        <v>-72.841115741753327</v>
      </c>
      <c r="C177" s="22">
        <f>Sweden!C177-Sweden!D177</f>
        <v>0.14979999999999993</v>
      </c>
      <c r="D177" s="22">
        <f>Sweden!E177-Sweden!D177</f>
        <v>1.4369000000000005</v>
      </c>
      <c r="E177" s="22">
        <f>Sweden!F177</f>
        <v>0.54</v>
      </c>
      <c r="F177" s="22">
        <f>Sweden!G177</f>
        <v>129</v>
      </c>
      <c r="G177" s="22">
        <f>1200*LN(Sweden!H177/Sweden!H176)</f>
        <v>9.2286334193103017E-2</v>
      </c>
      <c r="H177" s="22">
        <f>1200*LN(Sweden!I177/Sweden!I176)</f>
        <v>-8.8727298265328098</v>
      </c>
      <c r="I177" s="22">
        <f>Sweden!J177</f>
        <v>20.297111694437799</v>
      </c>
      <c r="K177" s="22">
        <f>400*LN(Sweden!L177/Sweden!L174)</f>
        <v>2.5789591200084403</v>
      </c>
      <c r="N177" s="22">
        <f>400*LN(Sweden!O177/Sweden!O174)</f>
        <v>8.5039997707397301</v>
      </c>
      <c r="O177" s="22">
        <f>400*LN(Sweden!P177/Sweden!P174)</f>
        <v>5.1922845890900886</v>
      </c>
      <c r="Q177" s="27">
        <f>Sweden!R177-Sweden!R174</f>
        <v>0.25</v>
      </c>
      <c r="R177" s="27">
        <f>Sweden!S177-Sweden!S174</f>
        <v>-26.372765724487977</v>
      </c>
      <c r="S177">
        <f>IF(Sweden!R177&lt;0,1,0)</f>
        <v>0</v>
      </c>
    </row>
    <row r="178" spans="1:19">
      <c r="A178" s="1" t="s">
        <v>183</v>
      </c>
      <c r="B178" s="22">
        <f>1200*LN(Sweden!B178/Sweden!B177)</f>
        <v>-105.23069411331326</v>
      </c>
      <c r="C178" s="22">
        <f>Sweden!C178-Sweden!D178</f>
        <v>0.17689999999999984</v>
      </c>
      <c r="D178" s="22">
        <f>Sweden!E178-Sweden!D178</f>
        <v>1.3971</v>
      </c>
      <c r="E178" s="22">
        <f>Sweden!F178</f>
        <v>0.52000000000000046</v>
      </c>
      <c r="F178" s="22">
        <f>Sweden!G178</f>
        <v>127</v>
      </c>
      <c r="G178" s="22">
        <f>1200*LN(Sweden!H178/Sweden!H177)</f>
        <v>6.0171013086838574</v>
      </c>
      <c r="H178" s="22">
        <f>1200*LN(Sweden!I178/Sweden!I177)</f>
        <v>-4.3981409514415919</v>
      </c>
      <c r="I178" s="22">
        <f>Sweden!J178</f>
        <v>15.1443709673217</v>
      </c>
      <c r="K178" s="22">
        <f>400*LN(Sweden!L178/Sweden!L175)</f>
        <v>2.8354710770048812</v>
      </c>
      <c r="N178" s="22">
        <f>400*LN(Sweden!O178/Sweden!O175)</f>
        <v>7.219227948681139</v>
      </c>
      <c r="O178" s="22">
        <f>400*LN(Sweden!P178/Sweden!P175)</f>
        <v>-3.1589502779787124</v>
      </c>
      <c r="Q178" s="27">
        <f>Sweden!R178-Sweden!R175</f>
        <v>0.5</v>
      </c>
      <c r="R178" s="27">
        <f>Sweden!S178-Sweden!S175</f>
        <v>-8.86872594677601</v>
      </c>
      <c r="S178">
        <f>IF(Sweden!R178&lt;0,1,0)</f>
        <v>0</v>
      </c>
    </row>
    <row r="179" spans="1:19">
      <c r="A179" s="1" t="s">
        <v>184</v>
      </c>
      <c r="B179" s="22">
        <f>1200*LN(Sweden!B179/Sweden!B178)</f>
        <v>-145.99082829661705</v>
      </c>
      <c r="C179" s="22">
        <f>Sweden!C179-Sweden!D179</f>
        <v>0.20220000000000038</v>
      </c>
      <c r="D179" s="22">
        <f>Sweden!E179-Sweden!D179</f>
        <v>1.2446999999999999</v>
      </c>
      <c r="E179" s="22">
        <f>Sweden!F179</f>
        <v>0.5</v>
      </c>
      <c r="F179" s="22">
        <f>Sweden!G179</f>
        <v>157</v>
      </c>
      <c r="G179" s="22">
        <f>1200*LN(Sweden!H179/Sweden!H178)</f>
        <v>5.9870805210649678</v>
      </c>
      <c r="H179" s="22">
        <f>1200*LN(Sweden!I179/Sweden!I178)</f>
        <v>23.930996660857531</v>
      </c>
      <c r="I179" s="22">
        <f>Sweden!J179</f>
        <v>23.855446442102799</v>
      </c>
      <c r="K179" s="22">
        <f>400*LN(Sweden!L179/Sweden!L176)</f>
        <v>2.113697362854531</v>
      </c>
      <c r="N179" s="22">
        <f>400*LN(Sweden!O179/Sweden!O176)</f>
        <v>2.6186672905257469</v>
      </c>
      <c r="O179" s="22">
        <f>400*LN(Sweden!P179/Sweden!P176)</f>
        <v>-10.328279848696006</v>
      </c>
      <c r="Q179" s="27">
        <f>Sweden!R179-Sweden!R176</f>
        <v>0.25</v>
      </c>
      <c r="R179" s="27">
        <f>Sweden!S179-Sweden!S176</f>
        <v>-6.191517039268092</v>
      </c>
      <c r="S179">
        <f>IF(Sweden!R179&lt;0,1,0)</f>
        <v>0</v>
      </c>
    </row>
    <row r="180" spans="1:19">
      <c r="A180" s="1" t="s">
        <v>185</v>
      </c>
      <c r="B180" s="22">
        <f>1200*LN(Sweden!B180/Sweden!B179)</f>
        <v>-117.19606547667655</v>
      </c>
      <c r="C180" s="22">
        <f>Sweden!C180-Sweden!D180</f>
        <v>0.22419999999999973</v>
      </c>
      <c r="D180" s="22">
        <f>Sweden!E180-Sweden!D180</f>
        <v>1.1104000000000003</v>
      </c>
      <c r="E180" s="22">
        <f>Sweden!F180</f>
        <v>0.5</v>
      </c>
      <c r="F180" s="22">
        <f>Sweden!G180</f>
        <v>164</v>
      </c>
      <c r="G180" s="22">
        <f>1200*LN(Sweden!H180/Sweden!H179)</f>
        <v>5.9573578089692907</v>
      </c>
      <c r="H180" s="22">
        <f>1200*LN(Sweden!I180/Sweden!I179)</f>
        <v>-14.526068431530621</v>
      </c>
      <c r="I180" s="22">
        <f>Sweden!J180</f>
        <v>35.236957629003797</v>
      </c>
      <c r="K180" s="22">
        <f>400*LN(Sweden!L180/Sweden!L177)</f>
        <v>1.7885560711690407</v>
      </c>
      <c r="N180" s="22">
        <f>400*LN(Sweden!O180/Sweden!O177)</f>
        <v>-2.5974117242192922</v>
      </c>
      <c r="O180" s="22">
        <f>400*LN(Sweden!P180/Sweden!P177)</f>
        <v>-3.187267859672215</v>
      </c>
      <c r="Q180" s="27">
        <f>Sweden!R180-Sweden!R177</f>
        <v>0.25</v>
      </c>
      <c r="R180" s="27">
        <f>Sweden!S180-Sweden!S177</f>
        <v>-5.1373543263534316</v>
      </c>
      <c r="S180">
        <f>IF(Sweden!R180&lt;0,1,0)</f>
        <v>0</v>
      </c>
    </row>
    <row r="181" spans="1:19">
      <c r="A181" s="1" t="s">
        <v>186</v>
      </c>
      <c r="B181" s="22">
        <f>1200*LN(Sweden!B181/Sweden!B180)</f>
        <v>-75.689017439812289</v>
      </c>
      <c r="C181" s="22">
        <f>Sweden!C181-Sweden!D181</f>
        <v>0.23740000000000006</v>
      </c>
      <c r="D181" s="22">
        <f>Sweden!E181-Sweden!D181</f>
        <v>0.9363999999999999</v>
      </c>
      <c r="E181" s="22">
        <f>Sweden!F181</f>
        <v>0.54</v>
      </c>
      <c r="F181" s="22">
        <f>Sweden!G181</f>
        <v>152</v>
      </c>
      <c r="G181" s="22">
        <f>1200*LN(Sweden!H181/Sweden!H180)</f>
        <v>3.835019293742604</v>
      </c>
      <c r="H181" s="22">
        <f>1200*LN(Sweden!I181/Sweden!I180)</f>
        <v>0</v>
      </c>
      <c r="I181" s="22">
        <f>Sweden!J181</f>
        <v>25.5724352472328</v>
      </c>
      <c r="K181" s="22">
        <f>400*LN(Sweden!L181/Sweden!L178)</f>
        <v>1.5225607717093113</v>
      </c>
      <c r="N181" s="22">
        <f>400*LN(Sweden!O181/Sweden!O178)</f>
        <v>-2.6101234539690061</v>
      </c>
      <c r="O181" s="22">
        <f>400*LN(Sweden!P181/Sweden!P178)</f>
        <v>-4.7857001567096997</v>
      </c>
      <c r="Q181" s="27">
        <f>Sweden!R181-Sweden!R178</f>
        <v>0</v>
      </c>
      <c r="R181" s="27">
        <f>Sweden!S181-Sweden!S178</f>
        <v>-1.2178253769729963</v>
      </c>
      <c r="S181">
        <f>IF(Sweden!R181&lt;0,1,0)</f>
        <v>0</v>
      </c>
    </row>
    <row r="182" spans="1:19">
      <c r="A182" s="1" t="s">
        <v>187</v>
      </c>
      <c r="B182" s="22">
        <f>1200*LN(Sweden!B182/Sweden!B181)</f>
        <v>-73.454378541899231</v>
      </c>
      <c r="C182" s="22">
        <f>Sweden!C182-Sweden!D182</f>
        <v>0.24329999999999963</v>
      </c>
      <c r="D182" s="22">
        <f>Sweden!E182-Sweden!D182</f>
        <v>0.79669999999999952</v>
      </c>
      <c r="E182" s="22">
        <f>Sweden!F182</f>
        <v>0.58999999999999986</v>
      </c>
      <c r="F182" s="22">
        <f>Sweden!G182</f>
        <v>166</v>
      </c>
      <c r="G182" s="22">
        <f>1200*LN(Sweden!H182/Sweden!H181)</f>
        <v>3.822802183275297</v>
      </c>
      <c r="H182" s="22">
        <f>1200*LN(Sweden!I182/Sweden!I181)</f>
        <v>10.941947120416422</v>
      </c>
      <c r="I182" s="22">
        <f>Sweden!J182</f>
        <v>30.784486348104402</v>
      </c>
      <c r="K182" s="22">
        <f>400*LN(Sweden!L182/Sweden!L179)</f>
        <v>1.6603208575104489</v>
      </c>
      <c r="N182" s="22">
        <f>400*LN(Sweden!O182/Sweden!O179)</f>
        <v>7.7546855200760341</v>
      </c>
      <c r="O182" s="22">
        <f>400*LN(Sweden!P182/Sweden!P179)</f>
        <v>1.2054253221055264</v>
      </c>
      <c r="Q182" s="27">
        <f>Sweden!R182-Sweden!R179</f>
        <v>0</v>
      </c>
      <c r="R182" s="27">
        <f>Sweden!S182-Sweden!S179</f>
        <v>-0.89899128331620659</v>
      </c>
      <c r="S182">
        <f>IF(Sweden!R182&lt;0,1,0)</f>
        <v>0</v>
      </c>
    </row>
    <row r="183" spans="1:19">
      <c r="A183" s="1" t="s">
        <v>188</v>
      </c>
      <c r="B183" s="22">
        <f>1200*LN(Sweden!B183/Sweden!B182)</f>
        <v>-45.658631113713049</v>
      </c>
      <c r="C183" s="22">
        <f>Sweden!C183-Sweden!D183</f>
        <v>0.28600000000000048</v>
      </c>
      <c r="D183" s="22">
        <f>Sweden!E183-Sweden!D183</f>
        <v>0.99670000000000059</v>
      </c>
      <c r="E183" s="22">
        <f>Sweden!F183</f>
        <v>0.61000000000000032</v>
      </c>
      <c r="F183" s="22">
        <f>Sweden!G183</f>
        <v>175</v>
      </c>
      <c r="G183" s="22">
        <f>1200*LN(Sweden!H183/Sweden!H182)</f>
        <v>3.8106626650781212</v>
      </c>
      <c r="H183" s="22">
        <f>1200*LN(Sweden!I183/Sweden!I182)</f>
        <v>10.229610554206454</v>
      </c>
      <c r="I183" s="22">
        <f>Sweden!J183</f>
        <v>37.605747294702098</v>
      </c>
      <c r="K183" s="22">
        <f>400*LN(Sweden!L183/Sweden!L180)</f>
        <v>2.1980040839097859</v>
      </c>
      <c r="N183" s="22">
        <f>400*LN(Sweden!O183/Sweden!O180)</f>
        <v>9.6545314213192288</v>
      </c>
      <c r="O183" s="22">
        <f>400*LN(Sweden!P183/Sweden!P180)</f>
        <v>1.995016604413731</v>
      </c>
      <c r="Q183" s="27">
        <f>Sweden!R183-Sweden!R180</f>
        <v>0</v>
      </c>
      <c r="R183" s="27">
        <f>Sweden!S183-Sweden!S180</f>
        <v>-2.3320418741532194</v>
      </c>
      <c r="S183">
        <f>IF(Sweden!R183&lt;0,1,0)</f>
        <v>0</v>
      </c>
    </row>
    <row r="184" spans="1:19">
      <c r="A184" s="1" t="s">
        <v>189</v>
      </c>
      <c r="B184" s="22">
        <f>1200*LN(Sweden!B184/Sweden!B183)</f>
        <v>163.88857935385471</v>
      </c>
      <c r="C184" s="22">
        <f>Sweden!C184-Sweden!D184</f>
        <v>0.25139999999999985</v>
      </c>
      <c r="D184" s="22">
        <f>Sweden!E184-Sweden!D184</f>
        <v>1.1366999999999998</v>
      </c>
      <c r="E184" s="22">
        <f>Sweden!F184</f>
        <v>0.5699999999999994</v>
      </c>
      <c r="F184" s="22">
        <f>Sweden!G184</f>
        <v>139</v>
      </c>
      <c r="G184" s="22">
        <f>1200*LN(Sweden!H184/Sweden!H183)</f>
        <v>2.6516421440472748</v>
      </c>
      <c r="H184" s="22">
        <f>1200*LN(Sweden!I184/Sweden!I183)</f>
        <v>7.4629388726096408</v>
      </c>
      <c r="I184" s="22">
        <f>Sweden!J184</f>
        <v>25.885804672352901</v>
      </c>
      <c r="K184" s="22">
        <f>400*LN(Sweden!L184/Sweden!L181)</f>
        <v>2.2080250303729136</v>
      </c>
      <c r="N184" s="22">
        <f>400*LN(Sweden!O184/Sweden!O181)</f>
        <v>7.7798238463430662</v>
      </c>
      <c r="O184" s="22">
        <f>400*LN(Sweden!P184/Sweden!P181)</f>
        <v>6.7629656757164351</v>
      </c>
      <c r="Q184" s="27">
        <f>Sweden!R184-Sweden!R181</f>
        <v>-0.25</v>
      </c>
      <c r="R184" s="27">
        <f>Sweden!S184-Sweden!S181</f>
        <v>-2.4263912487327843</v>
      </c>
      <c r="S184">
        <f>IF(Sweden!R184&lt;0,1,0)</f>
        <v>0</v>
      </c>
    </row>
    <row r="185" spans="1:19">
      <c r="A185" s="1" t="s">
        <v>190</v>
      </c>
      <c r="B185" s="22">
        <f>1200*LN(Sweden!B185/Sweden!B184)</f>
        <v>-35.805672939463072</v>
      </c>
      <c r="C185" s="22">
        <f>Sweden!C185-Sweden!D185</f>
        <v>0.27300000000000013</v>
      </c>
      <c r="D185" s="22">
        <f>Sweden!E185-Sweden!D185</f>
        <v>1.2310999999999996</v>
      </c>
      <c r="E185" s="22">
        <f>Sweden!F185</f>
        <v>0.55999999999999961</v>
      </c>
      <c r="F185" s="22">
        <f>Sweden!G185</f>
        <v>129</v>
      </c>
      <c r="G185" s="22">
        <f>1200*LN(Sweden!H185/Sweden!H184)</f>
        <v>2.645795722144253</v>
      </c>
      <c r="H185" s="22">
        <f>1200*LN(Sweden!I185/Sweden!I184)</f>
        <v>3.1668715091403641</v>
      </c>
      <c r="I185" s="22">
        <f>Sweden!J185</f>
        <v>18.8729379146538</v>
      </c>
      <c r="K185" s="22">
        <f>400*LN(Sweden!L185/Sweden!L182)</f>
        <v>1.975921102799141</v>
      </c>
      <c r="N185" s="22">
        <f>400*LN(Sweden!O185/Sweden!O182)</f>
        <v>0.63948854547882938</v>
      </c>
      <c r="O185" s="22">
        <f>400*LN(Sweden!P185/Sweden!P182)</f>
        <v>9.122854526590535</v>
      </c>
      <c r="Q185" s="27">
        <f>Sweden!R185-Sweden!R182</f>
        <v>-0.5</v>
      </c>
      <c r="R185" s="27">
        <f>Sweden!S185-Sweden!S182</f>
        <v>12.485116343576522</v>
      </c>
      <c r="S185">
        <f>IF(Sweden!R185&lt;0,1,0)</f>
        <v>0</v>
      </c>
    </row>
    <row r="186" spans="1:19">
      <c r="A186" s="1" t="s">
        <v>191</v>
      </c>
      <c r="B186" s="22">
        <f>1200*LN(Sweden!B186/Sweden!B185)</f>
        <v>-57.31772463774135</v>
      </c>
      <c r="C186" s="22">
        <f>Sweden!C186-Sweden!D186</f>
        <v>0.23380000000000001</v>
      </c>
      <c r="D186" s="22">
        <f>Sweden!E186-Sweden!D186</f>
        <v>1.0490000000000004</v>
      </c>
      <c r="E186" s="22">
        <f>Sweden!F186</f>
        <v>0.52000000000000046</v>
      </c>
      <c r="F186" s="22">
        <f>Sweden!G186</f>
        <v>130</v>
      </c>
      <c r="G186" s="22">
        <f>1200*LN(Sweden!H186/Sweden!H185)</f>
        <v>2.6399750242700906</v>
      </c>
      <c r="H186" s="22">
        <f>1200*LN(Sweden!I186/Sweden!I185)</f>
        <v>0.97274298568059869</v>
      </c>
      <c r="I186" s="22">
        <f>Sweden!J186</f>
        <v>17.979803477455501</v>
      </c>
      <c r="K186" s="22">
        <f>400*LN(Sweden!L186/Sweden!L183)</f>
        <v>3.8528064257342716</v>
      </c>
      <c r="N186" s="22">
        <f>400*LN(Sweden!O186/Sweden!O183)</f>
        <v>-1.2738864270078898</v>
      </c>
      <c r="O186" s="22">
        <f>400*LN(Sweden!P186/Sweden!P183)</f>
        <v>7.1007781833803891</v>
      </c>
      <c r="Q186" s="27">
        <f>Sweden!R186-Sweden!R183</f>
        <v>-0.5</v>
      </c>
      <c r="R186" s="27">
        <f>Sweden!S186-Sweden!S183</f>
        <v>13.760906200323575</v>
      </c>
      <c r="S186">
        <f>IF(Sweden!R186&lt;0,1,0)</f>
        <v>0</v>
      </c>
    </row>
    <row r="187" spans="1:19">
      <c r="A187" s="1" t="s">
        <v>192</v>
      </c>
      <c r="B187" s="22">
        <f>1200*LN(Sweden!B187/Sweden!B186)</f>
        <v>-72.066438491599129</v>
      </c>
      <c r="C187" s="22">
        <f>Sweden!C187-Sweden!D187</f>
        <v>0.22679999999999989</v>
      </c>
      <c r="D187" s="22">
        <f>Sweden!E187-Sweden!D187</f>
        <v>0.86299999999999955</v>
      </c>
      <c r="E187" s="22">
        <f>Sweden!F187</f>
        <v>0.51999999999999957</v>
      </c>
      <c r="F187" s="22">
        <f>Sweden!G187</f>
        <v>129</v>
      </c>
      <c r="G187" s="22">
        <f>1200*LN(Sweden!H187/Sweden!H186)</f>
        <v>6.3426427995502106</v>
      </c>
      <c r="H187" s="22">
        <f>1200*LN(Sweden!I187/Sweden!I186)</f>
        <v>11.732190413321366</v>
      </c>
      <c r="I187" s="22">
        <f>Sweden!J187</f>
        <v>22.7197849990309</v>
      </c>
      <c r="K187" s="22">
        <f>400*LN(Sweden!L187/Sweden!L184)</f>
        <v>6.4064940343270216</v>
      </c>
      <c r="N187" s="22">
        <f>400*LN(Sweden!O187/Sweden!O184)</f>
        <v>3.833895165194924</v>
      </c>
      <c r="O187" s="22">
        <f>400*LN(Sweden!P187/Sweden!P184)</f>
        <v>-5.9613622010299672</v>
      </c>
      <c r="Q187" s="27">
        <f>Sweden!R187-Sweden!R184</f>
        <v>-0.25</v>
      </c>
      <c r="R187" s="27">
        <f>Sweden!S187-Sweden!S184</f>
        <v>2.6676367404231769</v>
      </c>
      <c r="S187">
        <f>IF(Sweden!R187&lt;0,1,0)</f>
        <v>0</v>
      </c>
    </row>
    <row r="188" spans="1:19">
      <c r="A188" s="1" t="s">
        <v>193</v>
      </c>
      <c r="B188" s="22">
        <f>1200*LN(Sweden!B188/Sweden!B187)</f>
        <v>-10.569597515016643</v>
      </c>
      <c r="C188" s="22">
        <f>Sweden!C188-Sweden!D188</f>
        <v>0.23830000000000018</v>
      </c>
      <c r="D188" s="22">
        <f>Sweden!E188-Sweden!D188</f>
        <v>1.1671000000000005</v>
      </c>
      <c r="E188" s="22">
        <f>Sweden!F188</f>
        <v>0.57000000000000028</v>
      </c>
      <c r="F188" s="22">
        <f>Sweden!G188</f>
        <v>123</v>
      </c>
      <c r="G188" s="22">
        <f>1200*LN(Sweden!H188/Sweden!H187)</f>
        <v>6.3092947200500165</v>
      </c>
      <c r="H188" s="22">
        <f>1200*LN(Sweden!I188/Sweden!I187)</f>
        <v>-5.1867196393947186</v>
      </c>
      <c r="I188" s="22">
        <f>Sweden!J188</f>
        <v>24.871864851604698</v>
      </c>
      <c r="K188" s="22">
        <f>400*LN(Sweden!L188/Sweden!L185)</f>
        <v>5.7365257266824328</v>
      </c>
      <c r="N188" s="22">
        <f>400*LN(Sweden!O188/Sweden!O185)</f>
        <v>4.4480204176310556</v>
      </c>
      <c r="O188" s="22">
        <f>400*LN(Sweden!P188/Sweden!P185)</f>
        <v>-7.5212507852384451</v>
      </c>
      <c r="Q188" s="27">
        <f>Sweden!R188-Sweden!R185</f>
        <v>-0.25</v>
      </c>
      <c r="R188" s="27">
        <f>Sweden!S188-Sweden!S185</f>
        <v>-11.427305929221063</v>
      </c>
      <c r="S188">
        <f>IF(Sweden!R188&lt;0,1,0)</f>
        <v>0</v>
      </c>
    </row>
    <row r="189" spans="1:19">
      <c r="A189" s="1" t="s">
        <v>194</v>
      </c>
      <c r="B189" s="22">
        <f>1200*LN(Sweden!B189/Sweden!B188)</f>
        <v>60.527451710304483</v>
      </c>
      <c r="C189" s="22">
        <f>Sweden!C189-Sweden!D189</f>
        <v>0.20979999999999999</v>
      </c>
      <c r="D189" s="22">
        <f>Sweden!E189-Sweden!D189</f>
        <v>1.3024999999999998</v>
      </c>
      <c r="E189" s="22">
        <f>Sweden!F189</f>
        <v>0.5699999999999994</v>
      </c>
      <c r="F189" s="22">
        <f>Sweden!G189</f>
        <v>98</v>
      </c>
      <c r="G189" s="22">
        <f>1200*LN(Sweden!H189/Sweden!H188)</f>
        <v>6.2762954794916732</v>
      </c>
      <c r="H189" s="22">
        <f>1200*LN(Sweden!I189/Sweden!I188)</f>
        <v>12.386741239511283</v>
      </c>
      <c r="I189" s="22">
        <f>Sweden!J189</f>
        <v>19.9805072222095</v>
      </c>
      <c r="K189" s="22">
        <f>400*LN(Sweden!L189/Sweden!L186)</f>
        <v>0.77212679019534269</v>
      </c>
      <c r="N189" s="22">
        <f>400*LN(Sweden!O189/Sweden!O186)</f>
        <v>5.7008090828805651</v>
      </c>
      <c r="O189" s="22">
        <f>400*LN(Sweden!P189/Sweden!P186)</f>
        <v>5.0510627471219784</v>
      </c>
      <c r="Q189" s="27">
        <f>Sweden!R189-Sweden!R186</f>
        <v>-0.25</v>
      </c>
      <c r="R189" s="27">
        <f>Sweden!S189-Sweden!S186</f>
        <v>-9.1940377133036009</v>
      </c>
      <c r="S189">
        <f>IF(Sweden!R189&lt;0,1,0)</f>
        <v>0</v>
      </c>
    </row>
    <row r="190" spans="1:19">
      <c r="A190" s="1" t="s">
        <v>195</v>
      </c>
      <c r="B190" s="22">
        <f>1200*LN(Sweden!B190/Sweden!B189)</f>
        <v>40.614799624579767</v>
      </c>
      <c r="C190" s="22">
        <f>Sweden!C190-Sweden!D190</f>
        <v>0.18370000000000042</v>
      </c>
      <c r="D190" s="22">
        <f>Sweden!E190-Sweden!D190</f>
        <v>1.1140000000000003</v>
      </c>
      <c r="E190" s="22">
        <f>Sweden!F190</f>
        <v>0.55000000000000027</v>
      </c>
      <c r="F190" s="22">
        <f>Sweden!G190</f>
        <v>91</v>
      </c>
      <c r="G190" s="22">
        <f>1200*LN(Sweden!H190/Sweden!H189)</f>
        <v>0.28018360207947585</v>
      </c>
      <c r="H190" s="22">
        <f>1200*LN(Sweden!I190/Sweden!I189)</f>
        <v>18.049024207560009</v>
      </c>
      <c r="I190" s="22">
        <f>Sweden!J190</f>
        <v>14.8417348109882</v>
      </c>
      <c r="K190" s="22">
        <f>400*LN(Sweden!L190/Sweden!L187)</f>
        <v>-2.8876804343673315</v>
      </c>
      <c r="N190" s="22">
        <f>400*LN(Sweden!O190/Sweden!O187)</f>
        <v>6.3092790708377251</v>
      </c>
      <c r="O190" s="22">
        <f>400*LN(Sweden!P190/Sweden!P187)</f>
        <v>6.3556451309334463</v>
      </c>
      <c r="Q190" s="27">
        <f>Sweden!R190-Sweden!R187</f>
        <v>-0.25</v>
      </c>
      <c r="R190" s="27">
        <f>Sweden!S190-Sweden!S187</f>
        <v>0.76991580176979824</v>
      </c>
      <c r="S190">
        <f>IF(Sweden!R190&lt;0,1,0)</f>
        <v>0</v>
      </c>
    </row>
    <row r="191" spans="1:19">
      <c r="A191" s="1" t="s">
        <v>196</v>
      </c>
      <c r="B191" s="22">
        <f>1200*LN(Sweden!B191/Sweden!B190)</f>
        <v>41.794541396144396</v>
      </c>
      <c r="C191" s="22">
        <f>Sweden!C191-Sweden!D191</f>
        <v>0.23819999999999997</v>
      </c>
      <c r="D191" s="22">
        <f>Sweden!E191-Sweden!D191</f>
        <v>1.3976000000000002</v>
      </c>
      <c r="E191" s="22">
        <f>Sweden!F191</f>
        <v>0.58000000000000007</v>
      </c>
      <c r="F191" s="22">
        <f>Sweden!G191</f>
        <v>96</v>
      </c>
      <c r="G191" s="22">
        <f>1200*LN(Sweden!H191/Sweden!H190)</f>
        <v>0.28011819831270812</v>
      </c>
      <c r="H191" s="22">
        <f>1200*LN(Sweden!I191/Sweden!I190)</f>
        <v>7.5191160442394382</v>
      </c>
      <c r="I191" s="22">
        <f>Sweden!J191</f>
        <v>13.426006096297099</v>
      </c>
      <c r="K191" s="22">
        <f>400*LN(Sweden!L191/Sweden!L188)</f>
        <v>-2.49153002057712</v>
      </c>
      <c r="N191" s="22">
        <f>400*LN(Sweden!O191/Sweden!O188)</f>
        <v>6.2697208373773154</v>
      </c>
      <c r="O191" s="22">
        <f>400*LN(Sweden!P191/Sweden!P188)</f>
        <v>7.9132155397777222</v>
      </c>
      <c r="Q191" s="27">
        <f>Sweden!R191-Sweden!R188</f>
        <v>-0.5</v>
      </c>
      <c r="R191" s="27">
        <f>Sweden!S191-Sweden!S188</f>
        <v>-3.1145681415075614</v>
      </c>
      <c r="S191">
        <f>IF(Sweden!R191&lt;0,1,0)</f>
        <v>0</v>
      </c>
    </row>
    <row r="192" spans="1:19">
      <c r="A192" s="1" t="s">
        <v>197</v>
      </c>
      <c r="B192" s="22">
        <f>1200*LN(Sweden!B192/Sweden!B191)</f>
        <v>43.678027598402799</v>
      </c>
      <c r="C192" s="22">
        <f>Sweden!C192-Sweden!D192</f>
        <v>0.20330000000000004</v>
      </c>
      <c r="D192" s="22">
        <f>Sweden!E192-Sweden!D192</f>
        <v>1.8134999999999999</v>
      </c>
      <c r="E192" s="22">
        <f>Sweden!F192</f>
        <v>0.53999999999999959</v>
      </c>
      <c r="F192" s="22">
        <f>Sweden!G192</f>
        <v>86</v>
      </c>
      <c r="G192" s="22">
        <f>1200*LN(Sweden!H192/Sweden!H191)</f>
        <v>0.28005282506816037</v>
      </c>
      <c r="H192" s="22">
        <f>1200*LN(Sweden!I192/Sweden!I191)</f>
        <v>-14.137214363151612</v>
      </c>
      <c r="I192" s="22">
        <f>Sweden!J192</f>
        <v>13.222539479504899</v>
      </c>
      <c r="K192" s="22">
        <f>400*LN(Sweden!L192/Sweden!L189)</f>
        <v>-0.2417801234125235</v>
      </c>
      <c r="N192" s="22">
        <f>400*LN(Sweden!O192/Sweden!O189)</f>
        <v>5.0000651056925873</v>
      </c>
      <c r="O192" s="22">
        <f>400*LN(Sweden!P192/Sweden!P189)</f>
        <v>-0.77294710042116921</v>
      </c>
      <c r="Q192" s="27">
        <f>Sweden!R192-Sweden!R189</f>
        <v>-0.75</v>
      </c>
      <c r="R192" s="27">
        <f>Sweden!S192-Sweden!S189</f>
        <v>-7.0441785387839104</v>
      </c>
      <c r="S192">
        <f>IF(Sweden!R192&lt;0,1,0)</f>
        <v>0</v>
      </c>
    </row>
    <row r="193" spans="1:19">
      <c r="A193" s="1" t="s">
        <v>198</v>
      </c>
      <c r="B193" s="22">
        <f>1200*LN(Sweden!B193/Sweden!B192)</f>
        <v>60.974645524062204</v>
      </c>
      <c r="C193" s="22">
        <f>Sweden!C193-Sweden!D193</f>
        <v>0.21799999999999997</v>
      </c>
      <c r="D193" s="22">
        <f>Sweden!E193-Sweden!D193</f>
        <v>1.9952000000000001</v>
      </c>
      <c r="E193" s="22">
        <f>Sweden!F193</f>
        <v>0.57000000000000028</v>
      </c>
      <c r="F193" s="22">
        <f>Sweden!G193</f>
        <v>81</v>
      </c>
      <c r="G193" s="22">
        <f>1200*LN(Sweden!H193/Sweden!H192)</f>
        <v>6.7571569583662852</v>
      </c>
      <c r="H193" s="22">
        <f>1200*LN(Sweden!I193/Sweden!I192)</f>
        <v>-12.50817896583094</v>
      </c>
      <c r="I193" s="22">
        <f>Sweden!J193</f>
        <v>11.9619912949489</v>
      </c>
      <c r="K193" s="22">
        <f>400*LN(Sweden!L193/Sweden!L190)</f>
        <v>0.51642510907571137</v>
      </c>
      <c r="N193" s="22">
        <f>400*LN(Sweden!O193/Sweden!O190)</f>
        <v>5.5944967898959481</v>
      </c>
      <c r="O193" s="22">
        <f>400*LN(Sweden!P193/Sweden!P190)</f>
        <v>3.1403497902938673</v>
      </c>
      <c r="Q193" s="27">
        <f>Sweden!R193-Sweden!R190</f>
        <v>-0.75</v>
      </c>
      <c r="R193" s="27">
        <f>Sweden!S193-Sweden!S190</f>
        <v>-4.2685300911708168</v>
      </c>
      <c r="S193">
        <f>IF(Sweden!R193&lt;0,1,0)</f>
        <v>0</v>
      </c>
    </row>
    <row r="194" spans="1:19">
      <c r="A194" s="1" t="s">
        <v>199</v>
      </c>
      <c r="B194" s="22">
        <f>1200*LN(Sweden!B194/Sweden!B193)</f>
        <v>40.765193455631056</v>
      </c>
      <c r="C194" s="22">
        <f>Sweden!C194-Sweden!D194</f>
        <v>0.21480000000000032</v>
      </c>
      <c r="D194" s="22">
        <f>Sweden!E194-Sweden!D194</f>
        <v>2.0232000000000006</v>
      </c>
      <c r="E194" s="22">
        <f>Sweden!F194</f>
        <v>0.5600000000000005</v>
      </c>
      <c r="F194" s="22">
        <f>Sweden!G194</f>
        <v>84</v>
      </c>
      <c r="G194" s="22">
        <f>1200*LN(Sweden!H194/Sweden!H193)</f>
        <v>6.7193206056290631</v>
      </c>
      <c r="H194" s="22">
        <f>1200*LN(Sweden!I194/Sweden!I193)</f>
        <v>20.421982932100864</v>
      </c>
      <c r="I194" s="22">
        <f>Sweden!J194</f>
        <v>12.755354523582801</v>
      </c>
      <c r="K194" s="22">
        <f>400*LN(Sweden!L194/Sweden!L191)</f>
        <v>0.80610129217638937</v>
      </c>
      <c r="N194" s="22">
        <f>400*LN(Sweden!O194/Sweden!O191)</f>
        <v>0.62160074669372822</v>
      </c>
      <c r="O194" s="22">
        <f>400*LN(Sweden!P194/Sweden!P191)</f>
        <v>3.5105052236084227</v>
      </c>
      <c r="Q194" s="27">
        <f>Sweden!R194-Sweden!R191</f>
        <v>-0.25</v>
      </c>
      <c r="R194" s="27">
        <f>Sweden!S194-Sweden!S191</f>
        <v>-2.319229334940303</v>
      </c>
      <c r="S194">
        <f>IF(Sweden!R194&lt;0,1,0)</f>
        <v>0</v>
      </c>
    </row>
    <row r="195" spans="1:19">
      <c r="A195" s="1" t="s">
        <v>200</v>
      </c>
      <c r="B195" s="22">
        <f>1200*LN(Sweden!B195/Sweden!B194)</f>
        <v>10.360844965252877</v>
      </c>
      <c r="C195" s="22">
        <f>Sweden!C195-Sweden!D195</f>
        <v>0.19500000000000028</v>
      </c>
      <c r="D195" s="22">
        <f>Sweden!E195-Sweden!D195</f>
        <v>2.1208999999999998</v>
      </c>
      <c r="E195" s="22">
        <f>Sweden!F195</f>
        <v>0.62999999999999989</v>
      </c>
      <c r="F195" s="22">
        <f>Sweden!G195</f>
        <v>76</v>
      </c>
      <c r="G195" s="22">
        <f>1200*LN(Sweden!H195/Sweden!H194)</f>
        <v>6.6819056199846871</v>
      </c>
      <c r="H195" s="22">
        <f>1200*LN(Sweden!I195/Sweden!I194)</f>
        <v>15.440314392984911</v>
      </c>
      <c r="I195" s="22">
        <f>Sweden!J195</f>
        <v>14.1840679552122</v>
      </c>
      <c r="K195" s="22">
        <f>400*LN(Sweden!L195/Sweden!L192)</f>
        <v>0.53585241602349853</v>
      </c>
      <c r="N195" s="22">
        <f>400*LN(Sweden!O195/Sweden!O192)</f>
        <v>10.42204549893299</v>
      </c>
      <c r="O195" s="22">
        <f>400*LN(Sweden!P195/Sweden!P192)</f>
        <v>-3.1068117350621627</v>
      </c>
      <c r="Q195" s="27">
        <f>Sweden!R195-Sweden!R192</f>
        <v>0</v>
      </c>
      <c r="R195" s="27">
        <f>Sweden!S195-Sweden!S192</f>
        <v>-3.2102606999597469</v>
      </c>
      <c r="S195">
        <f>IF(Sweden!R195&lt;0,1,0)</f>
        <v>0</v>
      </c>
    </row>
    <row r="196" spans="1:19">
      <c r="A196" s="1" t="s">
        <v>201</v>
      </c>
      <c r="B196" s="22">
        <f>1200*LN(Sweden!B196/Sweden!B195)</f>
        <v>24.866018193409225</v>
      </c>
      <c r="C196" s="22">
        <f>Sweden!C196-Sweden!D196</f>
        <v>0.19349999999999978</v>
      </c>
      <c r="D196" s="22">
        <f>Sweden!E196-Sweden!D196</f>
        <v>2.2527000000000004</v>
      </c>
      <c r="E196" s="22">
        <f>Sweden!F196</f>
        <v>0.63000000000000078</v>
      </c>
      <c r="F196" s="22">
        <f>Sweden!G196</f>
        <v>69</v>
      </c>
      <c r="G196" s="22">
        <f>1200*LN(Sweden!H196/Sweden!H195)</f>
        <v>4.0163178144459639</v>
      </c>
      <c r="H196" s="22">
        <f>1200*LN(Sweden!I196/Sweden!I195)</f>
        <v>1.2777698317795549</v>
      </c>
      <c r="I196" s="22">
        <f>Sweden!J196</f>
        <v>11.882953156538299</v>
      </c>
      <c r="K196" s="22">
        <f>400*LN(Sweden!L196/Sweden!L193)</f>
        <v>0.98118771049707731</v>
      </c>
      <c r="N196" s="22">
        <f>400*LN(Sweden!O196/Sweden!O193)</f>
        <v>-3.0983888458621363</v>
      </c>
      <c r="O196" s="22">
        <f>400*LN(Sweden!P196/Sweden!P193)</f>
        <v>0</v>
      </c>
      <c r="Q196" s="27">
        <f>Sweden!R196-Sweden!R193</f>
        <v>0</v>
      </c>
      <c r="R196" s="27">
        <f>Sweden!S196-Sweden!S193</f>
        <v>-5.6338348930622715</v>
      </c>
      <c r="S196">
        <f>IF(Sweden!R196&lt;0,1,0)</f>
        <v>0</v>
      </c>
    </row>
    <row r="197" spans="1:19">
      <c r="A197" s="1" t="s">
        <v>202</v>
      </c>
      <c r="B197" s="22">
        <f>1200*LN(Sweden!B197/Sweden!B196)</f>
        <v>13.639426345859842</v>
      </c>
      <c r="C197" s="22">
        <f>Sweden!C197-Sweden!D197</f>
        <v>0.20999999999999996</v>
      </c>
      <c r="D197" s="22">
        <f>Sweden!E197-Sweden!D197</f>
        <v>2.1674000000000002</v>
      </c>
      <c r="E197" s="22">
        <f>Sweden!F197</f>
        <v>0.57000000000000028</v>
      </c>
      <c r="F197" s="22">
        <f>Sweden!G197</f>
        <v>66</v>
      </c>
      <c r="G197" s="22">
        <f>1200*LN(Sweden!H197/Sweden!H196)</f>
        <v>4.0029203018871522</v>
      </c>
      <c r="H197" s="22">
        <f>1200*LN(Sweden!I197/Sweden!I196)</f>
        <v>9.5977384677606921</v>
      </c>
      <c r="I197" s="22">
        <f>Sweden!J197</f>
        <v>10.325674780185</v>
      </c>
      <c r="K197" s="22">
        <f>400*LN(Sweden!L197/Sweden!L194)</f>
        <v>0.77327635198536404</v>
      </c>
      <c r="N197" s="22">
        <f>400*LN(Sweden!O197/Sweden!O194)</f>
        <v>4.938334328919745</v>
      </c>
      <c r="O197" s="22">
        <f>400*LN(Sweden!P197/Sweden!P194)</f>
        <v>7.3114108690462674</v>
      </c>
      <c r="Q197" s="27">
        <f>Sweden!R197-Sweden!R194</f>
        <v>0</v>
      </c>
      <c r="R197" s="27">
        <f>Sweden!S197-Sweden!S194</f>
        <v>10.232757042076798</v>
      </c>
      <c r="S197">
        <f>IF(Sweden!R197&lt;0,1,0)</f>
        <v>0</v>
      </c>
    </row>
    <row r="198" spans="1:19">
      <c r="A198" s="1" t="s">
        <v>203</v>
      </c>
      <c r="B198" s="22">
        <f>1200*LN(Sweden!B198/Sweden!B197)</f>
        <v>72.314442445093206</v>
      </c>
      <c r="C198" s="22">
        <f>Sweden!C198-Sweden!D198</f>
        <v>0.2016</v>
      </c>
      <c r="D198" s="22">
        <f>Sweden!E198-Sweden!D198</f>
        <v>2.0545000000000004</v>
      </c>
      <c r="E198" s="22">
        <f>Sweden!F198</f>
        <v>0.48000000000000043</v>
      </c>
      <c r="F198" s="22">
        <f>Sweden!G198</f>
        <v>70</v>
      </c>
      <c r="G198" s="22">
        <f>1200*LN(Sweden!H198/Sweden!H197)</f>
        <v>3.9896118742811209</v>
      </c>
      <c r="H198" s="22">
        <f>1200*LN(Sweden!I198/Sweden!I197)</f>
        <v>-8.5533014790482831</v>
      </c>
      <c r="I198" s="22">
        <f>Sweden!J198</f>
        <v>9.3135525364030496</v>
      </c>
      <c r="K198" s="22">
        <f>400*LN(Sweden!L198/Sweden!L195)</f>
        <v>1.9657075234998285</v>
      </c>
      <c r="N198" s="22">
        <f>400*LN(Sweden!O198/Sweden!O195)</f>
        <v>-3.6474416865736927</v>
      </c>
      <c r="O198" s="22">
        <f>400*LN(Sweden!P198/Sweden!P195)</f>
        <v>13.04046455015612</v>
      </c>
      <c r="Q198" s="27">
        <f>Sweden!R198-Sweden!R195</f>
        <v>0</v>
      </c>
      <c r="R198" s="27">
        <f>Sweden!S198-Sweden!S195</f>
        <v>14.704799017922085</v>
      </c>
      <c r="S198">
        <f>IF(Sweden!R198&lt;0,1,0)</f>
        <v>0</v>
      </c>
    </row>
    <row r="199" spans="1:19">
      <c r="A199" s="1" t="s">
        <v>204</v>
      </c>
      <c r="B199" s="22">
        <f>1200*LN(Sweden!B199/Sweden!B198)</f>
        <v>53.030850359952552</v>
      </c>
      <c r="C199" s="22">
        <f>Sweden!C199-Sweden!D199</f>
        <v>0.17649999999999988</v>
      </c>
      <c r="D199" s="22">
        <f>Sweden!E199-Sweden!D199</f>
        <v>2.0939999999999999</v>
      </c>
      <c r="E199" s="22">
        <f>Sweden!F199</f>
        <v>0.4399999999999995</v>
      </c>
      <c r="F199" s="22">
        <f>Sweden!G199</f>
        <v>69</v>
      </c>
      <c r="G199" s="22">
        <f>1200*LN(Sweden!H199/Sweden!H198)</f>
        <v>7.5983869348919013</v>
      </c>
      <c r="H199" s="22">
        <f>1200*LN(Sweden!I199/Sweden!I198)</f>
        <v>-5.5808646274711089</v>
      </c>
      <c r="I199" s="22">
        <f>Sweden!J199</f>
        <v>10.504651861544501</v>
      </c>
      <c r="K199" s="22">
        <f>400*LN(Sweden!L199/Sweden!L196)</f>
        <v>-0.16689904383151841</v>
      </c>
      <c r="N199" s="22">
        <f>400*LN(Sweden!O199/Sweden!O196)</f>
        <v>11.043646245626721</v>
      </c>
      <c r="O199" s="22">
        <f>400*LN(Sweden!P199/Sweden!P196)</f>
        <v>15.342244956131898</v>
      </c>
      <c r="Q199" s="27">
        <f>Sweden!R199-Sweden!R196</f>
        <v>-0.25</v>
      </c>
      <c r="R199" s="27">
        <f>Sweden!S199-Sweden!S196</f>
        <v>-1.1351743401166345</v>
      </c>
      <c r="S199">
        <f>IF(Sweden!R199&lt;0,1,0)</f>
        <v>0</v>
      </c>
    </row>
    <row r="200" spans="1:19">
      <c r="A200" s="1" t="s">
        <v>205</v>
      </c>
      <c r="B200" s="22">
        <f>1200*LN(Sweden!B200/Sweden!B199)</f>
        <v>1.3983378409415852</v>
      </c>
      <c r="C200" s="22">
        <f>Sweden!C200-Sweden!D200</f>
        <v>0.19700000000000006</v>
      </c>
      <c r="D200" s="22">
        <f>Sweden!E200-Sweden!D200</f>
        <v>2.0442999999999998</v>
      </c>
      <c r="E200" s="22">
        <f>Sweden!F200</f>
        <v>0.39999999999999947</v>
      </c>
      <c r="F200" s="22">
        <f>Sweden!G200</f>
        <v>69</v>
      </c>
      <c r="G200" s="22">
        <f>1200*LN(Sweden!H200/Sweden!H199)</f>
        <v>7.5505766072850538</v>
      </c>
      <c r="H200" s="22">
        <f>1200*LN(Sweden!I200/Sweden!I199)</f>
        <v>-17.018232315032748</v>
      </c>
      <c r="I200" s="22">
        <f>Sweden!J200</f>
        <v>16.406167053013601</v>
      </c>
      <c r="K200" s="22">
        <f>400*LN(Sweden!L200/Sweden!L197)</f>
        <v>0.28539585375992632</v>
      </c>
      <c r="N200" s="22">
        <f>400*LN(Sweden!O200/Sweden!O197)</f>
        <v>6.0883976041420675</v>
      </c>
      <c r="O200" s="22">
        <f>400*LN(Sweden!P200/Sweden!P197)</f>
        <v>-0.76335901030374476</v>
      </c>
      <c r="Q200" s="27">
        <f>Sweden!R200-Sweden!R197</f>
        <v>-0.25</v>
      </c>
      <c r="R200" s="27">
        <f>Sweden!S200-Sweden!S197</f>
        <v>-19.981987925580484</v>
      </c>
      <c r="S200">
        <f>IF(Sweden!R200&lt;0,1,0)</f>
        <v>0</v>
      </c>
    </row>
    <row r="201" spans="1:19">
      <c r="A201" s="1" t="s">
        <v>206</v>
      </c>
      <c r="B201" s="22">
        <f>1200*LN(Sweden!B201/Sweden!B200)</f>
        <v>36.223112314839341</v>
      </c>
      <c r="C201" s="22">
        <f>Sweden!C201-Sweden!D201</f>
        <v>0.1762999999999999</v>
      </c>
      <c r="D201" s="22">
        <f>Sweden!E201-Sweden!D201</f>
        <v>2.5326999999999997</v>
      </c>
      <c r="E201" s="22">
        <f>Sweden!F201</f>
        <v>0.45000000000000018</v>
      </c>
      <c r="F201" s="22">
        <f>Sweden!G201</f>
        <v>61</v>
      </c>
      <c r="G201" s="22">
        <f>1200*LN(Sweden!H201/Sweden!H200)</f>
        <v>7.5033641807772709</v>
      </c>
      <c r="H201" s="22">
        <f>1200*LN(Sweden!I201/Sweden!I200)</f>
        <v>-0.59116213816876118</v>
      </c>
      <c r="I201" s="22">
        <f>Sweden!J201</f>
        <v>13.156187201636801</v>
      </c>
      <c r="K201" s="22">
        <f>400*LN(Sweden!L201/Sweden!L198)</f>
        <v>-1.193770168105261</v>
      </c>
      <c r="N201" s="22">
        <f>400*LN(Sweden!O201/Sweden!O198)</f>
        <v>6.0607220082408988</v>
      </c>
      <c r="O201" s="22">
        <f>400*LN(Sweden!P201/Sweden!P198)</f>
        <v>7.4768532048608431</v>
      </c>
      <c r="Q201" s="27">
        <f>Sweden!R201-Sweden!R198</f>
        <v>-0.75</v>
      </c>
      <c r="R201" s="27">
        <f>Sweden!S201-Sweden!S198</f>
        <v>-20.885817244985105</v>
      </c>
      <c r="S201">
        <f>IF(Sweden!R201&lt;0,1,0)</f>
        <v>0</v>
      </c>
    </row>
    <row r="202" spans="1:19">
      <c r="A202" s="1" t="s">
        <v>207</v>
      </c>
      <c r="B202" s="22">
        <f>1200*LN(Sweden!B202/Sweden!B201)</f>
        <v>-76.266195569983907</v>
      </c>
      <c r="C202" s="22">
        <f>Sweden!C202-Sweden!D202</f>
        <v>0.20060000000000011</v>
      </c>
      <c r="D202" s="22">
        <f>Sweden!E202-Sweden!D202</f>
        <v>2.6812999999999998</v>
      </c>
      <c r="E202" s="22">
        <f>Sweden!F202</f>
        <v>0.42999999999999972</v>
      </c>
      <c r="F202" s="22">
        <f>Sweden!G202</f>
        <v>63</v>
      </c>
      <c r="G202" s="22">
        <f>1200*LN(Sweden!H202/Sweden!H201)</f>
        <v>2.72224718023238</v>
      </c>
      <c r="H202" s="22">
        <f>1200*LN(Sweden!I202/Sweden!I201)</f>
        <v>9.1891279583034304</v>
      </c>
      <c r="I202" s="22">
        <f>Sweden!J202</f>
        <v>18.465133960592802</v>
      </c>
      <c r="K202" s="22">
        <f>400*LN(Sweden!L202/Sweden!L199)</f>
        <v>1.1416946973975799</v>
      </c>
      <c r="N202" s="22">
        <f>400*LN(Sweden!O202/Sweden!O199)</f>
        <v>0.60468643412886436</v>
      </c>
      <c r="O202" s="22">
        <f>400*LN(Sweden!P202/Sweden!P199)</f>
        <v>1.8770564712759175</v>
      </c>
      <c r="Q202" s="27">
        <f>Sweden!R202-Sweden!R199</f>
        <v>-0.5</v>
      </c>
      <c r="R202" s="27">
        <f>Sweden!S202-Sweden!S199</f>
        <v>-2.8854986596030585</v>
      </c>
      <c r="S202">
        <f>IF(Sweden!R202&lt;0,1,0)</f>
        <v>0</v>
      </c>
    </row>
    <row r="203" spans="1:19">
      <c r="A203" s="1" t="s">
        <v>208</v>
      </c>
      <c r="B203" s="22">
        <f>1200*LN(Sweden!B203/Sweden!B202)</f>
        <v>29.851089781949149</v>
      </c>
      <c r="C203" s="22">
        <f>Sweden!C203-Sweden!D203</f>
        <v>0.21309999999999985</v>
      </c>
      <c r="D203" s="22">
        <f>Sweden!E203-Sweden!D203</f>
        <v>2.7355999999999998</v>
      </c>
      <c r="E203" s="22">
        <f>Sweden!F203</f>
        <v>0.41000000000000014</v>
      </c>
      <c r="F203" s="22">
        <f>Sweden!G203</f>
        <v>63</v>
      </c>
      <c r="G203" s="22">
        <f>1200*LN(Sweden!H203/Sweden!H202)</f>
        <v>2.7160856305550025</v>
      </c>
      <c r="H203" s="22">
        <f>1200*LN(Sweden!I203/Sweden!I202)</f>
        <v>-1.8792212903844787</v>
      </c>
      <c r="I203" s="22">
        <f>Sweden!J203</f>
        <v>8.8480825373089598</v>
      </c>
      <c r="K203" s="22">
        <f>400*LN(Sweden!L203/Sweden!L200)</f>
        <v>1.5012602474756655E-3</v>
      </c>
      <c r="N203" s="22">
        <f>400*LN(Sweden!O203/Sweden!O200)</f>
        <v>3.6090470398549326</v>
      </c>
      <c r="O203" s="22">
        <f>400*LN(Sweden!P203/Sweden!P200)</f>
        <v>6.8183469091956148</v>
      </c>
      <c r="Q203" s="27">
        <f>Sweden!R203-Sweden!R200</f>
        <v>-0.5</v>
      </c>
      <c r="R203" s="27">
        <f>Sweden!S203-Sweden!S200</f>
        <v>3.0756699692232132</v>
      </c>
      <c r="S203">
        <f>IF(Sweden!R203&lt;0,1,0)</f>
        <v>0</v>
      </c>
    </row>
    <row r="204" spans="1:19">
      <c r="A204" s="1" t="s">
        <v>209</v>
      </c>
      <c r="B204" s="22">
        <f>1200*LN(Sweden!B204/Sweden!B203)</f>
        <v>-14.63079268431666</v>
      </c>
      <c r="C204" s="22">
        <f>Sweden!C204-Sweden!D204</f>
        <v>0.21400000000000019</v>
      </c>
      <c r="D204" s="22">
        <f>Sweden!E204-Sweden!D204</f>
        <v>2.5834000000000001</v>
      </c>
      <c r="E204" s="22">
        <f>Sweden!F204</f>
        <v>0.33000000000000007</v>
      </c>
      <c r="F204" s="22">
        <f>Sweden!G204</f>
        <v>61</v>
      </c>
      <c r="G204" s="22">
        <f>1200*LN(Sweden!H204/Sweden!H203)</f>
        <v>2.7099519100784848</v>
      </c>
      <c r="H204" s="22">
        <f>1200*LN(Sweden!I204/Sweden!I203)</f>
        <v>-2.9421875181276276</v>
      </c>
      <c r="I204" s="22">
        <f>Sweden!J204</f>
        <v>12.9105042879864</v>
      </c>
      <c r="K204" s="22">
        <f>400*LN(Sweden!L204/Sweden!L201)</f>
        <v>1.052613752966822</v>
      </c>
      <c r="N204" s="22">
        <f>400*LN(Sweden!O204/Sweden!O201)</f>
        <v>4.1885199469181744</v>
      </c>
      <c r="O204" s="22">
        <f>400*LN(Sweden!P204/Sweden!P201)</f>
        <v>-10.887579696523714</v>
      </c>
      <c r="Q204" s="27">
        <f>Sweden!R204-Sweden!R201</f>
        <v>0</v>
      </c>
      <c r="R204" s="27">
        <f>Sweden!S204-Sweden!S201</f>
        <v>3.1029527257557561</v>
      </c>
      <c r="S204">
        <f>IF(Sweden!R204&lt;0,1,0)</f>
        <v>0</v>
      </c>
    </row>
    <row r="205" spans="1:19">
      <c r="A205" s="1" t="s">
        <v>210</v>
      </c>
      <c r="B205" s="22">
        <f>1200*LN(Sweden!B205/Sweden!B204)</f>
        <v>-13.072024689459436</v>
      </c>
      <c r="C205" s="22">
        <f>Sweden!C205-Sweden!D205</f>
        <v>0.17830000000000013</v>
      </c>
      <c r="D205" s="22">
        <f>Sweden!E205-Sweden!D205</f>
        <v>2.3982000000000001</v>
      </c>
      <c r="E205" s="22">
        <f>Sweden!F205</f>
        <v>0.33999999999999986</v>
      </c>
      <c r="F205" s="22">
        <f>Sweden!G205</f>
        <v>56</v>
      </c>
      <c r="G205" s="22">
        <f>1200*LN(Sweden!H205/Sweden!H204)</f>
        <v>9.8420723642496153</v>
      </c>
      <c r="H205" s="22">
        <f>1200*LN(Sweden!I205/Sweden!I204)</f>
        <v>-0.23568692995343243</v>
      </c>
      <c r="I205" s="22">
        <f>Sweden!J205</f>
        <v>12.2527623997942</v>
      </c>
      <c r="K205" s="22">
        <f>400*LN(Sweden!L205/Sweden!L202)</f>
        <v>2.8423204371102528E-2</v>
      </c>
      <c r="N205" s="22">
        <f>400*LN(Sweden!O205/Sweden!O202)</f>
        <v>9.5526928013549526</v>
      </c>
      <c r="O205" s="22">
        <f>400*LN(Sweden!P205/Sweden!P202)</f>
        <v>4.8395192476283819</v>
      </c>
      <c r="Q205" s="27">
        <f>Sweden!R205-Sweden!R202</f>
        <v>0</v>
      </c>
      <c r="R205" s="27">
        <f>Sweden!S205-Sweden!S202</f>
        <v>1.6943437882279682</v>
      </c>
      <c r="S205">
        <f>IF(Sweden!R205&lt;0,1,0)</f>
        <v>0</v>
      </c>
    </row>
    <row r="206" spans="1:19">
      <c r="A206" s="1" t="s">
        <v>211</v>
      </c>
      <c r="B206" s="22">
        <f>1200*LN(Sweden!B206/Sweden!B205)</f>
        <v>48.220703973560767</v>
      </c>
      <c r="C206" s="22">
        <f>Sweden!C206-Sweden!D206</f>
        <v>0.19990000000000041</v>
      </c>
      <c r="D206" s="22">
        <f>Sweden!E206-Sweden!D206</f>
        <v>2.3682000000000003</v>
      </c>
      <c r="E206" s="22">
        <f>Sweden!F206</f>
        <v>0.35000000000000053</v>
      </c>
      <c r="F206" s="22">
        <f>Sweden!G206</f>
        <v>48</v>
      </c>
      <c r="G206" s="22">
        <f>1200*LN(Sweden!H206/Sweden!H205)</f>
        <v>9.7620066062173372</v>
      </c>
      <c r="H206" s="22">
        <f>1200*LN(Sweden!I206/Sweden!I205)</f>
        <v>14.758604771969228</v>
      </c>
      <c r="I206" s="22">
        <f>Sweden!J206</f>
        <v>8.7451944570107401</v>
      </c>
      <c r="K206" s="22">
        <f>400*LN(Sweden!L206/Sweden!L203)</f>
        <v>0.97543464945682468</v>
      </c>
      <c r="N206" s="22">
        <f>400*LN(Sweden!O206/Sweden!O203)</f>
        <v>7.1218498534026748</v>
      </c>
      <c r="O206" s="22">
        <f>400*LN(Sweden!P206/Sweden!P203)</f>
        <v>7.8105689401416587</v>
      </c>
      <c r="Q206" s="27">
        <f>Sweden!R206-Sweden!R203</f>
        <v>0</v>
      </c>
      <c r="R206" s="27">
        <f>Sweden!S206-Sweden!S203</f>
        <v>-0.86420687272772057</v>
      </c>
      <c r="S206">
        <f>IF(Sweden!R206&lt;0,1,0)</f>
        <v>0</v>
      </c>
    </row>
    <row r="207" spans="1:19">
      <c r="A207" s="1" t="s">
        <v>212</v>
      </c>
      <c r="B207" s="22">
        <f>1200*LN(Sweden!B207/Sweden!B206)</f>
        <v>26.152880460459158</v>
      </c>
      <c r="C207" s="22">
        <f>Sweden!C207-Sweden!D207</f>
        <v>0.21990000000000021</v>
      </c>
      <c r="D207" s="22">
        <f>Sweden!E207-Sweden!D207</f>
        <v>2.2571000000000003</v>
      </c>
      <c r="E207" s="22">
        <f>Sweden!F207</f>
        <v>0.35999999999999988</v>
      </c>
      <c r="F207" s="22">
        <f>Sweden!G207</f>
        <v>58</v>
      </c>
      <c r="G207" s="22">
        <f>1200*LN(Sweden!H207/Sweden!H206)</f>
        <v>9.6832330213623905</v>
      </c>
      <c r="H207" s="22">
        <f>1200*LN(Sweden!I207/Sweden!I206)</f>
        <v>8.583893537902366</v>
      </c>
      <c r="I207" s="22">
        <f>Sweden!J207</f>
        <v>12.6951091909814</v>
      </c>
      <c r="K207" s="22">
        <f>400*LN(Sweden!L207/Sweden!L204)</f>
        <v>1.0744888361496321</v>
      </c>
      <c r="N207" s="22">
        <f>400*LN(Sweden!O207/Sweden!O204)</f>
        <v>5.3215862505450664</v>
      </c>
      <c r="O207" s="22">
        <f>400*LN(Sweden!P207/Sweden!P204)</f>
        <v>11.997150449616894</v>
      </c>
      <c r="Q207" s="27">
        <f>Sweden!R207-Sweden!R204</f>
        <v>0</v>
      </c>
      <c r="R207" s="27">
        <f>Sweden!S207-Sweden!S204</f>
        <v>-1.5312627228640281</v>
      </c>
      <c r="S207">
        <f>IF(Sweden!R207&lt;0,1,0)</f>
        <v>0</v>
      </c>
    </row>
    <row r="208" spans="1:19">
      <c r="A208" s="1" t="s">
        <v>213</v>
      </c>
      <c r="B208" s="22">
        <f>1200*LN(Sweden!B208/Sweden!B207)</f>
        <v>36.520065185636142</v>
      </c>
      <c r="C208" s="22">
        <f>Sweden!C208-Sweden!D208</f>
        <v>0.20480000000000009</v>
      </c>
      <c r="D208" s="22">
        <f>Sweden!E208-Sweden!D208</f>
        <v>2.1360999999999999</v>
      </c>
      <c r="E208" s="22">
        <f>Sweden!F208</f>
        <v>0.35000000000000009</v>
      </c>
      <c r="F208" s="22">
        <f>Sweden!G208</f>
        <v>54</v>
      </c>
      <c r="G208" s="22">
        <f>1200*LN(Sweden!H208/Sweden!H207)</f>
        <v>7.7164197674371797</v>
      </c>
      <c r="H208" s="22">
        <f>1200*LN(Sweden!I208/Sweden!I207)</f>
        <v>13.904871882721354</v>
      </c>
      <c r="I208" s="22">
        <f>Sweden!J208</f>
        <v>8.1925703089613897</v>
      </c>
      <c r="K208" s="22">
        <f>400*LN(Sweden!L208/Sweden!L205)</f>
        <v>0.2292083464702091</v>
      </c>
      <c r="N208" s="22">
        <f>400*LN(Sweden!O208/Sweden!O205)</f>
        <v>4.1086201287318795</v>
      </c>
      <c r="O208" s="22">
        <f>400*LN(Sweden!P208/Sweden!P205)</f>
        <v>2.9493221174992676</v>
      </c>
      <c r="Q208" s="27">
        <f>Sweden!R208-Sweden!R205</f>
        <v>0</v>
      </c>
      <c r="R208" s="27">
        <f>Sweden!S208-Sweden!S205</f>
        <v>-0.93209238928517379</v>
      </c>
      <c r="S208">
        <f>IF(Sweden!R208&lt;0,1,0)</f>
        <v>0</v>
      </c>
    </row>
    <row r="209" spans="1:19">
      <c r="A209" s="1" t="s">
        <v>214</v>
      </c>
      <c r="B209" s="22">
        <f>1200*LN(Sweden!B209/Sweden!B208)</f>
        <v>8.6140584250945604</v>
      </c>
      <c r="C209" s="22">
        <f>Sweden!C209-Sweden!D209</f>
        <v>0.18530000000000024</v>
      </c>
      <c r="D209" s="22">
        <f>Sweden!E209-Sweden!D209</f>
        <v>1.9055</v>
      </c>
      <c r="E209" s="22">
        <f>Sweden!F209</f>
        <v>0.31999999999999984</v>
      </c>
      <c r="F209" s="22">
        <f>Sweden!G209</f>
        <v>56</v>
      </c>
      <c r="G209" s="22">
        <f>1200*LN(Sweden!H209/Sweden!H208)</f>
        <v>7.6671173520633751</v>
      </c>
      <c r="H209" s="22">
        <f>1200*LN(Sweden!I209/Sweden!I208)</f>
        <v>9.5590832647253343</v>
      </c>
      <c r="I209" s="22">
        <f>Sweden!J209</f>
        <v>8.2990530142945804</v>
      </c>
      <c r="K209" s="22">
        <f>400*LN(Sweden!L209/Sweden!L206)</f>
        <v>-0.26171792283115042</v>
      </c>
      <c r="N209" s="22">
        <f>400*LN(Sweden!O209/Sweden!O206)</f>
        <v>1.1747438693238823</v>
      </c>
      <c r="O209" s="22">
        <f>400*LN(Sweden!P209/Sweden!P206)</f>
        <v>-12.723242878490931</v>
      </c>
      <c r="Q209" s="27">
        <f>Sweden!R209-Sweden!R206</f>
        <v>0</v>
      </c>
      <c r="R209" s="27">
        <f>Sweden!S209-Sweden!S206</f>
        <v>10.507165166714117</v>
      </c>
      <c r="S209">
        <f>IF(Sweden!R209&lt;0,1,0)</f>
        <v>0</v>
      </c>
    </row>
    <row r="210" spans="1:19">
      <c r="A210" s="1" t="s">
        <v>215</v>
      </c>
      <c r="B210" s="22">
        <f>1200*LN(Sweden!B210/Sweden!B209)</f>
        <v>2.7030964151855787</v>
      </c>
      <c r="C210" s="22">
        <f>Sweden!C210-Sweden!D210</f>
        <v>0.15589999999999971</v>
      </c>
      <c r="D210" s="22">
        <f>Sweden!E210-Sweden!D210</f>
        <v>1.8429999999999997</v>
      </c>
      <c r="E210" s="22">
        <f>Sweden!F210</f>
        <v>0.2799999999999998</v>
      </c>
      <c r="F210" s="22">
        <f>Sweden!G210</f>
        <v>52</v>
      </c>
      <c r="G210" s="22">
        <f>1200*LN(Sweden!H210/Sweden!H209)</f>
        <v>7.618440953498312</v>
      </c>
      <c r="H210" s="22">
        <f>1200*LN(Sweden!I210/Sweden!I209)</f>
        <v>-13.564618432011859</v>
      </c>
      <c r="I210" s="22">
        <f>Sweden!J210</f>
        <v>10.636187778196</v>
      </c>
      <c r="K210" s="22">
        <f>400*LN(Sweden!L210/Sweden!L207)</f>
        <v>-0.77088786737111836</v>
      </c>
      <c r="N210" s="22">
        <f>400*LN(Sweden!O210/Sweden!O207)</f>
        <v>7.5638617429169122</v>
      </c>
      <c r="O210" s="22">
        <f>400*LN(Sweden!P210/Sweden!P207)</f>
        <v>-11.236693946807534</v>
      </c>
      <c r="Q210" s="27">
        <f>Sweden!R210-Sweden!R207</f>
        <v>0</v>
      </c>
      <c r="R210" s="27">
        <f>Sweden!S210-Sweden!S207</f>
        <v>12.984478799022611</v>
      </c>
      <c r="S210">
        <f>IF(Sweden!R210&lt;0,1,0)</f>
        <v>0</v>
      </c>
    </row>
    <row r="211" spans="1:19">
      <c r="A211" s="1" t="s">
        <v>216</v>
      </c>
      <c r="B211" s="22">
        <f>1200*LN(Sweden!B211/Sweden!B210)</f>
        <v>30.460116153220717</v>
      </c>
      <c r="C211" s="22">
        <f>Sweden!C211-Sweden!D211</f>
        <v>0.1492</v>
      </c>
      <c r="D211" s="22">
        <f>Sweden!E211-Sweden!D211</f>
        <v>1.7851999999999997</v>
      </c>
      <c r="E211" s="22">
        <f>Sweden!F211</f>
        <v>0.21999999999999975</v>
      </c>
      <c r="F211" s="22">
        <f>Sweden!G211</f>
        <v>46</v>
      </c>
      <c r="G211" s="22">
        <f>1200*LN(Sweden!H211/Sweden!H210)</f>
        <v>14.569427828883441</v>
      </c>
      <c r="H211" s="22">
        <f>1200*LN(Sweden!I211/Sweden!I210)</f>
        <v>-7.1285061597451733</v>
      </c>
      <c r="I211" s="22">
        <f>Sweden!J211</f>
        <v>9.7938259446722498</v>
      </c>
      <c r="K211" s="22">
        <f>400*LN(Sweden!L211/Sweden!L208)</f>
        <v>1.412380370870284</v>
      </c>
      <c r="N211" s="22">
        <f>400*LN(Sweden!O211/Sweden!O208)</f>
        <v>8.6645987124717863</v>
      </c>
      <c r="O211" s="22">
        <f>400*LN(Sweden!P211/Sweden!P208)</f>
        <v>4.7467467119608457</v>
      </c>
      <c r="Q211" s="27">
        <f>Sweden!R211-Sweden!R208</f>
        <v>0</v>
      </c>
      <c r="R211" s="27">
        <f>Sweden!S211-Sweden!S208</f>
        <v>1.0249394895132014</v>
      </c>
      <c r="S211">
        <f>IF(Sweden!R211&lt;0,1,0)</f>
        <v>0</v>
      </c>
    </row>
    <row r="212" spans="1:19">
      <c r="A212" s="1" t="s">
        <v>217</v>
      </c>
      <c r="B212" s="22">
        <f>1200*LN(Sweden!B212/Sweden!B211)</f>
        <v>15.575573241907342</v>
      </c>
      <c r="C212" s="22">
        <f>Sweden!C212-Sweden!D212</f>
        <v>0.14339999999999975</v>
      </c>
      <c r="D212" s="22">
        <f>Sweden!E212-Sweden!D212</f>
        <v>1.8889999999999998</v>
      </c>
      <c r="E212" s="22">
        <f>Sweden!F212</f>
        <v>0.1599999999999997</v>
      </c>
      <c r="F212" s="22">
        <f>Sweden!G212</f>
        <v>64</v>
      </c>
      <c r="G212" s="22">
        <f>1200*LN(Sweden!H212/Sweden!H211)</f>
        <v>14.394657438867837</v>
      </c>
      <c r="H212" s="22">
        <f>1200*LN(Sweden!I212/Sweden!I211)</f>
        <v>1.4981994743218969</v>
      </c>
      <c r="I212" s="22">
        <f>Sweden!J212</f>
        <v>7.83059631251911</v>
      </c>
      <c r="K212" s="22">
        <f>400*LN(Sweden!L212/Sweden!L209)</f>
        <v>9.6601729659970506E-2</v>
      </c>
      <c r="N212" s="22">
        <f>400*LN(Sweden!O212/Sweden!O209)</f>
        <v>8.7023011668247072</v>
      </c>
      <c r="O212" s="22">
        <f>400*LN(Sweden!P212/Sweden!P209)</f>
        <v>17.483024442384615</v>
      </c>
      <c r="Q212" s="27">
        <f>Sweden!R212-Sweden!R209</f>
        <v>0</v>
      </c>
      <c r="R212" s="27">
        <f>Sweden!S212-Sweden!S209</f>
        <v>-10.409763664037371</v>
      </c>
      <c r="S212">
        <f>IF(Sweden!R212&lt;0,1,0)</f>
        <v>0</v>
      </c>
    </row>
    <row r="213" spans="1:19">
      <c r="A213" s="1" t="s">
        <v>218</v>
      </c>
      <c r="B213" s="22">
        <f>1200*LN(Sweden!B213/Sweden!B212)</f>
        <v>11.705626747638131</v>
      </c>
      <c r="C213" s="22">
        <f>Sweden!C213-Sweden!D213</f>
        <v>0.12619999999999987</v>
      </c>
      <c r="D213" s="22">
        <f>Sweden!E213-Sweden!D213</f>
        <v>1.5943000000000001</v>
      </c>
      <c r="E213" s="22">
        <f>Sweden!F213</f>
        <v>0.10000000000000009</v>
      </c>
      <c r="F213" s="22">
        <f>Sweden!G213</f>
        <v>75</v>
      </c>
      <c r="G213" s="22">
        <f>1200*LN(Sweden!H213/Sweden!H212)</f>
        <v>14.224030379864137</v>
      </c>
      <c r="H213" s="22">
        <f>1200*LN(Sweden!I213/Sweden!I212)</f>
        <v>-14.95021510090598</v>
      </c>
      <c r="I213" s="22">
        <f>Sweden!J213</f>
        <v>12.386580853383901</v>
      </c>
      <c r="K213" s="22">
        <f>400*LN(Sweden!L213/Sweden!L210)</f>
        <v>-0.26840482373005337</v>
      </c>
      <c r="N213" s="22">
        <f>400*LN(Sweden!O213/Sweden!O210)</f>
        <v>7.4234821559073003</v>
      </c>
      <c r="O213" s="22">
        <f>400*LN(Sweden!P213/Sweden!P210)</f>
        <v>6.4061661287908596</v>
      </c>
      <c r="Q213" s="27">
        <f>Sweden!R213-Sweden!R210</f>
        <v>0</v>
      </c>
      <c r="R213" s="27">
        <f>Sweden!S213-Sweden!S210</f>
        <v>-12.520618264649045</v>
      </c>
      <c r="S213">
        <f>IF(Sweden!R213&lt;0,1,0)</f>
        <v>0</v>
      </c>
    </row>
    <row r="214" spans="1:19">
      <c r="A214" s="1" t="s">
        <v>219</v>
      </c>
      <c r="B214" s="22">
        <f>1200*LN(Sweden!B214/Sweden!B213)</f>
        <v>-5.3409106131131194</v>
      </c>
      <c r="C214" s="22">
        <f>Sweden!C214-Sweden!D214</f>
        <v>0.14369999999999994</v>
      </c>
      <c r="D214" s="22">
        <f>Sweden!E214-Sweden!D214</f>
        <v>1.4394999999999998</v>
      </c>
      <c r="E214" s="22">
        <f>Sweden!F214</f>
        <v>4.0000000000000036E-2</v>
      </c>
      <c r="F214" s="22">
        <f>Sweden!G214</f>
        <v>59</v>
      </c>
      <c r="G214" s="22">
        <f>1200*LN(Sweden!H214/Sweden!H213)</f>
        <v>11.237247076344218</v>
      </c>
      <c r="H214" s="22">
        <f>1200*LN(Sweden!I214/Sweden!I213)</f>
        <v>-8.8958659446073991</v>
      </c>
      <c r="I214" s="22">
        <f>Sweden!J214</f>
        <v>5.6507979546659</v>
      </c>
      <c r="K214" s="22">
        <f>400*LN(Sweden!L214/Sweden!L211)</f>
        <v>-1.0969221212112139</v>
      </c>
      <c r="N214" s="22">
        <f>400*LN(Sweden!O214/Sweden!O211)</f>
        <v>5.6738539967825528</v>
      </c>
      <c r="O214" s="22">
        <f>400*LN(Sweden!P214/Sweden!P211)</f>
        <v>-9.9224196604406814</v>
      </c>
      <c r="Q214" s="27">
        <f>Sweden!R214-Sweden!R211</f>
        <v>0</v>
      </c>
      <c r="R214" s="27">
        <f>Sweden!S214-Sweden!S211</f>
        <v>-4.702634999232373</v>
      </c>
      <c r="S214">
        <f>IF(Sweden!R214&lt;0,1,0)</f>
        <v>0</v>
      </c>
    </row>
    <row r="215" spans="1:19">
      <c r="A215" s="1" t="s">
        <v>220</v>
      </c>
      <c r="B215" s="22">
        <f>1200*LN(Sweden!B215/Sweden!B214)</f>
        <v>46.403427679454829</v>
      </c>
      <c r="C215" s="22">
        <f>Sweden!C215-Sweden!D215</f>
        <v>0.17199999999999993</v>
      </c>
      <c r="D215" s="22">
        <f>Sweden!E215-Sweden!D215</f>
        <v>1.4586999999999999</v>
      </c>
      <c r="E215" s="22">
        <f>Sweden!F215</f>
        <v>-2.0000000000000018E-2</v>
      </c>
      <c r="F215" s="22">
        <f>Sweden!G215</f>
        <v>56</v>
      </c>
      <c r="G215" s="22">
        <f>1200*LN(Sweden!H215/Sweden!H214)</f>
        <v>11.132992828966495</v>
      </c>
      <c r="H215" s="22">
        <f>1200*LN(Sweden!I215/Sweden!I214)</f>
        <v>-22.173448420396738</v>
      </c>
      <c r="I215" s="22">
        <f>Sweden!J215</f>
        <v>8.5714418875341902</v>
      </c>
      <c r="K215" s="22">
        <f>400*LN(Sweden!L215/Sweden!L212)</f>
        <v>1.2926614402511869</v>
      </c>
      <c r="N215" s="22">
        <f>400*LN(Sweden!O215/Sweden!O212)</f>
        <v>10.198852773393527</v>
      </c>
      <c r="O215" s="22">
        <f>400*LN(Sweden!P215/Sweden!P212)</f>
        <v>4.7038081627636448</v>
      </c>
      <c r="Q215" s="27">
        <f>Sweden!R215-Sweden!R212</f>
        <v>-0.5</v>
      </c>
      <c r="R215" s="27">
        <f>Sweden!S215-Sweden!S212</f>
        <v>-3.4865848200507799</v>
      </c>
      <c r="S215">
        <f>IF(Sweden!R215&lt;0,1,0)</f>
        <v>0</v>
      </c>
    </row>
    <row r="216" spans="1:19">
      <c r="A216" s="1" t="s">
        <v>221</v>
      </c>
      <c r="B216" s="22">
        <f>1200*LN(Sweden!B216/Sweden!B215)</f>
        <v>57.542503922487661</v>
      </c>
      <c r="C216" s="22">
        <f>Sweden!C216-Sweden!D216</f>
        <v>0.16429999999999989</v>
      </c>
      <c r="D216" s="22">
        <f>Sweden!E216-Sweden!D216</f>
        <v>1.581</v>
      </c>
      <c r="E216" s="22">
        <f>Sweden!F216</f>
        <v>-0.14000000000000012</v>
      </c>
      <c r="F216" s="22">
        <f>Sweden!G216</f>
        <v>51</v>
      </c>
      <c r="G216" s="22">
        <f>1200*LN(Sweden!H216/Sweden!H215)</f>
        <v>11.030655263396055</v>
      </c>
      <c r="H216" s="22">
        <f>1200*LN(Sweden!I216/Sweden!I215)</f>
        <v>-17.722731338414167</v>
      </c>
      <c r="I216" s="22">
        <f>Sweden!J216</f>
        <v>8.5697272942649594</v>
      </c>
      <c r="K216" s="22">
        <f>400*LN(Sweden!L216/Sweden!L213)</f>
        <v>1.1903637960997755</v>
      </c>
      <c r="N216" s="22">
        <f>400*LN(Sweden!O216/Sweden!O213)</f>
        <v>6.7322767297896284</v>
      </c>
      <c r="O216" s="22">
        <f>400*LN(Sweden!P216/Sweden!P213)</f>
        <v>17.910712342390749</v>
      </c>
      <c r="Q216" s="27">
        <f>Sweden!R216-Sweden!R213</f>
        <v>-0.5</v>
      </c>
      <c r="R216" s="27">
        <f>Sweden!S216-Sweden!S213</f>
        <v>-1.3542124719947992</v>
      </c>
      <c r="S216">
        <f>IF(Sweden!R216&lt;0,1,0)</f>
        <v>0</v>
      </c>
    </row>
    <row r="217" spans="1:19">
      <c r="A217" s="1" t="s">
        <v>222</v>
      </c>
      <c r="B217" s="22">
        <f>1200*LN(Sweden!B217/Sweden!B216)</f>
        <v>18.937179496528675</v>
      </c>
      <c r="C217" s="22">
        <f>Sweden!C217-Sweden!D217</f>
        <v>0.18380000000000019</v>
      </c>
      <c r="D217" s="22">
        <f>Sweden!E217-Sweden!D217</f>
        <v>1.6572000000000002</v>
      </c>
      <c r="E217" s="22">
        <f>Sweden!F217</f>
        <v>-8.9999999999999858E-2</v>
      </c>
      <c r="F217" s="22">
        <f>Sweden!G217</f>
        <v>53</v>
      </c>
      <c r="G217" s="22">
        <f>1200*LN(Sweden!H217/Sweden!H216)</f>
        <v>12.201502210757484</v>
      </c>
      <c r="H217" s="22">
        <f>1200*LN(Sweden!I217/Sweden!I216)</f>
        <v>14.367091480722962</v>
      </c>
      <c r="I217" s="22">
        <f>Sweden!J217</f>
        <v>8.3298487580499305</v>
      </c>
      <c r="K217" s="22">
        <f>400*LN(Sweden!L217/Sweden!L214)</f>
        <v>1.8583113338681914</v>
      </c>
      <c r="N217" s="22">
        <f>400*LN(Sweden!O217/Sweden!O214)</f>
        <v>5.5944967898959481</v>
      </c>
      <c r="O217" s="22">
        <f>400*LN(Sweden!P217/Sweden!P214)</f>
        <v>-1.1178395724057857</v>
      </c>
      <c r="Q217" s="27">
        <f>Sweden!R217-Sweden!R214</f>
        <v>-0.5</v>
      </c>
      <c r="R217" s="27">
        <f>Sweden!S217-Sweden!S214</f>
        <v>0.82119212502391292</v>
      </c>
      <c r="S217">
        <f>IF(Sweden!R217&lt;0,1,0)</f>
        <v>0</v>
      </c>
    </row>
    <row r="218" spans="1:19">
      <c r="A218" s="1" t="s">
        <v>223</v>
      </c>
      <c r="B218" s="22">
        <f>1200*LN(Sweden!B218/Sweden!B217)</f>
        <v>16.032988790276704</v>
      </c>
      <c r="C218" s="22">
        <f>Sweden!C218-Sweden!D218</f>
        <v>0.19330000000000003</v>
      </c>
      <c r="D218" s="22">
        <f>Sweden!E218-Sweden!D218</f>
        <v>1.5064</v>
      </c>
      <c r="E218" s="22">
        <f>Sweden!F218</f>
        <v>-8.9999999999999858E-2</v>
      </c>
      <c r="F218" s="22">
        <f>Sweden!G218</f>
        <v>50</v>
      </c>
      <c r="G218" s="22">
        <f>1200*LN(Sweden!H218/Sweden!H217)</f>
        <v>12.078686067658087</v>
      </c>
      <c r="H218" s="22">
        <f>1200*LN(Sweden!I218/Sweden!I217)</f>
        <v>-1.8015316399684098</v>
      </c>
      <c r="I218" s="22">
        <f>Sweden!J218</f>
        <v>5.9845918941998804</v>
      </c>
      <c r="K218" s="22">
        <f>400*LN(Sweden!L218/Sweden!L215)</f>
        <v>1.1845850903041635</v>
      </c>
      <c r="N218" s="22">
        <f>400*LN(Sweden!O218/Sweden!O215)</f>
        <v>5.0035398766834831</v>
      </c>
      <c r="O218" s="22">
        <f>400*LN(Sweden!P218/Sweden!P215)</f>
        <v>-0.72007220165878583</v>
      </c>
      <c r="Q218" s="27">
        <f>Sweden!R218-Sweden!R215</f>
        <v>0</v>
      </c>
      <c r="R218" s="27">
        <f>Sweden!S218-Sweden!S215</f>
        <v>-1.9588969071368183</v>
      </c>
      <c r="S218">
        <f>IF(Sweden!R218&lt;0,1,0)</f>
        <v>0</v>
      </c>
    </row>
    <row r="219" spans="1:19">
      <c r="A219" s="1" t="s">
        <v>224</v>
      </c>
      <c r="B219" s="22">
        <f>1200*LN(Sweden!B219/Sweden!B218)</f>
        <v>9.2495003668149227</v>
      </c>
      <c r="C219" s="22">
        <f>Sweden!C219-Sweden!D219</f>
        <v>0.22170000000000001</v>
      </c>
      <c r="D219" s="22">
        <f>Sweden!E219-Sweden!D219</f>
        <v>1.6752</v>
      </c>
      <c r="E219" s="22">
        <f>Sweden!F219</f>
        <v>-7.0000000000000284E-2</v>
      </c>
      <c r="F219" s="22">
        <f>Sweden!G219</f>
        <v>53</v>
      </c>
      <c r="G219" s="22">
        <f>1200*LN(Sweden!H219/Sweden!H218)</f>
        <v>11.958317756459016</v>
      </c>
      <c r="H219" s="22">
        <f>1200*LN(Sweden!I219/Sweden!I218)</f>
        <v>-12.565559840754574</v>
      </c>
      <c r="I219" s="22">
        <f>Sweden!J219</f>
        <v>10.792062994591801</v>
      </c>
      <c r="K219" s="22">
        <f>400*LN(Sweden!L219/Sweden!L216)</f>
        <v>1.7307054618792148</v>
      </c>
      <c r="N219" s="22">
        <f>400*LN(Sweden!O219/Sweden!O216)</f>
        <v>6.0732705685560111</v>
      </c>
      <c r="O219" s="22">
        <f>400*LN(Sweden!P219/Sweden!P216)</f>
        <v>-0.3576218387520983</v>
      </c>
      <c r="Q219" s="27">
        <f>Sweden!R219-Sweden!R216</f>
        <v>0</v>
      </c>
      <c r="R219" s="27">
        <f>Sweden!S219-Sweden!S216</f>
        <v>-4.2176994315460661</v>
      </c>
      <c r="S219">
        <f>IF(Sweden!R219&lt;0,1,0)</f>
        <v>0</v>
      </c>
    </row>
    <row r="220" spans="1:19">
      <c r="A220" s="1" t="s">
        <v>225</v>
      </c>
      <c r="B220" s="22">
        <f>1200*LN(Sweden!B220/Sweden!B219)</f>
        <v>42.784625552350775</v>
      </c>
      <c r="C220" s="22">
        <f>Sweden!C220-Sweden!D220</f>
        <v>0.2108000000000001</v>
      </c>
      <c r="D220" s="22">
        <f>Sweden!E220-Sweden!D220</f>
        <v>1.8691</v>
      </c>
      <c r="E220" s="22">
        <f>Sweden!F220</f>
        <v>-7.0000000000000284E-2</v>
      </c>
      <c r="F220" s="22">
        <f>Sweden!G220</f>
        <v>57</v>
      </c>
      <c r="G220" s="22">
        <f>1200*LN(Sweden!H220/Sweden!H219)</f>
        <v>9.0114290169476821</v>
      </c>
      <c r="H220" s="22">
        <f>1200*LN(Sweden!I220/Sweden!I219)</f>
        <v>-20.951065646122252</v>
      </c>
      <c r="I220" s="22">
        <f>Sweden!J220</f>
        <v>6.4106262677593397</v>
      </c>
      <c r="K220" s="22">
        <f>400*LN(Sweden!L220/Sweden!L217)</f>
        <v>0.71333214623375529</v>
      </c>
      <c r="N220" s="22">
        <f>400*LN(Sweden!O220/Sweden!O217)</f>
        <v>10.959589675245738</v>
      </c>
      <c r="O220" s="22">
        <f>400*LN(Sweden!P220/Sweden!P217)</f>
        <v>9.2212474577919519</v>
      </c>
      <c r="Q220" s="27">
        <f>Sweden!R220-Sweden!R217</f>
        <v>0</v>
      </c>
      <c r="R220" s="27">
        <f>Sweden!S220-Sweden!S217</f>
        <v>-3.7791586254629692</v>
      </c>
      <c r="S220">
        <f>IF(Sweden!R220&lt;0,1,0)</f>
        <v>0</v>
      </c>
    </row>
    <row r="221" spans="1:19">
      <c r="A221" s="1" t="s">
        <v>226</v>
      </c>
      <c r="B221" s="22">
        <f>1200*LN(Sweden!B221/Sweden!B220)</f>
        <v>45.947033184282589</v>
      </c>
      <c r="C221" s="22">
        <f>Sweden!C221-Sweden!D221</f>
        <v>0.20150000000000001</v>
      </c>
      <c r="D221" s="22">
        <f>Sweden!E221-Sweden!D221</f>
        <v>1.6843000000000001</v>
      </c>
      <c r="E221" s="22">
        <f>Sweden!F221</f>
        <v>3.0000000000000249E-2</v>
      </c>
      <c r="F221" s="22">
        <f>Sweden!G221</f>
        <v>56</v>
      </c>
      <c r="G221" s="22">
        <f>1200*LN(Sweden!H221/Sweden!H220)</f>
        <v>8.944261555229378</v>
      </c>
      <c r="H221" s="22">
        <f>1200*LN(Sweden!I221/Sweden!I220)</f>
        <v>18.276021474213888</v>
      </c>
      <c r="I221" s="22">
        <f>Sweden!J221</f>
        <v>7.5583313878429896</v>
      </c>
      <c r="K221" s="22">
        <f>400*LN(Sweden!L221/Sweden!L218)</f>
        <v>0.74759662232760182</v>
      </c>
      <c r="N221" s="22">
        <f>400*LN(Sweden!O221/Sweden!O218)</f>
        <v>13.044634235504319</v>
      </c>
      <c r="O221" s="22">
        <f>400*LN(Sweden!P221/Sweden!P218)</f>
        <v>-5.8077245297818925</v>
      </c>
      <c r="Q221" s="27">
        <f>Sweden!R221-Sweden!R218</f>
        <v>0</v>
      </c>
      <c r="R221" s="27">
        <f>Sweden!S221-Sweden!S218</f>
        <v>4.7110682121723357</v>
      </c>
      <c r="S221">
        <f>IF(Sweden!R221&lt;0,1,0)</f>
        <v>0</v>
      </c>
    </row>
    <row r="222" spans="1:19">
      <c r="A222" s="1" t="s">
        <v>227</v>
      </c>
      <c r="B222" s="22">
        <f>1200*LN(Sweden!B222/Sweden!B221)</f>
        <v>19.728822604210581</v>
      </c>
      <c r="C222" s="22">
        <f>Sweden!C222-Sweden!D222</f>
        <v>0.19829999999999992</v>
      </c>
      <c r="D222" s="22">
        <f>Sweden!E222-Sweden!D222</f>
        <v>1.4854999999999998</v>
      </c>
      <c r="E222" s="22">
        <f>Sweden!F222</f>
        <v>0</v>
      </c>
      <c r="F222" s="22">
        <f>Sweden!G222</f>
        <v>55</v>
      </c>
      <c r="G222" s="22">
        <f>1200*LN(Sweden!H222/Sweden!H221)</f>
        <v>8.8780879670652784</v>
      </c>
      <c r="H222" s="22">
        <f>1200*LN(Sweden!I222/Sweden!I221)</f>
        <v>18.960793001514844</v>
      </c>
      <c r="I222" s="22">
        <f>Sweden!J222</f>
        <v>9.6400584824199598</v>
      </c>
      <c r="K222" s="22">
        <f>400*LN(Sweden!L222/Sweden!L219)</f>
        <v>0.15727027377507799</v>
      </c>
      <c r="N222" s="22">
        <f>400*LN(Sweden!O222/Sweden!O219)</f>
        <v>13.469286042635122</v>
      </c>
      <c r="O222" s="22">
        <f>400*LN(Sweden!P222/Sweden!P219)</f>
        <v>3.2071441298909695</v>
      </c>
      <c r="Q222" s="27">
        <f>Sweden!R222-Sweden!R219</f>
        <v>0.25</v>
      </c>
      <c r="R222" s="27">
        <f>Sweden!S222-Sweden!S219</f>
        <v>3.3390046421774855</v>
      </c>
      <c r="S222">
        <f>IF(Sweden!R222&lt;0,1,0)</f>
        <v>0</v>
      </c>
    </row>
    <row r="223" spans="1:19">
      <c r="A223" s="1" t="s">
        <v>228</v>
      </c>
      <c r="B223" s="22">
        <f>1200*LN(Sweden!B223/Sweden!B222)</f>
        <v>25.943988957973094</v>
      </c>
      <c r="C223" s="22">
        <f>Sweden!C223-Sweden!D223</f>
        <v>0.18259999999999987</v>
      </c>
      <c r="D223" s="22">
        <f>Sweden!E223-Sweden!D223</f>
        <v>1.4891999999999999</v>
      </c>
      <c r="E223" s="22">
        <f>Sweden!F223</f>
        <v>-5.0000000000000266E-2</v>
      </c>
      <c r="F223" s="22">
        <f>Sweden!G223</f>
        <v>57</v>
      </c>
      <c r="G223" s="22">
        <f>1200*LN(Sweden!H223/Sweden!H222)</f>
        <v>13.75918011706931</v>
      </c>
      <c r="H223" s="22">
        <f>1200*LN(Sweden!I223/Sweden!I222)</f>
        <v>-6.3673373600278893</v>
      </c>
      <c r="I223" s="22">
        <f>Sweden!J223</f>
        <v>9.0161002180782699</v>
      </c>
      <c r="K223" s="22">
        <f>400*LN(Sweden!L223/Sweden!L220)</f>
        <v>1.0555622532019675</v>
      </c>
      <c r="N223" s="22">
        <f>400*LN(Sweden!O223/Sweden!O220)</f>
        <v>8.0270252203236687</v>
      </c>
      <c r="O223" s="22">
        <f>400*LN(Sweden!P223/Sweden!P220)</f>
        <v>3.2682887228218758</v>
      </c>
      <c r="Q223" s="27">
        <f>Sweden!R223-Sweden!R220</f>
        <v>0.25</v>
      </c>
      <c r="R223" s="27">
        <f>Sweden!S223-Sweden!S220</f>
        <v>-8.310449390366955</v>
      </c>
      <c r="S223">
        <f>IF(Sweden!R223&lt;0,1,0)</f>
        <v>0</v>
      </c>
    </row>
    <row r="224" spans="1:19">
      <c r="A224" s="1" t="s">
        <v>229</v>
      </c>
      <c r="B224" s="22">
        <f>1200*LN(Sweden!B224/Sweden!B223)</f>
        <v>59.893811622658077</v>
      </c>
      <c r="C224" s="22">
        <f>Sweden!C224-Sweden!D224</f>
        <v>0.26580000000000004</v>
      </c>
      <c r="D224" s="22">
        <f>Sweden!E224-Sweden!D224</f>
        <v>1.5869999999999997</v>
      </c>
      <c r="E224" s="22">
        <f>Sweden!F224</f>
        <v>-9.0000000000000302E-2</v>
      </c>
      <c r="F224" s="22">
        <f>Sweden!G224</f>
        <v>56</v>
      </c>
      <c r="G224" s="22">
        <f>1200*LN(Sweden!H224/Sweden!H223)</f>
        <v>13.603204312374059</v>
      </c>
      <c r="H224" s="22">
        <f>1200*LN(Sweden!I224/Sweden!I223)</f>
        <v>-5.4328781365243932</v>
      </c>
      <c r="I224" s="22">
        <f>Sweden!J224</f>
        <v>7.5157062425915999</v>
      </c>
      <c r="K224" s="22">
        <f>400*LN(Sweden!L224/Sweden!L221)</f>
        <v>1.5654867661405822</v>
      </c>
      <c r="N224" s="22">
        <f>400*LN(Sweden!O224/Sweden!O221)</f>
        <v>5.8395197684611402</v>
      </c>
      <c r="O224" s="22">
        <f>400*LN(Sweden!P224/Sweden!P221)</f>
        <v>6.8873473174472801</v>
      </c>
      <c r="Q224" s="27">
        <f>Sweden!R224-Sweden!R221</f>
        <v>0.5</v>
      </c>
      <c r="R224" s="27">
        <f>Sweden!S224-Sweden!S221</f>
        <v>-20.195520155353108</v>
      </c>
      <c r="S224">
        <f>IF(Sweden!R224&lt;0,1,0)</f>
        <v>0</v>
      </c>
    </row>
    <row r="225" spans="1:19">
      <c r="A225" s="1" t="s">
        <v>230</v>
      </c>
      <c r="B225" s="22">
        <f>1200*LN(Sweden!B225/Sweden!B224)</f>
        <v>28.352787550220643</v>
      </c>
      <c r="C225" s="22">
        <f>Sweden!C225-Sweden!D225</f>
        <v>0.22310000000000008</v>
      </c>
      <c r="D225" s="22">
        <f>Sweden!E225-Sweden!D225</f>
        <v>1.7896999999999998</v>
      </c>
      <c r="E225" s="22">
        <f>Sweden!F225</f>
        <v>-5.0000000000000266E-2</v>
      </c>
      <c r="F225" s="22">
        <f>Sweden!G225</f>
        <v>53</v>
      </c>
      <c r="G225" s="22">
        <f>1200*LN(Sweden!H225/Sweden!H224)</f>
        <v>13.450725228302085</v>
      </c>
      <c r="H225" s="22">
        <f>1200*LN(Sweden!I225/Sweden!I224)</f>
        <v>12.039832110766874</v>
      </c>
      <c r="I225" s="22">
        <f>Sweden!J225</f>
        <v>9.0125088005844205</v>
      </c>
      <c r="K225" s="22">
        <f>400*LN(Sweden!L225/Sweden!L222)</f>
        <v>2.8746585977728745</v>
      </c>
      <c r="N225" s="22">
        <f>400*LN(Sweden!O225/Sweden!O222)</f>
        <v>4.2161128141729076</v>
      </c>
      <c r="O225" s="22">
        <f>400*LN(Sweden!P225/Sweden!P222)</f>
        <v>-2.8495222911388862</v>
      </c>
      <c r="Q225" s="27">
        <f>Sweden!R225-Sweden!R222</f>
        <v>0.25</v>
      </c>
      <c r="R225" s="27">
        <f>Sweden!S225-Sweden!S222</f>
        <v>-20.195927802622975</v>
      </c>
      <c r="S225">
        <f>IF(Sweden!R225&lt;0,1,0)</f>
        <v>0</v>
      </c>
    </row>
    <row r="226" spans="1:19">
      <c r="A226" s="1" t="s">
        <v>231</v>
      </c>
      <c r="B226" s="22">
        <f>1200*LN(Sweden!B226/Sweden!B225)</f>
        <v>-73.824883676234023</v>
      </c>
      <c r="C226" s="22">
        <f>Sweden!C226-Sweden!D226</f>
        <v>0.20219999999999994</v>
      </c>
      <c r="D226" s="22">
        <f>Sweden!E226-Sweden!D226</f>
        <v>1.7786</v>
      </c>
      <c r="E226" s="22">
        <f>Sweden!F226</f>
        <v>-6.999999999999984E-2</v>
      </c>
      <c r="F226" s="22">
        <f>Sweden!G226</f>
        <v>58</v>
      </c>
      <c r="G226" s="22">
        <f>1200*LN(Sweden!H226/Sweden!H225)</f>
        <v>7.5465876516298094</v>
      </c>
      <c r="H226" s="22">
        <f>1200*LN(Sweden!I226/Sweden!I225)</f>
        <v>3.7079521154589492</v>
      </c>
      <c r="I226" s="22">
        <f>Sweden!J226</f>
        <v>28.6585577592103</v>
      </c>
      <c r="K226" s="22">
        <f>400*LN(Sweden!L226/Sweden!L223)</f>
        <v>2.8169942354399269</v>
      </c>
      <c r="N226" s="22">
        <f>400*LN(Sweden!O226/Sweden!O223)</f>
        <v>8.388249725721888</v>
      </c>
      <c r="O226" s="22">
        <f>400*LN(Sweden!P226/Sweden!P223)</f>
        <v>12.812483253470456</v>
      </c>
      <c r="Q226" s="27">
        <f>Sweden!R226-Sweden!R223</f>
        <v>0.25</v>
      </c>
      <c r="R226" s="27">
        <f>Sweden!S226-Sweden!S223</f>
        <v>-8.3114784318673856</v>
      </c>
      <c r="S226">
        <f>IF(Sweden!R226&lt;0,1,0)</f>
        <v>0</v>
      </c>
    </row>
    <row r="227" spans="1:19">
      <c r="A227" s="1" t="s">
        <v>232</v>
      </c>
      <c r="B227" s="22">
        <f>1200*LN(Sweden!B227/Sweden!B226)</f>
        <v>-86.229640777370747</v>
      </c>
      <c r="C227" s="22">
        <f>Sweden!C227-Sweden!D227</f>
        <v>0.25600000000000023</v>
      </c>
      <c r="D227" s="22">
        <f>Sweden!E227-Sweden!D227</f>
        <v>1.7200000000000002</v>
      </c>
      <c r="E227" s="22">
        <f>Sweden!F227</f>
        <v>-2.9999999999999805E-2</v>
      </c>
      <c r="F227" s="22">
        <f>Sweden!G227</f>
        <v>62</v>
      </c>
      <c r="G227" s="22">
        <f>1200*LN(Sweden!H227/Sweden!H226)</f>
        <v>7.4994249407870424</v>
      </c>
      <c r="H227" s="22">
        <f>1200*LN(Sweden!I227/Sweden!I226)</f>
        <v>13.65607731574363</v>
      </c>
      <c r="I227" s="22">
        <f>Sweden!J227</f>
        <v>22.524545167173901</v>
      </c>
      <c r="K227" s="22">
        <f>400*LN(Sweden!L227/Sweden!L224)</f>
        <v>2.327297712943416</v>
      </c>
      <c r="N227" s="22">
        <f>400*LN(Sweden!O227/Sweden!O224)</f>
        <v>5.7554949808397806</v>
      </c>
      <c r="O227" s="22">
        <f>400*LN(Sweden!P227/Sweden!P224)</f>
        <v>2.5078452054403644</v>
      </c>
      <c r="Q227" s="27">
        <f>Sweden!R227-Sweden!R224</f>
        <v>0.25</v>
      </c>
      <c r="R227" s="27">
        <f>Sweden!S227-Sweden!S224</f>
        <v>-1.7461136584191763</v>
      </c>
      <c r="S227">
        <f>IF(Sweden!R227&lt;0,1,0)</f>
        <v>0</v>
      </c>
    </row>
    <row r="228" spans="1:19">
      <c r="A228" s="1" t="s">
        <v>233</v>
      </c>
      <c r="B228" s="22">
        <f>1200*LN(Sweden!B228/Sweden!B227)</f>
        <v>15.683383707400402</v>
      </c>
      <c r="C228" s="22">
        <f>Sweden!C228-Sweden!D228</f>
        <v>0.27979999999999983</v>
      </c>
      <c r="D228" s="22">
        <f>Sweden!E228-Sweden!D228</f>
        <v>1.6825999999999999</v>
      </c>
      <c r="E228" s="22">
        <f>Sweden!F228</f>
        <v>-4.9999999999999822E-2</v>
      </c>
      <c r="F228" s="22">
        <f>Sweden!G228</f>
        <v>61</v>
      </c>
      <c r="G228" s="22">
        <f>1200*LN(Sweden!H228/Sweden!H227)</f>
        <v>7.4528480612754588</v>
      </c>
      <c r="H228" s="22">
        <f>1200*LN(Sweden!I228/Sweden!I227)</f>
        <v>4.4784966537031465</v>
      </c>
      <c r="I228" s="22">
        <f>Sweden!J228</f>
        <v>16.934984542815201</v>
      </c>
      <c r="K228" s="22">
        <f>400*LN(Sweden!L228/Sweden!L225)</f>
        <v>1.8675737495959885</v>
      </c>
      <c r="N228" s="22">
        <f>400*LN(Sweden!O228/Sweden!O225)</f>
        <v>4.6906074961276634</v>
      </c>
      <c r="O228" s="22">
        <f>400*LN(Sweden!P228/Sweden!P225)</f>
        <v>-8.6724264245322082</v>
      </c>
      <c r="Q228" s="27">
        <f>Sweden!R228-Sweden!R225</f>
        <v>0.25</v>
      </c>
      <c r="R228" s="27">
        <f>Sweden!S228-Sweden!S225</f>
        <v>1.5740463497674</v>
      </c>
      <c r="S228">
        <f>IF(Sweden!R228&lt;0,1,0)</f>
        <v>0</v>
      </c>
    </row>
    <row r="229" spans="1:19">
      <c r="A229" s="1" t="s">
        <v>234</v>
      </c>
      <c r="B229" s="22">
        <f>1200*LN(Sweden!B229/Sweden!B228)</f>
        <v>30.104661857119968</v>
      </c>
      <c r="C229" s="22">
        <f>Sweden!C229-Sweden!D229</f>
        <v>0.27210000000000001</v>
      </c>
      <c r="D229" s="22">
        <f>Sweden!E229-Sweden!D229</f>
        <v>1.4112999999999998</v>
      </c>
      <c r="E229" s="22">
        <f>Sweden!F229</f>
        <v>-4.0000000000000036E-2</v>
      </c>
      <c r="F229" s="22">
        <f>Sweden!G229</f>
        <v>60</v>
      </c>
      <c r="G229" s="22">
        <f>1200*LN(Sweden!H229/Sweden!H228)</f>
        <v>7.9790106939238346</v>
      </c>
      <c r="H229" s="22">
        <f>1200*LN(Sweden!I229/Sweden!I228)</f>
        <v>2.2329960902117301</v>
      </c>
      <c r="I229" s="22">
        <f>Sweden!J229</f>
        <v>9.9180636921726002</v>
      </c>
      <c r="K229" s="22">
        <f>400*LN(Sweden!L229/Sweden!L226)</f>
        <v>1.6019909126282157</v>
      </c>
      <c r="N229" s="22">
        <f>400*LN(Sweden!O229/Sweden!O226)</f>
        <v>2.0698623160069949</v>
      </c>
      <c r="O229" s="22">
        <f>400*LN(Sweden!P229/Sweden!P226)</f>
        <v>-8.8538364587042953</v>
      </c>
      <c r="Q229" s="27">
        <f>Sweden!R229-Sweden!R226</f>
        <v>0.25</v>
      </c>
      <c r="R229" s="27">
        <f>Sweden!S229-Sweden!S226</f>
        <v>0.38739476611334567</v>
      </c>
      <c r="S229">
        <f>IF(Sweden!R229&lt;0,1,0)</f>
        <v>0</v>
      </c>
    </row>
    <row r="230" spans="1:19">
      <c r="A230" s="1" t="s">
        <v>235</v>
      </c>
      <c r="B230" s="22">
        <f>1200*LN(Sweden!B230/Sweden!B229)</f>
        <v>71.917609332330713</v>
      </c>
      <c r="C230" s="22">
        <f>Sweden!C230-Sweden!D230</f>
        <v>0.29309999999999992</v>
      </c>
      <c r="D230" s="22">
        <f>Sweden!E230-Sweden!D230</f>
        <v>1.1649000000000003</v>
      </c>
      <c r="E230" s="22">
        <f>Sweden!F230</f>
        <v>-4.9999999999999822E-2</v>
      </c>
      <c r="F230" s="22">
        <f>Sweden!G230</f>
        <v>61</v>
      </c>
      <c r="G230" s="22">
        <f>1200*LN(Sweden!H230/Sweden!H229)</f>
        <v>7.9263070934835111</v>
      </c>
      <c r="H230" s="22">
        <f>1200*LN(Sweden!I230/Sweden!I229)</f>
        <v>-6.475365234298053</v>
      </c>
      <c r="I230" s="22">
        <f>Sweden!J230</f>
        <v>11.1299230867376</v>
      </c>
      <c r="K230" s="22">
        <f>400*LN(Sweden!L230/Sweden!L227)</f>
        <v>1.1869765879279746</v>
      </c>
      <c r="N230" s="22">
        <f>400*LN(Sweden!O230/Sweden!O227)</f>
        <v>3.1048021341956438</v>
      </c>
      <c r="O230" s="22">
        <f>400*LN(Sweden!P230/Sweden!P227)</f>
        <v>6.7287996632166971</v>
      </c>
      <c r="Q230" s="27">
        <f>Sweden!R230-Sweden!R227</f>
        <v>0.25</v>
      </c>
      <c r="R230" s="27">
        <f>Sweden!S230-Sweden!S227</f>
        <v>-2.6402076080541406</v>
      </c>
      <c r="S230">
        <f>IF(Sweden!R230&lt;0,1,0)</f>
        <v>0</v>
      </c>
    </row>
    <row r="231" spans="1:19">
      <c r="A231" s="1" t="s">
        <v>236</v>
      </c>
      <c r="B231" s="22">
        <f>1200*LN(Sweden!B231/Sweden!B230)</f>
        <v>68.026165110621648</v>
      </c>
      <c r="C231" s="22">
        <f>Sweden!C231-Sweden!D231</f>
        <v>0.21839999999999993</v>
      </c>
      <c r="D231" s="22">
        <f>Sweden!E231-Sweden!D231</f>
        <v>0.99049999999999994</v>
      </c>
      <c r="E231" s="22">
        <f>Sweden!F231</f>
        <v>-6.0000000000000053E-2</v>
      </c>
      <c r="F231" s="22">
        <f>Sweden!G231</f>
        <v>59</v>
      </c>
      <c r="G231" s="22">
        <f>1200*LN(Sweden!H231/Sweden!H230)</f>
        <v>7.8742951708960067</v>
      </c>
      <c r="H231" s="22">
        <f>1200*LN(Sweden!I231/Sweden!I230)</f>
        <v>1.4157901553813586</v>
      </c>
      <c r="I231" s="22">
        <f>Sweden!J231</f>
        <v>9.1579034121095795</v>
      </c>
      <c r="K231" s="22">
        <f>400*LN(Sweden!L231/Sweden!L228)</f>
        <v>0.35845629972528997</v>
      </c>
      <c r="N231" s="22">
        <f>400*LN(Sweden!O231/Sweden!O228)</f>
        <v>6.6796671030529273</v>
      </c>
      <c r="O231" s="22">
        <f>400*LN(Sweden!P231/Sweden!P228)</f>
        <v>19.255054239262225</v>
      </c>
      <c r="Q231" s="27">
        <f>Sweden!R231-Sweden!R228</f>
        <v>0.25</v>
      </c>
      <c r="R231" s="27">
        <f>Sweden!S231-Sweden!S228</f>
        <v>-5.6839957568273007</v>
      </c>
      <c r="S231">
        <f>IF(Sweden!R231&lt;0,1,0)</f>
        <v>0</v>
      </c>
    </row>
    <row r="232" spans="1:19">
      <c r="A232" s="1" t="s">
        <v>237</v>
      </c>
      <c r="B232" s="22">
        <f>1200*LN(Sweden!B232/Sweden!B231)</f>
        <v>18.942740425551687</v>
      </c>
      <c r="C232" s="22">
        <f>Sweden!C232-Sweden!D232</f>
        <v>0.17589999999999995</v>
      </c>
      <c r="D232" s="22">
        <f>Sweden!E232-Sweden!D232</f>
        <v>0.71649999999999991</v>
      </c>
      <c r="E232" s="22">
        <f>Sweden!F232</f>
        <v>-8.9999999999999858E-2</v>
      </c>
      <c r="F232" s="22">
        <f>Sweden!G232</f>
        <v>59</v>
      </c>
      <c r="G232" s="22">
        <f>1200*LN(Sweden!H232/Sweden!H231)</f>
        <v>13.94064897710922</v>
      </c>
      <c r="H232" s="22">
        <f>1200*LN(Sweden!I232/Sweden!I231)</f>
        <v>22.428376039616069</v>
      </c>
      <c r="I232" s="22">
        <f>Sweden!J232</f>
        <v>13.9941943302106</v>
      </c>
      <c r="K232" s="22">
        <f>400*LN(Sweden!L232/Sweden!L229)</f>
        <v>0.88116969968297465</v>
      </c>
      <c r="N232" s="22">
        <f>400*LN(Sweden!O232/Sweden!O229)</f>
        <v>9.1840769126003856</v>
      </c>
      <c r="O232" s="22">
        <f>400*LN(Sweden!P232/Sweden!P229)</f>
        <v>12.688288479943679</v>
      </c>
      <c r="Q232" s="27">
        <f>Sweden!R232-Sweden!R229</f>
        <v>0.5</v>
      </c>
      <c r="R232" s="27">
        <f>Sweden!S232-Sweden!S229</f>
        <v>-4.7185661341176228</v>
      </c>
      <c r="S232">
        <f>IF(Sweden!R232&lt;0,1,0)</f>
        <v>0</v>
      </c>
    </row>
    <row r="233" spans="1:19">
      <c r="A233" s="1" t="s">
        <v>238</v>
      </c>
      <c r="B233" s="22">
        <f>1200*LN(Sweden!B233/Sweden!B232)</f>
        <v>26.477989088093466</v>
      </c>
      <c r="C233" s="22">
        <f>Sweden!C233-Sweden!D233</f>
        <v>0.21009999999999973</v>
      </c>
      <c r="D233" s="22">
        <f>Sweden!E233-Sweden!D233</f>
        <v>0.65179999999999971</v>
      </c>
      <c r="E233" s="22">
        <f>Sweden!F233</f>
        <v>-0.12000000000000011</v>
      </c>
      <c r="F233" s="22">
        <f>Sweden!G233</f>
        <v>57</v>
      </c>
      <c r="G233" s="22">
        <f>1200*LN(Sweden!H233/Sweden!H232)</f>
        <v>13.780555623408427</v>
      </c>
      <c r="H233" s="22">
        <f>1200*LN(Sweden!I233/Sweden!I232)</f>
        <v>13.006697764600062</v>
      </c>
      <c r="I233" s="22">
        <f>Sweden!J233</f>
        <v>9.1187407635476099</v>
      </c>
      <c r="K233" s="22">
        <f>400*LN(Sweden!L233/Sweden!L230)</f>
        <v>1.2778596768948429</v>
      </c>
      <c r="N233" s="22">
        <f>400*LN(Sweden!O233/Sweden!O230)</f>
        <v>16.658558750109204</v>
      </c>
      <c r="O233" s="22">
        <f>400*LN(Sweden!P233/Sweden!P230)</f>
        <v>18.86333220214631</v>
      </c>
      <c r="Q233" s="27">
        <f>Sweden!R233-Sweden!R230</f>
        <v>0.5</v>
      </c>
      <c r="R233" s="27">
        <f>Sweden!S233-Sweden!S230</f>
        <v>4.2307100093971144</v>
      </c>
      <c r="S233">
        <f>IF(Sweden!R233&lt;0,1,0)</f>
        <v>0</v>
      </c>
    </row>
    <row r="234" spans="1:19">
      <c r="A234" s="1" t="s">
        <v>239</v>
      </c>
      <c r="B234" s="22">
        <f>1200*LN(Sweden!B234/Sweden!B233)</f>
        <v>48.81571507804604</v>
      </c>
      <c r="C234" s="22">
        <f>Sweden!C234-Sweden!D234</f>
        <v>0.13999999999999968</v>
      </c>
      <c r="D234" s="22">
        <f>Sweden!E234-Sweden!D234</f>
        <v>0.68549999999999978</v>
      </c>
      <c r="E234" s="22">
        <f>Sweden!F234</f>
        <v>-0.11999999999999966</v>
      </c>
      <c r="F234" s="22">
        <f>Sweden!G234</f>
        <v>53</v>
      </c>
      <c r="G234" s="22">
        <f>1200*LN(Sweden!H234/Sweden!H233)</f>
        <v>13.624097561610007</v>
      </c>
      <c r="H234" s="22">
        <f>1200*LN(Sweden!I234/Sweden!I233)</f>
        <v>-7.5796978965133182</v>
      </c>
      <c r="I234" s="22">
        <f>Sweden!J234</f>
        <v>9.6049414524895997</v>
      </c>
      <c r="K234" s="22">
        <f>400*LN(Sweden!L234/Sweden!L231)</f>
        <v>2.7476903910425516</v>
      </c>
      <c r="N234" s="22">
        <f>400*LN(Sweden!O234/Sweden!O231)</f>
        <v>-1.0204087166421321</v>
      </c>
      <c r="O234" s="22">
        <f>400*LN(Sweden!P234/Sweden!P231)</f>
        <v>5.5316352604185974</v>
      </c>
      <c r="Q234" s="27">
        <f>Sweden!R234-Sweden!R231</f>
        <v>0.5</v>
      </c>
      <c r="R234" s="27">
        <f>Sweden!S234-Sweden!S231</f>
        <v>4.4135159634168417</v>
      </c>
      <c r="S234">
        <f>IF(Sweden!R234&lt;0,1,0)</f>
        <v>0</v>
      </c>
    </row>
    <row r="235" spans="1:19">
      <c r="A235" s="1" t="s">
        <v>240</v>
      </c>
      <c r="B235" s="22">
        <f>1200*LN(Sweden!B235/Sweden!B234)</f>
        <v>34.616327703675545</v>
      </c>
      <c r="C235" s="22">
        <f>Sweden!C235-Sweden!D235</f>
        <v>0.13710000000000022</v>
      </c>
      <c r="D235" s="22">
        <f>Sweden!E235-Sweden!D235</f>
        <v>0.63750000000000018</v>
      </c>
      <c r="E235" s="22">
        <f>Sweden!F235</f>
        <v>-0.11999999999999966</v>
      </c>
      <c r="F235" s="22">
        <f>Sweden!G235</f>
        <v>51</v>
      </c>
      <c r="G235" s="22">
        <f>1200*LN(Sweden!H235/Sweden!H234)</f>
        <v>16.171954685699703</v>
      </c>
      <c r="H235" s="22">
        <f>1200*LN(Sweden!I235/Sweden!I234)</f>
        <v>-13.788593749919508</v>
      </c>
      <c r="I235" s="22">
        <f>Sweden!J235</f>
        <v>15.1213497557984</v>
      </c>
      <c r="K235" s="22">
        <f>400*LN(Sweden!L235/Sweden!L232)</f>
        <v>2.5355876267741864</v>
      </c>
      <c r="N235" s="22">
        <f>400*LN(Sweden!O235/Sweden!O232)</f>
        <v>5.0125969247654405</v>
      </c>
      <c r="O235" s="22">
        <f>400*LN(Sweden!P235/Sweden!P232)</f>
        <v>8.2406347964896174</v>
      </c>
      <c r="Q235" s="27">
        <f>Sweden!R235-Sweden!R232</f>
        <v>0.5</v>
      </c>
      <c r="R235" s="27">
        <f>Sweden!S235-Sweden!S232</f>
        <v>-2.6801865464667571</v>
      </c>
      <c r="S235">
        <f>IF(Sweden!R235&lt;0,1,0)</f>
        <v>0</v>
      </c>
    </row>
    <row r="236" spans="1:19">
      <c r="A236" s="1" t="s">
        <v>241</v>
      </c>
      <c r="B236" s="22">
        <f>1200*LN(Sweden!B236/Sweden!B235)</f>
        <v>-16.774363849913872</v>
      </c>
      <c r="C236" s="22">
        <f>Sweden!C236-Sweden!D236</f>
        <v>0.17549999999999999</v>
      </c>
      <c r="D236" s="22">
        <f>Sweden!E236-Sweden!D236</f>
        <v>0.53089999999999993</v>
      </c>
      <c r="E236" s="22">
        <f>Sweden!F236</f>
        <v>-0.14999999999999991</v>
      </c>
      <c r="F236" s="22">
        <f>Sweden!G236</f>
        <v>51</v>
      </c>
      <c r="G236" s="22">
        <f>1200*LN(Sweden!H236/Sweden!H235)</f>
        <v>15.956906171319069</v>
      </c>
      <c r="H236" s="22">
        <f>1200*LN(Sweden!I236/Sweden!I235)</f>
        <v>-10.534597503902956</v>
      </c>
      <c r="I236" s="22">
        <f>Sweden!J236</f>
        <v>16.0790456498978</v>
      </c>
      <c r="K236" s="22">
        <f>400*LN(Sweden!L236/Sweden!L233)</f>
        <v>3.0509362456948743</v>
      </c>
      <c r="N236" s="22">
        <f>400*LN(Sweden!O236/Sweden!O233)</f>
        <v>10.250713492860728</v>
      </c>
      <c r="O236" s="22">
        <f>400*LN(Sweden!P236/Sweden!P233)</f>
        <v>-1.0062898389017036</v>
      </c>
      <c r="Q236" s="27">
        <f>Sweden!R236-Sweden!R233</f>
        <v>0.25</v>
      </c>
      <c r="R236" s="27">
        <f>Sweden!S236-Sweden!S233</f>
        <v>-10.622102202909502</v>
      </c>
      <c r="S236">
        <f>IF(Sweden!R236&lt;0,1,0)</f>
        <v>0</v>
      </c>
    </row>
    <row r="237" spans="1:19">
      <c r="A237" s="1" t="s">
        <v>242</v>
      </c>
      <c r="B237" s="22">
        <f>1200*LN(Sweden!B237/Sweden!B236)</f>
        <v>74.870486207240745</v>
      </c>
      <c r="C237" s="22">
        <f>Sweden!C237-Sweden!D237</f>
        <v>0.17759999999999998</v>
      </c>
      <c r="D237" s="22">
        <f>Sweden!E237-Sweden!D237</f>
        <v>0.70310000000000006</v>
      </c>
      <c r="E237" s="22">
        <f>Sweden!F237</f>
        <v>-0.11000000000000032</v>
      </c>
      <c r="F237" s="22">
        <f>Sweden!G237</f>
        <v>50</v>
      </c>
      <c r="G237" s="22">
        <f>1200*LN(Sweden!H237/Sweden!H236)</f>
        <v>15.747501950363235</v>
      </c>
      <c r="H237" s="22">
        <f>1200*LN(Sweden!I237/Sweden!I236)</f>
        <v>12.39777109508465</v>
      </c>
      <c r="I237" s="22">
        <f>Sweden!J237</f>
        <v>9.30972654886979</v>
      </c>
      <c r="K237" s="22">
        <f>400*LN(Sweden!L237/Sweden!L234)</f>
        <v>2.7273578837930574</v>
      </c>
      <c r="N237" s="22">
        <f>400*LN(Sweden!O237/Sweden!O234)</f>
        <v>11.580418606330028</v>
      </c>
      <c r="O237" s="22">
        <f>400*LN(Sweden!P237/Sweden!P234)</f>
        <v>3.7591049835099288</v>
      </c>
      <c r="Q237" s="27">
        <f>Sweden!R237-Sweden!R234</f>
        <v>0.25</v>
      </c>
      <c r="R237" s="27">
        <f>Sweden!S237-Sweden!S234</f>
        <v>-10.276668569355422</v>
      </c>
      <c r="S237">
        <f>IF(Sweden!R237&lt;0,1,0)</f>
        <v>0</v>
      </c>
    </row>
    <row r="238" spans="1:19">
      <c r="A238" s="1" t="s">
        <v>243</v>
      </c>
      <c r="B238" s="22">
        <f>1200*LN(Sweden!B238/Sweden!B237)</f>
        <v>-0.23598131155214097</v>
      </c>
      <c r="C238" s="22">
        <f>Sweden!C238-Sweden!D238</f>
        <v>0.17029999999999967</v>
      </c>
      <c r="D238" s="22">
        <f>Sweden!E238-Sweden!D238</f>
        <v>0.74630000000000019</v>
      </c>
      <c r="E238" s="22">
        <f>Sweden!F238</f>
        <v>-0.12999999999999989</v>
      </c>
      <c r="F238" s="22">
        <f>Sweden!G238</f>
        <v>49</v>
      </c>
      <c r="G238" s="22">
        <f>1200*LN(Sweden!H238/Sweden!H237)</f>
        <v>9.5669942498352274</v>
      </c>
      <c r="H238" s="22">
        <f>1200*LN(Sweden!I238/Sweden!I237)</f>
        <v>4.9929918664310939</v>
      </c>
      <c r="I238" s="22">
        <f>Sweden!J238</f>
        <v>11.8630840967213</v>
      </c>
      <c r="K238" s="22">
        <f>400*LN(Sweden!L238/Sweden!L235)</f>
        <v>1.8503381047476775</v>
      </c>
      <c r="N238" s="22">
        <f>400*LN(Sweden!O238/Sweden!O235)</f>
        <v>4.4582504859665288</v>
      </c>
      <c r="O238" s="22">
        <f>400*LN(Sweden!P238/Sweden!P235)</f>
        <v>0.67911731083726479</v>
      </c>
      <c r="Q238" s="27">
        <f>Sweden!R238-Sweden!R235</f>
        <v>0</v>
      </c>
      <c r="R238" s="27">
        <f>Sweden!S238-Sweden!S235</f>
        <v>-0.43101346295327403</v>
      </c>
      <c r="S238">
        <f>IF(Sweden!R238&lt;0,1,0)</f>
        <v>0</v>
      </c>
    </row>
    <row r="239" spans="1:19">
      <c r="A239" s="1" t="s">
        <v>244</v>
      </c>
      <c r="B239" s="22">
        <f>1200*LN(Sweden!B239/Sweden!B238)</f>
        <v>-2.3003978151555877</v>
      </c>
      <c r="C239" s="22">
        <f>Sweden!C239-Sweden!D239</f>
        <v>0.21660000000000013</v>
      </c>
      <c r="D239" s="22">
        <f>Sweden!E239-Sweden!D239</f>
        <v>0.98700000000000054</v>
      </c>
      <c r="E239" s="22">
        <f>Sweden!F239</f>
        <v>-0.11999999999999922</v>
      </c>
      <c r="F239" s="22">
        <f>Sweden!G239</f>
        <v>52</v>
      </c>
      <c r="G239" s="22">
        <f>1200*LN(Sweden!H239/Sweden!H238)</f>
        <v>9.4913243145862047</v>
      </c>
      <c r="H239" s="22">
        <f>1200*LN(Sweden!I239/Sweden!I238)</f>
        <v>-19.037822043618466</v>
      </c>
      <c r="I239" s="22">
        <f>Sweden!J239</f>
        <v>14.8528683005632</v>
      </c>
      <c r="K239" s="22">
        <f>400*LN(Sweden!L239/Sweden!L236)</f>
        <v>1.6242321695040474</v>
      </c>
      <c r="N239" s="22">
        <f>400*LN(Sweden!O239/Sweden!O236)</f>
        <v>-4.3610365352861997</v>
      </c>
      <c r="O239" s="22">
        <f>400*LN(Sweden!P239/Sweden!P236)</f>
        <v>-4.7297848380068377</v>
      </c>
      <c r="Q239" s="27">
        <f>Sweden!R239-Sweden!R236</f>
        <v>0.25</v>
      </c>
      <c r="R239" s="27">
        <f>Sweden!S239-Sweden!S236</f>
        <v>4.565833775007377</v>
      </c>
      <c r="S239">
        <f>IF(Sweden!R239&lt;0,1,0)</f>
        <v>0</v>
      </c>
    </row>
    <row r="240" spans="1:19">
      <c r="A240" s="1" t="s">
        <v>245</v>
      </c>
      <c r="B240" s="22">
        <f>1200*LN(Sweden!B240/Sweden!B239)</f>
        <v>15.581968228716292</v>
      </c>
      <c r="C240" s="22">
        <f>Sweden!C240-Sweden!D240</f>
        <v>0.24750000000000005</v>
      </c>
      <c r="D240" s="22">
        <f>Sweden!E240-Sweden!D240</f>
        <v>0.92210000000000036</v>
      </c>
      <c r="E240" s="22">
        <f>Sweden!F240</f>
        <v>-4.9999999999999822E-2</v>
      </c>
      <c r="F240" s="22">
        <f>Sweden!G240</f>
        <v>67</v>
      </c>
      <c r="G240" s="22">
        <f>1200*LN(Sweden!H240/Sweden!H239)</f>
        <v>9.4168420113810285</v>
      </c>
      <c r="H240" s="22">
        <f>1200*LN(Sweden!I240/Sweden!I239)</f>
        <v>21.353084193440409</v>
      </c>
      <c r="I240" s="22">
        <f>Sweden!J240</f>
        <v>14.8153144419099</v>
      </c>
      <c r="K240" s="22">
        <f>400*LN(Sweden!L240/Sweden!L237)</f>
        <v>1.5032045941675523</v>
      </c>
      <c r="N240" s="22">
        <f>400*LN(Sweden!O240/Sweden!O237)</f>
        <v>7.862661019820723</v>
      </c>
      <c r="O240" s="22">
        <f>400*LN(Sweden!P240/Sweden!P237)</f>
        <v>-5.8245140475284964</v>
      </c>
      <c r="Q240" s="27">
        <f>Sweden!R240-Sweden!R237</f>
        <v>0.25</v>
      </c>
      <c r="R240" s="27">
        <f>Sweden!S240-Sweden!S237</f>
        <v>7.1528839329037055</v>
      </c>
      <c r="S240">
        <f>IF(Sweden!R240&lt;0,1,0)</f>
        <v>0</v>
      </c>
    </row>
    <row r="241" spans="1:19">
      <c r="A241" s="1" t="s">
        <v>246</v>
      </c>
      <c r="B241" s="22">
        <f>1200*LN(Sweden!B241/Sweden!B240)</f>
        <v>-75.835265741093323</v>
      </c>
      <c r="C241" s="22">
        <f>Sweden!C241-Sweden!D241</f>
        <v>0.38139999999999974</v>
      </c>
      <c r="D241" s="22">
        <f>Sweden!E241-Sweden!D241</f>
        <v>0.67459999999999987</v>
      </c>
      <c r="E241" s="22">
        <f>Sweden!F241</f>
        <v>-4.9999999999999822E-2</v>
      </c>
      <c r="F241" s="22">
        <f>Sweden!G241</f>
        <v>79</v>
      </c>
      <c r="G241" s="22">
        <f>1200*LN(Sweden!H241/Sweden!H240)</f>
        <v>14.659241249945072</v>
      </c>
      <c r="H241" s="22">
        <f>1200*LN(Sweden!I241/Sweden!I240)</f>
        <v>-19.941180902801698</v>
      </c>
      <c r="I241" s="22">
        <f>Sweden!J241</f>
        <v>21.943271938876499</v>
      </c>
      <c r="K241" s="22">
        <f>400*LN(Sweden!L241/Sweden!L238)</f>
        <v>1.7233009700095452</v>
      </c>
      <c r="N241" s="22">
        <f>400*LN(Sweden!O241/Sweden!O238)</f>
        <v>3.4334974765565738</v>
      </c>
      <c r="O241" s="22">
        <f>400*LN(Sweden!P241/Sweden!P238)</f>
        <v>-1.6999600597341582</v>
      </c>
      <c r="Q241" s="27">
        <f>Sweden!R241-Sweden!R238</f>
        <v>0.25</v>
      </c>
      <c r="R241" s="27">
        <f>Sweden!S241-Sweden!S238</f>
        <v>-0.2751282602870333</v>
      </c>
      <c r="S241">
        <f>IF(Sweden!R241&lt;0,1,0)</f>
        <v>0</v>
      </c>
    </row>
    <row r="242" spans="1:19">
      <c r="A242" s="1" t="s">
        <v>247</v>
      </c>
      <c r="B242" s="22">
        <f>1200*LN(Sweden!B242/Sweden!B241)</f>
        <v>-3.3657518049234021</v>
      </c>
      <c r="C242" s="22">
        <f>Sweden!C242-Sweden!D242</f>
        <v>0.60749999999999993</v>
      </c>
      <c r="D242" s="22">
        <f>Sweden!E242-Sweden!D242</f>
        <v>0.60459999999999958</v>
      </c>
      <c r="E242" s="22">
        <f>Sweden!F242</f>
        <v>0</v>
      </c>
      <c r="F242" s="22">
        <f>Sweden!G242</f>
        <v>84</v>
      </c>
      <c r="G242" s="22">
        <f>1200*LN(Sweden!H242/Sweden!H241)</f>
        <v>14.482322526550325</v>
      </c>
      <c r="H242" s="22">
        <f>1200*LN(Sweden!I242/Sweden!I241)</f>
        <v>8.9036823585281457</v>
      </c>
      <c r="I242" s="22">
        <f>Sweden!J242</f>
        <v>19.372840829590299</v>
      </c>
      <c r="K242" s="22">
        <f>400*LN(Sweden!L242/Sweden!L239)</f>
        <v>2.7750475757186699</v>
      </c>
      <c r="N242" s="22">
        <f>400*LN(Sweden!O242/Sweden!O239)</f>
        <v>6.7634461593708961</v>
      </c>
      <c r="O242" s="22">
        <f>400*LN(Sweden!P242/Sweden!P239)</f>
        <v>-8.5877064017783731</v>
      </c>
      <c r="Q242" s="27">
        <f>Sweden!R242-Sweden!R239</f>
        <v>0.25</v>
      </c>
      <c r="R242" s="27">
        <f>Sweden!S242-Sweden!S239</f>
        <v>-10.898659675110878</v>
      </c>
      <c r="S242">
        <f>IF(Sweden!R242&lt;0,1,0)</f>
        <v>0</v>
      </c>
    </row>
    <row r="243" spans="1:19">
      <c r="A243" s="1" t="s">
        <v>248</v>
      </c>
      <c r="B243" s="22">
        <f>1200*LN(Sweden!B243/Sweden!B242)</f>
        <v>18.453846358995104</v>
      </c>
      <c r="C243" s="22">
        <f>Sweden!C243-Sweden!D243</f>
        <v>0.55650000000000022</v>
      </c>
      <c r="D243" s="22">
        <f>Sweden!E243-Sweden!D243</f>
        <v>0.4995999999999996</v>
      </c>
      <c r="E243" s="22">
        <f>Sweden!F243</f>
        <v>2.9999999999999361E-2</v>
      </c>
      <c r="F243" s="22">
        <f>Sweden!G243</f>
        <v>80</v>
      </c>
      <c r="G243" s="22">
        <f>1200*LN(Sweden!H243/Sweden!H242)</f>
        <v>14.309623305455393</v>
      </c>
      <c r="H243" s="22">
        <f>1200*LN(Sweden!I243/Sweden!I242)</f>
        <v>18.531398096870092</v>
      </c>
      <c r="I243" s="22">
        <f>Sweden!J243</f>
        <v>15.8080437857008</v>
      </c>
      <c r="K243" s="22">
        <f>400*LN(Sweden!L243/Sweden!L240)</f>
        <v>3.77122417292777</v>
      </c>
      <c r="N243" s="22">
        <f>400*LN(Sweden!O243/Sweden!O240)</f>
        <v>1.4571965114004035</v>
      </c>
      <c r="O243" s="22">
        <f>400*LN(Sweden!P243/Sweden!P240)</f>
        <v>2.751515578720209</v>
      </c>
      <c r="Q243" s="27">
        <f>Sweden!R243-Sweden!R240</f>
        <v>0.5</v>
      </c>
      <c r="R243" s="27">
        <f>Sweden!S243-Sweden!S240</f>
        <v>-16.284671640908982</v>
      </c>
      <c r="S243">
        <f>IF(Sweden!R243&lt;0,1,0)</f>
        <v>0</v>
      </c>
    </row>
    <row r="244" spans="1:19">
      <c r="A244" s="1" t="s">
        <v>249</v>
      </c>
      <c r="B244" s="22">
        <f>1200*LN(Sweden!B244/Sweden!B243)</f>
        <v>-108.9717924411287</v>
      </c>
      <c r="C244" s="22">
        <f>Sweden!C244-Sweden!D244</f>
        <v>0.59039999999999981</v>
      </c>
      <c r="D244" s="22">
        <f>Sweden!E244-Sweden!D244</f>
        <v>0.20169999999999977</v>
      </c>
      <c r="E244" s="22">
        <f>Sweden!F244</f>
        <v>0.12999999999999989</v>
      </c>
      <c r="F244" s="22">
        <f>Sweden!G244</f>
        <v>104</v>
      </c>
      <c r="G244" s="22">
        <f>1200*LN(Sweden!H244/Sweden!H243)</f>
        <v>9.2929601671753606</v>
      </c>
      <c r="H244" s="22">
        <f>1200*LN(Sweden!I244/Sweden!I243)</f>
        <v>-5.8758698362045552</v>
      </c>
      <c r="I244" s="22">
        <f>Sweden!J244</f>
        <v>16.424217519401399</v>
      </c>
      <c r="K244" s="22">
        <f>400*LN(Sweden!L244/Sweden!L241)</f>
        <v>6.518479046706382</v>
      </c>
      <c r="N244" s="22">
        <f>400*LN(Sweden!O244/Sweden!O241)</f>
        <v>4.3716282128760922</v>
      </c>
      <c r="O244" s="22">
        <f>400*LN(Sweden!P244/Sweden!P241)</f>
        <v>8.428461855791241</v>
      </c>
      <c r="Q244" s="27">
        <f>Sweden!R244-Sweden!R241</f>
        <v>0.5</v>
      </c>
      <c r="R244" s="27">
        <f>Sweden!S244-Sweden!S241</f>
        <v>-10.777523458431517</v>
      </c>
      <c r="S244">
        <f>IF(Sweden!R244&lt;0,1,0)</f>
        <v>0</v>
      </c>
    </row>
    <row r="245" spans="1:19">
      <c r="A245" s="1" t="s">
        <v>250</v>
      </c>
      <c r="B245" s="22">
        <f>1200*LN(Sweden!B245/Sweden!B244)</f>
        <v>-18.593508217979394</v>
      </c>
      <c r="C245" s="22">
        <f>Sweden!C245-Sweden!D245</f>
        <v>0.6227999999999998</v>
      </c>
      <c r="D245" s="22">
        <f>Sweden!E245-Sweden!D245</f>
        <v>0.18589999999999929</v>
      </c>
      <c r="E245" s="22">
        <f>Sweden!F245</f>
        <v>9.9999999999999645E-2</v>
      </c>
      <c r="F245" s="22">
        <f>Sweden!G245</f>
        <v>112</v>
      </c>
      <c r="G245" s="22">
        <f>1200*LN(Sweden!H245/Sweden!H244)</f>
        <v>9.2215469228272315</v>
      </c>
      <c r="H245" s="22">
        <f>1200*LN(Sweden!I245/Sweden!I244)</f>
        <v>-16.045195931173723</v>
      </c>
      <c r="I245" s="22">
        <f>Sweden!J245</f>
        <v>15.574251163899101</v>
      </c>
      <c r="K245" s="22">
        <f>400*LN(Sweden!L245/Sweden!L242)</f>
        <v>5.9120229949395524</v>
      </c>
      <c r="N245" s="22">
        <f>400*LN(Sweden!O245/Sweden!O242)</f>
        <v>-1.4397136118587492</v>
      </c>
      <c r="O245" s="22">
        <f>400*LN(Sweden!P245/Sweden!P242)</f>
        <v>17.327549887537923</v>
      </c>
      <c r="Q245" s="27">
        <f>Sweden!R245-Sweden!R242</f>
        <v>0.25</v>
      </c>
      <c r="R245" s="27">
        <f>Sweden!S245-Sweden!S242</f>
        <v>3.886788222477378</v>
      </c>
      <c r="S245">
        <f>IF(Sweden!R245&lt;0,1,0)</f>
        <v>0</v>
      </c>
    </row>
    <row r="246" spans="1:19">
      <c r="A246" s="1" t="s">
        <v>251</v>
      </c>
      <c r="B246" s="22">
        <f>1200*LN(Sweden!B246/Sweden!B245)</f>
        <v>-129.16364660839014</v>
      </c>
      <c r="C246" s="22">
        <f>Sweden!C246-Sweden!D246</f>
        <v>0.40750000000000064</v>
      </c>
      <c r="D246" s="22">
        <f>Sweden!E246-Sweden!D246</f>
        <v>-2.9099999999999682E-2</v>
      </c>
      <c r="E246" s="22">
        <f>Sweden!F246</f>
        <v>4.9999999999999822E-2</v>
      </c>
      <c r="F246" s="22">
        <f>Sweden!G246</f>
        <v>132</v>
      </c>
      <c r="G246" s="22">
        <f>1200*LN(Sweden!H246/Sweden!H245)</f>
        <v>9.1512228866888297</v>
      </c>
      <c r="H246" s="22">
        <f>1200*LN(Sweden!I246/Sweden!I245)</f>
        <v>2.9226961693335305</v>
      </c>
      <c r="I246" s="22">
        <f>Sweden!J246</f>
        <v>26.266779604281101</v>
      </c>
      <c r="K246" s="22">
        <f>400*LN(Sweden!L246/Sweden!L243)</f>
        <v>4.6217273430553627</v>
      </c>
      <c r="N246" s="22">
        <f>400*LN(Sweden!O246/Sweden!O243)</f>
        <v>1.9347075202456085</v>
      </c>
      <c r="O246" s="22">
        <f>400*LN(Sweden!P246/Sweden!P243)</f>
        <v>12.152833475249448</v>
      </c>
      <c r="Q246" s="27">
        <f>Sweden!R246-Sweden!R243</f>
        <v>0</v>
      </c>
      <c r="R246" s="27">
        <f>Sweden!S246-Sweden!S243</f>
        <v>6.1342097307390304</v>
      </c>
      <c r="S246">
        <f>IF(Sweden!R246&lt;0,1,0)</f>
        <v>0</v>
      </c>
    </row>
    <row r="247" spans="1:19">
      <c r="A247" s="1" t="s">
        <v>252</v>
      </c>
      <c r="B247" s="22">
        <f>1200*LN(Sweden!B247/Sweden!B246)</f>
        <v>-30.040228327734457</v>
      </c>
      <c r="C247" s="22">
        <f>Sweden!C247-Sweden!D247</f>
        <v>0.40390000000000015</v>
      </c>
      <c r="D247" s="22">
        <f>Sweden!E247-Sweden!D247</f>
        <v>-0.1930000000000005</v>
      </c>
      <c r="E247" s="22">
        <f>Sweden!F247</f>
        <v>6.9999999999999396E-2</v>
      </c>
      <c r="F247" s="22">
        <f>Sweden!G247</f>
        <v>150</v>
      </c>
      <c r="G247" s="22">
        <f>1200*LN(Sweden!H247/Sweden!H246)</f>
        <v>13.530667799753559</v>
      </c>
      <c r="H247" s="22">
        <f>1200*LN(Sweden!I247/Sweden!I246)</f>
        <v>7.9139070654845645</v>
      </c>
      <c r="I247" s="22">
        <f>Sweden!J247</f>
        <v>21.504444413883402</v>
      </c>
      <c r="K247" s="22">
        <f>400*LN(Sweden!L247/Sweden!L244)</f>
        <v>1.9930999667977658</v>
      </c>
      <c r="N247" s="22">
        <f>400*LN(Sweden!O247/Sweden!O244)</f>
        <v>4.8019784387293605</v>
      </c>
      <c r="O247" s="22">
        <f>400*LN(Sweden!P247/Sweden!P244)</f>
        <v>-0.66777978781606262</v>
      </c>
      <c r="Q247" s="27">
        <f>Sweden!R247-Sweden!R244</f>
        <v>0.25</v>
      </c>
      <c r="R247" s="27">
        <f>Sweden!S247-Sweden!S244</f>
        <v>-4.1303881649645291</v>
      </c>
      <c r="S247">
        <f>IF(Sweden!R247&lt;0,1,0)</f>
        <v>0</v>
      </c>
    </row>
    <row r="248" spans="1:19">
      <c r="A248" s="1" t="s">
        <v>253</v>
      </c>
      <c r="B248" s="22">
        <f>1200*LN(Sweden!B248/Sweden!B247)</f>
        <v>-30.786677646761511</v>
      </c>
      <c r="C248" s="22">
        <f>Sweden!C248-Sweden!D248</f>
        <v>0.59930000000000039</v>
      </c>
      <c r="D248" s="22">
        <f>Sweden!E248-Sweden!D248</f>
        <v>-0.31709999999999994</v>
      </c>
      <c r="E248" s="22">
        <f>Sweden!F248</f>
        <v>0.12000000000000011</v>
      </c>
      <c r="F248" s="22">
        <f>Sweden!G248</f>
        <v>164</v>
      </c>
      <c r="G248" s="22">
        <f>1200*LN(Sweden!H248/Sweden!H247)</f>
        <v>13.379801511283828</v>
      </c>
      <c r="H248" s="22">
        <f>1200*LN(Sweden!I248/Sweden!I247)</f>
        <v>6.8244436666785351</v>
      </c>
      <c r="I248" s="22">
        <f>Sweden!J248</f>
        <v>24.0547382292687</v>
      </c>
      <c r="K248" s="22">
        <f>400*LN(Sweden!L248/Sweden!L245)</f>
        <v>3.1693694269757979</v>
      </c>
      <c r="N248" s="22">
        <f>400*LN(Sweden!O248/Sweden!O245)</f>
        <v>-5.8112402251639423</v>
      </c>
      <c r="O248" s="22">
        <f>400*LN(Sweden!P248/Sweden!P245)</f>
        <v>-4.6823277135596637</v>
      </c>
      <c r="Q248" s="27">
        <f>Sweden!R248-Sweden!R245</f>
        <v>0.25</v>
      </c>
      <c r="R248" s="27">
        <f>Sweden!S248-Sweden!S245</f>
        <v>-12.657398935466574</v>
      </c>
      <c r="S248">
        <f>IF(Sweden!R248&lt;0,1,0)</f>
        <v>0</v>
      </c>
    </row>
    <row r="249" spans="1:19">
      <c r="A249" s="1" t="s">
        <v>254</v>
      </c>
      <c r="B249" s="22">
        <f>1200*LN(Sweden!B249/Sweden!B248)</f>
        <v>59.175573696574482</v>
      </c>
      <c r="C249" s="22">
        <f>Sweden!C249-Sweden!D249</f>
        <v>0.72560000000000002</v>
      </c>
      <c r="D249" s="22">
        <f>Sweden!E249-Sweden!D249</f>
        <v>-7.7400000000000801E-2</v>
      </c>
      <c r="E249" s="22">
        <f>Sweden!F249</f>
        <v>1.9999999999999574E-2</v>
      </c>
      <c r="F249" s="22">
        <f>Sweden!G249</f>
        <v>146</v>
      </c>
      <c r="G249" s="22">
        <f>1200*LN(Sweden!H249/Sweden!H248)</f>
        <v>13.232262461919563</v>
      </c>
      <c r="H249" s="22">
        <f>1200*LN(Sweden!I249/Sweden!I248)</f>
        <v>10.907600335678769</v>
      </c>
      <c r="I249" s="22">
        <f>Sweden!J249</f>
        <v>18.852594327296501</v>
      </c>
      <c r="K249" s="22">
        <f>400*LN(Sweden!L249/Sweden!L246)</f>
        <v>3.5014203441239893</v>
      </c>
      <c r="N249" s="22">
        <f>400*LN(Sweden!O249/Sweden!O246)</f>
        <v>6.6987211466241554</v>
      </c>
      <c r="O249" s="22">
        <f>400*LN(Sweden!P249/Sweden!P246)</f>
        <v>-5.3557285460047952</v>
      </c>
      <c r="Q249" s="27">
        <f>Sweden!R249-Sweden!R246</f>
        <v>0.25</v>
      </c>
      <c r="R249" s="27">
        <f>Sweden!S249-Sweden!S246</f>
        <v>-12.692962082717941</v>
      </c>
      <c r="S249">
        <f>IF(Sweden!R249&lt;0,1,0)</f>
        <v>0</v>
      </c>
    </row>
    <row r="250" spans="1:19">
      <c r="A250" s="1" t="s">
        <v>255</v>
      </c>
      <c r="B250" s="22">
        <f>1200*LN(Sweden!B250/Sweden!B249)</f>
        <v>39.093618944432087</v>
      </c>
      <c r="C250" s="22">
        <f>Sweden!C250-Sweden!D250</f>
        <v>0.85749999999999993</v>
      </c>
      <c r="D250" s="22">
        <f>Sweden!E250-Sweden!D250</f>
        <v>7.2499999999999787E-2</v>
      </c>
      <c r="E250" s="22">
        <f>Sweden!F250</f>
        <v>-2.0000000000000462E-2</v>
      </c>
      <c r="F250" s="22">
        <f>Sweden!G250</f>
        <v>137</v>
      </c>
      <c r="G250" s="22">
        <f>1200*LN(Sweden!H250/Sweden!H249)</f>
        <v>7.7744387450406149</v>
      </c>
      <c r="H250" s="22">
        <f>1200*LN(Sweden!I250/Sweden!I249)</f>
        <v>5.5875047498833821</v>
      </c>
      <c r="I250" s="22">
        <f>Sweden!J250</f>
        <v>13.5017251402626</v>
      </c>
      <c r="K250" s="22">
        <f>400*LN(Sweden!L250/Sweden!L247)</f>
        <v>5.0233065512482513</v>
      </c>
      <c r="N250" s="22">
        <f>400*LN(Sweden!O250/Sweden!O247)</f>
        <v>0.47704239404933113</v>
      </c>
      <c r="O250" s="22">
        <f>400*LN(Sweden!P250/Sweden!P247)</f>
        <v>-7.0798308397599836</v>
      </c>
      <c r="Q250" s="27">
        <f>Sweden!R250-Sweden!R247</f>
        <v>0</v>
      </c>
      <c r="R250" s="27">
        <f>Sweden!S250-Sweden!S247</f>
        <v>-4.6252009930665849</v>
      </c>
      <c r="S250">
        <f>IF(Sweden!R250&lt;0,1,0)</f>
        <v>0</v>
      </c>
    </row>
    <row r="251" spans="1:19">
      <c r="A251" s="1" t="s">
        <v>256</v>
      </c>
      <c r="B251" s="22">
        <f>1200*LN(Sweden!B251/Sweden!B250)</f>
        <v>-90.029828225804863</v>
      </c>
      <c r="C251" s="22">
        <f>Sweden!C251-Sweden!D251</f>
        <v>0.85020000000000007</v>
      </c>
      <c r="D251" s="22">
        <f>Sweden!E251-Sweden!D251</f>
        <v>0.26349999999999962</v>
      </c>
      <c r="E251" s="22">
        <f>Sweden!F251</f>
        <v>-8.9999999999999858E-2</v>
      </c>
      <c r="F251" s="22">
        <f>Sweden!G251</f>
        <v>142</v>
      </c>
      <c r="G251" s="22">
        <f>1200*LN(Sweden!H251/Sweden!H250)</f>
        <v>7.724394544270603</v>
      </c>
      <c r="H251" s="22">
        <f>1200*LN(Sweden!I251/Sweden!I250)</f>
        <v>-6.0447782621327866</v>
      </c>
      <c r="I251" s="22">
        <f>Sweden!J251</f>
        <v>15.1665531541075</v>
      </c>
      <c r="K251" s="22">
        <f>400*LN(Sweden!L251/Sweden!L248)</f>
        <v>4.4324017756915861</v>
      </c>
      <c r="N251" s="22">
        <f>400*LN(Sweden!O251/Sweden!O248)</f>
        <v>5.3301818388597617</v>
      </c>
      <c r="O251" s="22">
        <f>400*LN(Sweden!P251/Sweden!P248)</f>
        <v>-8.8438976688456723</v>
      </c>
      <c r="Q251" s="27">
        <f>Sweden!R251-Sweden!R248</f>
        <v>0</v>
      </c>
      <c r="R251" s="27">
        <f>Sweden!S251-Sweden!S248</f>
        <v>-2.7888004434207119</v>
      </c>
      <c r="S251">
        <f>IF(Sweden!R251&lt;0,1,0)</f>
        <v>0</v>
      </c>
    </row>
    <row r="252" spans="1:19">
      <c r="A252" s="1" t="s">
        <v>257</v>
      </c>
      <c r="B252" s="22">
        <f>1200*LN(Sweden!B252/Sweden!B251)</f>
        <v>-116.03917480028595</v>
      </c>
      <c r="C252" s="22">
        <f>Sweden!C252-Sweden!D252</f>
        <v>0.75009999999999977</v>
      </c>
      <c r="D252" s="22">
        <f>Sweden!E252-Sweden!D252</f>
        <v>3.0400000000000205E-2</v>
      </c>
      <c r="E252" s="22">
        <f>Sweden!F252</f>
        <v>-0.12000000000000011</v>
      </c>
      <c r="F252" s="22">
        <f>Sweden!G252</f>
        <v>151</v>
      </c>
      <c r="G252" s="22">
        <f>1200*LN(Sweden!H252/Sweden!H251)</f>
        <v>7.6749904958465072</v>
      </c>
      <c r="H252" s="22">
        <f>1200*LN(Sweden!I252/Sweden!I251)</f>
        <v>-7.1101125441168733</v>
      </c>
      <c r="I252" s="22">
        <f>Sweden!J252</f>
        <v>22.327594020288501</v>
      </c>
      <c r="K252" s="22">
        <f>400*LN(Sweden!L252/Sweden!L249)</f>
        <v>4.3601439680555218</v>
      </c>
      <c r="N252" s="22">
        <f>400*LN(Sweden!O252/Sweden!O249)</f>
        <v>-6.2165028844847194</v>
      </c>
      <c r="O252" s="22">
        <f>400*LN(Sweden!P252/Sweden!P249)</f>
        <v>-8.8589651647093017</v>
      </c>
      <c r="Q252" s="27">
        <f>Sweden!R252-Sweden!R249</f>
        <v>0.25</v>
      </c>
      <c r="R252" s="27">
        <f>Sweden!S252-Sweden!S249</f>
        <v>1.6870731800369185</v>
      </c>
      <c r="S252">
        <f>IF(Sweden!R252&lt;0,1,0)</f>
        <v>0</v>
      </c>
    </row>
    <row r="253" spans="1:19">
      <c r="A253" s="1" t="s">
        <v>258</v>
      </c>
      <c r="B253" s="22">
        <f>1200*LN(Sweden!B253/Sweden!B252)</f>
        <v>24.269167165308822</v>
      </c>
      <c r="C253" s="22">
        <f>Sweden!C253-Sweden!D253</f>
        <v>0.72409999999999997</v>
      </c>
      <c r="D253" s="22">
        <f>Sweden!E253-Sweden!D253</f>
        <v>-0.29059999999999953</v>
      </c>
      <c r="E253" s="22">
        <f>Sweden!F253</f>
        <v>-8.9999999999999858E-2</v>
      </c>
      <c r="F253" s="22">
        <f>Sweden!G253</f>
        <v>153</v>
      </c>
      <c r="G253" s="22">
        <f>1200*LN(Sweden!H253/Sweden!H252)</f>
        <v>8.4637505174618806</v>
      </c>
      <c r="H253" s="22">
        <f>1200*LN(Sweden!I253/Sweden!I252)</f>
        <v>-1.2658835985713275</v>
      </c>
      <c r="I253" s="22">
        <f>Sweden!J253</f>
        <v>21.667082458384598</v>
      </c>
      <c r="K253" s="22">
        <f>400*LN(Sweden!L253/Sweden!L250)</f>
        <v>3.4726328636022541</v>
      </c>
      <c r="N253" s="22">
        <f>400*LN(Sweden!O253/Sweden!O250)</f>
        <v>-0.95465439109234207</v>
      </c>
      <c r="O253" s="22">
        <f>400*LN(Sweden!P253/Sweden!P250)</f>
        <v>-4.7904764186871134</v>
      </c>
      <c r="Q253" s="27">
        <f>Sweden!R253-Sweden!R250</f>
        <v>0.25</v>
      </c>
      <c r="R253" s="27">
        <f>Sweden!S253-Sweden!S250</f>
        <v>4.7893513741452693</v>
      </c>
      <c r="S253">
        <f>IF(Sweden!R253&lt;0,1,0)</f>
        <v>0</v>
      </c>
    </row>
    <row r="254" spans="1:19">
      <c r="A254" s="1" t="s">
        <v>259</v>
      </c>
      <c r="B254" s="22">
        <f>1200*LN(Sweden!B254/Sweden!B253)</f>
        <v>-53.64312640272955</v>
      </c>
      <c r="C254" s="22">
        <f>Sweden!C254-Sweden!D254</f>
        <v>0.83980000000000032</v>
      </c>
      <c r="D254" s="22">
        <f>Sweden!E254-Sweden!D254</f>
        <v>-0.58719999999999972</v>
      </c>
      <c r="E254" s="22">
        <f>Sweden!F254</f>
        <v>-0.18999999999999995</v>
      </c>
      <c r="F254" s="22">
        <f>Sweden!G254</f>
        <v>220</v>
      </c>
      <c r="G254" s="22">
        <f>1200*LN(Sweden!H254/Sweden!H253)</f>
        <v>8.4044724748949236</v>
      </c>
      <c r="H254" s="22">
        <f>1200*LN(Sweden!I254/Sweden!I253)</f>
        <v>-25.837483436156973</v>
      </c>
      <c r="I254" s="22">
        <f>Sweden!J254</f>
        <v>36.4404747152619</v>
      </c>
      <c r="K254" s="22">
        <f>400*LN(Sweden!L254/Sweden!L251)</f>
        <v>3.697282114257606</v>
      </c>
      <c r="N254" s="22">
        <f>400*LN(Sweden!O254/Sweden!O251)</f>
        <v>-2.414008533788055</v>
      </c>
      <c r="O254" s="22">
        <f>400*LN(Sweden!P254/Sweden!P251)</f>
        <v>-11.514096324912106</v>
      </c>
      <c r="Q254" s="27">
        <f>Sweden!R254-Sweden!R251</f>
        <v>0.5</v>
      </c>
      <c r="R254" s="27">
        <f>Sweden!S254-Sweden!S251</f>
        <v>0.93947269225168384</v>
      </c>
      <c r="S254">
        <f>IF(Sweden!R254&lt;0,1,0)</f>
        <v>0</v>
      </c>
    </row>
    <row r="255" spans="1:19">
      <c r="A255" s="1" t="s">
        <v>260</v>
      </c>
      <c r="B255" s="22">
        <f>1200*LN(Sweden!B255/Sweden!B254)</f>
        <v>-272.29415730578654</v>
      </c>
      <c r="C255" s="22">
        <f>Sweden!C255-Sweden!D255</f>
        <v>1.6358999999999999</v>
      </c>
      <c r="D255" s="22">
        <f>Sweden!E255-Sweden!D255</f>
        <v>-6.0100000000000264E-2</v>
      </c>
      <c r="E255" s="22">
        <f>Sweden!F255</f>
        <v>-0.31000000000000005</v>
      </c>
      <c r="F255" s="22">
        <f>Sweden!G255</f>
        <v>346</v>
      </c>
      <c r="G255" s="22">
        <f>1200*LN(Sweden!H255/Sweden!H254)</f>
        <v>8.3460189984947579</v>
      </c>
      <c r="H255" s="22">
        <f>1200*LN(Sweden!I255/Sweden!I254)</f>
        <v>-47.271932473420605</v>
      </c>
      <c r="I255" s="22">
        <f>Sweden!J255</f>
        <v>49.962305933517499</v>
      </c>
      <c r="K255" s="22">
        <f>400*LN(Sweden!L255/Sweden!L252)</f>
        <v>3.2514074271590245</v>
      </c>
      <c r="N255" s="22">
        <f>400*LN(Sweden!O255/Sweden!O252)</f>
        <v>-5.3366467750296591</v>
      </c>
      <c r="O255" s="22">
        <f>400*LN(Sweden!P255/Sweden!P252)</f>
        <v>-21.225137990083873</v>
      </c>
      <c r="Q255" s="27">
        <f>Sweden!R255-Sweden!R252</f>
        <v>-0.75</v>
      </c>
      <c r="R255" s="27">
        <f>Sweden!S255-Sweden!S252</f>
        <v>204.37992883253708</v>
      </c>
      <c r="S255">
        <f>IF(Sweden!R255&lt;0,1,0)</f>
        <v>0</v>
      </c>
    </row>
    <row r="256" spans="1:19">
      <c r="A256" s="1" t="s">
        <v>261</v>
      </c>
      <c r="B256" s="22">
        <f>1200*LN(Sweden!B256/Sweden!B255)</f>
        <v>-35.575558043590433</v>
      </c>
      <c r="C256" s="22">
        <f>Sweden!C256-Sweden!D256</f>
        <v>1.2987999999999995</v>
      </c>
      <c r="D256" s="22">
        <f>Sweden!E256-Sweden!D256</f>
        <v>0.13749999999999973</v>
      </c>
      <c r="E256" s="22">
        <f>Sweden!F256</f>
        <v>-0.2200000000000002</v>
      </c>
      <c r="F256" s="22">
        <f>Sweden!G256</f>
        <v>366</v>
      </c>
      <c r="G256" s="22">
        <f>1200*LN(Sweden!H256/Sweden!H255)</f>
        <v>5.3811255524298929</v>
      </c>
      <c r="H256" s="22">
        <f>1200*LN(Sweden!I256/Sweden!I255)</f>
        <v>-34.511533411251065</v>
      </c>
      <c r="I256" s="22">
        <f>Sweden!J256</f>
        <v>48.2732502506842</v>
      </c>
      <c r="K256" s="22">
        <f>400*LN(Sweden!L256/Sweden!L253)</f>
        <v>-0.70722667191580069</v>
      </c>
      <c r="N256" s="22">
        <f>400*LN(Sweden!O256/Sweden!O253)</f>
        <v>-9.6739902517889611</v>
      </c>
      <c r="O256" s="22">
        <f>400*LN(Sweden!P256/Sweden!P253)</f>
        <v>-37.504929997446432</v>
      </c>
      <c r="Q256" s="27">
        <f>Sweden!R256-Sweden!R253</f>
        <v>-0.75</v>
      </c>
      <c r="R256" s="27">
        <f>Sweden!S256-Sweden!S253</f>
        <v>585.73762114069518</v>
      </c>
      <c r="S256">
        <f>IF(Sweden!R256&lt;0,1,0)</f>
        <v>0</v>
      </c>
    </row>
    <row r="257" spans="1:19">
      <c r="A257" s="1" t="s">
        <v>262</v>
      </c>
      <c r="B257" s="22">
        <f>1200*LN(Sweden!B257/Sweden!B256)</f>
        <v>29.321773673779134</v>
      </c>
      <c r="C257" s="22">
        <f>Sweden!C257-Sweden!D257</f>
        <v>0.98749999999999982</v>
      </c>
      <c r="D257" s="22">
        <f>Sweden!E257-Sweden!D257</f>
        <v>0.85309999999999997</v>
      </c>
      <c r="E257" s="22">
        <f>Sweden!F257</f>
        <v>-0.37999999999999989</v>
      </c>
      <c r="F257" s="22">
        <f>Sweden!G257</f>
        <v>367</v>
      </c>
      <c r="G257" s="22">
        <f>1200*LN(Sweden!H257/Sweden!H256)</f>
        <v>5.3571028100058973</v>
      </c>
      <c r="H257" s="22">
        <f>1200*LN(Sweden!I257/Sweden!I256)</f>
        <v>-48.83946707095707</v>
      </c>
      <c r="I257" s="22">
        <f>Sweden!J257</f>
        <v>38.1923891236206</v>
      </c>
      <c r="K257" s="22">
        <f>400*LN(Sweden!L257/Sweden!L254)</f>
        <v>-7.8057428063888263</v>
      </c>
      <c r="N257" s="22">
        <f>400*LN(Sweden!O257/Sweden!O254)</f>
        <v>-4.3822714643900289</v>
      </c>
      <c r="O257" s="22">
        <f>400*LN(Sweden!P257/Sweden!P254)</f>
        <v>-52.099921768604887</v>
      </c>
      <c r="Q257" s="27">
        <f>Sweden!R257-Sweden!R254</f>
        <v>-2.75</v>
      </c>
      <c r="R257" s="27">
        <f>Sweden!S257-Sweden!S254</f>
        <v>708.20282743917369</v>
      </c>
      <c r="S257">
        <f>IF(Sweden!R257&lt;0,1,0)</f>
        <v>0</v>
      </c>
    </row>
    <row r="258" spans="1:19">
      <c r="A258" s="1" t="s">
        <v>263</v>
      </c>
      <c r="B258" s="22">
        <f>1200*LN(Sweden!B258/Sweden!B257)</f>
        <v>-24.658218966262933</v>
      </c>
      <c r="C258" s="22">
        <f>Sweden!C258-Sweden!D258</f>
        <v>0.85529999999999995</v>
      </c>
      <c r="D258" s="22">
        <f>Sweden!E258-Sweden!D258</f>
        <v>1.4505999999999999</v>
      </c>
      <c r="E258" s="22">
        <f>Sweden!F258</f>
        <v>-0.27</v>
      </c>
      <c r="F258" s="22">
        <f>Sweden!G258</f>
        <v>329</v>
      </c>
      <c r="G258" s="22">
        <f>1200*LN(Sweden!H258/Sweden!H257)</f>
        <v>5.3332936021870179</v>
      </c>
      <c r="H258" s="22">
        <f>1200*LN(Sweden!I258/Sweden!I257)</f>
        <v>-2.7578671509534436</v>
      </c>
      <c r="I258" s="22">
        <f>Sweden!J258</f>
        <v>25.9449041941999</v>
      </c>
      <c r="K258" s="22">
        <f>400*LN(Sweden!L258/Sweden!L255)</f>
        <v>-6.2331366624633056</v>
      </c>
      <c r="N258" s="22">
        <f>400*LN(Sweden!O258/Sweden!O255)</f>
        <v>2.9197209926446139</v>
      </c>
      <c r="O258" s="22">
        <f>400*LN(Sweden!P258/Sweden!P255)</f>
        <v>-55.650543500729214</v>
      </c>
      <c r="Q258" s="27">
        <f>Sweden!R258-Sweden!R255</f>
        <v>-1.75</v>
      </c>
      <c r="R258" s="27">
        <f>Sweden!S258-Sweden!S255</f>
        <v>493.7809934323069</v>
      </c>
      <c r="S258">
        <f>IF(Sweden!R258&lt;0,1,0)</f>
        <v>0</v>
      </c>
    </row>
    <row r="259" spans="1:19">
      <c r="A259" s="1" t="s">
        <v>264</v>
      </c>
      <c r="B259" s="22">
        <f>1200*LN(Sweden!B259/Sweden!B258)</f>
        <v>9.6252257411974682</v>
      </c>
      <c r="C259" s="22">
        <f>Sweden!C259-Sweden!D259</f>
        <v>0.67089999999999994</v>
      </c>
      <c r="D259" s="22">
        <f>Sweden!E259-Sweden!D259</f>
        <v>2.0819000000000001</v>
      </c>
      <c r="E259" s="22">
        <f>Sweden!F259</f>
        <v>-0.19999999999999973</v>
      </c>
      <c r="F259" s="22">
        <f>Sweden!G259</f>
        <v>318</v>
      </c>
      <c r="G259" s="22">
        <f>1200*LN(Sweden!H259/Sweden!H258)</f>
        <v>4.489941064709428</v>
      </c>
      <c r="H259" s="22">
        <f>1200*LN(Sweden!I259/Sweden!I258)</f>
        <v>-31.302068919347999</v>
      </c>
      <c r="I259" s="22">
        <f>Sweden!J259</f>
        <v>31.124416954155301</v>
      </c>
      <c r="K259" s="22">
        <f>400*LN(Sweden!L259/Sweden!L256)</f>
        <v>-4.4789006560582569</v>
      </c>
      <c r="N259" s="22">
        <f>400*LN(Sweden!O259/Sweden!O256)</f>
        <v>4.866240065475349</v>
      </c>
      <c r="O259" s="22">
        <f>400*LN(Sweden!P259/Sweden!P256)</f>
        <v>-37.632880248046661</v>
      </c>
      <c r="Q259" s="27">
        <f>Sweden!R259-Sweden!R256</f>
        <v>-2.75</v>
      </c>
      <c r="R259" s="27">
        <f>Sweden!S259-Sweden!S256</f>
        <v>7.0079333635286503</v>
      </c>
      <c r="S259">
        <f>IF(Sweden!R259&lt;0,1,0)</f>
        <v>0</v>
      </c>
    </row>
    <row r="260" spans="1:19">
      <c r="A260" s="1" t="s">
        <v>265</v>
      </c>
      <c r="B260" s="22">
        <f>1200*LN(Sweden!B260/Sweden!B259)</f>
        <v>-2.0380387027159479</v>
      </c>
      <c r="C260" s="22">
        <f>Sweden!C260-Sweden!D260</f>
        <v>0.76170000000000004</v>
      </c>
      <c r="D260" s="22">
        <f>Sweden!E260-Sweden!D260</f>
        <v>2.5430000000000001</v>
      </c>
      <c r="E260" s="22">
        <f>Sweden!F260</f>
        <v>-8.0000000000000071E-2</v>
      </c>
      <c r="F260" s="22">
        <f>Sweden!G260</f>
        <v>309</v>
      </c>
      <c r="G260" s="22">
        <f>1200*LN(Sweden!H260/Sweden!H259)</f>
        <v>4.4732040265481263</v>
      </c>
      <c r="H260" s="22">
        <f>1200*LN(Sweden!I260/Sweden!I259)</f>
        <v>-18.769508799895835</v>
      </c>
      <c r="I260" s="22">
        <f>Sweden!J260</f>
        <v>31.2642220664105</v>
      </c>
      <c r="K260" s="22">
        <f>400*LN(Sweden!L260/Sweden!L257)</f>
        <v>0.44766829291731536</v>
      </c>
      <c r="N260" s="22">
        <f>400*LN(Sweden!O260/Sweden!O257)</f>
        <v>0.97799559722666451</v>
      </c>
      <c r="O260" s="22">
        <f>400*LN(Sweden!P260/Sweden!P257)</f>
        <v>-22.81593001858009</v>
      </c>
      <c r="Q260" s="27">
        <f>Sweden!R260-Sweden!R257</f>
        <v>-1</v>
      </c>
      <c r="R260" s="27">
        <f>Sweden!S260-Sweden!S257</f>
        <v>-121.69249634243101</v>
      </c>
      <c r="S260">
        <f>IF(Sweden!R260&lt;0,1,0)</f>
        <v>0</v>
      </c>
    </row>
    <row r="261" spans="1:19">
      <c r="A261" s="1" t="s">
        <v>266</v>
      </c>
      <c r="B261" s="22">
        <f>1200*LN(Sweden!B261/Sweden!B260)</f>
        <v>157.45393996616255</v>
      </c>
      <c r="C261" s="22">
        <f>Sweden!C261-Sweden!D261</f>
        <v>0.69300000000000006</v>
      </c>
      <c r="D261" s="22">
        <f>Sweden!E261-Sweden!D261</f>
        <v>2.875</v>
      </c>
      <c r="E261" s="22">
        <f>Sweden!F261</f>
        <v>5.0000000000000266E-2</v>
      </c>
      <c r="F261" s="22">
        <f>Sweden!G261</f>
        <v>264</v>
      </c>
      <c r="G261" s="22">
        <f>1200*LN(Sweden!H261/Sweden!H260)</f>
        <v>4.4565913055747526</v>
      </c>
      <c r="H261" s="22">
        <f>1200*LN(Sweden!I261/Sweden!I260)</f>
        <v>29.651195456660375</v>
      </c>
      <c r="I261" s="22">
        <f>Sweden!J261</f>
        <v>29.954687931533201</v>
      </c>
      <c r="K261" s="22">
        <f>400*LN(Sweden!L261/Sweden!L258)</f>
        <v>-1.5873726666405767</v>
      </c>
      <c r="N261" s="22">
        <f>400*LN(Sweden!O261/Sweden!O258)</f>
        <v>12.411496895477253</v>
      </c>
      <c r="O261" s="22">
        <f>400*LN(Sweden!P261/Sweden!P258)</f>
        <v>-10.577030849407013</v>
      </c>
      <c r="Q261" s="27">
        <f>Sweden!R261-Sweden!R258</f>
        <v>-1.5</v>
      </c>
      <c r="R261" s="27">
        <f>Sweden!S261-Sweden!S258</f>
        <v>-169.84761323914995</v>
      </c>
      <c r="S261">
        <f>IF(Sweden!R261&lt;0,1,0)</f>
        <v>0</v>
      </c>
    </row>
    <row r="262" spans="1:19">
      <c r="A262" s="1" t="s">
        <v>267</v>
      </c>
      <c r="B262" s="22">
        <f>1200*LN(Sweden!B262/Sweden!B261)</f>
        <v>59.173226835453399</v>
      </c>
      <c r="C262" s="22">
        <f>Sweden!C262-Sweden!D262</f>
        <v>0.47169999999999995</v>
      </c>
      <c r="D262" s="22">
        <f>Sweden!E262-Sweden!D262</f>
        <v>3.0957999999999997</v>
      </c>
      <c r="E262" s="22">
        <f>Sweden!F262</f>
        <v>0.19999999999999973</v>
      </c>
      <c r="F262" s="22">
        <f>Sweden!G262</f>
        <v>223</v>
      </c>
      <c r="G262" s="22">
        <f>1200*LN(Sweden!H262/Sweden!H261)</f>
        <v>-0.22672091260254432</v>
      </c>
      <c r="H262" s="22">
        <f>1200*LN(Sweden!I262/Sweden!I261)</f>
        <v>35.186180805206504</v>
      </c>
      <c r="I262" s="22">
        <f>Sweden!J262</f>
        <v>16.8741332839767</v>
      </c>
      <c r="K262" s="22">
        <f>400*LN(Sweden!L262/Sweden!L259)</f>
        <v>-1.1781026131264016</v>
      </c>
      <c r="N262" s="22">
        <f>400*LN(Sweden!O262/Sweden!O259)</f>
        <v>3.3714829340222114</v>
      </c>
      <c r="O262" s="22">
        <f>400*LN(Sweden!P262/Sweden!P259)</f>
        <v>-24.847387239279431</v>
      </c>
      <c r="Q262" s="27">
        <f>Sweden!R262-Sweden!R259</f>
        <v>-0.5</v>
      </c>
      <c r="R262" s="27">
        <f>Sweden!S262-Sweden!S259</f>
        <v>-84.344300355649352</v>
      </c>
      <c r="S262">
        <f>IF(Sweden!R262&lt;0,1,0)</f>
        <v>0</v>
      </c>
    </row>
    <row r="263" spans="1:19">
      <c r="A263" s="1" t="s">
        <v>268</v>
      </c>
      <c r="B263" s="22">
        <f>1200*LN(Sweden!B263/Sweden!B262)</f>
        <v>5.8588357856125564</v>
      </c>
      <c r="C263" s="22">
        <f>Sweden!C263-Sweden!D263</f>
        <v>0.58299999999999996</v>
      </c>
      <c r="D263" s="22">
        <f>Sweden!E263-Sweden!D263</f>
        <v>3.2295000000000003</v>
      </c>
      <c r="E263" s="22">
        <f>Sweden!F263</f>
        <v>0.14999999999999991</v>
      </c>
      <c r="F263" s="22">
        <f>Sweden!G263</f>
        <v>196</v>
      </c>
      <c r="G263" s="22">
        <f>1200*LN(Sweden!H263/Sweden!H262)</f>
        <v>-0.22676375600469137</v>
      </c>
      <c r="H263" s="22">
        <f>1200*LN(Sweden!I263/Sweden!I262)</f>
        <v>-29.050106964026128</v>
      </c>
      <c r="I263" s="22">
        <f>Sweden!J263</f>
        <v>22.1033479914406</v>
      </c>
      <c r="K263" s="22">
        <f>400*LN(Sweden!L263/Sweden!L260)</f>
        <v>-0.14721097153669876</v>
      </c>
      <c r="N263" s="22">
        <f>400*LN(Sweden!O263/Sweden!O260)</f>
        <v>11.553149659514371</v>
      </c>
      <c r="O263" s="22">
        <f>400*LN(Sweden!P263/Sweden!P260)</f>
        <v>-4.2918866690271003</v>
      </c>
      <c r="Q263" s="27">
        <f>Sweden!R263-Sweden!R260</f>
        <v>-0.5</v>
      </c>
      <c r="R263" s="27">
        <f>Sweden!S263-Sweden!S260</f>
        <v>-27.185267295447716</v>
      </c>
      <c r="S263">
        <f>IF(Sweden!R263&lt;0,1,0)</f>
        <v>0</v>
      </c>
    </row>
    <row r="264" spans="1:19">
      <c r="A264" s="1" t="s">
        <v>269</v>
      </c>
      <c r="B264" s="22">
        <f>1200*LN(Sweden!B264/Sweden!B263)</f>
        <v>66.326427107600097</v>
      </c>
      <c r="C264" s="22">
        <f>Sweden!C264-Sweden!D264</f>
        <v>0.48470000000000002</v>
      </c>
      <c r="D264" s="22">
        <f>Sweden!E264-Sweden!D264</f>
        <v>3.1878000000000002</v>
      </c>
      <c r="E264" s="22">
        <f>Sweden!F264</f>
        <v>3.0000000000000249E-2</v>
      </c>
      <c r="F264" s="22">
        <f>Sweden!G264</f>
        <v>161</v>
      </c>
      <c r="G264" s="22">
        <f>1200*LN(Sweden!H264/Sweden!H263)</f>
        <v>-0.22680661560474236</v>
      </c>
      <c r="H264" s="22">
        <f>1200*LN(Sweden!I264/Sweden!I263)</f>
        <v>5.8400734668880965</v>
      </c>
      <c r="I264" s="22">
        <f>Sweden!J264</f>
        <v>17.1408384794345</v>
      </c>
      <c r="K264" s="22">
        <f>400*LN(Sweden!L264/Sweden!L261)</f>
        <v>-0.14929430374744662</v>
      </c>
      <c r="N264" s="22">
        <f>400*LN(Sweden!O264/Sweden!O261)</f>
        <v>2.810316009762329</v>
      </c>
      <c r="O264" s="22">
        <f>400*LN(Sweden!P264/Sweden!P261)</f>
        <v>-4.3103865377965196</v>
      </c>
      <c r="Q264" s="27">
        <f>Sweden!R264-Sweden!R261</f>
        <v>-0.25</v>
      </c>
      <c r="R264" s="27">
        <f>Sweden!S264-Sweden!S261</f>
        <v>223.62244907371394</v>
      </c>
      <c r="S264">
        <f>IF(Sweden!R264&lt;0,1,0)</f>
        <v>0</v>
      </c>
    </row>
    <row r="265" spans="1:19">
      <c r="A265" s="1" t="s">
        <v>270</v>
      </c>
      <c r="B265" s="22">
        <f>1200*LN(Sweden!B265/Sweden!B264)</f>
        <v>89.650834534247053</v>
      </c>
      <c r="C265" s="22">
        <f>Sweden!C265-Sweden!D265</f>
        <v>0.45620000000000005</v>
      </c>
      <c r="D265" s="22">
        <f>Sweden!E265-Sweden!D265</f>
        <v>3.2907000000000002</v>
      </c>
      <c r="E265" s="22">
        <f>Sweden!F265</f>
        <v>0.14000000000000012</v>
      </c>
      <c r="F265" s="22">
        <f>Sweden!G265</f>
        <v>146</v>
      </c>
      <c r="G265" s="22">
        <f>1200*LN(Sweden!H265/Sweden!H264)</f>
        <v>2.3070969996200335</v>
      </c>
      <c r="H265" s="22">
        <f>1200*LN(Sweden!I265/Sweden!I264)</f>
        <v>68.450326064422484</v>
      </c>
      <c r="I265" s="22">
        <f>Sweden!J265</f>
        <v>19.3623828159262</v>
      </c>
      <c r="K265" s="22">
        <f>400*LN(Sweden!L265/Sweden!L262)</f>
        <v>1.7077150624653739</v>
      </c>
      <c r="N265" s="22">
        <f>400*LN(Sweden!O265/Sweden!O262)</f>
        <v>3.3433030456804977</v>
      </c>
      <c r="O265" s="22">
        <f>400*LN(Sweden!P265/Sweden!P262)</f>
        <v>13.472213111066086</v>
      </c>
      <c r="Q265" s="27">
        <f>Sweden!R265-Sweden!R262</f>
        <v>-0.25</v>
      </c>
      <c r="R265" s="27">
        <f>Sweden!S265-Sweden!S262</f>
        <v>435.72178740471873</v>
      </c>
      <c r="S265">
        <f>IF(Sweden!R265&lt;0,1,0)</f>
        <v>0</v>
      </c>
    </row>
    <row r="266" spans="1:19">
      <c r="A266" s="1" t="s">
        <v>271</v>
      </c>
      <c r="B266" s="22">
        <f>1200*LN(Sweden!B266/Sweden!B265)</f>
        <v>24.248107234699027</v>
      </c>
      <c r="C266" s="22">
        <f>Sweden!C266-Sweden!D266</f>
        <v>0.3987</v>
      </c>
      <c r="D266" s="22">
        <f>Sweden!E266-Sweden!D266</f>
        <v>3.2281999999999997</v>
      </c>
      <c r="E266" s="22">
        <f>Sweden!F266</f>
        <v>0.12000000000000011</v>
      </c>
      <c r="F266" s="22">
        <f>Sweden!G266</f>
        <v>140</v>
      </c>
      <c r="G266" s="22">
        <f>1200*LN(Sweden!H266/Sweden!H265)</f>
        <v>2.3026699291884714</v>
      </c>
      <c r="H266" s="22">
        <f>1200*LN(Sweden!I266/Sweden!I265)</f>
        <v>6.8589430694774984</v>
      </c>
      <c r="I266" s="22">
        <f>Sweden!J266</f>
        <v>13.348510988170601</v>
      </c>
      <c r="K266" s="22">
        <f>400*LN(Sweden!L266/Sweden!L263)</f>
        <v>0.18547437519343218</v>
      </c>
      <c r="N266" s="22">
        <f>400*LN(Sweden!O266/Sweden!O263)</f>
        <v>-3.8140932603999778</v>
      </c>
      <c r="O266" s="22">
        <f>400*LN(Sweden!P266/Sweden!P263)</f>
        <v>9.803367611492849</v>
      </c>
      <c r="Q266" s="27">
        <f>Sweden!R266-Sweden!R263</f>
        <v>-0.25</v>
      </c>
      <c r="R266" s="27">
        <f>Sweden!S266-Sweden!S263</f>
        <v>399.52207402597878</v>
      </c>
      <c r="S266">
        <f>IF(Sweden!R266&lt;0,1,0)</f>
        <v>0</v>
      </c>
    </row>
    <row r="267" spans="1:19">
      <c r="A267" s="1" t="s">
        <v>272</v>
      </c>
      <c r="B267" s="22">
        <f>1200*LN(Sweden!B267/Sweden!B266)</f>
        <v>10.295847474888424</v>
      </c>
      <c r="C267" s="22">
        <f>Sweden!C267-Sweden!D267</f>
        <v>0.32400000000000001</v>
      </c>
      <c r="D267" s="22">
        <f>Sweden!E267-Sweden!D267</f>
        <v>3.0745</v>
      </c>
      <c r="E267" s="22">
        <f>Sweden!F267</f>
        <v>4.0000000000000036E-2</v>
      </c>
      <c r="F267" s="22">
        <f>Sweden!G267</f>
        <v>135</v>
      </c>
      <c r="G267" s="22">
        <f>1200*LN(Sweden!H267/Sweden!H266)</f>
        <v>2.2982598163669388</v>
      </c>
      <c r="H267" s="22">
        <f>1200*LN(Sweden!I267/Sweden!I266)</f>
        <v>-11.244225945101689</v>
      </c>
      <c r="I267" s="22">
        <f>Sweden!J267</f>
        <v>14.8612898661013</v>
      </c>
      <c r="K267" s="22">
        <f>400*LN(Sweden!L267/Sweden!L264)</f>
        <v>1.0023220640377966</v>
      </c>
      <c r="N267" s="22">
        <f>400*LN(Sweden!O267/Sweden!O264)</f>
        <v>-3.7514929145729874</v>
      </c>
      <c r="O267" s="22">
        <f>400*LN(Sweden!P267/Sweden!P264)</f>
        <v>9.8453338196107278</v>
      </c>
      <c r="Q267" s="27">
        <f>Sweden!R267-Sweden!R264</f>
        <v>0</v>
      </c>
      <c r="R267" s="27">
        <f>Sweden!S267-Sweden!S264</f>
        <v>177.57569178915583</v>
      </c>
      <c r="S267">
        <f>IF(Sweden!R267&lt;0,1,0)</f>
        <v>0</v>
      </c>
    </row>
    <row r="268" spans="1:19">
      <c r="A268" s="1" t="s">
        <v>273</v>
      </c>
      <c r="B268" s="22">
        <f>1200*LN(Sweden!B268/Sweden!B267)</f>
        <v>50.534486426145406</v>
      </c>
      <c r="C268" s="22">
        <f>Sweden!C268-Sweden!D268</f>
        <v>0.30120000000000002</v>
      </c>
      <c r="D268" s="22">
        <f>Sweden!E268-Sweden!D268</f>
        <v>3.0929000000000002</v>
      </c>
      <c r="E268" s="22">
        <f>Sweden!F268</f>
        <v>4.9999999999999822E-2</v>
      </c>
      <c r="F268" s="22">
        <f>Sweden!G268</f>
        <v>125</v>
      </c>
      <c r="G268" s="22">
        <f>1200*LN(Sweden!H268/Sweden!H267)</f>
        <v>5.5711891546377448</v>
      </c>
      <c r="H268" s="22">
        <f>1200*LN(Sweden!I268/Sweden!I267)</f>
        <v>-3.519801392177063</v>
      </c>
      <c r="I268" s="22">
        <f>Sweden!J268</f>
        <v>17.094158529729</v>
      </c>
      <c r="K268" s="22">
        <f>400*LN(Sweden!L268/Sweden!L265)</f>
        <v>0.16024285014101808</v>
      </c>
      <c r="N268" s="22">
        <f>400*LN(Sweden!O268/Sweden!O265)</f>
        <v>1.8979869536903817</v>
      </c>
      <c r="O268" s="22">
        <f>400*LN(Sweden!P268/Sweden!P265)</f>
        <v>0</v>
      </c>
      <c r="Q268" s="27">
        <f>Sweden!R268-Sweden!R265</f>
        <v>0</v>
      </c>
      <c r="R268" s="27">
        <f>Sweden!S268-Sweden!S265</f>
        <v>23.755332345205943</v>
      </c>
      <c r="S268">
        <f>IF(Sweden!R268&lt;0,1,0)</f>
        <v>0</v>
      </c>
    </row>
    <row r="269" spans="1:19">
      <c r="A269" s="1" t="s">
        <v>274</v>
      </c>
      <c r="B269" s="22">
        <f>1200*LN(Sweden!B269/Sweden!B268)</f>
        <v>1.4763326280716773</v>
      </c>
      <c r="C269" s="22">
        <f>Sweden!C269-Sweden!D269</f>
        <v>0.3075</v>
      </c>
      <c r="D269" s="22">
        <f>Sweden!E269-Sweden!D269</f>
        <v>3.0677000000000003</v>
      </c>
      <c r="E269" s="22">
        <f>Sweden!F269</f>
        <v>0.10000000000000009</v>
      </c>
      <c r="F269" s="22">
        <f>Sweden!G269</f>
        <v>119</v>
      </c>
      <c r="G269" s="22">
        <f>1200*LN(Sweden!H269/Sweden!H268)</f>
        <v>5.5454435129759743</v>
      </c>
      <c r="H269" s="22">
        <f>1200*LN(Sweden!I269/Sweden!I268)</f>
        <v>-12.910155109355385</v>
      </c>
      <c r="I269" s="22">
        <f>Sweden!J269</f>
        <v>11.8687768394797</v>
      </c>
      <c r="K269" s="22">
        <f>400*LN(Sweden!L269/Sweden!L266)</f>
        <v>1.6291698841805984</v>
      </c>
      <c r="N269" s="22">
        <f>400*LN(Sweden!O269/Sweden!O266)</f>
        <v>8.5311290563294175</v>
      </c>
      <c r="O269" s="22">
        <f>400*LN(Sweden!P269/Sweden!P266)</f>
        <v>-2.5343273796346706</v>
      </c>
      <c r="Q269" s="27">
        <f>Sweden!R269-Sweden!R266</f>
        <v>0</v>
      </c>
      <c r="R269" s="27">
        <f>Sweden!S269-Sweden!S266</f>
        <v>118.14866983686011</v>
      </c>
      <c r="S269">
        <f>IF(Sweden!R269&lt;0,1,0)</f>
        <v>0</v>
      </c>
    </row>
    <row r="270" spans="1:19">
      <c r="A270" s="1" t="s">
        <v>275</v>
      </c>
      <c r="B270" s="22">
        <f>1200*LN(Sweden!B270/Sweden!B269)</f>
        <v>8.6359697956114889</v>
      </c>
      <c r="C270" s="22">
        <f>Sweden!C270-Sweden!D270</f>
        <v>0.28410000000000002</v>
      </c>
      <c r="D270" s="22">
        <f>Sweden!E270-Sweden!D270</f>
        <v>3.1737000000000002</v>
      </c>
      <c r="E270" s="22">
        <f>Sweden!F270</f>
        <v>0.11000000000000032</v>
      </c>
      <c r="F270" s="22">
        <f>Sweden!G270</f>
        <v>117</v>
      </c>
      <c r="G270" s="22">
        <f>1200*LN(Sweden!H270/Sweden!H269)</f>
        <v>5.5199347292617524</v>
      </c>
      <c r="H270" s="22">
        <f>1200*LN(Sweden!I270/Sweden!I269)</f>
        <v>15.29971728868127</v>
      </c>
      <c r="I270" s="22">
        <f>Sweden!J270</f>
        <v>9.6866768686017402</v>
      </c>
      <c r="K270" s="22">
        <f>400*LN(Sweden!L270/Sweden!L267)</f>
        <v>1.8000182918552106</v>
      </c>
      <c r="N270" s="22">
        <f>400*LN(Sweden!O270/Sweden!O267)</f>
        <v>0</v>
      </c>
      <c r="O270" s="22">
        <f>400*LN(Sweden!P270/Sweden!P267)</f>
        <v>8.7823705605663882</v>
      </c>
      <c r="Q270" s="27">
        <f>Sweden!R270-Sweden!R267</f>
        <v>0</v>
      </c>
      <c r="R270" s="27">
        <f>Sweden!S270-Sweden!S267</f>
        <v>123.82438627326883</v>
      </c>
      <c r="S270">
        <f>IF(Sweden!R270&lt;0,1,0)</f>
        <v>0</v>
      </c>
    </row>
    <row r="271" spans="1:19">
      <c r="A271" s="1" t="s">
        <v>276</v>
      </c>
      <c r="B271" s="22">
        <f>1200*LN(Sweden!B271/Sweden!B270)</f>
        <v>-20.634606202594654</v>
      </c>
      <c r="C271" s="22">
        <f>Sweden!C271-Sweden!D271</f>
        <v>0.26139999999999997</v>
      </c>
      <c r="D271" s="22">
        <f>Sweden!E271-Sweden!D271</f>
        <v>3.0609999999999999</v>
      </c>
      <c r="E271" s="22">
        <f>Sweden!F271</f>
        <v>0.10999999999999988</v>
      </c>
      <c r="F271" s="22">
        <f>Sweden!G271</f>
        <v>120</v>
      </c>
      <c r="G271" s="22">
        <f>1200*LN(Sweden!H271/Sweden!H270)</f>
        <v>6.5235347167767941</v>
      </c>
      <c r="H271" s="22">
        <f>1200*LN(Sweden!I271/Sweden!I270)</f>
        <v>18.576029348083971</v>
      </c>
      <c r="I271" s="22">
        <f>Sweden!J271</f>
        <v>12.1385364220491</v>
      </c>
      <c r="K271" s="22">
        <f>400*LN(Sweden!L271/Sweden!L268)</f>
        <v>2.5047970698145519</v>
      </c>
      <c r="N271" s="22">
        <f>400*LN(Sweden!O271/Sweden!O268)</f>
        <v>2.3598888508753286</v>
      </c>
      <c r="O271" s="22">
        <f>400*LN(Sweden!P271/Sweden!P268)</f>
        <v>7.6192779882780268</v>
      </c>
      <c r="Q271" s="27">
        <f>Sweden!R271-Sweden!R268</f>
        <v>0</v>
      </c>
      <c r="R271" s="27">
        <f>Sweden!S271-Sweden!S268</f>
        <v>78.243436568883681</v>
      </c>
      <c r="S271">
        <f>IF(Sweden!R271&lt;0,1,0)</f>
        <v>0</v>
      </c>
    </row>
    <row r="272" spans="1:19">
      <c r="A272" s="1" t="s">
        <v>277</v>
      </c>
      <c r="B272" s="22">
        <f>1200*LN(Sweden!B272/Sweden!B271)</f>
        <v>79.542314677108322</v>
      </c>
      <c r="C272" s="22">
        <f>Sweden!C272-Sweden!D272</f>
        <v>0.26069999999999999</v>
      </c>
      <c r="D272" s="22">
        <f>Sweden!E272-Sweden!D272</f>
        <v>2.9702000000000002</v>
      </c>
      <c r="E272" s="22">
        <f>Sweden!F272</f>
        <v>0.10000000000000009</v>
      </c>
      <c r="F272" s="22">
        <f>Sweden!G272</f>
        <v>112</v>
      </c>
      <c r="G272" s="22">
        <f>1200*LN(Sweden!H272/Sweden!H271)</f>
        <v>6.4882626249753059</v>
      </c>
      <c r="H272" s="22">
        <f>1200*LN(Sweden!I272/Sweden!I271)</f>
        <v>25.823239098281189</v>
      </c>
      <c r="I272" s="22">
        <f>Sweden!J272</f>
        <v>8.4312139589177004</v>
      </c>
      <c r="K272" s="22">
        <f>400*LN(Sweden!L272/Sweden!L269)</f>
        <v>1.5396765236769556</v>
      </c>
      <c r="N272" s="22">
        <f>400*LN(Sweden!O272/Sweden!O269)</f>
        <v>1.4043314600252084</v>
      </c>
      <c r="O272" s="22">
        <f>400*LN(Sweden!P272/Sweden!P269)</f>
        <v>16.599892362701389</v>
      </c>
      <c r="Q272" s="27">
        <f>Sweden!R272-Sweden!R269</f>
        <v>0</v>
      </c>
      <c r="R272" s="27">
        <f>Sweden!S272-Sweden!S269</f>
        <v>-42.495002891725107</v>
      </c>
      <c r="S272">
        <f>IF(Sweden!R272&lt;0,1,0)</f>
        <v>0</v>
      </c>
    </row>
    <row r="273" spans="1:19">
      <c r="A273" s="1" t="s">
        <v>278</v>
      </c>
      <c r="B273" s="22">
        <f>1200*LN(Sweden!B273/Sweden!B272)</f>
        <v>43.683530956743326</v>
      </c>
      <c r="C273" s="22">
        <f>Sweden!C273-Sweden!D273</f>
        <v>0.23059999999999997</v>
      </c>
      <c r="D273" s="22">
        <f>Sweden!E273-Sweden!D273</f>
        <v>2.8490000000000002</v>
      </c>
      <c r="E273" s="22">
        <f>Sweden!F273</f>
        <v>8.0000000000000071E-2</v>
      </c>
      <c r="F273" s="22">
        <f>Sweden!G273</f>
        <v>119</v>
      </c>
      <c r="G273" s="22">
        <f>1200*LN(Sweden!H273/Sweden!H272)</f>
        <v>6.4533699081129816</v>
      </c>
      <c r="H273" s="22">
        <f>1200*LN(Sweden!I273/Sweden!I272)</f>
        <v>1.5729772859798661</v>
      </c>
      <c r="I273" s="22">
        <f>Sweden!J273</f>
        <v>13.264081063642401</v>
      </c>
      <c r="K273" s="22">
        <f>400*LN(Sweden!L273/Sweden!L270)</f>
        <v>0.15535682441355925</v>
      </c>
      <c r="N273" s="22">
        <f>400*LN(Sweden!O273/Sweden!O270)</f>
        <v>-5.2164343317057469</v>
      </c>
      <c r="O273" s="22">
        <f>400*LN(Sweden!P273/Sweden!P270)</f>
        <v>13.022513278103695</v>
      </c>
      <c r="Q273" s="27">
        <f>Sweden!R273-Sweden!R270</f>
        <v>0</v>
      </c>
      <c r="R273" s="27">
        <f>Sweden!S273-Sweden!S270</f>
        <v>-26.334207136512759</v>
      </c>
      <c r="S273">
        <f>IF(Sweden!R273&lt;0,1,0)</f>
        <v>0</v>
      </c>
    </row>
    <row r="274" spans="1:19">
      <c r="A274" s="1" t="s">
        <v>279</v>
      </c>
      <c r="B274" s="22">
        <f>1200*LN(Sweden!B274/Sweden!B273)</f>
        <v>-78.106585520791953</v>
      </c>
      <c r="C274" s="22">
        <f>Sweden!C274-Sweden!D274</f>
        <v>0.32290000000000002</v>
      </c>
      <c r="D274" s="22">
        <f>Sweden!E274-Sweden!D274</f>
        <v>2.4495</v>
      </c>
      <c r="E274" s="22">
        <f>Sweden!F274</f>
        <v>0</v>
      </c>
      <c r="F274" s="22">
        <f>Sweden!G274</f>
        <v>163</v>
      </c>
      <c r="G274" s="22">
        <f>1200*LN(Sweden!H274/Sweden!H273)</f>
        <v>12.38302320336224</v>
      </c>
      <c r="H274" s="22">
        <f>1200*LN(Sweden!I274/Sweden!I273)</f>
        <v>-15.700817319660471</v>
      </c>
      <c r="I274" s="22">
        <f>Sweden!J274</f>
        <v>28.839026453521999</v>
      </c>
      <c r="K274" s="22">
        <f>400*LN(Sweden!L274/Sweden!L271)</f>
        <v>2.6264158002414915E-2</v>
      </c>
      <c r="N274" s="22">
        <f>400*LN(Sweden!O274/Sweden!O271)</f>
        <v>8.8427103124119988</v>
      </c>
      <c r="O274" s="22">
        <f>400*LN(Sweden!P274/Sweden!P271)</f>
        <v>28.32325366046458</v>
      </c>
      <c r="Q274" s="27">
        <f>Sweden!R274-Sweden!R271</f>
        <v>0</v>
      </c>
      <c r="R274" s="27">
        <f>Sweden!S274-Sweden!S271</f>
        <v>-56.514830860969369</v>
      </c>
      <c r="S274">
        <f>IF(Sweden!R274&lt;0,1,0)</f>
        <v>0</v>
      </c>
    </row>
    <row r="275" spans="1:19">
      <c r="A275" s="1" t="s">
        <v>280</v>
      </c>
      <c r="B275" s="22">
        <f>1200*LN(Sweden!B275/Sweden!B274)</f>
        <v>43.509003751092408</v>
      </c>
      <c r="C275" s="22">
        <f>Sweden!C275-Sweden!D275</f>
        <v>0.43159999999999998</v>
      </c>
      <c r="D275" s="22">
        <f>Sweden!E275-Sweden!D275</f>
        <v>2.3407</v>
      </c>
      <c r="E275" s="22">
        <f>Sweden!F275</f>
        <v>6.999999999999984E-2</v>
      </c>
      <c r="F275" s="22">
        <f>Sweden!G275</f>
        <v>161</v>
      </c>
      <c r="G275" s="22">
        <f>1200*LN(Sweden!H275/Sweden!H274)</f>
        <v>12.25654452973426</v>
      </c>
      <c r="H275" s="22">
        <f>1200*LN(Sweden!I275/Sweden!I274)</f>
        <v>1.9585845416995942</v>
      </c>
      <c r="I275" s="22">
        <f>Sweden!J275</f>
        <v>17.104233629402799</v>
      </c>
      <c r="K275" s="22">
        <f>400*LN(Sweden!L275/Sweden!L272)</f>
        <v>0.49182154430547875</v>
      </c>
      <c r="N275" s="22">
        <f>400*LN(Sweden!O275/Sweden!O272)</f>
        <v>6.948640284304294</v>
      </c>
      <c r="O275" s="22">
        <f>400*LN(Sweden!P275/Sweden!P272)</f>
        <v>24.441099029047077</v>
      </c>
      <c r="Q275" s="27">
        <f>Sweden!R275-Sweden!R272</f>
        <v>0</v>
      </c>
      <c r="R275" s="27">
        <f>Sweden!S275-Sweden!S272</f>
        <v>-228.9925859934915</v>
      </c>
      <c r="S275">
        <f>IF(Sweden!R275&lt;0,1,0)</f>
        <v>0</v>
      </c>
    </row>
    <row r="276" spans="1:19">
      <c r="A276" s="1" t="s">
        <v>281</v>
      </c>
      <c r="B276" s="22">
        <f>1200*LN(Sweden!B276/Sweden!B275)</f>
        <v>18.11115373113892</v>
      </c>
      <c r="C276" s="22">
        <f>Sweden!C276-Sweden!D276</f>
        <v>0.4778</v>
      </c>
      <c r="D276" s="22">
        <f>Sweden!E276-Sweden!D276</f>
        <v>2.3090999999999999</v>
      </c>
      <c r="E276" s="22">
        <f>Sweden!F276</f>
        <v>8.0000000000000071E-2</v>
      </c>
      <c r="F276" s="22">
        <f>Sweden!G276</f>
        <v>138</v>
      </c>
      <c r="G276" s="22">
        <f>1200*LN(Sweden!H276/Sweden!H275)</f>
        <v>12.132623430547055</v>
      </c>
      <c r="H276" s="22">
        <f>1200*LN(Sweden!I276/Sweden!I275)</f>
        <v>18.930516964878588</v>
      </c>
      <c r="I276" s="22">
        <f>Sweden!J276</f>
        <v>16.4564110168082</v>
      </c>
      <c r="K276" s="22">
        <f>400*LN(Sweden!L276/Sweden!L273)</f>
        <v>1.4610059872589924</v>
      </c>
      <c r="N276" s="22">
        <f>400*LN(Sweden!O276/Sweden!O273)</f>
        <v>19.106718881237612</v>
      </c>
      <c r="O276" s="22">
        <f>400*LN(Sweden!P276/Sweden!P273)</f>
        <v>18.771772888794192</v>
      </c>
      <c r="Q276" s="27">
        <f>Sweden!R276-Sweden!R273</f>
        <v>0.25</v>
      </c>
      <c r="R276" s="27">
        <f>Sweden!S276-Sweden!S273</f>
        <v>-387.57546903531056</v>
      </c>
      <c r="S276">
        <f>IF(Sweden!R276&lt;0,1,0)</f>
        <v>0</v>
      </c>
    </row>
    <row r="277" spans="1:19">
      <c r="A277" s="1" t="s">
        <v>282</v>
      </c>
      <c r="B277" s="22">
        <f>1200*LN(Sweden!B277/Sweden!B276)</f>
        <v>7.2035306066476492</v>
      </c>
      <c r="C277" s="22">
        <f>Sweden!C277-Sweden!D277</f>
        <v>0.53899999999999992</v>
      </c>
      <c r="D277" s="22">
        <f>Sweden!E277-Sweden!D277</f>
        <v>2.0027000000000004</v>
      </c>
      <c r="E277" s="22">
        <f>Sweden!F277</f>
        <v>0.10000000000000009</v>
      </c>
      <c r="F277" s="22">
        <f>Sweden!G277</f>
        <v>141</v>
      </c>
      <c r="G277" s="22">
        <f>1200*LN(Sweden!H277/Sweden!H276)</f>
        <v>3.0060489801180457</v>
      </c>
      <c r="H277" s="22">
        <f>1200*LN(Sweden!I277/Sweden!I276)</f>
        <v>7.0824994271910846</v>
      </c>
      <c r="I277" s="22">
        <f>Sweden!J277</f>
        <v>14.633203657479299</v>
      </c>
      <c r="K277" s="22">
        <f>400*LN(Sweden!L277/Sweden!L274)</f>
        <v>0.89656271490247619</v>
      </c>
      <c r="N277" s="22">
        <f>400*LN(Sweden!O277/Sweden!O274)</f>
        <v>4.1213873478898302</v>
      </c>
      <c r="O277" s="22">
        <f>400*LN(Sweden!P277/Sweden!P274)</f>
        <v>3.1128561768242706</v>
      </c>
      <c r="Q277" s="27">
        <f>Sweden!R277-Sweden!R274</f>
        <v>0.25</v>
      </c>
      <c r="R277" s="27">
        <f>Sweden!S277-Sweden!S274</f>
        <v>-555.07405482289232</v>
      </c>
      <c r="S277">
        <f>IF(Sweden!R277&lt;0,1,0)</f>
        <v>0</v>
      </c>
    </row>
    <row r="278" spans="1:19">
      <c r="A278" s="1" t="s">
        <v>283</v>
      </c>
      <c r="B278" s="22">
        <f>1200*LN(Sweden!B278/Sweden!B277)</f>
        <v>38.288563590280027</v>
      </c>
      <c r="C278" s="22">
        <f>Sweden!C278-Sweden!D278</f>
        <v>0.64009999999999989</v>
      </c>
      <c r="D278" s="22">
        <f>Sweden!E278-Sweden!D278</f>
        <v>2.0119999999999996</v>
      </c>
      <c r="E278" s="22">
        <f>Sweden!F278</f>
        <v>0.22999999999999998</v>
      </c>
      <c r="F278" s="22">
        <f>Sweden!G278</f>
        <v>140</v>
      </c>
      <c r="G278" s="22">
        <f>1200*LN(Sweden!H278/Sweden!H277)</f>
        <v>2.9985375173283568</v>
      </c>
      <c r="H278" s="22">
        <f>1200*LN(Sweden!I278/Sweden!I277)</f>
        <v>27.568380317116933</v>
      </c>
      <c r="I278" s="22">
        <f>Sweden!J278</f>
        <v>12.4421413096102</v>
      </c>
      <c r="K278" s="22">
        <f>400*LN(Sweden!L278/Sweden!L275)</f>
        <v>2.0715727901226408</v>
      </c>
      <c r="N278" s="22">
        <f>400*LN(Sweden!O278/Sweden!O275)</f>
        <v>6.8299895010312595</v>
      </c>
      <c r="O278" s="22">
        <f>400*LN(Sweden!P278/Sweden!P275)</f>
        <v>-3.8424887221777406</v>
      </c>
      <c r="Q278" s="27">
        <f>Sweden!R278-Sweden!R275</f>
        <v>0.5</v>
      </c>
      <c r="R278" s="27">
        <f>Sweden!S278-Sweden!S275</f>
        <v>-517.52278366512405</v>
      </c>
      <c r="S278">
        <f>IF(Sweden!R278&lt;0,1,0)</f>
        <v>0</v>
      </c>
    </row>
    <row r="279" spans="1:19">
      <c r="A279" s="1" t="s">
        <v>284</v>
      </c>
      <c r="B279" s="22">
        <f>1200*LN(Sweden!B279/Sweden!B278)</f>
        <v>23.18633520165108</v>
      </c>
      <c r="C279" s="22">
        <f>Sweden!C279-Sweden!D279</f>
        <v>0.55820000000000003</v>
      </c>
      <c r="D279" s="22">
        <f>Sweden!E279-Sweden!D279</f>
        <v>1.8279000000000001</v>
      </c>
      <c r="E279" s="22">
        <f>Sweden!F279</f>
        <v>0.29000000000000004</v>
      </c>
      <c r="F279" s="22">
        <f>Sweden!G279</f>
        <v>133</v>
      </c>
      <c r="G279" s="22">
        <f>1200*LN(Sweden!H279/Sweden!H278)</f>
        <v>2.9910635000147709</v>
      </c>
      <c r="H279" s="22">
        <f>1200*LN(Sweden!I279/Sweden!I278)</f>
        <v>10.249504220685383</v>
      </c>
      <c r="I279" s="22">
        <f>Sweden!J279</f>
        <v>9.6167304852054407</v>
      </c>
      <c r="K279" s="22">
        <f>400*LN(Sweden!L279/Sweden!L276)</f>
        <v>2.7792036805654141</v>
      </c>
      <c r="N279" s="22">
        <f>400*LN(Sweden!O279/Sweden!O276)</f>
        <v>2.7210989291009602</v>
      </c>
      <c r="O279" s="22">
        <f>400*LN(Sweden!P279/Sweden!P276)</f>
        <v>-6.1598907414313153</v>
      </c>
      <c r="Q279" s="27">
        <f>Sweden!R279-Sweden!R276</f>
        <v>0.5</v>
      </c>
      <c r="R279" s="27">
        <f>Sweden!S279-Sweden!S276</f>
        <v>-513.47293569633939</v>
      </c>
      <c r="S279">
        <f>IF(Sweden!R279&lt;0,1,0)</f>
        <v>0</v>
      </c>
    </row>
    <row r="280" spans="1:19">
      <c r="A280" s="1" t="s">
        <v>285</v>
      </c>
      <c r="B280" s="22">
        <f>1200*LN(Sweden!B280/Sweden!B279)</f>
        <v>6.7430846203723691</v>
      </c>
      <c r="C280" s="22">
        <f>Sweden!C280-Sweden!D280</f>
        <v>0.48399999999999999</v>
      </c>
      <c r="D280" s="22">
        <f>Sweden!E280-Sweden!D280</f>
        <v>1.7494999999999998</v>
      </c>
      <c r="E280" s="22">
        <f>Sweden!F280</f>
        <v>0.33000000000000007</v>
      </c>
      <c r="F280" s="22">
        <f>Sweden!G280</f>
        <v>148</v>
      </c>
      <c r="G280" s="22">
        <f>1200*LN(Sweden!H280/Sweden!H279)</f>
        <v>5.9236599827724969</v>
      </c>
      <c r="H280" s="22">
        <f>1200*LN(Sweden!I280/Sweden!I279)</f>
        <v>-10.717477318163549</v>
      </c>
      <c r="I280" s="22">
        <f>Sweden!J280</f>
        <v>11.5624863124981</v>
      </c>
      <c r="K280" s="22">
        <f>400*LN(Sweden!L280/Sweden!L277)</f>
        <v>4.1286689133014987</v>
      </c>
      <c r="N280" s="22">
        <f>400*LN(Sweden!O280/Sweden!O277)</f>
        <v>4.0793554697851944</v>
      </c>
      <c r="O280" s="22">
        <f>400*LN(Sweden!P280/Sweden!P277)</f>
        <v>14.089985993414983</v>
      </c>
      <c r="Q280" s="27">
        <f>Sweden!R280-Sweden!R277</f>
        <v>0.5</v>
      </c>
      <c r="R280" s="27">
        <f>Sweden!S280-Sweden!S277</f>
        <v>-427.78470371811051</v>
      </c>
      <c r="S280">
        <f>IF(Sweden!R280&lt;0,1,0)</f>
        <v>0</v>
      </c>
    </row>
    <row r="281" spans="1:19">
      <c r="A281" s="1" t="s">
        <v>286</v>
      </c>
      <c r="B281" s="22">
        <f>1200*LN(Sweden!B281/Sweden!B280)</f>
        <v>55.506380271254031</v>
      </c>
      <c r="C281" s="22">
        <f>Sweden!C281-Sweden!D281</f>
        <v>0.57739999999999991</v>
      </c>
      <c r="D281" s="22">
        <f>Sweden!E281-Sweden!D281</f>
        <v>1.9323999999999999</v>
      </c>
      <c r="E281" s="22">
        <f>Sweden!F281</f>
        <v>0.29999999999999982</v>
      </c>
      <c r="F281" s="22">
        <f>Sweden!G281</f>
        <v>146</v>
      </c>
      <c r="G281" s="22">
        <f>1200*LN(Sweden!H281/Sweden!H280)</f>
        <v>5.8945621059229643</v>
      </c>
      <c r="H281" s="22">
        <f>1200*LN(Sweden!I281/Sweden!I280)</f>
        <v>22.948352431471559</v>
      </c>
      <c r="I281" s="22">
        <f>Sweden!J281</f>
        <v>9.4688609346048302</v>
      </c>
      <c r="K281" s="22">
        <f>400*LN(Sweden!L281/Sweden!L278)</f>
        <v>5.0029176211773736</v>
      </c>
      <c r="N281" s="22">
        <f>400*LN(Sweden!O281/Sweden!O278)</f>
        <v>-4.5403438674758254</v>
      </c>
      <c r="O281" s="22">
        <f>400*LN(Sweden!P281/Sweden!P278)</f>
        <v>7.2694492362953209</v>
      </c>
      <c r="Q281" s="27">
        <f>Sweden!R281-Sweden!R278</f>
        <v>0.5</v>
      </c>
      <c r="R281" s="27">
        <f>Sweden!S281-Sweden!S278</f>
        <v>-294.12264145218541</v>
      </c>
      <c r="S281">
        <f>IF(Sweden!R281&lt;0,1,0)</f>
        <v>0</v>
      </c>
    </row>
    <row r="282" spans="1:19">
      <c r="A282" s="1" t="s">
        <v>287</v>
      </c>
      <c r="B282" s="22">
        <f>1200*LN(Sweden!B282/Sweden!B281)</f>
        <v>8.5115172291870707</v>
      </c>
      <c r="C282" s="22">
        <f>Sweden!C282-Sweden!D282</f>
        <v>0.53210000000000002</v>
      </c>
      <c r="D282" s="22">
        <f>Sweden!E282-Sweden!D282</f>
        <v>1.7909999999999997</v>
      </c>
      <c r="E282" s="22">
        <f>Sweden!F282</f>
        <v>0.25999999999999979</v>
      </c>
      <c r="F282" s="22">
        <f>Sweden!G282</f>
        <v>136</v>
      </c>
      <c r="G282" s="22">
        <f>1200*LN(Sweden!H282/Sweden!H281)</f>
        <v>5.8657486982725544</v>
      </c>
      <c r="H282" s="22">
        <f>1200*LN(Sweden!I282/Sweden!I281)</f>
        <v>18.793986733091678</v>
      </c>
      <c r="I282" s="22">
        <f>Sweden!J282</f>
        <v>12.349428259862099</v>
      </c>
      <c r="K282" s="22">
        <f>400*LN(Sweden!L282/Sweden!L279)</f>
        <v>5.172963160209159</v>
      </c>
      <c r="N282" s="22">
        <f>400*LN(Sweden!O282/Sweden!O279)</f>
        <v>-3.6322610542985925</v>
      </c>
      <c r="O282" s="22">
        <f>400*LN(Sweden!P282/Sweden!P279)</f>
        <v>11.849887113971015</v>
      </c>
      <c r="Q282" s="27">
        <f>Sweden!R282-Sweden!R279</f>
        <v>0.25</v>
      </c>
      <c r="R282" s="27">
        <f>Sweden!S282-Sweden!S279</f>
        <v>-142.59297779886452</v>
      </c>
      <c r="S282">
        <f>IF(Sweden!R282&lt;0,1,0)</f>
        <v>0</v>
      </c>
    </row>
    <row r="283" spans="1:19">
      <c r="A283" s="1" t="s">
        <v>288</v>
      </c>
      <c r="B283" s="22">
        <f>1200*LN(Sweden!B283/Sweden!B282)</f>
        <v>-37.457391323232514</v>
      </c>
      <c r="C283" s="22">
        <f>Sweden!C283-Sweden!D283</f>
        <v>0.46239999999999992</v>
      </c>
      <c r="D283" s="22">
        <f>Sweden!E283-Sweden!D283</f>
        <v>1.675</v>
      </c>
      <c r="E283" s="22">
        <f>Sweden!F283</f>
        <v>0.20999999999999996</v>
      </c>
      <c r="F283" s="22">
        <f>Sweden!G283</f>
        <v>129</v>
      </c>
      <c r="G283" s="22">
        <f>1200*LN(Sweden!H283/Sweden!H282)</f>
        <v>8.4943310691135387</v>
      </c>
      <c r="H283" s="22">
        <f>1200*LN(Sweden!I283/Sweden!I282)</f>
        <v>21.727145103265617</v>
      </c>
      <c r="I283" s="22">
        <f>Sweden!J283</f>
        <v>9.9553284471188395</v>
      </c>
      <c r="K283" s="22">
        <f>400*LN(Sweden!L283/Sweden!L280)</f>
        <v>4.488071069210978</v>
      </c>
      <c r="N283" s="22">
        <f>400*LN(Sweden!O283/Sweden!O280)</f>
        <v>-5.4484383807860297</v>
      </c>
      <c r="O283" s="22">
        <f>400*LN(Sweden!P283/Sweden!P280)</f>
        <v>2.238811814685977</v>
      </c>
      <c r="Q283" s="27">
        <f>Sweden!R283-Sweden!R280</f>
        <v>0.5</v>
      </c>
      <c r="R283" s="27">
        <f>Sweden!S283-Sweden!S280</f>
        <v>-25.597161264021111</v>
      </c>
      <c r="S283">
        <f>IF(Sweden!R283&lt;0,1,0)</f>
        <v>0</v>
      </c>
    </row>
    <row r="284" spans="1:19">
      <c r="A284" s="1" t="s">
        <v>289</v>
      </c>
      <c r="B284" s="22">
        <f>1200*LN(Sweden!B284/Sweden!B283)</f>
        <v>-17.125772987815253</v>
      </c>
      <c r="C284" s="22">
        <f>Sweden!C284-Sweden!D284</f>
        <v>0.64409999999999989</v>
      </c>
      <c r="D284" s="22">
        <f>Sweden!E284-Sweden!D284</f>
        <v>1.6126</v>
      </c>
      <c r="E284" s="22">
        <f>Sweden!F284</f>
        <v>0.14000000000000012</v>
      </c>
      <c r="F284" s="22">
        <f>Sweden!G284</f>
        <v>127</v>
      </c>
      <c r="G284" s="22">
        <f>1200*LN(Sweden!H284/Sweden!H283)</f>
        <v>8.4346254043743407</v>
      </c>
      <c r="H284" s="22">
        <f>1200*LN(Sweden!I284/Sweden!I283)</f>
        <v>-6.2314680090995074</v>
      </c>
      <c r="I284" s="22">
        <f>Sweden!J284</f>
        <v>12.715336105253799</v>
      </c>
      <c r="K284" s="22">
        <f>400*LN(Sweden!L284/Sweden!L281)</f>
        <v>3.7557203121029912</v>
      </c>
      <c r="N284" s="22">
        <f>400*LN(Sweden!O284/Sweden!O281)</f>
        <v>-8.7712689354446187</v>
      </c>
      <c r="O284" s="22">
        <f>400*LN(Sweden!P284/Sweden!P281)</f>
        <v>2.6452623566892743</v>
      </c>
      <c r="Q284" s="27">
        <f>Sweden!R284-Sweden!R281</f>
        <v>0.25</v>
      </c>
      <c r="R284" s="27">
        <f>Sweden!S284-Sweden!S281</f>
        <v>-10.788503937083647</v>
      </c>
      <c r="S284">
        <f>IF(Sweden!R284&lt;0,1,0)</f>
        <v>0</v>
      </c>
    </row>
    <row r="285" spans="1:19">
      <c r="A285" s="1" t="s">
        <v>290</v>
      </c>
      <c r="B285" s="22">
        <f>1200*LN(Sweden!B285/Sweden!B284)</f>
        <v>35.324669679585305</v>
      </c>
      <c r="C285" s="22">
        <f>Sweden!C285-Sweden!D285</f>
        <v>0.61339999999999995</v>
      </c>
      <c r="D285" s="22">
        <f>Sweden!E285-Sweden!D285</f>
        <v>1.5025999999999997</v>
      </c>
      <c r="E285" s="22">
        <f>Sweden!F285</f>
        <v>-4.0000000000000036E-2</v>
      </c>
      <c r="F285" s="22">
        <f>Sweden!G285</f>
        <v>124</v>
      </c>
      <c r="G285" s="22">
        <f>1200*LN(Sweden!H285/Sweden!H284)</f>
        <v>8.3757532129932439</v>
      </c>
      <c r="H285" s="22">
        <f>1200*LN(Sweden!I285/Sweden!I284)</f>
        <v>-3.7992396015267063</v>
      </c>
      <c r="I285" s="22">
        <f>Sweden!J285</f>
        <v>10.6283185983976</v>
      </c>
      <c r="K285" s="22">
        <f>400*LN(Sweden!L285/Sweden!L282)</f>
        <v>3.6226113330723564</v>
      </c>
      <c r="N285" s="22">
        <f>400*LN(Sweden!O285/Sweden!O282)</f>
        <v>3.6322610542985356</v>
      </c>
      <c r="O285" s="22">
        <f>400*LN(Sweden!P285/Sweden!P282)</f>
        <v>-3.0245890802327824</v>
      </c>
      <c r="Q285" s="27">
        <f>Sweden!R285-Sweden!R282</f>
        <v>0.5</v>
      </c>
      <c r="R285" s="27">
        <f>Sweden!S285-Sweden!S282</f>
        <v>6.2036280187029433</v>
      </c>
      <c r="S285">
        <f>IF(Sweden!R285&lt;0,1,0)</f>
        <v>0</v>
      </c>
    </row>
    <row r="286" spans="1:19">
      <c r="A286" s="1" t="s">
        <v>291</v>
      </c>
      <c r="B286" s="22">
        <f>1200*LN(Sweden!B286/Sweden!B285)</f>
        <v>13.747429371541838</v>
      </c>
      <c r="C286" s="22">
        <f>Sweden!C286-Sweden!D286</f>
        <v>0.54849999999999999</v>
      </c>
      <c r="D286" s="22">
        <f>Sweden!E286-Sweden!D286</f>
        <v>1.1022999999999998</v>
      </c>
      <c r="E286" s="22">
        <f>Sweden!F286</f>
        <v>-5.0000000000000266E-2</v>
      </c>
      <c r="F286" s="22">
        <f>Sweden!G286</f>
        <v>127</v>
      </c>
      <c r="G286" s="22">
        <f>1200*LN(Sweden!H286/Sweden!H285)</f>
        <v>5.2442810427806332</v>
      </c>
      <c r="H286" s="22">
        <f>1200*LN(Sweden!I286/Sweden!I285)</f>
        <v>-2.2404786194797328</v>
      </c>
      <c r="I286" s="22">
        <f>Sweden!J286</f>
        <v>10.540535209879099</v>
      </c>
      <c r="K286" s="22">
        <f>400*LN(Sweden!L286/Sweden!L283)</f>
        <v>3.5055041835912224</v>
      </c>
      <c r="N286" s="22">
        <f>400*LN(Sweden!O286/Sweden!O283)</f>
        <v>1.8244045310250669</v>
      </c>
      <c r="O286" s="22">
        <f>400*LN(Sweden!P286/Sweden!P283)</f>
        <v>-5.2435207791130427</v>
      </c>
      <c r="Q286" s="27">
        <f>Sweden!R286-Sweden!R283</f>
        <v>0.25</v>
      </c>
      <c r="R286" s="27">
        <f>Sweden!S286-Sweden!S283</f>
        <v>14.553202433179706</v>
      </c>
      <c r="S286">
        <f>IF(Sweden!R286&lt;0,1,0)</f>
        <v>0</v>
      </c>
    </row>
    <row r="287" spans="1:19">
      <c r="A287" s="1" t="s">
        <v>292</v>
      </c>
      <c r="B287" s="22">
        <f>1200*LN(Sweden!B287/Sweden!B286)</f>
        <v>-62.059901824443827</v>
      </c>
      <c r="C287" s="22">
        <f>Sweden!C287-Sweden!D287</f>
        <v>0.60219999999999985</v>
      </c>
      <c r="D287" s="22">
        <f>Sweden!E287-Sweden!D287</f>
        <v>1.0358000000000001</v>
      </c>
      <c r="E287" s="22">
        <f>Sweden!F287</f>
        <v>0</v>
      </c>
      <c r="F287" s="22">
        <f>Sweden!G287</f>
        <v>140</v>
      </c>
      <c r="G287" s="22">
        <f>1200*LN(Sweden!H287/Sweden!H286)</f>
        <v>5.221461994824617</v>
      </c>
      <c r="H287" s="22">
        <f>1200*LN(Sweden!I287/Sweden!I286)</f>
        <v>-20.354803896596895</v>
      </c>
      <c r="I287" s="22">
        <f>Sweden!J287</f>
        <v>17.240360642417301</v>
      </c>
      <c r="K287" s="22">
        <f>400*LN(Sweden!L287/Sweden!L284)</f>
        <v>1.5355317591288691</v>
      </c>
      <c r="N287" s="22">
        <f>400*LN(Sweden!O287/Sweden!O284)</f>
        <v>7.8569828231023138</v>
      </c>
      <c r="O287" s="22">
        <f>400*LN(Sweden!P287/Sweden!P284)</f>
        <v>-13.404796749330874</v>
      </c>
      <c r="Q287" s="27">
        <f>Sweden!R287-Sweden!R284</f>
        <v>0.25</v>
      </c>
      <c r="R287" s="27">
        <f>Sweden!S287-Sweden!S284</f>
        <v>13.389027056993257</v>
      </c>
      <c r="S287">
        <f>IF(Sweden!R287&lt;0,1,0)</f>
        <v>0</v>
      </c>
    </row>
    <row r="288" spans="1:19">
      <c r="A288" s="1" t="s">
        <v>293</v>
      </c>
      <c r="B288" s="22">
        <f>1200*LN(Sweden!B288/Sweden!B287)</f>
        <v>-2.8743747364713808</v>
      </c>
      <c r="C288" s="22">
        <f>Sweden!C288-Sweden!D288</f>
        <v>0.7551000000000001</v>
      </c>
      <c r="D288" s="22">
        <f>Sweden!E288-Sweden!D288</f>
        <v>0.94569999999999999</v>
      </c>
      <c r="E288" s="22">
        <f>Sweden!F288</f>
        <v>9.9999999999997868E-3</v>
      </c>
      <c r="F288" s="22">
        <f>Sweden!G288</f>
        <v>154</v>
      </c>
      <c r="G288" s="22">
        <f>1200*LN(Sweden!H288/Sweden!H287)</f>
        <v>5.1988406684819264</v>
      </c>
      <c r="H288" s="22">
        <f>1200*LN(Sweden!I288/Sweden!I287)</f>
        <v>-7.8951417096543963</v>
      </c>
      <c r="I288" s="22">
        <f>Sweden!J288</f>
        <v>12.939211376495001</v>
      </c>
      <c r="K288" s="22">
        <f>400*LN(Sweden!L288/Sweden!L285)</f>
        <v>1.6187837757544263</v>
      </c>
      <c r="N288" s="22">
        <f>400*LN(Sweden!O288/Sweden!O285)</f>
        <v>-1.3582356004552643</v>
      </c>
      <c r="O288" s="22">
        <f>400*LN(Sweden!P288/Sweden!P285)</f>
        <v>-4.1965096402156243</v>
      </c>
      <c r="Q288" s="27">
        <f>Sweden!R288-Sweden!R285</f>
        <v>0.25</v>
      </c>
      <c r="R288" s="27">
        <f>Sweden!S288-Sweden!S285</f>
        <v>3.8836890905609494</v>
      </c>
      <c r="S288">
        <f>IF(Sweden!R288&lt;0,1,0)</f>
        <v>0</v>
      </c>
    </row>
    <row r="289" spans="1:19">
      <c r="A289" s="1" t="s">
        <v>294</v>
      </c>
      <c r="B289" s="22">
        <f>1200*LN(Sweden!B289/Sweden!B288)</f>
        <v>-188.30315815436521</v>
      </c>
      <c r="C289" s="22">
        <f>Sweden!C289-Sweden!D289</f>
        <v>0.87250000000000005</v>
      </c>
      <c r="D289" s="22">
        <f>Sweden!E289-Sweden!D289</f>
        <v>0.46479999999999988</v>
      </c>
      <c r="E289" s="22">
        <f>Sweden!F289</f>
        <v>-4.0000000000000036E-2</v>
      </c>
      <c r="F289" s="22">
        <f>Sweden!G289</f>
        <v>203</v>
      </c>
      <c r="G289" s="22">
        <f>1200*LN(Sweden!H289/Sweden!H288)</f>
        <v>3.0425366237553524</v>
      </c>
      <c r="H289" s="22">
        <f>1200*LN(Sweden!I289/Sweden!I288)</f>
        <v>-5.4077468189500371</v>
      </c>
      <c r="I289" s="22">
        <f>Sweden!J289</f>
        <v>33.554674678137403</v>
      </c>
      <c r="K289" s="22">
        <f>400*LN(Sweden!L289/Sweden!L286)</f>
        <v>1.0888615219813782</v>
      </c>
      <c r="N289" s="22">
        <f>400*LN(Sweden!O289/Sweden!O286)</f>
        <v>0.90909130040095887</v>
      </c>
      <c r="O289" s="22">
        <f>400*LN(Sweden!P289/Sweden!P286)</f>
        <v>-13.027971474166849</v>
      </c>
      <c r="Q289" s="27">
        <f>Sweden!R289-Sweden!R286</f>
        <v>0.25</v>
      </c>
      <c r="R289" s="27">
        <f>Sweden!S289-Sweden!S286</f>
        <v>-1.3440145199638209</v>
      </c>
      <c r="S289">
        <f>IF(Sweden!R289&lt;0,1,0)</f>
        <v>0</v>
      </c>
    </row>
    <row r="290" spans="1:19">
      <c r="A290" s="1" t="s">
        <v>295</v>
      </c>
      <c r="B290" s="22">
        <f>1200*LN(Sweden!B290/Sweden!B289)</f>
        <v>-43.620784542087222</v>
      </c>
      <c r="C290" s="22">
        <f>Sweden!C290-Sweden!D290</f>
        <v>0.9473999999999998</v>
      </c>
      <c r="D290" s="22">
        <f>Sweden!E290-Sweden!D290</f>
        <v>0.24819999999999998</v>
      </c>
      <c r="E290" s="22">
        <f>Sweden!F290</f>
        <v>0</v>
      </c>
      <c r="F290" s="22">
        <f>Sweden!G290</f>
        <v>232</v>
      </c>
      <c r="G290" s="22">
        <f>1200*LN(Sweden!H290/Sweden!H289)</f>
        <v>3.0348419381900875</v>
      </c>
      <c r="H290" s="22">
        <f>1200*LN(Sweden!I290/Sweden!I289)</f>
        <v>-2.0775228811318418</v>
      </c>
      <c r="I290" s="22">
        <f>Sweden!J290</f>
        <v>35.866402408025699</v>
      </c>
      <c r="K290" s="22">
        <f>400*LN(Sweden!L290/Sweden!L287)</f>
        <v>2.4321818046236534</v>
      </c>
      <c r="N290" s="22">
        <f>400*LN(Sweden!O290/Sweden!O287)</f>
        <v>2.7366127266866256</v>
      </c>
      <c r="O290" s="22">
        <f>400*LN(Sweden!P290/Sweden!P287)</f>
        <v>11.895360995872114</v>
      </c>
      <c r="Q290" s="27">
        <f>Sweden!R290-Sweden!R287</f>
        <v>0.25</v>
      </c>
      <c r="R290" s="27">
        <f>Sweden!S290-Sweden!S287</f>
        <v>1.9250775164807123</v>
      </c>
      <c r="S290">
        <f>IF(Sweden!R290&lt;0,1,0)</f>
        <v>0</v>
      </c>
    </row>
    <row r="291" spans="1:19">
      <c r="A291" s="1" t="s">
        <v>296</v>
      </c>
      <c r="B291" s="22">
        <f>1200*LN(Sweden!B291/Sweden!B290)</f>
        <v>61.790003913309725</v>
      </c>
      <c r="C291" s="22">
        <f>Sweden!C291-Sweden!D291</f>
        <v>1.0702</v>
      </c>
      <c r="D291" s="22">
        <f>Sweden!E291-Sweden!D291</f>
        <v>0.45479999999999987</v>
      </c>
      <c r="E291" s="22">
        <f>Sweden!F291</f>
        <v>-0.10000000000000009</v>
      </c>
      <c r="F291" s="22">
        <f>Sweden!G291</f>
        <v>203</v>
      </c>
      <c r="G291" s="22">
        <f>1200*LN(Sweden!H291/Sweden!H290)</f>
        <v>3.0271860747414308</v>
      </c>
      <c r="H291" s="22">
        <f>1200*LN(Sweden!I291/Sweden!I290)</f>
        <v>3.8060486517461332</v>
      </c>
      <c r="I291" s="22">
        <f>Sweden!J291</f>
        <v>27.512999610599</v>
      </c>
      <c r="K291" s="22">
        <f>400*LN(Sweden!L291/Sweden!L288)</f>
        <v>1.2377537718580895</v>
      </c>
      <c r="N291" s="22">
        <f>400*LN(Sweden!O291/Sweden!O288)</f>
        <v>0.90600265234082467</v>
      </c>
      <c r="O291" s="22">
        <f>400*LN(Sweden!P291/Sweden!P288)</f>
        <v>3.4367753187550782</v>
      </c>
      <c r="Q291" s="27">
        <f>Sweden!R291-Sweden!R288</f>
        <v>0</v>
      </c>
      <c r="R291" s="27">
        <f>Sweden!S291-Sweden!S288</f>
        <v>5.2032220676380234</v>
      </c>
      <c r="S291">
        <f>IF(Sweden!R291&lt;0,1,0)</f>
        <v>0</v>
      </c>
    </row>
    <row r="292" spans="1:19">
      <c r="A292" s="1" t="s">
        <v>297</v>
      </c>
      <c r="B292" s="22">
        <f>1200*LN(Sweden!B292/Sweden!B291)</f>
        <v>-8.0349745899349223</v>
      </c>
      <c r="C292" s="22">
        <f>Sweden!C292-Sweden!D292</f>
        <v>1.2376000000000003</v>
      </c>
      <c r="D292" s="22">
        <f>Sweden!E292-Sweden!D292</f>
        <v>0.3105</v>
      </c>
      <c r="E292" s="22">
        <f>Sweden!F292</f>
        <v>-0.18000000000000016</v>
      </c>
      <c r="F292" s="22">
        <f>Sweden!G292</f>
        <v>245</v>
      </c>
      <c r="G292" s="22">
        <f>1200*LN(Sweden!H292/Sweden!H291)</f>
        <v>3.4617213601390402</v>
      </c>
      <c r="H292" s="22">
        <f>1200*LN(Sweden!I292/Sweden!I291)</f>
        <v>-6.4659061470569084</v>
      </c>
      <c r="I292" s="22">
        <f>Sweden!J292</f>
        <v>27.798083345191799</v>
      </c>
      <c r="K292" s="22">
        <f>400*LN(Sweden!L292/Sweden!L289)</f>
        <v>2.1268802975766663</v>
      </c>
      <c r="N292" s="22">
        <f>400*LN(Sweden!O292/Sweden!O289)</f>
        <v>2.2637298675605426</v>
      </c>
      <c r="O292" s="22">
        <f>400*LN(Sweden!P292/Sweden!P289)</f>
        <v>-2.3437567055597213</v>
      </c>
      <c r="Q292" s="27">
        <f>Sweden!R292-Sweden!R289</f>
        <v>0</v>
      </c>
      <c r="R292" s="27">
        <f>Sweden!S292-Sweden!S289</f>
        <v>3.4811400982120517</v>
      </c>
      <c r="S292">
        <f>IF(Sweden!R292&lt;0,1,0)</f>
        <v>0</v>
      </c>
    </row>
    <row r="293" spans="1:19">
      <c r="A293" s="1" t="s">
        <v>298</v>
      </c>
      <c r="B293" s="22">
        <f>1200*LN(Sweden!B293/Sweden!B292)</f>
        <v>24.984373504155503</v>
      </c>
      <c r="C293" s="22">
        <f>Sweden!C293-Sweden!D293</f>
        <v>1.3222999999999998</v>
      </c>
      <c r="D293" s="22">
        <f>Sweden!E293-Sweden!D293</f>
        <v>0.31549999999999989</v>
      </c>
      <c r="E293" s="22">
        <f>Sweden!F293</f>
        <v>-0.25</v>
      </c>
      <c r="F293" s="22">
        <f>Sweden!G293</f>
        <v>250</v>
      </c>
      <c r="G293" s="22">
        <f>1200*LN(Sweden!H293/Sweden!H292)</f>
        <v>3.4517638161431732</v>
      </c>
      <c r="H293" s="22">
        <f>1200*LN(Sweden!I293/Sweden!I292)</f>
        <v>8.3069267402060483</v>
      </c>
      <c r="I293" s="22">
        <f>Sweden!J293</f>
        <v>16.082800065454698</v>
      </c>
      <c r="K293" s="22">
        <f>400*LN(Sweden!L293/Sweden!L290)</f>
        <v>1.1968835898336714</v>
      </c>
      <c r="N293" s="22">
        <f>400*LN(Sweden!O293/Sweden!O290)</f>
        <v>4.9690079994228444</v>
      </c>
      <c r="O293" s="22">
        <f>400*LN(Sweden!P293/Sweden!P290)</f>
        <v>-16.990971306845172</v>
      </c>
      <c r="Q293" s="27">
        <f>Sweden!R293-Sweden!R290</f>
        <v>-0.25</v>
      </c>
      <c r="R293" s="27">
        <f>Sweden!S293-Sweden!S290</f>
        <v>2.175174544893423</v>
      </c>
      <c r="S293">
        <f>IF(Sweden!R293&lt;0,1,0)</f>
        <v>0</v>
      </c>
    </row>
    <row r="294" spans="1:19">
      <c r="A294" s="1" t="s">
        <v>299</v>
      </c>
      <c r="B294" s="22">
        <f>1200*LN(Sweden!B294/Sweden!B293)</f>
        <v>68.693724524986507</v>
      </c>
      <c r="C294" s="22">
        <f>Sweden!C294-Sweden!D294</f>
        <v>1.0534999999999999</v>
      </c>
      <c r="D294" s="22">
        <f>Sweden!E294-Sweden!D294</f>
        <v>0.13929999999999998</v>
      </c>
      <c r="E294" s="22">
        <f>Sweden!F294</f>
        <v>-0.12000000000000011</v>
      </c>
      <c r="F294" s="22">
        <f>Sweden!G294</f>
        <v>223</v>
      </c>
      <c r="G294" s="22">
        <f>1200*LN(Sweden!H294/Sweden!H293)</f>
        <v>3.4418633930692253</v>
      </c>
      <c r="H294" s="22">
        <f>1200*LN(Sweden!I294/Sweden!I293)</f>
        <v>14.51377151636521</v>
      </c>
      <c r="I294" s="22">
        <f>Sweden!J294</f>
        <v>11.7099307174984</v>
      </c>
      <c r="K294" s="22">
        <f>400*LN(Sweden!L294/Sweden!L291)</f>
        <v>0.98037764155340323</v>
      </c>
      <c r="N294" s="22">
        <f>400*LN(Sweden!O294/Sweden!O291)</f>
        <v>5.3933401349147951</v>
      </c>
      <c r="O294" s="22">
        <f>400*LN(Sweden!P294/Sweden!P291)</f>
        <v>8.651018905642351</v>
      </c>
      <c r="Q294" s="27">
        <f>Sweden!R294-Sweden!R291</f>
        <v>-0.25</v>
      </c>
      <c r="R294" s="27">
        <f>Sweden!S294-Sweden!S291</f>
        <v>-4.7578961490785332E-2</v>
      </c>
      <c r="S294">
        <f>IF(Sweden!R294&lt;0,1,0)</f>
        <v>0</v>
      </c>
    </row>
    <row r="295" spans="1:19">
      <c r="A295" s="1" t="s">
        <v>300</v>
      </c>
      <c r="B295" s="22">
        <f>1200*LN(Sweden!B295/Sweden!B294)</f>
        <v>73.749749516731455</v>
      </c>
      <c r="C295" s="22">
        <f>Sweden!C295-Sweden!D295</f>
        <v>0.85650000000000004</v>
      </c>
      <c r="D295" s="22">
        <f>Sweden!E295-Sweden!D295</f>
        <v>0.30459999999999998</v>
      </c>
      <c r="E295" s="22">
        <f>Sweden!F295</f>
        <v>3.9999999999999813E-2</v>
      </c>
      <c r="F295" s="22">
        <f>Sweden!G295</f>
        <v>189</v>
      </c>
      <c r="G295" s="22">
        <f>1200*LN(Sweden!H295/Sweden!H294)</f>
        <v>4.820778764015647</v>
      </c>
      <c r="H295" s="22">
        <f>1200*LN(Sweden!I295/Sweden!I294)</f>
        <v>8.1509747350652315</v>
      </c>
      <c r="I295" s="22">
        <f>Sweden!J295</f>
        <v>10.6624393929538</v>
      </c>
      <c r="K295" s="22">
        <f>400*LN(Sweden!L295/Sweden!L292)</f>
        <v>0.74379703101917716</v>
      </c>
      <c r="N295" s="22">
        <f>400*LN(Sweden!O295/Sweden!O292)</f>
        <v>3.1478521085672373</v>
      </c>
      <c r="O295" s="22">
        <f>400*LN(Sweden!P295/Sweden!P292)</f>
        <v>-2.7518536054133875</v>
      </c>
      <c r="Q295" s="27">
        <f>Sweden!R295-Sweden!R292</f>
        <v>-0.5</v>
      </c>
      <c r="R295" s="27">
        <f>Sweden!S295-Sweden!S292</f>
        <v>-1.1999280411465634</v>
      </c>
      <c r="S295">
        <f>IF(Sweden!R295&lt;0,1,0)</f>
        <v>0</v>
      </c>
    </row>
    <row r="296" spans="1:19">
      <c r="A296" s="1" t="s">
        <v>301</v>
      </c>
      <c r="B296" s="22">
        <f>1200*LN(Sweden!B296/Sweden!B295)</f>
        <v>8.7412506471979139</v>
      </c>
      <c r="C296" s="22">
        <f>Sweden!C296-Sweden!D296</f>
        <v>0.81540000000000012</v>
      </c>
      <c r="D296" s="22">
        <f>Sweden!E296-Sweden!D296</f>
        <v>0.46340000000000003</v>
      </c>
      <c r="E296" s="22">
        <f>Sweden!F296</f>
        <v>0.11999999999999988</v>
      </c>
      <c r="F296" s="22">
        <f>Sweden!G296</f>
        <v>180</v>
      </c>
      <c r="G296" s="22">
        <f>1200*LN(Sweden!H296/Sweden!H295)</f>
        <v>4.8014896387745267</v>
      </c>
      <c r="H296" s="22">
        <f>1200*LN(Sweden!I296/Sweden!I295)</f>
        <v>-7.6966873928989452</v>
      </c>
      <c r="I296" s="22">
        <f>Sweden!J296</f>
        <v>17.035737162501601</v>
      </c>
      <c r="K296" s="22">
        <f>400*LN(Sweden!L296/Sweden!L293)</f>
        <v>0.82890331957246788</v>
      </c>
      <c r="N296" s="22">
        <f>400*LN(Sweden!O296/Sweden!O293)</f>
        <v>3.1302563325561472</v>
      </c>
      <c r="O296" s="22">
        <f>400*LN(Sweden!P296/Sweden!P293)</f>
        <v>1.574805183734955</v>
      </c>
      <c r="Q296" s="27">
        <f>Sweden!R296-Sweden!R293</f>
        <v>-0.25</v>
      </c>
      <c r="R296" s="27">
        <f>Sweden!S296-Sweden!S293</f>
        <v>-2.614617467615858</v>
      </c>
      <c r="S296">
        <f>IF(Sweden!R296&lt;0,1,0)</f>
        <v>0</v>
      </c>
    </row>
    <row r="297" spans="1:19">
      <c r="A297" s="1" t="s">
        <v>302</v>
      </c>
      <c r="B297" s="22">
        <f>1200*LN(Sweden!B297/Sweden!B296)</f>
        <v>-58.607812672783851</v>
      </c>
      <c r="C297" s="22">
        <f>Sweden!C297-Sweden!D297</f>
        <v>0.75330000000000008</v>
      </c>
      <c r="D297" s="22">
        <f>Sweden!E297-Sweden!D297</f>
        <v>0.37970000000000015</v>
      </c>
      <c r="E297" s="22">
        <f>Sweden!F297</f>
        <v>0.19999999999999996</v>
      </c>
      <c r="F297" s="22">
        <f>Sweden!G297</f>
        <v>192</v>
      </c>
      <c r="G297" s="22">
        <f>1200*LN(Sweden!H297/Sweden!H296)</f>
        <v>4.7823542596579545</v>
      </c>
      <c r="H297" s="22">
        <f>1200*LN(Sweden!I297/Sweden!I296)</f>
        <v>0.9080590671675578</v>
      </c>
      <c r="I297" s="22">
        <f>Sweden!J297</f>
        <v>23.5448989762473</v>
      </c>
      <c r="K297" s="22">
        <f>400*LN(Sweden!L297/Sweden!L294)</f>
        <v>1.3906305711024483</v>
      </c>
      <c r="N297" s="22">
        <f>400*LN(Sweden!O297/Sweden!O294)</f>
        <v>-4.4893849479398158</v>
      </c>
      <c r="O297" s="22">
        <f>400*LN(Sweden!P297/Sweden!P294)</f>
        <v>-20.615248958839601</v>
      </c>
      <c r="Q297" s="27">
        <f>Sweden!R297-Sweden!R294</f>
        <v>-0.25</v>
      </c>
      <c r="R297" s="27">
        <f>Sweden!S297-Sweden!S294</f>
        <v>6.8584557352138518</v>
      </c>
      <c r="S297">
        <f>IF(Sweden!R297&lt;0,1,0)</f>
        <v>0</v>
      </c>
    </row>
    <row r="298" spans="1:19">
      <c r="A298" s="1" t="s">
        <v>303</v>
      </c>
      <c r="B298" s="22">
        <f>1200*LN(Sweden!B298/Sweden!B297)</f>
        <v>-43.685074696440616</v>
      </c>
      <c r="C298" s="22">
        <f>Sweden!C298-Sweden!D298</f>
        <v>0.76440000000000019</v>
      </c>
      <c r="D298" s="22">
        <f>Sweden!E298-Sweden!D298</f>
        <v>0.13400000000000012</v>
      </c>
      <c r="E298" s="22">
        <f>Sweden!F298</f>
        <v>0.16999999999999993</v>
      </c>
      <c r="F298" s="22">
        <f>Sweden!G298</f>
        <v>209</v>
      </c>
      <c r="G298" s="22">
        <f>1200*LN(Sweden!H298/Sweden!H297)</f>
        <v>2.2941587884466799</v>
      </c>
      <c r="H298" s="22">
        <f>1200*LN(Sweden!I298/Sweden!I297)</f>
        <v>-25.225465464047101</v>
      </c>
      <c r="I298" s="22">
        <f>Sweden!J298</f>
        <v>18.5149063898889</v>
      </c>
      <c r="K298" s="22">
        <f>400*LN(Sweden!L298/Sweden!L295)</f>
        <v>0.11752702905387952</v>
      </c>
      <c r="N298" s="22">
        <f>400*LN(Sweden!O298/Sweden!O295)</f>
        <v>0.44767771880610169</v>
      </c>
      <c r="O298" s="22">
        <f>400*LN(Sweden!P298/Sweden!P295)</f>
        <v>21.128290749567018</v>
      </c>
      <c r="Q298" s="27">
        <f>Sweden!R298-Sweden!R295</f>
        <v>0</v>
      </c>
      <c r="R298" s="27">
        <f>Sweden!S298-Sweden!S295</f>
        <v>19.428676330798623</v>
      </c>
      <c r="S298">
        <f>IF(Sweden!R298&lt;0,1,0)</f>
        <v>0</v>
      </c>
    </row>
    <row r="299" spans="1:19">
      <c r="A299" s="1" t="s">
        <v>304</v>
      </c>
      <c r="B299" s="22">
        <f>1200*LN(Sweden!B299/Sweden!B298)</f>
        <v>-25.903382005702685</v>
      </c>
      <c r="C299" s="22">
        <f>Sweden!C299-Sweden!D299</f>
        <v>0.8969999999999998</v>
      </c>
      <c r="D299" s="22">
        <f>Sweden!E299-Sweden!D299</f>
        <v>0.21029999999999993</v>
      </c>
      <c r="E299" s="22">
        <f>Sweden!F299</f>
        <v>0.14999999999999991</v>
      </c>
      <c r="F299" s="22">
        <f>Sweden!G299</f>
        <v>208</v>
      </c>
      <c r="G299" s="22">
        <f>1200*LN(Sweden!H299/Sweden!H298)</f>
        <v>2.2897811857570876</v>
      </c>
      <c r="H299" s="22">
        <f>1200*LN(Sweden!I299/Sweden!I298)</f>
        <v>11.761408651977037</v>
      </c>
      <c r="I299" s="22">
        <f>Sweden!J299</f>
        <v>18.607768798806202</v>
      </c>
      <c r="K299" s="22">
        <f>400*LN(Sweden!L299/Sweden!L296)</f>
        <v>-0.26133190894527458</v>
      </c>
      <c r="N299" s="22">
        <f>400*LN(Sweden!O299/Sweden!O296)</f>
        <v>0.44518646776834897</v>
      </c>
      <c r="O299" s="22">
        <f>400*LN(Sweden!P299/Sweden!P296)</f>
        <v>11.23560550402933</v>
      </c>
      <c r="Q299" s="27">
        <f>Sweden!R299-Sweden!R296</f>
        <v>0</v>
      </c>
      <c r="R299" s="27">
        <f>Sweden!S299-Sweden!S296</f>
        <v>20.888850459136677</v>
      </c>
      <c r="S299">
        <f>IF(Sweden!R299&lt;0,1,0)</f>
        <v>0</v>
      </c>
    </row>
    <row r="300" spans="1:19">
      <c r="A300" s="1" t="s">
        <v>305</v>
      </c>
      <c r="B300" s="22">
        <f>1200*LN(Sweden!B300/Sweden!B299)</f>
        <v>62.944411054615557</v>
      </c>
      <c r="C300" s="22">
        <f>Sweden!C300-Sweden!D300</f>
        <v>0.99720000000000009</v>
      </c>
      <c r="D300" s="22">
        <f>Sweden!E300-Sweden!D300</f>
        <v>0.22609999999999997</v>
      </c>
      <c r="E300" s="22">
        <f>Sweden!F300</f>
        <v>9.000000000000008E-2</v>
      </c>
      <c r="F300" s="22">
        <f>Sweden!G300</f>
        <v>186</v>
      </c>
      <c r="G300" s="22">
        <f>1200*LN(Sweden!H300/Sweden!H299)</f>
        <v>2.2854202575135139</v>
      </c>
      <c r="H300" s="22">
        <f>1200*LN(Sweden!I300/Sweden!I299)</f>
        <v>37.280603413853683</v>
      </c>
      <c r="I300" s="22">
        <f>Sweden!J300</f>
        <v>12.724735832925299</v>
      </c>
      <c r="K300" s="22">
        <f>400*LN(Sweden!L300/Sweden!L297)</f>
        <v>-1.0767365637003039</v>
      </c>
      <c r="N300" s="22">
        <f>400*LN(Sweden!O300/Sweden!O297)</f>
        <v>6.7153228013028183</v>
      </c>
      <c r="O300" s="22">
        <f>400*LN(Sweden!P300/Sweden!P297)</f>
        <v>8.910780111170352</v>
      </c>
      <c r="Q300" s="27">
        <f>Sweden!R300-Sweden!R297</f>
        <v>0</v>
      </c>
      <c r="R300" s="27">
        <f>Sweden!S300-Sweden!S297</f>
        <v>12.453974622134069</v>
      </c>
      <c r="S300">
        <f>IF(Sweden!R300&lt;0,1,0)</f>
        <v>0</v>
      </c>
    </row>
    <row r="301" spans="1:19">
      <c r="A301" s="1" t="s">
        <v>306</v>
      </c>
      <c r="B301" s="22">
        <f>1200*LN(Sweden!B301/Sweden!B300)</f>
        <v>37.690409036395415</v>
      </c>
      <c r="C301" s="22">
        <f>Sweden!C301-Sweden!D301</f>
        <v>0.87239999999999984</v>
      </c>
      <c r="D301" s="22">
        <f>Sweden!E301-Sweden!D301</f>
        <v>0.29349999999999987</v>
      </c>
      <c r="E301" s="22">
        <f>Sweden!F301</f>
        <v>9.9999999999999867E-2</v>
      </c>
      <c r="F301" s="22">
        <f>Sweden!G301</f>
        <v>162</v>
      </c>
      <c r="G301" s="22">
        <f>1200*LN(Sweden!H301/Sweden!H300)</f>
        <v>2.0724033521134362</v>
      </c>
      <c r="H301" s="22">
        <f>1200*LN(Sweden!I301/Sweden!I300)</f>
        <v>37.45171201196392</v>
      </c>
      <c r="I301" s="22">
        <f>Sweden!J301</f>
        <v>11.450217731314099</v>
      </c>
      <c r="K301" s="22">
        <f>400*LN(Sweden!L301/Sweden!L298)</f>
        <v>-0.27250363765269814</v>
      </c>
      <c r="N301" s="22">
        <f>400*LN(Sweden!O301/Sweden!O298)</f>
        <v>2.6755952603185955</v>
      </c>
      <c r="O301" s="22">
        <f>400*LN(Sweden!P301/Sweden!P298)</f>
        <v>-1.4995331526070717</v>
      </c>
      <c r="Q301" s="27">
        <f>Sweden!R301-Sweden!R298</f>
        <v>0</v>
      </c>
      <c r="R301" s="27">
        <f>Sweden!S301-Sweden!S298</f>
        <v>0.77180604428474453</v>
      </c>
      <c r="S301">
        <f>IF(Sweden!R301&lt;0,1,0)</f>
        <v>0</v>
      </c>
    </row>
    <row r="302" spans="1:19">
      <c r="A302" s="1" t="s">
        <v>307</v>
      </c>
      <c r="B302" s="22">
        <f>1200*LN(Sweden!B302/Sweden!B301)</f>
        <v>15.437804007882526</v>
      </c>
      <c r="C302" s="22">
        <f>Sweden!C302-Sweden!D302</f>
        <v>0.65260000000000007</v>
      </c>
      <c r="D302" s="22">
        <f>Sweden!E302-Sweden!D302</f>
        <v>0.47100000000000009</v>
      </c>
      <c r="E302" s="22">
        <f>Sweden!F302</f>
        <v>2.0000000000000018E-2</v>
      </c>
      <c r="F302" s="22">
        <f>Sweden!G302</f>
        <v>160</v>
      </c>
      <c r="G302" s="22">
        <f>1200*LN(Sweden!H302/Sweden!H301)</f>
        <v>2.068830475219654</v>
      </c>
      <c r="H302" s="22">
        <f>1200*LN(Sweden!I302/Sweden!I301)</f>
        <v>-21.320357777575115</v>
      </c>
      <c r="I302" s="22">
        <f>Sweden!J302</f>
        <v>12.5941509998421</v>
      </c>
      <c r="K302" s="22">
        <f>400*LN(Sweden!L302/Sweden!L299)</f>
        <v>-5.1228170010100924E-2</v>
      </c>
      <c r="N302" s="22">
        <f>400*LN(Sweden!O302/Sweden!O299)</f>
        <v>7.9297751139378256</v>
      </c>
      <c r="O302" s="22">
        <f>400*LN(Sweden!P302/Sweden!P299)</f>
        <v>-13.600144409250909</v>
      </c>
      <c r="Q302" s="27">
        <f>Sweden!R302-Sweden!R299</f>
        <v>-0.25</v>
      </c>
      <c r="R302" s="27">
        <f>Sweden!S302-Sweden!S299</f>
        <v>0.55749025304180577</v>
      </c>
      <c r="S302">
        <f>IF(Sweden!R302&lt;0,1,0)</f>
        <v>0</v>
      </c>
    </row>
    <row r="303" spans="1:19">
      <c r="A303" s="1" t="s">
        <v>308</v>
      </c>
      <c r="B303" s="22">
        <f>1200*LN(Sweden!B303/Sweden!B302)</f>
        <v>-15.687292430368526</v>
      </c>
      <c r="C303" s="22">
        <f>Sweden!C303-Sweden!D303</f>
        <v>0.53250000000000008</v>
      </c>
      <c r="D303" s="22">
        <f>Sweden!E303-Sweden!D303</f>
        <v>0.55870000000000009</v>
      </c>
      <c r="E303" s="22">
        <f>Sweden!F303</f>
        <v>7.0000000000000062E-2</v>
      </c>
      <c r="F303" s="22">
        <f>Sweden!G303</f>
        <v>142</v>
      </c>
      <c r="G303" s="22">
        <f>1200*LN(Sweden!H303/Sweden!H302)</f>
        <v>2.0652698965877279</v>
      </c>
      <c r="H303" s="22">
        <f>1200*LN(Sweden!I303/Sweden!I302)</f>
        <v>-13.797696046489998</v>
      </c>
      <c r="I303" s="22">
        <f>Sweden!J303</f>
        <v>9.8471390836423893</v>
      </c>
      <c r="K303" s="22">
        <f>400*LN(Sweden!L303/Sweden!L300)</f>
        <v>0.19696032894190341</v>
      </c>
      <c r="N303" s="22">
        <f>400*LN(Sweden!O303/Sweden!O300)</f>
        <v>-4.4643320550114485</v>
      </c>
      <c r="O303" s="22">
        <f>400*LN(Sweden!P303/Sweden!P300)</f>
        <v>-7.3467507480300718</v>
      </c>
      <c r="Q303" s="27">
        <f>Sweden!R303-Sweden!R300</f>
        <v>-0.25</v>
      </c>
      <c r="R303" s="27">
        <f>Sweden!S303-Sweden!S300</f>
        <v>1.2480528544131175</v>
      </c>
      <c r="S303">
        <f>IF(Sweden!R303&lt;0,1,0)</f>
        <v>0</v>
      </c>
    </row>
    <row r="304" spans="1:19">
      <c r="A304" s="1" t="s">
        <v>309</v>
      </c>
      <c r="B304" s="22">
        <f>1200*LN(Sweden!B304/Sweden!B303)</f>
        <v>-9.162786419452388</v>
      </c>
      <c r="C304" s="22">
        <f>Sweden!C304-Sweden!D304</f>
        <v>0.39949999999999997</v>
      </c>
      <c r="D304" s="22">
        <f>Sweden!E304-Sweden!D304</f>
        <v>0.4040999999999999</v>
      </c>
      <c r="E304" s="22">
        <f>Sweden!F304</f>
        <v>0.11999999999999988</v>
      </c>
      <c r="F304" s="22">
        <f>Sweden!G304</f>
        <v>138</v>
      </c>
      <c r="G304" s="22">
        <f>1200*LN(Sweden!H304/Sweden!H303)</f>
        <v>4.9834165723368535</v>
      </c>
      <c r="H304" s="22">
        <f>1200*LN(Sweden!I304/Sweden!I303)</f>
        <v>-2.0000004629632082</v>
      </c>
      <c r="I304" s="22">
        <f>Sweden!J304</f>
        <v>10.819591534647699</v>
      </c>
      <c r="K304" s="22">
        <f>400*LN(Sweden!L304/Sweden!L301)</f>
        <v>-0.91317030748156813</v>
      </c>
      <c r="N304" s="22">
        <f>400*LN(Sweden!O304/Sweden!O301)</f>
        <v>-0.4446915410761717</v>
      </c>
      <c r="O304" s="22">
        <f>400*LN(Sweden!P304/Sweden!P301)</f>
        <v>-23.593111156743344</v>
      </c>
      <c r="Q304" s="27">
        <f>Sweden!R304-Sweden!R301</f>
        <v>-0.25</v>
      </c>
      <c r="R304" s="27">
        <f>Sweden!S304-Sweden!S301</f>
        <v>0.4192383691263899</v>
      </c>
      <c r="S304">
        <f>IF(Sweden!R304&lt;0,1,0)</f>
        <v>0</v>
      </c>
    </row>
    <row r="305" spans="1:19">
      <c r="A305" s="1" t="s">
        <v>310</v>
      </c>
      <c r="B305" s="22">
        <f>1200*LN(Sweden!B305/Sweden!B304)</f>
        <v>46.429178545023248</v>
      </c>
      <c r="C305" s="22">
        <f>Sweden!C305-Sweden!D305</f>
        <v>0.35159999999999991</v>
      </c>
      <c r="D305" s="22">
        <f>Sweden!E305-Sweden!D305</f>
        <v>0.49649999999999994</v>
      </c>
      <c r="E305" s="22">
        <f>Sweden!F305</f>
        <v>0.20999999999999996</v>
      </c>
      <c r="F305" s="22">
        <f>Sweden!G305</f>
        <v>135</v>
      </c>
      <c r="G305" s="22">
        <f>1200*LN(Sweden!H305/Sweden!H304)</f>
        <v>4.9628067649436236</v>
      </c>
      <c r="H305" s="22">
        <f>1200*LN(Sweden!I305/Sweden!I304)</f>
        <v>0.77817409739854915</v>
      </c>
      <c r="I305" s="22">
        <f>Sweden!J305</f>
        <v>4.9819602649158901</v>
      </c>
      <c r="K305" s="22">
        <f>400*LN(Sweden!L305/Sweden!L302)</f>
        <v>-0.74047197515595153</v>
      </c>
      <c r="N305" s="22">
        <f>400*LN(Sweden!O305/Sweden!O302)</f>
        <v>-1.7486366645985747</v>
      </c>
      <c r="O305" s="22">
        <f>400*LN(Sweden!P305/Sweden!P302)</f>
        <v>3.14962257236076</v>
      </c>
      <c r="Q305" s="27">
        <f>Sweden!R305-Sweden!R302</f>
        <v>-0.25</v>
      </c>
      <c r="R305" s="27">
        <f>Sweden!S305-Sweden!S302</f>
        <v>-0.80057401974619324</v>
      </c>
      <c r="S305">
        <f>IF(Sweden!R305&lt;0,1,0)</f>
        <v>0</v>
      </c>
    </row>
    <row r="306" spans="1:19">
      <c r="A306" s="1" t="s">
        <v>311</v>
      </c>
      <c r="B306" s="22">
        <f>1200*LN(Sweden!B306/Sweden!B305)</f>
        <v>41.162517122575423</v>
      </c>
      <c r="C306" s="22">
        <f>Sweden!C306-Sweden!D306</f>
        <v>0.25519999999999998</v>
      </c>
      <c r="D306" s="22">
        <f>Sweden!E306-Sweden!D306</f>
        <v>0.84179999999999999</v>
      </c>
      <c r="E306" s="22">
        <f>Sweden!F306</f>
        <v>0.29000000000000004</v>
      </c>
      <c r="F306" s="22">
        <f>Sweden!G306</f>
        <v>139</v>
      </c>
      <c r="G306" s="22">
        <f>1200*LN(Sweden!H306/Sweden!H305)</f>
        <v>4.9423667267415459</v>
      </c>
      <c r="H306" s="22">
        <f>1200*LN(Sweden!I306/Sweden!I305)</f>
        <v>12.492627452239702</v>
      </c>
      <c r="I306" s="22">
        <f>Sweden!J306</f>
        <v>7.5753508565174901</v>
      </c>
      <c r="K306" s="22">
        <f>400*LN(Sweden!L306/Sweden!L303)</f>
        <v>-0.16728864229336324</v>
      </c>
      <c r="N306" s="22">
        <f>400*LN(Sweden!O306/Sweden!O303)</f>
        <v>9.7565812496637054</v>
      </c>
      <c r="O306" s="22">
        <f>400*LN(Sweden!P306/Sweden!P303)</f>
        <v>-10.277245169583619</v>
      </c>
      <c r="Q306" s="27">
        <f>Sweden!R306-Sweden!R303</f>
        <v>-0.25</v>
      </c>
      <c r="R306" s="27">
        <f>Sweden!S306-Sweden!S303</f>
        <v>-3.123957644804193</v>
      </c>
      <c r="S306">
        <f>IF(Sweden!R306&lt;0,1,0)</f>
        <v>0</v>
      </c>
    </row>
    <row r="307" spans="1:19">
      <c r="A307" s="1" t="s">
        <v>312</v>
      </c>
      <c r="B307" s="22">
        <f>1200*LN(Sweden!B307/Sweden!B306)</f>
        <v>44.493986781002342</v>
      </c>
      <c r="C307" s="22">
        <f>Sweden!C307-Sweden!D307</f>
        <v>0.2087</v>
      </c>
      <c r="D307" s="22">
        <f>Sweden!E307-Sweden!D307</f>
        <v>1.0190000000000001</v>
      </c>
      <c r="E307" s="22">
        <f>Sweden!F307</f>
        <v>0.45999999999999996</v>
      </c>
      <c r="F307" s="22">
        <f>Sweden!G307</f>
        <v>138</v>
      </c>
      <c r="G307" s="22">
        <f>1200*LN(Sweden!H307/Sweden!H306)</f>
        <v>2.9070780850488842</v>
      </c>
      <c r="H307" s="22">
        <f>1200*LN(Sweden!I307/Sweden!I306)</f>
        <v>23.847252737390065</v>
      </c>
      <c r="I307" s="22">
        <f>Sweden!J307</f>
        <v>9.9374092214080694</v>
      </c>
      <c r="K307" s="22">
        <f>400*LN(Sweden!L307/Sweden!L304)</f>
        <v>0.4331402578625016</v>
      </c>
      <c r="N307" s="22">
        <f>400*LN(Sweden!O307/Sweden!O304)</f>
        <v>10.104875633989382</v>
      </c>
      <c r="O307" s="22">
        <f>400*LN(Sweden!P307/Sweden!P304)</f>
        <v>-5.2131063686730723</v>
      </c>
      <c r="Q307" s="27">
        <f>Sweden!R307-Sweden!R304</f>
        <v>-0.25</v>
      </c>
      <c r="R307" s="27">
        <f>Sweden!S307-Sweden!S304</f>
        <v>-1.4492844953716713</v>
      </c>
      <c r="S307">
        <f>IF(Sweden!R307&lt;0,1,0)</f>
        <v>0</v>
      </c>
    </row>
    <row r="308" spans="1:19">
      <c r="A308" s="1" t="s">
        <v>313</v>
      </c>
      <c r="B308" s="22">
        <f>1200*LN(Sweden!B308/Sweden!B307)</f>
        <v>21.709790057569059</v>
      </c>
      <c r="C308" s="22">
        <f>Sweden!C308-Sweden!D308</f>
        <v>0.27500000000000002</v>
      </c>
      <c r="D308" s="22">
        <f>Sweden!E308-Sweden!D308</f>
        <v>0.94919999999999993</v>
      </c>
      <c r="E308" s="22">
        <f>Sweden!F308</f>
        <v>0.56999999999999984</v>
      </c>
      <c r="F308" s="22">
        <f>Sweden!G308</f>
        <v>136</v>
      </c>
      <c r="G308" s="22">
        <f>1200*LN(Sweden!H308/Sweden!H307)</f>
        <v>2.900052515692948</v>
      </c>
      <c r="H308" s="22">
        <f>1200*LN(Sweden!I308/Sweden!I307)</f>
        <v>17.977864338740272</v>
      </c>
      <c r="I308" s="22">
        <f>Sweden!J308</f>
        <v>8.0586411859609797</v>
      </c>
      <c r="K308" s="22">
        <f>400*LN(Sweden!L308/Sweden!L305)</f>
        <v>0.96785394747726761</v>
      </c>
      <c r="N308" s="22">
        <f>400*LN(Sweden!O308/Sweden!O305)</f>
        <v>-2.6373721919327382</v>
      </c>
      <c r="O308" s="22">
        <f>400*LN(Sweden!P308/Sweden!P305)</f>
        <v>-4.3371543698808184</v>
      </c>
      <c r="Q308" s="27">
        <f>Sweden!R308-Sweden!R305</f>
        <v>0</v>
      </c>
      <c r="R308" s="27">
        <f>Sweden!S308-Sweden!S305</f>
        <v>-0.28450565071420897</v>
      </c>
      <c r="S308">
        <f>IF(Sweden!R308&lt;0,1,0)</f>
        <v>0</v>
      </c>
    </row>
    <row r="309" spans="1:19">
      <c r="A309" s="1" t="s">
        <v>314</v>
      </c>
      <c r="B309" s="22">
        <f>1200*LN(Sweden!B309/Sweden!B308)</f>
        <v>-26.107817825269667</v>
      </c>
      <c r="C309" s="22">
        <f>Sweden!C309-Sweden!D309</f>
        <v>0.29239999999999999</v>
      </c>
      <c r="D309" s="22">
        <f>Sweden!E309-Sweden!D309</f>
        <v>0.71289999999999987</v>
      </c>
      <c r="E309" s="22">
        <f>Sweden!F309</f>
        <v>0.45999999999999996</v>
      </c>
      <c r="F309" s="22">
        <f>Sweden!G309</f>
        <v>121</v>
      </c>
      <c r="G309" s="22">
        <f>1200*LN(Sweden!H309/Sweden!H308)</f>
        <v>2.893060822038318</v>
      </c>
      <c r="H309" s="22">
        <f>1200*LN(Sweden!I309/Sweden!I308)</f>
        <v>-11.955267004408951</v>
      </c>
      <c r="I309" s="22">
        <f>Sweden!J309</f>
        <v>12.433609803986601</v>
      </c>
      <c r="K309" s="22">
        <f>400*LN(Sweden!L309/Sweden!L306)</f>
        <v>-0.5833037236562012</v>
      </c>
      <c r="N309" s="22">
        <f>400*LN(Sweden!O309/Sweden!O306)</f>
        <v>-6.6263249171075262</v>
      </c>
      <c r="O309" s="22">
        <f>400*LN(Sweden!P309/Sweden!P306)</f>
        <v>-6.4582634005550004</v>
      </c>
      <c r="Q309" s="27">
        <f>Sweden!R309-Sweden!R306</f>
        <v>0</v>
      </c>
      <c r="R309" s="27">
        <f>Sweden!S309-Sweden!S306</f>
        <v>9.3549826998635126</v>
      </c>
      <c r="S309">
        <f>IF(Sweden!R309&lt;0,1,0)</f>
        <v>0</v>
      </c>
    </row>
    <row r="310" spans="1:19">
      <c r="A310" s="1" t="s">
        <v>315</v>
      </c>
      <c r="B310" s="22">
        <f>1200*LN(Sweden!B310/Sweden!B309)</f>
        <v>45.047986764355443</v>
      </c>
      <c r="C310" s="22">
        <f>Sweden!C310-Sweden!D310</f>
        <v>0.27900000000000003</v>
      </c>
      <c r="D310" s="22">
        <f>Sweden!E310-Sweden!D310</f>
        <v>0.86550000000000005</v>
      </c>
      <c r="E310" s="22">
        <f>Sweden!F310</f>
        <v>0.5</v>
      </c>
      <c r="F310" s="22">
        <f>Sweden!G310</f>
        <v>111</v>
      </c>
      <c r="G310" s="22">
        <f>1200*LN(Sweden!H310/Sweden!H309)</f>
        <v>2.7476608430380991</v>
      </c>
      <c r="H310" s="22">
        <f>1200*LN(Sweden!I310/Sweden!I309)</f>
        <v>-16.635427090074746</v>
      </c>
      <c r="I310" s="22">
        <f>Sweden!J310</f>
        <v>10.280106510764</v>
      </c>
      <c r="K310" s="22">
        <f>400*LN(Sweden!L310/Sweden!L307)</f>
        <v>-9.6179207644469508E-2</v>
      </c>
      <c r="N310" s="22">
        <f>400*LN(Sweden!O310/Sweden!O307)</f>
        <v>0.43360437850332412</v>
      </c>
      <c r="O310" s="22">
        <f>400*LN(Sweden!P310/Sweden!P307)</f>
        <v>-8.9799689756884487</v>
      </c>
      <c r="Q310" s="27">
        <f>Sweden!R310-Sweden!R307</f>
        <v>0</v>
      </c>
      <c r="R310" s="27">
        <f>Sweden!S310-Sweden!S307</f>
        <v>16.197868569137654</v>
      </c>
      <c r="S310">
        <f>IF(Sweden!R310&lt;0,1,0)</f>
        <v>0</v>
      </c>
    </row>
    <row r="311" spans="1:19">
      <c r="A311" s="1" t="s">
        <v>316</v>
      </c>
      <c r="B311" s="22">
        <f>1200*LN(Sweden!B311/Sweden!B310)</f>
        <v>-53.570621834594661</v>
      </c>
      <c r="C311" s="22">
        <f>Sweden!C311-Sweden!D311</f>
        <v>0.3103999999999999</v>
      </c>
      <c r="D311" s="22">
        <f>Sweden!E311-Sweden!D311</f>
        <v>1.1380999999999997</v>
      </c>
      <c r="E311" s="22">
        <f>Sweden!F311</f>
        <v>0.5199999999999998</v>
      </c>
      <c r="F311" s="22">
        <f>Sweden!G311</f>
        <v>132</v>
      </c>
      <c r="G311" s="22">
        <f>1200*LN(Sweden!H311/Sweden!H310)</f>
        <v>2.7413838460963369</v>
      </c>
      <c r="H311" s="22">
        <f>1200*LN(Sweden!I311/Sweden!I310)</f>
        <v>-10.268610679703668</v>
      </c>
      <c r="I311" s="22">
        <f>Sweden!J311</f>
        <v>15.1047715795999</v>
      </c>
      <c r="K311" s="22">
        <f>400*LN(Sweden!L311/Sweden!L308)</f>
        <v>-0.72577289905002529</v>
      </c>
      <c r="N311" s="22">
        <f>400*LN(Sweden!O311/Sweden!O308)</f>
        <v>8.2927138124170909</v>
      </c>
      <c r="O311" s="22">
        <f>400*LN(Sweden!P311/Sweden!P308)</f>
        <v>-13.300973576208019</v>
      </c>
      <c r="Q311" s="27">
        <f>Sweden!R311-Sweden!R308</f>
        <v>0</v>
      </c>
      <c r="R311" s="27">
        <f>Sweden!S311-Sweden!S308</f>
        <v>15.21680902288648</v>
      </c>
      <c r="S311">
        <f>IF(Sweden!R311&lt;0,1,0)</f>
        <v>0</v>
      </c>
    </row>
    <row r="312" spans="1:19">
      <c r="A312" s="1" t="s">
        <v>317</v>
      </c>
      <c r="B312" s="22">
        <f>1200*LN(Sweden!B312/Sweden!B311)</f>
        <v>34.296143378268681</v>
      </c>
      <c r="C312" s="22">
        <f>Sweden!C312-Sweden!D312</f>
        <v>0.26890000000000003</v>
      </c>
      <c r="D312" s="22">
        <f>Sweden!E312-Sweden!D312</f>
        <v>1.2291000000000003</v>
      </c>
      <c r="E312" s="22">
        <f>Sweden!F312</f>
        <v>0.60000000000000009</v>
      </c>
      <c r="F312" s="22">
        <f>Sweden!G312</f>
        <v>127</v>
      </c>
      <c r="G312" s="22">
        <f>1200*LN(Sweden!H312/Sweden!H311)</f>
        <v>2.735135463238449</v>
      </c>
      <c r="H312" s="22">
        <f>1200*LN(Sweden!I312/Sweden!I311)</f>
        <v>5.1452890943909706</v>
      </c>
      <c r="I312" s="22">
        <f>Sweden!J312</f>
        <v>8.5836264089832994</v>
      </c>
      <c r="K312" s="22">
        <f>400*LN(Sweden!L312/Sweden!L309)</f>
        <v>0.59032927380725531</v>
      </c>
      <c r="N312" s="22">
        <f>400*LN(Sweden!O312/Sweden!O309)</f>
        <v>10.550062101757678</v>
      </c>
      <c r="O312" s="22">
        <f>400*LN(Sweden!P312/Sweden!P309)</f>
        <v>7.6576645990561021</v>
      </c>
      <c r="Q312" s="27">
        <f>Sweden!R312-Sweden!R309</f>
        <v>0</v>
      </c>
      <c r="R312" s="27">
        <f>Sweden!S312-Sweden!S309</f>
        <v>6.3950272256465723</v>
      </c>
      <c r="S312">
        <f>IF(Sweden!R312&lt;0,1,0)</f>
        <v>0</v>
      </c>
    </row>
    <row r="313" spans="1:19">
      <c r="A313" s="1" t="s">
        <v>318</v>
      </c>
      <c r="B313" s="22">
        <f>1200*LN(Sweden!B313/Sweden!B312)</f>
        <v>37.210185973788924</v>
      </c>
      <c r="C313" s="22">
        <f>Sweden!C313-Sweden!D313</f>
        <v>0.27479999999999993</v>
      </c>
      <c r="D313" s="22">
        <f>Sweden!E313-Sweden!D313</f>
        <v>1.4107999999999998</v>
      </c>
      <c r="E313" s="22">
        <f>Sweden!F313</f>
        <v>0.60999999999999988</v>
      </c>
      <c r="F313" s="22">
        <f>Sweden!G313</f>
        <v>122</v>
      </c>
      <c r="G313" s="22">
        <f>1200*LN(Sweden!H313/Sweden!H312)</f>
        <v>3.1456721957049387</v>
      </c>
      <c r="H313" s="22">
        <f>1200*LN(Sweden!I313/Sweden!I312)</f>
        <v>-2.6246251235845657</v>
      </c>
      <c r="I313" s="22">
        <f>Sweden!J313</f>
        <v>9.6832816512052897</v>
      </c>
      <c r="K313" s="22">
        <f>400*LN(Sweden!L313/Sweden!L310)</f>
        <v>0.63501056273597001</v>
      </c>
      <c r="N313" s="22">
        <f>400*LN(Sweden!O313/Sweden!O310)</f>
        <v>1.7297324252012098</v>
      </c>
      <c r="O313" s="22">
        <f>400*LN(Sweden!P313/Sweden!P310)</f>
        <v>3.2888160608064947</v>
      </c>
      <c r="Q313" s="27">
        <f>Sweden!R313-Sweden!R310</f>
        <v>0</v>
      </c>
      <c r="R313" s="27">
        <f>Sweden!S313-Sweden!S310</f>
        <v>-2.541645266895614</v>
      </c>
      <c r="S313">
        <f>IF(Sweden!R313&lt;0,1,0)</f>
        <v>0</v>
      </c>
    </row>
    <row r="314" spans="1:19">
      <c r="A314" s="1" t="s">
        <v>319</v>
      </c>
      <c r="B314" s="22">
        <f>1200*LN(Sweden!B314/Sweden!B313)</f>
        <v>20.67031924271884</v>
      </c>
      <c r="C314" s="22">
        <f>Sweden!C314-Sweden!D314</f>
        <v>0.32039999999999991</v>
      </c>
      <c r="D314" s="22">
        <f>Sweden!E314-Sweden!D314</f>
        <v>1.7059000000000002</v>
      </c>
      <c r="E314" s="22">
        <f>Sweden!F314</f>
        <v>0.71000000000000019</v>
      </c>
      <c r="F314" s="22">
        <f>Sweden!G314</f>
        <v>127</v>
      </c>
      <c r="G314" s="22">
        <f>1200*LN(Sweden!H314/Sweden!H313)</f>
        <v>3.1374477059956929</v>
      </c>
      <c r="H314" s="22">
        <f>1200*LN(Sweden!I314/Sweden!I313)</f>
        <v>2.0783014173578924</v>
      </c>
      <c r="I314" s="22">
        <f>Sweden!J314</f>
        <v>8.5931528207191405</v>
      </c>
      <c r="K314" s="22">
        <f>400*LN(Sweden!L314/Sweden!L311)</f>
        <v>0.78011169670814018</v>
      </c>
      <c r="N314" s="22">
        <f>400*LN(Sweden!O314/Sweden!O311)</f>
        <v>2.5834320157647794</v>
      </c>
      <c r="O314" s="22">
        <f>400*LN(Sweden!P314/Sweden!P311)</f>
        <v>4.4829812081557154</v>
      </c>
      <c r="Q314" s="27">
        <f>Sweden!R314-Sweden!R311</f>
        <v>0</v>
      </c>
      <c r="R314" s="27">
        <f>Sweden!S314-Sweden!S311</f>
        <v>-3.5303800063944664</v>
      </c>
      <c r="S314">
        <f>IF(Sweden!R314&lt;0,1,0)</f>
        <v>0</v>
      </c>
    </row>
    <row r="315" spans="1:19">
      <c r="A315" s="1" t="s">
        <v>320</v>
      </c>
      <c r="B315" s="22">
        <f>1200*LN(Sweden!B315/Sweden!B314)</f>
        <v>6.834209862107075</v>
      </c>
      <c r="C315" s="22">
        <f>Sweden!C315-Sweden!D315</f>
        <v>0.28379999999999994</v>
      </c>
      <c r="D315" s="22">
        <f>Sweden!E315-Sweden!D315</f>
        <v>1.5156000000000001</v>
      </c>
      <c r="E315" s="22">
        <f>Sweden!F315</f>
        <v>0.67999999999999994</v>
      </c>
      <c r="F315" s="22">
        <f>Sweden!G315</f>
        <v>119</v>
      </c>
      <c r="G315" s="22">
        <f>1200*LN(Sweden!H315/Sweden!H314)</f>
        <v>3.1292661106990085</v>
      </c>
      <c r="H315" s="22">
        <f>1200*LN(Sweden!I315/Sweden!I314)</f>
        <v>-4.8184039916833328</v>
      </c>
      <c r="I315" s="22">
        <f>Sweden!J315</f>
        <v>8.3851843707723308</v>
      </c>
      <c r="K315" s="22">
        <f>400*LN(Sweden!L315/Sweden!L312)</f>
        <v>-0.13232005614814177</v>
      </c>
      <c r="N315" s="22">
        <f>400*LN(Sweden!O315/Sweden!O312)</f>
        <v>1.7316044358341913</v>
      </c>
      <c r="O315" s="22">
        <f>400*LN(Sweden!P315/Sweden!P312)</f>
        <v>-21.316518820087907</v>
      </c>
      <c r="Q315" s="27">
        <f>Sweden!R315-Sweden!R312</f>
        <v>0</v>
      </c>
      <c r="R315" s="27">
        <f>Sweden!S315-Sweden!S312</f>
        <v>-5.0398494114069763</v>
      </c>
      <c r="S315">
        <f>IF(Sweden!R315&lt;0,1,0)</f>
        <v>0</v>
      </c>
    </row>
    <row r="316" spans="1:19">
      <c r="A316" s="1" t="s">
        <v>321</v>
      </c>
      <c r="B316" s="22">
        <f>1200*LN(Sweden!B316/Sweden!B315)</f>
        <v>19.412631856395286</v>
      </c>
      <c r="C316" s="22">
        <f>Sweden!C316-Sweden!D316</f>
        <v>0.23240000000000005</v>
      </c>
      <c r="D316" s="22">
        <f>Sweden!E316-Sweden!D316</f>
        <v>1.3754</v>
      </c>
      <c r="E316" s="22">
        <f>Sweden!F316</f>
        <v>0.61999999999999988</v>
      </c>
      <c r="F316" s="22">
        <f>Sweden!G316</f>
        <v>114</v>
      </c>
      <c r="G316" s="22">
        <f>1200*LN(Sweden!H316/Sweden!H315)</f>
        <v>3.396451470255804</v>
      </c>
      <c r="H316" s="22">
        <f>1200*LN(Sweden!I316/Sweden!I315)</f>
        <v>-19.246426025304611</v>
      </c>
      <c r="I316" s="22">
        <f>Sweden!J316</f>
        <v>6.2679234722236599</v>
      </c>
      <c r="K316" s="22">
        <f>400*LN(Sweden!L316/Sweden!L313)</f>
        <v>-0.43002261472820213</v>
      </c>
      <c r="N316" s="22">
        <f>400*LN(Sweden!O316/Sweden!O313)</f>
        <v>3.4371854891327267</v>
      </c>
      <c r="O316" s="22">
        <f>400*LN(Sweden!P316/Sweden!P313)</f>
        <v>8.9072506423084228</v>
      </c>
      <c r="Q316" s="27">
        <f>Sweden!R316-Sweden!R313</f>
        <v>0</v>
      </c>
      <c r="R316" s="27">
        <f>Sweden!S316-Sweden!S313</f>
        <v>-4.3486002607171486</v>
      </c>
      <c r="S316">
        <f>IF(Sweden!R316&lt;0,1,0)</f>
        <v>0</v>
      </c>
    </row>
    <row r="317" spans="1:19">
      <c r="A317" s="1" t="s">
        <v>322</v>
      </c>
      <c r="B317" s="22">
        <f>1200*LN(Sweden!B317/Sweden!B316)</f>
        <v>-2.4341970766789824</v>
      </c>
      <c r="C317" s="22">
        <f>Sweden!C317-Sweden!D317</f>
        <v>0.18669999999999987</v>
      </c>
      <c r="D317" s="22">
        <f>Sweden!E317-Sweden!D317</f>
        <v>1.5699000000000001</v>
      </c>
      <c r="E317" s="22">
        <f>Sweden!F317</f>
        <v>0.59000000000000008</v>
      </c>
      <c r="F317" s="22">
        <f>Sweden!G317</f>
        <v>107</v>
      </c>
      <c r="G317" s="22">
        <f>1200*LN(Sweden!H317/Sweden!H316)</f>
        <v>3.3868653606794377</v>
      </c>
      <c r="H317" s="22">
        <f>1200*LN(Sweden!I317/Sweden!I316)</f>
        <v>-4.0208526077933175</v>
      </c>
      <c r="I317" s="22">
        <f>Sweden!J317</f>
        <v>10.522430747647601</v>
      </c>
      <c r="K317" s="22">
        <f>400*LN(Sweden!L317/Sweden!L314)</f>
        <v>-0.44685854683824011</v>
      </c>
      <c r="N317" s="22">
        <f>400*LN(Sweden!O317/Sweden!O314)</f>
        <v>2.5668537282534034</v>
      </c>
      <c r="O317" s="22">
        <f>400*LN(Sweden!P317/Sweden!P314)</f>
        <v>3.229079090044328</v>
      </c>
      <c r="Q317" s="27">
        <f>Sweden!R317-Sweden!R314</f>
        <v>-0.25</v>
      </c>
      <c r="R317" s="27">
        <f>Sweden!S317-Sweden!S314</f>
        <v>-4.1321311368938609</v>
      </c>
      <c r="S317">
        <f>IF(Sweden!R317&lt;0,1,0)</f>
        <v>0</v>
      </c>
    </row>
    <row r="318" spans="1:19">
      <c r="A318" s="1" t="s">
        <v>323</v>
      </c>
      <c r="B318" s="22">
        <f>1200*LN(Sweden!B318/Sweden!B317)</f>
        <v>35.724367476209657</v>
      </c>
      <c r="C318" s="22">
        <f>Sweden!C318-Sweden!D318</f>
        <v>0.21219999999999994</v>
      </c>
      <c r="D318" s="22">
        <f>Sweden!E318-Sweden!D318</f>
        <v>1.6365000000000001</v>
      </c>
      <c r="E318" s="22">
        <f>Sweden!F318</f>
        <v>0.6100000000000001</v>
      </c>
      <c r="F318" s="22">
        <f>Sweden!G318</f>
        <v>113</v>
      </c>
      <c r="G318" s="22">
        <f>1200*LN(Sweden!H318/Sweden!H317)</f>
        <v>3.3773332103205616</v>
      </c>
      <c r="H318" s="22">
        <f>1200*LN(Sweden!I318/Sweden!I317)</f>
        <v>15.892800024379582</v>
      </c>
      <c r="I318" s="22">
        <f>Sweden!J318</f>
        <v>7.1324026942332699</v>
      </c>
      <c r="K318" s="22">
        <f>400*LN(Sweden!L318/Sweden!L315)</f>
        <v>-0.44993304943926943</v>
      </c>
      <c r="N318" s="22">
        <f>400*LN(Sweden!O318/Sweden!O315)</f>
        <v>2.5834320157647794</v>
      </c>
      <c r="O318" s="22">
        <f>400*LN(Sweden!P318/Sweden!P315)</f>
        <v>18.512301025602049</v>
      </c>
      <c r="Q318" s="27">
        <f>Sweden!R318-Sweden!R315</f>
        <v>-0.25</v>
      </c>
      <c r="R318" s="27">
        <f>Sweden!S318-Sweden!S315</f>
        <v>-3.5284058894286545</v>
      </c>
      <c r="S318">
        <f>IF(Sweden!R318&lt;0,1,0)</f>
        <v>0</v>
      </c>
    </row>
    <row r="319" spans="1:19">
      <c r="A319" s="1" t="s">
        <v>324</v>
      </c>
      <c r="B319" s="22">
        <f>1200*LN(Sweden!B319/Sweden!B318)</f>
        <v>4.7789606311534554</v>
      </c>
      <c r="C319" s="22">
        <f>Sweden!C319-Sweden!D319</f>
        <v>0.20889999999999997</v>
      </c>
      <c r="D319" s="22">
        <f>Sweden!E319-Sweden!D319</f>
        <v>1.4975999999999998</v>
      </c>
      <c r="E319" s="22">
        <f>Sweden!F319</f>
        <v>0.66999999999999993</v>
      </c>
      <c r="F319" s="22">
        <f>Sweden!G319</f>
        <v>107</v>
      </c>
      <c r="G319" s="22">
        <f>1200*LN(Sweden!H319/Sweden!H318)</f>
        <v>6.9700086765442624</v>
      </c>
      <c r="H319" s="22">
        <f>1200*LN(Sweden!I319/Sweden!I318)</f>
        <v>-5.6439445581775152</v>
      </c>
      <c r="I319" s="22">
        <f>Sweden!J319</f>
        <v>8.7030049403635896</v>
      </c>
      <c r="K319" s="22">
        <f>400*LN(Sweden!L319/Sweden!L316)</f>
        <v>-0.96057129431100197</v>
      </c>
      <c r="N319" s="22">
        <f>400*LN(Sweden!O319/Sweden!O316)</f>
        <v>1.7075799678304058</v>
      </c>
      <c r="O319" s="22">
        <f>400*LN(Sweden!P319/Sweden!P316)</f>
        <v>0</v>
      </c>
      <c r="Q319" s="27">
        <f>Sweden!R319-Sweden!R316</f>
        <v>-0.25</v>
      </c>
      <c r="R319" s="27">
        <f>Sweden!S319-Sweden!S316</f>
        <v>-3.2214350720752236</v>
      </c>
      <c r="S319">
        <f>IF(Sweden!R319&lt;0,1,0)</f>
        <v>0</v>
      </c>
    </row>
    <row r="320" spans="1:19">
      <c r="A320" s="1" t="s">
        <v>325</v>
      </c>
      <c r="B320" s="22">
        <f>1200*LN(Sweden!B320/Sweden!B319)</f>
        <v>15.793348650139436</v>
      </c>
      <c r="C320" s="22">
        <f>Sweden!C320-Sweden!D320</f>
        <v>0.20069999999999999</v>
      </c>
      <c r="D320" s="22">
        <f>Sweden!E320-Sweden!D320</f>
        <v>1.4331</v>
      </c>
      <c r="E320" s="22">
        <f>Sweden!F320</f>
        <v>0.65000000000000013</v>
      </c>
      <c r="F320" s="22">
        <f>Sweden!G320</f>
        <v>106</v>
      </c>
      <c r="G320" s="22">
        <f>1200*LN(Sweden!H320/Sweden!H319)</f>
        <v>6.9297581685722385</v>
      </c>
      <c r="H320" s="22">
        <f>1200*LN(Sweden!I320/Sweden!I319)</f>
        <v>3.433795669293906</v>
      </c>
      <c r="I320" s="22">
        <f>Sweden!J320</f>
        <v>12.9201680983373</v>
      </c>
      <c r="K320" s="22">
        <f>400*LN(Sweden!L320/Sweden!L317)</f>
        <v>-1.9125616593772505</v>
      </c>
      <c r="N320" s="22">
        <f>400*LN(Sweden!O320/Sweden!O317)</f>
        <v>3.8196576719414579</v>
      </c>
      <c r="O320" s="22">
        <f>400*LN(Sweden!P320/Sweden!P317)</f>
        <v>-9.3547730792613635</v>
      </c>
      <c r="Q320" s="27">
        <f>Sweden!R320-Sweden!R317</f>
        <v>0</v>
      </c>
      <c r="R320" s="27">
        <f>Sweden!S320-Sweden!S317</f>
        <v>-2.7420450573006292</v>
      </c>
      <c r="S320">
        <f>IF(Sweden!R320&lt;0,1,0)</f>
        <v>0</v>
      </c>
    </row>
    <row r="321" spans="1:19">
      <c r="A321" s="1" t="s">
        <v>326</v>
      </c>
      <c r="B321" s="22">
        <f>1200*LN(Sweden!B321/Sweden!B320)</f>
        <v>6.2435239325076068</v>
      </c>
      <c r="C321" s="22">
        <f>Sweden!C321-Sweden!D321</f>
        <v>0.20730000000000004</v>
      </c>
      <c r="D321" s="22">
        <f>Sweden!E321-Sweden!D321</f>
        <v>1.3583000000000001</v>
      </c>
      <c r="E321" s="22">
        <f>Sweden!F321</f>
        <v>0.60000000000000009</v>
      </c>
      <c r="F321" s="22">
        <f>Sweden!G321</f>
        <v>100</v>
      </c>
      <c r="G321" s="22">
        <f>1200*LN(Sweden!H321/Sweden!H320)</f>
        <v>6.8899698711384669</v>
      </c>
      <c r="H321" s="22">
        <f>1200*LN(Sweden!I321/Sweden!I320)</f>
        <v>-25.600672831825001</v>
      </c>
      <c r="I321" s="22">
        <f>Sweden!J321</f>
        <v>10.478610923832001</v>
      </c>
      <c r="K321" s="22">
        <f>400*LN(Sweden!L321/Sweden!L318)</f>
        <v>2.2720905775001136E-2</v>
      </c>
      <c r="N321" s="22">
        <f>400*LN(Sweden!O321/Sweden!O318)</f>
        <v>8.9128355874443113</v>
      </c>
      <c r="O321" s="22">
        <f>400*LN(Sweden!P321/Sweden!P318)</f>
        <v>-6.893226849510131</v>
      </c>
      <c r="Q321" s="27">
        <f>Sweden!R321-Sweden!R318</f>
        <v>0</v>
      </c>
      <c r="R321" s="27">
        <f>Sweden!S321-Sweden!S318</f>
        <v>-0.44100972444107356</v>
      </c>
      <c r="S321">
        <f>IF(Sweden!R321&lt;0,1,0)</f>
        <v>0</v>
      </c>
    </row>
    <row r="322" spans="1:19">
      <c r="A322" s="1" t="s">
        <v>327</v>
      </c>
      <c r="B322" s="22">
        <f>1200*LN(Sweden!B322/Sweden!B321)</f>
        <v>15.492010476421449</v>
      </c>
      <c r="C322" s="22">
        <f>Sweden!C322-Sweden!D322</f>
        <v>0.25350000000000006</v>
      </c>
      <c r="D322" s="22">
        <f>Sweden!E322-Sweden!D322</f>
        <v>1.2183999999999999</v>
      </c>
      <c r="E322" s="22">
        <f>Sweden!F322</f>
        <v>0.54999999999999982</v>
      </c>
      <c r="F322" s="22">
        <f>Sweden!G322</f>
        <v>98</v>
      </c>
      <c r="G322" s="22">
        <f>1200*LN(Sweden!H322/Sweden!H321)</f>
        <v>3.8541943145552735</v>
      </c>
      <c r="H322" s="22">
        <f>1200*LN(Sweden!I322/Sweden!I321)</f>
        <v>-2.262017634925602</v>
      </c>
      <c r="I322" s="22">
        <f>Sweden!J322</f>
        <v>5.47752115900074</v>
      </c>
      <c r="K322" s="22">
        <f>400*LN(Sweden!L322/Sweden!L319)</f>
        <v>0.19130029702970891</v>
      </c>
      <c r="N322" s="22">
        <f>400*LN(Sweden!O322/Sweden!O319)</f>
        <v>2.9708359374461124</v>
      </c>
      <c r="O322" s="22">
        <f>400*LN(Sweden!P322/Sweden!P319)</f>
        <v>-20.117117621586754</v>
      </c>
      <c r="Q322" s="27">
        <f>Sweden!R322-Sweden!R319</f>
        <v>0</v>
      </c>
      <c r="R322" s="27">
        <f>Sweden!S322-Sweden!S319</f>
        <v>13.124449402292782</v>
      </c>
      <c r="S322">
        <f>IF(Sweden!R322&lt;0,1,0)</f>
        <v>0</v>
      </c>
    </row>
    <row r="323" spans="1:19">
      <c r="A323" s="1" t="s">
        <v>328</v>
      </c>
      <c r="B323" s="22">
        <f>1200*LN(Sweden!B323/Sweden!B322)</f>
        <v>13.021479274326971</v>
      </c>
      <c r="C323" s="22">
        <f>Sweden!C323-Sweden!D323</f>
        <v>0.26630000000000009</v>
      </c>
      <c r="D323" s="22">
        <f>Sweden!E323-Sweden!D323</f>
        <v>1.2199</v>
      </c>
      <c r="E323" s="22">
        <f>Sweden!F323</f>
        <v>0.54</v>
      </c>
      <c r="F323" s="22">
        <f>Sweden!G323</f>
        <v>95</v>
      </c>
      <c r="G323" s="22">
        <f>1200*LN(Sweden!H323/Sweden!H322)</f>
        <v>3.8418549244778619</v>
      </c>
      <c r="H323" s="22">
        <f>1200*LN(Sweden!I323/Sweden!I322)</f>
        <v>-11.603085945496071</v>
      </c>
      <c r="I323" s="22">
        <f>Sweden!J323</f>
        <v>6.5049190351972399</v>
      </c>
      <c r="K323" s="22">
        <f>400*LN(Sweden!L323/Sweden!L320)</f>
        <v>2.3765219152063524</v>
      </c>
      <c r="N323" s="22">
        <f>400*LN(Sweden!O323/Sweden!O320)</f>
        <v>0.84388216953986261</v>
      </c>
      <c r="O323" s="22">
        <f>400*LN(Sweden!P323/Sweden!P320)</f>
        <v>-1.2364770278689203</v>
      </c>
      <c r="Q323" s="27">
        <f>Sweden!R323-Sweden!R320</f>
        <v>0</v>
      </c>
      <c r="R323" s="27">
        <f>Sweden!S323-Sweden!S320</f>
        <v>11.265026059421075</v>
      </c>
      <c r="S323">
        <f>IF(Sweden!R323&lt;0,1,0)</f>
        <v>0</v>
      </c>
    </row>
    <row r="324" spans="1:19">
      <c r="A324" s="1" t="s">
        <v>329</v>
      </c>
      <c r="B324" s="22">
        <f>1200*LN(Sweden!B324/Sweden!B323)</f>
        <v>-2.5421290200461124</v>
      </c>
      <c r="C324" s="22">
        <f>Sweden!C324-Sweden!D324</f>
        <v>0.26120000000000004</v>
      </c>
      <c r="D324" s="22">
        <f>Sweden!E324-Sweden!D324</f>
        <v>1.3392000000000002</v>
      </c>
      <c r="E324" s="22">
        <f>Sweden!F324</f>
        <v>0.49</v>
      </c>
      <c r="F324" s="22">
        <f>Sweden!G324</f>
        <v>93</v>
      </c>
      <c r="G324" s="22">
        <f>1200*LN(Sweden!H324/Sweden!H323)</f>
        <v>3.8295942926287849</v>
      </c>
      <c r="H324" s="22">
        <f>1200*LN(Sweden!I324/Sweden!I323)</f>
        <v>-19.475147766733993</v>
      </c>
      <c r="I324" s="22">
        <f>Sweden!J324</f>
        <v>10.772265854121899</v>
      </c>
      <c r="K324" s="22">
        <f>400*LN(Sweden!L324/Sweden!L321)</f>
        <v>0.23364481360130165</v>
      </c>
      <c r="N324" s="22">
        <f>400*LN(Sweden!O324/Sweden!O321)</f>
        <v>-5.9197697783756382</v>
      </c>
      <c r="O324" s="22">
        <f>400*LN(Sweden!P324/Sweden!P321)</f>
        <v>-7.4305542291738957</v>
      </c>
      <c r="Q324" s="27">
        <f>Sweden!R324-Sweden!R321</f>
        <v>-0.5</v>
      </c>
      <c r="R324" s="27">
        <f>Sweden!S324-Sweden!S321</f>
        <v>-2.2877709111438662</v>
      </c>
      <c r="S324">
        <f>IF(Sweden!R324&lt;0,1,0)</f>
        <v>0</v>
      </c>
    </row>
    <row r="325" spans="1:19">
      <c r="A325" s="1" t="s">
        <v>330</v>
      </c>
      <c r="B325" s="22">
        <f>1200*LN(Sweden!B325/Sweden!B324)</f>
        <v>-18.183274033664421</v>
      </c>
      <c r="C325" s="22">
        <f>Sweden!C325-Sweden!D325</f>
        <v>0.30070000000000002</v>
      </c>
      <c r="D325" s="22">
        <f>Sweden!E325-Sweden!D325</f>
        <v>1.3647</v>
      </c>
      <c r="E325" s="22">
        <f>Sweden!F325</f>
        <v>0.63000000000000012</v>
      </c>
      <c r="F325" s="22">
        <f>Sweden!G325</f>
        <v>92</v>
      </c>
      <c r="G325" s="22">
        <f>1200*LN(Sweden!H325/Sweden!H324)</f>
        <v>2.8078588019725887</v>
      </c>
      <c r="H325" s="22">
        <f>1200*LN(Sweden!I325/Sweden!I324)</f>
        <v>2.5531924525399279</v>
      </c>
      <c r="I325" s="22">
        <f>Sweden!J325</f>
        <v>10.3011617282716</v>
      </c>
      <c r="K325" s="22">
        <f>400*LN(Sweden!L325/Sweden!L322)</f>
        <v>0.38084936059898278</v>
      </c>
      <c r="N325" s="22">
        <f>400*LN(Sweden!O325/Sweden!O322)</f>
        <v>10.021400978220116</v>
      </c>
      <c r="O325" s="22">
        <f>400*LN(Sweden!P325/Sweden!P322)</f>
        <v>7.5080410727959261</v>
      </c>
      <c r="Q325" s="27">
        <f>Sweden!R325-Sweden!R322</f>
        <v>-0.5</v>
      </c>
      <c r="R325" s="27">
        <f>Sweden!S325-Sweden!S322</f>
        <v>-16.943956610316889</v>
      </c>
      <c r="S325">
        <f>IF(Sweden!R325&lt;0,1,0)</f>
        <v>0</v>
      </c>
    </row>
    <row r="326" spans="1:19">
      <c r="A326" s="1" t="s">
        <v>331</v>
      </c>
      <c r="B326" s="22">
        <f>1200*LN(Sweden!B326/Sweden!B325)</f>
        <v>25.878659679581059</v>
      </c>
      <c r="C326" s="22">
        <f>Sweden!C326-Sweden!D326</f>
        <v>0.28959999999999997</v>
      </c>
      <c r="D326" s="22">
        <f>Sweden!E326-Sweden!D326</f>
        <v>1.3195999999999999</v>
      </c>
      <c r="E326" s="22">
        <f>Sweden!F326</f>
        <v>0.59</v>
      </c>
      <c r="F326" s="22">
        <f>Sweden!G326</f>
        <v>92</v>
      </c>
      <c r="G326" s="22">
        <f>1200*LN(Sweden!H326/Sweden!H325)</f>
        <v>2.8013040770642466</v>
      </c>
      <c r="H326" s="22">
        <f>1200*LN(Sweden!I326/Sweden!I325)</f>
        <v>-6.6263186052605247</v>
      </c>
      <c r="I326" s="22">
        <f>Sweden!J326</f>
        <v>6.8752671837243096</v>
      </c>
      <c r="K326" s="22">
        <f>400*LN(Sweden!L326/Sweden!L323)</f>
        <v>-1.4340871961958872</v>
      </c>
      <c r="N326" s="22">
        <f>400*LN(Sweden!O326/Sweden!O323)</f>
        <v>3.3578371372105185</v>
      </c>
      <c r="O326" s="22">
        <f>400*LN(Sweden!P326/Sweden!P323)</f>
        <v>-7.5002197381505029</v>
      </c>
      <c r="Q326" s="27">
        <f>Sweden!R326-Sweden!R323</f>
        <v>-0.5</v>
      </c>
      <c r="R326" s="27">
        <f>Sweden!S326-Sweden!S323</f>
        <v>-16.449971630641983</v>
      </c>
      <c r="S326">
        <f>IF(Sweden!R326&lt;0,1,0)</f>
        <v>0</v>
      </c>
    </row>
    <row r="327" spans="1:19">
      <c r="A327" s="1" t="s">
        <v>332</v>
      </c>
      <c r="B327" s="22">
        <f>1200*LN(Sweden!B327/Sweden!B326)</f>
        <v>-48.598716456122865</v>
      </c>
      <c r="C327" s="22">
        <f>Sweden!C327-Sweden!D327</f>
        <v>0.25850000000000006</v>
      </c>
      <c r="D327" s="22">
        <f>Sweden!E327-Sweden!D327</f>
        <v>1.1585000000000001</v>
      </c>
      <c r="E327" s="22">
        <f>Sweden!F327</f>
        <v>0.51</v>
      </c>
      <c r="F327" s="22">
        <f>Sweden!G327</f>
        <v>91</v>
      </c>
      <c r="G327" s="22">
        <f>1200*LN(Sweden!H327/Sweden!H326)</f>
        <v>2.7947798838747691</v>
      </c>
      <c r="H327" s="22">
        <f>1200*LN(Sweden!I327/Sweden!I326)</f>
        <v>0.34966733286110019</v>
      </c>
      <c r="I327" s="22">
        <f>Sweden!J327</f>
        <v>17.455538899595702</v>
      </c>
      <c r="K327" s="22">
        <f>400*LN(Sweden!L327/Sweden!L324)</f>
        <v>-0.38304431547229495</v>
      </c>
      <c r="N327" s="22">
        <f>400*LN(Sweden!O327/Sweden!O324)</f>
        <v>10.095173035945015</v>
      </c>
      <c r="O327" s="22">
        <f>400*LN(Sweden!P327/Sweden!P324)</f>
        <v>-0.83420259640854832</v>
      </c>
      <c r="Q327" s="27">
        <f>Sweden!R327-Sweden!R324</f>
        <v>-0.25</v>
      </c>
      <c r="R327" s="27">
        <f>Sweden!S327-Sweden!S324</f>
        <v>-4.7200499755223859</v>
      </c>
      <c r="S327">
        <f>IF(Sweden!R327&lt;0,1,0)</f>
        <v>0</v>
      </c>
    </row>
    <row r="328" spans="1:19">
      <c r="A328" s="1" t="s">
        <v>333</v>
      </c>
      <c r="B328" s="22">
        <f>1200*LN(Sweden!B328/Sweden!B327)</f>
        <v>75.661599553238673</v>
      </c>
      <c r="C328" s="22">
        <f>Sweden!C328-Sweden!D328</f>
        <v>0.22439999999999999</v>
      </c>
      <c r="D328" s="22">
        <f>Sweden!E328-Sweden!D328</f>
        <v>1.0936999999999999</v>
      </c>
      <c r="E328" s="22">
        <f>Sweden!F328</f>
        <v>0.41999999999999993</v>
      </c>
      <c r="F328" s="22">
        <f>Sweden!G328</f>
        <v>90</v>
      </c>
      <c r="G328" s="22">
        <f>1200*LN(Sweden!H328/Sweden!H327)</f>
        <v>5.6707064030481416</v>
      </c>
      <c r="H328" s="22">
        <f>1200*LN(Sweden!I328/Sweden!I327)</f>
        <v>-5.372794648019056</v>
      </c>
      <c r="I328" s="22">
        <f>Sweden!J328</f>
        <v>8.7407735800484296</v>
      </c>
      <c r="K328" s="22">
        <f>400*LN(Sweden!L328/Sweden!L325)</f>
        <v>-0.31303148686083865</v>
      </c>
      <c r="N328" s="22">
        <f>400*LN(Sweden!O328/Sweden!O325)</f>
        <v>-2.481910754753148</v>
      </c>
      <c r="O328" s="22">
        <f>400*LN(Sweden!P328/Sweden!P325)</f>
        <v>-6.2468734489499518</v>
      </c>
      <c r="Q328" s="27">
        <f>Sweden!R328-Sweden!R325</f>
        <v>-0.25</v>
      </c>
      <c r="R328" s="27">
        <f>Sweden!S328-Sweden!S325</f>
        <v>-6.7712478080775327</v>
      </c>
      <c r="S328">
        <f>IF(Sweden!R328&lt;0,1,0)</f>
        <v>0</v>
      </c>
    </row>
    <row r="329" spans="1:19">
      <c r="A329" s="1" t="s">
        <v>334</v>
      </c>
      <c r="B329" s="22">
        <f>1200*LN(Sweden!B329/Sweden!B328)</f>
        <v>19.348922657205122</v>
      </c>
      <c r="C329" s="22">
        <f>Sweden!C329-Sweden!D329</f>
        <v>0.20760000000000001</v>
      </c>
      <c r="D329" s="22">
        <f>Sweden!E329-Sweden!D329</f>
        <v>0.9506</v>
      </c>
      <c r="E329" s="22">
        <f>Sweden!F329</f>
        <v>0.42000000000000004</v>
      </c>
      <c r="F329" s="22">
        <f>Sweden!G329</f>
        <v>94</v>
      </c>
      <c r="G329" s="22">
        <f>1200*LN(Sweden!H329/Sweden!H328)</f>
        <v>5.6440349659637086</v>
      </c>
      <c r="H329" s="22">
        <f>1200*LN(Sweden!I329/Sweden!I328)</f>
        <v>-19.948327368990633</v>
      </c>
      <c r="I329" s="22">
        <f>Sweden!J329</f>
        <v>12.495592345115201</v>
      </c>
      <c r="K329" s="22">
        <f>400*LN(Sweden!L329/Sweden!L326)</f>
        <v>-0.17881786270777042</v>
      </c>
      <c r="N329" s="22">
        <f>400*LN(Sweden!O329/Sweden!O326)</f>
        <v>5.3970720177897107</v>
      </c>
      <c r="O329" s="22">
        <f>400*LN(Sweden!P329/Sweden!P326)</f>
        <v>14.051031450679345</v>
      </c>
      <c r="Q329" s="27">
        <f>Sweden!R329-Sweden!R326</f>
        <v>-0.25</v>
      </c>
      <c r="R329" s="27">
        <f>Sweden!S329-Sweden!S326</f>
        <v>-8.4204011006619339</v>
      </c>
      <c r="S329">
        <f>IF(Sweden!R329&lt;0,1,0)</f>
        <v>0</v>
      </c>
    </row>
    <row r="330" spans="1:19">
      <c r="A330" s="1" t="s">
        <v>335</v>
      </c>
      <c r="B330" s="22">
        <f>1200*LN(Sweden!B330/Sweden!B329)</f>
        <v>32.222299755745929</v>
      </c>
      <c r="C330" s="22">
        <f>Sweden!C330-Sweden!D330</f>
        <v>8.699999999999998E-2</v>
      </c>
      <c r="D330" s="22">
        <f>Sweden!E330-Sweden!D330</f>
        <v>0.66980000000000006</v>
      </c>
      <c r="E330" s="22">
        <f>Sweden!F330</f>
        <v>0.39</v>
      </c>
      <c r="F330" s="22">
        <f>Sweden!G330</f>
        <v>95</v>
      </c>
      <c r="G330" s="22">
        <f>1200*LN(Sweden!H330/Sweden!H329)</f>
        <v>5.6176132461646517</v>
      </c>
      <c r="H330" s="22">
        <f>1200*LN(Sweden!I330/Sweden!I329)</f>
        <v>-16.900843716517215</v>
      </c>
      <c r="I330" s="22">
        <f>Sweden!J330</f>
        <v>11.7193549531945</v>
      </c>
      <c r="K330" s="22">
        <f>400*LN(Sweden!L330/Sweden!L327)</f>
        <v>-0.61740008082664832</v>
      </c>
      <c r="N330" s="22">
        <f>400*LN(Sweden!O330/Sweden!O327)</f>
        <v>6.5912922929539599</v>
      </c>
      <c r="O330" s="22">
        <f>400*LN(Sweden!P330/Sweden!P327)</f>
        <v>-4.619473913912973</v>
      </c>
      <c r="Q330" s="27">
        <f>Sweden!R330-Sweden!R327</f>
        <v>0</v>
      </c>
      <c r="R330" s="27">
        <f>Sweden!S330-Sweden!S327</f>
        <v>-9.556697603086775</v>
      </c>
      <c r="S330">
        <f>IF(Sweden!R330&lt;0,1,0)</f>
        <v>0</v>
      </c>
    </row>
    <row r="331" spans="1:19">
      <c r="A331" s="1" t="s">
        <v>336</v>
      </c>
      <c r="B331" s="22">
        <f>1200*LN(Sweden!B331/Sweden!B330)</f>
        <v>108.14802199881552</v>
      </c>
      <c r="C331" s="22">
        <f>Sweden!C331-Sweden!D331</f>
        <v>2.9899999999999999E-2</v>
      </c>
      <c r="D331" s="22">
        <f>Sweden!E331-Sweden!D331</f>
        <v>0.64070000000000005</v>
      </c>
      <c r="E331" s="22">
        <f>Sweden!F331</f>
        <v>0.32</v>
      </c>
      <c r="F331" s="22">
        <f>Sweden!G331</f>
        <v>86</v>
      </c>
      <c r="G331" s="22">
        <f>1200*LN(Sweden!H331/Sweden!H330)</f>
        <v>5.5508174206084613</v>
      </c>
      <c r="H331" s="22">
        <f>1200*LN(Sweden!I331/Sweden!I330)</f>
        <v>-19.839186088265095</v>
      </c>
      <c r="I331" s="22">
        <f>Sweden!J331</f>
        <v>8.8833657943110396</v>
      </c>
      <c r="K331" s="22">
        <f>400*LN(Sweden!L331/Sweden!L328)</f>
        <v>-2.8279603531415763E-3</v>
      </c>
      <c r="N331" s="22">
        <f>400*LN(Sweden!O331/Sweden!O328)</f>
        <v>6.584510821628772</v>
      </c>
      <c r="O331" s="22">
        <f>400*LN(Sweden!P331/Sweden!P328)</f>
        <v>2.0931497266634933</v>
      </c>
      <c r="Q331" s="27">
        <f>Sweden!R331-Sweden!R328</f>
        <v>-0.1</v>
      </c>
      <c r="R331" s="27">
        <f>Sweden!S331-Sweden!S328</f>
        <v>-5.4231885736132313</v>
      </c>
      <c r="S331">
        <f>IF(Sweden!R331&lt;0,1,0)</f>
        <v>1</v>
      </c>
    </row>
    <row r="332" spans="1:19">
      <c r="A332" s="1" t="s">
        <v>337</v>
      </c>
      <c r="B332" s="22">
        <f>1200*LN(Sweden!B332/Sweden!B331)</f>
        <v>32.504555874074974</v>
      </c>
      <c r="C332" s="22">
        <f>Sweden!C332-Sweden!D332</f>
        <v>0.1187</v>
      </c>
      <c r="D332" s="22">
        <f>Sweden!E332-Sweden!D332</f>
        <v>0.69409999999999994</v>
      </c>
      <c r="E332" s="22">
        <f>Sweden!F332</f>
        <v>0.35</v>
      </c>
      <c r="F332" s="22">
        <f>Sweden!G332</f>
        <v>93</v>
      </c>
      <c r="G332" s="22">
        <f>1200*LN(Sweden!H332/Sweden!H331)</f>
        <v>5.5252592873251309</v>
      </c>
      <c r="H332" s="22">
        <f>1200*LN(Sweden!I332/Sweden!I331)</f>
        <v>20.925104416857099</v>
      </c>
      <c r="I332" s="22">
        <f>Sweden!J332</f>
        <v>10.878897457740599</v>
      </c>
      <c r="K332" s="22">
        <f>400*LN(Sweden!L332/Sweden!L329)</f>
        <v>0.11684417889671282</v>
      </c>
      <c r="N332" s="22">
        <f>400*LN(Sweden!O332/Sweden!O329)</f>
        <v>10.17866626446567</v>
      </c>
      <c r="O332" s="22">
        <f>400*LN(Sweden!P332/Sweden!P329)</f>
        <v>-9.4508762025528394</v>
      </c>
      <c r="Q332" s="27">
        <f>Sweden!R332-Sweden!R329</f>
        <v>-0.25</v>
      </c>
      <c r="R332" s="27">
        <f>Sweden!S332-Sweden!S329</f>
        <v>18.521240369138695</v>
      </c>
      <c r="S332">
        <f>IF(Sweden!R332&lt;0,1,0)</f>
        <v>1</v>
      </c>
    </row>
    <row r="333" spans="1:19">
      <c r="A333" s="1" t="s">
        <v>338</v>
      </c>
      <c r="B333" s="22">
        <f>1200*LN(Sweden!B333/Sweden!B332)</f>
        <v>6.0558974775889078</v>
      </c>
      <c r="C333" s="22">
        <f>Sweden!C333-Sweden!D333</f>
        <v>0.12470000000000001</v>
      </c>
      <c r="D333" s="22">
        <f>Sweden!E333-Sweden!D333</f>
        <v>0.60400000000000009</v>
      </c>
      <c r="E333" s="22">
        <f>Sweden!F333</f>
        <v>0.22000000000000003</v>
      </c>
      <c r="F333" s="22">
        <f>Sweden!G333</f>
        <v>92</v>
      </c>
      <c r="G333" s="22">
        <f>1200*LN(Sweden!H333/Sweden!H332)</f>
        <v>5.499935435008001</v>
      </c>
      <c r="H333" s="22">
        <f>1200*LN(Sweden!I333/Sweden!I332)</f>
        <v>-14.682421903210859</v>
      </c>
      <c r="I333" s="22">
        <f>Sweden!J333</f>
        <v>13.973662377739601</v>
      </c>
      <c r="K333" s="22">
        <f>400*LN(Sweden!L333/Sweden!L330)</f>
        <v>-4.5265244317179557E-2</v>
      </c>
      <c r="N333" s="22">
        <f>400*LN(Sweden!O333/Sweden!O330)</f>
        <v>5.6796086058648898</v>
      </c>
      <c r="O333" s="22">
        <f>400*LN(Sweden!P333/Sweden!P330)</f>
        <v>24.572719812995189</v>
      </c>
      <c r="Q333" s="27">
        <f>Sweden!R333-Sweden!R330</f>
        <v>-0.25</v>
      </c>
      <c r="R333" s="27">
        <f>Sweden!S333-Sweden!S330</f>
        <v>72.208931922858142</v>
      </c>
      <c r="S333">
        <f>IF(Sweden!R333&lt;0,1,0)</f>
        <v>1</v>
      </c>
    </row>
    <row r="334" spans="1:19">
      <c r="A334" s="1" t="s">
        <v>339</v>
      </c>
      <c r="B334" s="22">
        <f>1200*LN(Sweden!B334/Sweden!B333)</f>
        <v>-42.751679109953592</v>
      </c>
      <c r="C334" s="22">
        <f>Sweden!C334-Sweden!D334</f>
        <v>6.0700000000000004E-2</v>
      </c>
      <c r="D334" s="22">
        <f>Sweden!E334-Sweden!D334</f>
        <v>1.0201</v>
      </c>
      <c r="E334" s="22">
        <f>Sweden!F334</f>
        <v>0.18999999999999995</v>
      </c>
      <c r="F334" s="22">
        <f>Sweden!G334</f>
        <v>95</v>
      </c>
      <c r="G334" s="22">
        <f>1200*LN(Sweden!H334/Sweden!H333)</f>
        <v>4.9103302649281551</v>
      </c>
      <c r="H334" s="22">
        <f>1200*LN(Sweden!I334/Sweden!I333)</f>
        <v>8.5158508238135919</v>
      </c>
      <c r="I334" s="22">
        <f>Sweden!J334</f>
        <v>11.4827574048442</v>
      </c>
      <c r="K334" s="22">
        <f>400*LN(Sweden!L334/Sweden!L331)</f>
        <v>0.20030271116412385</v>
      </c>
      <c r="N334" s="22">
        <f>400*LN(Sweden!O334/Sweden!O331)</f>
        <v>4.0609485856071634</v>
      </c>
      <c r="O334" s="22">
        <f>400*LN(Sweden!P334/Sweden!P331)</f>
        <v>21.143132745778768</v>
      </c>
      <c r="Q334" s="27">
        <f>Sweden!R334-Sweden!R331</f>
        <v>-0.15</v>
      </c>
      <c r="R334" s="27">
        <f>Sweden!S334-Sweden!S331</f>
        <v>115.83816419328053</v>
      </c>
      <c r="S334">
        <f>IF(Sweden!R334&lt;0,1,0)</f>
        <v>1</v>
      </c>
    </row>
    <row r="335" spans="1:19">
      <c r="A335" s="1" t="s">
        <v>340</v>
      </c>
      <c r="B335" s="22">
        <f>1200*LN(Sweden!B335/Sweden!B334)</f>
        <v>-20.744906598350489</v>
      </c>
      <c r="C335" s="22">
        <f>Sweden!C335-Sweden!D335</f>
        <v>9.3099999999999988E-2</v>
      </c>
      <c r="D335" s="22">
        <f>Sweden!E335-Sweden!D335</f>
        <v>1.3110999999999999</v>
      </c>
      <c r="E335" s="22">
        <f>Sweden!F335</f>
        <v>0.19999999999999996</v>
      </c>
      <c r="F335" s="22">
        <f>Sweden!G335</f>
        <v>112</v>
      </c>
      <c r="G335" s="22">
        <f>1200*LN(Sweden!H335/Sweden!H334)</f>
        <v>4.8903193345920002</v>
      </c>
      <c r="H335" s="22">
        <f>1200*LN(Sweden!I335/Sweden!I334)</f>
        <v>10.380269916129864</v>
      </c>
      <c r="I335" s="22">
        <f>Sweden!J335</f>
        <v>14.4165540503536</v>
      </c>
      <c r="K335" s="22">
        <f>400*LN(Sweden!L335/Sweden!L332)</f>
        <v>-0.28324940049468877</v>
      </c>
      <c r="N335" s="22">
        <f>400*LN(Sweden!O335/Sweden!O332)</f>
        <v>1.2042156611485137</v>
      </c>
      <c r="O335" s="22">
        <f>400*LN(Sweden!P335/Sweden!P332)</f>
        <v>18.683599186244354</v>
      </c>
      <c r="Q335" s="27">
        <f>Sweden!R335-Sweden!R332</f>
        <v>0</v>
      </c>
      <c r="R335" s="27">
        <f>Sweden!S335-Sweden!S332</f>
        <v>136.66452169038615</v>
      </c>
      <c r="S335">
        <f>IF(Sweden!R335&lt;0,1,0)</f>
        <v>1</v>
      </c>
    </row>
    <row r="336" spans="1:19">
      <c r="A336" s="1" t="s">
        <v>341</v>
      </c>
      <c r="B336" s="22">
        <f>1200*LN(Sweden!B336/Sweden!B335)</f>
        <v>-4.9372307993251541</v>
      </c>
      <c r="C336" s="22">
        <f>Sweden!C336-Sweden!D336</f>
        <v>0.23370000000000002</v>
      </c>
      <c r="D336" s="22">
        <f>Sweden!E336-Sweden!D336</f>
        <v>1.2902</v>
      </c>
      <c r="E336" s="22">
        <f>Sweden!F336</f>
        <v>0.10000000000000009</v>
      </c>
      <c r="F336" s="22">
        <f>Sweden!G336</f>
        <v>109</v>
      </c>
      <c r="G336" s="22">
        <f>1200*LN(Sweden!H336/Sweden!H335)</f>
        <v>4.8704708424588539</v>
      </c>
      <c r="H336" s="22">
        <f>1200*LN(Sweden!I336/Sweden!I335)</f>
        <v>-17.310029308790433</v>
      </c>
      <c r="I336" s="22">
        <f>Sweden!J336</f>
        <v>15.145102964628</v>
      </c>
      <c r="K336" s="22">
        <f>400*LN(Sweden!L336/Sweden!L333)</f>
        <v>0.23422238198550455</v>
      </c>
      <c r="N336" s="22">
        <f>400*LN(Sweden!O336/Sweden!O333)</f>
        <v>7.1858219901195577</v>
      </c>
      <c r="O336" s="22">
        <f>400*LN(Sweden!P336/Sweden!P333)</f>
        <v>-11.279700075222404</v>
      </c>
      <c r="Q336" s="27">
        <f>Sweden!R336-Sweden!R333</f>
        <v>-9.9999999999999978E-2</v>
      </c>
      <c r="R336" s="27">
        <f>Sweden!S336-Sweden!S333</f>
        <v>118.79088829735127</v>
      </c>
      <c r="S336">
        <f>IF(Sweden!R336&lt;0,1,0)</f>
        <v>1</v>
      </c>
    </row>
    <row r="337" spans="1:19">
      <c r="A337" s="1" t="s">
        <v>342</v>
      </c>
      <c r="B337" s="22">
        <f>1200*LN(Sweden!B337/Sweden!B336)</f>
        <v>-23.654228953622564</v>
      </c>
      <c r="C337" s="22">
        <f>Sweden!C337-Sweden!D337</f>
        <v>0.18720000000000003</v>
      </c>
      <c r="D337" s="22">
        <f>Sweden!E337-Sweden!D337</f>
        <v>1.1185</v>
      </c>
      <c r="E337" s="22">
        <f>Sweden!F337</f>
        <v>5.0000000000000044E-2</v>
      </c>
      <c r="F337" s="22">
        <f>Sweden!G337</f>
        <v>116</v>
      </c>
      <c r="G337" s="22">
        <f>1200*LN(Sweden!H337/Sweden!H336)</f>
        <v>4.1589920045034203</v>
      </c>
      <c r="H337" s="22">
        <f>1200*LN(Sweden!I337/Sweden!I336)</f>
        <v>-8.5653468579508871</v>
      </c>
      <c r="I337" s="22">
        <f>Sweden!J337</f>
        <v>16.190335658310101</v>
      </c>
      <c r="K337" s="22">
        <f>400*LN(Sweden!L337/Sweden!L334)</f>
        <v>-0.70214084283653067</v>
      </c>
      <c r="N337" s="22">
        <f>400*LN(Sweden!O337/Sweden!O334)</f>
        <v>4.4199344746339744</v>
      </c>
      <c r="O337" s="22">
        <f>400*LN(Sweden!P337/Sweden!P334)</f>
        <v>12.092583511862925</v>
      </c>
      <c r="Q337" s="27">
        <f>Sweden!R337-Sweden!R334</f>
        <v>-9.9999999999999978E-2</v>
      </c>
      <c r="R337" s="27">
        <f>Sweden!S337-Sweden!S334</f>
        <v>93.791310327058</v>
      </c>
      <c r="S337">
        <f>IF(Sweden!R337&lt;0,1,0)</f>
        <v>1</v>
      </c>
    </row>
    <row r="338" spans="1:19">
      <c r="A338" s="1" t="s">
        <v>343</v>
      </c>
      <c r="B338" s="22">
        <f>1200*LN(Sweden!B338/Sweden!B337)</f>
        <v>-84.52718857044519</v>
      </c>
      <c r="C338" s="22">
        <f>Sweden!C338-Sweden!D338</f>
        <v>0.18120000000000003</v>
      </c>
      <c r="D338" s="22">
        <f>Sweden!E338-Sweden!D338</f>
        <v>1.1851</v>
      </c>
      <c r="E338" s="22">
        <f>Sweden!F338</f>
        <v>5.9999999999999942E-2</v>
      </c>
      <c r="F338" s="22">
        <f>Sweden!G338</f>
        <v>145</v>
      </c>
      <c r="G338" s="22">
        <f>1200*LN(Sweden!H338/Sweden!H337)</f>
        <v>4.1446274298885957</v>
      </c>
      <c r="H338" s="22">
        <f>1200*LN(Sweden!I338/Sweden!I337)</f>
        <v>20.455040727586319</v>
      </c>
      <c r="I338" s="22">
        <f>Sweden!J338</f>
        <v>19.475224924979699</v>
      </c>
      <c r="K338" s="22">
        <f>400*LN(Sweden!L338/Sweden!L335)</f>
        <v>0.69131112583865661</v>
      </c>
      <c r="N338" s="22">
        <f>400*LN(Sweden!O338/Sweden!O335)</f>
        <v>4.7809334095364688</v>
      </c>
      <c r="O338" s="22">
        <f>400*LN(Sweden!P338/Sweden!P335)</f>
        <v>9.0244141542574994</v>
      </c>
      <c r="Q338" s="27">
        <f>Sweden!R338-Sweden!R335</f>
        <v>-9.9999999999999978E-2</v>
      </c>
      <c r="R338" s="27">
        <f>Sweden!S338-Sweden!S335</f>
        <v>85.192096832188895</v>
      </c>
      <c r="S338">
        <f>IF(Sweden!R338&lt;0,1,0)</f>
        <v>1</v>
      </c>
    </row>
    <row r="339" spans="1:19">
      <c r="A339" s="1" t="s">
        <v>344</v>
      </c>
      <c r="B339" s="22">
        <f>1200*LN(Sweden!B339/Sweden!B338)</f>
        <v>9.5650246077301446</v>
      </c>
      <c r="C339" s="22">
        <f>Sweden!C339-Sweden!D339</f>
        <v>0.13999999999999996</v>
      </c>
      <c r="D339" s="22">
        <f>Sweden!E339-Sweden!D339</f>
        <v>1.1048</v>
      </c>
      <c r="E339" s="22">
        <f>Sweden!F339</f>
        <v>0.14000000000000001</v>
      </c>
      <c r="F339" s="22">
        <f>Sweden!G339</f>
        <v>132</v>
      </c>
      <c r="G339" s="22">
        <f>1200*LN(Sweden!H339/Sweden!H338)</f>
        <v>4.1303617402883059</v>
      </c>
      <c r="H339" s="22">
        <f>1200*LN(Sweden!I339/Sweden!I338)</f>
        <v>4.3382252511032986</v>
      </c>
      <c r="I339" s="22">
        <f>Sweden!J339</f>
        <v>13.573376621470199</v>
      </c>
      <c r="K339" s="22">
        <f>400*LN(Sweden!L339/Sweden!L336)</f>
        <v>0.82036077590799972</v>
      </c>
      <c r="N339" s="22">
        <f>400*LN(Sweden!O339/Sweden!O336)</f>
        <v>0.79051409128478356</v>
      </c>
      <c r="O339" s="22">
        <f>400*LN(Sweden!P339/Sweden!P336)</f>
        <v>19.924437321416651</v>
      </c>
      <c r="Q339" s="27">
        <f>Sweden!R339-Sweden!R336</f>
        <v>0</v>
      </c>
      <c r="R339" s="27">
        <f>Sweden!S339-Sweden!S336</f>
        <v>86.921225496522879</v>
      </c>
      <c r="S339">
        <f>IF(Sweden!R339&lt;0,1,0)</f>
        <v>1</v>
      </c>
    </row>
    <row r="340" spans="1:19">
      <c r="A340" s="1" t="s">
        <v>345</v>
      </c>
      <c r="B340" s="22">
        <f>1200*LN(Sweden!B340/Sweden!B339)</f>
        <v>34.499739531119168</v>
      </c>
      <c r="C340" s="22">
        <f>Sweden!C340-Sweden!D340</f>
        <v>-1.3000000000000012E-2</v>
      </c>
      <c r="D340" s="22">
        <f>Sweden!E340-Sweden!D340</f>
        <v>1.1606000000000001</v>
      </c>
      <c r="E340" s="22">
        <f>Sweden!F340</f>
        <v>0.28000000000000003</v>
      </c>
      <c r="F340" s="22">
        <f>Sweden!G340</f>
        <v>131</v>
      </c>
      <c r="G340" s="22">
        <f>1200*LN(Sweden!H340/Sweden!H339)</f>
        <v>4.6771280941909055</v>
      </c>
      <c r="H340" s="22">
        <f>1200*LN(Sweden!I340/Sweden!I339)</f>
        <v>-7.1181026084968329</v>
      </c>
      <c r="I340" s="22">
        <f>Sweden!J340</f>
        <v>12.001339825238301</v>
      </c>
      <c r="K340" s="22">
        <f>400*LN(Sweden!L340/Sweden!L337)</f>
        <v>0.84894416472728784</v>
      </c>
      <c r="N340" s="22">
        <f>400*LN(Sweden!O340/Sweden!O337)</f>
        <v>4.3716282128761792</v>
      </c>
      <c r="O340" s="22">
        <f>400*LN(Sweden!P340/Sweden!P337)</f>
        <v>-6.586105206206688</v>
      </c>
      <c r="Q340" s="27">
        <f>Sweden!R340-Sweden!R337</f>
        <v>0</v>
      </c>
      <c r="R340" s="27">
        <f>Sweden!S340-Sweden!S337</f>
        <v>108.29387994987997</v>
      </c>
      <c r="S340">
        <f>IF(Sweden!R340&lt;0,1,0)</f>
        <v>1</v>
      </c>
    </row>
    <row r="341" spans="1:19">
      <c r="A341" s="1" t="s">
        <v>346</v>
      </c>
      <c r="B341" s="22">
        <f>1200*LN(Sweden!B341/Sweden!B340)</f>
        <v>-51.508151520294071</v>
      </c>
      <c r="C341" s="22">
        <f>Sweden!C341-Sweden!D341</f>
        <v>-1.2699999999999989E-2</v>
      </c>
      <c r="D341" s="22">
        <f>Sweden!E341-Sweden!D341</f>
        <v>1.3146</v>
      </c>
      <c r="E341" s="22">
        <f>Sweden!F341</f>
        <v>0.38</v>
      </c>
      <c r="F341" s="22">
        <f>Sweden!G341</f>
        <v>136</v>
      </c>
      <c r="G341" s="22">
        <f>1200*LN(Sweden!H341/Sweden!H340)</f>
        <v>4.6589692413513362</v>
      </c>
      <c r="H341" s="22">
        <f>1200*LN(Sweden!I341/Sweden!I340)</f>
        <v>16.225396172829239</v>
      </c>
      <c r="I341" s="22">
        <f>Sweden!J341</f>
        <v>17.901525854834901</v>
      </c>
      <c r="K341" s="22">
        <f>400*LN(Sweden!L341/Sweden!L338)</f>
        <v>-0.22673643430239537</v>
      </c>
      <c r="N341" s="22">
        <f>400*LN(Sweden!O341/Sweden!O338)</f>
        <v>2.7627144853019292</v>
      </c>
      <c r="O341" s="22">
        <f>400*LN(Sweden!P341/Sweden!P338)</f>
        <v>-10.216665409515969</v>
      </c>
      <c r="Q341" s="27">
        <f>Sweden!R341-Sweden!R338</f>
        <v>0</v>
      </c>
      <c r="R341" s="27">
        <f>Sweden!S341-Sweden!S338</f>
        <v>99.185653165542021</v>
      </c>
      <c r="S341">
        <f>IF(Sweden!R341&lt;0,1,0)</f>
        <v>1</v>
      </c>
    </row>
    <row r="342" spans="1:19">
      <c r="A342" s="1" t="s">
        <v>347</v>
      </c>
      <c r="B342" s="22">
        <f>1200*LN(Sweden!B342/Sweden!B341)</f>
        <v>-85.612487472910587</v>
      </c>
      <c r="C342" s="22">
        <f>Sweden!C342-Sweden!D342</f>
        <v>0.15709999999999996</v>
      </c>
      <c r="D342" s="22">
        <f>Sweden!E342-Sweden!D342</f>
        <v>1.2282999999999999</v>
      </c>
      <c r="E342" s="22">
        <f>Sweden!F342</f>
        <v>0.34</v>
      </c>
      <c r="F342" s="22">
        <f>Sweden!G342</f>
        <v>152</v>
      </c>
      <c r="G342" s="22">
        <f>1200*LN(Sweden!H342/Sweden!H341)</f>
        <v>4.640950846103447</v>
      </c>
      <c r="H342" s="22">
        <f>1200*LN(Sweden!I342/Sweden!I341)</f>
        <v>0.35808425192361992</v>
      </c>
      <c r="I342" s="22">
        <f>Sweden!J342</f>
        <v>20.711696446811601</v>
      </c>
      <c r="K342" s="22">
        <f>400*LN(Sweden!L342/Sweden!L339)</f>
        <v>2.0645268656367581</v>
      </c>
      <c r="N342" s="22">
        <f>400*LN(Sweden!O342/Sweden!O339)</f>
        <v>1.9694771447138963</v>
      </c>
      <c r="O342" s="22">
        <f>400*LN(Sweden!P342/Sweden!P339)</f>
        <v>-5.8738206731692388</v>
      </c>
      <c r="Q342" s="27">
        <f>Sweden!R342-Sweden!R339</f>
        <v>0</v>
      </c>
      <c r="R342" s="27">
        <f>Sweden!S342-Sweden!S339</f>
        <v>83.966728543542786</v>
      </c>
      <c r="S342">
        <f>IF(Sweden!R342&lt;0,1,0)</f>
        <v>1</v>
      </c>
    </row>
    <row r="343" spans="1:19">
      <c r="A343" s="1" t="s">
        <v>348</v>
      </c>
      <c r="B343" s="22">
        <f>1200*LN(Sweden!B343/Sweden!B342)</f>
        <v>-14.27583106508895</v>
      </c>
      <c r="C343" s="22">
        <f>Sweden!C343-Sweden!D343</f>
        <v>7.3400000000000021E-2</v>
      </c>
      <c r="D343" s="22">
        <f>Sweden!E343-Sweden!D343</f>
        <v>1.2679</v>
      </c>
      <c r="E343" s="22">
        <f>Sweden!F343</f>
        <v>0.6</v>
      </c>
      <c r="F343" s="22">
        <f>Sweden!G343</f>
        <v>151</v>
      </c>
      <c r="G343" s="22">
        <f>1200*LN(Sweden!H343/Sweden!H342)</f>
        <v>10.032377966705601</v>
      </c>
      <c r="H343" s="22">
        <f>1200*LN(Sweden!I343/Sweden!I342)</f>
        <v>-11.391541953730231</v>
      </c>
      <c r="I343" s="22">
        <f>Sweden!J343</f>
        <v>27.7513546511709</v>
      </c>
      <c r="K343" s="22">
        <f>400*LN(Sweden!L343/Sweden!L340)</f>
        <v>1.2129817643353766</v>
      </c>
      <c r="N343" s="22">
        <f>400*LN(Sweden!O343/Sweden!O340)</f>
        <v>2.7572733501256121</v>
      </c>
      <c r="O343" s="22">
        <f>400*LN(Sweden!P343/Sweden!P340)</f>
        <v>-3.925448579327786</v>
      </c>
      <c r="Q343" s="27">
        <f>Sweden!R343-Sweden!R340</f>
        <v>-0.15000000000000002</v>
      </c>
      <c r="R343" s="27">
        <f>Sweden!S343-Sweden!S340</f>
        <v>81.118269959739678</v>
      </c>
      <c r="S343">
        <f>IF(Sweden!R343&lt;0,1,0)</f>
        <v>1</v>
      </c>
    </row>
    <row r="344" spans="1:19">
      <c r="A344" s="1" t="s">
        <v>349</v>
      </c>
      <c r="B344" s="22">
        <f>1200*LN(Sweden!B344/Sweden!B343)</f>
        <v>47.919164065288285</v>
      </c>
      <c r="C344" s="22">
        <f>Sweden!C344-Sweden!D344</f>
        <v>0.11779999999999996</v>
      </c>
      <c r="D344" s="22">
        <f>Sweden!E344-Sweden!D344</f>
        <v>1.407</v>
      </c>
      <c r="E344" s="22">
        <f>Sweden!F344</f>
        <v>0.64999999999999991</v>
      </c>
      <c r="F344" s="22">
        <f>Sweden!G344</f>
        <v>121</v>
      </c>
      <c r="G344" s="22">
        <f>1200*LN(Sweden!H344/Sweden!H343)</f>
        <v>9.9491990484757302</v>
      </c>
      <c r="H344" s="22">
        <f>1200*LN(Sweden!I344/Sweden!I343)</f>
        <v>13.061190404365121</v>
      </c>
      <c r="I344" s="22">
        <f>Sweden!J344</f>
        <v>12.7210512017281</v>
      </c>
      <c r="K344" s="22">
        <f>400*LN(Sweden!L344/Sweden!L341)</f>
        <v>3.2329472636368206</v>
      </c>
      <c r="N344" s="22">
        <f>400*LN(Sweden!O344/Sweden!O341)</f>
        <v>-0.78740182906892364</v>
      </c>
      <c r="O344" s="22">
        <f>400*LN(Sweden!P344/Sweden!P341)</f>
        <v>4.7478302221549837</v>
      </c>
      <c r="Q344" s="27">
        <f>Sweden!R344-Sweden!R341</f>
        <v>-0.15000000000000002</v>
      </c>
      <c r="R344" s="27">
        <f>Sweden!S344-Sweden!S341</f>
        <v>86.584741959268626</v>
      </c>
      <c r="S344">
        <f>IF(Sweden!R344&lt;0,1,0)</f>
        <v>1</v>
      </c>
    </row>
    <row r="345" spans="1:19">
      <c r="A345" s="1" t="s">
        <v>350</v>
      </c>
      <c r="B345" s="22">
        <f>1200*LN(Sweden!B345/Sweden!B344)</f>
        <v>-6.7391605037845572</v>
      </c>
      <c r="C345" s="22">
        <f>Sweden!C345-Sweden!D345</f>
        <v>0.17029999999999995</v>
      </c>
      <c r="D345" s="22">
        <f>Sweden!E345-Sweden!D345</f>
        <v>1.4133</v>
      </c>
      <c r="E345" s="22">
        <f>Sweden!F345</f>
        <v>0.68</v>
      </c>
      <c r="F345" s="22">
        <f>Sweden!G345</f>
        <v>112</v>
      </c>
      <c r="G345" s="22">
        <f>1200*LN(Sweden!H345/Sweden!H344)</f>
        <v>9.8673880769638522</v>
      </c>
      <c r="H345" s="22">
        <f>1200*LN(Sweden!I345/Sweden!I344)</f>
        <v>12.68473159714627</v>
      </c>
      <c r="I345" s="22">
        <f>Sweden!J345</f>
        <v>14.4738672133706</v>
      </c>
      <c r="K345" s="22">
        <f>400*LN(Sweden!L345/Sweden!L342)</f>
        <v>-2.7367169210234452E-2</v>
      </c>
      <c r="N345" s="22">
        <f>400*LN(Sweden!O345/Sweden!O342)</f>
        <v>0</v>
      </c>
      <c r="O345" s="22">
        <f>400*LN(Sweden!P345/Sweden!P342)</f>
        <v>10.127123193714443</v>
      </c>
      <c r="Q345" s="27">
        <f>Sweden!R345-Sweden!R342</f>
        <v>-0.15000000000000002</v>
      </c>
      <c r="R345" s="27">
        <f>Sweden!S345-Sweden!S342</f>
        <v>89.046208590008405</v>
      </c>
      <c r="S345">
        <f>IF(Sweden!R345&lt;0,1,0)</f>
        <v>1</v>
      </c>
    </row>
    <row r="346" spans="1:19">
      <c r="A346" s="1" t="s">
        <v>351</v>
      </c>
      <c r="B346" s="22">
        <f>1200*LN(Sweden!B346/Sweden!B345)</f>
        <v>-32.823879263957174</v>
      </c>
      <c r="C346" s="22">
        <f>Sweden!C346-Sweden!D346</f>
        <v>0.13940000000000002</v>
      </c>
      <c r="D346" s="22">
        <f>Sweden!E346-Sweden!D346</f>
        <v>1.3688</v>
      </c>
      <c r="E346" s="22">
        <f>Sweden!F346</f>
        <v>0.64</v>
      </c>
      <c r="F346" s="22">
        <f>Sweden!G346</f>
        <v>120</v>
      </c>
      <c r="G346" s="22">
        <f>1200*LN(Sweden!H346/Sweden!H345)</f>
        <v>4.930143976508937</v>
      </c>
      <c r="H346" s="22">
        <f>1200*LN(Sweden!I346/Sweden!I345)</f>
        <v>-13.042317892317769</v>
      </c>
      <c r="I346" s="22">
        <f>Sweden!J346</f>
        <v>11.059139556328301</v>
      </c>
      <c r="K346" s="22">
        <f>400*LN(Sweden!L346/Sweden!L343)</f>
        <v>1.2775885006846501</v>
      </c>
      <c r="N346" s="22">
        <f>400*LN(Sweden!O346/Sweden!O343)</f>
        <v>9.6950940879437155</v>
      </c>
      <c r="O346" s="22">
        <f>400*LN(Sweden!P346/Sweden!P343)</f>
        <v>-6.7629656757164076</v>
      </c>
      <c r="Q346" s="27">
        <f>Sweden!R346-Sweden!R343</f>
        <v>0</v>
      </c>
      <c r="R346" s="27">
        <f>Sweden!S346-Sweden!S343</f>
        <v>81.666844195029739</v>
      </c>
      <c r="S346">
        <f>IF(Sweden!R346&lt;0,1,0)</f>
        <v>1</v>
      </c>
    </row>
    <row r="347" spans="1:19">
      <c r="A347" s="1" t="s">
        <v>352</v>
      </c>
      <c r="B347" s="22">
        <f>1200*LN(Sweden!B347/Sweden!B346)</f>
        <v>-17.075096605363772</v>
      </c>
      <c r="C347" s="22">
        <f>Sweden!C347-Sweden!D347</f>
        <v>0.14579999999999999</v>
      </c>
      <c r="D347" s="22">
        <f>Sweden!E347-Sweden!D347</f>
        <v>1.1459000000000001</v>
      </c>
      <c r="E347" s="22">
        <f>Sweden!F347</f>
        <v>0.54</v>
      </c>
      <c r="F347" s="22">
        <f>Sweden!G347</f>
        <v>122</v>
      </c>
      <c r="G347" s="22">
        <f>1200*LN(Sweden!H347/Sweden!H346)</f>
        <v>4.9099715593267073</v>
      </c>
      <c r="H347" s="22">
        <f>1200*LN(Sweden!I347/Sweden!I346)</f>
        <v>-7.0542722950191203</v>
      </c>
      <c r="I347" s="22">
        <f>Sweden!J347</f>
        <v>29.755463541497999</v>
      </c>
      <c r="K347" s="22">
        <f>400*LN(Sweden!L347/Sweden!L344)</f>
        <v>0.34460961747536162</v>
      </c>
      <c r="N347" s="22">
        <f>400*LN(Sweden!O347/Sweden!O344)</f>
        <v>7.0314310575003622</v>
      </c>
      <c r="O347" s="22">
        <f>400*LN(Sweden!P347/Sweden!P344)</f>
        <v>-14.823929753576676</v>
      </c>
      <c r="Q347" s="27">
        <f>Sweden!R347-Sweden!R344</f>
        <v>0</v>
      </c>
      <c r="R347" s="27">
        <f>Sweden!S347-Sweden!S344</f>
        <v>82.910710424627155</v>
      </c>
      <c r="S347">
        <f>IF(Sweden!R347&lt;0,1,0)</f>
        <v>1</v>
      </c>
    </row>
    <row r="348" spans="1:19">
      <c r="A348" s="1" t="s">
        <v>353</v>
      </c>
      <c r="B348" s="22">
        <f>1200*LN(Sweden!B348/Sweden!B347)</f>
        <v>31.830882552198858</v>
      </c>
      <c r="C348" s="22">
        <f>Sweden!C348-Sweden!D348</f>
        <v>0.12439999999999996</v>
      </c>
      <c r="D348" s="22">
        <f>Sweden!E348-Sweden!D348</f>
        <v>0.8397</v>
      </c>
      <c r="E348" s="22">
        <f>Sweden!F348</f>
        <v>0.32</v>
      </c>
      <c r="F348" s="22">
        <f>Sweden!G348</f>
        <v>98</v>
      </c>
      <c r="G348" s="22">
        <f>1200*LN(Sweden!H348/Sweden!H347)</f>
        <v>4.8899635465788824</v>
      </c>
      <c r="H348" s="22">
        <f>1200*LN(Sweden!I348/Sweden!I347)</f>
        <v>-16.055769925977469</v>
      </c>
      <c r="I348" s="22">
        <f>Sweden!J348</f>
        <v>11.4466505320938</v>
      </c>
      <c r="K348" s="22">
        <f>400*LN(Sweden!L348/Sweden!L345)</f>
        <v>0.86719598770722428</v>
      </c>
      <c r="N348" s="22">
        <f>400*LN(Sweden!O348/Sweden!O345)</f>
        <v>3.1311314480986785</v>
      </c>
      <c r="O348" s="22">
        <f>400*LN(Sweden!P348/Sweden!P345)</f>
        <v>-10.916856915201132</v>
      </c>
      <c r="Q348" s="27">
        <f>Sweden!R348-Sweden!R345</f>
        <v>0</v>
      </c>
      <c r="R348" s="27">
        <f>Sweden!S348-Sweden!S345</f>
        <v>73.983815598180058</v>
      </c>
      <c r="S348">
        <f>IF(Sweden!R348&lt;0,1,0)</f>
        <v>1</v>
      </c>
    </row>
    <row r="349" spans="1:19">
      <c r="A349" s="1" t="s">
        <v>354</v>
      </c>
      <c r="B349" s="22">
        <f>1200*LN(Sweden!B349/Sweden!B348)</f>
        <v>36.124631862993979</v>
      </c>
      <c r="C349" s="22">
        <f>Sweden!C349-Sweden!D349</f>
        <v>0.17869999999999997</v>
      </c>
      <c r="D349" s="22">
        <f>Sweden!E349-Sweden!D349</f>
        <v>0.8397</v>
      </c>
      <c r="E349" s="22">
        <f>Sweden!F349</f>
        <v>0.23</v>
      </c>
      <c r="F349" s="22">
        <f>Sweden!G349</f>
        <v>95</v>
      </c>
      <c r="G349" s="22">
        <f>1200*LN(Sweden!H349/Sweden!H348)</f>
        <v>2.2749247316253158</v>
      </c>
      <c r="H349" s="22">
        <f>1200*LN(Sweden!I349/Sweden!I348)</f>
        <v>-0.4862236695370768</v>
      </c>
      <c r="I349" s="22">
        <f>Sweden!J349</f>
        <v>9.7532308840570998</v>
      </c>
      <c r="K349" s="22">
        <f>400*LN(Sweden!L349/Sweden!L346)</f>
        <v>1.0295302940856217</v>
      </c>
      <c r="N349" s="22">
        <f>400*LN(Sweden!O349/Sweden!O346)</f>
        <v>-3.4632250972458616</v>
      </c>
      <c r="O349" s="22">
        <f>400*LN(Sweden!P349/Sweden!P346)</f>
        <v>-4.032292211342579</v>
      </c>
      <c r="Q349" s="27">
        <f>Sweden!R349-Sweden!R346</f>
        <v>0</v>
      </c>
      <c r="R349" s="27">
        <f>Sweden!S349-Sweden!S346</f>
        <v>54.518191407555605</v>
      </c>
      <c r="S349">
        <f>IF(Sweden!R349&lt;0,1,0)</f>
        <v>1</v>
      </c>
    </row>
    <row r="350" spans="1:19">
      <c r="A350" s="1" t="s">
        <v>355</v>
      </c>
      <c r="B350" s="22">
        <f>1200*LN(Sweden!B350/Sweden!B349)</f>
        <v>23.851662650905979</v>
      </c>
      <c r="C350" s="22">
        <f>Sweden!C350-Sweden!D350</f>
        <v>0.25059999999999993</v>
      </c>
      <c r="D350" s="22">
        <f>Sweden!E350-Sweden!D350</f>
        <v>0.97139999999999993</v>
      </c>
      <c r="E350" s="22">
        <f>Sweden!F350</f>
        <v>0.31</v>
      </c>
      <c r="F350" s="22">
        <f>Sweden!G350</f>
        <v>101</v>
      </c>
      <c r="G350" s="22">
        <f>1200*LN(Sweden!H350/Sweden!H349)</f>
        <v>2.2706201553822618</v>
      </c>
      <c r="H350" s="22">
        <f>1200*LN(Sweden!I350/Sweden!I349)</f>
        <v>-10.011249437958035</v>
      </c>
      <c r="I350" s="22">
        <f>Sweden!J350</f>
        <v>8.7499275684278501</v>
      </c>
      <c r="K350" s="22">
        <f>400*LN(Sweden!L350/Sweden!L347)</f>
        <v>0.27574978569418829</v>
      </c>
      <c r="N350" s="22">
        <f>400*LN(Sweden!O350/Sweden!O347)</f>
        <v>-1.9408092418112297</v>
      </c>
      <c r="O350" s="22">
        <f>400*LN(Sweden!P350/Sweden!P347)</f>
        <v>28.738376187743203</v>
      </c>
      <c r="Q350" s="27">
        <f>Sweden!R350-Sweden!R347</f>
        <v>0</v>
      </c>
      <c r="R350" s="27">
        <f>Sweden!S350-Sweden!S347</f>
        <v>12.756722040164277</v>
      </c>
      <c r="S350">
        <f>IF(Sweden!R350&lt;0,1,0)</f>
        <v>1</v>
      </c>
    </row>
    <row r="351" spans="1:19">
      <c r="A351" s="1" t="s">
        <v>356</v>
      </c>
      <c r="B351" s="22">
        <f>1200*LN(Sweden!B351/Sweden!B350)</f>
        <v>21.945446135454965</v>
      </c>
      <c r="C351" s="22">
        <f>Sweden!C351-Sweden!D351</f>
        <v>0.23409999999999997</v>
      </c>
      <c r="D351" s="22">
        <f>Sweden!E351-Sweden!D351</f>
        <v>0.99009999999999998</v>
      </c>
      <c r="E351" s="22">
        <f>Sweden!F351</f>
        <v>0.24</v>
      </c>
      <c r="F351" s="22">
        <f>Sweden!G351</f>
        <v>98</v>
      </c>
      <c r="G351" s="22">
        <f>1200*LN(Sweden!H351/Sweden!H350)</f>
        <v>2.2663318384812672</v>
      </c>
      <c r="H351" s="22">
        <f>1200*LN(Sweden!I351/Sweden!I350)</f>
        <v>-17.163435050614243</v>
      </c>
      <c r="I351" s="22">
        <f>Sweden!J351</f>
        <v>8.9640377427609508</v>
      </c>
      <c r="K351" s="22">
        <f>400*LN(Sweden!L351/Sweden!L348)</f>
        <v>1.8864928406045505</v>
      </c>
      <c r="N351" s="22">
        <f>400*LN(Sweden!O351/Sweden!O348)</f>
        <v>5.0363861474050742</v>
      </c>
      <c r="O351" s="22">
        <f>400*LN(Sweden!P351/Sweden!P348)</f>
        <v>0.78973372148668852</v>
      </c>
      <c r="Q351" s="27">
        <f>Sweden!R351-Sweden!R348</f>
        <v>0</v>
      </c>
      <c r="R351" s="27">
        <f>Sweden!S351-Sweden!S348</f>
        <v>16.547442580310758</v>
      </c>
      <c r="S351">
        <f>IF(Sweden!R351&lt;0,1,0)</f>
        <v>1</v>
      </c>
    </row>
    <row r="352" spans="1:19">
      <c r="A352" s="1" t="s">
        <v>357</v>
      </c>
      <c r="B352" s="22">
        <f>1200*LN(Sweden!B352/Sweden!B351)</f>
        <v>4.4479209065463561</v>
      </c>
      <c r="C352" s="22">
        <f>Sweden!C352-Sweden!D352</f>
        <v>0.21929999999999994</v>
      </c>
      <c r="D352" s="22">
        <f>Sweden!E352-Sweden!D352</f>
        <v>1.2238</v>
      </c>
      <c r="E352" s="22">
        <f>Sweden!F352</f>
        <v>0.24</v>
      </c>
      <c r="F352" s="22">
        <f>Sweden!G352</f>
        <v>115</v>
      </c>
      <c r="G352" s="22">
        <f>1200*LN(Sweden!H352/Sweden!H351)</f>
        <v>9.385706580128895</v>
      </c>
      <c r="H352" s="22">
        <f>1200*LN(Sweden!I352/Sweden!I351)</f>
        <v>-21.330549080810538</v>
      </c>
      <c r="I352" s="22">
        <f>Sweden!J352</f>
        <v>10.1963411733286</v>
      </c>
      <c r="K352" s="22">
        <f>400*LN(Sweden!L352/Sweden!L349)</f>
        <v>2.1074844240875961</v>
      </c>
      <c r="N352" s="22">
        <f>400*LN(Sweden!O352/Sweden!O349)</f>
        <v>2.6962066455371061</v>
      </c>
      <c r="O352" s="22">
        <f>400*LN(Sweden!P352/Sweden!P349)</f>
        <v>14.72070646638675</v>
      </c>
      <c r="Q352" s="27">
        <f>Sweden!R352-Sweden!R349</f>
        <v>0</v>
      </c>
      <c r="R352" s="27">
        <f>Sweden!S352-Sweden!S349</f>
        <v>63.122585589472237</v>
      </c>
      <c r="S352">
        <f>IF(Sweden!R352&lt;0,1,0)</f>
        <v>1</v>
      </c>
    </row>
    <row r="353" spans="1:19">
      <c r="A353" s="1" t="s">
        <v>358</v>
      </c>
      <c r="B353" s="22">
        <f>1200*LN(Sweden!B353/Sweden!B352)</f>
        <v>51.260234623199509</v>
      </c>
      <c r="C353" s="22">
        <f>Sweden!C353-Sweden!D353</f>
        <v>0.17659999999999998</v>
      </c>
      <c r="D353" s="22">
        <f>Sweden!E353-Sweden!D353</f>
        <v>1.4011</v>
      </c>
      <c r="E353" s="22">
        <f>Sweden!F353</f>
        <v>0.36</v>
      </c>
      <c r="F353" s="22">
        <f>Sweden!G353</f>
        <v>115</v>
      </c>
      <c r="G353" s="22">
        <f>1200*LN(Sweden!H353/Sweden!H352)</f>
        <v>9.3128663525098681</v>
      </c>
      <c r="H353" s="22">
        <f>1200*LN(Sweden!I353/Sweden!I352)</f>
        <v>12.969015588030793</v>
      </c>
      <c r="I353" s="22">
        <f>Sweden!J353</f>
        <v>7.2236309962301002</v>
      </c>
      <c r="K353" s="22">
        <f>400*LN(Sweden!L353/Sweden!L350)</f>
        <v>3.14500646121664</v>
      </c>
      <c r="N353" s="22">
        <f>400*LN(Sweden!O353/Sweden!O350)</f>
        <v>2.7145038737436029</v>
      </c>
      <c r="O353" s="22">
        <f>400*LN(Sweden!P353/Sweden!P350)</f>
        <v>-16.677160919467003</v>
      </c>
      <c r="Q353" s="27">
        <f>Sweden!R353-Sweden!R350</f>
        <v>0</v>
      </c>
      <c r="R353" s="27">
        <f>Sweden!S353-Sweden!S350</f>
        <v>95.253119998536476</v>
      </c>
      <c r="S353">
        <f>IF(Sweden!R353&lt;0,1,0)</f>
        <v>1</v>
      </c>
    </row>
    <row r="354" spans="1:19">
      <c r="A354" s="1" t="s">
        <v>359</v>
      </c>
      <c r="B354" s="22">
        <f>1200*LN(Sweden!B354/Sweden!B353)</f>
        <v>0.37209775697430986</v>
      </c>
      <c r="C354" s="22">
        <f>Sweden!C354-Sweden!D354</f>
        <v>0.20069999999999999</v>
      </c>
      <c r="D354" s="22">
        <f>Sweden!E354-Sweden!D354</f>
        <v>1.4205000000000001</v>
      </c>
      <c r="E354" s="22">
        <f>Sweden!F354</f>
        <v>0.4</v>
      </c>
      <c r="F354" s="22">
        <f>Sweden!G354</f>
        <v>112</v>
      </c>
      <c r="G354" s="22">
        <f>1200*LN(Sweden!H354/Sweden!H353)</f>
        <v>9.2411480149866687</v>
      </c>
      <c r="H354" s="22">
        <f>1200*LN(Sweden!I354/Sweden!I353)</f>
        <v>26.382855522688558</v>
      </c>
      <c r="I354" s="22">
        <f>Sweden!J354</f>
        <v>9.2727772200279297</v>
      </c>
      <c r="K354" s="22">
        <f>400*LN(Sweden!L354/Sweden!L351)</f>
        <v>2.8554904871426183</v>
      </c>
      <c r="N354" s="22">
        <f>400*LN(Sweden!O354/Sweden!O351)</f>
        <v>4.2125808209366049</v>
      </c>
      <c r="O354" s="22">
        <f>400*LN(Sweden!P354/Sweden!P351)</f>
        <v>9.3571518298811096</v>
      </c>
      <c r="Q354" s="27">
        <f>Sweden!R354-Sweden!R351</f>
        <v>0</v>
      </c>
      <c r="R354" s="27">
        <f>Sweden!S354-Sweden!S351</f>
        <v>89.0859945779074</v>
      </c>
      <c r="S354">
        <f>IF(Sweden!R354&lt;0,1,0)</f>
        <v>1</v>
      </c>
    </row>
    <row r="355" spans="1:19">
      <c r="A355" s="1" t="s">
        <v>360</v>
      </c>
      <c r="B355" s="22">
        <f>1200*LN(Sweden!B355/Sweden!B354)</f>
        <v>34.392038422894181</v>
      </c>
      <c r="C355" s="22">
        <f>Sweden!C355-Sweden!D355</f>
        <v>0.18079999999999996</v>
      </c>
      <c r="D355" s="22">
        <f>Sweden!E355-Sweden!D355</f>
        <v>1.3477000000000001</v>
      </c>
      <c r="E355" s="22">
        <f>Sweden!F355</f>
        <v>0.4</v>
      </c>
      <c r="F355" s="22">
        <f>Sweden!G355</f>
        <v>116</v>
      </c>
      <c r="G355" s="22">
        <f>1200*LN(Sweden!H355/Sweden!H354)</f>
        <v>5.9903632308756336</v>
      </c>
      <c r="H355" s="22">
        <f>1200*LN(Sweden!I355/Sweden!I354)</f>
        <v>0.612401136026551</v>
      </c>
      <c r="I355" s="22">
        <f>Sweden!J355</f>
        <v>5.9505615973884298</v>
      </c>
      <c r="K355" s="22">
        <f>400*LN(Sweden!L355/Sweden!L352)</f>
        <v>2.6777890006102223</v>
      </c>
      <c r="N355" s="22">
        <f>400*LN(Sweden!O355/Sweden!O352)</f>
        <v>3.4400594254555226</v>
      </c>
      <c r="O355" s="22">
        <f>400*LN(Sweden!P355/Sweden!P352)</f>
        <v>7.3538597605277412</v>
      </c>
      <c r="Q355" s="27">
        <f>Sweden!R355-Sweden!R352</f>
        <v>0</v>
      </c>
      <c r="R355" s="27">
        <f>Sweden!S355-Sweden!S352</f>
        <v>47.033510876350647</v>
      </c>
      <c r="S355">
        <f>IF(Sweden!R355&lt;0,1,0)</f>
        <v>1</v>
      </c>
    </row>
    <row r="356" spans="1:19">
      <c r="A356" s="1" t="s">
        <v>361</v>
      </c>
      <c r="B356" s="22">
        <f>1200*LN(Sweden!B356/Sweden!B355)</f>
        <v>11.968398690402797</v>
      </c>
      <c r="C356" s="22">
        <f>Sweden!C356-Sweden!D356</f>
        <v>0.14369999999999999</v>
      </c>
      <c r="D356" s="22">
        <f>Sweden!E356-Sweden!D356</f>
        <v>1.319</v>
      </c>
      <c r="E356" s="22">
        <f>Sweden!F356</f>
        <v>0.33999999999999997</v>
      </c>
      <c r="F356" s="22">
        <f>Sweden!G356</f>
        <v>113</v>
      </c>
      <c r="G356" s="22">
        <f>1200*LN(Sweden!H356/Sweden!H355)</f>
        <v>5.9606079969097934</v>
      </c>
      <c r="H356" s="22">
        <f>1200*LN(Sweden!I356/Sweden!I355)</f>
        <v>-2.451481955760352</v>
      </c>
      <c r="I356" s="22">
        <f>Sweden!J356</f>
        <v>6.28943435872044</v>
      </c>
      <c r="K356" s="22">
        <f>400*LN(Sweden!L356/Sweden!L353)</f>
        <v>1.5147905870714937</v>
      </c>
      <c r="N356" s="22">
        <f>400*LN(Sweden!O356/Sweden!O353)</f>
        <v>2.3121451661997314</v>
      </c>
      <c r="O356" s="22">
        <f>400*LN(Sweden!P356/Sweden!P353)</f>
        <v>15.916704416657643</v>
      </c>
      <c r="Q356" s="27">
        <f>Sweden!R356-Sweden!R353</f>
        <v>0</v>
      </c>
      <c r="R356" s="27">
        <f>Sweden!S356-Sweden!S353</f>
        <v>39.700600260907436</v>
      </c>
      <c r="S356">
        <f>IF(Sweden!R356&lt;0,1,0)</f>
        <v>1</v>
      </c>
    </row>
    <row r="357" spans="1:19">
      <c r="A357" s="1" t="s">
        <v>362</v>
      </c>
      <c r="B357" s="22">
        <f>1200*LN(Sweden!B357/Sweden!B356)</f>
        <v>-0.10449973916955446</v>
      </c>
      <c r="C357" s="22">
        <f>Sweden!C357-Sweden!D357</f>
        <v>0.17080000000000001</v>
      </c>
      <c r="D357" s="22">
        <f>Sweden!E357-Sweden!D357</f>
        <v>1.1989000000000001</v>
      </c>
      <c r="E357" s="22">
        <f>Sweden!F357</f>
        <v>0.35</v>
      </c>
      <c r="F357" s="22">
        <f>Sweden!G357</f>
        <v>107</v>
      </c>
      <c r="G357" s="22">
        <f>1200*LN(Sweden!H357/Sweden!H356)</f>
        <v>5.9311469019249774</v>
      </c>
      <c r="H357" s="22">
        <f>1200*LN(Sweden!I357/Sweden!I356)</f>
        <v>-9.6089210684414841</v>
      </c>
      <c r="I357" s="22">
        <f>Sweden!J357</f>
        <v>8.6122535517051393</v>
      </c>
      <c r="K357" s="22">
        <f>400*LN(Sweden!L357/Sweden!L354)</f>
        <v>1.6725147035845795</v>
      </c>
      <c r="N357" s="22">
        <f>400*LN(Sweden!O357/Sweden!O354)</f>
        <v>-5.3692081328563095</v>
      </c>
      <c r="O357" s="22">
        <f>400*LN(Sweden!P357/Sweden!P354)</f>
        <v>3.0710323596159363</v>
      </c>
      <c r="Q357" s="27">
        <f>Sweden!R357-Sweden!R354</f>
        <v>0</v>
      </c>
      <c r="R357" s="27">
        <f>Sweden!S357-Sweden!S354</f>
        <v>37.596933838637824</v>
      </c>
      <c r="S357">
        <f>IF(Sweden!R357&lt;0,1,0)</f>
        <v>1</v>
      </c>
    </row>
    <row r="358" spans="1:19">
      <c r="A358" s="1" t="s">
        <v>363</v>
      </c>
      <c r="B358" s="22">
        <f>1200*LN(Sweden!B358/Sweden!B357)</f>
        <v>42.136359462583293</v>
      </c>
      <c r="C358" s="22">
        <f>Sweden!C358-Sweden!D358</f>
        <v>0.1406</v>
      </c>
      <c r="D358" s="22">
        <f>Sweden!E358-Sweden!D358</f>
        <v>1.1848000000000001</v>
      </c>
      <c r="E358" s="22">
        <f>Sweden!F358</f>
        <v>0.22000000000000003</v>
      </c>
      <c r="F358" s="22">
        <f>Sweden!G358</f>
        <v>104</v>
      </c>
      <c r="G358" s="22">
        <f>1200*LN(Sweden!H358/Sweden!H357)</f>
        <v>5.5589734079246771</v>
      </c>
      <c r="H358" s="22">
        <f>1200*LN(Sweden!I358/Sweden!I357)</f>
        <v>-3.9644884293861393</v>
      </c>
      <c r="I358" s="22">
        <f>Sweden!J358</f>
        <v>6.5060159445702404</v>
      </c>
      <c r="K358" s="22">
        <f>400*LN(Sweden!L358/Sweden!L355)</f>
        <v>1.1674065674467313</v>
      </c>
      <c r="N358" s="22">
        <f>400*LN(Sweden!O358/Sweden!O355)</f>
        <v>0.76045650280974908</v>
      </c>
      <c r="O358" s="22">
        <f>400*LN(Sweden!P358/Sweden!P355)</f>
        <v>5.7116629669896843</v>
      </c>
      <c r="Q358" s="27">
        <f>Sweden!R358-Sweden!R355</f>
        <v>0</v>
      </c>
      <c r="R358" s="27">
        <f>Sweden!S358-Sweden!S355</f>
        <v>41.903061341117791</v>
      </c>
      <c r="S358">
        <f>IF(Sweden!R358&lt;0,1,0)</f>
        <v>1</v>
      </c>
    </row>
    <row r="359" spans="1:19">
      <c r="A359" s="1" t="s">
        <v>364</v>
      </c>
      <c r="B359" s="22">
        <f>1200*LN(Sweden!B359/Sweden!B358)</f>
        <v>-0.18476045330361854</v>
      </c>
      <c r="C359" s="22">
        <f>Sweden!C359-Sweden!D359</f>
        <v>0.16649999999999998</v>
      </c>
      <c r="D359" s="22">
        <f>Sweden!E359-Sweden!D359</f>
        <v>1.1327</v>
      </c>
      <c r="E359" s="22">
        <f>Sweden!F359</f>
        <v>0.21000000000000002</v>
      </c>
      <c r="F359" s="22">
        <f>Sweden!G359</f>
        <v>99</v>
      </c>
      <c r="G359" s="22">
        <f>1200*LN(Sweden!H359/Sweden!H358)</f>
        <v>5.5333402860398913</v>
      </c>
      <c r="H359" s="22">
        <f>1200*LN(Sweden!I359/Sweden!I358)</f>
        <v>-0.37234317928155736</v>
      </c>
      <c r="I359" s="22">
        <f>Sweden!J359</f>
        <v>7.1660772097614398</v>
      </c>
      <c r="K359" s="22">
        <f>400*LN(Sweden!L359/Sweden!L356)</f>
        <v>1.9639821291696904</v>
      </c>
      <c r="N359" s="22">
        <f>400*LN(Sweden!O359/Sweden!O356)</f>
        <v>4.2045298730745291</v>
      </c>
      <c r="O359" s="22">
        <f>400*LN(Sweden!P359/Sweden!P356)</f>
        <v>5.2930829066307004</v>
      </c>
      <c r="Q359" s="27">
        <f>Sweden!R359-Sweden!R356</f>
        <v>0</v>
      </c>
      <c r="R359" s="27">
        <f>Sweden!S359-Sweden!S356</f>
        <v>46.658113151115117</v>
      </c>
      <c r="S359">
        <f>IF(Sweden!R359&lt;0,1,0)</f>
        <v>1</v>
      </c>
    </row>
    <row r="360" spans="1:19">
      <c r="A360" s="1" t="s">
        <v>365</v>
      </c>
      <c r="B360" s="22">
        <f>1200*LN(Sweden!B360/Sweden!B359)</f>
        <v>-23.843288189803896</v>
      </c>
      <c r="C360" s="22">
        <f>Sweden!C360-Sweden!D360</f>
        <v>0.28179999999999999</v>
      </c>
      <c r="D360" s="22">
        <f>Sweden!E360-Sweden!D360</f>
        <v>1.4091</v>
      </c>
      <c r="E360" s="22">
        <f>Sweden!F360</f>
        <v>0.2</v>
      </c>
      <c r="F360" s="22">
        <f>Sweden!G360</f>
        <v>91</v>
      </c>
      <c r="G360" s="22">
        <f>1200*LN(Sweden!H360/Sweden!H359)</f>
        <v>5.5079424745885994</v>
      </c>
      <c r="H360" s="22">
        <f>1200*LN(Sweden!I360/Sweden!I359)</f>
        <v>25.910446363157767</v>
      </c>
      <c r="I360" s="22">
        <f>Sweden!J360</f>
        <v>10.235936579282599</v>
      </c>
      <c r="K360" s="22">
        <f>400*LN(Sweden!L360/Sweden!L357)</f>
        <v>1.855295122982785</v>
      </c>
      <c r="N360" s="22">
        <f>400*LN(Sweden!O360/Sweden!O357)</f>
        <v>7.269449236295408</v>
      </c>
      <c r="O360" s="22">
        <f>400*LN(Sweden!P360/Sweden!P357)</f>
        <v>6.8248101106887074</v>
      </c>
      <c r="Q360" s="27">
        <f>Sweden!R360-Sweden!R357</f>
        <v>0</v>
      </c>
      <c r="R360" s="27">
        <f>Sweden!S360-Sweden!S357</f>
        <v>46.102728813720319</v>
      </c>
      <c r="S360">
        <f>IF(Sweden!R360&lt;0,1,0)</f>
        <v>1</v>
      </c>
    </row>
    <row r="361" spans="1:19">
      <c r="A361" s="1" t="s">
        <v>366</v>
      </c>
      <c r="B361" s="22">
        <f>1200*LN(Sweden!B361/Sweden!B360)</f>
        <v>-43.148951227630889</v>
      </c>
      <c r="C361" s="22">
        <f>Sweden!C361-Sweden!D361</f>
        <v>0.30209999999999998</v>
      </c>
      <c r="D361" s="22">
        <f>Sweden!E361-Sweden!D361</f>
        <v>1.3599999999999999</v>
      </c>
      <c r="E361" s="22">
        <f>Sweden!F361</f>
        <v>0.28000000000000003</v>
      </c>
      <c r="F361" s="22">
        <f>Sweden!G361</f>
        <v>98</v>
      </c>
      <c r="G361" s="22">
        <f>1200*LN(Sweden!H361/Sweden!H360)</f>
        <v>4.7943855090024661</v>
      </c>
      <c r="H361" s="22">
        <f>1200*LN(Sweden!I361/Sweden!I360)</f>
        <v>11.966858175524452</v>
      </c>
      <c r="I361" s="22">
        <f>Sweden!J361</f>
        <v>8.9767270209315804</v>
      </c>
      <c r="K361" s="22">
        <f>400*LN(Sweden!L361/Sweden!L358)</f>
        <v>2.4186575596666131</v>
      </c>
      <c r="N361" s="22">
        <f>400*LN(Sweden!O361/Sweden!O358)</f>
        <v>-0.38004753452809675</v>
      </c>
      <c r="O361" s="22">
        <f>400*LN(Sweden!P361/Sweden!P358)</f>
        <v>0</v>
      </c>
      <c r="Q361" s="27">
        <f>Sweden!R361-Sweden!R358</f>
        <v>0</v>
      </c>
      <c r="R361" s="27">
        <f>Sweden!S361-Sweden!S358</f>
        <v>1.1761062146568975</v>
      </c>
      <c r="S361">
        <f>IF(Sweden!R361&lt;0,1,0)</f>
        <v>1</v>
      </c>
    </row>
    <row r="362" spans="1:19">
      <c r="A362" s="1" t="s">
        <v>367</v>
      </c>
      <c r="B362" s="22">
        <f>1200*LN(Sweden!B362/Sweden!B361)</f>
        <v>26.144771525647489</v>
      </c>
      <c r="C362" s="22">
        <f>Sweden!C362-Sweden!D362</f>
        <v>0.28319999999999995</v>
      </c>
      <c r="D362" s="22">
        <f>Sweden!E362-Sweden!D362</f>
        <v>1.327</v>
      </c>
      <c r="E362" s="22">
        <f>Sweden!F362</f>
        <v>0.27</v>
      </c>
      <c r="F362" s="22">
        <f>Sweden!G362</f>
        <v>95</v>
      </c>
      <c r="G362" s="22">
        <f>1200*LN(Sweden!H362/Sweden!H361)</f>
        <v>4.7753065997555613</v>
      </c>
      <c r="H362" s="22">
        <f>1200*LN(Sweden!I362/Sweden!I361)</f>
        <v>2.1630288251920109</v>
      </c>
      <c r="I362" s="22">
        <f>Sweden!J362</f>
        <v>5.7243345464165003</v>
      </c>
      <c r="K362" s="22">
        <f>400*LN(Sweden!L362/Sweden!L359)</f>
        <v>1.6099497909918135</v>
      </c>
      <c r="N362" s="22">
        <f>400*LN(Sweden!O362/Sweden!O359)</f>
        <v>1.139061045004679</v>
      </c>
      <c r="O362" s="22">
        <f>400*LN(Sweden!P362/Sweden!P359)</f>
        <v>2.6205053948873678</v>
      </c>
      <c r="Q362" s="27">
        <f>Sweden!R362-Sweden!R359</f>
        <v>0</v>
      </c>
      <c r="R362" s="27">
        <f>Sweden!S362-Sweden!S359</f>
        <v>-38.968931920659429</v>
      </c>
      <c r="S362">
        <f>IF(Sweden!R362&lt;0,1,0)</f>
        <v>1</v>
      </c>
    </row>
    <row r="363" spans="1:19">
      <c r="A363" s="1" t="s">
        <v>368</v>
      </c>
      <c r="B363" s="22">
        <f>1200*LN(Sweden!B363/Sweden!B362)</f>
        <v>49.853233265362967</v>
      </c>
      <c r="C363" s="22">
        <f>Sweden!C363-Sweden!D363</f>
        <v>0.16710000000000003</v>
      </c>
      <c r="D363" s="22">
        <f>Sweden!E363-Sweden!D363</f>
        <v>1.5609999999999999</v>
      </c>
      <c r="E363" s="22">
        <f>Sweden!F363</f>
        <v>0.51</v>
      </c>
      <c r="F363" s="22">
        <f>Sweden!G363</f>
        <v>84</v>
      </c>
      <c r="G363" s="22">
        <f>1200*LN(Sweden!H363/Sweden!H362)</f>
        <v>4.7563789351121075</v>
      </c>
      <c r="H363" s="22">
        <f>1200*LN(Sweden!I363/Sweden!I362)</f>
        <v>-11.096671695837324</v>
      </c>
      <c r="I363" s="22">
        <f>Sweden!J363</f>
        <v>5.0031345138728804</v>
      </c>
      <c r="K363" s="22">
        <f>400*LN(Sweden!L363/Sweden!L360)</f>
        <v>0.44940106337951341</v>
      </c>
      <c r="N363" s="22">
        <f>400*LN(Sweden!O363/Sweden!O360)</f>
        <v>2.2684370815264412</v>
      </c>
      <c r="O363" s="22">
        <f>400*LN(Sweden!P363/Sweden!P360)</f>
        <v>2.2493030217436676</v>
      </c>
      <c r="Q363" s="27">
        <f>Sweden!R363-Sweden!R360</f>
        <v>0</v>
      </c>
      <c r="R363" s="27">
        <f>Sweden!S363-Sweden!S360</f>
        <v>-35.273469008549796</v>
      </c>
      <c r="S363">
        <f>IF(Sweden!R363&lt;0,1,0)</f>
        <v>1</v>
      </c>
    </row>
    <row r="364" spans="1:19">
      <c r="A364" s="1" t="s">
        <v>369</v>
      </c>
      <c r="B364" s="22">
        <f>1200*LN(Sweden!B364/Sweden!B363)</f>
        <v>-10.29355324869905</v>
      </c>
      <c r="C364" s="22">
        <f>Sweden!C364-Sweden!D364</f>
        <v>0.10609999999999997</v>
      </c>
      <c r="D364" s="22">
        <f>Sweden!E364-Sweden!D364</f>
        <v>1.4731000000000001</v>
      </c>
      <c r="E364" s="22">
        <f>Sweden!F364</f>
        <v>0.45</v>
      </c>
      <c r="F364" s="22">
        <f>Sweden!G364</f>
        <v>86</v>
      </c>
      <c r="G364" s="22">
        <f>1200*LN(Sweden!H364/Sweden!H363)</f>
        <v>7.6253801475120051</v>
      </c>
      <c r="H364" s="22">
        <f>1200*LN(Sweden!I364/Sweden!I363)</f>
        <v>-28.199090806506842</v>
      </c>
      <c r="I364" s="22">
        <f>Sweden!J364</f>
        <v>6.3582673509210403</v>
      </c>
      <c r="K364" s="22">
        <f>400*LN(Sweden!L364/Sweden!L361)</f>
        <v>1.2099731212051066</v>
      </c>
      <c r="N364" s="22">
        <f>400*LN(Sweden!O364/Sweden!O361)</f>
        <v>4.1607940177170395</v>
      </c>
      <c r="O364" s="22">
        <f>400*LN(Sweden!P364/Sweden!P361)</f>
        <v>11.918945121979025</v>
      </c>
      <c r="Q364" s="27">
        <f>Sweden!R364-Sweden!R361</f>
        <v>0</v>
      </c>
      <c r="R364" s="27">
        <f>Sweden!S364-Sweden!S361</f>
        <v>0.92119186445086143</v>
      </c>
      <c r="S364">
        <f>IF(Sweden!R364&lt;0,1,0)</f>
        <v>1</v>
      </c>
    </row>
    <row r="365" spans="1:19">
      <c r="A365" s="1" t="s">
        <v>370</v>
      </c>
      <c r="B365" s="22">
        <f>1200*LN(Sweden!B365/Sweden!B364)</f>
        <v>-22.996224636151879</v>
      </c>
      <c r="C365" s="22">
        <f>Sweden!C365-Sweden!D365</f>
        <v>0.17390000000000005</v>
      </c>
      <c r="D365" s="22">
        <f>Sweden!E365-Sweden!D365</f>
        <v>1.472</v>
      </c>
      <c r="E365" s="22">
        <f>Sweden!F365</f>
        <v>0.42</v>
      </c>
      <c r="F365" s="22">
        <f>Sweden!G365</f>
        <v>85</v>
      </c>
      <c r="G365" s="22">
        <f>1200*LN(Sweden!H365/Sweden!H364)</f>
        <v>7.5772306000221139</v>
      </c>
      <c r="H365" s="22">
        <f>1200*LN(Sweden!I365/Sweden!I364)</f>
        <v>-7.7162680311152938</v>
      </c>
      <c r="I365" s="22">
        <f>Sweden!J365</f>
        <v>9.7319963072579103</v>
      </c>
      <c r="K365" s="22">
        <f>400*LN(Sweden!L365/Sweden!L362)</f>
        <v>1.8265909937444709</v>
      </c>
      <c r="N365" s="22">
        <f>400*LN(Sweden!O365/Sweden!O362)</f>
        <v>4.5240821566346447</v>
      </c>
      <c r="O365" s="22">
        <f>400*LN(Sweden!P365/Sweden!P362)</f>
        <v>8.8564503508843586</v>
      </c>
      <c r="Q365" s="27">
        <f>Sweden!R365-Sweden!R362</f>
        <v>0</v>
      </c>
      <c r="R365" s="27">
        <f>Sweden!S365-Sweden!S362</f>
        <v>20.47427755223589</v>
      </c>
      <c r="S365">
        <f>IF(Sweden!R365&lt;0,1,0)</f>
        <v>1</v>
      </c>
    </row>
    <row r="366" spans="1:19">
      <c r="A366" s="1" t="s">
        <v>371</v>
      </c>
      <c r="B366" s="22">
        <f>1200*LN(Sweden!B366/Sweden!B365)</f>
        <v>8.9075482134686421</v>
      </c>
      <c r="C366" s="22">
        <f>Sweden!C366-Sweden!D366</f>
        <v>0.25809999999999994</v>
      </c>
      <c r="D366" s="22">
        <f>Sweden!E366-Sweden!D366</f>
        <v>1.54</v>
      </c>
      <c r="E366" s="22">
        <f>Sweden!F366</f>
        <v>0.38</v>
      </c>
      <c r="F366" s="22">
        <f>Sweden!G366</f>
        <v>73</v>
      </c>
      <c r="G366" s="22">
        <f>1200*LN(Sweden!H366/Sweden!H365)</f>
        <v>7.529685308104499</v>
      </c>
      <c r="H366" s="22">
        <f>1200*LN(Sweden!I366/Sweden!I365)</f>
        <v>16.615268542052195</v>
      </c>
      <c r="I366" s="22">
        <f>Sweden!J366</f>
        <v>6.9984563547027001</v>
      </c>
      <c r="K366" s="22">
        <f>400*LN(Sweden!L366/Sweden!L363)</f>
        <v>2.4132132928713865</v>
      </c>
      <c r="N366" s="22">
        <f>400*LN(Sweden!O366/Sweden!O363)</f>
        <v>-1.5108610974981749</v>
      </c>
      <c r="O366" s="22">
        <f>400*LN(Sweden!P366/Sweden!P363)</f>
        <v>8.1408915395587975</v>
      </c>
      <c r="Q366" s="27">
        <f>Sweden!R366-Sweden!R363</f>
        <v>0</v>
      </c>
      <c r="R366" s="27">
        <f>Sweden!S366-Sweden!S363</f>
        <v>7.9158343254931651</v>
      </c>
      <c r="S366">
        <f>IF(Sweden!R366&lt;0,1,0)</f>
        <v>1</v>
      </c>
    </row>
    <row r="367" spans="1:19">
      <c r="A367" s="1" t="s">
        <v>372</v>
      </c>
      <c r="B367" s="22">
        <f>1200*LN(Sweden!B367/Sweden!B366)</f>
        <v>-47.766428906145798</v>
      </c>
      <c r="C367" s="22">
        <f>Sweden!C367-Sweden!D367</f>
        <v>0.19800000000000001</v>
      </c>
      <c r="D367" s="22">
        <f>Sweden!E367-Sweden!D367</f>
        <v>1.5684</v>
      </c>
      <c r="E367" s="22">
        <f>Sweden!F367</f>
        <v>0.25</v>
      </c>
      <c r="F367" s="22">
        <f>Sweden!G367</f>
        <v>78</v>
      </c>
      <c r="G367" s="22">
        <f>1200*LN(Sweden!H367/Sweden!H366)</f>
        <v>8.4340965005077866</v>
      </c>
      <c r="H367" s="22">
        <f>1200*LN(Sweden!I367/Sweden!I366)</f>
        <v>-12.626483317532124</v>
      </c>
      <c r="I367" s="22">
        <f>Sweden!J367</f>
        <v>15.713438150162601</v>
      </c>
      <c r="K367" s="22">
        <f>400*LN(Sweden!L367/Sweden!L364)</f>
        <v>1.7192375251501044</v>
      </c>
      <c r="N367" s="22">
        <f>400*LN(Sweden!O367/Sweden!O364)</f>
        <v>-5.3031079782602797</v>
      </c>
      <c r="O367" s="22">
        <f>400*LN(Sweden!P367/Sweden!P364)</f>
        <v>0.36680424395238509</v>
      </c>
      <c r="Q367" s="27">
        <f>Sweden!R367-Sweden!R364</f>
        <v>0</v>
      </c>
      <c r="R367" s="27">
        <f>Sweden!S367-Sweden!S364</f>
        <v>6.7533629952807814</v>
      </c>
      <c r="S367">
        <f>IF(Sweden!R367&lt;0,1,0)</f>
        <v>1</v>
      </c>
    </row>
    <row r="368" spans="1:19">
      <c r="A368" s="1" t="s">
        <v>373</v>
      </c>
      <c r="B368" s="22">
        <f>1200*LN(Sweden!B368/Sweden!B367)</f>
        <v>-1.9274977753986522</v>
      </c>
      <c r="C368" s="22">
        <f>Sweden!C368-Sweden!D368</f>
        <v>0.24399999999999994</v>
      </c>
      <c r="D368" s="22">
        <f>Sweden!E368-Sweden!D368</f>
        <v>1.4306999999999999</v>
      </c>
      <c r="E368" s="22">
        <f>Sweden!F368</f>
        <v>0.24</v>
      </c>
      <c r="F368" s="22">
        <f>Sweden!G368</f>
        <v>93</v>
      </c>
      <c r="G368" s="22">
        <f>1200*LN(Sweden!H368/Sweden!H367)</f>
        <v>8.3752316664719295</v>
      </c>
      <c r="H368" s="22">
        <f>1200*LN(Sweden!I368/Sweden!I367)</f>
        <v>-28.076609927970825</v>
      </c>
      <c r="I368" s="22">
        <f>Sweden!J368</f>
        <v>13.706905847626601</v>
      </c>
      <c r="K368" s="22">
        <f>400*LN(Sweden!L368/Sweden!L365)</f>
        <v>2.2968610214142942</v>
      </c>
      <c r="N368" s="22">
        <f>400*LN(Sweden!O368/Sweden!O365)</f>
        <v>0.37470728735466324</v>
      </c>
      <c r="O368" s="22">
        <f>400*LN(Sweden!P368/Sweden!P365)</f>
        <v>2.1838088819620629</v>
      </c>
      <c r="Q368" s="27">
        <f>Sweden!R368-Sweden!R365</f>
        <v>0</v>
      </c>
      <c r="R368" s="27">
        <f>Sweden!S368-Sweden!S365</f>
        <v>12.647809915585071</v>
      </c>
      <c r="S368">
        <f>IF(Sweden!R368&lt;0,1,0)</f>
        <v>1</v>
      </c>
    </row>
    <row r="369" spans="1:19">
      <c r="A369" s="1" t="s">
        <v>374</v>
      </c>
      <c r="B369" s="22">
        <f>1200*LN(Sweden!B369/Sweden!B368)</f>
        <v>-8.0302035219326022</v>
      </c>
      <c r="C369" s="22">
        <f>Sweden!C369-Sweden!D369</f>
        <v>0.33160000000000001</v>
      </c>
      <c r="D369" s="22">
        <f>Sweden!E369-Sweden!D369</f>
        <v>1.4083999999999999</v>
      </c>
      <c r="E369" s="22">
        <f>Sweden!F369</f>
        <v>0.22999999999999998</v>
      </c>
      <c r="F369" s="22">
        <f>Sweden!G369</f>
        <v>89</v>
      </c>
      <c r="G369" s="22">
        <f>1200*LN(Sweden!H369/Sweden!H368)</f>
        <v>8.3171828216840478</v>
      </c>
      <c r="H369" s="22">
        <f>1200*LN(Sweden!I369/Sweden!I368)</f>
        <v>-24.711297932117343</v>
      </c>
      <c r="I369" s="22">
        <f>Sweden!J369</f>
        <v>12.6066930828515</v>
      </c>
      <c r="K369" s="22">
        <f>400*LN(Sweden!L369/Sweden!L366)</f>
        <v>2.050996305959671</v>
      </c>
      <c r="N369" s="22">
        <f>400*LN(Sweden!O369/Sweden!O366)</f>
        <v>5.6365423042038811</v>
      </c>
      <c r="O369" s="22">
        <f>400*LN(Sweden!P369/Sweden!P366)</f>
        <v>-11.142781801184251</v>
      </c>
      <c r="Q369" s="27">
        <f>Sweden!R369-Sweden!R366</f>
        <v>0</v>
      </c>
      <c r="R369" s="27">
        <f>Sweden!S369-Sweden!S366</f>
        <v>14.115705193914891</v>
      </c>
      <c r="S369">
        <f>IF(Sweden!R369&lt;0,1,0)</f>
        <v>1</v>
      </c>
    </row>
    <row r="370" spans="1:19">
      <c r="A370" s="1" t="s">
        <v>375</v>
      </c>
      <c r="B370" s="22">
        <f>1200*LN(Sweden!B370/Sweden!B369)</f>
        <v>41.533585052541213</v>
      </c>
      <c r="C370" s="22">
        <f>Sweden!C370-Sweden!D370</f>
        <v>0.31459999999999999</v>
      </c>
      <c r="D370" s="22">
        <f>Sweden!E370-Sweden!D370</f>
        <v>1.3589</v>
      </c>
      <c r="E370" s="22">
        <f>Sweden!F370</f>
        <v>0.21000000000000002</v>
      </c>
      <c r="F370" s="22">
        <f>Sweden!G370</f>
        <v>111</v>
      </c>
      <c r="G370" s="22">
        <f>1200*LN(Sweden!H370/Sweden!H369)</f>
        <v>3.9713249296916984</v>
      </c>
      <c r="H370" s="22">
        <f>1200*LN(Sweden!I370/Sweden!I369)</f>
        <v>-4.5600185158674833</v>
      </c>
      <c r="I370" s="22">
        <f>Sweden!J370</f>
        <v>9.1983170595566701</v>
      </c>
      <c r="K370" s="22">
        <f>400*LN(Sweden!L370/Sweden!L367)</f>
        <v>2.1993065143056061</v>
      </c>
      <c r="N370" s="22">
        <f>400*LN(Sweden!O370/Sweden!O367)</f>
        <v>14.601527607836303</v>
      </c>
      <c r="O370" s="22">
        <f>400*LN(Sweden!P370/Sweden!P367)</f>
        <v>3.2861891813583752</v>
      </c>
      <c r="Q370" s="27">
        <f>Sweden!R370-Sweden!R367</f>
        <v>0</v>
      </c>
      <c r="R370" s="27">
        <f>Sweden!S370-Sweden!S367</f>
        <v>13.388658399850442</v>
      </c>
      <c r="S370">
        <f>IF(Sweden!R370&lt;0,1,0)</f>
        <v>1</v>
      </c>
    </row>
    <row r="371" spans="1:19">
      <c r="A371" s="1" t="s">
        <v>376</v>
      </c>
      <c r="B371" s="22">
        <f>1200*LN(Sweden!B371/Sweden!B370)</f>
        <v>-29.014031597050472</v>
      </c>
      <c r="C371" s="22">
        <f>Sweden!C371-Sweden!D371</f>
        <v>0.32160000000000005</v>
      </c>
      <c r="D371" s="22">
        <f>Sweden!E371-Sweden!D371</f>
        <v>1.2441</v>
      </c>
      <c r="E371" s="22">
        <f>Sweden!F371</f>
        <v>0.22000000000000003</v>
      </c>
      <c r="F371" s="22">
        <f>Sweden!G371</f>
        <v>115</v>
      </c>
      <c r="G371" s="22">
        <f>1200*LN(Sweden!H371/Sweden!H370)</f>
        <v>3.9582254183743326</v>
      </c>
      <c r="H371" s="22">
        <f>1200*LN(Sweden!I371/Sweden!I370)</f>
        <v>5.8597045521551747</v>
      </c>
      <c r="I371" s="22">
        <f>Sweden!J371</f>
        <v>9.6705676321212302</v>
      </c>
      <c r="K371" s="22">
        <f>400*LN(Sweden!L371/Sweden!L368)</f>
        <v>2.4630369195007171</v>
      </c>
      <c r="N371" s="22">
        <f>400*LN(Sweden!O371/Sweden!O368)</f>
        <v>-3.7629628407581923</v>
      </c>
      <c r="O371" s="22">
        <f>400*LN(Sweden!P371/Sweden!P368)</f>
        <v>-0.72661237055880168</v>
      </c>
      <c r="Q371" s="27">
        <f>Sweden!R371-Sweden!R368</f>
        <v>0</v>
      </c>
      <c r="R371" s="27">
        <f>Sweden!S371-Sweden!S368</f>
        <v>16.818392489485632</v>
      </c>
      <c r="S371">
        <f>IF(Sweden!R371&lt;0,1,0)</f>
        <v>1</v>
      </c>
    </row>
    <row r="372" spans="1:19">
      <c r="A372" s="1" t="s">
        <v>377</v>
      </c>
      <c r="B372" s="22">
        <f>1200*LN(Sweden!B372/Sweden!B371)</f>
        <v>5.5191838195487213</v>
      </c>
      <c r="C372" s="22">
        <f>Sweden!C372-Sweden!D372</f>
        <v>0.32449999999999996</v>
      </c>
      <c r="D372" s="22">
        <f>Sweden!E372-Sweden!D372</f>
        <v>1.1818</v>
      </c>
      <c r="E372" s="22">
        <f>Sweden!F372</f>
        <v>0.22999999999999998</v>
      </c>
      <c r="F372" s="22">
        <f>Sweden!G372</f>
        <v>106</v>
      </c>
      <c r="G372" s="22">
        <f>1200*LN(Sweden!H372/Sweden!H371)</f>
        <v>3.9452120411310267</v>
      </c>
      <c r="H372" s="22">
        <f>1200*LN(Sweden!I372/Sweden!I371)</f>
        <v>-0.38975802865245973</v>
      </c>
      <c r="I372" s="22">
        <f>Sweden!J372</f>
        <v>8.9442766241862603</v>
      </c>
      <c r="K372" s="22">
        <f>400*LN(Sweden!L372/Sweden!L369)</f>
        <v>2.9480419291508726</v>
      </c>
      <c r="N372" s="22">
        <f>400*LN(Sweden!O372/Sweden!O369)</f>
        <v>-5.6365423042038758</v>
      </c>
      <c r="O372" s="22">
        <f>400*LN(Sweden!P372/Sweden!P369)</f>
        <v>0.75258723988178478</v>
      </c>
      <c r="Q372" s="27">
        <f>Sweden!R372-Sweden!R369</f>
        <v>0</v>
      </c>
      <c r="R372" s="27">
        <f>Sweden!S372-Sweden!S369</f>
        <v>16.089340134481517</v>
      </c>
      <c r="S372">
        <f>IF(Sweden!R372&lt;0,1,0)</f>
        <v>1</v>
      </c>
    </row>
    <row r="373" spans="1:19">
      <c r="A373" s="1" t="s">
        <v>378</v>
      </c>
      <c r="B373" s="22">
        <f>1200*LN(Sweden!B373/Sweden!B372)</f>
        <v>49.766459849339562</v>
      </c>
      <c r="C373" s="22">
        <f>Sweden!C373-Sweden!D373</f>
        <v>0.31979999999999997</v>
      </c>
      <c r="D373" s="22">
        <f>Sweden!E373-Sweden!D373</f>
        <v>1.2025000000000001</v>
      </c>
      <c r="E373" s="22">
        <f>Sweden!F373</f>
        <v>0.23000000000000004</v>
      </c>
      <c r="F373" s="22">
        <f>Sweden!G373</f>
        <v>114</v>
      </c>
      <c r="G373" s="22">
        <f>1200*LN(Sweden!H373/Sweden!H372)</f>
        <v>1.4821896633588318</v>
      </c>
      <c r="H373" s="22">
        <f>1200*LN(Sweden!I373/Sweden!I372)</f>
        <v>-19.519015576790032</v>
      </c>
      <c r="I373" s="22">
        <f>Sweden!J373</f>
        <v>7.4873224998047698</v>
      </c>
      <c r="K373" s="22">
        <f>400*LN(Sweden!L373/Sweden!L370)</f>
        <v>2.7529151971725212</v>
      </c>
      <c r="N373" s="22">
        <f>400*LN(Sweden!O373/Sweden!O370)</f>
        <v>-5.5530739140757888</v>
      </c>
      <c r="O373" s="22">
        <f>400*LN(Sweden!P373/Sweden!P370)</f>
        <v>-9.1958072898818966</v>
      </c>
      <c r="Q373" s="27">
        <f>Sweden!R373-Sweden!R370</f>
        <v>0</v>
      </c>
      <c r="R373" s="27">
        <f>Sweden!S373-Sweden!S370</f>
        <v>3.5753171354324422</v>
      </c>
      <c r="S373">
        <f>IF(Sweden!R373&lt;0,1,0)</f>
        <v>1</v>
      </c>
    </row>
    <row r="374" spans="1:19">
      <c r="A374" s="1" t="s">
        <v>379</v>
      </c>
      <c r="B374" s="22">
        <f>1200*LN(Sweden!B374/Sweden!B373)</f>
        <v>7.2990782199150903</v>
      </c>
      <c r="C374" s="22">
        <f>Sweden!C374-Sweden!D374</f>
        <v>0.3377</v>
      </c>
      <c r="D374" s="22">
        <f>Sweden!E374-Sweden!D374</f>
        <v>1.3279999999999998</v>
      </c>
      <c r="E374" s="22">
        <f>Sweden!F374</f>
        <v>0.22999999999999998</v>
      </c>
      <c r="F374" s="22">
        <f>Sweden!G374</f>
        <v>110</v>
      </c>
      <c r="G374" s="22">
        <f>1200*LN(Sweden!H374/Sweden!H373)</f>
        <v>1.480361183092384</v>
      </c>
      <c r="H374" s="22">
        <f>1200*LN(Sweden!I374/Sweden!I373)</f>
        <v>4.4820440988343</v>
      </c>
      <c r="I374" s="22">
        <f>Sweden!J374</f>
        <v>7.8750941911808701</v>
      </c>
      <c r="K374" s="22">
        <f>400*LN(Sweden!L374/Sweden!L371)</f>
        <v>2.4197417912102597</v>
      </c>
      <c r="N374" s="22">
        <f>400*LN(Sweden!O374/Sweden!O371)</f>
        <v>6.7480513213939899</v>
      </c>
      <c r="O374" s="22">
        <f>400*LN(Sweden!P374/Sweden!P371)</f>
        <v>-4.7554286661021195</v>
      </c>
      <c r="Q374" s="27">
        <f>Sweden!R374-Sweden!R371</f>
        <v>0</v>
      </c>
      <c r="R374" s="27">
        <f>Sweden!S374-Sweden!S371</f>
        <v>-2.1161406264068319</v>
      </c>
      <c r="S374">
        <f>IF(Sweden!R374&lt;0,1,0)</f>
        <v>1</v>
      </c>
    </row>
    <row r="375" spans="1:19">
      <c r="A375" s="1" t="s">
        <v>380</v>
      </c>
      <c r="B375" s="22">
        <f>1200*LN(Sweden!B375/Sweden!B374)</f>
        <v>-56.804904430476491</v>
      </c>
      <c r="C375" s="22">
        <f>Sweden!C375-Sweden!D375</f>
        <v>0.22030000000000005</v>
      </c>
      <c r="D375" s="22">
        <f>Sweden!E375-Sweden!D375</f>
        <v>1.3703000000000001</v>
      </c>
      <c r="E375" s="22">
        <f>Sweden!F375</f>
        <v>0.27</v>
      </c>
      <c r="F375" s="22">
        <f>Sweden!G375</f>
        <v>124</v>
      </c>
      <c r="G375" s="22">
        <f>1200*LN(Sweden!H375/Sweden!H374)</f>
        <v>1.4785372086183799</v>
      </c>
      <c r="H375" s="22">
        <f>1200*LN(Sweden!I375/Sweden!I374)</f>
        <v>2.628697655782418</v>
      </c>
      <c r="I375" s="22">
        <f>Sweden!J375</f>
        <v>12.2588819821926</v>
      </c>
      <c r="K375" s="22">
        <f>400*LN(Sweden!L375/Sweden!L372)</f>
        <v>1.5979560119495486</v>
      </c>
      <c r="N375" s="22">
        <f>400*LN(Sweden!O375/Sweden!O372)</f>
        <v>3.7665061726062743</v>
      </c>
      <c r="O375" s="22">
        <f>400*LN(Sweden!P375/Sweden!P372)</f>
        <v>15.485804872275317</v>
      </c>
      <c r="Q375" s="27">
        <f>Sweden!R375-Sweden!R372</f>
        <v>0</v>
      </c>
      <c r="R375" s="27">
        <f>Sweden!S375-Sweden!S372</f>
        <v>-0.2468737034073456</v>
      </c>
      <c r="S375">
        <f>IF(Sweden!R375&lt;0,1,0)</f>
        <v>1</v>
      </c>
    </row>
    <row r="376" spans="1:19">
      <c r="A376" s="1" t="s">
        <v>381</v>
      </c>
      <c r="B376" s="22">
        <f>1200*LN(Sweden!B376/Sweden!B375)</f>
        <v>-44.71285606250445</v>
      </c>
      <c r="C376" s="22">
        <f>Sweden!C376-Sweden!D376</f>
        <v>0.28309999999999996</v>
      </c>
      <c r="D376" s="22">
        <f>Sweden!E376-Sweden!D376</f>
        <v>1.3283</v>
      </c>
      <c r="E376" s="22">
        <f>Sweden!F376</f>
        <v>0.28999999999999998</v>
      </c>
      <c r="F376" s="22">
        <f>Sweden!G376</f>
        <v>144</v>
      </c>
      <c r="G376" s="22">
        <f>1200*LN(Sweden!H376/Sweden!H375)</f>
        <v>6.3287679739486773</v>
      </c>
      <c r="H376" s="22">
        <f>1200*LN(Sweden!I376/Sweden!I375)</f>
        <v>9.4159157908561646</v>
      </c>
      <c r="I376" s="22">
        <f>Sweden!J376</f>
        <v>10.8928353313507</v>
      </c>
      <c r="K376" s="22">
        <f>400*LN(Sweden!L376/Sweden!L373)</f>
        <v>1.1541184225175878</v>
      </c>
      <c r="N376" s="22">
        <f>400*LN(Sweden!O376/Sweden!O373)</f>
        <v>2.601030995026739</v>
      </c>
      <c r="O376" s="22">
        <f>400*LN(Sweden!P376/Sweden!P373)</f>
        <v>9.5592784643689761</v>
      </c>
      <c r="Q376" s="27">
        <f>Sweden!R376-Sweden!R373</f>
        <v>0</v>
      </c>
      <c r="R376" s="27">
        <f>Sweden!S376-Sweden!S373</f>
        <v>10.082577635175994</v>
      </c>
      <c r="S376">
        <f>IF(Sweden!R376&lt;0,1,0)</f>
        <v>1</v>
      </c>
    </row>
    <row r="377" spans="1:19">
      <c r="A377" s="1" t="s">
        <v>382</v>
      </c>
      <c r="B377" s="22">
        <f>1200*LN(Sweden!B377/Sweden!B376)</f>
        <v>-48.687106414478393</v>
      </c>
      <c r="C377" s="22">
        <f>Sweden!C377-Sweden!D377</f>
        <v>0.4022</v>
      </c>
      <c r="D377" s="22">
        <f>Sweden!E377-Sweden!D377</f>
        <v>1.1202000000000001</v>
      </c>
      <c r="E377" s="22">
        <f>Sweden!F377</f>
        <v>0.27999999999999997</v>
      </c>
      <c r="F377" s="22">
        <f>Sweden!G377</f>
        <v>150</v>
      </c>
      <c r="G377" s="22">
        <f>1200*LN(Sweden!H377/Sweden!H376)</f>
        <v>6.2955652542594738</v>
      </c>
      <c r="H377" s="22">
        <f>1200*LN(Sweden!I377/Sweden!I376)</f>
        <v>4.1612525444346744</v>
      </c>
      <c r="I377" s="22">
        <f>Sweden!J377</f>
        <v>17.385007904485001</v>
      </c>
      <c r="K377" s="22">
        <f>400*LN(Sweden!L377/Sweden!L374)</f>
        <v>0.92470461252867087</v>
      </c>
      <c r="N377" s="22">
        <f>400*LN(Sweden!O377/Sweden!O374)</f>
        <v>-2.2367253063111319</v>
      </c>
      <c r="O377" s="22">
        <f>400*LN(Sweden!P377/Sweden!P374)</f>
        <v>9.4549856617327954</v>
      </c>
      <c r="Q377" s="27">
        <f>Sweden!R377-Sweden!R374</f>
        <v>0</v>
      </c>
      <c r="R377" s="27">
        <f>Sweden!S377-Sweden!S374</f>
        <v>10.079934669493696</v>
      </c>
      <c r="S377">
        <f>IF(Sweden!R377&lt;0,1,0)</f>
        <v>1</v>
      </c>
    </row>
    <row r="378" spans="1:19">
      <c r="A378" s="1" t="s">
        <v>383</v>
      </c>
      <c r="B378" s="22">
        <f>1200*LN(Sweden!B378/Sweden!B377)</f>
        <v>18.89047593085867</v>
      </c>
      <c r="C378" s="22">
        <f>Sweden!C378-Sweden!D378</f>
        <v>0.35799999999999998</v>
      </c>
      <c r="D378" s="22">
        <f>Sweden!E378-Sweden!D378</f>
        <v>0.87450000000000006</v>
      </c>
      <c r="E378" s="22">
        <f>Sweden!F378</f>
        <v>0.3</v>
      </c>
      <c r="F378" s="22">
        <f>Sweden!G378</f>
        <v>141</v>
      </c>
      <c r="G378" s="22">
        <f>1200*LN(Sweden!H378/Sweden!H377)</f>
        <v>6.2627091011159086</v>
      </c>
      <c r="H378" s="22">
        <f>1200*LN(Sweden!I378/Sweden!I377)</f>
        <v>0</v>
      </c>
      <c r="I378" s="22">
        <f>Sweden!J378</f>
        <v>10.7808342233494</v>
      </c>
      <c r="K378" s="22">
        <f>400*LN(Sweden!L378/Sweden!L375)</f>
        <v>0.96784315545521782</v>
      </c>
      <c r="N378" s="22">
        <f>400*LN(Sweden!O378/Sweden!O375)</f>
        <v>4.1026000668756248</v>
      </c>
      <c r="O378" s="22">
        <f>400*LN(Sweden!P378/Sweden!P375)</f>
        <v>2.8828953619781674</v>
      </c>
      <c r="Q378" s="27">
        <f>Sweden!R378-Sweden!R375</f>
        <v>0.25</v>
      </c>
      <c r="R378" s="27">
        <f>Sweden!S378-Sweden!S375</f>
        <v>8.4106947354057411</v>
      </c>
      <c r="S378">
        <f>IF(Sweden!R378&lt;0,1,0)</f>
        <v>1</v>
      </c>
    </row>
    <row r="379" spans="1:19">
      <c r="A379" s="1" t="s">
        <v>384</v>
      </c>
      <c r="B379" s="22">
        <f>1200*LN(Sweden!B379/Sweden!B378)</f>
        <v>72.051160349915548</v>
      </c>
      <c r="C379" s="22">
        <f>Sweden!C379-Sweden!D379</f>
        <v>0.32539999999999997</v>
      </c>
      <c r="D379" s="22">
        <f>Sweden!E379-Sweden!D379</f>
        <v>0.75939999999999996</v>
      </c>
      <c r="E379" s="22">
        <f>Sweden!F379</f>
        <v>0.3</v>
      </c>
      <c r="F379" s="22">
        <f>Sweden!G379</f>
        <v>128</v>
      </c>
      <c r="G379" s="22">
        <f>1200*LN(Sweden!H379/Sweden!H378)</f>
        <v>6.3339778951256633</v>
      </c>
      <c r="H379" s="22">
        <f>1200*LN(Sweden!I379/Sweden!I378)</f>
        <v>-29.436430005122354</v>
      </c>
      <c r="I379" s="22">
        <f>Sweden!J379</f>
        <v>8.2686373842116598</v>
      </c>
      <c r="K379" s="22">
        <f>400*LN(Sweden!L379/Sweden!L376)</f>
        <v>1.4758273405591869</v>
      </c>
      <c r="N379" s="22">
        <f>400*LN(Sweden!O379/Sweden!O376)</f>
        <v>0.74005571526454939</v>
      </c>
      <c r="O379" s="22">
        <f>400*LN(Sweden!P379/Sweden!P376)</f>
        <v>3.9765352351369931</v>
      </c>
      <c r="Q379" s="27">
        <f>Sweden!R379-Sweden!R376</f>
        <v>0.25</v>
      </c>
      <c r="R379" s="27">
        <f>Sweden!S379-Sweden!S376</f>
        <v>8.0258240742093676</v>
      </c>
      <c r="S379">
        <f>IF(Sweden!R379&lt;0,1,0)</f>
        <v>1</v>
      </c>
    </row>
    <row r="380" spans="1:19">
      <c r="A380" s="1" t="s">
        <v>385</v>
      </c>
      <c r="B380" s="22">
        <f>1200*LN(Sweden!B380/Sweden!B379)</f>
        <v>13.569127181937738</v>
      </c>
      <c r="C380" s="22">
        <f>Sweden!C380-Sweden!D380</f>
        <v>0.35899999999999999</v>
      </c>
      <c r="D380" s="22">
        <f>Sweden!E380-Sweden!D380</f>
        <v>0.68930000000000002</v>
      </c>
      <c r="E380" s="22">
        <f>Sweden!F380</f>
        <v>0.27999999999999997</v>
      </c>
      <c r="F380" s="22">
        <f>Sweden!G380</f>
        <v>121</v>
      </c>
      <c r="G380" s="22">
        <f>1200*LN(Sweden!H380/Sweden!H379)</f>
        <v>6.3007206306542125</v>
      </c>
      <c r="H380" s="22">
        <f>1200*LN(Sweden!I380/Sweden!I379)</f>
        <v>-2.2637747378311173</v>
      </c>
      <c r="I380" s="22">
        <f>Sweden!J380</f>
        <v>8.1059626351406102</v>
      </c>
      <c r="K380" s="22">
        <f>400*LN(Sweden!L380/Sweden!L377)</f>
        <v>1.6421716935300403</v>
      </c>
      <c r="N380" s="22">
        <f>400*LN(Sweden!O380/Sweden!O377)</f>
        <v>5.9370292151715391</v>
      </c>
      <c r="O380" s="22">
        <f>400*LN(Sweden!P380/Sweden!P377)</f>
        <v>-5.7919564001263861</v>
      </c>
      <c r="Q380" s="27">
        <f>Sweden!R380-Sweden!R377</f>
        <v>0.25</v>
      </c>
      <c r="R380" s="27">
        <f>Sweden!S380-Sweden!S377</f>
        <v>-37.278375071935898</v>
      </c>
      <c r="S380">
        <f>IF(Sweden!R380&lt;0,1,0)</f>
        <v>1</v>
      </c>
    </row>
    <row r="381" spans="1:19">
      <c r="A381" s="1" t="s">
        <v>386</v>
      </c>
      <c r="B381" s="22">
        <f>1200*LN(Sweden!B381/Sweden!B380)</f>
        <v>48.357897461018517</v>
      </c>
      <c r="C381" s="22">
        <f>Sweden!C381-Sweden!D381</f>
        <v>0.38480000000000003</v>
      </c>
      <c r="D381" s="22">
        <f>Sweden!E381-Sweden!D381</f>
        <v>0.62950000000000006</v>
      </c>
      <c r="E381" s="22">
        <f>Sweden!F381</f>
        <v>0.27</v>
      </c>
      <c r="F381" s="22">
        <f>Sweden!G381</f>
        <v>106</v>
      </c>
      <c r="G381" s="22">
        <f>1200*LN(Sweden!H381/Sweden!H380)</f>
        <v>6.2678107848412141</v>
      </c>
      <c r="H381" s="22">
        <f>1200*LN(Sweden!I381/Sweden!I380)</f>
        <v>1.1990009323899193</v>
      </c>
      <c r="I381" s="22">
        <f>Sweden!J381</f>
        <v>8.0221907392856497</v>
      </c>
      <c r="K381" s="22">
        <f>400*LN(Sweden!L381/Sweden!L378)</f>
        <v>2.9230878963005749</v>
      </c>
      <c r="N381" s="22">
        <f>400*LN(Sweden!O381/Sweden!O378)</f>
        <v>10.25697224533506</v>
      </c>
      <c r="O381" s="22">
        <f>400*LN(Sweden!P381/Sweden!P378)</f>
        <v>-3.6068774600735711</v>
      </c>
      <c r="Q381" s="27">
        <f>Sweden!R381-Sweden!R378</f>
        <v>0</v>
      </c>
      <c r="R381" s="27">
        <f>Sweden!S381-Sweden!S378</f>
        <v>-82.928217053908156</v>
      </c>
      <c r="S381">
        <f>IF(Sweden!R381&lt;0,1,0)</f>
        <v>1</v>
      </c>
    </row>
    <row r="382" spans="1:19">
      <c r="A382" s="1" t="s">
        <v>387</v>
      </c>
      <c r="B382" s="22">
        <f>1200*LN(Sweden!B382/Sweden!B381)</f>
        <v>-36.784197273023501</v>
      </c>
      <c r="C382" s="22">
        <f>Sweden!C382-Sweden!D382</f>
        <v>0.36750000000000005</v>
      </c>
      <c r="D382" s="22">
        <f>Sweden!E382-Sweden!D382</f>
        <v>0.46950000000000003</v>
      </c>
      <c r="E382" s="22">
        <f>Sweden!F382</f>
        <v>0.2</v>
      </c>
      <c r="F382" s="22">
        <f>Sweden!G382</f>
        <v>125</v>
      </c>
      <c r="H382" s="22">
        <f>1200*LN(Sweden!I382/Sweden!I381)</f>
        <v>-26.794942142969649</v>
      </c>
      <c r="I382" s="22">
        <f>Sweden!J382</f>
        <v>12.8414461054782</v>
      </c>
      <c r="K382" s="22">
        <f>400*LN(Sweden!L382/Sweden!L379)</f>
        <v>3.097820848305441</v>
      </c>
      <c r="N382" s="22">
        <f>400*LN(Sweden!O382/Sweden!O379)</f>
        <v>0.73868903726588453</v>
      </c>
      <c r="O382" s="22">
        <f>400*LN(Sweden!P382/Sweden!P379)</f>
        <v>-1.4414430013186601</v>
      </c>
      <c r="Q382" s="27">
        <f>Sweden!R382-Sweden!R379</f>
        <v>0</v>
      </c>
      <c r="R382" s="27">
        <f>Sweden!S382-Sweden!S379</f>
        <v>-80.772927127705316</v>
      </c>
      <c r="S382">
        <f>IF(Sweden!R382&lt;0,1,0)</f>
        <v>1</v>
      </c>
    </row>
    <row r="383" spans="1:19">
      <c r="A383" s="1" t="s">
        <v>388</v>
      </c>
      <c r="B383" s="22">
        <f>1200*LN(Sweden!B383/Sweden!B382)</f>
        <v>-4.2744977632999115</v>
      </c>
      <c r="C383" s="22">
        <f>Sweden!C383-Sweden!D383</f>
        <v>0.37739999999999996</v>
      </c>
      <c r="D383" s="22">
        <f>Sweden!E383-Sweden!D383</f>
        <v>0.30940000000000001</v>
      </c>
      <c r="E383" s="22">
        <f>Sweden!F383</f>
        <v>0.22</v>
      </c>
      <c r="F383" s="22">
        <f>Sweden!G383</f>
        <v>112</v>
      </c>
      <c r="H383" s="22">
        <f>1200*LN(Sweden!I383/Sweden!I382)</f>
        <v>14.616172576947534</v>
      </c>
      <c r="I383" s="22">
        <f>Sweden!J383</f>
        <v>8.2133164000991705</v>
      </c>
      <c r="K383" s="22">
        <f>400*LN(Sweden!L383/Sweden!L380)</f>
        <v>2.107336313346774</v>
      </c>
      <c r="N383" s="22">
        <f>400*LN(Sweden!O383/Sweden!O380)</f>
        <v>3.3012567026881925</v>
      </c>
      <c r="O383" s="22">
        <f>400*LN(Sweden!P383/Sweden!P380)</f>
        <v>4.71233361246097</v>
      </c>
      <c r="Q383" s="27">
        <f>Sweden!R383-Sweden!R380</f>
        <v>0</v>
      </c>
      <c r="R383" s="27">
        <f>Sweden!S383-Sweden!S380</f>
        <v>-35.870542424536438</v>
      </c>
      <c r="S383">
        <f>IF(Sweden!R383&lt;0,1,0)</f>
        <v>1</v>
      </c>
    </row>
    <row r="384" spans="1:19">
      <c r="A384" s="1" t="s">
        <v>389</v>
      </c>
      <c r="B384" s="22">
        <f>1200*LN(Sweden!B384/Sweden!B383)</f>
        <v>23.336560950008437</v>
      </c>
      <c r="C384" s="22">
        <f>Sweden!C384-Sweden!D384</f>
        <v>0.34690000000000004</v>
      </c>
      <c r="D384" s="22">
        <f>Sweden!E384-Sweden!D384</f>
        <v>0.28000000000000003</v>
      </c>
      <c r="E384" s="22">
        <f>Sweden!F384</f>
        <v>0.27</v>
      </c>
      <c r="F384" s="22">
        <f>Sweden!G384</f>
        <v>100</v>
      </c>
      <c r="H384" s="22">
        <f>1200*LN(Sweden!I384/Sweden!I383)</f>
        <v>5.7702096084410286</v>
      </c>
      <c r="I384" s="22">
        <f>Sweden!J384</f>
        <v>10.642913764815701</v>
      </c>
      <c r="K384" s="22">
        <f>400*LN(Sweden!L384/Sweden!L381)</f>
        <v>0.96572315755703353</v>
      </c>
      <c r="N384" s="22">
        <f>400*LN(Sweden!O384/Sweden!O381)</f>
        <v>-3.2682887228199307</v>
      </c>
      <c r="O384" s="22">
        <f>400*LN(Sweden!P384/Sweden!P381)</f>
        <v>6.4691436982405621</v>
      </c>
      <c r="Q384" s="27">
        <f>Sweden!R384-Sweden!R381</f>
        <v>0</v>
      </c>
      <c r="R384" s="27">
        <f>Sweden!S384-Sweden!S381</f>
        <v>1.3200757106727679</v>
      </c>
      <c r="S384">
        <f>IF(Sweden!R384&lt;0,1,0)</f>
        <v>1</v>
      </c>
    </row>
    <row r="385" spans="1:19">
      <c r="A385" s="1" t="s">
        <v>390</v>
      </c>
      <c r="B385" s="22">
        <f>1200*LN(Sweden!B385/Sweden!B384)</f>
        <v>-62.895169881483689</v>
      </c>
      <c r="C385" s="22">
        <f>Sweden!C385-Sweden!D385</f>
        <v>0.40529999999999999</v>
      </c>
      <c r="D385" s="22">
        <f>Sweden!E385-Sweden!D385</f>
        <v>0.13780000000000003</v>
      </c>
      <c r="E385" s="22">
        <f>Sweden!F385</f>
        <v>0.36000000000000004</v>
      </c>
      <c r="F385" s="22">
        <f>Sweden!G385</f>
        <v>109</v>
      </c>
      <c r="H385" s="22">
        <f>1200*LN(Sweden!I385/Sweden!I384)</f>
        <v>-17.394540200425094</v>
      </c>
      <c r="I385" s="22">
        <f>Sweden!J385</f>
        <v>15.931559612390799</v>
      </c>
      <c r="K385" s="22">
        <f>400*LN(Sweden!L385/Sweden!L382)</f>
        <v>6.1446862439276106E-2</v>
      </c>
      <c r="N385" s="22">
        <f>400*LN(Sweden!O385/Sweden!O382)</f>
        <v>4.4037142033476702</v>
      </c>
      <c r="Q385" s="27">
        <f>Sweden!R385-Sweden!R382</f>
        <v>0</v>
      </c>
      <c r="R385" s="27"/>
      <c r="S385">
        <f>IF(Sweden!R385&lt;0,1,0)</f>
        <v>1</v>
      </c>
    </row>
    <row r="386" spans="1:19">
      <c r="A386" s="1" t="s">
        <v>391</v>
      </c>
      <c r="B386" s="22">
        <f>1200*LN(Sweden!B386/Sweden!B385)</f>
        <v>69.383851701977449</v>
      </c>
      <c r="C386" s="22">
        <f>Sweden!C386-Sweden!D386</f>
        <v>0.38450000000000001</v>
      </c>
      <c r="D386" s="22">
        <f>Sweden!E386-Sweden!D386</f>
        <v>0.17939999999999998</v>
      </c>
      <c r="E386" s="22">
        <f>Sweden!F386</f>
        <v>0.36</v>
      </c>
      <c r="F386" s="22">
        <f>Sweden!G386</f>
        <v>111</v>
      </c>
      <c r="H386" s="22">
        <f>1200*LN(Sweden!I386/Sweden!I385)</f>
        <v>-0.81521742265701491</v>
      </c>
      <c r="I386" s="22">
        <f>Sweden!J386</f>
        <v>8.5581605648149193</v>
      </c>
      <c r="K386" s="22">
        <f>400*LN(Sweden!L386/Sweden!L383)</f>
        <v>0.97776027928650322</v>
      </c>
      <c r="N386" s="22">
        <f>400*LN(Sweden!O386/Sweden!O383)</f>
        <v>2.1857977888314983</v>
      </c>
      <c r="Q386" s="27">
        <f>Sweden!R386-Sweden!R383</f>
        <v>0</v>
      </c>
      <c r="R386" s="27"/>
      <c r="S386">
        <f>IF(Sweden!R386&lt;0,1,0)</f>
        <v>1</v>
      </c>
    </row>
    <row r="387" spans="1:19">
      <c r="A387" s="1" t="s">
        <v>392</v>
      </c>
      <c r="B387" s="22">
        <f>1200*LN(Sweden!B387/Sweden!B386)</f>
        <v>34.351293790323496</v>
      </c>
      <c r="C387" s="22">
        <f>Sweden!C387-Sweden!D387</f>
        <v>0.3619</v>
      </c>
      <c r="D387" s="22">
        <f>Sweden!E387-Sweden!D387</f>
        <v>0.27329999999999999</v>
      </c>
      <c r="E387" s="22">
        <f>Sweden!F387</f>
        <v>0.30999999999999994</v>
      </c>
      <c r="F387" s="22">
        <f>Sweden!G387</f>
        <v>103</v>
      </c>
      <c r="H387" s="22">
        <f>1200*LN(Sweden!I387/Sweden!I386)</f>
        <v>-11.059986125908877</v>
      </c>
      <c r="I387" s="22">
        <f>Sweden!J387</f>
        <v>11.487762734855099</v>
      </c>
      <c r="K387" s="22">
        <f>400*LN(Sweden!L387/Sweden!L384)</f>
        <v>1.5170699341014242</v>
      </c>
      <c r="N387" s="22">
        <f>400*LN(Sweden!O387/Sweden!O384)</f>
        <v>2.1818235913088553</v>
      </c>
      <c r="Q387" s="27">
        <f>Sweden!R387-Sweden!R384</f>
        <v>0</v>
      </c>
      <c r="R387" s="27"/>
      <c r="S387">
        <f>IF(Sweden!R387&lt;0,1,0)</f>
        <v>1</v>
      </c>
    </row>
    <row r="388" spans="1:19">
      <c r="A388" s="1" t="s">
        <v>393</v>
      </c>
      <c r="B388" s="22">
        <f>1200*LN(Sweden!B388/Sweden!B387)</f>
        <v>51.139473333745556</v>
      </c>
      <c r="C388" s="22">
        <f>Sweden!C388-Sweden!D388</f>
        <v>0.52200000000000002</v>
      </c>
      <c r="D388" s="22">
        <f>Sweden!E388-Sweden!D388</f>
        <v>0.47170000000000001</v>
      </c>
      <c r="E388" s="22">
        <f>Sweden!F388</f>
        <v>0.35</v>
      </c>
      <c r="F388" s="22">
        <f>Sweden!G388</f>
        <v>104</v>
      </c>
      <c r="H388" s="22">
        <f>1200*LN(Sweden!I388/Sweden!I387)</f>
        <v>14.995083223781936</v>
      </c>
      <c r="I388" s="22">
        <f>Sweden!J388</f>
        <v>7.5427101159158498</v>
      </c>
      <c r="Q388" s="27">
        <f>Sweden!R388-Sweden!R385</f>
        <v>0</v>
      </c>
      <c r="R388" s="27"/>
      <c r="S388">
        <f>IF(Sweden!R388&lt;0,1,0)</f>
        <v>1</v>
      </c>
    </row>
    <row r="389" spans="1:19">
      <c r="A389" s="1" t="s">
        <v>489</v>
      </c>
      <c r="B389" s="22">
        <f>1200*LN(Sweden!B389/Sweden!B388)</f>
        <v>8.9478220753828719</v>
      </c>
      <c r="C389" s="22">
        <f>Sweden!C389-Sweden!D389</f>
        <v>0.5292</v>
      </c>
      <c r="F389" s="22">
        <f>Sweden!G389</f>
        <v>94</v>
      </c>
      <c r="I389" s="22">
        <f>Sweden!J389</f>
        <v>8.9666601626026008</v>
      </c>
    </row>
    <row r="395" spans="1:19">
      <c r="A395" t="s">
        <v>502</v>
      </c>
      <c r="B395" s="22">
        <f>AVERAGE(B$6:B$388)</f>
        <v>8.6687118158534595</v>
      </c>
      <c r="C395" s="22">
        <f t="shared" ref="C395:K395" si="0">AVERAGE(C$6:C$388)</f>
        <v>0.29332924281984346</v>
      </c>
      <c r="D395" s="22">
        <f t="shared" si="0"/>
        <v>1.0309469973890331</v>
      </c>
      <c r="E395" s="22">
        <f t="shared" si="0"/>
        <v>1.0722193211488249</v>
      </c>
      <c r="F395" s="22">
        <f t="shared" si="0"/>
        <v>91.044136500228348</v>
      </c>
      <c r="G395" s="22">
        <f t="shared" si="0"/>
        <v>5.8179278668431591</v>
      </c>
      <c r="H395" s="22">
        <f t="shared" si="0"/>
        <v>-1.1762272834961609</v>
      </c>
      <c r="I395" s="22">
        <f t="shared" si="0"/>
        <v>14.727715471091285</v>
      </c>
      <c r="K395" s="22">
        <f t="shared" si="0"/>
        <v>2.1105698486224433</v>
      </c>
      <c r="N395" s="22">
        <f t="shared" ref="N395:O395" si="1">AVERAGE(N$6:N$388)</f>
        <v>2.7132632129326688</v>
      </c>
      <c r="O395" s="22">
        <f t="shared" si="1"/>
        <v>1.7012161309126002</v>
      </c>
      <c r="Q395" s="22">
        <f t="shared" ref="Q395:R395" si="2">AVERAGE(Q$6:Q$388)</f>
        <v>-7.176315789473682E-2</v>
      </c>
      <c r="R395" s="22">
        <f t="shared" si="2"/>
        <v>4.1740358392783916</v>
      </c>
    </row>
    <row r="396" spans="1:19">
      <c r="A396" t="s">
        <v>503</v>
      </c>
      <c r="B396" s="22">
        <f>STDEV(B$6:B$388)</f>
        <v>60.750680252590435</v>
      </c>
      <c r="C396" s="22">
        <f t="shared" ref="C396:K396" si="3">STDEV(C$6:C$388)</f>
        <v>0.24556962860542059</v>
      </c>
      <c r="D396" s="22">
        <f t="shared" si="3"/>
        <v>1.3292846803639873</v>
      </c>
      <c r="E396" s="22">
        <f t="shared" si="3"/>
        <v>1.4485323982708769</v>
      </c>
      <c r="F396" s="22">
        <f t="shared" si="3"/>
        <v>56.704022477429639</v>
      </c>
      <c r="G396" s="22">
        <f t="shared" si="3"/>
        <v>6.0482252415503401</v>
      </c>
      <c r="H396" s="22">
        <f t="shared" si="3"/>
        <v>16.954828843068093</v>
      </c>
      <c r="I396" s="22">
        <f t="shared" si="3"/>
        <v>7.5050025035112098</v>
      </c>
      <c r="K396" s="22">
        <f t="shared" si="3"/>
        <v>3.0669751041389945</v>
      </c>
      <c r="N396" s="22">
        <f t="shared" ref="N396:O396" si="4">STDEV(N$6:N$388)</f>
        <v>6.6093880691803397</v>
      </c>
      <c r="O396" s="22">
        <f t="shared" si="4"/>
        <v>10.753402177400046</v>
      </c>
      <c r="Q396" s="22">
        <f t="shared" ref="Q396:R396" si="5">STDEV(Q$6:Q$388)</f>
        <v>2.2270530942604192</v>
      </c>
      <c r="R396" s="22">
        <f t="shared" si="5"/>
        <v>109.03479751329081</v>
      </c>
    </row>
    <row r="397" spans="1:19">
      <c r="A397" t="s">
        <v>504</v>
      </c>
      <c r="B397" s="22">
        <f>MAX(B$6:B$388)</f>
        <v>188.95952199398894</v>
      </c>
      <c r="C397" s="22">
        <f t="shared" ref="C397:K397" si="6">MAX(C$6:C$388)</f>
        <v>1.6358999999999999</v>
      </c>
      <c r="D397" s="22">
        <f t="shared" si="6"/>
        <v>3.4964000000000004</v>
      </c>
      <c r="E397" s="22">
        <f t="shared" si="6"/>
        <v>5.27</v>
      </c>
      <c r="F397" s="22">
        <f t="shared" si="6"/>
        <v>367</v>
      </c>
      <c r="G397" s="22">
        <f t="shared" si="6"/>
        <v>21.342347025664989</v>
      </c>
      <c r="H397" s="22">
        <f t="shared" si="6"/>
        <v>68.450326064422484</v>
      </c>
      <c r="I397" s="22">
        <f t="shared" si="6"/>
        <v>49.962305933517499</v>
      </c>
      <c r="K397" s="22">
        <f t="shared" si="6"/>
        <v>17.515778292668958</v>
      </c>
      <c r="N397" s="22">
        <f t="shared" ref="N397:O397" si="7">MAX(N$6:N$388)</f>
        <v>26.651307967766829</v>
      </c>
      <c r="O397" s="22">
        <f t="shared" si="7"/>
        <v>30.073485709986052</v>
      </c>
      <c r="Q397" s="22">
        <f t="shared" ref="Q397:R397" si="8">MAX(Q$6:Q$388)</f>
        <v>28.5</v>
      </c>
      <c r="R397" s="22">
        <f t="shared" si="8"/>
        <v>708.20282743917369</v>
      </c>
    </row>
    <row r="398" spans="1:19">
      <c r="A398" t="s">
        <v>505</v>
      </c>
      <c r="B398" s="22">
        <f>MIN(B$6:B$388)</f>
        <v>-272.29415730578654</v>
      </c>
      <c r="C398" s="22">
        <f t="shared" ref="C398:K398" si="9">MIN(C$6:C$388)</f>
        <v>-7.1300000000000807E-2</v>
      </c>
      <c r="D398" s="22">
        <f t="shared" si="9"/>
        <v>-10.8682</v>
      </c>
      <c r="E398" s="22">
        <f t="shared" si="9"/>
        <v>-0.37999999999999989</v>
      </c>
      <c r="F398" s="22">
        <f t="shared" si="9"/>
        <v>17.714856028323382</v>
      </c>
      <c r="G398" s="22">
        <f t="shared" si="9"/>
        <v>-14.264902313917936</v>
      </c>
      <c r="H398" s="22">
        <f t="shared" si="9"/>
        <v>-122.5656633165006</v>
      </c>
      <c r="I398" s="22">
        <f t="shared" si="9"/>
        <v>4.5566557958332297</v>
      </c>
      <c r="K398" s="22">
        <f t="shared" si="9"/>
        <v>-7.8057428063888263</v>
      </c>
      <c r="N398" s="22">
        <f t="shared" ref="N398:O398" si="10">MIN(N$6:N$388)</f>
        <v>-30.628674872262675</v>
      </c>
      <c r="O398" s="22">
        <f t="shared" si="10"/>
        <v>-55.650543500729214</v>
      </c>
      <c r="Q398" s="22">
        <f t="shared" ref="Q398:R398" si="11">MIN(Q$6:Q$388)</f>
        <v>-29</v>
      </c>
      <c r="R398" s="22">
        <f t="shared" si="11"/>
        <v>-555.07405482289232</v>
      </c>
    </row>
    <row r="399" spans="1:19">
      <c r="A399" t="s">
        <v>508</v>
      </c>
      <c r="B399" s="22">
        <f>SKEW(B$6:B$388)</f>
        <v>-0.48381339628109388</v>
      </c>
      <c r="C399" s="22">
        <f t="shared" ref="C399:K399" si="12">SKEW(C$6:C$388)</f>
        <v>2.0538085154247896</v>
      </c>
      <c r="D399" s="22">
        <f t="shared" si="12"/>
        <v>-2.40896712294782</v>
      </c>
      <c r="E399" s="22">
        <f t="shared" si="12"/>
        <v>1.5048736607032009</v>
      </c>
      <c r="F399" s="22">
        <f t="shared" si="12"/>
        <v>1.6994301026354308</v>
      </c>
      <c r="G399" s="22">
        <f t="shared" si="12"/>
        <v>9.562342619173364E-2</v>
      </c>
      <c r="H399" s="22">
        <f t="shared" si="12"/>
        <v>-0.95304710260534464</v>
      </c>
      <c r="I399" s="22">
        <f t="shared" si="12"/>
        <v>1.6002576642331008</v>
      </c>
      <c r="K399" s="22">
        <f t="shared" si="12"/>
        <v>1.6720336290144937</v>
      </c>
      <c r="N399" s="22">
        <f t="shared" ref="N399:O399" si="13">SKEW(N$6:N$388)</f>
        <v>-0.53529886133746885</v>
      </c>
      <c r="O399" s="22">
        <f t="shared" si="13"/>
        <v>-0.91691595193917486</v>
      </c>
      <c r="Q399" s="22">
        <f t="shared" ref="Q399:R399" si="14">SKEW(Q$6:Q$388)</f>
        <v>-0.19590682997253003</v>
      </c>
      <c r="R399" s="22">
        <f t="shared" si="14"/>
        <v>0.97497977875513586</v>
      </c>
    </row>
    <row r="400" spans="1:19">
      <c r="A400" t="s">
        <v>509</v>
      </c>
      <c r="B400" s="22">
        <f>KURT(B$6:B$388)</f>
        <v>1.7835819903506338</v>
      </c>
      <c r="C400" s="22">
        <f t="shared" ref="C400:K400" si="15">KURT(C$6:C$388)</f>
        <v>5.3009252541641523</v>
      </c>
      <c r="D400" s="22">
        <f t="shared" si="15"/>
        <v>17.017315661977406</v>
      </c>
      <c r="E400" s="22">
        <f t="shared" si="15"/>
        <v>1.0027460119848794</v>
      </c>
      <c r="F400" s="22">
        <f t="shared" si="15"/>
        <v>4.7374580470150871</v>
      </c>
      <c r="G400" s="22">
        <f t="shared" si="15"/>
        <v>1.2876397918723237</v>
      </c>
      <c r="H400" s="22">
        <f t="shared" si="15"/>
        <v>7.4380471560638348</v>
      </c>
      <c r="I400" s="22">
        <f t="shared" si="15"/>
        <v>3.0611450360000432</v>
      </c>
      <c r="K400" s="22">
        <f t="shared" si="15"/>
        <v>5.1814585568851239</v>
      </c>
      <c r="N400" s="22">
        <f t="shared" ref="N400:O400" si="16">KURT(N$6:N$388)</f>
        <v>2.4329090037159733</v>
      </c>
      <c r="O400" s="22">
        <f t="shared" si="16"/>
        <v>3.923878080580721</v>
      </c>
      <c r="Q400" s="22">
        <f t="shared" ref="Q400:R400" si="17">KURT(Q$6:Q$388)</f>
        <v>146.11493877729987</v>
      </c>
      <c r="R400" s="22">
        <f t="shared" si="17"/>
        <v>15.238857952252289</v>
      </c>
    </row>
    <row r="401" spans="1:18">
      <c r="R401" s="22"/>
    </row>
    <row r="402" spans="1:18">
      <c r="A402" t="s">
        <v>506</v>
      </c>
      <c r="B402" s="22">
        <f>(B$397-B$395)/B$396</f>
        <v>2.9677167305537751</v>
      </c>
      <c r="C402" s="22">
        <f t="shared" ref="C402:K402" si="18">(C$397-C$395)/C$396</f>
        <v>5.4671693922597768</v>
      </c>
      <c r="D402" s="22">
        <f t="shared" si="18"/>
        <v>1.8547215950279909</v>
      </c>
      <c r="E402" s="22">
        <f t="shared" si="18"/>
        <v>2.897954290744269</v>
      </c>
      <c r="F402" s="22">
        <f t="shared" si="18"/>
        <v>4.8666011941148026</v>
      </c>
      <c r="G402" s="22">
        <f t="shared" si="18"/>
        <v>2.5667726545915572</v>
      </c>
      <c r="H402" s="22">
        <f t="shared" si="18"/>
        <v>4.1065913429368033</v>
      </c>
      <c r="I402" s="22">
        <f t="shared" si="18"/>
        <v>4.6948139518863234</v>
      </c>
      <c r="K402" s="22">
        <f t="shared" si="18"/>
        <v>5.0229323424427621</v>
      </c>
      <c r="N402" s="22">
        <f t="shared" ref="N402:O402" si="19">(N$397-N$395)/N$396</f>
        <v>3.6218246688309264</v>
      </c>
      <c r="O402" s="22">
        <f t="shared" si="19"/>
        <v>2.6384458714565895</v>
      </c>
      <c r="Q402" s="22">
        <f t="shared" ref="Q402:R402" si="20">(Q$397-Q$395)/Q$396</f>
        <v>12.82940367768067</v>
      </c>
      <c r="R402" s="22">
        <f t="shared" si="20"/>
        <v>6.4569184118866048</v>
      </c>
    </row>
    <row r="403" spans="1:18">
      <c r="A403" t="s">
        <v>507</v>
      </c>
      <c r="B403" s="22">
        <f>(B$398-B$395)/B$396</f>
        <v>-4.6248514083043473</v>
      </c>
      <c r="C403" s="22">
        <f t="shared" ref="C403:K403" si="21">(C$398-C$395)/C$396</f>
        <v>-1.4848303712904487</v>
      </c>
      <c r="D403" s="22">
        <f t="shared" si="21"/>
        <v>-8.9515415118835087</v>
      </c>
      <c r="E403" s="22">
        <f t="shared" si="21"/>
        <v>-1.0025452816121676</v>
      </c>
      <c r="F403" s="22">
        <f t="shared" si="21"/>
        <v>-1.2931936266266262</v>
      </c>
      <c r="G403" s="22">
        <f t="shared" si="21"/>
        <v>-3.3204501120089351</v>
      </c>
      <c r="H403" s="22">
        <f t="shared" si="21"/>
        <v>-7.1595789704850947</v>
      </c>
      <c r="I403" s="22">
        <f t="shared" si="21"/>
        <v>-1.3552373460900955</v>
      </c>
      <c r="K403" s="22">
        <f t="shared" si="21"/>
        <v>-3.2332550210886435</v>
      </c>
      <c r="N403" s="22">
        <f t="shared" ref="N403:O403" si="22">(N$398-N$395)/N$396</f>
        <v>-5.0446331394383126</v>
      </c>
      <c r="O403" s="22">
        <f t="shared" si="22"/>
        <v>-5.3333594973482432</v>
      </c>
      <c r="Q403" s="22">
        <f t="shared" ref="Q403:R403" si="23">(Q$398-Q$395)/Q$396</f>
        <v>-12.989468871065252</v>
      </c>
      <c r="R403" s="22">
        <f t="shared" si="23"/>
        <v>-5.1290790042876093</v>
      </c>
    </row>
  </sheetData>
  <mergeCells count="2">
    <mergeCell ref="M3:O3"/>
    <mergeCell ref="B1:I1"/>
  </mergeCells>
  <phoneticPr fontId="2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3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H5" sqref="H5"/>
    </sheetView>
  </sheetViews>
  <sheetFormatPr baseColWidth="10" defaultColWidth="8.5" defaultRowHeight="15" x14ac:dyDescent="0"/>
  <cols>
    <col min="2" max="2" width="8.5" style="22"/>
    <col min="3" max="5" width="9.125" style="22" customWidth="1"/>
    <col min="6" max="17" width="8.5" style="22"/>
  </cols>
  <sheetData>
    <row r="1" spans="1:18">
      <c r="B1" s="59" t="s">
        <v>410</v>
      </c>
      <c r="C1" s="59"/>
      <c r="D1" s="59"/>
      <c r="E1" s="59"/>
      <c r="F1" s="59"/>
      <c r="G1" s="59"/>
      <c r="H1" s="59"/>
      <c r="I1" s="59"/>
    </row>
    <row r="2" spans="1:18">
      <c r="B2" s="30" t="s">
        <v>401</v>
      </c>
      <c r="C2" s="30" t="s">
        <v>402</v>
      </c>
      <c r="D2" s="30" t="s">
        <v>403</v>
      </c>
      <c r="E2" s="51"/>
      <c r="F2" s="30" t="s">
        <v>404</v>
      </c>
      <c r="G2" s="30" t="s">
        <v>405</v>
      </c>
      <c r="H2" s="30" t="s">
        <v>406</v>
      </c>
      <c r="I2" s="30" t="s">
        <v>407</v>
      </c>
    </row>
    <row r="3" spans="1:18" ht="30">
      <c r="B3" s="24" t="s">
        <v>399</v>
      </c>
      <c r="C3" s="24" t="s">
        <v>400</v>
      </c>
      <c r="D3" s="24" t="s">
        <v>397</v>
      </c>
      <c r="E3" s="5" t="s">
        <v>547</v>
      </c>
      <c r="F3" s="24" t="s">
        <v>398</v>
      </c>
      <c r="G3" s="24" t="s">
        <v>411</v>
      </c>
      <c r="H3" s="24" t="s">
        <v>395</v>
      </c>
      <c r="I3" s="24" t="s">
        <v>396</v>
      </c>
      <c r="K3" s="24" t="s">
        <v>409</v>
      </c>
      <c r="L3" s="24"/>
      <c r="M3" s="60" t="s">
        <v>408</v>
      </c>
      <c r="N3" s="60"/>
      <c r="O3" s="60"/>
      <c r="Q3" s="24" t="s">
        <v>394</v>
      </c>
      <c r="R3" s="24" t="s">
        <v>543</v>
      </c>
    </row>
    <row r="4" spans="1:18" ht="30">
      <c r="A4" s="28"/>
      <c r="B4" s="22" t="s">
        <v>470</v>
      </c>
      <c r="C4" s="22" t="s">
        <v>496</v>
      </c>
      <c r="D4" s="22" t="s">
        <v>497</v>
      </c>
      <c r="E4" s="5" t="s">
        <v>548</v>
      </c>
      <c r="F4" s="22" t="s">
        <v>553</v>
      </c>
      <c r="G4" s="22" t="s">
        <v>463</v>
      </c>
      <c r="H4" s="22" t="s">
        <v>556</v>
      </c>
      <c r="I4" s="22" t="s">
        <v>486</v>
      </c>
      <c r="J4" s="22" t="s">
        <v>498</v>
      </c>
      <c r="K4" s="22" t="s">
        <v>481</v>
      </c>
      <c r="L4" s="22" t="s">
        <v>492</v>
      </c>
      <c r="M4" s="22" t="s">
        <v>412</v>
      </c>
      <c r="N4" s="25" t="s">
        <v>450</v>
      </c>
      <c r="O4" s="25" t="s">
        <v>451</v>
      </c>
      <c r="P4" s="25"/>
      <c r="Q4" s="22" t="s">
        <v>434</v>
      </c>
      <c r="R4" s="22" t="s">
        <v>544</v>
      </c>
    </row>
    <row r="5" spans="1:18">
      <c r="A5" s="28"/>
      <c r="O5" s="25"/>
      <c r="P5" s="25"/>
    </row>
    <row r="6" spans="1:18">
      <c r="A6" s="1" t="s">
        <v>11</v>
      </c>
      <c r="C6" s="22">
        <f>('Sweden TRANSFORMED'!C6-C$395)/C$396</f>
        <v>0.63758192765658639</v>
      </c>
      <c r="D6" s="22">
        <f>('Sweden TRANSFORMED'!D6-D$395)/D$396</f>
        <v>1.1150756677682414</v>
      </c>
      <c r="E6" s="22">
        <f>('Sweden TRANSFORMED'!E6-'Sweden NORMALIZED'!E$395)/'Sweden NORMALIZED'!E$396</f>
        <v>2.8220153610169763</v>
      </c>
      <c r="F6" s="22">
        <f>('Sweden TRANSFORMED'!F6-'Sweden NORMALIZED'!F$395)/'Sweden NORMALIZED'!F$396</f>
        <v>-0.13633799737309468</v>
      </c>
      <c r="I6" s="22">
        <f>('Sweden TRANSFORMED'!I6-I$395)/I$396</f>
        <v>0.87824282865678205</v>
      </c>
      <c r="Q6" s="27"/>
    </row>
    <row r="7" spans="1:18">
      <c r="A7" s="1" t="s">
        <v>12</v>
      </c>
      <c r="B7" s="22">
        <f>('Sweden TRANSFORMED'!B7-B$395)/B$396</f>
        <v>1.7698142899003964</v>
      </c>
      <c r="C7" s="22">
        <f>('Sweden TRANSFORMED'!C7-C$395)/C$396</f>
        <v>-4.8577842820341707E-2</v>
      </c>
      <c r="D7" s="22">
        <f>('Sweden TRANSFORMED'!D7-D$395)/D$396</f>
        <v>0.73795554639383898</v>
      </c>
      <c r="E7" s="22">
        <f>('Sweden TRANSFORMED'!E7-'Sweden NORMALIZED'!E$395)/'Sweden NORMALIZED'!E$396</f>
        <v>2.7046551968929768</v>
      </c>
      <c r="F7" s="22">
        <f>('Sweden TRANSFORMED'!F7-'Sweden NORMALIZED'!F$395)/'Sweden NORMALIZED'!F$396</f>
        <v>-0.12591587458702683</v>
      </c>
      <c r="G7" s="22">
        <f>('Sweden TRANSFORMED'!G7-G$395)/G$396</f>
        <v>2.5161205250125733</v>
      </c>
      <c r="H7" s="22">
        <f>('Sweden TRANSFORMED'!H7-H$395)/H$396</f>
        <v>0.50758498336356928</v>
      </c>
      <c r="I7" s="22">
        <f>('Sweden TRANSFORMED'!I7-I$395)/I$396</f>
        <v>-0.17998472727938733</v>
      </c>
      <c r="Q7" s="27"/>
    </row>
    <row r="8" spans="1:18">
      <c r="A8" s="1" t="s">
        <v>13</v>
      </c>
      <c r="B8" s="22">
        <f>('Sweden TRANSFORMED'!B8-B$395)/B$396</f>
        <v>0.82279951621670433</v>
      </c>
      <c r="C8" s="22">
        <f>('Sweden TRANSFORMED'!C8-C$395)/C$396</f>
        <v>-0.43299020087982087</v>
      </c>
      <c r="D8" s="22">
        <f>('Sweden TRANSFORMED'!D8-D$395)/D$396</f>
        <v>0.61390386473686986</v>
      </c>
      <c r="E8" s="22">
        <f>('Sweden TRANSFORMED'!E8-'Sweden NORMALIZED'!E$395)/'Sweden NORMALIZED'!E$396</f>
        <v>2.8013047438186236</v>
      </c>
      <c r="F8" s="22">
        <f>('Sweden TRANSFORMED'!F8-'Sweden NORMALIZED'!F$395)/'Sweden NORMALIZED'!F$396</f>
        <v>-0.34478045309445127</v>
      </c>
      <c r="G8" s="22">
        <f>('Sweden TRANSFORMED'!G8-G$395)/G$396</f>
        <v>2.4561993536324112</v>
      </c>
      <c r="H8" s="22">
        <f>('Sweden TRANSFORMED'!H8-H$395)/H$396</f>
        <v>0.25479530971030295</v>
      </c>
      <c r="I8" s="22">
        <f>('Sweden TRANSFORMED'!I8-I$395)/I$396</f>
        <v>0.33955763959675656</v>
      </c>
      <c r="Q8" s="27"/>
    </row>
    <row r="9" spans="1:18">
      <c r="A9" s="1" t="s">
        <v>14</v>
      </c>
      <c r="B9" s="22">
        <f>('Sweden TRANSFORMED'!B9-B$395)/B$396</f>
        <v>3.9941097711129726E-2</v>
      </c>
      <c r="C9" s="22">
        <f>('Sweden TRANSFORMED'!C9-C$395)/C$396</f>
        <v>-0.41222216034905573</v>
      </c>
      <c r="D9" s="22">
        <f>('Sweden TRANSFORMED'!D9-D$395)/D$396</f>
        <v>0.46134060797499471</v>
      </c>
      <c r="E9" s="22">
        <f>('Sweden TRANSFORMED'!E9-'Sweden NORMALIZED'!E$395)/'Sweden NORMALIZED'!E$396</f>
        <v>2.773690587554154</v>
      </c>
      <c r="F9" s="22">
        <f>('Sweden TRANSFORMED'!F9-'Sweden NORMALIZED'!F$395)/'Sweden NORMALIZED'!F$396</f>
        <v>-0.36562469866658698</v>
      </c>
      <c r="G9" s="22">
        <f>('Sweden TRANSFORMED'!G9-G$395)/G$396</f>
        <v>2.3983079551646194</v>
      </c>
      <c r="H9" s="22">
        <f>('Sweden TRANSFORMED'!H9-H$395)/H$396</f>
        <v>0.23257862259582168</v>
      </c>
      <c r="I9" s="22">
        <f>('Sweden TRANSFORMED'!I9-I$395)/I$396</f>
        <v>-7.4922575399450617E-2</v>
      </c>
      <c r="K9" s="22">
        <f>('Sweden TRANSFORMED'!K9-K$395)/K$396</f>
        <v>1.0385708427460372</v>
      </c>
      <c r="N9" s="22">
        <f>('Sweden TRANSFORMED'!N9-N$395)/N$396</f>
        <v>0.42984964111804913</v>
      </c>
      <c r="O9" s="22">
        <f>('Sweden TRANSFORMED'!O9-O$395)/O$396</f>
        <v>1.0288827132424234</v>
      </c>
      <c r="Q9" s="22">
        <f>('Sweden TRANSFORMED'!Q9-Q$395)/Q$396</f>
        <v>0.5126789122528328</v>
      </c>
      <c r="R9" s="22">
        <f>('Sweden TRANSFORMED'!R9-R$395)/R$396</f>
        <v>-0.34766883158802053</v>
      </c>
    </row>
    <row r="10" spans="1:18">
      <c r="A10" s="1" t="s">
        <v>15</v>
      </c>
      <c r="B10" s="22">
        <f>('Sweden TRANSFORMED'!B10-B$395)/B$396</f>
        <v>0.23876879545639976</v>
      </c>
      <c r="C10" s="22">
        <f>('Sweden TRANSFORMED'!C10-C$395)/C$396</f>
        <v>-0.92979430769397653</v>
      </c>
      <c r="D10" s="22">
        <f>('Sweden TRANSFORMED'!D10-D$395)/D$396</f>
        <v>3.3140382388897729E-2</v>
      </c>
      <c r="E10" s="22">
        <f>('Sweden TRANSFORMED'!E10-'Sweden NORMALIZED'!E$395)/'Sweden NORMALIZED'!E$396</f>
        <v>2.6632339624962715</v>
      </c>
      <c r="F10" s="22">
        <f>('Sweden TRANSFORMED'!F10-'Sweden NORMALIZED'!F$395)/'Sweden NORMALIZED'!F$396</f>
        <v>-0.60533352274614816</v>
      </c>
      <c r="G10" s="22">
        <f>('Sweden TRANSFORMED'!G10-G$395)/G$396</f>
        <v>2.3423449100201501</v>
      </c>
      <c r="H10" s="22">
        <f>('Sweden TRANSFORMED'!H10-H$395)/H$396</f>
        <v>0.31347737737317333</v>
      </c>
      <c r="I10" s="22">
        <f>('Sweden TRANSFORMED'!I10-I$395)/I$396</f>
        <v>-0.71419943358975713</v>
      </c>
      <c r="K10" s="22">
        <f>('Sweden TRANSFORMED'!K10-K$395)/K$396</f>
        <v>1.3061449187240781</v>
      </c>
      <c r="N10" s="22">
        <f>('Sweden TRANSFORMED'!N10-N$395)/N$396</f>
        <v>0.29563809653370871</v>
      </c>
      <c r="O10" s="22">
        <f>('Sweden TRANSFORMED'!O10-O$395)/O$396</f>
        <v>1.8756613474565036</v>
      </c>
      <c r="Q10" s="22">
        <f>('Sweden TRANSFORMED'!Q10-Q$395)/Q$396</f>
        <v>0.4587960478032756</v>
      </c>
      <c r="R10" s="22">
        <f>('Sweden TRANSFORMED'!R10-R$395)/R$396</f>
        <v>-0.16816781072366044</v>
      </c>
    </row>
    <row r="11" spans="1:18">
      <c r="A11" s="1" t="s">
        <v>16</v>
      </c>
      <c r="B11" s="22">
        <f>('Sweden TRANSFORMED'!B11-B$395)/B$396</f>
        <v>0.57712388494348454</v>
      </c>
      <c r="C11" s="22">
        <f>('Sweden TRANSFORMED'!C11-C$395)/C$396</f>
        <v>-0.58162421644306606</v>
      </c>
      <c r="D11" s="22">
        <f>('Sweden TRANSFORMED'!D11-D$395)/D$396</f>
        <v>-2.4334138403051507E-2</v>
      </c>
      <c r="E11" s="22">
        <f>('Sweden TRANSFORMED'!E11-'Sweden NORMALIZED'!E$395)/'Sweden NORMALIZED'!E$396</f>
        <v>2.4975490249094494</v>
      </c>
      <c r="F11" s="22">
        <f>('Sweden TRANSFORMED'!F11-'Sweden NORMALIZED'!F$395)/'Sweden NORMALIZED'!F$396</f>
        <v>-0.46984592652726598</v>
      </c>
      <c r="G11" s="22">
        <f>('Sweden TRANSFORMED'!G11-G$395)/G$396</f>
        <v>2.2882154447723067</v>
      </c>
      <c r="H11" s="22">
        <f>('Sweden TRANSFORMED'!H11-H$395)/H$396</f>
        <v>-8.2413283412129917E-2</v>
      </c>
      <c r="I11" s="22">
        <f>('Sweden TRANSFORMED'!I11-I$395)/I$396</f>
        <v>-0.88304346290185554</v>
      </c>
      <c r="K11" s="22">
        <f>('Sweden TRANSFORMED'!K11-K$395)/K$396</f>
        <v>1.8163081524725315</v>
      </c>
      <c r="N11" s="22">
        <f>('Sweden TRANSFORMED'!N11-N$395)/N$396</f>
        <v>1.2747099458427293</v>
      </c>
      <c r="O11" s="22">
        <f>('Sweden TRANSFORMED'!O11-O$395)/O$396</f>
        <v>0.8005497053412729</v>
      </c>
      <c r="Q11" s="22">
        <f>('Sweden TRANSFORMED'!Q11-Q$395)/Q$396</f>
        <v>0.36001079631242217</v>
      </c>
      <c r="R11" s="22">
        <f>('Sweden TRANSFORMED'!R11-R$395)/R$396</f>
        <v>-0.10048771310802557</v>
      </c>
    </row>
    <row r="12" spans="1:18">
      <c r="A12" s="1" t="s">
        <v>17</v>
      </c>
      <c r="B12" s="22">
        <f>('Sweden TRANSFORMED'!B12-B$395)/B$396</f>
        <v>-8.4786921388303335E-2</v>
      </c>
      <c r="C12" s="22">
        <f>('Sweden TRANSFORMED'!C12-C$395)/C$396</f>
        <v>-0.6068716382647753</v>
      </c>
      <c r="D12" s="22">
        <f>('Sweden TRANSFORMED'!D12-D$395)/D$396</f>
        <v>-4.479627145987166E-2</v>
      </c>
      <c r="E12" s="22">
        <f>('Sweden TRANSFORMED'!E12-'Sweden NORMALIZED'!E$395)/'Sweden NORMALIZED'!E$396</f>
        <v>2.4768384077110963</v>
      </c>
      <c r="F12" s="22">
        <f>('Sweden TRANSFORMED'!F12-'Sweden NORMALIZED'!F$395)/'Sweden NORMALIZED'!F$396</f>
        <v>-0.50111229488546982</v>
      </c>
      <c r="G12" s="22">
        <f>('Sweden TRANSFORMED'!G12-G$395)/G$396</f>
        <v>2.2358308965054303</v>
      </c>
      <c r="H12" s="22">
        <f>('Sweden TRANSFORMED'!H12-H$395)/H$396</f>
        <v>3.1376393460858888E-2</v>
      </c>
      <c r="I12" s="22">
        <f>('Sweden TRANSFORMED'!I12-I$395)/I$396</f>
        <v>-1.1864118978478402</v>
      </c>
      <c r="K12" s="22">
        <f>('Sweden TRANSFORMED'!K12-K$395)/K$396</f>
        <v>2.1797691592733095</v>
      </c>
      <c r="N12" s="22">
        <f>('Sweden TRANSFORMED'!N12-N$395)/N$396</f>
        <v>-0.69796470979251402</v>
      </c>
      <c r="O12" s="22">
        <f>('Sweden TRANSFORMED'!O12-O$395)/O$396</f>
        <v>-0.69892011964029599</v>
      </c>
      <c r="Q12" s="22">
        <f>('Sweden TRANSFORMED'!Q12-Q$395)/Q$396</f>
        <v>0.36001079631242217</v>
      </c>
      <c r="R12" s="22">
        <f>('Sweden TRANSFORMED'!R12-R$395)/R$396</f>
        <v>-7.0510936938048122E-2</v>
      </c>
    </row>
    <row r="13" spans="1:18">
      <c r="A13" s="1" t="s">
        <v>18</v>
      </c>
      <c r="B13" s="22">
        <f>('Sweden TRANSFORMED'!B13-B$395)/B$396</f>
        <v>-0.30670640670762139</v>
      </c>
      <c r="C13" s="22">
        <f>('Sweden TRANSFORMED'!C13-C$395)/C$396</f>
        <v>-0.63904174026339433</v>
      </c>
      <c r="D13" s="22">
        <f>('Sweden TRANSFORMED'!D13-D$395)/D$396</f>
        <v>-7.5940841627236563E-2</v>
      </c>
      <c r="E13" s="22">
        <f>('Sweden TRANSFORMED'!E13-'Sweden NORMALIZED'!E$395)/'Sweden NORMALIZED'!E$396</f>
        <v>2.545873798372273</v>
      </c>
      <c r="F13" s="22">
        <f>('Sweden TRANSFORMED'!F13-'Sweden NORMALIZED'!F$395)/'Sweden NORMALIZED'!F$396</f>
        <v>-0.60533352274614816</v>
      </c>
      <c r="G13" s="22">
        <f>('Sweden TRANSFORMED'!G13-G$395)/G$396</f>
        <v>2.1851082281484571</v>
      </c>
      <c r="H13" s="22">
        <f>('Sweden TRANSFORMED'!H13-H$395)/H$396</f>
        <v>-0.27352699858554702</v>
      </c>
      <c r="I13" s="22">
        <f>('Sweden TRANSFORMED'!I13-I$395)/I$396</f>
        <v>-0.47795332955032194</v>
      </c>
      <c r="K13" s="22">
        <f>('Sweden TRANSFORMED'!K13-K$395)/K$396</f>
        <v>2.0030458647458795</v>
      </c>
      <c r="N13" s="22">
        <f>('Sweden TRANSFORMED'!N13-N$395)/N$396</f>
        <v>0.43514651945926658</v>
      </c>
      <c r="O13" s="22">
        <f>('Sweden TRANSFORMED'!O13-O$395)/O$396</f>
        <v>-1.7959932660083977</v>
      </c>
      <c r="Q13" s="22">
        <f>('Sweden TRANSFORMED'!Q13-Q$395)/Q$396</f>
        <v>3.2223370910951996E-2</v>
      </c>
      <c r="R13" s="22">
        <f>('Sweden TRANSFORMED'!R13-R$395)/R$396</f>
        <v>-0.1086511781427766</v>
      </c>
    </row>
    <row r="14" spans="1:18">
      <c r="A14" s="1" t="s">
        <v>19</v>
      </c>
      <c r="B14" s="22">
        <f>('Sweden TRANSFORMED'!B14-B$395)/B$396</f>
        <v>5.1636079454195835E-2</v>
      </c>
      <c r="C14" s="22">
        <f>('Sweden TRANSFORMED'!C14-C$395)/C$396</f>
        <v>-0.5575984440643541</v>
      </c>
      <c r="D14" s="22">
        <f>('Sweden TRANSFORMED'!D14-D$395)/D$396</f>
        <v>-9.5893660532839643E-3</v>
      </c>
      <c r="E14" s="22">
        <f>('Sweden TRANSFORMED'!E14-'Sweden NORMALIZED'!E$395)/'Sweden NORMALIZED'!E$396</f>
        <v>2.6218127280995671</v>
      </c>
      <c r="F14" s="22">
        <f>('Sweden TRANSFORMED'!F14-'Sweden NORMALIZED'!F$395)/'Sweden NORMALIZED'!F$396</f>
        <v>-0.63659989110435167</v>
      </c>
      <c r="G14" s="22">
        <f>('Sweden TRANSFORMED'!G14-G$395)/G$396</f>
        <v>2.1359695892191799</v>
      </c>
      <c r="H14" s="22">
        <f>('Sweden TRANSFORMED'!H14-H$395)/H$396</f>
        <v>0.32534659587422793</v>
      </c>
      <c r="I14" s="22">
        <f>('Sweden TRANSFORMED'!I14-I$395)/I$396</f>
        <v>-1.0975957241137917</v>
      </c>
      <c r="K14" s="22">
        <f>('Sweden TRANSFORMED'!K14-K$395)/K$396</f>
        <v>1.7397244274651991</v>
      </c>
      <c r="N14" s="22">
        <f>('Sweden TRANSFORMED'!N14-N$395)/N$396</f>
        <v>-0.45381162000021108</v>
      </c>
      <c r="O14" s="22">
        <f>('Sweden TRANSFORMED'!O14-O$395)/O$396</f>
        <v>-0.95543692583503304</v>
      </c>
      <c r="Q14" s="22">
        <f>('Sweden TRANSFORMED'!Q14-Q$395)/Q$396</f>
        <v>3.2223370910951996E-2</v>
      </c>
      <c r="R14" s="22">
        <f>('Sweden TRANSFORMED'!R14-R$395)/R$396</f>
        <v>-0.19477527856124177</v>
      </c>
    </row>
    <row r="15" spans="1:18">
      <c r="A15" s="1" t="s">
        <v>20</v>
      </c>
      <c r="B15" s="22">
        <f>('Sweden TRANSFORMED'!B15-B$395)/B$396</f>
        <v>0.93747974193968908</v>
      </c>
      <c r="C15" s="22">
        <f>('Sweden TRANSFORMED'!C15-C$395)/C$396</f>
        <v>-0.37435102761650269</v>
      </c>
      <c r="D15" s="22">
        <f>('Sweden TRANSFORMED'!D15-D$395)/D$396</f>
        <v>-0.16373241985263581</v>
      </c>
      <c r="E15" s="22">
        <f>('Sweden TRANSFORMED'!E15-'Sweden NORMALIZED'!E$395)/'Sweden NORMALIZED'!E$396</f>
        <v>2.6839445796946237</v>
      </c>
      <c r="F15" s="22">
        <f>('Sweden TRANSFORMED'!F15-'Sweden NORMALIZED'!F$395)/'Sweden NORMALIZED'!F$396</f>
        <v>-0.95968569747245491</v>
      </c>
      <c r="G15" s="22">
        <f>('Sweden TRANSFORMED'!G15-G$395)/G$396</f>
        <v>2.0883419170926683</v>
      </c>
      <c r="H15" s="22">
        <f>('Sweden TRANSFORMED'!H15-H$395)/H$396</f>
        <v>0.29191572789893333</v>
      </c>
      <c r="I15" s="22">
        <f>('Sweden TRANSFORMED'!I15-I$395)/I$396</f>
        <v>-1.1481442875734122</v>
      </c>
      <c r="K15" s="22">
        <f>('Sweden TRANSFORMED'!K15-K$395)/K$396</f>
        <v>1.5411736373030991</v>
      </c>
      <c r="N15" s="22">
        <f>('Sweden TRANSFORMED'!N15-N$395)/N$396</f>
        <v>1.1847064916236851</v>
      </c>
      <c r="O15" s="22">
        <f>('Sweden TRANSFORMED'!O15-O$395)/O$396</f>
        <v>0.88434419303462097</v>
      </c>
      <c r="Q15" s="22">
        <f>('Sweden TRANSFORMED'!Q15-Q$395)/Q$396</f>
        <v>0.48124724132392455</v>
      </c>
      <c r="R15" s="22">
        <f>('Sweden TRANSFORMED'!R15-R$395)/R$396</f>
        <v>-0.19713982606583669</v>
      </c>
    </row>
    <row r="16" spans="1:18">
      <c r="A16" s="1" t="s">
        <v>21</v>
      </c>
      <c r="B16" s="22">
        <f>('Sweden TRANSFORMED'!B16-B$395)/B$396</f>
        <v>0.23200449395761241</v>
      </c>
      <c r="C16" s="22">
        <f>('Sweden TRANSFORMED'!C16-C$395)/C$396</f>
        <v>-0.2395623724070913</v>
      </c>
      <c r="D16" s="22">
        <f>('Sweden TRANSFORMED'!D16-D$395)/D$396</f>
        <v>-0.51399599158996068</v>
      </c>
      <c r="E16" s="22">
        <f>('Sweden TRANSFORMED'!E16-'Sweden NORMALIZED'!E$395)/'Sweden NORMALIZED'!E$396</f>
        <v>2.4699348686449794</v>
      </c>
      <c r="F16" s="22">
        <f>('Sweden TRANSFORMED'!F16-'Sweden NORMALIZED'!F$395)/'Sweden NORMALIZED'!F$396</f>
        <v>-1.0534848025470656</v>
      </c>
      <c r="G16" s="22">
        <f>('Sweden TRANSFORMED'!G16-G$395)/G$396</f>
        <v>2.4669021506724795</v>
      </c>
      <c r="H16" s="22">
        <f>('Sweden TRANSFORMED'!H16-H$395)/H$396</f>
        <v>-0.20211176042335166</v>
      </c>
      <c r="I16" s="22">
        <f>('Sweden TRANSFORMED'!I16-I$395)/I$396</f>
        <v>-0.62116230964669938</v>
      </c>
      <c r="K16" s="22">
        <f>('Sweden TRANSFORMED'!K16-K$395)/K$396</f>
        <v>1.7568992165053254</v>
      </c>
      <c r="N16" s="22">
        <f>('Sweden TRANSFORMED'!N16-N$395)/N$396</f>
        <v>-0.38524643332423331</v>
      </c>
      <c r="O16" s="22">
        <f>('Sweden TRANSFORMED'!O16-O$395)/O$396</f>
        <v>1.6050436077983647</v>
      </c>
      <c r="Q16" s="22">
        <f>('Sweden TRANSFORMED'!Q16-Q$395)/Q$396</f>
        <v>-0.41680049950202053</v>
      </c>
      <c r="R16" s="22">
        <f>('Sweden TRANSFORMED'!R16-R$395)/R$396</f>
        <v>-5.542039946121094E-2</v>
      </c>
    </row>
    <row r="17" spans="1:18">
      <c r="A17" s="1" t="s">
        <v>22</v>
      </c>
      <c r="B17" s="22">
        <f>('Sweden TRANSFORMED'!B17-B$395)/B$396</f>
        <v>0.89138348583630034</v>
      </c>
      <c r="C17" s="22">
        <f>('Sweden TRANSFORMED'!C17-C$395)/C$396</f>
        <v>0.27149431124189238</v>
      </c>
      <c r="D17" s="22">
        <f>('Sweden TRANSFORMED'!D17-D$395)/D$396</f>
        <v>-0.4406482719929059</v>
      </c>
      <c r="E17" s="22">
        <f>('Sweden TRANSFORMED'!E17-'Sweden NORMALIZED'!E$395)/'Sweden NORMALIZED'!E$396</f>
        <v>2.318057009190392</v>
      </c>
      <c r="F17" s="22">
        <f>('Sweden TRANSFORMED'!F17-'Sweden NORMALIZED'!F$395)/'Sweden NORMALIZED'!F$396</f>
        <v>-1.03264055697493</v>
      </c>
      <c r="G17" s="22">
        <f>('Sweden TRANSFORMED'!G17-G$395)/G$396</f>
        <v>2.4086507269943738</v>
      </c>
      <c r="H17" s="22">
        <f>('Sweden TRANSFORMED'!H17-H$395)/H$396</f>
        <v>9.1131414881963371E-2</v>
      </c>
      <c r="I17" s="22">
        <f>('Sweden TRANSFORMED'!I17-I$395)/I$396</f>
        <v>-0.95809416038300921</v>
      </c>
      <c r="K17" s="22">
        <f>('Sweden TRANSFORMED'!K17-K$395)/K$396</f>
        <v>1.4983026349965054</v>
      </c>
      <c r="N17" s="22">
        <f>('Sweden TRANSFORMED'!N17-N$395)/N$396</f>
        <v>-0.53284297846901896</v>
      </c>
      <c r="O17" s="22">
        <f>('Sweden TRANSFORMED'!O17-O$395)/O$396</f>
        <v>0.79644851723756804</v>
      </c>
      <c r="Q17" s="22">
        <f>('Sweden TRANSFORMED'!Q17-Q$395)/Q$396</f>
        <v>0.48124724132392455</v>
      </c>
      <c r="R17" s="22">
        <f>('Sweden TRANSFORMED'!R17-R$395)/R$396</f>
        <v>0.24601030055496254</v>
      </c>
    </row>
    <row r="18" spans="1:18">
      <c r="A18" s="1" t="s">
        <v>23</v>
      </c>
      <c r="B18" s="22">
        <f>('Sweden TRANSFORMED'!B18-B$395)/B$396</f>
        <v>0.92218249960264331</v>
      </c>
      <c r="C18" s="22">
        <f>('Sweden TRANSFORMED'!C18-C$395)/C$396</f>
        <v>-0.27132525792472323</v>
      </c>
      <c r="D18" s="22">
        <f>('Sweden TRANSFORMED'!D18-D$395)/D$396</f>
        <v>-0.73757488660786008</v>
      </c>
      <c r="E18" s="22">
        <f>('Sweden TRANSFORMED'!E18-'Sweden NORMALIZED'!E$395)/'Sweden NORMALIZED'!E$396</f>
        <v>1.8693269698927493</v>
      </c>
      <c r="F18" s="22">
        <f>('Sweden TRANSFORMED'!F18-'Sweden NORMALIZED'!F$395)/'Sweden NORMALIZED'!F$396</f>
        <v>-1.0117963114027941</v>
      </c>
      <c r="G18" s="22">
        <f>('Sweden TRANSFORMED'!G18-G$395)/G$396</f>
        <v>2.3523455221874792</v>
      </c>
      <c r="H18" s="22">
        <f>('Sweden TRANSFORMED'!H18-H$395)/H$396</f>
        <v>0.22691445000895152</v>
      </c>
      <c r="I18" s="22">
        <f>('Sweden TRANSFORMED'!I18-I$395)/I$396</f>
        <v>0.10482814443232261</v>
      </c>
      <c r="K18" s="22">
        <f>('Sweden TRANSFORMED'!K18-K$395)/K$396</f>
        <v>0.89338035945192151</v>
      </c>
      <c r="N18" s="22">
        <f>('Sweden TRANSFORMED'!N18-N$395)/N$396</f>
        <v>-1.6988656667936124</v>
      </c>
      <c r="O18" s="22">
        <f>('Sweden TRANSFORMED'!O18-O$395)/O$396</f>
        <v>0.85591927285827385</v>
      </c>
      <c r="Q18" s="22">
        <f>('Sweden TRANSFORMED'!Q18-Q$395)/Q$396</f>
        <v>-0.41680049950202053</v>
      </c>
      <c r="R18" s="22">
        <f>('Sweden TRANSFORMED'!R18-R$395)/R$396</f>
        <v>0.28226869336101884</v>
      </c>
    </row>
    <row r="19" spans="1:18">
      <c r="A19" s="1" t="s">
        <v>24</v>
      </c>
      <c r="B19" s="22">
        <f>('Sweden TRANSFORMED'!B19-B$395)/B$396</f>
        <v>0.84020354046564183</v>
      </c>
      <c r="C19" s="22">
        <f>('Sweden TRANSFORMED'!C19-C$395)/C$396</f>
        <v>0.11878813086869011</v>
      </c>
      <c r="D19" s="22">
        <f>('Sweden TRANSFORMED'!D19-D$395)/D$396</f>
        <v>-0.83913326758839912</v>
      </c>
      <c r="E19" s="22">
        <f>('Sweden TRANSFORMED'!E19-'Sweden NORMALIZED'!E$395)/'Sweden NORMALIZED'!E$396</f>
        <v>1.758870344834867</v>
      </c>
      <c r="F19" s="22">
        <f>('Sweden TRANSFORMED'!F19-'Sweden NORMALIZED'!F$395)/'Sweden NORMALIZED'!F$396</f>
        <v>-1.1368617848356084</v>
      </c>
      <c r="G19" s="22">
        <f>('Sweden TRANSFORMED'!G19-G$395)/G$396</f>
        <v>2.2978906000013612</v>
      </c>
      <c r="H19" s="22">
        <f>('Sweden TRANSFORMED'!H19-H$395)/H$396</f>
        <v>-6.6359689246804085E-3</v>
      </c>
      <c r="I19" s="22">
        <f>('Sweden TRANSFORMED'!I19-I$395)/I$396</f>
        <v>-0.69904650584228401</v>
      </c>
      <c r="K19" s="22">
        <f>('Sweden TRANSFORMED'!K19-K$395)/K$396</f>
        <v>0.32686553346279451</v>
      </c>
      <c r="N19" s="22">
        <f>('Sweden TRANSFORMED'!N19-N$395)/N$396</f>
        <v>-0.13046455005844459</v>
      </c>
      <c r="O19" s="22">
        <f>('Sweden TRANSFORMED'!O19-O$395)/O$396</f>
        <v>0.76946468396563694</v>
      </c>
      <c r="Q19" s="22">
        <f>('Sweden TRANSFORMED'!Q19-Q$395)/Q$396</f>
        <v>0.93027111173689703</v>
      </c>
      <c r="R19" s="22">
        <f>('Sweden TRANSFORMED'!R19-R$395)/R$396</f>
        <v>3.3609586928226069E-2</v>
      </c>
    </row>
    <row r="20" spans="1:18">
      <c r="A20" s="1" t="s">
        <v>25</v>
      </c>
      <c r="B20" s="22">
        <f>('Sweden TRANSFORMED'!B20-B$395)/B$396</f>
        <v>0.7783570904903665</v>
      </c>
      <c r="C20" s="22">
        <f>('Sweden TRANSFORMED'!C20-C$395)/C$396</f>
        <v>-0.8214747237492499</v>
      </c>
      <c r="D20" s="22">
        <f>('Sweden TRANSFORMED'!D20-D$395)/D$396</f>
        <v>-1.2051195812701194</v>
      </c>
      <c r="E20" s="22">
        <f>('Sweden TRANSFORMED'!E20-'Sweden NORMALIZED'!E$395)/'Sweden NORMALIZED'!E$396</f>
        <v>1.9659765168183954</v>
      </c>
      <c r="F20" s="22">
        <f>('Sweden TRANSFORMED'!F20-'Sweden NORMALIZED'!F$395)/'Sweden NORMALIZED'!F$396</f>
        <v>-1.2723493810544906</v>
      </c>
      <c r="G20" s="22">
        <f>('Sweden TRANSFORMED'!G20-G$395)/G$396</f>
        <v>2.2451962277926447</v>
      </c>
      <c r="H20" s="22">
        <f>('Sweden TRANSFORMED'!H20-H$395)/H$396</f>
        <v>0.10738945263169399</v>
      </c>
      <c r="I20" s="22">
        <f>('Sweden TRANSFORMED'!I20-I$395)/I$396</f>
        <v>-0.86888951304860218</v>
      </c>
      <c r="K20" s="22">
        <f>('Sweden TRANSFORMED'!K20-K$395)/K$396</f>
        <v>0.17580330904112301</v>
      </c>
      <c r="N20" s="22">
        <f>('Sweden TRANSFORMED'!N20-N$395)/N$396</f>
        <v>0.38151408010864957</v>
      </c>
      <c r="O20" s="22">
        <f>('Sweden TRANSFORMED'!O20-O$395)/O$396</f>
        <v>0.86436782826303349</v>
      </c>
      <c r="Q20" s="22">
        <f>('Sweden TRANSFORMED'!Q20-Q$395)/Q$396</f>
        <v>3.2223370910951996E-2</v>
      </c>
      <c r="R20" s="22">
        <f>('Sweden TRANSFORMED'!R20-R$395)/R$396</f>
        <v>-0.26966446047051018</v>
      </c>
    </row>
    <row r="21" spans="1:18">
      <c r="A21" s="1" t="s">
        <v>26</v>
      </c>
      <c r="B21" s="22">
        <f>('Sweden TRANSFORMED'!B21-B$395)/B$396</f>
        <v>-2.7906288867490865E-2</v>
      </c>
      <c r="C21" s="22">
        <f>('Sweden TRANSFORMED'!C21-C$395)/C$396</f>
        <v>-0.66510359504708483</v>
      </c>
      <c r="D21" s="22">
        <f>('Sweden TRANSFORMED'!D21-D$395)/D$396</f>
        <v>-1.1738997826723987</v>
      </c>
      <c r="E21" s="22">
        <f>('Sweden TRANSFORMED'!E21-'Sweden NORMALIZED'!E$395)/'Sweden NORMALIZED'!E$396</f>
        <v>2.1178543762729816</v>
      </c>
      <c r="F21" s="22">
        <f>('Sweden TRANSFORMED'!F21-'Sweden NORMALIZED'!F$395)/'Sweden NORMALIZED'!F$396</f>
        <v>-1.1472839076216763</v>
      </c>
      <c r="G21" s="22">
        <f>('Sweden TRANSFORMED'!G21-G$395)/G$396</f>
        <v>2.1941783830434409</v>
      </c>
      <c r="H21" s="22">
        <f>('Sweden TRANSFORMED'!H21-H$395)/H$396</f>
        <v>0.46460715379884754</v>
      </c>
      <c r="I21" s="22">
        <f>('Sweden TRANSFORMED'!I21-I$395)/I$396</f>
        <v>-0.76182624696820589</v>
      </c>
      <c r="K21" s="22">
        <f>('Sweden TRANSFORMED'!K21-K$395)/K$396</f>
        <v>0.73993276156332177</v>
      </c>
      <c r="N21" s="22">
        <f>('Sweden TRANSFORMED'!N21-N$395)/N$396</f>
        <v>1.8482982796230851</v>
      </c>
      <c r="O21" s="22">
        <f>('Sweden TRANSFORMED'!O21-O$395)/O$396</f>
        <v>-0.46260306628546033</v>
      </c>
      <c r="Q21" s="22">
        <f>('Sweden TRANSFORMED'!Q21-Q$395)/Q$396</f>
        <v>0.48124724132392455</v>
      </c>
      <c r="R21" s="22">
        <f>('Sweden TRANSFORMED'!R21-R$395)/R$396</f>
        <v>-0.34217999148905331</v>
      </c>
    </row>
    <row r="22" spans="1:18">
      <c r="A22" s="1" t="s">
        <v>27</v>
      </c>
      <c r="B22" s="22">
        <f>('Sweden TRANSFORMED'!B22-B$395)/B$396</f>
        <v>0.27136725281901108</v>
      </c>
      <c r="C22" s="22">
        <f>('Sweden TRANSFORMED'!C22-C$395)/C$396</f>
        <v>-1.0478870871825869</v>
      </c>
      <c r="D22" s="22">
        <f>('Sweden TRANSFORMED'!D22-D$395)/D$396</f>
        <v>-1.1987251646898633</v>
      </c>
      <c r="E22" s="22">
        <f>('Sweden TRANSFORMED'!E22-'Sweden NORMALIZED'!E$395)/'Sweden NORMALIZED'!E$396</f>
        <v>1.9866871340167489</v>
      </c>
      <c r="F22" s="22">
        <f>('Sweden TRANSFORMED'!F22-'Sweden NORMALIZED'!F$395)/'Sweden NORMALIZED'!F$396</f>
        <v>-0.97010782025852271</v>
      </c>
      <c r="G22" s="22">
        <f>('Sweden TRANSFORMED'!G22-G$395)/G$396</f>
        <v>2.1447583062725881</v>
      </c>
      <c r="H22" s="22">
        <f>('Sweden TRANSFORMED'!H22-H$395)/H$396</f>
        <v>0.17188207542588804</v>
      </c>
      <c r="I22" s="22">
        <f>('Sweden TRANSFORMED'!I22-I$395)/I$396</f>
        <v>-1.247509579191775</v>
      </c>
      <c r="K22" s="22">
        <f>('Sweden TRANSFORMED'!K22-K$395)/K$396</f>
        <v>1.3837738431674855</v>
      </c>
      <c r="N22" s="22">
        <f>('Sweden TRANSFORMED'!N22-N$395)/N$396</f>
        <v>0.62934716972499305</v>
      </c>
      <c r="O22" s="22">
        <f>('Sweden TRANSFORMED'!O22-O$395)/O$396</f>
        <v>-1.2427555137462494</v>
      </c>
      <c r="Q22" s="22">
        <f>('Sweden TRANSFORMED'!Q22-Q$395)/Q$396</f>
        <v>3.2223370910951996E-2</v>
      </c>
      <c r="R22" s="22">
        <f>('Sweden TRANSFORMED'!R22-R$395)/R$396</f>
        <v>-0.18169972668514478</v>
      </c>
    </row>
    <row r="23" spans="1:18">
      <c r="A23" s="1" t="s">
        <v>28</v>
      </c>
      <c r="B23" s="22">
        <f>('Sweden TRANSFORMED'!B23-B$395)/B$396</f>
        <v>0.69356523720024366</v>
      </c>
      <c r="C23" s="22">
        <f>('Sweden TRANSFORMED'!C23-C$395)/C$396</f>
        <v>-0.59913452512586274</v>
      </c>
      <c r="D23" s="22">
        <f>('Sweden TRANSFORMED'!D23-D$395)/D$396</f>
        <v>-1.1417020144800503</v>
      </c>
      <c r="E23" s="22">
        <f>('Sweden TRANSFORMED'!E23-'Sweden NORMALIZED'!E$395)/'Sweden NORMALIZED'!E$396</f>
        <v>2.1730826888019221</v>
      </c>
      <c r="F23" s="22">
        <f>('Sweden TRANSFORMED'!F23-'Sweden NORMALIZED'!F$395)/'Sweden NORMALIZED'!F$396</f>
        <v>-0.81377597846750493</v>
      </c>
      <c r="G23" s="22">
        <f>('Sweden TRANSFORMED'!G23-G$395)/G$396</f>
        <v>2.0968620952966917</v>
      </c>
      <c r="H23" s="22">
        <f>('Sweden TRANSFORMED'!H23-H$395)/H$396</f>
        <v>0.37064193315385746</v>
      </c>
      <c r="I23" s="22">
        <f>('Sweden TRANSFORMED'!I23-I$395)/I$396</f>
        <v>-1.0975031221181926</v>
      </c>
      <c r="K23" s="22">
        <f>('Sweden TRANSFORMED'!K23-K$395)/K$396</f>
        <v>2.2325267958212955</v>
      </c>
      <c r="N23" s="22">
        <f>('Sweden TRANSFORMED'!N23-N$395)/N$396</f>
        <v>0.833919776654518</v>
      </c>
      <c r="O23" s="22">
        <f>('Sweden TRANSFORMED'!O23-O$395)/O$396</f>
        <v>-0.68146981714200439</v>
      </c>
      <c r="Q23" s="22">
        <f>('Sweden TRANSFORMED'!Q23-Q$395)/Q$396</f>
        <v>3.2223370910951996E-2</v>
      </c>
      <c r="R23" s="22">
        <f>('Sweden TRANSFORMED'!R23-R$395)/R$396</f>
        <v>-0.10180551222245671</v>
      </c>
    </row>
    <row r="24" spans="1:18">
      <c r="A24" s="1" t="s">
        <v>29</v>
      </c>
      <c r="B24" s="22">
        <f>('Sweden TRANSFORMED'!B24-B$395)/B$396</f>
        <v>0.90509343864952152</v>
      </c>
      <c r="C24" s="22">
        <f>('Sweden TRANSFORMED'!C24-C$395)/C$396</f>
        <v>-0.38778917148934944</v>
      </c>
      <c r="D24" s="22">
        <f>('Sweden TRANSFORMED'!D24-D$395)/D$396</f>
        <v>-1.1929325755524549</v>
      </c>
      <c r="E24" s="22">
        <f>('Sweden TRANSFORMED'!E24-'Sweden NORMALIZED'!E$395)/'Sweden NORMALIZED'!E$396</f>
        <v>2.2973463919920394</v>
      </c>
      <c r="F24" s="22">
        <f>('Sweden TRANSFORMED'!F24-'Sweden NORMALIZED'!F$395)/'Sweden NORMALIZED'!F$396</f>
        <v>-0.70955475060682638</v>
      </c>
      <c r="G24" s="22">
        <f>('Sweden TRANSFORMED'!G24-G$395)/G$396</f>
        <v>2.0504203364437186</v>
      </c>
      <c r="H24" s="22">
        <f>('Sweden TRANSFORMED'!H24-H$395)/H$396</f>
        <v>-0.12415068144648649</v>
      </c>
      <c r="I24" s="22">
        <f>('Sweden TRANSFORMED'!I24-I$395)/I$396</f>
        <v>-1.3552373460900955</v>
      </c>
      <c r="K24" s="22">
        <f>('Sweden TRANSFORMED'!K24-K$395)/K$396</f>
        <v>1.8710320467529822</v>
      </c>
      <c r="N24" s="22">
        <f>('Sweden TRANSFORMED'!N24-N$395)/N$396</f>
        <v>-1.0019590195374266</v>
      </c>
      <c r="O24" s="22">
        <f>('Sweden TRANSFORMED'!O24-O$395)/O$396</f>
        <v>-1.623229738946034</v>
      </c>
      <c r="Q24" s="22">
        <f>('Sweden TRANSFORMED'!Q24-Q$395)/Q$396</f>
        <v>0.48124724132392455</v>
      </c>
      <c r="R24" s="22">
        <f>('Sweden TRANSFORMED'!R24-R$395)/R$396</f>
        <v>-2.078443564306115E-2</v>
      </c>
    </row>
    <row r="25" spans="1:18">
      <c r="A25" s="1" t="s">
        <v>30</v>
      </c>
      <c r="B25" s="22">
        <f>('Sweden TRANSFORMED'!B25-B$395)/B$396</f>
        <v>0.8726858984681759</v>
      </c>
      <c r="C25" s="22">
        <f>('Sweden TRANSFORMED'!C25-C$395)/C$396</f>
        <v>-0.6793561718819201</v>
      </c>
      <c r="D25" s="22">
        <f>('Sweden TRANSFORMED'!D25-D$395)/D$396</f>
        <v>-1.3747596917227978</v>
      </c>
      <c r="E25" s="22">
        <f>('Sweden TRANSFORMED'!E25-'Sweden NORMALIZED'!E$395)/'Sweden NORMALIZED'!E$396</f>
        <v>2.1661791497358052</v>
      </c>
      <c r="F25" s="22">
        <f>('Sweden TRANSFORMED'!F25-'Sweden NORMALIZED'!F$395)/'Sweden NORMALIZED'!F$396</f>
        <v>-0.79293173289536922</v>
      </c>
      <c r="G25" s="22">
        <f>('Sweden TRANSFORMED'!G25-G$395)/G$396</f>
        <v>2.0053227797730995</v>
      </c>
      <c r="H25" s="22">
        <f>('Sweden TRANSFORMED'!H25-H$395)/H$396</f>
        <v>0.15545055882521758</v>
      </c>
      <c r="I25" s="22">
        <f>('Sweden TRANSFORMED'!I25-I$395)/I$396</f>
        <v>-0.55733088223863736</v>
      </c>
      <c r="K25" s="22">
        <f>('Sweden TRANSFORMED'!K25-K$395)/K$396</f>
        <v>1.8270150857947924</v>
      </c>
      <c r="N25" s="22">
        <f>('Sweden TRANSFORMED'!N25-N$395)/N$396</f>
        <v>0.37365933990547678</v>
      </c>
      <c r="O25" s="22">
        <f>('Sweden TRANSFORMED'!O25-O$395)/O$396</f>
        <v>-3.2641193234435463E-2</v>
      </c>
      <c r="Q25" s="22">
        <f>('Sweden TRANSFORMED'!Q25-Q$395)/Q$396</f>
        <v>0.48124724132392455</v>
      </c>
      <c r="R25" s="22">
        <f>('Sweden TRANSFORMED'!R25-R$395)/R$396</f>
        <v>-4.3329268136300635E-2</v>
      </c>
    </row>
    <row r="26" spans="1:18">
      <c r="A26" s="1" t="s">
        <v>31</v>
      </c>
      <c r="B26" s="22">
        <f>('Sweden TRANSFORMED'!B26-B$395)/B$396</f>
        <v>-0.573151844990063</v>
      </c>
      <c r="C26" s="22">
        <f>('Sweden TRANSFORMED'!C26-C$395)/C$396</f>
        <v>-9.8665469982751525E-2</v>
      </c>
      <c r="D26" s="22">
        <f>('Sweden TRANSFORMED'!D26-D$395)/D$396</f>
        <v>-1.2881717683830938</v>
      </c>
      <c r="E26" s="22">
        <f>('Sweden TRANSFORMED'!E26-'Sweden NORMALIZED'!E$395)/'Sweden NORMALIZED'!E$396</f>
        <v>2.0073977512151013</v>
      </c>
      <c r="F26" s="22">
        <f>('Sweden TRANSFORMED'!F26-'Sweden NORMALIZED'!F$395)/'Sweden NORMALIZED'!F$396</f>
        <v>-0.84504234682570845</v>
      </c>
      <c r="G26" s="22">
        <f>('Sweden TRANSFORMED'!G26-G$395)/G$396</f>
        <v>1.9615993056680283</v>
      </c>
      <c r="H26" s="22">
        <f>('Sweden TRANSFORMED'!H26-H$395)/H$396</f>
        <v>0.23048577978401316</v>
      </c>
      <c r="I26" s="22">
        <f>('Sweden TRANSFORMED'!I26-I$395)/I$396</f>
        <v>-0.78779278767020533</v>
      </c>
      <c r="K26" s="22">
        <f>('Sweden TRANSFORMED'!K26-K$395)/K$396</f>
        <v>1.3506570843051497</v>
      </c>
      <c r="N26" s="22">
        <f>('Sweden TRANSFORMED'!N26-N$395)/N$396</f>
        <v>0.13834244759614267</v>
      </c>
      <c r="O26" s="22">
        <f>('Sweden TRANSFORMED'!O26-O$395)/O$396</f>
        <v>-0.22025019915731936</v>
      </c>
      <c r="Q26" s="22">
        <f>('Sweden TRANSFORMED'!Q26-Q$395)/Q$396</f>
        <v>0.48124724132392455</v>
      </c>
      <c r="R26" s="22">
        <f>('Sweden TRANSFORMED'!R26-R$395)/R$396</f>
        <v>-9.5356597211097099E-2</v>
      </c>
    </row>
    <row r="27" spans="1:18">
      <c r="A27" s="1" t="s">
        <v>32</v>
      </c>
      <c r="B27" s="22">
        <f>('Sweden TRANSFORMED'!B27-B$395)/B$396</f>
        <v>-0.52920969932318951</v>
      </c>
      <c r="C27" s="22">
        <f>('Sweden TRANSFORMED'!C27-C$395)/C$396</f>
        <v>4.9561329099506626E-2</v>
      </c>
      <c r="D27" s="22">
        <f>('Sweden TRANSFORMED'!D27-D$395)/D$396</f>
        <v>-1.2754581636529376</v>
      </c>
      <c r="E27" s="22">
        <f>('Sweden TRANSFORMED'!E27-'Sweden NORMALIZED'!E$395)/'Sweden NORMALIZED'!E$396</f>
        <v>2.000494212148983</v>
      </c>
      <c r="F27" s="22">
        <f>('Sweden TRANSFORMED'!F27-'Sweden NORMALIZED'!F$395)/'Sweden NORMALIZED'!F$396</f>
        <v>-0.76166536453716571</v>
      </c>
      <c r="G27" s="22">
        <f>('Sweden TRANSFORMED'!G27-G$395)/G$396</f>
        <v>1.9191457054986962</v>
      </c>
      <c r="H27" s="22">
        <f>('Sweden TRANSFORMED'!H27-H$395)/H$396</f>
        <v>-9.1737427396244492E-2</v>
      </c>
      <c r="I27" s="22">
        <f>('Sweden TRANSFORMED'!I27-I$395)/I$396</f>
        <v>1.0242335819923067</v>
      </c>
      <c r="K27" s="22">
        <f>('Sweden TRANSFORMED'!K27-K$395)/K$396</f>
        <v>1.9151050449032179</v>
      </c>
      <c r="N27" s="22">
        <f>('Sweden TRANSFORMED'!N27-N$395)/N$396</f>
        <v>1.2220860645719842</v>
      </c>
      <c r="O27" s="22">
        <f>('Sweden TRANSFORMED'!O27-O$395)/O$396</f>
        <v>1.306824548691367</v>
      </c>
      <c r="Q27" s="22">
        <f>('Sweden TRANSFORMED'!Q27-Q$395)/Q$396</f>
        <v>-0.41680049950202053</v>
      </c>
      <c r="R27" s="22">
        <f>('Sweden TRANSFORMED'!R27-R$395)/R$396</f>
        <v>-0.14801928322277133</v>
      </c>
    </row>
    <row r="28" spans="1:18">
      <c r="A28" s="1" t="s">
        <v>33</v>
      </c>
      <c r="B28" s="22">
        <f>('Sweden TRANSFORMED'!B28-B$395)/B$396</f>
        <v>-1.6369744767007466</v>
      </c>
      <c r="C28" s="22">
        <f>('Sweden TRANSFORMED'!C28-C$395)/C$396</f>
        <v>0.42664379050106743</v>
      </c>
      <c r="D28" s="22">
        <f>('Sweden TRANSFORMED'!D28-D$395)/D$396</f>
        <v>-0.599831630626107</v>
      </c>
      <c r="E28" s="22">
        <f>('Sweden TRANSFORMED'!E28-'Sweden NORMALIZED'!E$395)/'Sweden NORMALIZED'!E$396</f>
        <v>2.4492242514466258</v>
      </c>
      <c r="F28" s="22">
        <f>('Sweden TRANSFORMED'!F28-'Sweden NORMALIZED'!F$395)/'Sweden NORMALIZED'!F$396</f>
        <v>-0.61575564553221596</v>
      </c>
      <c r="G28" s="22">
        <f>('Sweden TRANSFORMED'!G28-G$395)/G$396</f>
        <v>1.169114664083079</v>
      </c>
      <c r="H28" s="22">
        <f>('Sweden TRANSFORMED'!H28-H$395)/H$396</f>
        <v>-0.26475652946679851</v>
      </c>
      <c r="I28" s="22">
        <f>('Sweden TRANSFORMED'!I28-I$395)/I$396</f>
        <v>-9.3737486810451215E-2</v>
      </c>
      <c r="K28" s="22">
        <f>('Sweden TRANSFORMED'!K28-K$395)/K$396</f>
        <v>1.781762578580572</v>
      </c>
      <c r="N28" s="22">
        <f>('Sweden TRANSFORMED'!N28-N$395)/N$396</f>
        <v>-0.28612891725471007</v>
      </c>
      <c r="O28" s="22">
        <f>('Sweden TRANSFORMED'!O28-O$395)/O$396</f>
        <v>0.77023653385145652</v>
      </c>
      <c r="Q28" s="22">
        <f>('Sweden TRANSFORMED'!Q28-Q$395)/Q$396</f>
        <v>3.2223370910951996E-2</v>
      </c>
      <c r="R28" s="22">
        <f>('Sweden TRANSFORMED'!R28-R$395)/R$396</f>
        <v>-2.3013671850377816E-2</v>
      </c>
    </row>
    <row r="29" spans="1:18">
      <c r="A29" s="1" t="s">
        <v>34</v>
      </c>
      <c r="B29" s="22">
        <f>('Sweden TRANSFORMED'!B29-B$395)/B$396</f>
        <v>0.47132841387254376</v>
      </c>
      <c r="C29" s="22">
        <f>('Sweden TRANSFORMED'!C29-C$395)/C$396</f>
        <v>0.41972111032415049</v>
      </c>
      <c r="D29" s="22">
        <f>('Sweden TRANSFORMED'!D29-D$395)/D$396</f>
        <v>-0.61517823041872077</v>
      </c>
      <c r="E29" s="22">
        <f>('Sweden TRANSFORMED'!E29-'Sweden NORMALIZED'!E$395)/'Sweden NORMALIZED'!E$396</f>
        <v>2.7460764312896835</v>
      </c>
      <c r="F29" s="22">
        <f>('Sweden TRANSFORMED'!F29-'Sweden NORMALIZED'!F$395)/'Sweden NORMALIZED'!F$396</f>
        <v>-0.57406715438794453</v>
      </c>
      <c r="G29" s="22">
        <f>('Sweden TRANSFORMED'!G29-G$395)/G$396</f>
        <v>1.1464685704489468</v>
      </c>
      <c r="H29" s="22">
        <f>('Sweden TRANSFORMED'!H29-H$395)/H$396</f>
        <v>-0.48378029705884434</v>
      </c>
      <c r="I29" s="22">
        <f>('Sweden TRANSFORMED'!I29-I$395)/I$396</f>
        <v>-0.69668400506260331</v>
      </c>
      <c r="K29" s="22">
        <f>('Sweden TRANSFORMED'!K29-K$395)/K$396</f>
        <v>1.7450777728631828</v>
      </c>
      <c r="N29" s="22">
        <f>('Sweden TRANSFORMED'!N29-N$395)/N$396</f>
        <v>0.1591986189548556</v>
      </c>
      <c r="O29" s="22">
        <f>('Sweden TRANSFORMED'!O29-O$395)/O$396</f>
        <v>0.82234920629117936</v>
      </c>
      <c r="Q29" s="22">
        <f>('Sweden TRANSFORMED'!Q29-Q$395)/Q$396</f>
        <v>3.2223370910951996E-2</v>
      </c>
      <c r="R29" s="22">
        <f>('Sweden TRANSFORMED'!R29-R$395)/R$396</f>
        <v>0.30273042182635568</v>
      </c>
    </row>
    <row r="30" spans="1:18">
      <c r="A30" s="1" t="s">
        <v>35</v>
      </c>
      <c r="B30" s="22">
        <f>('Sweden TRANSFORMED'!B30-B$395)/B$396</f>
        <v>1.1807273706020107</v>
      </c>
      <c r="C30" s="22">
        <f>('Sweden TRANSFORMED'!C30-C$395)/C$396</f>
        <v>0.88598398106367149</v>
      </c>
      <c r="D30" s="22">
        <f>('Sweden TRANSFORMED'!D30-D$395)/D$396</f>
        <v>-0.62819274887030141</v>
      </c>
      <c r="E30" s="22">
        <f>('Sweden TRANSFORMED'!E30-'Sweden NORMALIZED'!E$395)/'Sweden NORMALIZED'!E$396</f>
        <v>2.8772436735459168</v>
      </c>
      <c r="F30" s="22">
        <f>('Sweden TRANSFORMED'!F30-'Sweden NORMALIZED'!F$395)/'Sweden NORMALIZED'!F$396</f>
        <v>-0.83462022403964065</v>
      </c>
      <c r="G30" s="22">
        <f>('Sweden TRANSFORMED'!G30-G$395)/G$396</f>
        <v>1.1242987308084651</v>
      </c>
      <c r="H30" s="22">
        <f>('Sweden TRANSFORMED'!H30-H$395)/H$396</f>
        <v>-0.17058267743179667</v>
      </c>
      <c r="I30" s="22">
        <f>('Sweden TRANSFORMED'!I30-I$395)/I$396</f>
        <v>-4.6656255260989557E-2</v>
      </c>
      <c r="K30" s="22">
        <f>('Sweden TRANSFORMED'!K30-K$395)/K$396</f>
        <v>3.3020453905121738</v>
      </c>
      <c r="N30" s="22">
        <f>('Sweden TRANSFORMED'!N30-N$395)/N$396</f>
        <v>-1.9194677778425375</v>
      </c>
      <c r="O30" s="22">
        <f>('Sweden TRANSFORMED'!O30-O$395)/O$396</f>
        <v>-0.26598483050449528</v>
      </c>
      <c r="Q30" s="22">
        <f>('Sweden TRANSFORMED'!Q30-Q$395)/Q$396</f>
        <v>0.93027111173689703</v>
      </c>
      <c r="R30" s="22">
        <f>('Sweden TRANSFORMED'!R30-R$395)/R$396</f>
        <v>0.5385366928935208</v>
      </c>
    </row>
    <row r="31" spans="1:18">
      <c r="A31" s="1" t="s">
        <v>36</v>
      </c>
      <c r="B31" s="22">
        <f>('Sweden TRANSFORMED'!B31-B$395)/B$396</f>
        <v>-1.0881880853469528</v>
      </c>
      <c r="C31" s="22">
        <f>('Sweden TRANSFORMED'!C31-C$395)/C$396</f>
        <v>2.2363138320437868</v>
      </c>
      <c r="D31" s="22">
        <f>('Sweden TRANSFORMED'!D31-D$395)/D$396</f>
        <v>-1.702755648074761</v>
      </c>
      <c r="E31" s="22">
        <f>('Sweden TRANSFORMED'!E31-'Sweden NORMALIZED'!E$395)/'Sweden NORMALIZED'!E$396</f>
        <v>2.897954290744269</v>
      </c>
      <c r="F31" s="22">
        <f>('Sweden TRANSFORMED'!F31-'Sweden NORMALIZED'!F$395)/'Sweden NORMALIZED'!F$396</f>
        <v>-0.89715296075604778</v>
      </c>
      <c r="G31" s="22">
        <f>('Sweden TRANSFORMED'!G31-G$395)/G$396</f>
        <v>1.1026321605657721</v>
      </c>
      <c r="H31" s="22">
        <f>('Sweden TRANSFORMED'!H31-H$395)/H$396</f>
        <v>-8.9225172323039448E-2</v>
      </c>
      <c r="I31" s="22">
        <f>('Sweden TRANSFORMED'!I31-I$395)/I$396</f>
        <v>0.25710694208075996</v>
      </c>
      <c r="K31" s="22">
        <f>('Sweden TRANSFORMED'!K31-K$395)/K$396</f>
        <v>2.5246392817138577</v>
      </c>
      <c r="N31" s="22">
        <f>('Sweden TRANSFORMED'!N31-N$395)/N$396</f>
        <v>-2.1614389671755121</v>
      </c>
      <c r="O31" s="22">
        <f>('Sweden TRANSFORMED'!O31-O$395)/O$396</f>
        <v>-0.26598483050449528</v>
      </c>
      <c r="Q31" s="22">
        <f>('Sweden TRANSFORMED'!Q31-Q$395)/Q$396</f>
        <v>0.48124724132392455</v>
      </c>
      <c r="R31" s="22">
        <f>('Sweden TRANSFORMED'!R31-R$395)/R$396</f>
        <v>0.75207115633923072</v>
      </c>
    </row>
    <row r="32" spans="1:18">
      <c r="A32" s="1" t="s">
        <v>37</v>
      </c>
      <c r="B32" s="22">
        <f>('Sweden TRANSFORMED'!B32-B$395)/B$396</f>
        <v>-1.1804497084037462</v>
      </c>
      <c r="C32" s="22">
        <f>('Sweden TRANSFORMED'!C32-C$395)/C$396</f>
        <v>3.2865453378698527E-2</v>
      </c>
      <c r="D32" s="22">
        <f>('Sweden TRANSFORMED'!D32-D$395)/D$396</f>
        <v>-1.5110736075277884</v>
      </c>
      <c r="E32" s="22">
        <f>('Sweden TRANSFORMED'!E32-'Sweden NORMALIZED'!E$395)/'Sweden NORMALIZED'!E$396</f>
        <v>2.7667870484880352</v>
      </c>
      <c r="F32" s="22">
        <f>('Sweden TRANSFORMED'!F32-'Sweden NORMALIZED'!F$395)/'Sweden NORMALIZED'!F$396</f>
        <v>-0.949263574686387</v>
      </c>
      <c r="G32" s="22">
        <f>('Sweden TRANSFORMED'!G32-G$395)/G$396</f>
        <v>1.081369980814914</v>
      </c>
      <c r="H32" s="22">
        <f>('Sweden TRANSFORMED'!H32-H$395)/H$396</f>
        <v>0.90755297567763416</v>
      </c>
      <c r="I32" s="22">
        <f>('Sweden TRANSFORMED'!I32-I$395)/I$396</f>
        <v>-1.1956680692277508</v>
      </c>
      <c r="K32" s="22">
        <f>('Sweden TRANSFORMED'!K32-K$395)/K$396</f>
        <v>5.0229323424427621</v>
      </c>
      <c r="N32" s="22">
        <f>('Sweden TRANSFORMED'!N32-N$395)/N$396</f>
        <v>-2.2503355629291115</v>
      </c>
      <c r="O32" s="22">
        <f>('Sweden TRANSFORMED'!O32-O$395)/O$396</f>
        <v>-0.33869784897268151</v>
      </c>
      <c r="Q32" s="22">
        <f>('Sweden TRANSFORMED'!Q32-Q$395)/Q$396</f>
        <v>0.48124724132392455</v>
      </c>
      <c r="R32" s="22">
        <f>('Sweden TRANSFORMED'!R32-R$395)/R$396</f>
        <v>0.24738427645912822</v>
      </c>
    </row>
    <row r="33" spans="1:18">
      <c r="A33" s="1" t="s">
        <v>38</v>
      </c>
      <c r="B33" s="22">
        <f>('Sweden TRANSFORMED'!B33-B$395)/B$396</f>
        <v>-0.18620519361724391</v>
      </c>
      <c r="C33" s="22">
        <f>('Sweden TRANSFORMED'!C33-C$395)/C$396</f>
        <v>0.2287365807373937</v>
      </c>
      <c r="D33" s="22">
        <f>('Sweden TRANSFORMED'!D33-D$395)/D$396</f>
        <v>-0.88961154435724477</v>
      </c>
      <c r="E33" s="22">
        <f>('Sweden TRANSFORMED'!E33-'Sweden NORMALIZED'!E$395)/'Sweden NORMALIZED'!E$396</f>
        <v>2.6701375015623903</v>
      </c>
      <c r="F33" s="22">
        <f>('Sweden TRANSFORMED'!F33-'Sweden NORMALIZED'!F$395)/'Sweden NORMALIZED'!F$396</f>
        <v>-1.0639069253331335</v>
      </c>
      <c r="G33" s="22">
        <f>('Sweden TRANSFORMED'!G33-G$395)/G$396</f>
        <v>1.0605412850143754</v>
      </c>
      <c r="H33" s="22">
        <f>('Sweden TRANSFORMED'!H33-H$395)/H$396</f>
        <v>9.1013340742161761E-2</v>
      </c>
      <c r="I33" s="22">
        <f>('Sweden TRANSFORMED'!I33-I$395)/I$396</f>
        <v>-0.74896736802489861</v>
      </c>
      <c r="K33" s="22">
        <f>('Sweden TRANSFORMED'!K33-K$395)/K$396</f>
        <v>2.664424650728717</v>
      </c>
      <c r="N33" s="22">
        <f>('Sweden TRANSFORMED'!N33-N$395)/N$396</f>
        <v>2.9506630317071814</v>
      </c>
      <c r="O33" s="22">
        <f>('Sweden TRANSFORMED'!O33-O$395)/O$396</f>
        <v>5.7123794818741712E-2</v>
      </c>
      <c r="Q33" s="22">
        <f>('Sweden TRANSFORMED'!Q33-Q$395)/Q$396</f>
        <v>-0.41680049950202053</v>
      </c>
      <c r="R33" s="22">
        <f>('Sweden TRANSFORMED'!R33-R$395)/R$396</f>
        <v>-0.57472037702799628</v>
      </c>
    </row>
    <row r="34" spans="1:18">
      <c r="A34" s="1" t="s">
        <v>39</v>
      </c>
      <c r="B34" s="22">
        <f>('Sweden TRANSFORMED'!B34-B$395)/B$396</f>
        <v>1.2165030858508732</v>
      </c>
      <c r="C34" s="22">
        <f>('Sweden TRANSFORMED'!C34-C$395)/C$396</f>
        <v>-0.90006750458133034</v>
      </c>
      <c r="D34" s="22">
        <f>('Sweden TRANSFORMED'!D34-D$395)/D$396</f>
        <v>-0.58358228966922121</v>
      </c>
      <c r="E34" s="22">
        <f>('Sweden TRANSFORMED'!E34-'Sweden NORMALIZED'!E$395)/'Sweden NORMALIZED'!E$396</f>
        <v>2.3939959389176853</v>
      </c>
      <c r="F34" s="22">
        <f>('Sweden TRANSFORMED'!F34-'Sweden NORMALIZED'!F$395)/'Sweden NORMALIZED'!F$396</f>
        <v>-0.91799720632818349</v>
      </c>
      <c r="G34" s="22">
        <f>('Sweden TRANSFORMED'!G34-G$395)/G$396</f>
        <v>1.0400517076226896</v>
      </c>
      <c r="H34" s="22">
        <f>('Sweden TRANSFORMED'!H34-H$395)/H$396</f>
        <v>-0.32658575400321083</v>
      </c>
      <c r="I34" s="22">
        <f>('Sweden TRANSFORMED'!I34-I$395)/I$396</f>
        <v>-0.7705571158697665</v>
      </c>
      <c r="K34" s="22">
        <f>('Sweden TRANSFORMED'!K34-K$395)/K$396</f>
        <v>3.8268131162242041</v>
      </c>
      <c r="N34" s="22">
        <f>('Sweden TRANSFORMED'!N34-N$395)/N$396</f>
        <v>1.9522165037750241</v>
      </c>
      <c r="O34" s="22">
        <f>('Sweden TRANSFORMED'!O34-O$395)/O$396</f>
        <v>0.16432136177833409</v>
      </c>
      <c r="Q34" s="22">
        <f>('Sweden TRANSFORMED'!Q34-Q$395)/Q$396</f>
        <v>-0.41680049950202053</v>
      </c>
      <c r="R34" s="22">
        <f>('Sweden TRANSFORMED'!R34-R$395)/R$396</f>
        <v>-0.93612980785095878</v>
      </c>
    </row>
    <row r="35" spans="1:18">
      <c r="A35" s="1" t="s">
        <v>40</v>
      </c>
      <c r="B35" s="22">
        <f>('Sweden TRANSFORMED'!B35-B$395)/B$396</f>
        <v>1.2587717216958931</v>
      </c>
      <c r="C35" s="22">
        <f>('Sweden TRANSFORMED'!C35-C$395)/C$396</f>
        <v>-1.2844798626408023</v>
      </c>
      <c r="D35" s="22">
        <f>('Sweden TRANSFORMED'!D35-D$395)/D$396</f>
        <v>-0.56612929382663757</v>
      </c>
      <c r="E35" s="22">
        <f>('Sweden TRANSFORMED'!E35-'Sweden NORMALIZED'!E$395)/'Sweden NORMALIZED'!E$396</f>
        <v>2.0695296028101593</v>
      </c>
      <c r="F35" s="22">
        <f>('Sweden TRANSFORMED'!F35-'Sweden NORMALIZED'!F$395)/'Sweden NORMALIZED'!F$396</f>
        <v>-0.82419810125357273</v>
      </c>
      <c r="G35" s="22">
        <f>('Sweden TRANSFORMED'!G35-G$395)/G$396</f>
        <v>1.0200527506495094</v>
      </c>
      <c r="H35" s="22">
        <f>('Sweden TRANSFORMED'!H35-H$395)/H$396</f>
        <v>-7.7639764126197178E-2</v>
      </c>
      <c r="I35" s="22">
        <f>('Sweden TRANSFORMED'!I35-I$395)/I$396</f>
        <v>-0.90455867011510382</v>
      </c>
      <c r="K35" s="22">
        <f>('Sweden TRANSFORMED'!K35-K$395)/K$396</f>
        <v>1.4366932548419151</v>
      </c>
      <c r="N35" s="22">
        <f>('Sweden TRANSFORMED'!N35-N$395)/N$396</f>
        <v>1.1181978442490139</v>
      </c>
      <c r="O35" s="22">
        <f>('Sweden TRANSFORMED'!O35-O$395)/O$396</f>
        <v>-0.10471943711248051</v>
      </c>
      <c r="Q35" s="22">
        <f>('Sweden TRANSFORMED'!Q35-Q$395)/Q$396</f>
        <v>-0.41680049950202053</v>
      </c>
      <c r="R35" s="22">
        <f>('Sweden TRANSFORMED'!R35-R$395)/R$396</f>
        <v>-0.67548305784557749</v>
      </c>
    </row>
    <row r="36" spans="1:18">
      <c r="A36" s="1" t="s">
        <v>41</v>
      </c>
      <c r="B36" s="22">
        <f>('Sweden TRANSFORMED'!B36-B$395)/B$396</f>
        <v>0.64907911916464389</v>
      </c>
      <c r="C36" s="22">
        <f>('Sweden TRANSFORMED'!C36-C$395)/C$396</f>
        <v>-1.1615004853802462</v>
      </c>
      <c r="D36" s="22">
        <f>('Sweden TRANSFORMED'!D36-D$395)/D$396</f>
        <v>-0.63300736841308192</v>
      </c>
      <c r="E36" s="22">
        <f>('Sweden TRANSFORMED'!E36-'Sweden NORMALIZED'!E$395)/'Sweden NORMALIZED'!E$396</f>
        <v>2.1868897669341583</v>
      </c>
      <c r="F36" s="22">
        <f>('Sweden TRANSFORMED'!F36-'Sweden NORMALIZED'!F$395)/'Sweden NORMALIZED'!F$396</f>
        <v>-0.83462022403964065</v>
      </c>
      <c r="G36" s="22">
        <f>('Sweden TRANSFORMED'!G36-G$395)/G$396</f>
        <v>1.0004494086335027</v>
      </c>
      <c r="H36" s="22">
        <f>('Sweden TRANSFORMED'!H36-H$395)/H$396</f>
        <v>-0.27485058882765873</v>
      </c>
      <c r="I36" s="22">
        <f>('Sweden TRANSFORMED'!I36-I$395)/I$396</f>
        <v>-1.1079759072512834</v>
      </c>
      <c r="K36" s="22">
        <f>('Sweden TRANSFORMED'!K36-K$395)/K$396</f>
        <v>2.8176835572273813</v>
      </c>
      <c r="N36" s="22">
        <f>('Sweden TRANSFORMED'!N36-N$395)/N$396</f>
        <v>-3.2799466848258896</v>
      </c>
      <c r="O36" s="22">
        <f>('Sweden TRANSFORMED'!O36-O$395)/O$396</f>
        <v>-0.97218540311711177</v>
      </c>
      <c r="Q36" s="22">
        <f>('Sweden TRANSFORMED'!Q36-Q$395)/Q$396</f>
        <v>3.2223370910951996E-2</v>
      </c>
      <c r="R36" s="22">
        <f>('Sweden TRANSFORMED'!R36-R$395)/R$396</f>
        <v>-6.9488387606490384E-2</v>
      </c>
    </row>
    <row r="37" spans="1:18">
      <c r="A37" s="1" t="s">
        <v>42</v>
      </c>
      <c r="B37" s="22">
        <f>('Sweden TRANSFORMED'!B37-B$395)/B$396</f>
        <v>-2.3517450216592821</v>
      </c>
      <c r="C37" s="22">
        <f>('Sweden TRANSFORMED'!C37-C$395)/C$396</f>
        <v>-1.4848303712904487</v>
      </c>
      <c r="D37" s="22">
        <f>('Sweden TRANSFORMED'!D37-D$395)/D$396</f>
        <v>-0.60840767168668586</v>
      </c>
      <c r="E37" s="22">
        <f>('Sweden TRANSFORMED'!E37-'Sweden NORMALIZED'!E$395)/'Sweden NORMALIZED'!E$396</f>
        <v>2.2697322357275689</v>
      </c>
      <c r="F37" s="22">
        <f>('Sweden TRANSFORMED'!F37-'Sweden NORMALIZED'!F$395)/'Sweden NORMALIZED'!F$396</f>
        <v>-0.90757508354211558</v>
      </c>
      <c r="G37" s="22">
        <f>('Sweden TRANSFORMED'!G37-G$395)/G$396</f>
        <v>0.98126949114880291</v>
      </c>
      <c r="H37" s="22">
        <f>('Sweden TRANSFORMED'!H37-H$395)/H$396</f>
        <v>-0.2985524693349127</v>
      </c>
      <c r="I37" s="22">
        <f>('Sweden TRANSFORMED'!I37-I$395)/I$396</f>
        <v>1.7948779011151592</v>
      </c>
      <c r="K37" s="22">
        <f>('Sweden TRANSFORMED'!K37-K$395)/K$396</f>
        <v>2.9558382382308581</v>
      </c>
      <c r="N37" s="22">
        <f>('Sweden TRANSFORMED'!N37-N$395)/N$396</f>
        <v>-2.7732496113889225</v>
      </c>
      <c r="O37" s="22">
        <f>('Sweden TRANSFORMED'!O37-O$395)/O$396</f>
        <v>-0.21176276275555089</v>
      </c>
      <c r="Q37" s="22">
        <f>('Sweden TRANSFORMED'!Q37-Q$395)/Q$396</f>
        <v>0.48124724132392455</v>
      </c>
      <c r="R37" s="22">
        <f>('Sweden TRANSFORMED'!R37-R$395)/R$396</f>
        <v>-6.537316024671766E-2</v>
      </c>
    </row>
    <row r="38" spans="1:18">
      <c r="A38" s="1" t="s">
        <v>43</v>
      </c>
      <c r="B38" s="22">
        <f>('Sweden TRANSFORMED'!B38-B$395)/B$396</f>
        <v>-2.4336669649266782</v>
      </c>
      <c r="C38" s="22">
        <f>('Sweden TRANSFORMED'!C38-C$395)/C$396</f>
        <v>-0.71193349036154063</v>
      </c>
      <c r="D38" s="22">
        <f>('Sweden TRANSFORMED'!D38-D$395)/D$396</f>
        <v>-0.60103528551180219</v>
      </c>
      <c r="E38" s="22">
        <f>('Sweden TRANSFORMED'!E38-'Sweden NORMALIZED'!E$395)/'Sweden NORMALIZED'!E$396</f>
        <v>2.2006968450663931</v>
      </c>
      <c r="F38" s="22">
        <f>('Sweden TRANSFORMED'!F38-'Sweden NORMALIZED'!F$395)/'Sweden NORMALIZED'!F$396</f>
        <v>-0.81377597846750493</v>
      </c>
      <c r="G38" s="22">
        <f>('Sweden TRANSFORMED'!G38-G$395)/G$396</f>
        <v>0.96242219656772576</v>
      </c>
      <c r="H38" s="22">
        <f>('Sweden TRANSFORMED'!H38-H$395)/H$396</f>
        <v>0.10790387176490673</v>
      </c>
      <c r="I38" s="22">
        <f>('Sweden TRANSFORMED'!I38-I$395)/I$396</f>
        <v>0.45304437860521457</v>
      </c>
      <c r="K38" s="22">
        <f>('Sweden TRANSFORMED'!K38-K$395)/K$396</f>
        <v>3.0949320816158039</v>
      </c>
      <c r="N38" s="22">
        <f>('Sweden TRANSFORMED'!N38-N$395)/N$396</f>
        <v>-1.448620477904595</v>
      </c>
      <c r="O38" s="22">
        <f>('Sweden TRANSFORMED'!O38-O$395)/O$396</f>
        <v>-0.21168575314218735</v>
      </c>
      <c r="Q38" s="22">
        <f>('Sweden TRANSFORMED'!Q38-Q$395)/Q$396</f>
        <v>3.2223370910951996E-2</v>
      </c>
      <c r="R38" s="22">
        <f>('Sweden TRANSFORMED'!R38-R$395)/R$396</f>
        <v>-0.13645690478371889</v>
      </c>
    </row>
    <row r="39" spans="1:18">
      <c r="A39" s="1" t="s">
        <v>44</v>
      </c>
      <c r="B39" s="22">
        <f>('Sweden TRANSFORMED'!B39-B$395)/B$396</f>
        <v>-2.3268223269400519</v>
      </c>
      <c r="C39" s="22">
        <f>('Sweden TRANSFORMED'!C39-C$395)/C$396</f>
        <v>-0.54619638259648584</v>
      </c>
      <c r="D39" s="22">
        <f>('Sweden TRANSFORMED'!D39-D$395)/D$396</f>
        <v>-1.8846579926754596</v>
      </c>
      <c r="E39" s="22">
        <f>('Sweden TRANSFORMED'!E39-'Sweden NORMALIZED'!E$395)/'Sweden NORMALIZED'!E$396</f>
        <v>2.1316614544052177</v>
      </c>
      <c r="F39" s="22">
        <f>('Sweden TRANSFORMED'!F39-'Sweden NORMALIZED'!F$395)/'Sweden NORMALIZED'!F$396</f>
        <v>-0.53237866324367311</v>
      </c>
      <c r="G39" s="22">
        <f>('Sweden TRANSFORMED'!G39-G$395)/G$396</f>
        <v>0.94393699782084906</v>
      </c>
      <c r="H39" s="22">
        <f>('Sweden TRANSFORMED'!H39-H$395)/H$396</f>
        <v>-0.30027330176726957</v>
      </c>
      <c r="I39" s="22">
        <f>('Sweden TRANSFORMED'!I39-I$395)/I$396</f>
        <v>2.0868339772406879</v>
      </c>
      <c r="K39" s="22">
        <f>('Sweden TRANSFORMED'!K39-K$395)/K$396</f>
        <v>2.3445940519581616</v>
      </c>
      <c r="N39" s="22">
        <f>('Sweden TRANSFORMED'!N39-N$395)/N$396</f>
        <v>-0.27074749655145214</v>
      </c>
      <c r="O39" s="22">
        <f>('Sweden TRANSFORMED'!O39-O$395)/O$396</f>
        <v>0.76297777982203674</v>
      </c>
      <c r="Q39" s="22">
        <f>('Sweden TRANSFORMED'!Q39-Q$395)/Q$396</f>
        <v>1.8283188525628422</v>
      </c>
      <c r="R39" s="22">
        <f>('Sweden TRANSFORMED'!R39-R$395)/R$396</f>
        <v>-0.15893066082602095</v>
      </c>
    </row>
    <row r="40" spans="1:18">
      <c r="A40" s="1" t="s">
        <v>45</v>
      </c>
      <c r="B40" s="22">
        <f>('Sweden TRANSFORMED'!B40-B$395)/B$396</f>
        <v>-2.0280754113146191</v>
      </c>
      <c r="C40" s="22">
        <f>('Sweden TRANSFORMED'!C40-C$395)/C$396</f>
        <v>1.0488705734617518</v>
      </c>
      <c r="D40" s="22">
        <f>('Sweden TRANSFORMED'!D40-D$395)/D$396</f>
        <v>-2.3820683741890329</v>
      </c>
      <c r="E40" s="22">
        <f>('Sweden TRANSFORMED'!E40-'Sweden NORMALIZED'!E$395)/'Sweden NORMALIZED'!E$396</f>
        <v>1.9176517433555731</v>
      </c>
      <c r="F40" s="22">
        <f>('Sweden TRANSFORMED'!F40-'Sweden NORMALIZED'!F$395)/'Sweden NORMALIZED'!F$396</f>
        <v>-0.3135140847362482</v>
      </c>
      <c r="G40" s="22">
        <f>('Sweden TRANSFORMED'!G40-G$395)/G$396</f>
        <v>-0.46871316513727185</v>
      </c>
      <c r="H40" s="22">
        <f>('Sweden TRANSFORMED'!H40-H$395)/H$396</f>
        <v>-1.3647882469454916E-2</v>
      </c>
      <c r="I40" s="22">
        <f>('Sweden TRANSFORMED'!I40-I$395)/I$396</f>
        <v>-3.8230054386930758E-2</v>
      </c>
      <c r="K40" s="22">
        <f>('Sweden TRANSFORMED'!K40-K$395)/K$396</f>
        <v>1.8833424276440249</v>
      </c>
      <c r="N40" s="22">
        <f>('Sweden TRANSFORMED'!N40-N$395)/N$396</f>
        <v>-1.1233631332073744</v>
      </c>
      <c r="O40" s="22">
        <f>('Sweden TRANSFORMED'!O40-O$395)/O$396</f>
        <v>-0.21183999445870694</v>
      </c>
      <c r="Q40" s="22">
        <f>('Sweden TRANSFORMED'!Q40-Q$395)/Q$396</f>
        <v>0.48124724132392455</v>
      </c>
      <c r="R40" s="22">
        <f>('Sweden TRANSFORMED'!R40-R$395)/R$396</f>
        <v>-9.2486829093785389E-2</v>
      </c>
    </row>
    <row r="41" spans="1:18">
      <c r="A41" s="1" t="s">
        <v>46</v>
      </c>
      <c r="B41" s="22">
        <f>('Sweden TRANSFORMED'!B41-B$395)/B$396</f>
        <v>0.41586487848657111</v>
      </c>
      <c r="C41" s="22">
        <f>('Sweden TRANSFORMED'!C41-C$395)/C$396</f>
        <v>2.3910560948219604</v>
      </c>
      <c r="D41" s="22">
        <f>('Sweden TRANSFORMED'!D41-D$395)/D$396</f>
        <v>-2.3646906067768079</v>
      </c>
      <c r="E41" s="22">
        <f>('Sweden TRANSFORMED'!E41-'Sweden NORMALIZED'!E$395)/'Sweden NORMALIZED'!E$396</f>
        <v>1.6415101807108694</v>
      </c>
      <c r="F41" s="22">
        <f>('Sweden TRANSFORMED'!F41-'Sweden NORMALIZED'!F$395)/'Sweden NORMALIZED'!F$396</f>
        <v>-0.18844861130343393</v>
      </c>
      <c r="G41" s="22">
        <f>('Sweden TRANSFORMED'!G41-G$395)/G$396</f>
        <v>-0.46993618184386987</v>
      </c>
      <c r="H41" s="22">
        <f>('Sweden TRANSFORMED'!H41-H$395)/H$396</f>
        <v>0.14133225220300935</v>
      </c>
      <c r="I41" s="22">
        <f>('Sweden TRANSFORMED'!I41-I$395)/I$396</f>
        <v>0.97952836874789651</v>
      </c>
      <c r="K41" s="22">
        <f>('Sweden TRANSFORMED'!K41-K$395)/K$396</f>
        <v>1.0152312128055789</v>
      </c>
      <c r="N41" s="22">
        <f>('Sweden TRANSFORMED'!N41-N$395)/N$396</f>
        <v>1.7156162230215635</v>
      </c>
      <c r="O41" s="22">
        <f>('Sweden TRANSFORMED'!O41-O$395)/O$396</f>
        <v>0.16154891525008505</v>
      </c>
      <c r="Q41" s="22">
        <f>('Sweden TRANSFORMED'!Q41-Q$395)/Q$396</f>
        <v>0.93027111173689703</v>
      </c>
      <c r="R41" s="22">
        <f>('Sweden TRANSFORMED'!R41-R$395)/R$396</f>
        <v>0.25573898166295134</v>
      </c>
    </row>
    <row r="42" spans="1:18">
      <c r="A42" s="1" t="s">
        <v>47</v>
      </c>
      <c r="B42" s="22">
        <f>('Sweden TRANSFORMED'!B42-B$395)/B$396</f>
        <v>-0.4425529355087337</v>
      </c>
      <c r="C42" s="22">
        <f>('Sweden TRANSFORMED'!C42-C$395)/C$396</f>
        <v>0.87865408440575299</v>
      </c>
      <c r="D42" s="22">
        <f>('Sweden TRANSFORMED'!D42-D$395)/D$396</f>
        <v>-1.9562754583743289</v>
      </c>
      <c r="E42" s="22">
        <f>('Sweden TRANSFORMED'!E42-'Sweden NORMALIZED'!E$395)/'Sweden NORMALIZED'!E$396</f>
        <v>1.268719071140519</v>
      </c>
      <c r="F42" s="22">
        <f>('Sweden TRANSFORMED'!F42-'Sweden NORMALIZED'!F$395)/'Sweden NORMALIZED'!F$396</f>
        <v>-0.17802648851736608</v>
      </c>
      <c r="G42" s="22">
        <f>('Sweden TRANSFORMED'!G42-G$395)/G$396</f>
        <v>-0.4711531481034098</v>
      </c>
      <c r="H42" s="22">
        <f>('Sweden TRANSFORMED'!H42-H$395)/H$396</f>
        <v>0.18545982214971632</v>
      </c>
      <c r="I42" s="22">
        <f>('Sweden TRANSFORMED'!I42-I$395)/I$396</f>
        <v>1.5864330594475506</v>
      </c>
      <c r="K42" s="22">
        <f>('Sweden TRANSFORMED'!K42-K$395)/K$396</f>
        <v>2.4391028531959282</v>
      </c>
      <c r="N42" s="22">
        <f>('Sweden TRANSFORMED'!N42-N$395)/N$396</f>
        <v>0.79958184505916785</v>
      </c>
      <c r="O42" s="22">
        <f>('Sweden TRANSFORMED'!O42-O$395)/O$396</f>
        <v>-0.31911501617353183</v>
      </c>
      <c r="Q42" s="22">
        <f>('Sweden TRANSFORMED'!Q42-Q$395)/Q$396</f>
        <v>-1.3148482403279658</v>
      </c>
      <c r="R42" s="22">
        <f>('Sweden TRANSFORMED'!R42-R$395)/R$396</f>
        <v>0.8195964245617241</v>
      </c>
    </row>
    <row r="43" spans="1:18">
      <c r="A43" s="1" t="s">
        <v>48</v>
      </c>
      <c r="B43" s="22">
        <f>('Sweden TRANSFORMED'!B43-B$395)/B$396</f>
        <v>2.8008718361781151</v>
      </c>
      <c r="C43" s="22">
        <f>('Sweden TRANSFORMED'!C43-C$395)/C$396</f>
        <v>1.3567262330941292</v>
      </c>
      <c r="D43" s="22">
        <f>('Sweden TRANSFORMED'!D43-D$395)/D$396</f>
        <v>-1.4906114744709684</v>
      </c>
      <c r="E43" s="22">
        <f>('Sweden TRANSFORMED'!E43-'Sweden NORMALIZED'!E$395)/'Sweden NORMALIZED'!E$396</f>
        <v>1.1444553679504026</v>
      </c>
      <c r="F43" s="22">
        <f>('Sweden TRANSFORMED'!F43-'Sweden NORMALIZED'!F$395)/'Sweden NORMALIZED'!F$396</f>
        <v>-0.32393620752231556</v>
      </c>
      <c r="G43" s="22">
        <f>('Sweden TRANSFORMED'!G43-G$395)/G$396</f>
        <v>-0.47228751193746943</v>
      </c>
      <c r="H43" s="22">
        <f>('Sweden TRANSFORMED'!H43-H$395)/H$396</f>
        <v>0.18526973289436025</v>
      </c>
      <c r="I43" s="22">
        <f>('Sweden TRANSFORMED'!I43-I$395)/I$396</f>
        <v>7.6833867210988296E-2</v>
      </c>
      <c r="K43" s="22">
        <f>('Sweden TRANSFORMED'!K43-K$395)/K$396</f>
        <v>4.6422334727643637</v>
      </c>
      <c r="N43" s="22">
        <f>('Sweden TRANSFORMED'!N43-N$395)/N$396</f>
        <v>3.6218246688309264</v>
      </c>
      <c r="O43" s="22">
        <f>('Sweden TRANSFORMED'!O43-O$395)/O$396</f>
        <v>-0.1582025951273329</v>
      </c>
      <c r="Q43" s="22">
        <f>('Sweden TRANSFORMED'!Q43-Q$395)/Q$396</f>
        <v>-0.86582436991499312</v>
      </c>
      <c r="R43" s="22">
        <f>('Sweden TRANSFORMED'!R43-R$395)/R$396</f>
        <v>1.3024749921451584</v>
      </c>
    </row>
    <row r="44" spans="1:18">
      <c r="A44" s="1" t="s">
        <v>49</v>
      </c>
      <c r="B44" s="22">
        <f>('Sweden TRANSFORMED'!B44-B$395)/B$396</f>
        <v>1.977732383937761</v>
      </c>
      <c r="C44" s="22">
        <f>('Sweden TRANSFORMED'!C44-C$395)/C$396</f>
        <v>-0.45131494252459881</v>
      </c>
      <c r="D44" s="22">
        <f>('Sweden TRANSFORMED'!D44-D$395)/D$396</f>
        <v>-1.391686088552887</v>
      </c>
      <c r="E44" s="22">
        <f>('Sweden TRANSFORMED'!E44-'Sweden NORMALIZED'!E$395)/'Sweden NORMALIZED'!E$396</f>
        <v>1.2756226102066364</v>
      </c>
      <c r="F44" s="22">
        <f>('Sweden TRANSFORMED'!F44-'Sweden NORMALIZED'!F$395)/'Sweden NORMALIZED'!F$396</f>
        <v>-0.57406715438794453</v>
      </c>
      <c r="G44" s="22">
        <f>('Sweden TRANSFORMED'!G44-G$395)/G$396</f>
        <v>-0.47349288785913457</v>
      </c>
      <c r="H44" s="22">
        <f>('Sweden TRANSFORMED'!H44-H$395)/H$396</f>
        <v>0.21810443415295208</v>
      </c>
      <c r="I44" s="22">
        <f>('Sweden TRANSFORMED'!I44-I$395)/I$396</f>
        <v>-0.3254229775582696</v>
      </c>
      <c r="K44" s="22">
        <f>('Sweden TRANSFORMED'!K44-K$395)/K$396</f>
        <v>4.5856463051630838</v>
      </c>
      <c r="N44" s="22">
        <f>('Sweden TRANSFORMED'!N44-N$395)/N$396</f>
        <v>0.70792550974801316</v>
      </c>
      <c r="O44" s="22">
        <f>('Sweden TRANSFORMED'!O44-O$395)/O$396</f>
        <v>-0.96279481447779058</v>
      </c>
      <c r="Q44" s="22">
        <f>('Sweden TRANSFORMED'!Q44-Q$395)/Q$396</f>
        <v>-0.86582436991499312</v>
      </c>
      <c r="R44" s="22">
        <f>('Sweden TRANSFORMED'!R44-R$395)/R$396</f>
        <v>1.5187906906246667</v>
      </c>
    </row>
    <row r="45" spans="1:18">
      <c r="A45" s="1" t="s">
        <v>50</v>
      </c>
      <c r="B45" s="22">
        <f>('Sweden TRANSFORMED'!B45-B$395)/B$396</f>
        <v>-0.47748134738611109</v>
      </c>
      <c r="C45" s="22">
        <f>('Sweden TRANSFORMED'!C45-C$395)/C$396</f>
        <v>-0.33729432784594537</v>
      </c>
      <c r="D45" s="22">
        <f>('Sweden TRANSFORMED'!D45-D$395)/D$396</f>
        <v>-1.5146093437545181</v>
      </c>
      <c r="E45" s="22">
        <f>('Sweden TRANSFORMED'!E45-'Sweden NORMALIZED'!E$395)/'Sweden NORMALIZED'!E$396</f>
        <v>1.2963332274049888</v>
      </c>
      <c r="F45" s="22">
        <f>('Sweden TRANSFORMED'!F45-'Sweden NORMALIZED'!F$395)/'Sweden NORMALIZED'!F$396</f>
        <v>-0.65744413667648716</v>
      </c>
      <c r="G45" s="22">
        <f>('Sweden TRANSFORMED'!G45-G$395)/G$396</f>
        <v>-0.47469234360670048</v>
      </c>
      <c r="H45" s="22">
        <f>('Sweden TRANSFORMED'!H45-H$395)/H$396</f>
        <v>0.23975400638698358</v>
      </c>
      <c r="I45" s="22">
        <f>('Sweden TRANSFORMED'!I45-I$395)/I$396</f>
        <v>-0.64009778351318036</v>
      </c>
      <c r="K45" s="22">
        <f>('Sweden TRANSFORMED'!K45-K$395)/K$396</f>
        <v>2.9214707430358691</v>
      </c>
      <c r="N45" s="22">
        <f>('Sweden TRANSFORMED'!N45-N$395)/N$396</f>
        <v>0.53044900764859559</v>
      </c>
      <c r="O45" s="22">
        <f>('Sweden TRANSFORMED'!O45-O$395)/O$396</f>
        <v>-0.69966091814255071</v>
      </c>
      <c r="Q45" s="22">
        <f>('Sweden TRANSFORMED'!Q45-Q$395)/Q$396</f>
        <v>-0.41680049950202053</v>
      </c>
      <c r="R45" s="22">
        <f>('Sweden TRANSFORMED'!R45-R$395)/R$396</f>
        <v>1.0907173900437883</v>
      </c>
    </row>
    <row r="46" spans="1:18">
      <c r="A46" s="1" t="s">
        <v>51</v>
      </c>
      <c r="B46" s="22">
        <f>('Sweden TRANSFORMED'!B46-B$395)/B$396</f>
        <v>-0.33937127057581323</v>
      </c>
      <c r="C46" s="22">
        <f>('Sweden TRANSFORMED'!C46-C$395)/C$396</f>
        <v>-0.54701081555847431</v>
      </c>
      <c r="D46" s="22">
        <f>('Sweden TRANSFORMED'!D46-D$395)/D$396</f>
        <v>-1.5583170617913276</v>
      </c>
      <c r="E46" s="22">
        <f>('Sweden TRANSFORMED'!E46-'Sweden NORMALIZED'!E$395)/'Sweden NORMALIZED'!E$396</f>
        <v>0.90283150063628603</v>
      </c>
      <c r="F46" s="22">
        <f>('Sweden TRANSFORMED'!F46-'Sweden NORMALIZED'!F$395)/'Sweden NORMALIZED'!F$396</f>
        <v>-0.77208748732323351</v>
      </c>
      <c r="G46" s="22">
        <f>('Sweden TRANSFORMED'!G46-G$395)/G$396</f>
        <v>-0.47596195722557427</v>
      </c>
      <c r="H46" s="22">
        <f>('Sweden TRANSFORMED'!H46-H$395)/H$396</f>
        <v>0.30503049878541133</v>
      </c>
      <c r="I46" s="22">
        <f>('Sweden TRANSFORMED'!I46-I$395)/I$396</f>
        <v>-0.46336404554604971</v>
      </c>
      <c r="K46" s="22">
        <f>('Sweden TRANSFORMED'!K46-K$395)/K$396</f>
        <v>0.46738084727794355</v>
      </c>
      <c r="N46" s="22">
        <f>('Sweden TRANSFORMED'!N46-N$395)/N$396</f>
        <v>0.17828562250870639</v>
      </c>
      <c r="O46" s="22">
        <f>('Sweden TRANSFORMED'!O46-O$395)/O$396</f>
        <v>-0.97218540311711177</v>
      </c>
      <c r="Q46" s="22">
        <f>('Sweden TRANSFORMED'!Q46-Q$395)/Q$396</f>
        <v>-0.86582436991499312</v>
      </c>
      <c r="R46" s="22">
        <f>('Sweden TRANSFORMED'!R46-R$395)/R$396</f>
        <v>0.84407342078304404</v>
      </c>
    </row>
    <row r="47" spans="1:18">
      <c r="A47" s="1" t="s">
        <v>52</v>
      </c>
      <c r="B47" s="22">
        <f>('Sweden TRANSFORMED'!B47-B$395)/B$396</f>
        <v>1.3368810850938238</v>
      </c>
      <c r="C47" s="22">
        <f>('Sweden TRANSFORMED'!C47-C$395)/C$396</f>
        <v>-0.69930977945068229</v>
      </c>
      <c r="D47" s="22">
        <f>('Sweden TRANSFORMED'!D47-D$395)/D$396</f>
        <v>-0.8198747894172741</v>
      </c>
      <c r="E47" s="22">
        <f>('Sweden TRANSFORMED'!E47-'Sweden NORMALIZED'!E$395)/'Sweden NORMALIZED'!E$396</f>
        <v>0.78547133651228707</v>
      </c>
      <c r="F47" s="22">
        <f>('Sweden TRANSFORMED'!F47-'Sweden NORMALIZED'!F$395)/'Sweden NORMALIZED'!F$396</f>
        <v>-0.88673083796997987</v>
      </c>
      <c r="G47" s="22">
        <f>('Sweden TRANSFORMED'!G47-G$395)/G$396</f>
        <v>-0.47714933159344003</v>
      </c>
      <c r="H47" s="22">
        <f>('Sweden TRANSFORMED'!H47-H$395)/H$396</f>
        <v>-0.81148718623853378</v>
      </c>
      <c r="I47" s="22">
        <f>('Sweden TRANSFORMED'!I47-I$395)/I$396</f>
        <v>-0.77730996844370748</v>
      </c>
      <c r="K47" s="22">
        <f>('Sweden TRANSFORMED'!K47-K$395)/K$396</f>
        <v>1.1336709910120002</v>
      </c>
      <c r="N47" s="22">
        <f>('Sweden TRANSFORMED'!N47-N$395)/N$396</f>
        <v>-0.66111722198913581</v>
      </c>
      <c r="O47" s="22">
        <f>('Sweden TRANSFORMED'!O47-O$395)/O$396</f>
        <v>-0.70443164675834735</v>
      </c>
      <c r="Q47" s="22">
        <f>('Sweden TRANSFORMED'!Q47-Q$395)/Q$396</f>
        <v>-0.86582436991499312</v>
      </c>
      <c r="R47" s="22">
        <f>('Sweden TRANSFORMED'!R47-R$395)/R$396</f>
        <v>0.5136049213575995</v>
      </c>
    </row>
    <row r="48" spans="1:18">
      <c r="A48" s="1" t="s">
        <v>53</v>
      </c>
      <c r="B48" s="22">
        <f>('Sweden TRANSFORMED'!B48-B$395)/B$396</f>
        <v>2.2501074608059776E-2</v>
      </c>
      <c r="C48" s="22">
        <f>('Sweden TRANSFORMED'!C48-C$395)/C$396</f>
        <v>-0.62234586454259344</v>
      </c>
      <c r="D48" s="22">
        <f>('Sweden TRANSFORMED'!D48-D$395)/D$396</f>
        <v>-0.7814330615053825</v>
      </c>
      <c r="E48" s="22">
        <f>('Sweden TRANSFORMED'!E48-'Sweden NORMALIZED'!E$395)/'Sweden NORMALIZED'!E$396</f>
        <v>0.64049701612381837</v>
      </c>
      <c r="F48" s="22">
        <f>('Sweden TRANSFORMED'!F48-'Sweden NORMALIZED'!F$395)/'Sweden NORMALIZED'!F$396</f>
        <v>-0.949263574686387</v>
      </c>
      <c r="G48" s="22">
        <f>('Sweden TRANSFORMED'!G48-G$395)/G$396</f>
        <v>-0.47833091775465253</v>
      </c>
      <c r="H48" s="22">
        <f>('Sweden TRANSFORMED'!H48-H$395)/H$396</f>
        <v>-0.26379588935328779</v>
      </c>
      <c r="I48" s="22">
        <f>('Sweden TRANSFORMED'!I48-I$395)/I$396</f>
        <v>-0.91353567149195081</v>
      </c>
      <c r="K48" s="22">
        <f>('Sweden TRANSFORMED'!K48-K$395)/K$396</f>
        <v>0.97479135354549429</v>
      </c>
      <c r="N48" s="22">
        <f>('Sweden TRANSFORMED'!N48-N$395)/N$396</f>
        <v>-0.24099270376874699</v>
      </c>
      <c r="O48" s="22">
        <f>('Sweden TRANSFORMED'!O48-O$395)/O$396</f>
        <v>-0.43191633929104611</v>
      </c>
      <c r="Q48" s="22">
        <f>('Sweden TRANSFORMED'!Q48-Q$395)/Q$396</f>
        <v>-0.86582436991499312</v>
      </c>
      <c r="R48" s="22">
        <f>('Sweden TRANSFORMED'!R48-R$395)/R$396</f>
        <v>0.26241788265415794</v>
      </c>
    </row>
    <row r="49" spans="1:18">
      <c r="A49" s="1" t="s">
        <v>54</v>
      </c>
      <c r="B49" s="22">
        <f>('Sweden TRANSFORMED'!B49-B$395)/B$396</f>
        <v>-0.66685006466382113</v>
      </c>
      <c r="C49" s="22">
        <f>('Sweden TRANSFORMED'!C49-C$395)/C$396</f>
        <v>-0.77423761195380714</v>
      </c>
      <c r="D49" s="22">
        <f>('Sweden TRANSFORMED'!D49-D$395)/D$396</f>
        <v>-0.87539337101997039</v>
      </c>
      <c r="E49" s="22">
        <f>('Sweden TRANSFORMED'!E49-'Sweden NORMALIZED'!E$395)/'Sweden NORMALIZED'!E$396</f>
        <v>0.68191825052052302</v>
      </c>
      <c r="F49" s="22">
        <f>('Sweden TRANSFORMED'!F49-'Sweden NORMALIZED'!F$395)/'Sweden NORMALIZED'!F$396</f>
        <v>-0.81377597846750493</v>
      </c>
      <c r="G49" s="22">
        <f>('Sweden TRANSFORMED'!G49-G$395)/G$396</f>
        <v>-0.47954449823107292</v>
      </c>
      <c r="H49" s="22">
        <f>('Sweden TRANSFORMED'!H49-H$395)/H$396</f>
        <v>0.25836306524213487</v>
      </c>
      <c r="I49" s="22">
        <f>('Sweden TRANSFORMED'!I49-I$395)/I$396</f>
        <v>1.0726922279939637</v>
      </c>
      <c r="K49" s="22">
        <f>('Sweden TRANSFORMED'!K49-K$395)/K$396</f>
        <v>0.61344335848323372</v>
      </c>
      <c r="N49" s="22">
        <f>('Sweden TRANSFORMED'!N49-N$395)/N$396</f>
        <v>-2.1943923271421126</v>
      </c>
      <c r="O49" s="22">
        <f>('Sweden TRANSFORMED'!O49-O$395)/O$396</f>
        <v>-1.1590933820997971</v>
      </c>
      <c r="Q49" s="22">
        <f>('Sweden TRANSFORMED'!Q49-Q$395)/Q$396</f>
        <v>3.2223370910951996E-2</v>
      </c>
      <c r="R49" s="22">
        <f>('Sweden TRANSFORMED'!R49-R$395)/R$396</f>
        <v>-0.45353038628201614</v>
      </c>
    </row>
    <row r="50" spans="1:18">
      <c r="A50" s="1" t="s">
        <v>55</v>
      </c>
      <c r="B50" s="22">
        <f>('Sweden TRANSFORMED'!B50-B$395)/B$396</f>
        <v>-0.47983082515478526</v>
      </c>
      <c r="C50" s="22">
        <f>('Sweden TRANSFORMED'!C50-C$395)/C$396</f>
        <v>-0.20779948688946662</v>
      </c>
      <c r="D50" s="22">
        <f>('Sweden TRANSFORMED'!D50-D$395)/D$396</f>
        <v>-0.88306667091627722</v>
      </c>
      <c r="E50" s="22">
        <f>('Sweden TRANSFORMED'!E50-'Sweden NORMALIZED'!E$395)/'Sweden NORMALIZED'!E$396</f>
        <v>0.45410146133864376</v>
      </c>
      <c r="F50" s="22">
        <f>('Sweden TRANSFORMED'!F50-'Sweden NORMALIZED'!F$395)/'Sweden NORMALIZED'!F$396</f>
        <v>-0.69913262782075858</v>
      </c>
      <c r="G50" s="22">
        <f>('Sweden TRANSFORMED'!G50-G$395)/G$396</f>
        <v>-0.48071445137702895</v>
      </c>
      <c r="H50" s="22">
        <f>('Sweden TRANSFORMED'!H50-H$395)/H$396</f>
        <v>0.31873308437944559</v>
      </c>
      <c r="I50" s="22">
        <f>('Sweden TRANSFORMED'!I50-I$395)/I$396</f>
        <v>-0.55476030764336259</v>
      </c>
      <c r="K50" s="22">
        <f>('Sweden TRANSFORMED'!K50-K$395)/K$396</f>
        <v>0.53688739504909022</v>
      </c>
      <c r="N50" s="22">
        <f>('Sweden TRANSFORMED'!N50-N$395)/N$396</f>
        <v>-1.5086062367541992</v>
      </c>
      <c r="O50" s="22">
        <f>('Sweden TRANSFORMED'!O50-O$395)/O$396</f>
        <v>-0.60103556314701045</v>
      </c>
      <c r="Q50" s="22">
        <f>('Sweden TRANSFORMED'!Q50-Q$395)/Q$396</f>
        <v>3.2223370910951996E-2</v>
      </c>
      <c r="R50" s="22">
        <f>('Sweden TRANSFORMED'!R50-R$395)/R$396</f>
        <v>-1.3653012976028505</v>
      </c>
    </row>
    <row r="51" spans="1:18">
      <c r="A51" s="1" t="s">
        <v>56</v>
      </c>
      <c r="B51" s="22">
        <f>('Sweden TRANSFORMED'!B51-B$395)/B$396</f>
        <v>-1.5277501482425977</v>
      </c>
      <c r="C51" s="22">
        <f>('Sweden TRANSFORMED'!C51-C$395)/C$396</f>
        <v>0.10331390459087926</v>
      </c>
      <c r="D51" s="22">
        <f>('Sweden TRANSFORMED'!D51-D$395)/D$396</f>
        <v>-1.3761138034692046</v>
      </c>
      <c r="E51" s="22">
        <f>('Sweden TRANSFORMED'!E51-'Sweden NORMALIZED'!E$395)/'Sweden NORMALIZED'!E$396</f>
        <v>0.39196960974358558</v>
      </c>
      <c r="F51" s="22">
        <f>('Sweden TRANSFORMED'!F51-'Sweden NORMALIZED'!F$395)/'Sweden NORMALIZED'!F$396</f>
        <v>-0.59491139996008024</v>
      </c>
      <c r="G51" s="22">
        <f>('Sweden TRANSFORMED'!G51-G$395)/G$396</f>
        <v>-0.48187874308043771</v>
      </c>
      <c r="H51" s="22">
        <f>('Sweden TRANSFORMED'!H51-H$395)/H$396</f>
        <v>2.5107864442115983E-2</v>
      </c>
      <c r="I51" s="22">
        <f>('Sweden TRANSFORMED'!I51-I$395)/I$396</f>
        <v>-0.35684406685666403</v>
      </c>
      <c r="K51" s="22">
        <f>('Sweden TRANSFORMED'!K51-K$395)/K$396</f>
        <v>0.6178855568076389</v>
      </c>
      <c r="N51" s="22">
        <f>('Sweden TRANSFORMED'!N51-N$395)/N$396</f>
        <v>-0.32593236828119249</v>
      </c>
      <c r="O51" s="22">
        <f>('Sweden TRANSFORMED'!O51-O$395)/O$396</f>
        <v>-0.48934006376226513</v>
      </c>
      <c r="Q51" s="22">
        <f>('Sweden TRANSFORMED'!Q51-Q$395)/Q$396</f>
        <v>0.25673530611743828</v>
      </c>
      <c r="R51" s="22">
        <f>('Sweden TRANSFORMED'!R51-R$395)/R$396</f>
        <v>-1.1825074384258469</v>
      </c>
    </row>
    <row r="52" spans="1:18">
      <c r="A52" s="1" t="s">
        <v>57</v>
      </c>
      <c r="B52" s="22">
        <f>('Sweden TRANSFORMED'!B52-B$395)/B$396</f>
        <v>-0.84380053304544889</v>
      </c>
      <c r="C52" s="22">
        <f>('Sweden TRANSFORMED'!C52-C$395)/C$396</f>
        <v>-0.25015000091297102</v>
      </c>
      <c r="D52" s="22">
        <f>('Sweden TRANSFORMED'!D52-D$395)/D$396</f>
        <v>-1.7317185937618043</v>
      </c>
      <c r="E52" s="22">
        <f>('Sweden TRANSFORMED'!E52-'Sweden NORMALIZED'!E$395)/'Sweden NORMALIZED'!E$396</f>
        <v>0.29532006281793893</v>
      </c>
      <c r="F52" s="22">
        <f>('Sweden TRANSFORMED'!F52-'Sweden NORMALIZED'!F$395)/'Sweden NORMALIZED'!F$396</f>
        <v>-0.52195654045760553</v>
      </c>
      <c r="G52" s="22">
        <f>('Sweden TRANSFORMED'!G52-G$395)/G$396</f>
        <v>-0.47052371220093681</v>
      </c>
      <c r="H52" s="22">
        <f>('Sweden TRANSFORMED'!H52-H$395)/H$396</f>
        <v>0.69757028453245651</v>
      </c>
      <c r="I52" s="22">
        <f>('Sweden TRANSFORMED'!I52-I$395)/I$396</f>
        <v>-0.23849489288141859</v>
      </c>
      <c r="K52" s="22">
        <f>('Sweden TRANSFORMED'!K52-K$395)/K$396</f>
        <v>1.1939840405409796</v>
      </c>
      <c r="N52" s="22">
        <f>('Sweden TRANSFORMED'!N52-N$395)/N$396</f>
        <v>-1.8941374583138841</v>
      </c>
      <c r="O52" s="22">
        <f>('Sweden TRANSFORMED'!O52-O$395)/O$396</f>
        <v>1.0069159640899186</v>
      </c>
      <c r="Q52" s="22">
        <f>('Sweden TRANSFORMED'!Q52-Q$395)/Q$396</f>
        <v>0.70575917653041087</v>
      </c>
      <c r="R52" s="22">
        <f>('Sweden TRANSFORMED'!R52-R$395)/R$396</f>
        <v>-1.0420797258939758</v>
      </c>
    </row>
    <row r="53" spans="1:18">
      <c r="A53" s="1" t="s">
        <v>58</v>
      </c>
      <c r="B53" s="22">
        <f>('Sweden TRANSFORMED'!B53-B$395)/B$396</f>
        <v>-1.623066849320129</v>
      </c>
      <c r="C53" s="22">
        <f>('Sweden TRANSFORMED'!C53-C$395)/C$396</f>
        <v>-1.2531241936041646</v>
      </c>
      <c r="D53" s="22">
        <f>('Sweden TRANSFORMED'!D53-D$395)/D$396</f>
        <v>-3.5590171671079478</v>
      </c>
      <c r="E53" s="22">
        <f>('Sweden TRANSFORMED'!E53-'Sweden NORMALIZED'!E$395)/'Sweden NORMALIZED'!E$396</f>
        <v>0.47481207853699609</v>
      </c>
      <c r="F53" s="22">
        <f>('Sweden TRANSFORMED'!F53-'Sweden NORMALIZED'!F$395)/'Sweden NORMALIZED'!F$396</f>
        <v>-0.37604682145265533</v>
      </c>
      <c r="G53" s="22">
        <f>('Sweden TRANSFORMED'!G53-G$395)/G$396</f>
        <v>-0.47173777717987114</v>
      </c>
      <c r="H53" s="22">
        <f>('Sweden TRANSFORMED'!H53-H$395)/H$396</f>
        <v>0.71379244239064432</v>
      </c>
      <c r="I53" s="22">
        <f>('Sweden TRANSFORMED'!I53-I$395)/I$396</f>
        <v>0.27587692461919278</v>
      </c>
      <c r="K53" s="22">
        <f>('Sweden TRANSFORMED'!K53-K$395)/K$396</f>
        <v>0.7306660490745871</v>
      </c>
      <c r="N53" s="22">
        <f>('Sweden TRANSFORMED'!N53-N$395)/N$396</f>
        <v>1.3535493118568902</v>
      </c>
      <c r="O53" s="22">
        <f>('Sweden TRANSFORMED'!O53-O$395)/O$396</f>
        <v>-4.6999134155760423E-2</v>
      </c>
      <c r="Q53" s="22">
        <f>('Sweden TRANSFORMED'!Q53-Q$395)/Q$396</f>
        <v>2.0528307877693286</v>
      </c>
      <c r="R53" s="22">
        <f>('Sweden TRANSFORMED'!R53-R$395)/R$396</f>
        <v>-0.60321382782328437</v>
      </c>
    </row>
    <row r="54" spans="1:18">
      <c r="A54" s="1" t="s">
        <v>59</v>
      </c>
      <c r="B54" s="22">
        <f>('Sweden TRANSFORMED'!B54-B$395)/B$396</f>
        <v>1.026917064574796</v>
      </c>
      <c r="C54" s="22">
        <f>('Sweden TRANSFORMED'!C54-C$395)/C$396</f>
        <v>-0.59139741198695728</v>
      </c>
      <c r="D54" s="22">
        <f>('Sweden TRANSFORMED'!D54-D$395)/D$396</f>
        <v>-3.0395648555000805</v>
      </c>
      <c r="E54" s="22">
        <f>('Sweden TRANSFORMED'!E54-'Sweden NORMALIZED'!E$395)/'Sweden NORMALIZED'!E$396</f>
        <v>0.32983775814852612</v>
      </c>
      <c r="F54" s="22">
        <f>('Sweden TRANSFORMED'!F54-'Sweden NORMALIZED'!F$395)/'Sweden NORMALIZED'!F$396</f>
        <v>-0.44900168095513027</v>
      </c>
      <c r="G54" s="22">
        <f>('Sweden TRANSFORMED'!G54-G$395)/G$396</f>
        <v>-0.47294585793690491</v>
      </c>
      <c r="H54" s="22">
        <f>('Sweden TRANSFORMED'!H54-H$395)/H$396</f>
        <v>0.15630293129297249</v>
      </c>
      <c r="I54" s="22">
        <f>('Sweden TRANSFORMED'!I54-I$395)/I$396</f>
        <v>-0.6424096785703961</v>
      </c>
      <c r="K54" s="22">
        <f>('Sweden TRANSFORMED'!K54-K$395)/K$396</f>
        <v>-0.55066063719386249</v>
      </c>
      <c r="N54" s="22">
        <f>('Sweden TRANSFORMED'!N54-N$395)/N$396</f>
        <v>-3.0892110553333945</v>
      </c>
      <c r="O54" s="22">
        <f>('Sweden TRANSFORMED'!O54-O$395)/O$396</f>
        <v>0.50115050286659291</v>
      </c>
      <c r="Q54" s="22">
        <f>('Sweden TRANSFORMED'!Q54-Q$395)/Q$396</f>
        <v>0.70575917653041087</v>
      </c>
      <c r="R54" s="22">
        <f>('Sweden TRANSFORMED'!R54-R$395)/R$396</f>
        <v>-0.69983327002645079</v>
      </c>
    </row>
    <row r="55" spans="1:18">
      <c r="A55" s="1" t="s">
        <v>60</v>
      </c>
      <c r="B55" s="22">
        <f>('Sweden TRANSFORMED'!B55-B$395)/B$396</f>
        <v>-0.21161035461899683</v>
      </c>
      <c r="C55" s="22">
        <f>('Sweden TRANSFORMED'!C55-C$395)/C$396</f>
        <v>-0.57755205163311629</v>
      </c>
      <c r="D55" s="22">
        <f>('Sweden TRANSFORMED'!D55-D$395)/D$396</f>
        <v>-2.9161902297163134</v>
      </c>
      <c r="E55" s="22">
        <f>('Sweden TRANSFORMED'!E55-'Sweden NORMALIZED'!E$395)/'Sweden NORMALIZED'!E$396</f>
        <v>0.30222360188405639</v>
      </c>
      <c r="F55" s="22">
        <f>('Sweden TRANSFORMED'!F55-'Sweden NORMALIZED'!F$395)/'Sweden NORMALIZED'!F$396</f>
        <v>-0.66786625946255496</v>
      </c>
      <c r="G55" s="22">
        <f>('Sweden TRANSFORMED'!G55-G$395)/G$396</f>
        <v>-0.35826369961553844</v>
      </c>
      <c r="H55" s="22">
        <f>('Sweden TRANSFORMED'!H55-H$395)/H$396</f>
        <v>-0.18628347826901059</v>
      </c>
      <c r="I55" s="22">
        <f>('Sweden TRANSFORMED'!I55-I$395)/I$396</f>
        <v>-0.65033431388066743</v>
      </c>
      <c r="K55" s="22">
        <f>('Sweden TRANSFORMED'!K55-K$395)/K$396</f>
        <v>-1.8094919332775201</v>
      </c>
      <c r="N55" s="22">
        <f>('Sweden TRANSFORMED'!N55-N$395)/N$396</f>
        <v>0.37945807670056919</v>
      </c>
      <c r="O55" s="22">
        <f>('Sweden TRANSFORMED'!O55-O$395)/O$396</f>
        <v>-0.1582025951273329</v>
      </c>
      <c r="Q55" s="22">
        <f>('Sweden TRANSFORMED'!Q55-Q$395)/Q$396</f>
        <v>0.25673530611743828</v>
      </c>
      <c r="R55" s="22">
        <f>('Sweden TRANSFORMED'!R55-R$395)/R$396</f>
        <v>-0.38949218871693997</v>
      </c>
    </row>
    <row r="56" spans="1:18">
      <c r="A56" s="1" t="s">
        <v>61</v>
      </c>
      <c r="B56" s="22">
        <f>('Sweden TRANSFORMED'!B56-B$395)/B$396</f>
        <v>0.67964323864108156</v>
      </c>
      <c r="C56" s="22">
        <f>('Sweden TRANSFORMED'!C56-C$395)/C$396</f>
        <v>-1.3573716127389412</v>
      </c>
      <c r="D56" s="22">
        <f>('Sweden TRANSFORMED'!D56-D$395)/D$396</f>
        <v>-2.5526864542363392</v>
      </c>
      <c r="E56" s="22">
        <f>('Sweden TRANSFORMED'!E56-'Sweden NORMALIZED'!E$395)/'Sweden NORMALIZED'!E$396</f>
        <v>0.21938113309064586</v>
      </c>
      <c r="F56" s="22">
        <f>('Sweden TRANSFORMED'!F56-'Sweden NORMALIZED'!F$395)/'Sweden NORMALIZED'!F$396</f>
        <v>-0.85546446961177636</v>
      </c>
      <c r="G56" s="22">
        <f>('Sweden TRANSFORMED'!G56-G$395)/G$396</f>
        <v>-0.36009479804075689</v>
      </c>
      <c r="H56" s="22">
        <f>('Sweden TRANSFORMED'!H56-H$395)/H$396</f>
        <v>-1.7869344122650826E-2</v>
      </c>
      <c r="I56" s="22">
        <f>('Sweden TRANSFORMED'!I56-I$395)/I$396</f>
        <v>-0.73634583754067506</v>
      </c>
      <c r="K56" s="22">
        <f>('Sweden TRANSFORMED'!K56-K$395)/K$396</f>
        <v>-1.7601161963136096</v>
      </c>
      <c r="N56" s="22">
        <f>('Sweden TRANSFORMED'!N56-N$395)/N$396</f>
        <v>-2.8603685098587013</v>
      </c>
      <c r="O56" s="22">
        <f>('Sweden TRANSFORMED'!O56-O$395)/O$396</f>
        <v>6.3211927610654944E-2</v>
      </c>
      <c r="Q56" s="22">
        <f>('Sweden TRANSFORMED'!Q56-Q$395)/Q$396</f>
        <v>-1.5393601755344519</v>
      </c>
      <c r="R56" s="22">
        <f>('Sweden TRANSFORMED'!R56-R$395)/R$396</f>
        <v>8.0786269798819643E-2</v>
      </c>
    </row>
    <row r="57" spans="1:18">
      <c r="A57" s="1" t="s">
        <v>62</v>
      </c>
      <c r="B57" s="22">
        <f>('Sweden TRANSFORMED'!B57-B$395)/B$396</f>
        <v>-0.33381630879462154</v>
      </c>
      <c r="C57" s="22">
        <f>('Sweden TRANSFORMED'!C57-C$395)/C$396</f>
        <v>-0.93590255490889762</v>
      </c>
      <c r="D57" s="22">
        <f>('Sweden TRANSFORMED'!D57-D$395)/D$396</f>
        <v>-2.5802952881769743</v>
      </c>
      <c r="E57" s="22">
        <f>('Sweden TRANSFORMED'!E57-'Sweden NORMALIZED'!E$395)/'Sweden NORMALIZED'!E$396</f>
        <v>0.26770590655346915</v>
      </c>
      <c r="F57" s="22">
        <f>('Sweden TRANSFORMED'!F57-'Sweden NORMALIZED'!F$395)/'Sweden NORMALIZED'!F$396</f>
        <v>-0.83462022403964065</v>
      </c>
      <c r="G57" s="22">
        <f>('Sweden TRANSFORMED'!G57-G$395)/G$396</f>
        <v>-0.36191482140072467</v>
      </c>
      <c r="H57" s="22">
        <f>('Sweden TRANSFORMED'!H57-H$395)/H$396</f>
        <v>0.2328676582162568</v>
      </c>
      <c r="I57" s="22">
        <f>('Sweden TRANSFORMED'!I57-I$395)/I$396</f>
        <v>-0.48327698382995843</v>
      </c>
      <c r="K57" s="22">
        <f>('Sweden TRANSFORMED'!K57-K$395)/K$396</f>
        <v>-0.78896207462456902</v>
      </c>
      <c r="N57" s="22">
        <f>('Sweden TRANSFORMED'!N57-N$395)/N$396</f>
        <v>1.2452807823122043</v>
      </c>
      <c r="O57" s="22">
        <f>('Sweden TRANSFORMED'!O57-O$395)/O$396</f>
        <v>4.8255547657591125E-3</v>
      </c>
      <c r="Q57" s="22">
        <f>('Sweden TRANSFORMED'!Q57-Q$395)/Q$396</f>
        <v>-0.19228856429553429</v>
      </c>
      <c r="R57" s="22">
        <f>('Sweden TRANSFORMED'!R57-R$395)/R$396</f>
        <v>0.19629108339791865</v>
      </c>
    </row>
    <row r="58" spans="1:18">
      <c r="A58" s="1" t="s">
        <v>63</v>
      </c>
      <c r="B58" s="22">
        <f>('Sweden TRANSFORMED'!B58-B$395)/B$396</f>
        <v>0.33197811465530963</v>
      </c>
      <c r="C58" s="22">
        <f>('Sweden TRANSFORMED'!C58-C$395)/C$396</f>
        <v>-0.80844379635739738</v>
      </c>
      <c r="D58" s="22">
        <f>('Sweden TRANSFORMED'!D58-D$395)/D$396</f>
        <v>-2.4594784290253107</v>
      </c>
      <c r="E58" s="22">
        <f>('Sweden TRANSFORMED'!E58-'Sweden NORMALIZED'!E$395)/'Sweden NORMALIZED'!E$396</f>
        <v>0.21938113309064586</v>
      </c>
      <c r="F58" s="22">
        <f>('Sweden TRANSFORMED'!F58-'Sweden NORMALIZED'!F$395)/'Sweden NORMALIZED'!F$396</f>
        <v>-0.82419810125357273</v>
      </c>
      <c r="G58" s="22">
        <f>('Sweden TRANSFORMED'!G58-G$395)/G$396</f>
        <v>-0.40777937871168279</v>
      </c>
      <c r="H58" s="22">
        <f>('Sweden TRANSFORMED'!H58-H$395)/H$396</f>
        <v>0.3356039875070016</v>
      </c>
      <c r="I58" s="22">
        <f>('Sweden TRANSFORMED'!I58-I$395)/I$396</f>
        <v>-0.84397008478625679</v>
      </c>
      <c r="K58" s="22">
        <f>('Sweden TRANSFORMED'!K58-K$395)/K$396</f>
        <v>0.17295269317639425</v>
      </c>
      <c r="N58" s="22">
        <f>('Sweden TRANSFORMED'!N58-N$395)/N$396</f>
        <v>-0.49778401650143161</v>
      </c>
      <c r="O58" s="22">
        <f>('Sweden TRANSFORMED'!O58-O$395)/O$396</f>
        <v>-0.322430367372115</v>
      </c>
      <c r="Q58" s="22">
        <f>('Sweden TRANSFORMED'!Q58-Q$395)/Q$396</f>
        <v>-0.19228856429553429</v>
      </c>
      <c r="R58" s="22">
        <f>('Sweden TRANSFORMED'!R58-R$395)/R$396</f>
        <v>0.27339841645854879</v>
      </c>
    </row>
    <row r="59" spans="1:18">
      <c r="A59" s="1" t="s">
        <v>64</v>
      </c>
      <c r="B59" s="22">
        <f>('Sweden TRANSFORMED'!B59-B$395)/B$396</f>
        <v>-0.99209087704323773</v>
      </c>
      <c r="C59" s="22">
        <f>('Sweden TRANSFORMED'!C59-C$395)/C$396</f>
        <v>-0.4187376240449856</v>
      </c>
      <c r="D59" s="22">
        <f>('Sweden TRANSFORMED'!D59-D$395)/D$396</f>
        <v>-2.3192526348418112</v>
      </c>
      <c r="E59" s="22">
        <f>('Sweden TRANSFORMED'!E59-'Sweden NORMALIZED'!E$395)/'Sweden NORMALIZED'!E$396</f>
        <v>0.31603068001629125</v>
      </c>
      <c r="F59" s="22">
        <f>('Sweden TRANSFORMED'!F59-'Sweden NORMALIZED'!F$395)/'Sweden NORMALIZED'!F$396</f>
        <v>-0.77208748732323351</v>
      </c>
      <c r="G59" s="22">
        <f>('Sweden TRANSFORMED'!G59-G$395)/G$396</f>
        <v>-0.40932278623138452</v>
      </c>
      <c r="H59" s="22">
        <f>('Sweden TRANSFORMED'!H59-H$395)/H$396</f>
        <v>0.32920332085357218</v>
      </c>
      <c r="I59" s="22">
        <f>('Sweden TRANSFORMED'!I59-I$395)/I$396</f>
        <v>-0.8278059490929196</v>
      </c>
      <c r="K59" s="22">
        <f>('Sweden TRANSFORMED'!K59-K$395)/K$396</f>
        <v>0.41948745478323302</v>
      </c>
      <c r="N59" s="22">
        <f>('Sweden TRANSFORMED'!N59-N$395)/N$396</f>
        <v>1.0376026030518137</v>
      </c>
      <c r="O59" s="22">
        <f>('Sweden TRANSFORMED'!O59-O$395)/O$396</f>
        <v>-0.26874511330465545</v>
      </c>
      <c r="Q59" s="22">
        <f>('Sweden TRANSFORMED'!Q59-Q$395)/Q$396</f>
        <v>0.25673530611743828</v>
      </c>
      <c r="R59" s="22">
        <f>('Sweden TRANSFORMED'!R59-R$395)/R$396</f>
        <v>0.3132869316174845</v>
      </c>
    </row>
    <row r="60" spans="1:18">
      <c r="A60" s="1" t="s">
        <v>65</v>
      </c>
      <c r="B60" s="22">
        <f>('Sweden TRANSFORMED'!B60-B$395)/B$396</f>
        <v>-1.6737288411890761</v>
      </c>
      <c r="C60" s="22">
        <f>('Sweden TRANSFORMED'!C60-C$395)/C$396</f>
        <v>-1.0792427562192175</v>
      </c>
      <c r="D60" s="22">
        <f>('Sweden TRANSFORMED'!D60-D$395)/D$396</f>
        <v>-2.4109560914457204</v>
      </c>
      <c r="E60" s="22">
        <f>('Sweden TRANSFORMED'!E60-'Sweden NORMALIZED'!E$395)/'Sweden NORMALIZED'!E$396</f>
        <v>0.41958376600805658</v>
      </c>
      <c r="F60" s="22">
        <f>('Sweden TRANSFORMED'!F60-'Sweden NORMALIZED'!F$395)/'Sweden NORMALIZED'!F$396</f>
        <v>-0.55322290881580882</v>
      </c>
      <c r="G60" s="22">
        <f>('Sweden TRANSFORMED'!G60-G$395)/G$396</f>
        <v>-0.410857620192425</v>
      </c>
      <c r="H60" s="22">
        <f>('Sweden TRANSFORMED'!H60-H$395)/H$396</f>
        <v>0.90195130400128776</v>
      </c>
      <c r="I60" s="22">
        <f>('Sweden TRANSFORMED'!I60-I$395)/I$396</f>
        <v>0.15624981046447198</v>
      </c>
      <c r="K60" s="22">
        <f>('Sweden TRANSFORMED'!K60-K$395)/K$396</f>
        <v>0.48021941848400979</v>
      </c>
      <c r="N60" s="22">
        <f>('Sweden TRANSFORMED'!N60-N$395)/N$396</f>
        <v>-2.9563295607123492</v>
      </c>
      <c r="O60" s="22">
        <f>('Sweden TRANSFORMED'!O60-O$395)/O$396</f>
        <v>-0.10401827383314693</v>
      </c>
      <c r="Q60" s="22">
        <f>('Sweden TRANSFORMED'!Q60-Q$395)/Q$396</f>
        <v>0.25673530611743828</v>
      </c>
      <c r="R60" s="22">
        <f>('Sweden TRANSFORMED'!R60-R$395)/R$396</f>
        <v>0.23800701744250491</v>
      </c>
    </row>
    <row r="61" spans="1:18">
      <c r="A61" s="1" t="s">
        <v>66</v>
      </c>
      <c r="B61" s="22">
        <f>('Sweden TRANSFORMED'!B61-B$395)/B$396</f>
        <v>-1.7290571551369311</v>
      </c>
      <c r="C61" s="22">
        <f>('Sweden TRANSFORMED'!C61-C$395)/C$396</f>
        <v>-1.4677272790886464</v>
      </c>
      <c r="D61" s="22">
        <f>('Sweden TRANSFORMED'!D61-D$395)/D$396</f>
        <v>-2.8199730672910484</v>
      </c>
      <c r="E61" s="22">
        <f>('Sweden TRANSFORMED'!E61-'Sweden NORMALIZED'!E$395)/'Sweden NORMALIZED'!E$396</f>
        <v>0.99948104756193268</v>
      </c>
      <c r="F61" s="22">
        <f>('Sweden TRANSFORMED'!F61-'Sweden NORMALIZED'!F$395)/'Sweden NORMALIZED'!F$396</f>
        <v>-0.49069017209940169</v>
      </c>
      <c r="G61" s="22">
        <f>('Sweden TRANSFORMED'!G61-G$395)/G$396</f>
        <v>-4.1872385078858043E-2</v>
      </c>
      <c r="H61" s="22">
        <f>('Sweden TRANSFORMED'!H61-H$395)/H$396</f>
        <v>0.51121176938962043</v>
      </c>
      <c r="I61" s="22">
        <f>('Sweden TRANSFORMED'!I61-I$395)/I$396</f>
        <v>1.1978316617531142</v>
      </c>
      <c r="K61" s="22">
        <f>('Sweden TRANSFORMED'!K61-K$395)/K$396</f>
        <v>0.43264010050388729</v>
      </c>
      <c r="N61" s="22">
        <f>('Sweden TRANSFORMED'!N61-N$395)/N$396</f>
        <v>-1.3788568103611654</v>
      </c>
      <c r="O61" s="22">
        <f>('Sweden TRANSFORMED'!O61-O$395)/O$396</f>
        <v>0.76297777982203674</v>
      </c>
      <c r="Q61" s="22">
        <f>('Sweden TRANSFORMED'!Q61-Q$395)/Q$396</f>
        <v>2.0528307877693286</v>
      </c>
      <c r="R61" s="22">
        <f>('Sweden TRANSFORMED'!R61-R$395)/R$396</f>
        <v>-0.28517259479725088</v>
      </c>
    </row>
    <row r="62" spans="1:18">
      <c r="A62" s="1" t="s">
        <v>67</v>
      </c>
      <c r="B62" s="22">
        <f>('Sweden TRANSFORMED'!B62-B$395)/B$396</f>
        <v>-1.7221386195163548</v>
      </c>
      <c r="C62" s="22">
        <f>('Sweden TRANSFORMED'!C62-C$395)/C$396</f>
        <v>0.2454324564582018</v>
      </c>
      <c r="D62" s="22">
        <f>('Sweden TRANSFORMED'!D62-D$395)/D$396</f>
        <v>-8.9515415118835087</v>
      </c>
      <c r="E62" s="22">
        <f>('Sweden TRANSFORMED'!E62-'Sweden NORMALIZED'!E$395)/'Sweden NORMALIZED'!E$396</f>
        <v>1.6967384932398095</v>
      </c>
      <c r="F62" s="22">
        <f>('Sweden TRANSFORMED'!F62-'Sweden NORMALIZED'!F$395)/'Sweden NORMALIZED'!F$396</f>
        <v>-0.34478045309445127</v>
      </c>
      <c r="G62" s="22">
        <f>('Sweden TRANSFORMED'!G62-G$395)/G$396</f>
        <v>-4.6119184931410512E-2</v>
      </c>
      <c r="H62" s="22">
        <f>('Sweden TRANSFORMED'!H62-H$395)/H$396</f>
        <v>-0.12724891719831505</v>
      </c>
      <c r="I62" s="22">
        <f>('Sweden TRANSFORMED'!I62-I$395)/I$396</f>
        <v>2.3978019132646158</v>
      </c>
      <c r="K62" s="22">
        <f>('Sweden TRANSFORMED'!K62-K$395)/K$396</f>
        <v>0.88236395053201866</v>
      </c>
      <c r="N62" s="22">
        <f>('Sweden TRANSFORMED'!N62-N$395)/N$396</f>
        <v>-5.0446331394383126</v>
      </c>
      <c r="O62" s="22">
        <f>('Sweden TRANSFORMED'!O62-O$395)/O$396</f>
        <v>-4.7660076950006479E-2</v>
      </c>
      <c r="Q62" s="22">
        <f>('Sweden TRANSFORMED'!Q62-Q$395)/Q$396</f>
        <v>12.82940367768067</v>
      </c>
      <c r="R62" s="22">
        <f>('Sweden TRANSFORMED'!R62-R$395)/R$396</f>
        <v>-0.80714556248843383</v>
      </c>
    </row>
    <row r="63" spans="1:18">
      <c r="A63" s="1" t="s">
        <v>68</v>
      </c>
      <c r="B63" s="22">
        <f>('Sweden TRANSFORMED'!B63-B$395)/B$396</f>
        <v>-1.1724951849441323</v>
      </c>
      <c r="C63" s="22">
        <f>('Sweden TRANSFORMED'!C63-C$395)/C$396</f>
        <v>2.1463189897438455</v>
      </c>
      <c r="D63" s="22">
        <f>('Sweden TRANSFORMED'!D63-D$395)/D$396</f>
        <v>-3.3658305579538554</v>
      </c>
      <c r="E63" s="22">
        <f>('Sweden TRANSFORMED'!E63-'Sweden NORMALIZED'!E$395)/'Sweden NORMALIZED'!E$396</f>
        <v>1.7381597276365155</v>
      </c>
      <c r="F63" s="22">
        <f>('Sweden TRANSFORMED'!F63-'Sweden NORMALIZED'!F$395)/'Sweden NORMALIZED'!F$396</f>
        <v>-0.29266983916411249</v>
      </c>
      <c r="G63" s="22">
        <f>('Sweden TRANSFORMED'!G63-G$395)/G$396</f>
        <v>-5.0326959818530442E-2</v>
      </c>
      <c r="H63" s="22">
        <f>('Sweden TRANSFORMED'!H63-H$395)/H$396</f>
        <v>-0.27737302560850136</v>
      </c>
      <c r="I63" s="22">
        <f>('Sweden TRANSFORMED'!I63-I$395)/I$396</f>
        <v>1.5002738501063975</v>
      </c>
      <c r="K63" s="22">
        <f>('Sweden TRANSFORMED'!K63-K$395)/K$396</f>
        <v>0.90929035090765586</v>
      </c>
      <c r="N63" s="22">
        <f>('Sweden TRANSFORMED'!N63-N$395)/N$396</f>
        <v>-1.4961057489889369</v>
      </c>
      <c r="O63" s="22">
        <f>('Sweden TRANSFORMED'!O63-O$395)/O$396</f>
        <v>-0.92406114809369166</v>
      </c>
      <c r="Q63" s="22">
        <f>('Sweden TRANSFORMED'!Q63-Q$395)/Q$396</f>
        <v>0.25673530611743828</v>
      </c>
      <c r="R63" s="22">
        <f>('Sweden TRANSFORMED'!R63-R$395)/R$396</f>
        <v>-0.87933869921287811</v>
      </c>
    </row>
    <row r="64" spans="1:18">
      <c r="A64" s="1" t="s">
        <v>69</v>
      </c>
      <c r="B64" s="22">
        <f>('Sweden TRANSFORMED'!B64-B$395)/B$396</f>
        <v>2.5610135522525637</v>
      </c>
      <c r="C64" s="22">
        <f>('Sweden TRANSFORMED'!C64-C$395)/C$396</f>
        <v>4.0740818107751613</v>
      </c>
      <c r="D64" s="22">
        <f>('Sweden TRANSFORMED'!D64-D$395)/D$396</f>
        <v>-2.1888065366045861</v>
      </c>
      <c r="E64" s="22">
        <f>('Sweden TRANSFORMED'!E64-'Sweden NORMALIZED'!E$395)/'Sweden NORMALIZED'!E$396</f>
        <v>1.5379570947191048</v>
      </c>
      <c r="F64" s="22">
        <f>('Sweden TRANSFORMED'!F64-'Sweden NORMALIZED'!F$395)/'Sweden NORMALIZED'!F$396</f>
        <v>-0.45942380374119812</v>
      </c>
      <c r="G64" s="22">
        <f>('Sweden TRANSFORMED'!G64-G$395)/G$396</f>
        <v>-1.0040932318808289</v>
      </c>
      <c r="H64" s="22">
        <f>('Sweden TRANSFORMED'!H64-H$395)/H$396</f>
        <v>-3.6074307150390941</v>
      </c>
      <c r="I64" s="22">
        <f>('Sweden TRANSFORMED'!I64-I$395)/I$396</f>
        <v>1.9640335547444099</v>
      </c>
      <c r="K64" s="22">
        <f>('Sweden TRANSFORMED'!K64-K$395)/K$396</f>
        <v>-2.4429216001303041E-2</v>
      </c>
      <c r="N64" s="22">
        <f>('Sweden TRANSFORMED'!N64-N$395)/N$396</f>
        <v>-1.6657906632835917</v>
      </c>
      <c r="O64" s="22">
        <f>('Sweden TRANSFORMED'!O64-O$395)/O$396</f>
        <v>-2.136676391041644</v>
      </c>
      <c r="Q64" s="22">
        <f>('Sweden TRANSFORMED'!Q64-Q$395)/Q$396</f>
        <v>-1.5393601755344519</v>
      </c>
      <c r="R64" s="22">
        <f>('Sweden TRANSFORMED'!R64-R$395)/R$396</f>
        <v>1.1336023401850135E-2</v>
      </c>
    </row>
    <row r="65" spans="1:18">
      <c r="A65" s="1" t="s">
        <v>70</v>
      </c>
      <c r="B65" s="22">
        <f>('Sweden TRANSFORMED'!B65-B$395)/B$396</f>
        <v>2.9677167305537751</v>
      </c>
      <c r="C65" s="22">
        <f>('Sweden TRANSFORMED'!C65-C$395)/C$396</f>
        <v>3.8529632615947635</v>
      </c>
      <c r="D65" s="22">
        <f>('Sweden TRANSFORMED'!D65-D$395)/D$396</f>
        <v>-1.3187145111076111</v>
      </c>
      <c r="E65" s="22">
        <f>('Sweden TRANSFORMED'!E65-'Sweden NORMALIZED'!E$395)/'Sweden NORMALIZED'!E$396</f>
        <v>1.0409022819586384</v>
      </c>
      <c r="F65" s="22">
        <f>('Sweden TRANSFORMED'!F65-'Sweden NORMALIZED'!F$395)/'Sweden NORMALIZED'!F$396</f>
        <v>-0.5115344176715374</v>
      </c>
      <c r="G65" s="22">
        <f>('Sweden TRANSFORMED'!G65-G$395)/G$396</f>
        <v>-1.0041021968324533</v>
      </c>
      <c r="H65" s="22">
        <f>('Sweden TRANSFORMED'!H65-H$395)/H$396</f>
        <v>-7.1595789704850947</v>
      </c>
      <c r="I65" s="22">
        <f>('Sweden TRANSFORMED'!I65-I$395)/I$396</f>
        <v>0.27741971407303789</v>
      </c>
      <c r="K65" s="22">
        <f>('Sweden TRANSFORMED'!K65-K$395)/K$396</f>
        <v>9.8474437928985688E-3</v>
      </c>
      <c r="N65" s="22">
        <f>('Sweden TRANSFORMED'!N65-N$395)/N$396</f>
        <v>-0.2290472277591151</v>
      </c>
      <c r="O65" s="22">
        <f>('Sweden TRANSFORMED'!O65-O$395)/O$396</f>
        <v>-0.99539164612747022</v>
      </c>
      <c r="Q65" s="22">
        <f>('Sweden TRANSFORMED'!Q65-Q$395)/Q$396</f>
        <v>-12.989468871065252</v>
      </c>
      <c r="R65" s="22">
        <f>('Sweden TRANSFORMED'!R65-R$395)/R$396</f>
        <v>1.2151959701208237</v>
      </c>
    </row>
    <row r="66" spans="1:18">
      <c r="A66" s="1" t="s">
        <v>71</v>
      </c>
      <c r="B66" s="22">
        <f>('Sweden TRANSFORMED'!B66-B$395)/B$396</f>
        <v>0.30767521646824114</v>
      </c>
      <c r="C66" s="22">
        <f>('Sweden TRANSFORMED'!C66-C$395)/C$396</f>
        <v>1.2960509774258397</v>
      </c>
      <c r="D66" s="22">
        <f>('Sweden TRANSFORMED'!D66-D$395)/D$396</f>
        <v>-0.52490411399157544</v>
      </c>
      <c r="E66" s="22">
        <f>('Sweden TRANSFORMED'!E66-'Sweden NORMALIZED'!E$395)/'Sweden NORMALIZED'!E$396</f>
        <v>1.3239473836694597</v>
      </c>
      <c r="F66" s="22">
        <f>('Sweden TRANSFORMED'!F66-'Sweden NORMALIZED'!F$395)/'Sweden NORMALIZED'!F$396</f>
        <v>-0.48026804931333411</v>
      </c>
      <c r="G66" s="22">
        <f>('Sweden TRANSFORMED'!G66-G$395)/G$396</f>
        <v>-1.0041111655965864</v>
      </c>
      <c r="H66" s="22">
        <f>('Sweden TRANSFORMED'!H66-H$395)/H$396</f>
        <v>-2.3547954941526634</v>
      </c>
      <c r="I66" s="22">
        <f>('Sweden TRANSFORMED'!I66-I$395)/I$396</f>
        <v>-0.18523149385682403</v>
      </c>
      <c r="K66" s="22">
        <f>('Sweden TRANSFORMED'!K66-K$395)/K$396</f>
        <v>2.8158464166957171</v>
      </c>
      <c r="N66" s="22">
        <f>('Sweden TRANSFORMED'!N66-N$395)/N$396</f>
        <v>-4.6485532066213003E-2</v>
      </c>
      <c r="O66" s="22">
        <f>('Sweden TRANSFORMED'!O66-O$395)/O$396</f>
        <v>-0.82744157628817139</v>
      </c>
      <c r="Q66" s="22">
        <f>('Sweden TRANSFORMED'!Q66-Q$395)/Q$396</f>
        <v>-0.86582436991499312</v>
      </c>
      <c r="R66" s="22">
        <f>('Sweden TRANSFORMED'!R66-R$395)/R$396</f>
        <v>1.2181018469939857</v>
      </c>
    </row>
    <row r="67" spans="1:18">
      <c r="A67" s="1" t="s">
        <v>72</v>
      </c>
      <c r="B67" s="22">
        <f>('Sweden TRANSFORMED'!B67-B$395)/B$396</f>
        <v>0.54719061106592448</v>
      </c>
      <c r="C67" s="22">
        <f>('Sweden TRANSFORMED'!C67-C$395)/C$396</f>
        <v>0.95969016412379904</v>
      </c>
      <c r="D67" s="22">
        <f>('Sweden TRANSFORMED'!D67-D$395)/D$396</f>
        <v>-0.44944999834455213</v>
      </c>
      <c r="E67" s="22">
        <f>('Sweden TRANSFORMED'!E67-'Sweden NORMALIZED'!E$395)/'Sweden NORMALIZED'!E$396</f>
        <v>1.2342013758099313</v>
      </c>
      <c r="F67" s="22">
        <f>('Sweden TRANSFORMED'!F67-'Sweden NORMALIZED'!F$395)/'Sweden NORMALIZED'!F$396</f>
        <v>-0.41773531259692676</v>
      </c>
      <c r="G67" s="22">
        <f>('Sweden TRANSFORMED'!G67-G$395)/G$396</f>
        <v>-2.100767489412664</v>
      </c>
      <c r="H67" s="22">
        <f>('Sweden TRANSFORMED'!H67-H$395)/H$396</f>
        <v>-1.2600419981234607</v>
      </c>
      <c r="I67" s="22">
        <f>('Sweden TRANSFORMED'!I67-I$395)/I$396</f>
        <v>-0.36849067677744779</v>
      </c>
      <c r="K67" s="22">
        <f>('Sweden TRANSFORMED'!K67-K$395)/K$396</f>
        <v>3.1760809184879011</v>
      </c>
      <c r="N67" s="22">
        <f>('Sweden TRANSFORMED'!N67-N$395)/N$396</f>
        <v>-0.50118319981661397</v>
      </c>
      <c r="O67" s="22">
        <f>('Sweden TRANSFORMED'!O67-O$395)/O$396</f>
        <v>-0.55543399779159242</v>
      </c>
      <c r="Q67" s="22">
        <f>('Sweden TRANSFORMED'!Q67-Q$395)/Q$396</f>
        <v>-1.2025922727247227</v>
      </c>
      <c r="R67" s="22">
        <f>('Sweden TRANSFORMED'!R67-R$395)/R$396</f>
        <v>0.35716806180108374</v>
      </c>
    </row>
    <row r="68" spans="1:18">
      <c r="A68" s="1" t="s">
        <v>73</v>
      </c>
      <c r="B68" s="22">
        <f>('Sweden TRANSFORMED'!B68-B$395)/B$396</f>
        <v>0.66807877391591941</v>
      </c>
      <c r="C68" s="22">
        <f>('Sweden TRANSFORMED'!C68-C$395)/C$396</f>
        <v>-0.75346957142304927</v>
      </c>
      <c r="D68" s="22">
        <f>('Sweden TRANSFORMED'!D68-D$395)/D$396</f>
        <v>-1.069257036047266</v>
      </c>
      <c r="E68" s="22">
        <f>('Sweden TRANSFORMED'!E68-'Sweden NORMALIZED'!E$395)/'Sweden NORMALIZED'!E$396</f>
        <v>1.1306482898181665</v>
      </c>
      <c r="F68" s="22">
        <f>('Sweden TRANSFORMED'!F68-'Sweden NORMALIZED'!F$395)/'Sweden NORMALIZED'!F$396</f>
        <v>-0.37604682145265533</v>
      </c>
      <c r="G68" s="22">
        <f>('Sweden TRANSFORMED'!G68-G$395)/G$396</f>
        <v>-2.1073422006044167</v>
      </c>
      <c r="H68" s="22">
        <f>('Sweden TRANSFORMED'!H68-H$395)/H$396</f>
        <v>-1.878047150936162</v>
      </c>
      <c r="I68" s="22">
        <f>('Sweden TRANSFORMED'!I68-I$395)/I$396</f>
        <v>-0.26448771320017717</v>
      </c>
      <c r="K68" s="22">
        <f>('Sweden TRANSFORMED'!K68-K$395)/K$396</f>
        <v>2.5360367324258806</v>
      </c>
      <c r="N68" s="22">
        <f>('Sweden TRANSFORMED'!N68-N$395)/N$396</f>
        <v>-1.13968169829937</v>
      </c>
      <c r="O68" s="22">
        <f>('Sweden TRANSFORMED'!O68-O$395)/O$396</f>
        <v>0.12295921205635728</v>
      </c>
      <c r="Q68" s="22">
        <f>('Sweden TRANSFORMED'!Q68-Q$395)/Q$396</f>
        <v>-0.52905646710526366</v>
      </c>
      <c r="R68" s="22">
        <f>('Sweden TRANSFORMED'!R68-R$395)/R$396</f>
        <v>-0.11684748033637027</v>
      </c>
    </row>
    <row r="69" spans="1:18">
      <c r="A69" s="1" t="s">
        <v>74</v>
      </c>
      <c r="B69" s="22">
        <f>('Sweden TRANSFORMED'!B69-B$395)/B$396</f>
        <v>-0.1061372118391281</v>
      </c>
      <c r="C69" s="22">
        <f>('Sweden TRANSFORMED'!C69-C$395)/C$396</f>
        <v>-0.17440773544785765</v>
      </c>
      <c r="D69" s="22">
        <f>('Sweden TRANSFORMED'!D69-D$395)/D$396</f>
        <v>-0.86734392897188195</v>
      </c>
      <c r="E69" s="22">
        <f>('Sweden TRANSFORMED'!E69-'Sweden NORMALIZED'!E$395)/'Sweden NORMALIZED'!E$396</f>
        <v>1.1444553679504026</v>
      </c>
      <c r="F69" s="22">
        <f>('Sweden TRANSFORMED'!F69-'Sweden NORMALIZED'!F$395)/'Sweden NORMALIZED'!F$396</f>
        <v>-0.37604682145265533</v>
      </c>
      <c r="G69" s="22">
        <f>('Sweden TRANSFORMED'!G69-G$395)/G$396</f>
        <v>-2.1139932663091985</v>
      </c>
      <c r="H69" s="22">
        <f>('Sweden TRANSFORMED'!H69-H$395)/H$396</f>
        <v>0.54112804452283392</v>
      </c>
      <c r="I69" s="22">
        <f>('Sweden TRANSFORMED'!I69-I$395)/I$396</f>
        <v>-0.75091306335763797</v>
      </c>
      <c r="K69" s="22">
        <f>('Sweden TRANSFORMED'!K69-K$395)/K$396</f>
        <v>-0.18452126591106147</v>
      </c>
      <c r="N69" s="22">
        <f>('Sweden TRANSFORMED'!N69-N$395)/N$396</f>
        <v>-0.50131923384512278</v>
      </c>
      <c r="O69" s="22">
        <f>('Sweden TRANSFORMED'!O69-O$395)/O$396</f>
        <v>-0.38398495746969374</v>
      </c>
      <c r="Q69" s="22">
        <f>('Sweden TRANSFORMED'!Q69-Q$395)/Q$396</f>
        <v>-0.52905646710526366</v>
      </c>
      <c r="R69" s="22">
        <f>('Sweden TRANSFORMED'!R69-R$395)/R$396</f>
        <v>-0.14222291606194715</v>
      </c>
    </row>
    <row r="70" spans="1:18">
      <c r="A70" s="1" t="s">
        <v>75</v>
      </c>
      <c r="B70" s="22">
        <f>('Sweden TRANSFORMED'!B70-B$395)/B$396</f>
        <v>1.286260421383103</v>
      </c>
      <c r="C70" s="22">
        <f>('Sweden TRANSFORMED'!C70-C$395)/C$396</f>
        <v>-0.47859844675127938</v>
      </c>
      <c r="D70" s="22">
        <f>('Sweden TRANSFORMED'!D70-D$395)/D$396</f>
        <v>-0.54747264309836141</v>
      </c>
      <c r="E70" s="22">
        <f>('Sweden TRANSFORMED'!E70-'Sweden NORMALIZED'!E$395)/'Sweden NORMALIZED'!E$396</f>
        <v>0.81998903184287553</v>
      </c>
      <c r="F70" s="22">
        <f>('Sweden TRANSFORMED'!F70-'Sweden NORMALIZED'!F$395)/'Sweden NORMALIZED'!F$396</f>
        <v>-0.37604682145265533</v>
      </c>
      <c r="G70" s="22">
        <f>('Sweden TRANSFORMED'!G70-G$395)/G$396</f>
        <v>-1.8907781399281236</v>
      </c>
      <c r="H70" s="22">
        <f>('Sweden TRANSFORMED'!H70-H$395)/H$396</f>
        <v>1.248395798569417</v>
      </c>
      <c r="I70" s="22">
        <f>('Sweden TRANSFORMED'!I70-I$395)/I$396</f>
        <v>-0.46257670959233926</v>
      </c>
      <c r="K70" s="22">
        <f>('Sweden TRANSFORMED'!K70-K$395)/K$396</f>
        <v>-8.9342288260801182E-3</v>
      </c>
      <c r="N70" s="22">
        <f>('Sweden TRANSFORMED'!N70-N$395)/N$396</f>
        <v>-0.86589849838987953</v>
      </c>
      <c r="O70" s="22">
        <f>('Sweden TRANSFORMED'!O70-O$395)/O$396</f>
        <v>0.68787322771405568</v>
      </c>
      <c r="Q70" s="22">
        <f>('Sweden TRANSFORMED'!Q70-Q$395)/Q$396</f>
        <v>-0.41680049950202053</v>
      </c>
      <c r="R70" s="22">
        <f>('Sweden TRANSFORMED'!R70-R$395)/R$396</f>
        <v>3.7781919411453445E-2</v>
      </c>
    </row>
    <row r="71" spans="1:18">
      <c r="A71" s="1" t="s">
        <v>76</v>
      </c>
      <c r="B71" s="22">
        <f>('Sweden TRANSFORMED'!B71-B$395)/B$396</f>
        <v>-0.19825441359954549</v>
      </c>
      <c r="C71" s="22">
        <f>('Sweden TRANSFORMED'!C71-C$395)/C$396</f>
        <v>-0.21716546595235631</v>
      </c>
      <c r="D71" s="22">
        <f>('Sweden TRANSFORMED'!D71-D$395)/D$396</f>
        <v>-0.54453873431447941</v>
      </c>
      <c r="E71" s="22">
        <f>('Sweden TRANSFORMED'!E71-'Sweden NORMALIZED'!E$395)/'Sweden NORMALIZED'!E$396</f>
        <v>0.5507510082642898</v>
      </c>
      <c r="F71" s="22">
        <f>('Sweden TRANSFORMED'!F71-'Sweden NORMALIZED'!F$395)/'Sweden NORMALIZED'!F$396</f>
        <v>-0.43857955816906247</v>
      </c>
      <c r="G71" s="22">
        <f>('Sweden TRANSFORMED'!G71-G$395)/G$396</f>
        <v>-1.895147132620109</v>
      </c>
      <c r="H71" s="22">
        <f>('Sweden TRANSFORMED'!H71-H$395)/H$396</f>
        <v>0.35286212135735734</v>
      </c>
      <c r="I71" s="22">
        <f>('Sweden TRANSFORMED'!I71-I$395)/I$396</f>
        <v>-0.69720440358379288</v>
      </c>
      <c r="K71" s="22">
        <f>('Sweden TRANSFORMED'!K71-K$395)/K$396</f>
        <v>-9.1089771417977694E-2</v>
      </c>
      <c r="N71" s="22">
        <f>('Sweden TRANSFORMED'!N71-N$395)/N$396</f>
        <v>-0.59418884923811932</v>
      </c>
      <c r="O71" s="22">
        <f>('Sweden TRANSFORMED'!O71-O$395)/O$396</f>
        <v>0.28728213051178575</v>
      </c>
      <c r="Q71" s="22">
        <f>('Sweden TRANSFORMED'!Q71-Q$395)/Q$396</f>
        <v>-0.41680049950202053</v>
      </c>
      <c r="R71" s="22">
        <f>('Sweden TRANSFORMED'!R71-R$395)/R$396</f>
        <v>0.14475185963325682</v>
      </c>
    </row>
    <row r="72" spans="1:18">
      <c r="A72" s="1" t="s">
        <v>77</v>
      </c>
      <c r="B72" s="22">
        <f>('Sweden TRANSFORMED'!B72-B$395)/B$396</f>
        <v>1.0105503177444159</v>
      </c>
      <c r="C72" s="22">
        <f>('Sweden TRANSFORMED'!C72-C$395)/C$396</f>
        <v>8.8246894794048208E-2</v>
      </c>
      <c r="D72" s="22">
        <f>('Sweden TRANSFORMED'!D72-D$395)/D$396</f>
        <v>-0.79399620937482573</v>
      </c>
      <c r="E72" s="22">
        <f>('Sweden TRANSFORMED'!E72-'Sweden NORMALIZED'!E$395)/'Sweden NORMALIZED'!E$396</f>
        <v>0.37816253161135005</v>
      </c>
      <c r="F72" s="22">
        <f>('Sweden TRANSFORMED'!F72-'Sweden NORMALIZED'!F$395)/'Sweden NORMALIZED'!F$396</f>
        <v>-0.42815743538299461</v>
      </c>
      <c r="G72" s="22">
        <f>('Sweden TRANSFORMED'!G72-G$395)/G$396</f>
        <v>-1.8995574198966865</v>
      </c>
      <c r="H72" s="22">
        <f>('Sweden TRANSFORMED'!H72-H$395)/H$396</f>
        <v>-2.7699780312176672</v>
      </c>
      <c r="I72" s="22">
        <f>('Sweden TRANSFORMED'!I72-I$395)/I$396</f>
        <v>-0.98277519274851732</v>
      </c>
      <c r="K72" s="22">
        <f>('Sweden TRANSFORMED'!K72-K$395)/K$396</f>
        <v>-0.27261330570533809</v>
      </c>
      <c r="N72" s="22">
        <f>('Sweden TRANSFORMED'!N72-N$395)/N$396</f>
        <v>4.2140566822321986E-2</v>
      </c>
      <c r="O72" s="22">
        <f>('Sweden TRANSFORMED'!O72-O$395)/O$396</f>
        <v>1.2854648301549514</v>
      </c>
      <c r="Q72" s="22">
        <f>('Sweden TRANSFORMED'!Q72-Q$395)/Q$396</f>
        <v>-0.30454453189877739</v>
      </c>
      <c r="R72" s="22">
        <f>('Sweden TRANSFORMED'!R72-R$395)/R$396</f>
        <v>0.40175781376048725</v>
      </c>
    </row>
    <row r="73" spans="1:18">
      <c r="A73" s="1" t="s">
        <v>78</v>
      </c>
      <c r="B73" s="22">
        <f>('Sweden TRANSFORMED'!B73-B$395)/B$396</f>
        <v>2.0483537229367879</v>
      </c>
      <c r="C73" s="22">
        <f>('Sweden TRANSFORMED'!C73-C$395)/C$396</f>
        <v>0.16032421193020235</v>
      </c>
      <c r="D73" s="22">
        <f>('Sweden TRANSFORMED'!D73-D$395)/D$396</f>
        <v>-0.78173397522680566</v>
      </c>
      <c r="E73" s="22">
        <f>('Sweden TRANSFORMED'!E73-'Sweden NORMALIZED'!E$395)/'Sweden NORMALIZED'!E$396</f>
        <v>0.10202096896664629</v>
      </c>
      <c r="F73" s="22">
        <f>('Sweden TRANSFORMED'!F73-'Sweden NORMALIZED'!F$395)/'Sweden NORMALIZED'!F$396</f>
        <v>-0.63659989110435167</v>
      </c>
      <c r="G73" s="22">
        <f>('Sweden TRANSFORMED'!G73-G$395)/G$396</f>
        <v>-2.899637801701886</v>
      </c>
      <c r="H73" s="22">
        <f>('Sweden TRANSFORMED'!H73-H$395)/H$396</f>
        <v>-0.60501858747093362</v>
      </c>
      <c r="I73" s="22">
        <f>('Sweden TRANSFORMED'!I73-I$395)/I$396</f>
        <v>0.33158087514936418</v>
      </c>
      <c r="K73" s="22">
        <f>('Sweden TRANSFORMED'!K73-K$395)/K$396</f>
        <v>0.10081967323004193</v>
      </c>
      <c r="N73" s="22">
        <f>('Sweden TRANSFORMED'!N73-N$395)/N$396</f>
        <v>0.13553203678565087</v>
      </c>
      <c r="O73" s="22">
        <f>('Sweden TRANSFORMED'!O73-O$395)/O$396</f>
        <v>0.88658607163680736</v>
      </c>
      <c r="Q73" s="22">
        <f>('Sweden TRANSFORMED'!Q73-Q$395)/Q$396</f>
        <v>-0.30454453189877739</v>
      </c>
      <c r="R73" s="22">
        <f>('Sweden TRANSFORMED'!R73-R$395)/R$396</f>
        <v>-0.29320065094200004</v>
      </c>
    </row>
    <row r="74" spans="1:18">
      <c r="A74" s="1" t="s">
        <v>79</v>
      </c>
      <c r="B74" s="22">
        <f>('Sweden TRANSFORMED'!B74-B$395)/B$396</f>
        <v>-5.0261085464372107E-2</v>
      </c>
      <c r="C74" s="22">
        <f>('Sweden TRANSFORMED'!C74-C$395)/C$396</f>
        <v>0.28452523863374124</v>
      </c>
      <c r="D74" s="22">
        <f>('Sweden TRANSFORMED'!D74-D$395)/D$396</f>
        <v>-0.61999284996150206</v>
      </c>
      <c r="E74" s="22">
        <f>('Sweden TRANSFORMED'!E74-'Sweden NORMALIZED'!E$395)/'Sweden NORMALIZED'!E$396</f>
        <v>0.35745191441299712</v>
      </c>
      <c r="F74" s="22">
        <f>('Sweden TRANSFORMED'!F74-'Sweden NORMALIZED'!F$395)/'Sweden NORMALIZED'!F$396</f>
        <v>-0.57406715438794453</v>
      </c>
      <c r="G74" s="22">
        <f>('Sweden TRANSFORMED'!G74-G$395)/G$396</f>
        <v>-2.918749190122802</v>
      </c>
      <c r="H74" s="22">
        <f>('Sweden TRANSFORMED'!H74-H$395)/H$396</f>
        <v>-1.4118817584420027</v>
      </c>
      <c r="I74" s="22">
        <f>('Sweden TRANSFORMED'!I74-I$395)/I$396</f>
        <v>-0.20543758899097631</v>
      </c>
      <c r="K74" s="22">
        <f>('Sweden TRANSFORMED'!K74-K$395)/K$396</f>
        <v>6.6744293883229638E-2</v>
      </c>
      <c r="N74" s="22">
        <f>('Sweden TRANSFORMED'!N74-N$395)/N$396</f>
        <v>0.50232088611664205</v>
      </c>
      <c r="O74" s="22">
        <f>('Sweden TRANSFORMED'!O74-O$395)/O$396</f>
        <v>0.66296828028530452</v>
      </c>
      <c r="Q74" s="22">
        <f>('Sweden TRANSFORMED'!Q74-Q$395)/Q$396</f>
        <v>-0.30454453189877739</v>
      </c>
      <c r="R74" s="22">
        <f>('Sweden TRANSFORMED'!R74-R$395)/R$396</f>
        <v>-1.3202935655249446</v>
      </c>
    </row>
    <row r="75" spans="1:18">
      <c r="A75" s="1" t="s">
        <v>80</v>
      </c>
      <c r="B75" s="22">
        <f>('Sweden TRANSFORMED'!B75-B$395)/B$396</f>
        <v>1.3619978558197174</v>
      </c>
      <c r="C75" s="22">
        <f>('Sweden TRANSFORMED'!C75-C$395)/C$396</f>
        <v>0.21326235445957925</v>
      </c>
      <c r="D75" s="22">
        <f>('Sweden TRANSFORMED'!D75-D$395)/D$396</f>
        <v>-0.73148138374902794</v>
      </c>
      <c r="E75" s="22">
        <f>('Sweden TRANSFORMED'!E75-'Sweden NORMALIZED'!E$395)/'Sweden NORMALIZED'!E$396</f>
        <v>0.33674129721464419</v>
      </c>
      <c r="F75" s="22">
        <f>('Sweden TRANSFORMED'!F75-'Sweden NORMALIZED'!F$395)/'Sweden NORMALIZED'!F$396</f>
        <v>-0.57406715438794453</v>
      </c>
      <c r="G75" s="22">
        <f>('Sweden TRANSFORMED'!G75-G$395)/G$396</f>
        <v>-2.938241322383917</v>
      </c>
      <c r="H75" s="22">
        <f>('Sweden TRANSFORMED'!H75-H$395)/H$396</f>
        <v>0.70899747947269265</v>
      </c>
      <c r="I75" s="22">
        <f>('Sweden TRANSFORMED'!I75-I$395)/I$396</f>
        <v>-0.54588688983422207</v>
      </c>
      <c r="K75" s="22">
        <f>('Sweden TRANSFORMED'!K75-K$395)/K$396</f>
        <v>0.23019222831809738</v>
      </c>
      <c r="N75" s="22">
        <f>('Sweden TRANSFORMED'!N75-N$395)/N$396</f>
        <v>-1.4108694928807972</v>
      </c>
      <c r="O75" s="22">
        <f>('Sweden TRANSFORMED'!O75-O$395)/O$396</f>
        <v>5.9009876059940139E-2</v>
      </c>
      <c r="Q75" s="22">
        <f>('Sweden TRANSFORMED'!Q75-Q$395)/Q$396</f>
        <v>-0.30454453189877739</v>
      </c>
      <c r="R75" s="22">
        <f>('Sweden TRANSFORMED'!R75-R$395)/R$396</f>
        <v>-1.1671096689723985</v>
      </c>
    </row>
    <row r="76" spans="1:18">
      <c r="A76" s="1" t="s">
        <v>81</v>
      </c>
      <c r="B76" s="22">
        <f>('Sweden TRANSFORMED'!B76-B$395)/B$396</f>
        <v>-0.22732732728071875</v>
      </c>
      <c r="C76" s="22">
        <f>('Sweden TRANSFORMED'!C76-C$395)/C$396</f>
        <v>0.27149431124189599</v>
      </c>
      <c r="D76" s="22">
        <f>('Sweden TRANSFORMED'!D76-D$395)/D$396</f>
        <v>-0.6063012756367181</v>
      </c>
      <c r="E76" s="22">
        <f>('Sweden TRANSFORMED'!E76-'Sweden NORMALIZED'!E$395)/'Sweden NORMALIZED'!E$396</f>
        <v>0.30222360188405639</v>
      </c>
      <c r="F76" s="22">
        <f>('Sweden TRANSFORMED'!F76-'Sweden NORMALIZED'!F$395)/'Sweden NORMALIZED'!F$396</f>
        <v>-0.61575564553221596</v>
      </c>
      <c r="G76" s="22">
        <f>('Sweden TRANSFORMED'!G76-G$395)/G$396</f>
        <v>-1.8005353236315182</v>
      </c>
      <c r="H76" s="22">
        <f>('Sweden TRANSFORMED'!H76-H$395)/H$396</f>
        <v>-0.52084158797905566</v>
      </c>
      <c r="I76" s="22">
        <f>('Sweden TRANSFORMED'!I76-I$395)/I$396</f>
        <v>7.1923471942784339E-2</v>
      </c>
      <c r="K76" s="22">
        <f>('Sweden TRANSFORMED'!K76-K$395)/K$396</f>
        <v>2.2616728958156661E-2</v>
      </c>
      <c r="N76" s="22">
        <f>('Sweden TRANSFORMED'!N76-N$395)/N$396</f>
        <v>-1.9706326225415451</v>
      </c>
      <c r="O76" s="22">
        <f>('Sweden TRANSFORMED'!O76-O$395)/O$396</f>
        <v>0.16572569279951452</v>
      </c>
      <c r="Q76" s="22">
        <f>('Sweden TRANSFORMED'!Q76-Q$395)/Q$396</f>
        <v>-8.0032596692291152E-2</v>
      </c>
      <c r="R76" s="22">
        <f>('Sweden TRANSFORMED'!R76-R$395)/R$396</f>
        <v>0.18245603948209835</v>
      </c>
    </row>
    <row r="77" spans="1:18">
      <c r="A77" s="1" t="s">
        <v>82</v>
      </c>
      <c r="B77" s="22">
        <f>('Sweden TRANSFORMED'!B77-B$395)/B$396</f>
        <v>-0.1222652057454035</v>
      </c>
      <c r="C77" s="22">
        <f>('Sweden TRANSFORMED'!C77-C$395)/C$396</f>
        <v>1.4055922108135563</v>
      </c>
      <c r="D77" s="22">
        <f>('Sweden TRANSFORMED'!D77-D$395)/D$396</f>
        <v>-0.52949304824328869</v>
      </c>
      <c r="E77" s="22">
        <f>('Sweden TRANSFORMED'!E77-'Sweden NORMALIZED'!E$395)/'Sweden NORMALIZED'!E$396</f>
        <v>0.24009175028899818</v>
      </c>
      <c r="F77" s="22">
        <f>('Sweden TRANSFORMED'!F77-'Sweden NORMALIZED'!F$395)/'Sweden NORMALIZED'!F$396</f>
        <v>-0.63659989110435167</v>
      </c>
      <c r="G77" s="22">
        <f>('Sweden TRANSFORMED'!G77-G$395)/G$396</f>
        <v>-1.8040949895387972</v>
      </c>
      <c r="H77" s="22">
        <f>('Sweden TRANSFORMED'!H77-H$395)/H$396</f>
        <v>-0.7039123575920051</v>
      </c>
      <c r="I77" s="22">
        <f>('Sweden TRANSFORMED'!I77-I$395)/I$396</f>
        <v>-0.48621929702204192</v>
      </c>
      <c r="K77" s="22">
        <f>('Sweden TRANSFORMED'!K77-K$395)/K$396</f>
        <v>-0.12255705746982057</v>
      </c>
      <c r="N77" s="22">
        <f>('Sweden TRANSFORMED'!N77-N$395)/N$396</f>
        <v>-1.5999118621584694</v>
      </c>
      <c r="O77" s="22">
        <f>('Sweden TRANSFORMED'!O77-O$395)/O$396</f>
        <v>0.80385611571586479</v>
      </c>
      <c r="Q77" s="22">
        <f>('Sweden TRANSFORMED'!Q77-Q$395)/Q$396</f>
        <v>-8.0032596692291152E-2</v>
      </c>
      <c r="R77" s="22">
        <f>('Sweden TRANSFORMED'!R77-R$395)/R$396</f>
        <v>2.2727690676932037</v>
      </c>
    </row>
    <row r="78" spans="1:18">
      <c r="A78" s="1" t="s">
        <v>83</v>
      </c>
      <c r="B78" s="22">
        <f>('Sweden TRANSFORMED'!B78-B$395)/B$396</f>
        <v>1.6853095191746037</v>
      </c>
      <c r="C78" s="22">
        <f>('Sweden TRANSFORMED'!C78-C$395)/C$396</f>
        <v>0.91693243361930399</v>
      </c>
      <c r="D78" s="22">
        <f>('Sweden TRANSFORMED'!D78-D$395)/D$396</f>
        <v>-0.90608657060519859</v>
      </c>
      <c r="E78" s="22">
        <f>('Sweden TRANSFORMED'!E78-'Sweden NORMALIZED'!E$395)/'Sweden NORMALIZED'!E$396</f>
        <v>-2.2242734223470107E-2</v>
      </c>
      <c r="F78" s="22">
        <f>('Sweden TRANSFORMED'!F78-'Sweden NORMALIZED'!F$395)/'Sweden NORMALIZED'!F$396</f>
        <v>-0.65744413667648716</v>
      </c>
      <c r="G78" s="22">
        <f>('Sweden TRANSFORMED'!G78-G$395)/G$396</f>
        <v>-1.8076850038132271</v>
      </c>
      <c r="H78" s="22">
        <f>('Sweden TRANSFORMED'!H78-H$395)/H$396</f>
        <v>2.619389901437688</v>
      </c>
      <c r="I78" s="22">
        <f>('Sweden TRANSFORMED'!I78-I$395)/I$396</f>
        <v>-5.06166298466336E-2</v>
      </c>
      <c r="K78" s="22">
        <f>('Sweden TRANSFORMED'!K78-K$395)/K$396</f>
        <v>-0.35587841551200688</v>
      </c>
      <c r="N78" s="22">
        <f>('Sweden TRANSFORMED'!N78-N$395)/N$396</f>
        <v>-0.68623445617088719</v>
      </c>
      <c r="O78" s="22">
        <f>('Sweden TRANSFORMED'!O78-O$395)/O$396</f>
        <v>1.014309463466573</v>
      </c>
      <c r="Q78" s="22">
        <f>('Sweden TRANSFORMED'!Q78-Q$395)/Q$396</f>
        <v>-8.0032596692291152E-2</v>
      </c>
      <c r="R78" s="22">
        <f>('Sweden TRANSFORMED'!R78-R$395)/R$396</f>
        <v>4.3978155977372104</v>
      </c>
    </row>
    <row r="79" spans="1:18">
      <c r="A79" s="1" t="s">
        <v>84</v>
      </c>
      <c r="B79" s="22">
        <f>('Sweden TRANSFORMED'!B79-B$395)/B$396</f>
        <v>0.2378277755640136</v>
      </c>
      <c r="C79" s="22">
        <f>('Sweden TRANSFORMED'!C79-C$395)/C$396</f>
        <v>0.45677781009471508</v>
      </c>
      <c r="D79" s="22">
        <f>('Sweden TRANSFORMED'!D79-D$395)/D$396</f>
        <v>-0.84665611062399437</v>
      </c>
      <c r="E79" s="22">
        <f>('Sweden TRANSFORMED'!E79-'Sweden NORMALIZED'!E$395)/'Sweden NORMALIZED'!E$396</f>
        <v>-0.13960289834746906</v>
      </c>
      <c r="F79" s="22">
        <f>('Sweden TRANSFORMED'!F79-'Sweden NORMALIZED'!F$395)/'Sweden NORMALIZED'!F$396</f>
        <v>-0.77208748732323351</v>
      </c>
      <c r="G79" s="22">
        <f>('Sweden TRANSFORMED'!G79-G$395)/G$396</f>
        <v>-1.5251067475099234</v>
      </c>
      <c r="H79" s="22">
        <f>('Sweden TRANSFORMED'!H79-H$395)/H$396</f>
        <v>0.95827761931820721</v>
      </c>
      <c r="I79" s="22">
        <f>('Sweden TRANSFORMED'!I79-I$395)/I$396</f>
        <v>0.25532533813465291</v>
      </c>
      <c r="K79" s="22">
        <f>('Sweden TRANSFORMED'!K79-K$395)/K$396</f>
        <v>-0.4945347382612858</v>
      </c>
      <c r="N79" s="22">
        <f>('Sweden TRANSFORMED'!N79-N$395)/N$396</f>
        <v>5.2530654523760295E-2</v>
      </c>
      <c r="O79" s="22">
        <f>('Sweden TRANSFORMED'!O79-O$395)/O$396</f>
        <v>1.5233279948120206</v>
      </c>
      <c r="Q79" s="22">
        <f>('Sweden TRANSFORMED'!Q79-Q$395)/Q$396</f>
        <v>-0.19228856429553429</v>
      </c>
      <c r="R79" s="22">
        <f>('Sweden TRANSFORMED'!R79-R$395)/R$396</f>
        <v>4.7351946937232325</v>
      </c>
    </row>
    <row r="80" spans="1:18">
      <c r="A80" s="1" t="s">
        <v>85</v>
      </c>
      <c r="B80" s="22">
        <f>('Sweden TRANSFORMED'!B80-B$395)/B$396</f>
        <v>-1.0636877408220473</v>
      </c>
      <c r="C80" s="22">
        <f>('Sweden TRANSFORMED'!C80-C$395)/C$396</f>
        <v>-0.29657267974642526</v>
      </c>
      <c r="D80" s="22">
        <f>('Sweden TRANSFORMED'!D80-D$395)/D$396</f>
        <v>-0.34413019584621551</v>
      </c>
      <c r="E80" s="22">
        <f>('Sweden TRANSFORMED'!E80-'Sweden NORMALIZED'!E$395)/'Sweden NORMALIZED'!E$396</f>
        <v>0.1641528205617051</v>
      </c>
      <c r="F80" s="22">
        <f>('Sweden TRANSFORMED'!F80-'Sweden NORMALIZED'!F$395)/'Sweden NORMALIZED'!F$396</f>
        <v>-0.91799720632818349</v>
      </c>
      <c r="G80" s="22">
        <f>('Sweden TRANSFORMED'!G80-G$395)/G$396</f>
        <v>-1.5267099246847435</v>
      </c>
      <c r="H80" s="22">
        <f>('Sweden TRANSFORMED'!H80-H$395)/H$396</f>
        <v>-0.36000811283236045</v>
      </c>
      <c r="I80" s="22">
        <f>('Sweden TRANSFORMED'!I80-I$395)/I$396</f>
        <v>-0.27932047962894518</v>
      </c>
      <c r="K80" s="22">
        <f>('Sweden TRANSFORMED'!K80-K$395)/K$396</f>
        <v>-0.25729817937407129</v>
      </c>
      <c r="N80" s="22">
        <f>('Sweden TRANSFORMED'!N80-N$395)/N$396</f>
        <v>1.0500665491260006</v>
      </c>
      <c r="O80" s="22">
        <f>('Sweden TRANSFORMED'!O80-O$395)/O$396</f>
        <v>1.0359588378705626</v>
      </c>
      <c r="Q80" s="22">
        <f>('Sweden TRANSFORMED'!Q80-Q$395)/Q$396</f>
        <v>-0.19228856429553429</v>
      </c>
      <c r="R80" s="22">
        <f>('Sweden TRANSFORMED'!R80-R$395)/R$396</f>
        <v>3.298324699386376</v>
      </c>
    </row>
    <row r="81" spans="1:18">
      <c r="A81" s="1" t="s">
        <v>86</v>
      </c>
      <c r="B81" s="22">
        <f>('Sweden TRANSFORMED'!B81-B$395)/B$396</f>
        <v>-0.53669381008747685</v>
      </c>
      <c r="C81" s="22">
        <f>('Sweden TRANSFORMED'!C81-C$395)/C$396</f>
        <v>-0.27499020625367515</v>
      </c>
      <c r="D81" s="22">
        <f>('Sweden TRANSFORMED'!D81-D$395)/D$396</f>
        <v>0.18698252246682645</v>
      </c>
      <c r="E81" s="22">
        <f>('Sweden TRANSFORMED'!E81-'Sweden NORMALIZED'!E$395)/'Sweden NORMALIZED'!E$396</f>
        <v>0.58526870359487759</v>
      </c>
      <c r="F81" s="22">
        <f>('Sweden TRANSFORMED'!F81-'Sweden NORMALIZED'!F$395)/'Sweden NORMALIZED'!F$396</f>
        <v>-1.022218434188862</v>
      </c>
      <c r="G81" s="22">
        <f>('Sweden TRANSFORMED'!G81-G$395)/G$396</f>
        <v>-1.5283222552382805</v>
      </c>
      <c r="H81" s="22">
        <f>('Sweden TRANSFORMED'!H81-H$395)/H$396</f>
        <v>0.43077423264258297</v>
      </c>
      <c r="I81" s="22">
        <f>('Sweden TRANSFORMED'!I81-I$395)/I$396</f>
        <v>-0.12951701636840551</v>
      </c>
      <c r="K81" s="22">
        <f>('Sweden TRANSFORMED'!K81-K$395)/K$396</f>
        <v>-0.13620963881754442</v>
      </c>
      <c r="N81" s="22">
        <f>('Sweden TRANSFORMED'!N81-N$395)/N$396</f>
        <v>-0.96574957568518305</v>
      </c>
      <c r="O81" s="22">
        <f>('Sweden TRANSFORMED'!O81-O$395)/O$396</f>
        <v>0.97847704220167386</v>
      </c>
      <c r="Q81" s="22">
        <f>('Sweden TRANSFORMED'!Q81-Q$395)/Q$396</f>
        <v>-8.0032596692291152E-2</v>
      </c>
      <c r="R81" s="22">
        <f>('Sweden TRANSFORMED'!R81-R$395)/R$396</f>
        <v>0.60164056421886281</v>
      </c>
    </row>
    <row r="82" spans="1:18">
      <c r="A82" s="1" t="s">
        <v>87</v>
      </c>
      <c r="B82" s="22">
        <f>('Sweden TRANSFORMED'!B82-B$395)/B$396</f>
        <v>0.6318098927561473</v>
      </c>
      <c r="C82" s="22">
        <f>('Sweden TRANSFORMED'!C82-C$395)/C$396</f>
        <v>-0.69564483112173037</v>
      </c>
      <c r="D82" s="22">
        <f>('Sweden TRANSFORMED'!D82-D$395)/D$396</f>
        <v>0.46984142060521583</v>
      </c>
      <c r="E82" s="22">
        <f>('Sweden TRANSFORMED'!E82-'Sweden NORMALIZED'!E$395)/'Sweden NORMALIZED'!E$396</f>
        <v>0.6612076333221707</v>
      </c>
      <c r="F82" s="22">
        <f>('Sweden TRANSFORMED'!F82-'Sweden NORMALIZED'!F$395)/'Sweden NORMALIZED'!F$396</f>
        <v>-1.1368617848356084</v>
      </c>
      <c r="G82" s="22">
        <f>('Sweden TRANSFORMED'!G82-G$395)/G$396</f>
        <v>-1.5206530841612622</v>
      </c>
      <c r="H82" s="22">
        <f>('Sweden TRANSFORMED'!H82-H$395)/H$396</f>
        <v>0.41540287116395919</v>
      </c>
      <c r="I82" s="22">
        <f>('Sweden TRANSFORMED'!I82-I$395)/I$396</f>
        <v>-0.33952228424582825</v>
      </c>
      <c r="K82" s="22">
        <f>('Sweden TRANSFORMED'!K82-K$395)/K$396</f>
        <v>0.31933497405854272</v>
      </c>
      <c r="N82" s="22">
        <f>('Sweden TRANSFORMED'!N82-N$395)/N$396</f>
        <v>-0.41051655380694768</v>
      </c>
      <c r="O82" s="22">
        <f>('Sweden TRANSFORMED'!O82-O$395)/O$396</f>
        <v>0.55422057658323942</v>
      </c>
      <c r="Q82" s="22">
        <f>('Sweden TRANSFORMED'!Q82-Q$395)/Q$396</f>
        <v>-8.0032596692291152E-2</v>
      </c>
      <c r="R82" s="22">
        <f>('Sweden TRANSFORMED'!R82-R$395)/R$396</f>
        <v>-0.21273509819931108</v>
      </c>
    </row>
    <row r="83" spans="1:18">
      <c r="A83" s="1" t="s">
        <v>88</v>
      </c>
      <c r="B83" s="22">
        <f>('Sweden TRANSFORMED'!B83-B$395)/B$396</f>
        <v>-1.442372308631618</v>
      </c>
      <c r="C83" s="22">
        <f>('Sweden TRANSFORMED'!C83-C$395)/C$396</f>
        <v>-0.65125823469325106</v>
      </c>
      <c r="D83" s="22">
        <f>('Sweden TRANSFORMED'!D83-D$395)/D$396</f>
        <v>1.3011155760385178</v>
      </c>
      <c r="E83" s="22">
        <f>('Sweden TRANSFORMED'!E83-'Sweden NORMALIZED'!E$395)/'Sweden NORMALIZED'!E$396</f>
        <v>1.1444553679504019</v>
      </c>
      <c r="F83" s="22">
        <f>('Sweden TRANSFORMED'!F83-'Sweden NORMALIZED'!F$395)/'Sweden NORMALIZED'!F$396</f>
        <v>-1.022218434188862</v>
      </c>
      <c r="G83" s="22">
        <f>('Sweden TRANSFORMED'!G83-G$395)/G$396</f>
        <v>-1.5222309701650978</v>
      </c>
      <c r="H83" s="22">
        <f>('Sweden TRANSFORMED'!H83-H$395)/H$396</f>
        <v>-1.6432601242095841</v>
      </c>
      <c r="I83" s="22">
        <f>('Sweden TRANSFORMED'!I83-I$395)/I$396</f>
        <v>-1.8738390800974607E-2</v>
      </c>
      <c r="K83" s="22">
        <f>('Sweden TRANSFORMED'!K83-K$395)/K$396</f>
        <v>0.61160663945775195</v>
      </c>
      <c r="N83" s="22">
        <f>('Sweden TRANSFORMED'!N83-N$395)/N$396</f>
        <v>-2.3348565229043814</v>
      </c>
      <c r="O83" s="22">
        <f>('Sweden TRANSFORMED'!O83-O$395)/O$396</f>
        <v>0.89961835684265423</v>
      </c>
      <c r="Q83" s="22">
        <f>('Sweden TRANSFORMED'!Q83-Q$395)/Q$396</f>
        <v>-0.11595450632532898</v>
      </c>
      <c r="R83" s="22">
        <f>('Sweden TRANSFORMED'!R83-R$395)/R$396</f>
        <v>0.32877782806564021</v>
      </c>
    </row>
    <row r="84" spans="1:18">
      <c r="A84" s="1" t="s">
        <v>89</v>
      </c>
      <c r="B84" s="22">
        <f>('Sweden TRANSFORMED'!B84-B$395)/B$396</f>
        <v>-0.17154470906302527</v>
      </c>
      <c r="C84" s="22">
        <f>('Sweden TRANSFORMED'!C84-C$395)/C$396</f>
        <v>-6.8124233908113244E-2</v>
      </c>
      <c r="D84" s="22">
        <f>('Sweden TRANSFORMED'!D84-D$395)/D$396</f>
        <v>1.7051674754803523</v>
      </c>
      <c r="E84" s="22">
        <f>('Sweden TRANSFORMED'!E84-'Sweden NORMALIZED'!E$395)/'Sweden NORMALIZED'!E$396</f>
        <v>1.8486163526943964</v>
      </c>
      <c r="F84" s="22">
        <f>('Sweden TRANSFORMED'!F84-'Sweden NORMALIZED'!F$395)/'Sweden NORMALIZED'!F$396</f>
        <v>-1.0743290481192014</v>
      </c>
      <c r="G84" s="22">
        <f>('Sweden TRANSFORMED'!G84-G$395)/G$396</f>
        <v>-1.5238177934978432</v>
      </c>
      <c r="H84" s="22">
        <f>('Sweden TRANSFORMED'!H84-H$395)/H$396</f>
        <v>-1.2887883300734289</v>
      </c>
      <c r="I84" s="22">
        <f>('Sweden TRANSFORMED'!I84-I$395)/I$396</f>
        <v>-0.25704571232894918</v>
      </c>
      <c r="K84" s="22">
        <f>('Sweden TRANSFORMED'!K84-K$395)/K$396</f>
        <v>0.79300366651562226</v>
      </c>
      <c r="N84" s="22">
        <f>('Sweden TRANSFORMED'!N84-N$395)/N$396</f>
        <v>-0.7835222023273819</v>
      </c>
      <c r="O84" s="22">
        <f>('Sweden TRANSFORMED'!O84-O$395)/O$396</f>
        <v>-0.20912324646194932</v>
      </c>
      <c r="Q84" s="22">
        <f>('Sweden TRANSFORMED'!Q84-Q$395)/Q$396</f>
        <v>-0.11595450632532898</v>
      </c>
      <c r="R84" s="22">
        <f>('Sweden TRANSFORMED'!R84-R$395)/R$396</f>
        <v>0.55991139494501696</v>
      </c>
    </row>
    <row r="85" spans="1:18">
      <c r="A85" s="1" t="s">
        <v>90</v>
      </c>
      <c r="B85" s="22">
        <f>('Sweden TRANSFORMED'!B85-B$395)/B$396</f>
        <v>0.44549159481249939</v>
      </c>
      <c r="C85" s="22">
        <f>('Sweden TRANSFORMED'!C85-C$395)/C$396</f>
        <v>-0.22775309445823602</v>
      </c>
      <c r="D85" s="22">
        <f>('Sweden TRANSFORMED'!D85-D$395)/D$396</f>
        <v>1.8440391579174442</v>
      </c>
      <c r="E85" s="22">
        <f>('Sweden TRANSFORMED'!E85-'Sweden NORMALIZED'!E$395)/'Sweden NORMALIZED'!E$396</f>
        <v>2.0971437590746289</v>
      </c>
      <c r="F85" s="22">
        <f>('Sweden TRANSFORMED'!F85-'Sweden NORMALIZED'!F$395)/'Sweden NORMALIZED'!F$396</f>
        <v>-1.0743290481192014</v>
      </c>
      <c r="G85" s="22">
        <f>('Sweden TRANSFORMED'!G85-G$395)/G$396</f>
        <v>-1.581878598484076</v>
      </c>
      <c r="H85" s="22">
        <f>('Sweden TRANSFORMED'!H85-H$395)/H$396</f>
        <v>0.25291544395141641</v>
      </c>
      <c r="I85" s="22">
        <f>('Sweden TRANSFORMED'!I85-I$395)/I$396</f>
        <v>-0.17019788766620467</v>
      </c>
      <c r="K85" s="22">
        <f>('Sweden TRANSFORMED'!K85-K$395)/K$396</f>
        <v>0.53817870706074433</v>
      </c>
      <c r="N85" s="22">
        <f>('Sweden TRANSFORMED'!N85-N$395)/N$396</f>
        <v>-0.22628513332665376</v>
      </c>
      <c r="O85" s="22">
        <f>('Sweden TRANSFORMED'!O85-O$395)/O$396</f>
        <v>0.19295673559786392</v>
      </c>
      <c r="Q85" s="22">
        <f>('Sweden TRANSFORMED'!Q85-Q$395)/Q$396</f>
        <v>0.12202814499354657</v>
      </c>
      <c r="R85" s="22">
        <f>('Sweden TRANSFORMED'!R85-R$395)/R$396</f>
        <v>0.42967430891291652</v>
      </c>
    </row>
    <row r="86" spans="1:18">
      <c r="A86" s="1" t="s">
        <v>91</v>
      </c>
      <c r="B86" s="22">
        <f>('Sweden TRANSFORMED'!B86-B$395)/B$396</f>
        <v>-0.19612847546265255</v>
      </c>
      <c r="C86" s="22">
        <f>('Sweden TRANSFORMED'!C86-C$395)/C$396</f>
        <v>-7.8304645932991468E-2</v>
      </c>
      <c r="D86" s="22">
        <f>('Sweden TRANSFORMED'!D86-D$395)/D$396</f>
        <v>1.8547215950279909</v>
      </c>
      <c r="E86" s="22">
        <f>('Sweden TRANSFORMED'!E86-'Sweden NORMALIZED'!E$395)/'Sweden NORMALIZED'!E$396</f>
        <v>1.827905735496044</v>
      </c>
      <c r="F86" s="22">
        <f>('Sweden TRANSFORMED'!F86-'Sweden NORMALIZED'!F$395)/'Sweden NORMALIZED'!F$396</f>
        <v>-1.0534848025470656</v>
      </c>
      <c r="G86" s="22">
        <f>('Sweden TRANSFORMED'!G86-G$395)/G$396</f>
        <v>-1.5838218418393704</v>
      </c>
      <c r="H86" s="22">
        <f>('Sweden TRANSFORMED'!H86-H$395)/H$396</f>
        <v>1.2855877549182404</v>
      </c>
      <c r="I86" s="22">
        <f>('Sweden TRANSFORMED'!I86-I$395)/I$396</f>
        <v>-0.57105866099556624</v>
      </c>
      <c r="K86" s="22">
        <f>('Sweden TRANSFORMED'!K86-K$395)/K$396</f>
        <v>0.24547332121236246</v>
      </c>
      <c r="N86" s="22">
        <f>('Sweden TRANSFORMED'!N86-N$395)/N$396</f>
        <v>-3.9227199736538564E-2</v>
      </c>
      <c r="O86" s="22">
        <f>('Sweden TRANSFORMED'!O86-O$395)/O$396</f>
        <v>1.3026211220796489</v>
      </c>
      <c r="Q86" s="22">
        <f>('Sweden TRANSFORMED'!Q86-Q$395)/Q$396</f>
        <v>0.1579500546265844</v>
      </c>
      <c r="R86" s="22">
        <f>('Sweden TRANSFORMED'!R86-R$395)/R$396</f>
        <v>-0.41395941095883304</v>
      </c>
    </row>
    <row r="87" spans="1:18">
      <c r="A87" s="1" t="s">
        <v>92</v>
      </c>
      <c r="B87" s="22">
        <f>('Sweden TRANSFORMED'!B87-B$395)/B$396</f>
        <v>-0.15532066533465763</v>
      </c>
      <c r="C87" s="22">
        <f>('Sweden TRANSFORMED'!C87-C$395)/C$396</f>
        <v>-0.540902568343546</v>
      </c>
      <c r="D87" s="22">
        <f>('Sweden TRANSFORMED'!D87-D$395)/D$396</f>
        <v>1.4562365994324968</v>
      </c>
      <c r="E87" s="22">
        <f>('Sweden TRANSFORMED'!E87-'Sweden NORMALIZED'!E$395)/'Sweden NORMALIZED'!E$396</f>
        <v>1.6138960244463978</v>
      </c>
      <c r="F87" s="22">
        <f>('Sweden TRANSFORMED'!F87-'Sweden NORMALIZED'!F$395)/'Sweden NORMALIZED'!F$396</f>
        <v>-1.1160175392634728</v>
      </c>
      <c r="G87" s="22">
        <f>('Sweden TRANSFORMED'!G87-G$395)/G$396</f>
        <v>-1.5857773056571232</v>
      </c>
      <c r="H87" s="22">
        <f>('Sweden TRANSFORMED'!H87-H$395)/H$396</f>
        <v>1.4419818596781746</v>
      </c>
      <c r="I87" s="22">
        <f>('Sweden TRANSFORMED'!I87-I$395)/I$396</f>
        <v>-0.55434637589820357</v>
      </c>
      <c r="K87" s="22">
        <f>('Sweden TRANSFORMED'!K87-K$395)/K$396</f>
        <v>-0.10575621997858672</v>
      </c>
      <c r="N87" s="22">
        <f>('Sweden TRANSFORMED'!N87-N$395)/N$396</f>
        <v>1.5226051634480797</v>
      </c>
      <c r="O87" s="22">
        <f>('Sweden TRANSFORMED'!O87-O$395)/O$396</f>
        <v>2.6384458714565895</v>
      </c>
      <c r="Q87" s="22">
        <f>('Sweden TRANSFORMED'!Q87-Q$395)/Q$396</f>
        <v>0.1579500546265844</v>
      </c>
      <c r="R87" s="22">
        <f>('Sweden TRANSFORMED'!R87-R$395)/R$396</f>
        <v>-0.60233941228630505</v>
      </c>
    </row>
    <row r="88" spans="1:18">
      <c r="A88" s="1" t="s">
        <v>93</v>
      </c>
      <c r="B88" s="22">
        <f>('Sweden TRANSFORMED'!B88-B$395)/B$396</f>
        <v>0.49288938585979358</v>
      </c>
      <c r="C88" s="22">
        <f>('Sweden TRANSFORMED'!C88-C$395)/C$396</f>
        <v>-1.0686551277133376</v>
      </c>
      <c r="D88" s="22">
        <f>('Sweden TRANSFORMED'!D88-D$395)/D$396</f>
        <v>1.3144310082115223</v>
      </c>
      <c r="E88" s="22">
        <f>('Sweden TRANSFORMED'!E88-'Sweden NORMALIZED'!E$395)/'Sweden NORMALIZED'!E$396</f>
        <v>1.6277031025786333</v>
      </c>
      <c r="F88" s="22">
        <f>('Sweden TRANSFORMED'!F88-'Sweden NORMALIZED'!F$395)/'Sweden NORMALIZED'!F$396</f>
        <v>-1.2202387671241512</v>
      </c>
      <c r="G88" s="22">
        <f>('Sweden TRANSFORMED'!G88-G$395)/G$396</f>
        <v>-0.33472258850411107</v>
      </c>
      <c r="H88" s="22">
        <f>('Sweden TRANSFORMED'!H88-H$395)/H$396</f>
        <v>-0.11438091680026993</v>
      </c>
      <c r="I88" s="22">
        <f>('Sweden TRANSFORMED'!I88-I$395)/I$396</f>
        <v>-0.15787715532790889</v>
      </c>
      <c r="K88" s="22">
        <f>('Sweden TRANSFORMED'!K88-K$395)/K$396</f>
        <v>-0.24800302855897111</v>
      </c>
      <c r="N88" s="22">
        <f>('Sweden TRANSFORMED'!N88-N$395)/N$396</f>
        <v>1.0434867115797783</v>
      </c>
      <c r="O88" s="22">
        <f>('Sweden TRANSFORMED'!O88-O$395)/O$396</f>
        <v>2.2112519018485268</v>
      </c>
      <c r="Q88" s="22">
        <f>('Sweden TRANSFORMED'!Q88-Q$395)/Q$396</f>
        <v>0.12202814499354657</v>
      </c>
      <c r="R88" s="22">
        <f>('Sweden TRANSFORMED'!R88-R$395)/R$396</f>
        <v>-0.26120317496636231</v>
      </c>
    </row>
    <row r="89" spans="1:18">
      <c r="A89" s="1" t="s">
        <v>94</v>
      </c>
      <c r="B89" s="22">
        <f>('Sweden TRANSFORMED'!B89-B$395)/B$396</f>
        <v>-0.34399360802573736</v>
      </c>
      <c r="C89" s="22">
        <f>('Sweden TRANSFORMED'!C89-C$395)/C$396</f>
        <v>-0.35846958485769392</v>
      </c>
      <c r="D89" s="22">
        <f>('Sweden TRANSFORMED'!D89-D$395)/D$396</f>
        <v>1.240932831753754</v>
      </c>
      <c r="E89" s="22">
        <f>('Sweden TRANSFORMED'!E89-'Sweden NORMALIZED'!E$395)/'Sweden NORMALIZED'!E$396</f>
        <v>1.482728782190164</v>
      </c>
      <c r="F89" s="22">
        <f>('Sweden TRANSFORMED'!F89-'Sweden NORMALIZED'!F$395)/'Sweden NORMALIZED'!F$396</f>
        <v>-1.2931936266266262</v>
      </c>
      <c r="G89" s="22">
        <f>('Sweden TRANSFORMED'!G89-G$395)/G$396</f>
        <v>-0.33669905389604526</v>
      </c>
      <c r="H89" s="22">
        <f>('Sweden TRANSFORMED'!H89-H$395)/H$396</f>
        <v>-0.19005500228535985</v>
      </c>
      <c r="I89" s="22">
        <f>('Sweden TRANSFORMED'!I89-I$395)/I$396</f>
        <v>-0.84387748891817749</v>
      </c>
      <c r="K89" s="22">
        <f>('Sweden TRANSFORMED'!K89-K$395)/K$396</f>
        <v>-0.22462049606822063</v>
      </c>
      <c r="N89" s="22">
        <f>('Sweden TRANSFORMED'!N89-N$395)/N$396</f>
        <v>1.5918306674157978</v>
      </c>
      <c r="O89" s="22">
        <f>('Sweden TRANSFORMED'!O89-O$395)/O$396</f>
        <v>0.78475106650746551</v>
      </c>
      <c r="Q89" s="22">
        <f>('Sweden TRANSFORMED'!Q89-Q$395)/Q$396</f>
        <v>0.21183291907614077</v>
      </c>
      <c r="R89" s="22">
        <f>('Sweden TRANSFORMED'!R89-R$395)/R$396</f>
        <v>-0.16389411685457694</v>
      </c>
    </row>
    <row r="90" spans="1:18">
      <c r="A90" s="1" t="s">
        <v>95</v>
      </c>
      <c r="B90" s="22">
        <f>('Sweden TRANSFORMED'!B90-B$395)/B$396</f>
        <v>0.18406972068474178</v>
      </c>
      <c r="C90" s="22">
        <f>('Sweden TRANSFORMED'!C90-C$395)/C$396</f>
        <v>-0.52176339373677227</v>
      </c>
      <c r="D90" s="22">
        <f>('Sweden TRANSFORMED'!D90-D$395)/D$396</f>
        <v>1.4432973094112733</v>
      </c>
      <c r="E90" s="22">
        <f>('Sweden TRANSFORMED'!E90-'Sweden NORMALIZED'!E$395)/'Sweden NORMALIZED'!E$396</f>
        <v>1.6069924853802811</v>
      </c>
      <c r="F90" s="22">
        <f>('Sweden TRANSFORMED'!F90-'Sweden NORMALIZED'!F$395)/'Sweden NORMALIZED'!F$396</f>
        <v>-1.2827715038405583</v>
      </c>
      <c r="G90" s="22">
        <f>('Sweden TRANSFORMED'!G90-G$395)/G$396</f>
        <v>-0.33866310173890019</v>
      </c>
      <c r="H90" s="22">
        <f>('Sweden TRANSFORMED'!H90-H$395)/H$396</f>
        <v>-0.55578329937356363</v>
      </c>
      <c r="I90" s="22">
        <f>('Sweden TRANSFORMED'!I90-I$395)/I$396</f>
        <v>-0.87138190608640431</v>
      </c>
      <c r="K90" s="22">
        <f>('Sweden TRANSFORMED'!K90-K$395)/K$396</f>
        <v>3.5028185533944774E-2</v>
      </c>
      <c r="N90" s="22">
        <f>('Sweden TRANSFORMED'!N90-N$395)/N$396</f>
        <v>0.36808590628660992</v>
      </c>
      <c r="O90" s="22">
        <f>('Sweden TRANSFORMED'!O90-O$395)/O$396</f>
        <v>0.95920397825068693</v>
      </c>
      <c r="Q90" s="22">
        <f>('Sweden TRANSFORMED'!Q90-Q$395)/Q$396</f>
        <v>0.21183291907614077</v>
      </c>
      <c r="R90" s="22">
        <f>('Sweden TRANSFORMED'!R90-R$395)/R$396</f>
        <v>-6.9536550081137904E-2</v>
      </c>
    </row>
    <row r="91" spans="1:18">
      <c r="A91" s="1" t="s">
        <v>96</v>
      </c>
      <c r="B91" s="22">
        <f>('Sweden TRANSFORMED'!B91-B$395)/B$396</f>
        <v>9.5652721265809773E-2</v>
      </c>
      <c r="C91" s="22">
        <f>('Sweden TRANSFORMED'!C91-C$395)/C$396</f>
        <v>-0.36987164632555858</v>
      </c>
      <c r="D91" s="22">
        <f>('Sweden TRANSFORMED'!D91-D$395)/D$396</f>
        <v>1.3165374042614895</v>
      </c>
      <c r="E91" s="22">
        <f>('Sweden TRANSFORMED'!E91-'Sweden NORMALIZED'!E$395)/'Sweden NORMALIZED'!E$396</f>
        <v>1.5310535556529878</v>
      </c>
      <c r="F91" s="22">
        <f>('Sweden TRANSFORMED'!F91-'Sweden NORMALIZED'!F$395)/'Sweden NORMALIZED'!F$396</f>
        <v>-1.1993945215520156</v>
      </c>
      <c r="G91" s="22">
        <f>('Sweden TRANSFORMED'!G91-G$395)/G$396</f>
        <v>-1.7698525810359904</v>
      </c>
      <c r="H91" s="22">
        <f>('Sweden TRANSFORMED'!H91-H$395)/H$396</f>
        <v>0.10386723058046307</v>
      </c>
      <c r="I91" s="22">
        <f>('Sweden TRANSFORMED'!I91-I$395)/I$396</f>
        <v>-0.76107323005506888</v>
      </c>
      <c r="K91" s="22">
        <f>('Sweden TRANSFORMED'!K91-K$395)/K$396</f>
        <v>0.18286132932951976</v>
      </c>
      <c r="N91" s="22">
        <f>('Sweden TRANSFORMED'!N91-N$395)/N$396</f>
        <v>-0.42368058735878689</v>
      </c>
      <c r="O91" s="22">
        <f>('Sweden TRANSFORMED'!O91-O$395)/O$396</f>
        <v>0.72143151175555242</v>
      </c>
      <c r="Q91" s="22">
        <f>('Sweden TRANSFORMED'!Q91-Q$395)/Q$396</f>
        <v>0.22530363518853008</v>
      </c>
      <c r="R91" s="22">
        <f>('Sweden TRANSFORMED'!R91-R$395)/R$396</f>
        <v>-0.14900725122882202</v>
      </c>
    </row>
    <row r="92" spans="1:18">
      <c r="A92" s="1" t="s">
        <v>97</v>
      </c>
      <c r="B92" s="22">
        <f>('Sweden TRANSFORMED'!B92-B$395)/B$396</f>
        <v>-0.98579757998111694</v>
      </c>
      <c r="C92" s="22">
        <f>('Sweden TRANSFORMED'!C92-C$395)/C$396</f>
        <v>-0.99250564576723732</v>
      </c>
      <c r="D92" s="22">
        <f>('Sweden TRANSFORMED'!D92-D$395)/D$396</f>
        <v>1.0927328239525227</v>
      </c>
      <c r="E92" s="22">
        <f>('Sweden TRANSFORMED'!E92-'Sweden NORMALIZED'!E$395)/'Sweden NORMALIZED'!E$396</f>
        <v>1.9521694386861599</v>
      </c>
      <c r="F92" s="22">
        <f>('Sweden TRANSFORMED'!F92-'Sweden NORMALIZED'!F$395)/'Sweden NORMALIZED'!F$396</f>
        <v>-1.0743290481192014</v>
      </c>
      <c r="G92" s="22">
        <f>('Sweden TRANSFORMED'!G92-G$395)/G$396</f>
        <v>-1.7731560199669598</v>
      </c>
      <c r="H92" s="22">
        <f>('Sweden TRANSFORMED'!H92-H$395)/H$396</f>
        <v>-1.5914294905278632</v>
      </c>
      <c r="I92" s="22">
        <f>('Sweden TRANSFORMED'!I92-I$395)/I$396</f>
        <v>-0.10406465967102504</v>
      </c>
      <c r="K92" s="22">
        <f>('Sweden TRANSFORMED'!K92-K$395)/K$396</f>
        <v>0.16513983014790626</v>
      </c>
      <c r="N92" s="22">
        <f>('Sweden TRANSFORMED'!N92-N$395)/N$396</f>
        <v>-0.85464183247171222</v>
      </c>
      <c r="O92" s="22">
        <f>('Sweden TRANSFORMED'!O92-O$395)/O$396</f>
        <v>1.078013709496668</v>
      </c>
      <c r="Q92" s="22">
        <f>('Sweden TRANSFORMED'!Q92-Q$395)/Q$396</f>
        <v>0.3016376931587354</v>
      </c>
      <c r="R92" s="22">
        <f>('Sweden TRANSFORMED'!R92-R$395)/R$396</f>
        <v>-0.59952536387476962</v>
      </c>
    </row>
    <row r="93" spans="1:18">
      <c r="A93" s="1" t="s">
        <v>98</v>
      </c>
      <c r="B93" s="22">
        <f>('Sweden TRANSFORMED'!B93-B$395)/B$396</f>
        <v>0.74621061619219442</v>
      </c>
      <c r="C93" s="22">
        <f>('Sweden TRANSFORMED'!C93-C$395)/C$396</f>
        <v>-0.77138709658683291</v>
      </c>
      <c r="D93" s="22">
        <f>('Sweden TRANSFORMED'!D93-D$395)/D$396</f>
        <v>1.1857903923028399</v>
      </c>
      <c r="E93" s="22">
        <f>('Sweden TRANSFORMED'!E93-'Sweden NORMALIZED'!E$395)/'Sweden NORMALIZED'!E$396</f>
        <v>2.2490216185292167</v>
      </c>
      <c r="F93" s="22">
        <f>('Sweden TRANSFORMED'!F93-'Sweden NORMALIZED'!F$395)/'Sweden NORMALIZED'!F$396</f>
        <v>-1.03264055697493</v>
      </c>
      <c r="G93" s="22">
        <f>('Sweden TRANSFORMED'!G93-G$395)/G$396</f>
        <v>-1.7764865838583161</v>
      </c>
      <c r="H93" s="22">
        <f>('Sweden TRANSFORMED'!H93-H$395)/H$396</f>
        <v>-2.0229708150381081</v>
      </c>
      <c r="I93" s="22">
        <f>('Sweden TRANSFORMED'!I93-I$395)/I$396</f>
        <v>-1.0140865377942065</v>
      </c>
      <c r="K93" s="22">
        <f>('Sweden TRANSFORMED'!K93-K$395)/K$396</f>
        <v>0.30121469705503301</v>
      </c>
      <c r="N93" s="22">
        <f>('Sweden TRANSFORMED'!N93-N$395)/N$396</f>
        <v>-2.0582825748201725</v>
      </c>
      <c r="O93" s="22">
        <f>('Sweden TRANSFORMED'!O93-O$395)/O$396</f>
        <v>0.79272944606511497</v>
      </c>
      <c r="Q93" s="22">
        <f>('Sweden TRANSFORMED'!Q93-Q$395)/Q$396</f>
        <v>0.39593270594545998</v>
      </c>
      <c r="R93" s="22">
        <f>('Sweden TRANSFORMED'!R93-R$395)/R$396</f>
        <v>-0.98302694623809606</v>
      </c>
    </row>
    <row r="94" spans="1:18">
      <c r="A94" s="1" t="s">
        <v>99</v>
      </c>
      <c r="B94" s="22">
        <f>('Sweden TRANSFORMED'!B94-B$395)/B$396</f>
        <v>0.74298170669553232</v>
      </c>
      <c r="C94" s="22">
        <f>('Sweden TRANSFORMED'!C94-C$395)/C$396</f>
        <v>-1.2238046069725199</v>
      </c>
      <c r="D94" s="22">
        <f>('Sweden TRANSFORMED'!D94-D$395)/D$396</f>
        <v>0.68025534031082246</v>
      </c>
      <c r="E94" s="22">
        <f>('Sweden TRANSFORMED'!E94-'Sweden NORMALIZED'!E$395)/'Sweden NORMALIZED'!E$396</f>
        <v>1.9383623605539249</v>
      </c>
      <c r="F94" s="22">
        <f>('Sweden TRANSFORMED'!F94-'Sweden NORMALIZED'!F$395)/'Sweden NORMALIZED'!F$396</f>
        <v>-1.0013741886167262</v>
      </c>
      <c r="G94" s="22">
        <f>('Sweden TRANSFORMED'!G94-G$395)/G$396</f>
        <v>-0.18324410639546798</v>
      </c>
      <c r="H94" s="22">
        <f>('Sweden TRANSFORMED'!H94-H$395)/H$396</f>
        <v>1.3950276115684781</v>
      </c>
      <c r="I94" s="22">
        <f>('Sweden TRANSFORMED'!I94-I$395)/I$396</f>
        <v>-0.80995372504212193</v>
      </c>
      <c r="K94" s="22">
        <f>('Sweden TRANSFORMED'!K94-K$395)/K$396</f>
        <v>0.34193992189587918</v>
      </c>
      <c r="N94" s="22">
        <f>('Sweden TRANSFORMED'!N94-N$395)/N$396</f>
        <v>-0.91485259653399376</v>
      </c>
      <c r="O94" s="22">
        <f>('Sweden TRANSFORMED'!O94-O$395)/O$396</f>
        <v>0.70110986774882844</v>
      </c>
      <c r="Q94" s="22">
        <f>('Sweden TRANSFORMED'!Q94-Q$395)/Q$396</f>
        <v>0.2926572157504761</v>
      </c>
      <c r="R94" s="22">
        <f>('Sweden TRANSFORMED'!R94-R$395)/R$396</f>
        <v>-1.0903126672953509</v>
      </c>
    </row>
    <row r="95" spans="1:18">
      <c r="A95" s="1" t="s">
        <v>100</v>
      </c>
      <c r="B95" s="22">
        <f>('Sweden TRANSFORMED'!B95-B$395)/B$396</f>
        <v>0.41716297831172733</v>
      </c>
      <c r="C95" s="22">
        <f>('Sweden TRANSFORMED'!C95-C$395)/C$396</f>
        <v>-1.2413149156553094</v>
      </c>
      <c r="D95" s="22">
        <f>('Sweden TRANSFORMED'!D95-D$395)/D$396</f>
        <v>0.27236679092083538</v>
      </c>
      <c r="E95" s="22">
        <f>('Sweden TRANSFORMED'!E95-'Sweden NORMALIZED'!E$395)/'Sweden NORMALIZED'!E$396</f>
        <v>1.8831340480249841</v>
      </c>
      <c r="F95" s="22">
        <f>('Sweden TRANSFORMED'!F95-'Sweden NORMALIZED'!F$395)/'Sweden NORMALIZED'!F$396</f>
        <v>-0.83462022403964065</v>
      </c>
      <c r="G95" s="22">
        <f>('Sweden TRANSFORMED'!G95-G$395)/G$396</f>
        <v>-0.18628823573376815</v>
      </c>
      <c r="H95" s="22">
        <f>('Sweden TRANSFORMED'!H95-H$395)/H$396</f>
        <v>6.2236230860328035E-2</v>
      </c>
      <c r="I95" s="22">
        <f>('Sweden TRANSFORMED'!I95-I$395)/I$396</f>
        <v>-0.83149075476815593</v>
      </c>
      <c r="K95" s="22">
        <f>('Sweden TRANSFORMED'!K95-K$395)/K$396</f>
        <v>0.35219409224234727</v>
      </c>
      <c r="N95" s="22">
        <f>('Sweden TRANSFORMED'!N95-N$395)/N$396</f>
        <v>-0.91696281375877775</v>
      </c>
      <c r="O95" s="22">
        <f>('Sweden TRANSFORMED'!O95-O$395)/O$396</f>
        <v>0.24490522697768177</v>
      </c>
      <c r="Q95" s="22">
        <f>('Sweden TRANSFORMED'!Q95-Q$395)/Q$396</f>
        <v>0.23877435130091976</v>
      </c>
      <c r="R95" s="22">
        <f>('Sweden TRANSFORMED'!R95-R$395)/R$396</f>
        <v>-0.35859787357237272</v>
      </c>
    </row>
    <row r="96" spans="1:18">
      <c r="A96" s="1" t="s">
        <v>101</v>
      </c>
      <c r="B96" s="22">
        <f>('Sweden TRANSFORMED'!B96-B$395)/B$396</f>
        <v>1.0523208574199796</v>
      </c>
      <c r="C96" s="22">
        <f>('Sweden TRANSFORMED'!C96-C$395)/C$396</f>
        <v>-1.2001860510747877</v>
      </c>
      <c r="D96" s="22">
        <f>('Sweden TRANSFORMED'!D96-D$395)/D$396</f>
        <v>0.17231297854741603</v>
      </c>
      <c r="E96" s="22">
        <f>('Sweden TRANSFORMED'!E96-'Sweden NORMALIZED'!E$395)/'Sweden NORMALIZED'!E$396</f>
        <v>1.8071951182976911</v>
      </c>
      <c r="F96" s="22">
        <f>('Sweden TRANSFORMED'!F96-'Sweden NORMALIZED'!F$395)/'Sweden NORMALIZED'!F$396</f>
        <v>-0.80335385568143713</v>
      </c>
      <c r="G96" s="22">
        <f>('Sweden TRANSFORMED'!G96-G$395)/G$396</f>
        <v>-0.18930865658818455</v>
      </c>
      <c r="H96" s="22">
        <f>('Sweden TRANSFORMED'!H96-H$395)/H$396</f>
        <v>0.55312198249437272</v>
      </c>
      <c r="I96" s="22">
        <f>('Sweden TRANSFORMED'!I96-I$395)/I$396</f>
        <v>-0.51133554063442077</v>
      </c>
      <c r="K96" s="22">
        <f>('Sweden TRANSFORMED'!K96-K$395)/K$396</f>
        <v>0.12896510451967561</v>
      </c>
      <c r="N96" s="22">
        <f>('Sweden TRANSFORMED'!N96-N$395)/N$396</f>
        <v>-0.66804875047012324</v>
      </c>
      <c r="O96" s="22">
        <f>('Sweden TRANSFORMED'!O96-O$395)/O$396</f>
        <v>-2.4318119488140829E-2</v>
      </c>
      <c r="Q96" s="22">
        <f>('Sweden TRANSFORMED'!Q96-Q$395)/Q$396</f>
        <v>0.25673530611743828</v>
      </c>
      <c r="R96" s="22">
        <f>('Sweden TRANSFORMED'!R96-R$395)/R$396</f>
        <v>0.24957749973698529</v>
      </c>
    </row>
    <row r="97" spans="1:18">
      <c r="A97" s="1" t="s">
        <v>102</v>
      </c>
      <c r="B97" s="22">
        <f>('Sweden TRANSFORMED'!B97-B$395)/B$396</f>
        <v>-1.5543661862525635E-2</v>
      </c>
      <c r="C97" s="22">
        <f>('Sweden TRANSFORMED'!C97-C$395)/C$396</f>
        <v>-1.2510881111991934</v>
      </c>
      <c r="D97" s="22">
        <f>('Sweden TRANSFORMED'!D97-D$395)/D$396</f>
        <v>6.1333758911113869E-3</v>
      </c>
      <c r="E97" s="22">
        <f>('Sweden TRANSFORMED'!E97-'Sweden NORMALIZED'!E$395)/'Sweden NORMALIZED'!E$396</f>
        <v>1.6622207979092218</v>
      </c>
      <c r="F97" s="22">
        <f>('Sweden TRANSFORMED'!F97-'Sweden NORMALIZED'!F$395)/'Sweden NORMALIZED'!F$396</f>
        <v>-0.86588659239784416</v>
      </c>
      <c r="G97" s="22">
        <f>('Sweden TRANSFORMED'!G97-G$395)/G$396</f>
        <v>-1.4299426270198659</v>
      </c>
      <c r="H97" s="22">
        <f>('Sweden TRANSFORMED'!H97-H$395)/H$396</f>
        <v>1.5427642545961497</v>
      </c>
      <c r="I97" s="22">
        <f>('Sweden TRANSFORMED'!I97-I$395)/I$396</f>
        <v>-0.4192547271542939</v>
      </c>
      <c r="K97" s="22">
        <f>('Sweden TRANSFORMED'!K97-K$395)/K$396</f>
        <v>-0.1286218580077623</v>
      </c>
      <c r="N97" s="22">
        <f>('Sweden TRANSFORMED'!N97-N$395)/N$396</f>
        <v>-1.1749895593974324</v>
      </c>
      <c r="O97" s="22">
        <f>('Sweden TRANSFORMED'!O97-O$395)/O$396</f>
        <v>2.0203166486342027E-2</v>
      </c>
      <c r="Q97" s="22">
        <f>('Sweden TRANSFORMED'!Q97-Q$395)/Q$396</f>
        <v>0.25673530611743828</v>
      </c>
      <c r="R97" s="22">
        <f>('Sweden TRANSFORMED'!R97-R$395)/R$396</f>
        <v>0.17948328074996631</v>
      </c>
    </row>
    <row r="98" spans="1:18">
      <c r="A98" s="1" t="s">
        <v>103</v>
      </c>
      <c r="B98" s="22">
        <f>('Sweden TRANSFORMED'!B98-B$395)/B$396</f>
        <v>1.0144074890092407</v>
      </c>
      <c r="C98" s="22">
        <f>('Sweden TRANSFORMED'!C98-C$395)/C$396</f>
        <v>-0.81455204357233302</v>
      </c>
      <c r="D98" s="22">
        <f>('Sweden TRANSFORMED'!D98-D$395)/D$396</f>
        <v>-0.25400653627978109</v>
      </c>
      <c r="E98" s="22">
        <f>('Sweden TRANSFORMED'!E98-'Sweden NORMALIZED'!E$395)/'Sweden NORMALIZED'!E$396</f>
        <v>1.3653686180661657</v>
      </c>
      <c r="F98" s="22">
        <f>('Sweden TRANSFORMED'!F98-'Sweden NORMALIZED'!F$395)/'Sweden NORMALIZED'!F$396</f>
        <v>-0.83462022403964065</v>
      </c>
      <c r="G98" s="22">
        <f>('Sweden TRANSFORMED'!G98-G$395)/G$396</f>
        <v>-1.431049251923842</v>
      </c>
      <c r="H98" s="22">
        <f>('Sweden TRANSFORMED'!H98-H$395)/H$396</f>
        <v>1.8249851655084346</v>
      </c>
      <c r="I98" s="22">
        <f>('Sweden TRANSFORMED'!I98-I$395)/I$396</f>
        <v>-0.45382696685366897</v>
      </c>
      <c r="K98" s="22">
        <f>('Sweden TRANSFORMED'!K98-K$395)/K$396</f>
        <v>-0.37486413407781832</v>
      </c>
      <c r="N98" s="22">
        <f>('Sweden TRANSFORMED'!N98-N$395)/N$396</f>
        <v>0.84774030455616245</v>
      </c>
      <c r="O98" s="22">
        <f>('Sweden TRANSFORMED'!O98-O$395)/O$396</f>
        <v>-0.29208707076652679</v>
      </c>
      <c r="Q98" s="22">
        <f>('Sweden TRANSFORMED'!Q98-Q$395)/Q$396</f>
        <v>0.14447933851419512</v>
      </c>
      <c r="R98" s="22">
        <f>('Sweden TRANSFORMED'!R98-R$395)/R$396</f>
        <v>9.2175774889450751E-2</v>
      </c>
    </row>
    <row r="99" spans="1:18">
      <c r="A99" s="1" t="s">
        <v>104</v>
      </c>
      <c r="B99" s="22">
        <f>('Sweden TRANSFORMED'!B99-B$395)/B$396</f>
        <v>-0.69797475478131821</v>
      </c>
      <c r="C99" s="22">
        <f>('Sweden TRANSFORMED'!C99-C$395)/C$396</f>
        <v>-1.0226396653608778</v>
      </c>
      <c r="D99" s="22">
        <f>('Sweden TRANSFORMED'!D99-D$395)/D$396</f>
        <v>-0.46509751185859038</v>
      </c>
      <c r="E99" s="22">
        <f>('Sweden TRANSFORMED'!E99-'Sweden NORMALIZED'!E$395)/'Sweden NORMALIZED'!E$396</f>
        <v>1.1444553679504026</v>
      </c>
      <c r="F99" s="22">
        <f>('Sweden TRANSFORMED'!F99-'Sweden NORMALIZED'!F$395)/'Sweden NORMALIZED'!F$396</f>
        <v>-0.85546446961177636</v>
      </c>
      <c r="G99" s="22">
        <f>('Sweden TRANSFORMED'!G99-G$395)/G$396</f>
        <v>-1.4321611224286939</v>
      </c>
      <c r="H99" s="22">
        <f>('Sweden TRANSFORMED'!H99-H$395)/H$396</f>
        <v>1.835361491741359</v>
      </c>
      <c r="I99" s="22">
        <f>('Sweden TRANSFORMED'!I99-I$395)/I$396</f>
        <v>-2.7781978713650821E-4</v>
      </c>
      <c r="K99" s="22">
        <f>('Sweden TRANSFORMED'!K99-K$395)/K$396</f>
        <v>-0.43887051364772861</v>
      </c>
      <c r="N99" s="22">
        <f>('Sweden TRANSFORMED'!N99-N$395)/N$396</f>
        <v>-0.9288920989720707</v>
      </c>
      <c r="O99" s="22">
        <f>('Sweden TRANSFORMED'!O99-O$395)/O$396</f>
        <v>1.9563716873704208E-2</v>
      </c>
      <c r="Q99" s="22">
        <f>('Sweden TRANSFORMED'!Q99-Q$395)/Q$396</f>
        <v>3.2223370910951996E-2</v>
      </c>
      <c r="R99" s="22">
        <f>('Sweden TRANSFORMED'!R99-R$395)/R$396</f>
        <v>-0.36588910181933515</v>
      </c>
    </row>
    <row r="100" spans="1:18">
      <c r="A100" s="1" t="s">
        <v>105</v>
      </c>
      <c r="B100" s="22">
        <f>('Sweden TRANSFORMED'!B100-B$395)/B$396</f>
        <v>-0.76545091942068022</v>
      </c>
      <c r="C100" s="22">
        <f>('Sweden TRANSFORMED'!C100-C$395)/C$396</f>
        <v>-1.3756963543837264</v>
      </c>
      <c r="D100" s="22">
        <f>('Sweden TRANSFORMED'!D100-D$395)/D$396</f>
        <v>-0.68288381773908013</v>
      </c>
      <c r="E100" s="22">
        <f>('Sweden TRANSFORMED'!E100-'Sweden NORMALIZED'!E$395)/'Sweden NORMALIZED'!E$396</f>
        <v>1.0892270554214618</v>
      </c>
      <c r="F100" s="22">
        <f>('Sweden TRANSFORMED'!F100-'Sweden NORMALIZED'!F$395)/'Sweden NORMALIZED'!F$396</f>
        <v>-0.81377597846750493</v>
      </c>
      <c r="G100" s="22">
        <f>('Sweden TRANSFORMED'!G100-G$395)/G$396</f>
        <v>-3.2656780834960455</v>
      </c>
      <c r="H100" s="22">
        <f>('Sweden TRANSFORMED'!H100-H$395)/H$396</f>
        <v>2.6447570390644453</v>
      </c>
      <c r="I100" s="22">
        <f>('Sweden TRANSFORMED'!I100-I$395)/I$396</f>
        <v>-0.60163317485652079</v>
      </c>
      <c r="K100" s="22">
        <f>('Sweden TRANSFORMED'!K100-K$395)/K$396</f>
        <v>-0.33619048615071823</v>
      </c>
      <c r="N100" s="22">
        <f>('Sweden TRANSFORMED'!N100-N$395)/N$396</f>
        <v>-0.41051655380694768</v>
      </c>
      <c r="O100" s="22">
        <f>('Sweden TRANSFORMED'!O100-O$395)/O$396</f>
        <v>1.9351584430448456E-2</v>
      </c>
      <c r="Q100" s="22">
        <f>('Sweden TRANSFORMED'!Q100-Q$395)/Q$396</f>
        <v>3.2223370910951996E-2</v>
      </c>
      <c r="R100" s="22">
        <f>('Sweden TRANSFORMED'!R100-R$395)/R$396</f>
        <v>-0.97388960530145297</v>
      </c>
    </row>
    <row r="101" spans="1:18">
      <c r="A101" s="1" t="s">
        <v>106</v>
      </c>
      <c r="B101" s="22">
        <f>('Sweden TRANSFORMED'!B101-B$395)/B$396</f>
        <v>-0.31490329447444182</v>
      </c>
      <c r="C101" s="22">
        <f>('Sweden TRANSFORMED'!C101-C$395)/C$396</f>
        <v>-0.87074791794967121</v>
      </c>
      <c r="D101" s="22">
        <f>('Sweden TRANSFORMED'!D101-D$395)/D$396</f>
        <v>-0.80881621015494909</v>
      </c>
      <c r="E101" s="22">
        <f>('Sweden TRANSFORMED'!E101-'Sweden NORMALIZED'!E$395)/'Sweden NORMALIZED'!E$396</f>
        <v>1.0063845866280501</v>
      </c>
      <c r="F101" s="22">
        <f>('Sweden TRANSFORMED'!F101-'Sweden NORMALIZED'!F$395)/'Sweden NORMALIZED'!F$396</f>
        <v>-0.78250961010930142</v>
      </c>
      <c r="G101" s="22">
        <f>('Sweden TRANSFORMED'!G101-G$395)/G$396</f>
        <v>-3.2927423658544108</v>
      </c>
      <c r="H101" s="22">
        <f>('Sweden TRANSFORMED'!H101-H$395)/H$396</f>
        <v>0.5392284154571696</v>
      </c>
      <c r="I101" s="22">
        <f>('Sweden TRANSFORMED'!I101-I$395)/I$396</f>
        <v>-0.34990842473476635</v>
      </c>
      <c r="K101" s="22">
        <f>('Sweden TRANSFORMED'!K101-K$395)/K$396</f>
        <v>-0.27941529488236916</v>
      </c>
      <c r="N101" s="22">
        <f>('Sweden TRANSFORMED'!N101-N$395)/N$396</f>
        <v>-2.6945602557545283</v>
      </c>
      <c r="O101" s="22">
        <f>('Sweden TRANSFORMED'!O101-O$395)/O$396</f>
        <v>-0.24772737959503499</v>
      </c>
      <c r="Q101" s="22">
        <f>('Sweden TRANSFORMED'!Q101-Q$395)/Q$396</f>
        <v>3.2223370910951996E-2</v>
      </c>
      <c r="R101" s="22">
        <f>('Sweden TRANSFORMED'!R101-R$395)/R$396</f>
        <v>-1.4270431289226349</v>
      </c>
    </row>
    <row r="102" spans="1:18">
      <c r="A102" s="1" t="s">
        <v>107</v>
      </c>
      <c r="B102" s="22">
        <f>('Sweden TRANSFORMED'!B102-B$395)/B$396</f>
        <v>-9.7211117847132628E-2</v>
      </c>
      <c r="C102" s="22">
        <f>('Sweden TRANSFORMED'!C102-C$395)/C$396</f>
        <v>-0.48552112692819627</v>
      </c>
      <c r="D102" s="22">
        <f>('Sweden TRANSFORMED'!D102-D$395)/D$396</f>
        <v>-0.77007356852163178</v>
      </c>
      <c r="E102" s="22">
        <f>('Sweden TRANSFORMED'!E102-'Sweden NORMALIZED'!E$395)/'Sweden NORMALIZED'!E$396</f>
        <v>0.87521734437181686</v>
      </c>
      <c r="F102" s="22">
        <f>('Sweden TRANSFORMED'!F102-'Sweden NORMALIZED'!F$395)/'Sweden NORMALIZED'!F$396</f>
        <v>-0.74082111896503</v>
      </c>
      <c r="G102" s="22">
        <f>('Sweden TRANSFORMED'!G102-G$395)/G$396</f>
        <v>-3.3204501120089338</v>
      </c>
      <c r="H102" s="22">
        <f>('Sweden TRANSFORMED'!H102-H$395)/H$396</f>
        <v>-0.28590378621609991</v>
      </c>
      <c r="I102" s="22">
        <f>('Sweden TRANSFORMED'!I102-I$395)/I$396</f>
        <v>-0.24275114269480044</v>
      </c>
      <c r="K102" s="22">
        <f>('Sweden TRANSFORMED'!K102-K$395)/K$396</f>
        <v>-0.60522161505562244</v>
      </c>
      <c r="N102" s="22">
        <f>('Sweden TRANSFORMED'!N102-N$395)/N$396</f>
        <v>0.10785899135817259</v>
      </c>
      <c r="O102" s="22">
        <f>('Sweden TRANSFORMED'!O102-O$395)/O$396</f>
        <v>-0.46985338276756367</v>
      </c>
      <c r="Q102" s="22">
        <f>('Sweden TRANSFORMED'!Q102-Q$395)/Q$396</f>
        <v>-0.17432760947901577</v>
      </c>
      <c r="R102" s="22">
        <f>('Sweden TRANSFORMED'!R102-R$395)/R$396</f>
        <v>-0.73398774937212119</v>
      </c>
    </row>
    <row r="103" spans="1:18">
      <c r="A103" s="1" t="s">
        <v>108</v>
      </c>
      <c r="B103" s="22">
        <f>('Sweden TRANSFORMED'!B103-B$395)/B$396</f>
        <v>1.0342654687480906</v>
      </c>
      <c r="C103" s="22">
        <f>('Sweden TRANSFORMED'!C103-C$395)/C$396</f>
        <v>0.22099946759848829</v>
      </c>
      <c r="D103" s="22">
        <f>('Sweden TRANSFORMED'!D103-D$395)/D$396</f>
        <v>2.366160016404812E-2</v>
      </c>
      <c r="E103" s="22">
        <f>('Sweden TRANSFORMED'!E103-'Sweden NORMALIZED'!E$395)/'Sweden NORMALIZED'!E$396</f>
        <v>1.0201916647602856</v>
      </c>
      <c r="F103" s="22">
        <f>('Sweden TRANSFORMED'!F103-'Sweden NORMALIZED'!F$395)/'Sweden NORMALIZED'!F$396</f>
        <v>-0.74082111896503</v>
      </c>
      <c r="G103" s="22">
        <f>('Sweden TRANSFORMED'!G103-G$395)/G$396</f>
        <v>-0.52100888768122355</v>
      </c>
      <c r="H103" s="22">
        <f>('Sweden TRANSFORMED'!H103-H$395)/H$396</f>
        <v>-1.4282866792769078</v>
      </c>
      <c r="I103" s="22">
        <f>('Sweden TRANSFORMED'!I103-I$395)/I$396</f>
        <v>-0.11246817678128504</v>
      </c>
      <c r="K103" s="22">
        <f>('Sweden TRANSFORMED'!K103-K$395)/K$396</f>
        <v>-0.66904323603086113</v>
      </c>
      <c r="N103" s="22">
        <f>('Sweden TRANSFORMED'!N103-N$395)/N$396</f>
        <v>-0.66750197133760925</v>
      </c>
      <c r="O103" s="22">
        <f>('Sweden TRANSFORMED'!O103-O$395)/O$396</f>
        <v>-0.20251174865855351</v>
      </c>
      <c r="Q103" s="22">
        <f>('Sweden TRANSFORMED'!Q103-Q$395)/Q$396</f>
        <v>-0.35393715764420414</v>
      </c>
      <c r="R103" s="22">
        <f>('Sweden TRANSFORMED'!R103-R$395)/R$396</f>
        <v>0.2779528862100028</v>
      </c>
    </row>
    <row r="104" spans="1:18">
      <c r="A104" s="1" t="s">
        <v>109</v>
      </c>
      <c r="B104" s="22">
        <f>('Sweden TRANSFORMED'!B104-B$395)/B$396</f>
        <v>0.71126733961059863</v>
      </c>
      <c r="C104" s="22">
        <f>('Sweden TRANSFORMED'!C104-C$395)/C$396</f>
        <v>-0.47900566323227728</v>
      </c>
      <c r="D104" s="22">
        <f>('Sweden TRANSFORMED'!D104-D$395)/D$396</f>
        <v>0.46389837460709588</v>
      </c>
      <c r="E104" s="22">
        <f>('Sweden TRANSFORMED'!E104-'Sweden NORMALIZED'!E$395)/'Sweden NORMALIZED'!E$396</f>
        <v>0.86141026623958072</v>
      </c>
      <c r="F104" s="22">
        <f>('Sweden TRANSFORMED'!F104-'Sweden NORMALIZED'!F$395)/'Sweden NORMALIZED'!F$396</f>
        <v>-0.80335385568143713</v>
      </c>
      <c r="G104" s="22">
        <f>('Sweden TRANSFORMED'!G104-G$395)/G$396</f>
        <v>-0.52198655505265323</v>
      </c>
      <c r="H104" s="22">
        <f>('Sweden TRANSFORMED'!H104-H$395)/H$396</f>
        <v>1.8463319917211187</v>
      </c>
      <c r="I104" s="22">
        <f>('Sweden TRANSFORMED'!I104-I$395)/I$396</f>
        <v>-0.31913896981963974</v>
      </c>
      <c r="K104" s="22">
        <f>('Sweden TRANSFORMED'!K104-K$395)/K$396</f>
        <v>-0.49060190004285409</v>
      </c>
      <c r="N104" s="22">
        <f>('Sweden TRANSFORMED'!N104-N$395)/N$396</f>
        <v>0.10455017121071529</v>
      </c>
      <c r="O104" s="22">
        <f>('Sweden TRANSFORMED'!O104-O$395)/O$396</f>
        <v>-0.42807703157012167</v>
      </c>
      <c r="Q104" s="22">
        <f>('Sweden TRANSFORMED'!Q104-Q$395)/Q$396</f>
        <v>-0.64580267341263642</v>
      </c>
      <c r="R104" s="22">
        <f>('Sweden TRANSFORMED'!R104-R$395)/R$396</f>
        <v>0.11450784590535638</v>
      </c>
    </row>
    <row r="105" spans="1:18">
      <c r="A105" s="1" t="s">
        <v>110</v>
      </c>
      <c r="B105" s="22">
        <f>('Sweden TRANSFORMED'!B105-B$395)/B$396</f>
        <v>-0.22346598282326649</v>
      </c>
      <c r="C105" s="22">
        <f>('Sweden TRANSFORMED'!C105-C$395)/C$396</f>
        <v>-0.12146959291848439</v>
      </c>
      <c r="D105" s="22">
        <f>('Sweden TRANSFORMED'!D105-D$395)/D$396</f>
        <v>0.76774600481479782</v>
      </c>
      <c r="E105" s="22">
        <f>('Sweden TRANSFORMED'!E105-'Sweden NORMALIZED'!E$395)/'Sweden NORMALIZED'!E$396</f>
        <v>0.60597932079323058</v>
      </c>
      <c r="F105" s="22">
        <f>('Sweden TRANSFORMED'!F105-'Sweden NORMALIZED'!F$395)/'Sweden NORMALIZED'!F$396</f>
        <v>-0.88673083796997987</v>
      </c>
      <c r="G105" s="22">
        <f>('Sweden TRANSFORMED'!G105-G$395)/G$396</f>
        <v>-0.52295989632742679</v>
      </c>
      <c r="H105" s="22">
        <f>('Sweden TRANSFORMED'!H105-H$395)/H$396</f>
        <v>0.99456770223980495</v>
      </c>
      <c r="I105" s="22">
        <f>('Sweden TRANSFORMED'!I105-I$395)/I$396</f>
        <v>-0.76519411707434715</v>
      </c>
      <c r="K105" s="22">
        <f>('Sweden TRANSFORMED'!K105-K$395)/K$396</f>
        <v>-0.41867934445085625</v>
      </c>
      <c r="N105" s="22">
        <f>('Sweden TRANSFORMED'!N105-N$395)/N$396</f>
        <v>-2.462805263035947E-2</v>
      </c>
      <c r="O105" s="22">
        <f>('Sweden TRANSFORMED'!O105-O$395)/O$396</f>
        <v>-0.51760181603782296</v>
      </c>
      <c r="Q105" s="22">
        <f>('Sweden TRANSFORMED'!Q105-Q$395)/Q$396</f>
        <v>-0.66376362822915491</v>
      </c>
      <c r="R105" s="22">
        <f>('Sweden TRANSFORMED'!R105-R$395)/R$396</f>
        <v>-0.57520520911691186</v>
      </c>
    </row>
    <row r="106" spans="1:18">
      <c r="A106" s="1" t="s">
        <v>111</v>
      </c>
      <c r="B106" s="22">
        <f>('Sweden TRANSFORMED'!B106-B$395)/B$396</f>
        <v>0.59003474739763306</v>
      </c>
      <c r="C106" s="22">
        <f>('Sweden TRANSFORMED'!C106-C$395)/C$396</f>
        <v>-0.69564483112173037</v>
      </c>
      <c r="D106" s="22">
        <f>('Sweden TRANSFORMED'!D106-D$395)/D$396</f>
        <v>0.8948820521163614</v>
      </c>
      <c r="E106" s="22">
        <f>('Sweden TRANSFORMED'!E106-'Sweden NORMALIZED'!E$395)/'Sweden NORMALIZED'!E$396</f>
        <v>0.63359347705770031</v>
      </c>
      <c r="F106" s="22">
        <f>('Sweden TRANSFORMED'!F106-'Sweden NORMALIZED'!F$395)/'Sweden NORMALIZED'!F$396</f>
        <v>-1.0117963114027941</v>
      </c>
      <c r="G106" s="22">
        <f>('Sweden TRANSFORMED'!G106-G$395)/G$396</f>
        <v>-0.40391796126155582</v>
      </c>
      <c r="H106" s="22">
        <f>('Sweden TRANSFORMED'!H106-H$395)/H$396</f>
        <v>-0.1310012120567336</v>
      </c>
      <c r="I106" s="22">
        <f>('Sweden TRANSFORMED'!I106-I$395)/I$396</f>
        <v>-0.80962698411769285</v>
      </c>
      <c r="K106" s="22">
        <f>('Sweden TRANSFORMED'!K106-K$395)/K$396</f>
        <v>-0.57907307320470036</v>
      </c>
      <c r="N106" s="22">
        <f>('Sweden TRANSFORMED'!N106-N$395)/N$396</f>
        <v>-2.5446485520416128E-2</v>
      </c>
      <c r="O106" s="22">
        <f>('Sweden TRANSFORMED'!O106-O$395)/O$396</f>
        <v>-0.1582025951273329</v>
      </c>
      <c r="Q106" s="22">
        <f>('Sweden TRANSFORMED'!Q106-Q$395)/Q$396</f>
        <v>-0.6637636282291558</v>
      </c>
      <c r="R106" s="22">
        <f>('Sweden TRANSFORMED'!R106-R$395)/R$396</f>
        <v>-0.72098559679130914</v>
      </c>
    </row>
    <row r="107" spans="1:18">
      <c r="A107" s="1" t="s">
        <v>112</v>
      </c>
      <c r="B107" s="22">
        <f>('Sweden TRANSFORMED'!B107-B$395)/B$396</f>
        <v>-2.3206784376557564E-2</v>
      </c>
      <c r="C107" s="22">
        <f>('Sweden TRANSFORMED'!C107-C$395)/C$396</f>
        <v>-0.50018092024402583</v>
      </c>
      <c r="D107" s="22">
        <f>('Sweden TRANSFORMED'!D107-D$395)/D$396</f>
        <v>1.1186114039949717</v>
      </c>
      <c r="E107" s="22">
        <f>('Sweden TRANSFORMED'!E107-'Sweden NORMALIZED'!E$395)/'Sweden NORMALIZED'!E$396</f>
        <v>0.48861915666923156</v>
      </c>
      <c r="F107" s="22">
        <f>('Sweden TRANSFORMED'!F107-'Sweden NORMALIZED'!F$395)/'Sweden NORMALIZED'!F$396</f>
        <v>-1.0847511709052691</v>
      </c>
      <c r="G107" s="22">
        <f>('Sweden TRANSFORMED'!G107-G$395)/G$396</f>
        <v>-0.40548292309137601</v>
      </c>
      <c r="H107" s="22">
        <f>('Sweden TRANSFORMED'!H107-H$395)/H$396</f>
        <v>1.0841724375839212</v>
      </c>
      <c r="I107" s="22">
        <f>('Sweden TRANSFORMED'!I107-I$395)/I$396</f>
        <v>-0.55326350159456461</v>
      </c>
      <c r="K107" s="22">
        <f>('Sweden TRANSFORMED'!K107-K$395)/K$396</f>
        <v>-0.99098646294937764</v>
      </c>
      <c r="N107" s="22">
        <f>('Sweden TRANSFORMED'!N107-N$395)/N$396</f>
        <v>0.10020356475986217</v>
      </c>
      <c r="O107" s="22">
        <f>('Sweden TRANSFORMED'!O107-O$395)/O$396</f>
        <v>0.60141300286062005</v>
      </c>
      <c r="Q107" s="22">
        <f>('Sweden TRANSFORMED'!Q107-Q$395)/Q$396</f>
        <v>-0.55150766062591261</v>
      </c>
      <c r="R107" s="22">
        <f>('Sweden TRANSFORMED'!R107-R$395)/R$396</f>
        <v>-0.41125545392987195</v>
      </c>
    </row>
    <row r="108" spans="1:18">
      <c r="A108" s="1" t="s">
        <v>113</v>
      </c>
      <c r="B108" s="22">
        <f>('Sweden TRANSFORMED'!B108-B$395)/B$396</f>
        <v>-1.0039697752354166</v>
      </c>
      <c r="C108" s="22">
        <f>('Sweden TRANSFORMED'!C108-C$395)/C$396</f>
        <v>-0.38330979019840172</v>
      </c>
      <c r="D108" s="22">
        <f>('Sweden TRANSFORMED'!D108-D$395)/D$396</f>
        <v>1.3275959835238145</v>
      </c>
      <c r="E108" s="22">
        <f>('Sweden TRANSFORMED'!E108-'Sweden NORMALIZED'!E$395)/'Sweden NORMALIZED'!E$396</f>
        <v>0.48861915666923095</v>
      </c>
      <c r="F108" s="22">
        <f>('Sweden TRANSFORMED'!F108-'Sweden NORMALIZED'!F$395)/'Sweden NORMALIZED'!F$396</f>
        <v>-1.095173293691337</v>
      </c>
      <c r="G108" s="22">
        <f>('Sweden TRANSFORMED'!G108-G$395)/G$396</f>
        <v>-0.40703913139211495</v>
      </c>
      <c r="H108" s="22">
        <f>('Sweden TRANSFORMED'!H108-H$395)/H$396</f>
        <v>-0.20312852860167468</v>
      </c>
      <c r="I108" s="22">
        <f>('Sweden TRANSFORMED'!I108-I$395)/I$396</f>
        <v>-0.43243129432648797</v>
      </c>
      <c r="K108" s="22">
        <f>('Sweden TRANSFORMED'!K108-K$395)/K$396</f>
        <v>-0.81102625262774297</v>
      </c>
      <c r="N108" s="22">
        <f>('Sweden TRANSFORMED'!N108-N$395)/N$396</f>
        <v>0.22721300254471774</v>
      </c>
      <c r="O108" s="22">
        <f>('Sweden TRANSFORMED'!O108-O$395)/O$396</f>
        <v>0.95358159777457285</v>
      </c>
      <c r="Q108" s="22">
        <f>('Sweden TRANSFORMED'!Q108-Q$395)/Q$396</f>
        <v>-0.57395885414656111</v>
      </c>
      <c r="R108" s="22">
        <f>('Sweden TRANSFORMED'!R108-R$395)/R$396</f>
        <v>-0.30049548188314923</v>
      </c>
    </row>
    <row r="109" spans="1:18">
      <c r="A109" s="1" t="s">
        <v>114</v>
      </c>
      <c r="B109" s="22">
        <f>('Sweden TRANSFORMED'!B109-B$395)/B$396</f>
        <v>0.42744861171369625</v>
      </c>
      <c r="C109" s="22">
        <f>('Sweden TRANSFORMED'!C109-C$395)/C$396</f>
        <v>-0.5429386507485281</v>
      </c>
      <c r="D109" s="22">
        <f>('Sweden TRANSFORMED'!D109-D$395)/D$396</f>
        <v>1.4101968000546521</v>
      </c>
      <c r="E109" s="22">
        <f>('Sweden TRANSFORMED'!E109-'Sweden NORMALIZED'!E$395)/'Sweden NORMALIZED'!E$396</f>
        <v>0.50932977386758393</v>
      </c>
      <c r="F109" s="22">
        <f>('Sweden TRANSFORMED'!F109-'Sweden NORMALIZED'!F$395)/'Sweden NORMALIZED'!F$396</f>
        <v>-1.03264055697493</v>
      </c>
      <c r="G109" s="22">
        <f>('Sweden TRANSFORMED'!G109-G$395)/G$396</f>
        <v>0.2097865252601942</v>
      </c>
      <c r="H109" s="22">
        <f>('Sweden TRANSFORMED'!H109-H$395)/H$396</f>
        <v>-0.21041125955441126</v>
      </c>
      <c r="I109" s="22">
        <f>('Sweden TRANSFORMED'!I109-I$395)/I$396</f>
        <v>-0.84620868323418796</v>
      </c>
      <c r="K109" s="22">
        <f>('Sweden TRANSFORMED'!K109-K$395)/K$396</f>
        <v>-1.1308484322433645</v>
      </c>
      <c r="N109" s="22">
        <f>('Sweden TRANSFORMED'!N109-N$395)/N$396</f>
        <v>-0.15515763110222841</v>
      </c>
      <c r="O109" s="22">
        <f>('Sweden TRANSFORMED'!O109-O$395)/O$396</f>
        <v>0.50095576346565263</v>
      </c>
      <c r="Q109" s="22">
        <f>('Sweden TRANSFORMED'!Q109-Q$395)/Q$396</f>
        <v>-0.52905646710526366</v>
      </c>
      <c r="R109" s="22">
        <f>('Sweden TRANSFORMED'!R109-R$395)/R$396</f>
        <v>-0.42830837862749455</v>
      </c>
    </row>
    <row r="110" spans="1:18">
      <c r="A110" s="1" t="s">
        <v>115</v>
      </c>
      <c r="B110" s="22">
        <f>('Sweden TRANSFORMED'!B110-B$395)/B$396</f>
        <v>0.60461822208677629</v>
      </c>
      <c r="C110" s="22">
        <f>('Sweden TRANSFORMED'!C110-C$395)/C$396</f>
        <v>-0.45538710733455229</v>
      </c>
      <c r="D110" s="22">
        <f>('Sweden TRANSFORMED'!D110-D$395)/D$396</f>
        <v>1.4609007621145667</v>
      </c>
      <c r="E110" s="22">
        <f>('Sweden TRANSFORMED'!E110-'Sweden NORMALIZED'!E$395)/'Sweden NORMALIZED'!E$396</f>
        <v>0.34364483628076165</v>
      </c>
      <c r="F110" s="22">
        <f>('Sweden TRANSFORMED'!F110-'Sweden NORMALIZED'!F$395)/'Sweden NORMALIZED'!F$396</f>
        <v>-1.0534848025470656</v>
      </c>
      <c r="G110" s="22">
        <f>('Sweden TRANSFORMED'!G110-G$395)/G$396</f>
        <v>0.20290743913356438</v>
      </c>
      <c r="H110" s="22">
        <f>('Sweden TRANSFORMED'!H110-H$395)/H$396</f>
        <v>0.41118423855205805</v>
      </c>
      <c r="I110" s="22">
        <f>('Sweden TRANSFORMED'!I110-I$395)/I$396</f>
        <v>-0.79240716757914975</v>
      </c>
      <c r="K110" s="22">
        <f>('Sweden TRANSFORMED'!K110-K$395)/K$396</f>
        <v>-1.0560405019790016</v>
      </c>
      <c r="N110" s="22">
        <f>('Sweden TRANSFORMED'!N110-N$395)/N$396</f>
        <v>0.47300242061835607</v>
      </c>
      <c r="O110" s="22">
        <f>('Sweden TRANSFORMED'!O110-O$395)/O$396</f>
        <v>-0.1582025951273329</v>
      </c>
      <c r="Q110" s="22">
        <f>('Sweden TRANSFORMED'!Q110-Q$395)/Q$396</f>
        <v>-0.43925169302266909</v>
      </c>
      <c r="R110" s="22">
        <f>('Sweden TRANSFORMED'!R110-R$395)/R$396</f>
        <v>-0.47735154305724492</v>
      </c>
    </row>
    <row r="111" spans="1:18">
      <c r="A111" s="1" t="s">
        <v>116</v>
      </c>
      <c r="B111" s="22">
        <f>('Sweden TRANSFORMED'!B111-B$395)/B$396</f>
        <v>0.94141252539514342</v>
      </c>
      <c r="C111" s="22">
        <f>('Sweden TRANSFORMED'!C111-C$395)/C$396</f>
        <v>-0.69686648056471312</v>
      </c>
      <c r="D111" s="22">
        <f>('Sweden TRANSFORMED'!D111-D$395)/D$396</f>
        <v>1.140502877228555</v>
      </c>
      <c r="E111" s="22">
        <f>('Sweden TRANSFORMED'!E111-'Sweden NORMALIZED'!E$395)/'Sweden NORMALIZED'!E$396</f>
        <v>7.4406812702176528E-2</v>
      </c>
      <c r="F111" s="22">
        <f>('Sweden TRANSFORMED'!F111-'Sweden NORMALIZED'!F$395)/'Sweden NORMALIZED'!F$396</f>
        <v>-1.03264055697493</v>
      </c>
      <c r="G111" s="22">
        <f>('Sweden TRANSFORMED'!G111-G$395)/G$396</f>
        <v>0.19610865575752248</v>
      </c>
      <c r="H111" s="22">
        <f>('Sweden TRANSFORMED'!H111-H$395)/H$396</f>
        <v>0.85239446337984925</v>
      </c>
      <c r="I111" s="22">
        <f>('Sweden TRANSFORMED'!I111-I$395)/I$396</f>
        <v>-0.55903476951481323</v>
      </c>
      <c r="K111" s="22">
        <f>('Sweden TRANSFORMED'!K111-K$395)/K$396</f>
        <v>-1.2281850654723869</v>
      </c>
      <c r="N111" s="22">
        <f>('Sweden TRANSFORMED'!N111-N$395)/N$396</f>
        <v>0.22056293815893024</v>
      </c>
      <c r="O111" s="22">
        <f>('Sweden TRANSFORMED'!O111-O$395)/O$396</f>
        <v>-0.68771374283797759</v>
      </c>
      <c r="Q111" s="22">
        <f>('Sweden TRANSFORMED'!Q111-Q$395)/Q$396</f>
        <v>-0.39434930598137197</v>
      </c>
      <c r="R111" s="22">
        <f>('Sweden TRANSFORMED'!R111-R$395)/R$396</f>
        <v>-0.47709167883954035</v>
      </c>
    </row>
    <row r="112" spans="1:18">
      <c r="A112" s="1" t="s">
        <v>117</v>
      </c>
      <c r="B112" s="22">
        <f>('Sweden TRANSFORMED'!B112-B$395)/B$396</f>
        <v>0.50908276863169699</v>
      </c>
      <c r="C112" s="22">
        <f>('Sweden TRANSFORMED'!C112-C$395)/C$396</f>
        <v>-0.47289741601734886</v>
      </c>
      <c r="D112" s="22">
        <f>('Sweden TRANSFORMED'!D112-D$395)/D$396</f>
        <v>1.3283482678273735</v>
      </c>
      <c r="E112" s="22">
        <f>('Sweden TRANSFORMED'!E112-'Sweden NORMALIZED'!E$395)/'Sweden NORMALIZED'!E$396</f>
        <v>0.22628467215676268</v>
      </c>
      <c r="F112" s="22">
        <f>('Sweden TRANSFORMED'!F112-'Sweden NORMALIZED'!F$395)/'Sweden NORMALIZED'!F$396</f>
        <v>-0.98052994304459062</v>
      </c>
      <c r="G112" s="22">
        <f>('Sweden TRANSFORMED'!G112-G$395)/G$396</f>
        <v>-1.0592117361446558</v>
      </c>
      <c r="H112" s="22">
        <f>('Sweden TRANSFORMED'!H112-H$395)/H$396</f>
        <v>-1.2613373884302477</v>
      </c>
      <c r="I112" s="22">
        <f>('Sweden TRANSFORMED'!I112-I$395)/I$396</f>
        <v>-0.53969038810155212</v>
      </c>
      <c r="K112" s="22">
        <f>('Sweden TRANSFORMED'!K112-K$395)/K$396</f>
        <v>-0.85883395626355419</v>
      </c>
      <c r="N112" s="22">
        <f>('Sweden TRANSFORMED'!N112-N$395)/N$396</f>
        <v>0.72544958923226621</v>
      </c>
      <c r="O112" s="22">
        <f>('Sweden TRANSFORMED'!O112-O$395)/O$396</f>
        <v>-0.42046593766218116</v>
      </c>
      <c r="Q112" s="22">
        <f>('Sweden TRANSFORMED'!Q112-Q$395)/Q$396</f>
        <v>-0.37189811246072346</v>
      </c>
      <c r="R112" s="22">
        <f>('Sweden TRANSFORMED'!R112-R$395)/R$396</f>
        <v>-1.077402540245977</v>
      </c>
    </row>
    <row r="113" spans="1:18">
      <c r="A113" s="1" t="s">
        <v>118</v>
      </c>
      <c r="B113" s="22">
        <f>('Sweden TRANSFORMED'!B113-B$395)/B$396</f>
        <v>0.93344150825876293</v>
      </c>
      <c r="C113" s="22">
        <f>('Sweden TRANSFORMED'!C113-C$395)/C$396</f>
        <v>-9.052114036284642E-2</v>
      </c>
      <c r="D113" s="22">
        <f>('Sweden TRANSFORMED'!D113-D$395)/D$396</f>
        <v>1.4336680703257105</v>
      </c>
      <c r="E113" s="22">
        <f>('Sweden TRANSFORMED'!E113-'Sweden NORMALIZED'!E$395)/'Sweden NORMALIZED'!E$396</f>
        <v>-8.4356560912352239E-3</v>
      </c>
      <c r="F113" s="22">
        <f>('Sweden TRANSFORMED'!F113-'Sweden NORMALIZED'!F$395)/'Sweden NORMALIZED'!F$396</f>
        <v>-1.0941752240755809</v>
      </c>
      <c r="G113" s="22">
        <f>('Sweden TRANSFORMED'!G113-G$395)/G$396</f>
        <v>-1.0592594652755851</v>
      </c>
      <c r="H113" s="22">
        <f>('Sweden TRANSFORMED'!H113-H$395)/H$396</f>
        <v>-0.91207286736761173</v>
      </c>
      <c r="I113" s="22">
        <f>('Sweden TRANSFORMED'!I113-I$395)/I$396</f>
        <v>-0.13019806955493121</v>
      </c>
      <c r="K113" s="22">
        <f>('Sweden TRANSFORMED'!K113-K$395)/K$396</f>
        <v>-0.53496172032766054</v>
      </c>
      <c r="N113" s="22">
        <f>('Sweden TRANSFORMED'!N113-N$395)/N$396</f>
        <v>-3.5778669869132841E-2</v>
      </c>
      <c r="O113" s="22">
        <f>('Sweden TRANSFORMED'!O113-O$395)/O$396</f>
        <v>1.1455826181967892</v>
      </c>
      <c r="Q113" s="22">
        <f>('Sweden TRANSFORMED'!Q113-Q$395)/Q$396</f>
        <v>-0.39434930598137197</v>
      </c>
      <c r="R113" s="22">
        <f>('Sweden TRANSFORMED'!R113-R$395)/R$396</f>
        <v>-1.3053106951584295</v>
      </c>
    </row>
    <row r="114" spans="1:18">
      <c r="A114" s="1" t="s">
        <v>119</v>
      </c>
      <c r="B114" s="22">
        <f>('Sweden TRANSFORMED'!B114-B$395)/B$396</f>
        <v>1.015986303806504</v>
      </c>
      <c r="C114" s="22">
        <f>('Sweden TRANSFORMED'!C114-C$395)/C$396</f>
        <v>-0.21146443521842581</v>
      </c>
      <c r="D114" s="22">
        <f>('Sweden TRANSFORMED'!D114-D$395)/D$396</f>
        <v>1.4408147712095267</v>
      </c>
      <c r="E114" s="22">
        <f>('Sweden TRANSFORMED'!E114-'Sweden NORMALIZED'!E$395)/'Sweden NORMALIZED'!E$396</f>
        <v>-9.1278124884645748E-2</v>
      </c>
      <c r="F114" s="22">
        <f>('Sweden TRANSFORMED'!F114-'Sweden NORMALIZED'!F$395)/'Sweden NORMALIZED'!F$396</f>
        <v>-1.0765397908856684</v>
      </c>
      <c r="G114" s="22">
        <f>('Sweden TRANSFORMED'!G114-G$395)/G$396</f>
        <v>-1.0593072412595022</v>
      </c>
      <c r="H114" s="22">
        <f>('Sweden TRANSFORMED'!H114-H$395)/H$396</f>
        <v>-0.90017929921705453</v>
      </c>
      <c r="I114" s="22">
        <f>('Sweden TRANSFORMED'!I114-I$395)/I$396</f>
        <v>-0.36626703170721719</v>
      </c>
      <c r="K114" s="22">
        <f>('Sweden TRANSFORMED'!K114-K$395)/K$396</f>
        <v>-0.33851252229286727</v>
      </c>
      <c r="N114" s="22">
        <f>('Sweden TRANSFORMED'!N114-N$395)/N$396</f>
        <v>-0.91485259653399376</v>
      </c>
      <c r="O114" s="22">
        <f>('Sweden TRANSFORMED'!O114-O$395)/O$396</f>
        <v>1.4508251135905657</v>
      </c>
      <c r="Q114" s="22">
        <f>('Sweden TRANSFORMED'!Q114-Q$395)/Q$396</f>
        <v>-0.19228856429553429</v>
      </c>
      <c r="R114" s="22">
        <f>('Sweden TRANSFORMED'!R114-R$395)/R$396</f>
        <v>-1.6058049591258461</v>
      </c>
    </row>
    <row r="115" spans="1:18">
      <c r="A115" s="1" t="s">
        <v>120</v>
      </c>
      <c r="B115" s="22">
        <f>('Sweden TRANSFORMED'!B115-B$395)/B$396</f>
        <v>1.0769171001710749</v>
      </c>
      <c r="C115" s="22">
        <f>('Sweden TRANSFORMED'!C115-C$395)/C$396</f>
        <v>-0.12146959291848439</v>
      </c>
      <c r="D115" s="22">
        <f>('Sweden TRANSFORMED'!D115-D$395)/D$396</f>
        <v>1.2721526303514752</v>
      </c>
      <c r="E115" s="22">
        <f>('Sweden TRANSFORMED'!E115-'Sweden NORMALIZED'!E$395)/'Sweden NORMALIZED'!E$396</f>
        <v>3.9889117371588088E-2</v>
      </c>
      <c r="F115" s="22">
        <f>('Sweden TRANSFORMED'!F115-'Sweden NORMALIZED'!F$395)/'Sweden NORMALIZED'!F$396</f>
        <v>-1.1647169568352302</v>
      </c>
      <c r="G115" s="22">
        <f>('Sweden TRANSFORMED'!G115-G$395)/G$396</f>
        <v>-0.37537912782642369</v>
      </c>
      <c r="H115" s="22">
        <f>('Sweden TRANSFORMED'!H115-H$395)/H$396</f>
        <v>-1.0374888204808679</v>
      </c>
      <c r="I115" s="22">
        <f>('Sweden TRANSFORMED'!I115-I$395)/I$396</f>
        <v>-0.87409798518834392</v>
      </c>
      <c r="K115" s="22">
        <f>('Sweden TRANSFORMED'!K115-K$395)/K$396</f>
        <v>-0.34774262269103579</v>
      </c>
      <c r="N115" s="22">
        <f>('Sweden TRANSFORMED'!N115-N$395)/N$396</f>
        <v>-1.1654532647162696</v>
      </c>
      <c r="O115" s="22">
        <f>('Sweden TRANSFORMED'!O115-O$395)/O$396</f>
        <v>0.58012638439105335</v>
      </c>
      <c r="Q115" s="22">
        <f>('Sweden TRANSFORMED'!Q115-Q$395)/Q$396</f>
        <v>-8.0032596692291152E-2</v>
      </c>
      <c r="R115" s="22">
        <f>('Sweden TRANSFORMED'!R115-R$395)/R$396</f>
        <v>-1.7731940204254826</v>
      </c>
    </row>
    <row r="116" spans="1:18">
      <c r="A116" s="1" t="s">
        <v>121</v>
      </c>
      <c r="B116" s="22">
        <f>('Sweden TRANSFORMED'!B116-B$395)/B$396</f>
        <v>0.62805500962561511</v>
      </c>
      <c r="C116" s="22">
        <f>('Sweden TRANSFORMED'!C116-C$395)/C$396</f>
        <v>-0.44846442715763535</v>
      </c>
      <c r="D116" s="22">
        <f>('Sweden TRANSFORMED'!D116-D$395)/D$396</f>
        <v>1.4326148723007273</v>
      </c>
      <c r="E116" s="22">
        <f>('Sweden TRANSFORMED'!E116-'Sweden NORMALIZED'!E$395)/'Sweden NORMALIZED'!E$396</f>
        <v>0.21938113309064525</v>
      </c>
      <c r="F116" s="22">
        <f>('Sweden TRANSFORMED'!F116-'Sweden NORMALIZED'!F$395)/'Sweden NORMALIZED'!F$396</f>
        <v>-1.2528941227847923</v>
      </c>
      <c r="G116" s="22">
        <f>('Sweden TRANSFORMED'!G116-G$395)/G$396</f>
        <v>-0.3771080133619914</v>
      </c>
      <c r="H116" s="22">
        <f>('Sweden TRANSFORMED'!H116-H$395)/H$396</f>
        <v>-1.5539460077332798</v>
      </c>
      <c r="I116" s="22">
        <f>('Sweden TRANSFORMED'!I116-I$395)/I$396</f>
        <v>0.49874306113122846</v>
      </c>
      <c r="K116" s="22">
        <f>('Sweden TRANSFORMED'!K116-K$395)/K$396</f>
        <v>-0.42516987668102074</v>
      </c>
      <c r="N116" s="22">
        <f>('Sweden TRANSFORMED'!N116-N$395)/N$396</f>
        <v>-1.0363750258161466</v>
      </c>
      <c r="O116" s="22">
        <f>('Sweden TRANSFORMED'!O116-O$395)/O$396</f>
        <v>-0.3723513155078369</v>
      </c>
      <c r="Q116" s="22">
        <f>('Sweden TRANSFORMED'!Q116-Q$395)/Q$396</f>
        <v>3.2223370910951996E-2</v>
      </c>
      <c r="R116" s="22">
        <f>('Sweden TRANSFORMED'!R116-R$395)/R$396</f>
        <v>-1.7187559684532456</v>
      </c>
    </row>
    <row r="117" spans="1:18">
      <c r="A117" s="1" t="s">
        <v>122</v>
      </c>
      <c r="B117" s="22">
        <f>('Sweden TRANSFORMED'!B117-B$395)/B$396</f>
        <v>-0.7867331974385614</v>
      </c>
      <c r="C117" s="22">
        <f>('Sweden TRANSFORMED'!C117-C$395)/C$396</f>
        <v>-0.21920154835733485</v>
      </c>
      <c r="D117" s="22">
        <f>('Sweden TRANSFORMED'!D117-D$395)/D$396</f>
        <v>1.6142915316103588</v>
      </c>
      <c r="E117" s="22">
        <f>('Sweden TRANSFORMED'!E117-'Sweden NORMALIZED'!E$395)/'Sweden NORMALIZED'!E$396</f>
        <v>0.20557405495841036</v>
      </c>
      <c r="F117" s="22">
        <f>('Sweden TRANSFORMED'!F117-'Sweden NORMALIZED'!F$395)/'Sweden NORMALIZED'!F$396</f>
        <v>-1.147081523645318</v>
      </c>
      <c r="G117" s="22">
        <f>('Sweden TRANSFORMED'!G117-G$395)/G$396</f>
        <v>-0.37882673678754564</v>
      </c>
      <c r="H117" s="22">
        <f>('Sweden TRANSFORMED'!H117-H$395)/H$396</f>
        <v>0.15609758208041924</v>
      </c>
      <c r="I117" s="22">
        <f>('Sweden TRANSFORMED'!I117-I$395)/I$396</f>
        <v>2.6466296511051996E-2</v>
      </c>
      <c r="K117" s="22">
        <f>('Sweden TRANSFORMED'!K117-K$395)/K$396</f>
        <v>-0.35390763074187437</v>
      </c>
      <c r="N117" s="22">
        <f>('Sweden TRANSFORMED'!N117-N$395)/N$396</f>
        <v>2.6747577302679182</v>
      </c>
      <c r="O117" s="22">
        <f>('Sweden TRANSFORMED'!O117-O$395)/O$396</f>
        <v>0.22287958814507908</v>
      </c>
      <c r="Q117" s="22">
        <f>('Sweden TRANSFORMED'!Q117-Q$395)/Q$396</f>
        <v>3.2223370910951996E-2</v>
      </c>
      <c r="R117" s="22">
        <f>('Sweden TRANSFORMED'!R117-R$395)/R$396</f>
        <v>-1.3329636264599987</v>
      </c>
    </row>
    <row r="118" spans="1:18">
      <c r="A118" s="1" t="s">
        <v>123</v>
      </c>
      <c r="B118" s="22">
        <f>('Sweden TRANSFORMED'!B118-B$395)/B$396</f>
        <v>1.0349265188736529</v>
      </c>
      <c r="C118" s="22">
        <f>('Sweden TRANSFORMED'!C118-C$395)/C$396</f>
        <v>-0.34340257506087013</v>
      </c>
      <c r="D118" s="22">
        <f>('Sweden TRANSFORMED'!D118-D$395)/D$396</f>
        <v>1.3799549710515593</v>
      </c>
      <c r="E118" s="22">
        <f>('Sweden TRANSFORMED'!E118-'Sweden NORMALIZED'!E$395)/'Sweden NORMALIZED'!E$396</f>
        <v>0.10892450803276434</v>
      </c>
      <c r="F118" s="22">
        <f>('Sweden TRANSFORMED'!F118-'Sweden NORMALIZED'!F$395)/'Sweden NORMALIZED'!F$396</f>
        <v>-1.1294460904554056</v>
      </c>
      <c r="G118" s="22">
        <f>('Sweden TRANSFORMED'!G118-G$395)/G$396</f>
        <v>-0.51112589877445491</v>
      </c>
      <c r="H118" s="22">
        <f>('Sweden TRANSFORMED'!H118-H$395)/H$396</f>
        <v>-0.26476060026273079</v>
      </c>
      <c r="I118" s="22">
        <f>('Sweden TRANSFORMED'!I118-I$395)/I$396</f>
        <v>-0.60592092959892674</v>
      </c>
      <c r="K118" s="22">
        <f>('Sweden TRANSFORMED'!K118-K$395)/K$396</f>
        <v>-0.31020165753073792</v>
      </c>
      <c r="N118" s="22">
        <f>('Sweden TRANSFORMED'!N118-N$395)/N$396</f>
        <v>0.46933243032632799</v>
      </c>
      <c r="O118" s="22">
        <f>('Sweden TRANSFORMED'!O118-O$395)/O$396</f>
        <v>0.43901828393697034</v>
      </c>
      <c r="Q118" s="22">
        <f>('Sweden TRANSFORMED'!Q118-Q$395)/Q$396</f>
        <v>3.2223370910951996E-2</v>
      </c>
      <c r="R118" s="22">
        <f>('Sweden TRANSFORMED'!R118-R$395)/R$396</f>
        <v>-0.64603949909970881</v>
      </c>
    </row>
    <row r="119" spans="1:18">
      <c r="A119" s="1" t="s">
        <v>124</v>
      </c>
      <c r="B119" s="22">
        <f>('Sweden TRANSFORMED'!B119-B$395)/B$396</f>
        <v>0.94654778950711893</v>
      </c>
      <c r="C119" s="22">
        <f>('Sweden TRANSFORMED'!C119-C$395)/C$396</f>
        <v>-4.2062379124419069E-2</v>
      </c>
      <c r="D119" s="22">
        <f>('Sweden TRANSFORMED'!D119-D$395)/D$396</f>
        <v>1.2473272483340099</v>
      </c>
      <c r="E119" s="22">
        <f>('Sweden TRANSFORMED'!E119-'Sweden NORMALIZED'!E$395)/'Sweden NORMALIZED'!E$396</f>
        <v>-1.5339195157352666E-2</v>
      </c>
      <c r="F119" s="22">
        <f>('Sweden TRANSFORMED'!F119-'Sweden NORMALIZED'!F$395)/'Sweden NORMALIZED'!F$396</f>
        <v>-1.1999878232150551</v>
      </c>
      <c r="G119" s="22">
        <f>('Sweden TRANSFORMED'!G119-G$395)/G$396</f>
        <v>-0.51214783494139038</v>
      </c>
      <c r="H119" s="22">
        <f>('Sweden TRANSFORMED'!H119-H$395)/H$396</f>
        <v>-0.24615738307465074</v>
      </c>
      <c r="I119" s="22">
        <f>('Sweden TRANSFORMED'!I119-I$395)/I$396</f>
        <v>-0.91602263454607602</v>
      </c>
      <c r="K119" s="22">
        <f>('Sweden TRANSFORMED'!K119-K$395)/K$396</f>
        <v>-0.10155725271814263</v>
      </c>
      <c r="N119" s="22">
        <f>('Sweden TRANSFORMED'!N119-N$395)/N$396</f>
        <v>1.0808108537534853</v>
      </c>
      <c r="O119" s="22">
        <f>('Sweden TRANSFORMED'!O119-O$395)/O$396</f>
        <v>0.14126159841273814</v>
      </c>
      <c r="Q119" s="22">
        <f>('Sweden TRANSFORMED'!Q119-Q$395)/Q$396</f>
        <v>3.2223370910951996E-2</v>
      </c>
      <c r="R119" s="22">
        <f>('Sweden TRANSFORMED'!R119-R$395)/R$396</f>
        <v>-0.27652308168233158</v>
      </c>
    </row>
    <row r="120" spans="1:18">
      <c r="A120" s="1" t="s">
        <v>125</v>
      </c>
      <c r="B120" s="22">
        <f>('Sweden TRANSFORMED'!B120-B$395)/B$396</f>
        <v>1.6884879371021202</v>
      </c>
      <c r="C120" s="22">
        <f>('Sweden TRANSFORMED'!C120-C$395)/C$396</f>
        <v>0.20226750947270888</v>
      </c>
      <c r="D120" s="22">
        <f>('Sweden TRANSFORMED'!D120-D$395)/D$396</f>
        <v>0.97951403626681122</v>
      </c>
      <c r="E120" s="22">
        <f>('Sweden TRANSFORMED'!E120-'Sweden NORMALIZED'!E$395)/'Sweden NORMALIZED'!E$396</f>
        <v>-0.14650643741358652</v>
      </c>
      <c r="F120" s="22">
        <f>('Sweden TRANSFORMED'!F120-'Sweden NORMALIZED'!F$395)/'Sweden NORMALIZED'!F$396</f>
        <v>-1.2528941227847923</v>
      </c>
      <c r="G120" s="22">
        <f>('Sweden TRANSFORMED'!G120-G$395)/G$396</f>
        <v>-0.51316514822252657</v>
      </c>
      <c r="H120" s="22">
        <f>('Sweden TRANSFORMED'!H120-H$395)/H$396</f>
        <v>0.80565778416867451</v>
      </c>
      <c r="I120" s="22">
        <f>('Sweden TRANSFORMED'!I120-I$395)/I$396</f>
        <v>-8.8758036736381871E-2</v>
      </c>
      <c r="K120" s="22">
        <f>('Sweden TRANSFORMED'!K120-K$395)/K$396</f>
        <v>-7.3486142681782621E-2</v>
      </c>
      <c r="N120" s="22">
        <f>('Sweden TRANSFORMED'!N120-N$395)/N$396</f>
        <v>-1.8718344278662362</v>
      </c>
      <c r="O120" s="22">
        <f>('Sweden TRANSFORMED'!O120-O$395)/O$396</f>
        <v>0.13551885198157659</v>
      </c>
      <c r="Q120" s="22">
        <f>('Sweden TRANSFORMED'!Q120-Q$395)/Q$396</f>
        <v>3.2223370910951996E-2</v>
      </c>
      <c r="R120" s="22">
        <f>('Sweden TRANSFORMED'!R120-R$395)/R$396</f>
        <v>-0.14928260846983746</v>
      </c>
    </row>
    <row r="121" spans="1:18">
      <c r="A121" s="1" t="s">
        <v>126</v>
      </c>
      <c r="B121" s="22">
        <f>('Sweden TRANSFORMED'!B121-B$395)/B$396</f>
        <v>-1.4181495275794294E-2</v>
      </c>
      <c r="C121" s="22">
        <f>('Sweden TRANSFORMED'!C121-C$395)/C$396</f>
        <v>4.6710813732535952E-2</v>
      </c>
      <c r="D121" s="22">
        <f>('Sweden TRANSFORMED'!D121-D$395)/D$396</f>
        <v>0.95792347675465161</v>
      </c>
      <c r="E121" s="22">
        <f>('Sweden TRANSFORMED'!E121-'Sweden NORMALIZED'!E$395)/'Sweden NORMALIZED'!E$396</f>
        <v>-0.16031351554582199</v>
      </c>
      <c r="F121" s="22">
        <f>('Sweden TRANSFORMED'!F121-'Sweden NORMALIZED'!F$395)/'Sweden NORMALIZED'!F$396</f>
        <v>-1.2176232564049674</v>
      </c>
      <c r="G121" s="22">
        <f>('Sweden TRANSFORMED'!G121-G$395)/G$396</f>
        <v>-6.6577175925286169E-2</v>
      </c>
      <c r="H121" s="22">
        <f>('Sweden TRANSFORMED'!H121-H$395)/H$396</f>
        <v>0.32859178096403241</v>
      </c>
      <c r="I121" s="22">
        <f>('Sweden TRANSFORMED'!I121-I$395)/I$396</f>
        <v>0.18312907584887667</v>
      </c>
      <c r="K121" s="22">
        <f>('Sweden TRANSFORMED'!K121-K$395)/K$396</f>
        <v>0.16453714826488985</v>
      </c>
      <c r="N121" s="22">
        <f>('Sweden TRANSFORMED'!N121-N$395)/N$396</f>
        <v>-1.4171089871790483</v>
      </c>
      <c r="O121" s="22">
        <f>('Sweden TRANSFORMED'!O121-O$395)/O$396</f>
        <v>9.4842802432523909E-2</v>
      </c>
      <c r="Q121" s="22">
        <f>('Sweden TRANSFORMED'!Q121-Q$395)/Q$396</f>
        <v>3.2223370910951996E-2</v>
      </c>
      <c r="R121" s="22">
        <f>('Sweden TRANSFORMED'!R121-R$395)/R$396</f>
        <v>-0.10833517905375066</v>
      </c>
    </row>
    <row r="122" spans="1:18">
      <c r="A122" s="1" t="s">
        <v>127</v>
      </c>
      <c r="B122" s="22">
        <f>('Sweden TRANSFORMED'!B122-B$395)/B$396</f>
        <v>-0.48825459536420635</v>
      </c>
      <c r="C122" s="22">
        <f>('Sweden TRANSFORMED'!C122-C$395)/C$396</f>
        <v>0.24909740478715739</v>
      </c>
      <c r="D122" s="22">
        <f>('Sweden TRANSFORMED'!D122-D$395)/D$396</f>
        <v>0.91399007342677419</v>
      </c>
      <c r="E122" s="22">
        <f>('Sweden TRANSFORMED'!E122-'Sweden NORMALIZED'!E$395)/'Sweden NORMALIZED'!E$396</f>
        <v>-0.19483121087640981</v>
      </c>
      <c r="F122" s="22">
        <f>('Sweden TRANSFORMED'!F122-'Sweden NORMALIZED'!F$395)/'Sweden NORMALIZED'!F$396</f>
        <v>-1.1999878232150551</v>
      </c>
      <c r="G122" s="22">
        <f>('Sweden TRANSFORMED'!G122-G$395)/G$396</f>
        <v>-7.0599469567459064E-2</v>
      </c>
      <c r="H122" s="22">
        <f>('Sweden TRANSFORMED'!H122-H$395)/H$396</f>
        <v>1.4946027210382546</v>
      </c>
      <c r="I122" s="22">
        <f>('Sweden TRANSFORMED'!I122-I$395)/I$396</f>
        <v>2.0250859410268107E-2</v>
      </c>
      <c r="K122" s="22">
        <f>('Sweden TRANSFORMED'!K122-K$395)/K$396</f>
        <v>0.19083170338772654</v>
      </c>
      <c r="N122" s="22">
        <f>('Sweden TRANSFORMED'!N122-N$395)/N$396</f>
        <v>-0.65653305068204004</v>
      </c>
      <c r="O122" s="22">
        <f>('Sweden TRANSFORMED'!O122-O$395)/O$396</f>
        <v>0.47550148741397003</v>
      </c>
      <c r="Q122" s="22">
        <f>('Sweden TRANSFORMED'!Q122-Q$395)/Q$396</f>
        <v>3.2223370910951996E-2</v>
      </c>
      <c r="R122" s="22">
        <f>('Sweden TRANSFORMED'!R122-R$395)/R$396</f>
        <v>-0.13911053597885578</v>
      </c>
    </row>
    <row r="123" spans="1:18">
      <c r="A123" s="1" t="s">
        <v>128</v>
      </c>
      <c r="B123" s="22">
        <f>('Sweden TRANSFORMED'!B123-B$395)/B$396</f>
        <v>-0.30458842740307346</v>
      </c>
      <c r="C123" s="22">
        <f>('Sweden TRANSFORMED'!C123-C$395)/C$396</f>
        <v>0.11553039902072879</v>
      </c>
      <c r="D123" s="22">
        <f>('Sweden TRANSFORMED'!D123-D$395)/D$396</f>
        <v>0.699212904760523</v>
      </c>
      <c r="E123" s="22">
        <f>('Sweden TRANSFORMED'!E123-'Sweden NORMALIZED'!E$395)/'Sweden NORMALIZED'!E$396</f>
        <v>-0.29838429686817391</v>
      </c>
      <c r="F123" s="22">
        <f>('Sweden TRANSFORMED'!F123-'Sweden NORMALIZED'!F$395)/'Sweden NORMALIZED'!F$396</f>
        <v>-1.1647169568352302</v>
      </c>
      <c r="G123" s="22">
        <f>('Sweden TRANSFORMED'!G123-G$395)/G$396</f>
        <v>-7.4585784904122696E-2</v>
      </c>
      <c r="H123" s="22">
        <f>('Sweden TRANSFORMED'!H123-H$395)/H$396</f>
        <v>0.31602696452824069</v>
      </c>
      <c r="I123" s="22">
        <f>('Sweden TRANSFORMED'!I123-I$395)/I$396</f>
        <v>1.5719916789715025</v>
      </c>
      <c r="K123" s="22">
        <f>('Sweden TRANSFORMED'!K123-K$395)/K$396</f>
        <v>-7.9905408985499554E-2</v>
      </c>
      <c r="N123" s="22">
        <f>('Sweden TRANSFORMED'!N123-N$395)/N$396</f>
        <v>1.2909602659268853</v>
      </c>
      <c r="O123" s="22">
        <f>('Sweden TRANSFORMED'!O123-O$395)/O$396</f>
        <v>0.33998605681713667</v>
      </c>
      <c r="Q123" s="22">
        <f>('Sweden TRANSFORMED'!Q123-Q$395)/Q$396</f>
        <v>3.2223370910951996E-2</v>
      </c>
      <c r="R123" s="22">
        <f>('Sweden TRANSFORMED'!R123-R$395)/R$396</f>
        <v>-8.5907839178138962E-2</v>
      </c>
    </row>
    <row r="124" spans="1:18">
      <c r="A124" s="1" t="s">
        <v>129</v>
      </c>
      <c r="B124" s="22">
        <f>('Sweden TRANSFORMED'!B124-B$395)/B$396</f>
        <v>-1.3767602008688657</v>
      </c>
      <c r="C124" s="22">
        <f>('Sweden TRANSFORMED'!C124-C$395)/C$396</f>
        <v>0.26742214643194251</v>
      </c>
      <c r="D124" s="22">
        <f>('Sweden TRANSFORMED'!D124-D$395)/D$396</f>
        <v>0.70304955470867647</v>
      </c>
      <c r="E124" s="22">
        <f>('Sweden TRANSFORMED'!E124-'Sweden NORMALIZED'!E$395)/'Sweden NORMALIZED'!E$396</f>
        <v>-0.22934890620699763</v>
      </c>
      <c r="F124" s="22">
        <f>('Sweden TRANSFORMED'!F124-'Sweden NORMALIZED'!F$395)/'Sweden NORMALIZED'!F$396</f>
        <v>-0.9883626249361066</v>
      </c>
      <c r="G124" s="22">
        <f>('Sweden TRANSFORMED'!G124-G$395)/G$396</f>
        <v>-0.16507883516093497</v>
      </c>
      <c r="H124" s="22">
        <f>('Sweden TRANSFORMED'!H124-H$395)/H$396</f>
        <v>-0.5881063841948283</v>
      </c>
      <c r="I124" s="22">
        <f>('Sweden TRANSFORMED'!I124-I$395)/I$396</f>
        <v>0.65139605121152544</v>
      </c>
      <c r="K124" s="22">
        <f>('Sweden TRANSFORMED'!K124-K$395)/K$396</f>
        <v>-0.27661684468615</v>
      </c>
      <c r="N124" s="22">
        <f>('Sweden TRANSFORMED'!N124-N$395)/N$396</f>
        <v>1.2167990121659014</v>
      </c>
      <c r="O124" s="22">
        <f>('Sweden TRANSFORMED'!O124-O$395)/O$396</f>
        <v>0.42562712516998963</v>
      </c>
      <c r="Q124" s="22">
        <f>('Sweden TRANSFORMED'!Q124-Q$395)/Q$396</f>
        <v>3.2223370910951996E-2</v>
      </c>
      <c r="R124" s="22">
        <f>('Sweden TRANSFORMED'!R124-R$395)/R$396</f>
        <v>-1.987036192540995E-2</v>
      </c>
    </row>
    <row r="125" spans="1:18">
      <c r="A125" s="1" t="s">
        <v>130</v>
      </c>
      <c r="B125" s="22">
        <f>('Sweden TRANSFORMED'!B125-B$395)/B$396</f>
        <v>0.22670169368515533</v>
      </c>
      <c r="C125" s="22">
        <f>('Sweden TRANSFORMED'!C125-C$395)/C$396</f>
        <v>0.33176235042918761</v>
      </c>
      <c r="D125" s="22">
        <f>('Sweden TRANSFORMED'!D125-D$395)/D$396</f>
        <v>0.41582740760964115</v>
      </c>
      <c r="E125" s="22">
        <f>('Sweden TRANSFORMED'!E125-'Sweden NORMALIZED'!E$395)/'Sweden NORMALIZED'!E$396</f>
        <v>-0.256963062471468</v>
      </c>
      <c r="F125" s="22">
        <f>('Sweden TRANSFORMED'!F125-'Sweden NORMALIZED'!F$395)/'Sweden NORMALIZED'!F$396</f>
        <v>-1.0412689245058437</v>
      </c>
      <c r="G125" s="22">
        <f>('Sweden TRANSFORMED'!G125-G$395)/G$396</f>
        <v>-0.16826635946552865</v>
      </c>
      <c r="H125" s="22">
        <f>('Sweden TRANSFORMED'!H125-H$395)/H$396</f>
        <v>-0.1533371685576666</v>
      </c>
      <c r="I125" s="22">
        <f>('Sweden TRANSFORMED'!I125-I$395)/I$396</f>
        <v>1.0871186080147359</v>
      </c>
      <c r="K125" s="22">
        <f>('Sweden TRANSFORMED'!K125-K$395)/K$396</f>
        <v>-0.3341577143636883</v>
      </c>
      <c r="N125" s="22">
        <f>('Sweden TRANSFORMED'!N125-N$395)/N$396</f>
        <v>-0.28738329690077385</v>
      </c>
      <c r="O125" s="22">
        <f>('Sweden TRANSFORMED'!O125-O$395)/O$396</f>
        <v>0.95594981131015255</v>
      </c>
      <c r="Q125" s="22">
        <f>('Sweden TRANSFORMED'!Q125-Q$395)/Q$396</f>
        <v>0.14447933851419512</v>
      </c>
      <c r="R125" s="22">
        <f>('Sweden TRANSFORMED'!R125-R$395)/R$396</f>
        <v>0.14299106460714733</v>
      </c>
    </row>
    <row r="126" spans="1:18">
      <c r="A126" s="1" t="s">
        <v>131</v>
      </c>
      <c r="B126" s="22">
        <f>('Sweden TRANSFORMED'!B126-B$395)/B$396</f>
        <v>2.2393243970832179E-2</v>
      </c>
      <c r="C126" s="22">
        <f>('Sweden TRANSFORMED'!C126-C$395)/C$396</f>
        <v>0.14851493398133986</v>
      </c>
      <c r="D126" s="22">
        <f>('Sweden TRANSFORMED'!D126-D$395)/D$396</f>
        <v>0.13545104767299718</v>
      </c>
      <c r="E126" s="22">
        <f>('Sweden TRANSFORMED'!E126-'Sweden NORMALIZED'!E$395)/'Sweden NORMALIZED'!E$396</f>
        <v>-0.3674196875293495</v>
      </c>
      <c r="F126" s="22">
        <f>('Sweden TRANSFORMED'!F126-'Sweden NORMALIZED'!F$395)/'Sweden NORMALIZED'!F$396</f>
        <v>-1.0236334913159313</v>
      </c>
      <c r="G126" s="22">
        <f>('Sweden TRANSFORMED'!G126-G$395)/G$396</f>
        <v>-0.17142848396830446</v>
      </c>
      <c r="H126" s="22">
        <f>('Sweden TRANSFORMED'!H126-H$395)/H$396</f>
        <v>-0.57650767787818613</v>
      </c>
      <c r="I126" s="22">
        <f>('Sweden TRANSFORMED'!I126-I$395)/I$396</f>
        <v>0.60648453849250827</v>
      </c>
      <c r="K126" s="22">
        <f>('Sweden TRANSFORMED'!K126-K$395)/K$396</f>
        <v>-1.2768279051018643</v>
      </c>
      <c r="N126" s="22">
        <f>('Sweden TRANSFORMED'!N126-N$395)/N$396</f>
        <v>-1.0127103272103652</v>
      </c>
      <c r="O126" s="22">
        <f>('Sweden TRANSFORMED'!O126-O$395)/O$396</f>
        <v>-0.11698649119737174</v>
      </c>
      <c r="Q126" s="22">
        <f>('Sweden TRANSFORMED'!Q126-Q$395)/Q$396</f>
        <v>0.14447933851419512</v>
      </c>
      <c r="R126" s="22">
        <f>('Sweden TRANSFORMED'!R126-R$395)/R$396</f>
        <v>0.15718413537410655</v>
      </c>
    </row>
    <row r="127" spans="1:18">
      <c r="A127" s="1" t="s">
        <v>132</v>
      </c>
      <c r="B127" s="22">
        <f>('Sweden TRANSFORMED'!B127-B$395)/B$396</f>
        <v>1.4845907811766259</v>
      </c>
      <c r="C127" s="22">
        <f>('Sweden TRANSFORMED'!C127-C$395)/C$396</f>
        <v>0.21448400390256564</v>
      </c>
      <c r="D127" s="22">
        <f>('Sweden TRANSFORMED'!D127-D$395)/D$396</f>
        <v>0.10310282261993645</v>
      </c>
      <c r="E127" s="22">
        <f>('Sweden TRANSFORMED'!E127-'Sweden NORMALIZED'!E$395)/'Sweden NORMALIZED'!E$396</f>
        <v>-0.3674196875293495</v>
      </c>
      <c r="F127" s="22">
        <f>('Sweden TRANSFORMED'!F127-'Sweden NORMALIZED'!F$395)/'Sweden NORMALIZED'!F$396</f>
        <v>-1.0412689245058437</v>
      </c>
      <c r="G127" s="22">
        <f>('Sweden TRANSFORMED'!G127-G$395)/G$396</f>
        <v>0.87949723750250086</v>
      </c>
      <c r="H127" s="22">
        <f>('Sweden TRANSFORMED'!H127-H$395)/H$396</f>
        <v>-0.76980130910149724</v>
      </c>
      <c r="I127" s="22">
        <f>('Sweden TRANSFORMED'!I127-I$395)/I$396</f>
        <v>-0.7489967663825815</v>
      </c>
      <c r="K127" s="22">
        <f>('Sweden TRANSFORMED'!K127-K$395)/K$396</f>
        <v>-1.4871538680766538</v>
      </c>
      <c r="N127" s="22">
        <f>('Sweden TRANSFORMED'!N127-N$395)/N$396</f>
        <v>0.81215078580501743</v>
      </c>
      <c r="O127" s="22">
        <f>('Sweden TRANSFORMED'!O127-O$395)/O$396</f>
        <v>-3.4279559941102433E-2</v>
      </c>
      <c r="Q127" s="22">
        <f>('Sweden TRANSFORMED'!Q127-Q$395)/Q$396</f>
        <v>0.14447933851419512</v>
      </c>
      <c r="R127" s="22">
        <f>('Sweden TRANSFORMED'!R127-R$395)/R$396</f>
        <v>-2.507009085611079E-2</v>
      </c>
    </row>
    <row r="128" spans="1:18">
      <c r="A128" s="1" t="s">
        <v>133</v>
      </c>
      <c r="B128" s="22">
        <f>('Sweden TRANSFORMED'!B128-B$395)/B$396</f>
        <v>1.5021867049188944</v>
      </c>
      <c r="C128" s="22">
        <f>('Sweden TRANSFORMED'!C128-C$395)/C$396</f>
        <v>-0.70623245962760284</v>
      </c>
      <c r="D128" s="22">
        <f>('Sweden TRANSFORMED'!D128-D$395)/D$396</f>
        <v>-0.14191617504940895</v>
      </c>
      <c r="E128" s="22">
        <f>('Sweden TRANSFORMED'!E128-'Sweden NORMALIZED'!E$395)/'Sweden NORMALIZED'!E$396</f>
        <v>-0.42955153912440835</v>
      </c>
      <c r="F128" s="22">
        <f>('Sweden TRANSFORMED'!F128-'Sweden NORMALIZED'!F$395)/'Sweden NORMALIZED'!F$396</f>
        <v>-1.1294460904554056</v>
      </c>
      <c r="G128" s="22">
        <f>('Sweden TRANSFORMED'!G128-G$395)/G$396</f>
        <v>0.86256386267598018</v>
      </c>
      <c r="H128" s="22">
        <f>('Sweden TRANSFORMED'!H128-H$395)/H$396</f>
        <v>1.1596937556184712</v>
      </c>
      <c r="I128" s="22">
        <f>('Sweden TRANSFORMED'!I128-I$395)/I$396</f>
        <v>-0.6409667297249303</v>
      </c>
      <c r="K128" s="22">
        <f>('Sweden TRANSFORMED'!K128-K$395)/K$396</f>
        <v>-2.0192310473545469</v>
      </c>
      <c r="N128" s="22">
        <f>('Sweden TRANSFORMED'!N128-N$395)/N$396</f>
        <v>0.32306788127058461</v>
      </c>
      <c r="O128" s="22">
        <f>('Sweden TRANSFORMED'!O128-O$395)/O$396</f>
        <v>-0.40292406985720303</v>
      </c>
      <c r="Q128" s="22">
        <f>('Sweden TRANSFORMED'!Q128-Q$395)/Q$396</f>
        <v>3.2223370910951996E-2</v>
      </c>
      <c r="R128" s="22">
        <f>('Sweden TRANSFORMED'!R128-R$395)/R$396</f>
        <v>-0.22361090670751341</v>
      </c>
    </row>
    <row r="129" spans="1:18">
      <c r="A129" s="1" t="s">
        <v>134</v>
      </c>
      <c r="B129" s="22">
        <f>('Sweden TRANSFORMED'!B129-B$395)/B$396</f>
        <v>0.79991676977243176</v>
      </c>
      <c r="C129" s="22">
        <f>('Sweden TRANSFORMED'!C129-C$395)/C$396</f>
        <v>-0.75713451975200485</v>
      </c>
      <c r="D129" s="22">
        <f>('Sweden TRANSFORMED'!D129-D$395)/D$396</f>
        <v>-0.24257181486567655</v>
      </c>
      <c r="E129" s="22">
        <f>('Sweden TRANSFORMED'!E129-'Sweden NORMALIZED'!E$395)/'Sweden NORMALIZED'!E$396</f>
        <v>-0.52620108605005433</v>
      </c>
      <c r="F129" s="22">
        <f>('Sweden TRANSFORMED'!F129-'Sweden NORMALIZED'!F$395)/'Sweden NORMALIZED'!F$396</f>
        <v>-1.1294460904554056</v>
      </c>
      <c r="G129" s="22">
        <f>('Sweden TRANSFORMED'!G129-G$395)/G$396</f>
        <v>0.84593908481522084</v>
      </c>
      <c r="H129" s="22">
        <f>('Sweden TRANSFORMED'!H129-H$395)/H$396</f>
        <v>1.1236550201296192</v>
      </c>
      <c r="I129" s="22">
        <f>('Sweden TRANSFORMED'!I129-I$395)/I$396</f>
        <v>0.21177951656197463</v>
      </c>
      <c r="K129" s="22">
        <f>('Sweden TRANSFORMED'!K129-K$395)/K$396</f>
        <v>-1.0318107286570497</v>
      </c>
      <c r="N129" s="22">
        <f>('Sweden TRANSFORMED'!N129-N$395)/N$396</f>
        <v>1.0248070416046475</v>
      </c>
      <c r="O129" s="22">
        <f>('Sweden TRANSFORMED'!O129-O$395)/O$396</f>
        <v>0.53557287493920902</v>
      </c>
      <c r="Q129" s="22">
        <f>('Sweden TRANSFORMED'!Q129-Q$395)/Q$396</f>
        <v>3.2223370910951996E-2</v>
      </c>
      <c r="R129" s="22">
        <f>('Sweden TRANSFORMED'!R129-R$395)/R$396</f>
        <v>-0.29493942482958829</v>
      </c>
    </row>
    <row r="130" spans="1:18">
      <c r="A130" s="1" t="s">
        <v>135</v>
      </c>
      <c r="B130" s="22">
        <f>('Sweden TRANSFORMED'!B130-B$395)/B$396</f>
        <v>0.26686660982596733</v>
      </c>
      <c r="C130" s="22">
        <f>('Sweden TRANSFORMED'!C130-C$395)/C$396</f>
        <v>-0.74899019013210155</v>
      </c>
      <c r="D130" s="22">
        <f>('Sweden TRANSFORMED'!D130-D$395)/D$396</f>
        <v>-0.26559171455459857</v>
      </c>
      <c r="E130" s="22">
        <f>('Sweden TRANSFORMED'!E130-'Sweden NORMALIZED'!E$395)/'Sweden NORMALIZED'!E$396</f>
        <v>-0.57452585951287705</v>
      </c>
      <c r="F130" s="22">
        <f>('Sweden TRANSFORMED'!F130-'Sweden NORMALIZED'!F$395)/'Sweden NORMALIZED'!F$396</f>
        <v>-1.1294460904554056</v>
      </c>
      <c r="G130" s="22">
        <f>('Sweden TRANSFORMED'!G130-G$395)/G$396</f>
        <v>-0.58815839941073944</v>
      </c>
      <c r="H130" s="22">
        <f>('Sweden TRANSFORMED'!H130-H$395)/H$396</f>
        <v>0.76789397061163789</v>
      </c>
      <c r="I130" s="22">
        <f>('Sweden TRANSFORMED'!I130-I$395)/I$396</f>
        <v>-0.23919861422760472</v>
      </c>
      <c r="K130" s="22">
        <f>('Sweden TRANSFORMED'!K130-K$395)/K$396</f>
        <v>-0.7905395259443212</v>
      </c>
      <c r="N130" s="22">
        <f>('Sweden TRANSFORMED'!N130-N$395)/N$396</f>
        <v>-4.8481726078072412E-2</v>
      </c>
      <c r="O130" s="22">
        <f>('Sweden TRANSFORMED'!O130-O$395)/O$396</f>
        <v>-3.4691037295683493E-2</v>
      </c>
      <c r="Q130" s="22">
        <f>('Sweden TRANSFORMED'!Q130-Q$395)/Q$396</f>
        <v>3.2223370910951996E-2</v>
      </c>
      <c r="R130" s="22">
        <f>('Sweden TRANSFORMED'!R130-R$395)/R$396</f>
        <v>-7.4928419720655628E-2</v>
      </c>
    </row>
    <row r="131" spans="1:18">
      <c r="A131" s="1" t="s">
        <v>136</v>
      </c>
      <c r="B131" s="22">
        <f>('Sweden TRANSFORMED'!B131-B$395)/B$396</f>
        <v>-0.12211564200328465</v>
      </c>
      <c r="C131" s="22">
        <f>('Sweden TRANSFORMED'!C131-C$395)/C$396</f>
        <v>-0.6760984400339588</v>
      </c>
      <c r="D131" s="22">
        <f>('Sweden TRANSFORMED'!D131-D$395)/D$396</f>
        <v>-0.21812257499999138</v>
      </c>
      <c r="E131" s="22">
        <f>('Sweden TRANSFORMED'!E131-'Sweden NORMALIZED'!E$395)/'Sweden NORMALIZED'!E$396</f>
        <v>-0.62285063297570042</v>
      </c>
      <c r="F131" s="22">
        <f>('Sweden TRANSFORMED'!F131-'Sweden NORMALIZED'!F$395)/'Sweden NORMALIZED'!F$396</f>
        <v>-1.0941752240755809</v>
      </c>
      <c r="G131" s="22">
        <f>('Sweden TRANSFORMED'!G131-G$395)/G$396</f>
        <v>-0.58886119033287276</v>
      </c>
      <c r="H131" s="22">
        <f>('Sweden TRANSFORMED'!H131-H$395)/H$396</f>
        <v>-1.3346281612235316</v>
      </c>
      <c r="I131" s="22">
        <f>('Sweden TRANSFORMED'!I131-I$395)/I$396</f>
        <v>0.39812622664428277</v>
      </c>
      <c r="K131" s="22">
        <f>('Sweden TRANSFORMED'!K131-K$395)/K$396</f>
        <v>-0.73702367619721576</v>
      </c>
      <c r="N131" s="22">
        <f>('Sweden TRANSFORMED'!N131-N$395)/N$396</f>
        <v>-4.7032128480608303E-2</v>
      </c>
      <c r="O131" s="22">
        <f>('Sweden TRANSFORMED'!O131-O$395)/O$396</f>
        <v>0.53103566316612849</v>
      </c>
      <c r="Q131" s="22">
        <f>('Sweden TRANSFORMED'!Q131-Q$395)/Q$396</f>
        <v>-8.0032596692291152E-2</v>
      </c>
      <c r="R131" s="22">
        <f>('Sweden TRANSFORMED'!R131-R$395)/R$396</f>
        <v>1.5248434487373522E-2</v>
      </c>
    </row>
    <row r="132" spans="1:18">
      <c r="A132" s="1" t="s">
        <v>137</v>
      </c>
      <c r="B132" s="22">
        <f>('Sweden TRANSFORMED'!B132-B$395)/B$396</f>
        <v>0.7261891519633652</v>
      </c>
      <c r="C132" s="22">
        <f>('Sweden TRANSFORMED'!C132-C$395)/C$396</f>
        <v>-0.77505204491579205</v>
      </c>
      <c r="D132" s="22">
        <f>('Sweden TRANSFORMED'!D132-D$395)/D$396</f>
        <v>-0.21661800639287179</v>
      </c>
      <c r="E132" s="22">
        <f>('Sweden TRANSFORMED'!E132-'Sweden NORMALIZED'!E$395)/'Sweden NORMALIZED'!E$396</f>
        <v>-0.60214001577734744</v>
      </c>
      <c r="F132" s="22">
        <f>('Sweden TRANSFORMED'!F132-'Sweden NORMALIZED'!F$395)/'Sweden NORMALIZED'!F$396</f>
        <v>-1.1118106572654931</v>
      </c>
      <c r="G132" s="22">
        <f>('Sweden TRANSFORMED'!G132-G$395)/G$396</f>
        <v>-0.58956134329483856</v>
      </c>
      <c r="H132" s="22">
        <f>('Sweden TRANSFORMED'!H132-H$395)/H$396</f>
        <v>-0.4511632402041586</v>
      </c>
      <c r="I132" s="22">
        <f>('Sweden TRANSFORMED'!I132-I$395)/I$396</f>
        <v>-0.14963284706009003</v>
      </c>
      <c r="K132" s="22">
        <f>('Sweden TRANSFORMED'!K132-K$395)/K$396</f>
        <v>-0.46869615515066715</v>
      </c>
      <c r="N132" s="22">
        <f>('Sweden TRANSFORMED'!N132-N$395)/N$396</f>
        <v>-1.0044366774617026</v>
      </c>
      <c r="O132" s="22">
        <f>('Sweden TRANSFORMED'!O132-O$395)/O$396</f>
        <v>0.36373569278483575</v>
      </c>
      <c r="Q132" s="22">
        <f>('Sweden TRANSFORMED'!Q132-Q$395)/Q$396</f>
        <v>-8.0032596692291152E-2</v>
      </c>
      <c r="R132" s="22">
        <f>('Sweden TRANSFORMED'!R132-R$395)/R$396</f>
        <v>3.6487300396073112E-2</v>
      </c>
    </row>
    <row r="133" spans="1:18">
      <c r="A133" s="1" t="s">
        <v>138</v>
      </c>
      <c r="B133" s="22">
        <f>('Sweden TRANSFORMED'!B133-B$395)/B$396</f>
        <v>-2.2995726911384522</v>
      </c>
      <c r="C133" s="22">
        <f>('Sweden TRANSFORMED'!C133-C$395)/C$396</f>
        <v>-0.80396441506645333</v>
      </c>
      <c r="D133" s="22">
        <f>('Sweden TRANSFORMED'!D133-D$395)/D$396</f>
        <v>-0.34352836840336792</v>
      </c>
      <c r="E133" s="22">
        <f>('Sweden TRANSFORMED'!E133-'Sweden NORMALIZED'!E$395)/'Sweden NORMALIZED'!E$396</f>
        <v>-0.47787631258723107</v>
      </c>
      <c r="F133" s="22">
        <f>('Sweden TRANSFORMED'!F133-'Sweden NORMALIZED'!F$395)/'Sweden NORMALIZED'!F$396</f>
        <v>-0.95309175855628181</v>
      </c>
      <c r="G133" s="22">
        <f>('Sweden TRANSFORMED'!G133-G$395)/G$396</f>
        <v>-0.56198072026414858</v>
      </c>
      <c r="H133" s="22">
        <f>('Sweden TRANSFORMED'!H133-H$395)/H$396</f>
        <v>-1.0773655916819549</v>
      </c>
      <c r="I133" s="22">
        <f>('Sweden TRANSFORMED'!I133-I$395)/I$396</f>
        <v>1.3380574420596014</v>
      </c>
      <c r="K133" s="22">
        <f>('Sweden TRANSFORMED'!K133-K$395)/K$396</f>
        <v>-1.0850823410950292</v>
      </c>
      <c r="N133" s="22">
        <f>('Sweden TRANSFORMED'!N133-N$395)/N$396</f>
        <v>0.54445355469945678</v>
      </c>
      <c r="O133" s="22">
        <f>('Sweden TRANSFORMED'!O133-O$395)/O$396</f>
        <v>1.4112066671523003</v>
      </c>
      <c r="Q133" s="22">
        <f>('Sweden TRANSFORMED'!Q133-Q$395)/Q$396</f>
        <v>-8.0032596692291152E-2</v>
      </c>
      <c r="R133" s="22">
        <f>('Sweden TRANSFORMED'!R133-R$395)/R$396</f>
        <v>1.3213902265160928E-2</v>
      </c>
    </row>
    <row r="134" spans="1:18">
      <c r="A134" s="1" t="s">
        <v>139</v>
      </c>
      <c r="B134" s="22">
        <f>('Sweden TRANSFORMED'!B134-B$395)/B$396</f>
        <v>-3.066055621486719</v>
      </c>
      <c r="C134" s="22">
        <f>('Sweden TRANSFORMED'!C134-C$395)/C$396</f>
        <v>-0.79704173488953645</v>
      </c>
      <c r="D134" s="22">
        <f>('Sweden TRANSFORMED'!D134-D$395)/D$396</f>
        <v>-0.36624735437086681</v>
      </c>
      <c r="E134" s="22">
        <f>('Sweden TRANSFORMED'!E134-'Sweden NORMALIZED'!E$395)/'Sweden NORMALIZED'!E$396</f>
        <v>-0.256963062471468</v>
      </c>
      <c r="F134" s="22">
        <f>('Sweden TRANSFORMED'!F134-'Sweden NORMALIZED'!F$395)/'Sweden NORMALIZED'!F$396</f>
        <v>-0.84727915941680754</v>
      </c>
      <c r="G134" s="22">
        <f>('Sweden TRANSFORMED'!G134-G$395)/G$396</f>
        <v>-0.56278529659389454</v>
      </c>
      <c r="H134" s="22">
        <f>('Sweden TRANSFORMED'!H134-H$395)/H$396</f>
        <v>-0.51781632099814912</v>
      </c>
      <c r="I134" s="22">
        <f>('Sweden TRANSFORMED'!I134-I$395)/I$396</f>
        <v>1.7030914247668811</v>
      </c>
      <c r="K134" s="22">
        <f>('Sweden TRANSFORMED'!K134-K$395)/K$396</f>
        <v>-1.18230555933586</v>
      </c>
      <c r="N134" s="22">
        <f>('Sweden TRANSFORMED'!N134-N$395)/N$396</f>
        <v>0.78556931144869491</v>
      </c>
      <c r="O134" s="22">
        <f>('Sweden TRANSFORMED'!O134-O$395)/O$396</f>
        <v>4.2107689638367848E-2</v>
      </c>
      <c r="Q134" s="22">
        <f>('Sweden TRANSFORMED'!Q134-Q$395)/Q$396</f>
        <v>3.2223370910951996E-2</v>
      </c>
      <c r="R134" s="22">
        <f>('Sweden TRANSFORMED'!R134-R$395)/R$396</f>
        <v>2.9260097752467497E-2</v>
      </c>
    </row>
    <row r="135" spans="1:18">
      <c r="A135" s="1" t="s">
        <v>140</v>
      </c>
      <c r="B135" s="22">
        <f>('Sweden TRANSFORMED'!B135-B$395)/B$396</f>
        <v>-1.3201679475066859</v>
      </c>
      <c r="C135" s="22">
        <f>('Sweden TRANSFORMED'!C135-C$395)/C$396</f>
        <v>-0.89151595848042198</v>
      </c>
      <c r="D135" s="22">
        <f>('Sweden TRANSFORMED'!D135-D$395)/D$396</f>
        <v>-0.38166918259383709</v>
      </c>
      <c r="E135" s="22">
        <f>('Sweden TRANSFORMED'!E135-'Sweden NORMALIZED'!E$395)/'Sweden NORMALIZED'!E$396</f>
        <v>-0.28457721873593839</v>
      </c>
      <c r="F135" s="22">
        <f>('Sweden TRANSFORMED'!F135-'Sweden NORMALIZED'!F$395)/'Sweden NORMALIZED'!F$396</f>
        <v>-0.84727915941680754</v>
      </c>
      <c r="G135" s="22">
        <f>('Sweden TRANSFORMED'!G135-G$395)/G$396</f>
        <v>-0.56358664224057264</v>
      </c>
      <c r="H135" s="22">
        <f>('Sweden TRANSFORMED'!H135-H$395)/H$396</f>
        <v>-1.5900569874500161</v>
      </c>
      <c r="I135" s="22">
        <f>('Sweden TRANSFORMED'!I135-I$395)/I$396</f>
        <v>4.1570591971152977</v>
      </c>
      <c r="K135" s="22">
        <f>('Sweden TRANSFORMED'!K135-K$395)/K$396</f>
        <v>-1.3148658135477307</v>
      </c>
      <c r="N135" s="22">
        <f>('Sweden TRANSFORMED'!N135-N$395)/N$396</f>
        <v>0.77155178370365674</v>
      </c>
      <c r="O135" s="22">
        <f>('Sweden TRANSFORMED'!O135-O$395)/O$396</f>
        <v>-0.23802565149124708</v>
      </c>
      <c r="Q135" s="22">
        <f>('Sweden TRANSFORMED'!Q135-Q$395)/Q$396</f>
        <v>3.2223370910951996E-2</v>
      </c>
      <c r="R135" s="22">
        <f>('Sweden TRANSFORMED'!R135-R$395)/R$396</f>
        <v>-1.5263063462365695E-2</v>
      </c>
    </row>
    <row r="136" spans="1:18">
      <c r="A136" s="1" t="s">
        <v>141</v>
      </c>
      <c r="B136" s="22">
        <f>('Sweden TRANSFORMED'!B136-B$395)/B$396</f>
        <v>2.4087111896913953</v>
      </c>
      <c r="C136" s="22">
        <f>('Sweden TRANSFORMED'!C136-C$395)/C$396</f>
        <v>-0.88133554645554557</v>
      </c>
      <c r="D136" s="22">
        <f>('Sweden TRANSFORMED'!D136-D$395)/D$396</f>
        <v>-0.23000866699623229</v>
      </c>
      <c r="E136" s="22">
        <f>('Sweden TRANSFORMED'!E136-'Sweden NORMALIZED'!E$395)/'Sweden NORMALIZED'!E$396</f>
        <v>-0.44335861725664322</v>
      </c>
      <c r="F136" s="22">
        <f>('Sweden TRANSFORMED'!F136-'Sweden NORMALIZED'!F$395)/'Sweden NORMALIZED'!F$396</f>
        <v>-0.84727915941680754</v>
      </c>
      <c r="G136" s="22">
        <f>('Sweden TRANSFORMED'!G136-G$395)/G$396</f>
        <v>0.72387280724628611</v>
      </c>
      <c r="H136" s="22">
        <f>('Sweden TRANSFORMED'!H136-H$395)/H$396</f>
        <v>-6.2574018918679017E-2</v>
      </c>
      <c r="I136" s="22">
        <f>('Sweden TRANSFORMED'!I136-I$395)/I$396</f>
        <v>0.83249873379152595</v>
      </c>
      <c r="K136" s="22">
        <f>('Sweden TRANSFORMED'!K136-K$395)/K$396</f>
        <v>-0.79150514374959202</v>
      </c>
      <c r="N136" s="22">
        <f>('Sweden TRANSFORMED'!N136-N$395)/N$396</f>
        <v>0.41289716700159657</v>
      </c>
      <c r="O136" s="22">
        <f>('Sweden TRANSFORMED'!O136-O$395)/O$396</f>
        <v>-0.47477922929415178</v>
      </c>
      <c r="Q136" s="22">
        <f>('Sweden TRANSFORMED'!Q136-Q$395)/Q$396</f>
        <v>-0.19228856429553409</v>
      </c>
      <c r="R136" s="22">
        <f>('Sweden TRANSFORMED'!R136-R$395)/R$396</f>
        <v>-9.522779644444182E-2</v>
      </c>
    </row>
    <row r="137" spans="1:18">
      <c r="A137" s="1" t="s">
        <v>142</v>
      </c>
      <c r="B137" s="22">
        <f>('Sweden TRANSFORMED'!B137-B$395)/B$396</f>
        <v>0.60858908994601202</v>
      </c>
      <c r="C137" s="22">
        <f>('Sweden TRANSFORMED'!C137-C$395)/C$396</f>
        <v>-0.57836648459510842</v>
      </c>
      <c r="D137" s="22">
        <f>('Sweden TRANSFORMED'!D137-D$395)/D$396</f>
        <v>-0.17674693830421606</v>
      </c>
      <c r="E137" s="22">
        <f>('Sweden TRANSFORMED'!E137-'Sweden NORMALIZED'!E$395)/'Sweden NORMALIZED'!E$396</f>
        <v>-0.47097277352111327</v>
      </c>
      <c r="F137" s="22">
        <f>('Sweden TRANSFORMED'!F137-'Sweden NORMALIZED'!F$395)/'Sweden NORMALIZED'!F$396</f>
        <v>-0.75910199346724572</v>
      </c>
      <c r="G137" s="22">
        <f>('Sweden TRANSFORMED'!G137-G$395)/G$396</f>
        <v>0.70966965308473018</v>
      </c>
      <c r="H137" s="22">
        <f>('Sweden TRANSFORMED'!H137-H$395)/H$396</f>
        <v>-0.95988822684984432</v>
      </c>
      <c r="I137" s="22">
        <f>('Sweden TRANSFORMED'!I137-I$395)/I$396</f>
        <v>1.8491574686098817</v>
      </c>
      <c r="K137" s="22">
        <f>('Sweden TRANSFORMED'!K137-K$395)/K$396</f>
        <v>-0.40918619508517268</v>
      </c>
      <c r="N137" s="22">
        <f>('Sweden TRANSFORMED'!N137-N$395)/N$396</f>
        <v>-0.17411010127740678</v>
      </c>
      <c r="O137" s="22">
        <f>('Sweden TRANSFORMED'!O137-O$395)/O$396</f>
        <v>-0.35851287989303959</v>
      </c>
      <c r="Q137" s="22">
        <f>('Sweden TRANSFORMED'!Q137-Q$395)/Q$396</f>
        <v>-0.28209333837812867</v>
      </c>
      <c r="R137" s="22">
        <f>('Sweden TRANSFORMED'!R137-R$395)/R$396</f>
        <v>1.7186913283928143E-2</v>
      </c>
    </row>
    <row r="138" spans="1:18">
      <c r="A138" s="1" t="s">
        <v>143</v>
      </c>
      <c r="B138" s="22">
        <f>('Sweden TRANSFORMED'!B138-B$395)/B$396</f>
        <v>0.58908942661639274</v>
      </c>
      <c r="C138" s="22">
        <f>('Sweden TRANSFORMED'!C138-C$395)/C$396</f>
        <v>-0.57958813403809473</v>
      </c>
      <c r="D138" s="22">
        <f>('Sweden TRANSFORMED'!D138-D$395)/D$396</f>
        <v>-0.212329985862583</v>
      </c>
      <c r="E138" s="22">
        <f>('Sweden TRANSFORMED'!E138-'Sweden NORMALIZED'!E$395)/'Sweden NORMALIZED'!E$396</f>
        <v>-0.51929754698393693</v>
      </c>
      <c r="F138" s="22">
        <f>('Sweden TRANSFORMED'!F138-'Sweden NORMALIZED'!F$395)/'Sweden NORMALIZED'!F$396</f>
        <v>-0.79437285984707051</v>
      </c>
      <c r="G138" s="22">
        <f>('Sweden TRANSFORMED'!G138-G$395)/G$396</f>
        <v>0.69570382935514785</v>
      </c>
      <c r="H138" s="22">
        <f>('Sweden TRANSFORMED'!H138-H$395)/H$396</f>
        <v>2.4344678076406199</v>
      </c>
      <c r="I138" s="22">
        <f>('Sweden TRANSFORMED'!I138-I$395)/I$396</f>
        <v>0.40007491635610615</v>
      </c>
      <c r="K138" s="22">
        <f>('Sweden TRANSFORMED'!K138-K$395)/K$396</f>
        <v>-0.17018733544637224</v>
      </c>
      <c r="N138" s="22">
        <f>('Sweden TRANSFORMED'!N138-N$395)/N$396</f>
        <v>-0.1768484067987062</v>
      </c>
      <c r="O138" s="22">
        <f>('Sweden TRANSFORMED'!O138-O$395)/O$396</f>
        <v>-0.60031782667558953</v>
      </c>
      <c r="Q138" s="22">
        <f>('Sweden TRANSFORMED'!Q138-Q$395)/Q$396</f>
        <v>-0.28209333837812867</v>
      </c>
      <c r="R138" s="22">
        <f>('Sweden TRANSFORMED'!R138-R$395)/R$396</f>
        <v>0.11698082679452436</v>
      </c>
    </row>
    <row r="139" spans="1:18">
      <c r="A139" s="1" t="s">
        <v>144</v>
      </c>
      <c r="B139" s="22">
        <f>('Sweden TRANSFORMED'!B139-B$395)/B$396</f>
        <v>0.18133760679971042</v>
      </c>
      <c r="C139" s="22">
        <f>('Sweden TRANSFORMED'!C139-C$395)/C$396</f>
        <v>-0.46963968416938756</v>
      </c>
      <c r="D139" s="22">
        <f>('Sweden TRANSFORMED'!D139-D$395)/D$396</f>
        <v>1.0195711130331837E-2</v>
      </c>
      <c r="E139" s="22">
        <f>('Sweden TRANSFORMED'!E139-'Sweden NORMALIZED'!E$395)/'Sweden NORMALIZED'!E$396</f>
        <v>-0.51239400791781919</v>
      </c>
      <c r="F139" s="22">
        <f>('Sweden TRANSFORMED'!F139-'Sweden NORMALIZED'!F$395)/'Sweden NORMALIZED'!F$396</f>
        <v>-0.97072719174619426</v>
      </c>
      <c r="G139" s="22">
        <f>('Sweden TRANSFORMED'!G139-G$395)/G$396</f>
        <v>-6.5526415954788267E-2</v>
      </c>
      <c r="H139" s="22">
        <f>('Sweden TRANSFORMED'!H139-H$395)/H$396</f>
        <v>0.80225129641917881</v>
      </c>
      <c r="I139" s="22">
        <f>('Sweden TRANSFORMED'!I139-I$395)/I$396</f>
        <v>-0.31071822417759193</v>
      </c>
      <c r="K139" s="22">
        <f>('Sweden TRANSFORMED'!K139-K$395)/K$396</f>
        <v>-0.19424510215103938</v>
      </c>
      <c r="N139" s="22">
        <f>('Sweden TRANSFORMED'!N139-N$395)/N$396</f>
        <v>0.28645823060678016</v>
      </c>
      <c r="O139" s="22">
        <f>('Sweden TRANSFORMED'!O139-O$395)/O$396</f>
        <v>-0.23776953453724342</v>
      </c>
      <c r="Q139" s="22">
        <f>('Sweden TRANSFORMED'!Q139-Q$395)/Q$396</f>
        <v>-0.16983737077488573</v>
      </c>
      <c r="R139" s="22">
        <f>('Sweden TRANSFORMED'!R139-R$395)/R$396</f>
        <v>9.1041156965489065E-3</v>
      </c>
    </row>
    <row r="140" spans="1:18">
      <c r="A140" s="1" t="s">
        <v>145</v>
      </c>
      <c r="B140" s="22">
        <f>('Sweden TRANSFORMED'!B140-B$395)/B$396</f>
        <v>-0.175316434371868</v>
      </c>
      <c r="C140" s="22">
        <f>('Sweden TRANSFORMED'!C140-C$395)/C$396</f>
        <v>-0.82025307430626349</v>
      </c>
      <c r="D140" s="22">
        <f>('Sweden TRANSFORMED'!D140-D$395)/D$396</f>
        <v>0.20684282808079837</v>
      </c>
      <c r="E140" s="22">
        <f>('Sweden TRANSFORMED'!E140-'Sweden NORMALIZED'!E$395)/'Sweden NORMALIZED'!E$396</f>
        <v>-0.46406923445499554</v>
      </c>
      <c r="F140" s="22">
        <f>('Sweden TRANSFORMED'!F140-'Sweden NORMALIZED'!F$395)/'Sweden NORMALIZED'!F$396</f>
        <v>-0.88255002579663233</v>
      </c>
      <c r="G140" s="22">
        <f>('Sweden TRANSFORMED'!G140-G$395)/G$396</f>
        <v>-6.9558134861848517E-2</v>
      </c>
      <c r="H140" s="22">
        <f>('Sweden TRANSFORMED'!H140-H$395)/H$396</f>
        <v>-0.77272564610099026</v>
      </c>
      <c r="I140" s="22">
        <f>('Sweden TRANSFORMED'!I140-I$395)/I$396</f>
        <v>7.3222046702598229E-2</v>
      </c>
      <c r="K140" s="22">
        <f>('Sweden TRANSFORMED'!K140-K$395)/K$396</f>
        <v>-0.2762631822132221</v>
      </c>
      <c r="N140" s="22">
        <f>('Sweden TRANSFORMED'!N140-N$395)/N$396</f>
        <v>1.9041049267149557</v>
      </c>
      <c r="O140" s="22">
        <f>('Sweden TRANSFORMED'!O140-O$395)/O$396</f>
        <v>0.51849665547860513</v>
      </c>
      <c r="Q140" s="22">
        <f>('Sweden TRANSFORMED'!Q140-Q$395)/Q$396</f>
        <v>-0.19228856429553429</v>
      </c>
      <c r="R140" s="22">
        <f>('Sweden TRANSFORMED'!R140-R$395)/R$396</f>
        <v>-0.15603856950048206</v>
      </c>
    </row>
    <row r="141" spans="1:18">
      <c r="A141" s="1" t="s">
        <v>146</v>
      </c>
      <c r="B141" s="22">
        <f>('Sweden TRANSFORMED'!B141-B$395)/B$396</f>
        <v>1.0526586846533046</v>
      </c>
      <c r="C141" s="22">
        <f>('Sweden TRANSFORMED'!C141-C$395)/C$396</f>
        <v>-0.71071184091855233</v>
      </c>
      <c r="D141" s="22">
        <f>('Sweden TRANSFORMED'!D141-D$395)/D$396</f>
        <v>0.25581653624252482</v>
      </c>
      <c r="E141" s="22">
        <f>('Sweden TRANSFORMED'!E141-'Sweden NORMALIZED'!E$395)/'Sweden NORMALIZED'!E$396</f>
        <v>-0.47097277352111327</v>
      </c>
      <c r="F141" s="22">
        <f>('Sweden TRANSFORMED'!F141-'Sweden NORMALIZED'!F$395)/'Sweden NORMALIZED'!F$396</f>
        <v>-0.88255002579663233</v>
      </c>
      <c r="G141" s="22">
        <f>('Sweden TRANSFORMED'!G141-G$395)/G$396</f>
        <v>-7.355374921229077E-2</v>
      </c>
      <c r="H141" s="22">
        <f>('Sweden TRANSFORMED'!H141-H$395)/H$396</f>
        <v>-0.19756444872176845</v>
      </c>
      <c r="I141" s="22">
        <f>('Sweden TRANSFORMED'!I141-I$395)/I$396</f>
        <v>-7.434244178860068E-2</v>
      </c>
      <c r="K141" s="22">
        <f>('Sweden TRANSFORMED'!K141-K$395)/K$396</f>
        <v>-0.70050142702846119</v>
      </c>
      <c r="N141" s="22">
        <f>('Sweden TRANSFORMED'!N141-N$395)/N$396</f>
        <v>0.28512300044066263</v>
      </c>
      <c r="O141" s="22">
        <f>('Sweden TRANSFORMED'!O141-O$395)/O$396</f>
        <v>0.12375079591013004</v>
      </c>
      <c r="Q141" s="22">
        <f>('Sweden TRANSFORMED'!Q141-Q$395)/Q$396</f>
        <v>-0.19228856429553429</v>
      </c>
      <c r="R141" s="22">
        <f>('Sweden TRANSFORMED'!R141-R$395)/R$396</f>
        <v>-0.16178695139741564</v>
      </c>
    </row>
    <row r="142" spans="1:18">
      <c r="A142" s="1" t="s">
        <v>147</v>
      </c>
      <c r="B142" s="22">
        <f>('Sweden TRANSFORMED'!B142-B$395)/B$396</f>
        <v>8.5869689053505907E-2</v>
      </c>
      <c r="C142" s="22">
        <f>('Sweden TRANSFORMED'!C142-C$395)/C$396</f>
        <v>-0.47004690065038179</v>
      </c>
      <c r="D142" s="22">
        <f>('Sweden TRANSFORMED'!D142-D$395)/D$396</f>
        <v>0.41048618905436807</v>
      </c>
      <c r="E142" s="22">
        <f>('Sweden TRANSFORMED'!E142-'Sweden NORMALIZED'!E$395)/'Sweden NORMALIZED'!E$396</f>
        <v>-0.40193738285993735</v>
      </c>
      <c r="F142" s="22">
        <f>('Sweden TRANSFORMED'!F142-'Sweden NORMALIZED'!F$395)/'Sweden NORMALIZED'!F$396</f>
        <v>-0.93545632536636947</v>
      </c>
      <c r="G142" s="22">
        <f>('Sweden TRANSFORMED'!G142-G$395)/G$396</f>
        <v>-0.48270829835259621</v>
      </c>
      <c r="H142" s="22">
        <f>('Sweden TRANSFORMED'!H142-H$395)/H$396</f>
        <v>-0.59894919310827277</v>
      </c>
      <c r="I142" s="22">
        <f>('Sweden TRANSFORMED'!I142-I$395)/I$396</f>
        <v>-0.39044023097772013</v>
      </c>
      <c r="K142" s="22">
        <f>('Sweden TRANSFORMED'!K142-K$395)/K$396</f>
        <v>-0.62273667966020707</v>
      </c>
      <c r="N142" s="22">
        <f>('Sweden TRANSFORMED'!N142-N$395)/N$396</f>
        <v>0.2785228613979383</v>
      </c>
      <c r="O142" s="22">
        <f>('Sweden TRANSFORMED'!O142-O$395)/O$396</f>
        <v>-3.891591890428403E-2</v>
      </c>
      <c r="Q142" s="22">
        <f>('Sweden TRANSFORMED'!Q142-Q$395)/Q$396</f>
        <v>-8.0032596692291152E-2</v>
      </c>
      <c r="R142" s="22">
        <f>('Sweden TRANSFORMED'!R142-R$395)/R$396</f>
        <v>4.4377127989262606E-5</v>
      </c>
    </row>
    <row r="143" spans="1:18">
      <c r="A143" s="1" t="s">
        <v>148</v>
      </c>
      <c r="B143" s="22">
        <f>('Sweden TRANSFORMED'!B143-B$395)/B$396</f>
        <v>0.77376047479575238</v>
      </c>
      <c r="C143" s="22">
        <f>('Sweden TRANSFORMED'!C143-C$395)/C$396</f>
        <v>-0.56614999016525158</v>
      </c>
      <c r="D143" s="22">
        <f>('Sweden TRANSFORMED'!D143-D$395)/D$396</f>
        <v>0.65452721712908601</v>
      </c>
      <c r="E143" s="22">
        <f>('Sweden TRANSFORMED'!E143-'Sweden NORMALIZED'!E$395)/'Sweden NORMALIZED'!E$396</f>
        <v>-0.38813030472770249</v>
      </c>
      <c r="F143" s="22">
        <f>('Sweden TRANSFORMED'!F143-'Sweden NORMALIZED'!F$395)/'Sweden NORMALIZED'!F$396</f>
        <v>-0.97072719174619426</v>
      </c>
      <c r="G143" s="22">
        <f>('Sweden TRANSFORMED'!G143-G$395)/G$396</f>
        <v>-0.48386297333088252</v>
      </c>
      <c r="H143" s="22">
        <f>('Sweden TRANSFORMED'!H143-H$395)/H$396</f>
        <v>0.61415471504779784</v>
      </c>
      <c r="I143" s="22">
        <f>('Sweden TRANSFORMED'!I143-I$395)/I$396</f>
        <v>-0.50253856810293762</v>
      </c>
      <c r="K143" s="22">
        <f>('Sweden TRANSFORMED'!K143-K$395)/K$396</f>
        <v>-0.40680609040001192</v>
      </c>
      <c r="N143" s="22">
        <f>('Sweden TRANSFORMED'!N143-N$395)/N$396</f>
        <v>-0.63803552437160449</v>
      </c>
      <c r="O143" s="22">
        <f>('Sweden TRANSFORMED'!O143-O$395)/O$396</f>
        <v>-0.19766947415185562</v>
      </c>
      <c r="Q143" s="22">
        <f>('Sweden TRANSFORMED'!Q143-Q$395)/Q$396</f>
        <v>3.2223370910951996E-2</v>
      </c>
      <c r="R143" s="22">
        <f>('Sweden TRANSFORMED'!R143-R$395)/R$396</f>
        <v>3.686985710562795E-2</v>
      </c>
    </row>
    <row r="144" spans="1:18">
      <c r="A144" s="1" t="s">
        <v>149</v>
      </c>
      <c r="B144" s="22">
        <f>('Sweden TRANSFORMED'!B144-B$395)/B$396</f>
        <v>8.9060995221765374E-2</v>
      </c>
      <c r="C144" s="22">
        <f>('Sweden TRANSFORMED'!C144-C$395)/C$396</f>
        <v>-0.29901597863239443</v>
      </c>
      <c r="D144" s="22">
        <f>('Sweden TRANSFORMED'!D144-D$395)/D$396</f>
        <v>0.91857900767848744</v>
      </c>
      <c r="E144" s="22">
        <f>('Sweden TRANSFORMED'!E144-'Sweden NORMALIZED'!E$395)/'Sweden NORMALIZED'!E$396</f>
        <v>-0.33980553126487917</v>
      </c>
      <c r="F144" s="22">
        <f>('Sweden TRANSFORMED'!F144-'Sweden NORMALIZED'!F$395)/'Sweden NORMALIZED'!F$396</f>
        <v>-0.6356539611378591</v>
      </c>
      <c r="G144" s="22">
        <f>('Sweden TRANSFORMED'!G144-G$395)/G$396</f>
        <v>-0.48501209726925731</v>
      </c>
      <c r="H144" s="22">
        <f>('Sweden TRANSFORMED'!H144-H$395)/H$396</f>
        <v>0.78021886491966508</v>
      </c>
      <c r="I144" s="22">
        <f>('Sweden TRANSFORMED'!I144-I$395)/I$396</f>
        <v>-0.15796688120068317</v>
      </c>
      <c r="K144" s="22">
        <f>('Sweden TRANSFORMED'!K144-K$395)/K$396</f>
        <v>-0.26350174981722746</v>
      </c>
      <c r="N144" s="22">
        <f>('Sweden TRANSFORMED'!N144-N$395)/N$396</f>
        <v>0.95722470639378388</v>
      </c>
      <c r="O144" s="22">
        <f>('Sweden TRANSFORMED'!O144-O$395)/O$396</f>
        <v>0.32022882332887392</v>
      </c>
      <c r="Q144" s="22">
        <f>('Sweden TRANSFORMED'!Q144-Q$395)/Q$396</f>
        <v>3.2223370910951996E-2</v>
      </c>
      <c r="R144" s="22">
        <f>('Sweden TRANSFORMED'!R144-R$395)/R$396</f>
        <v>1.1479945527728712E-3</v>
      </c>
    </row>
    <row r="145" spans="1:18">
      <c r="A145" s="1" t="s">
        <v>150</v>
      </c>
      <c r="B145" s="22">
        <f>('Sweden TRANSFORMED'!B145-B$395)/B$396</f>
        <v>4.085640781648834E-3</v>
      </c>
      <c r="C145" s="22">
        <f>('Sweden TRANSFORMED'!C145-C$395)/C$396</f>
        <v>-0.18336649802975491</v>
      </c>
      <c r="D145" s="22">
        <f>('Sweden TRANSFORMED'!D145-D$395)/D$396</f>
        <v>1.0964190170399652</v>
      </c>
      <c r="E145" s="22">
        <f>('Sweden TRANSFORMED'!E145-'Sweden NORMALIZED'!E$395)/'Sweden NORMALIZED'!E$396</f>
        <v>-0.31909491406652624</v>
      </c>
      <c r="F145" s="22">
        <f>('Sweden TRANSFORMED'!F145-'Sweden NORMALIZED'!F$395)/'Sweden NORMALIZED'!F$396</f>
        <v>-0.44166419604882295</v>
      </c>
      <c r="G145" s="22">
        <f>('Sweden TRANSFORMED'!G145-G$395)/G$396</f>
        <v>-0.18636879808591811</v>
      </c>
      <c r="H145" s="22">
        <f>('Sweden TRANSFORMED'!H145-H$395)/H$396</f>
        <v>0.26632412911994308</v>
      </c>
      <c r="I145" s="22">
        <f>('Sweden TRANSFORMED'!I145-I$395)/I$396</f>
        <v>-5.1355416732901164E-2</v>
      </c>
      <c r="K145" s="22">
        <f>('Sweden TRANSFORMED'!K145-K$395)/K$396</f>
        <v>-0.21491651020210872</v>
      </c>
      <c r="N145" s="22">
        <f>('Sweden TRANSFORMED'!N145-N$395)/N$396</f>
        <v>0.60855293865320703</v>
      </c>
      <c r="O145" s="22">
        <f>('Sweden TRANSFORMED'!O145-O$395)/O$396</f>
        <v>-0.67789712031121774</v>
      </c>
      <c r="Q145" s="22">
        <f>('Sweden TRANSFORMED'!Q145-Q$395)/Q$396</f>
        <v>3.2223370910951996E-2</v>
      </c>
      <c r="R145" s="22">
        <f>('Sweden TRANSFORMED'!R145-R$395)/R$396</f>
        <v>3.1418944643603217E-2</v>
      </c>
    </row>
    <row r="146" spans="1:18">
      <c r="A146" s="1" t="s">
        <v>151</v>
      </c>
      <c r="B146" s="22">
        <f>('Sweden TRANSFORMED'!B146-B$395)/B$396</f>
        <v>0.11279890978689819</v>
      </c>
      <c r="C146" s="22">
        <f>('Sweden TRANSFORMED'!C146-C$395)/C$396</f>
        <v>-0.49000050821914765</v>
      </c>
      <c r="D146" s="22">
        <f>('Sweden TRANSFORMED'!D146-D$395)/D$396</f>
        <v>1.2124964850792037</v>
      </c>
      <c r="E146" s="22">
        <f>('Sweden TRANSFORMED'!E146-'Sweden NORMALIZED'!E$395)/'Sweden NORMALIZED'!E$396</f>
        <v>-0.29148075780205585</v>
      </c>
      <c r="F146" s="22">
        <f>('Sweden TRANSFORMED'!F146-'Sweden NORMALIZED'!F$395)/'Sweden NORMALIZED'!F$396</f>
        <v>-0.45929962923873535</v>
      </c>
      <c r="G146" s="22">
        <f>('Sweden TRANSFORMED'!G146-G$395)/G$396</f>
        <v>-0.1893885927546986</v>
      </c>
      <c r="H146" s="22">
        <f>('Sweden TRANSFORMED'!H146-H$395)/H$396</f>
        <v>0.44814731130576996</v>
      </c>
      <c r="I146" s="22">
        <f>('Sweden TRANSFORMED'!I146-I$395)/I$396</f>
        <v>-0.44338249218039261</v>
      </c>
      <c r="K146" s="22">
        <f>('Sweden TRANSFORMED'!K146-K$395)/K$396</f>
        <v>-0.31933868454710712</v>
      </c>
      <c r="N146" s="22">
        <f>('Sweden TRANSFORMED'!N146-N$395)/N$396</f>
        <v>4.3669254350538075E-2</v>
      </c>
      <c r="O146" s="22">
        <f>('Sweden TRANSFORMED'!O146-O$395)/O$396</f>
        <v>0.39055911699546086</v>
      </c>
      <c r="Q146" s="22">
        <f>('Sweden TRANSFORMED'!Q146-Q$395)/Q$396</f>
        <v>3.2223370910951996E-2</v>
      </c>
      <c r="R146" s="22">
        <f>('Sweden TRANSFORMED'!R146-R$395)/R$396</f>
        <v>-1.4937971201372255E-2</v>
      </c>
    </row>
    <row r="147" spans="1:18">
      <c r="A147" s="1" t="s">
        <v>152</v>
      </c>
      <c r="B147" s="22">
        <f>('Sweden TRANSFORMED'!B147-B$395)/B$396</f>
        <v>0.26570308470194037</v>
      </c>
      <c r="C147" s="22">
        <f>('Sweden TRANSFORMED'!C147-C$395)/C$396</f>
        <v>0.89412831068357113</v>
      </c>
      <c r="D147" s="22">
        <f>('Sweden TRANSFORMED'!D147-D$395)/D$396</f>
        <v>1.2466501924608069</v>
      </c>
      <c r="E147" s="22">
        <f>('Sweden TRANSFORMED'!E147-'Sweden NORMALIZED'!E$395)/'Sweden NORMALIZED'!E$396</f>
        <v>-0.30528783593429132</v>
      </c>
      <c r="F147" s="22">
        <f>('Sweden TRANSFORMED'!F147-'Sweden NORMALIZED'!F$395)/'Sweden NORMALIZED'!F$396</f>
        <v>-0.35348703009926108</v>
      </c>
      <c r="G147" s="22">
        <f>('Sweden TRANSFORMED'!G147-G$395)/G$396</f>
        <v>-0.19238496210999284</v>
      </c>
      <c r="H147" s="22">
        <f>('Sweden TRANSFORMED'!H147-H$395)/H$396</f>
        <v>-0.39082903144215431</v>
      </c>
      <c r="I147" s="22">
        <f>('Sweden TRANSFORMED'!I147-I$395)/I$396</f>
        <v>0.1041999399953094</v>
      </c>
      <c r="K147" s="22">
        <f>('Sweden TRANSFORMED'!K147-K$395)/K$396</f>
        <v>-0.35676710952895513</v>
      </c>
      <c r="N147" s="22">
        <f>('Sweden TRANSFORMED'!N147-N$395)/N$396</f>
        <v>0.70611982583930066</v>
      </c>
      <c r="O147" s="22">
        <f>('Sweden TRANSFORMED'!O147-O$395)/O$396</f>
        <v>0.50921162586577029</v>
      </c>
      <c r="Q147" s="22">
        <f>('Sweden TRANSFORMED'!Q147-Q$395)/Q$396</f>
        <v>3.2223370910951996E-2</v>
      </c>
      <c r="R147" s="22">
        <f>('Sweden TRANSFORMED'!R147-R$395)/R$396</f>
        <v>-8.443230661743982E-2</v>
      </c>
    </row>
    <row r="148" spans="1:18">
      <c r="A148" s="1" t="s">
        <v>153</v>
      </c>
      <c r="B148" s="22">
        <f>('Sweden TRANSFORMED'!B148-B$395)/B$396</f>
        <v>2.5804018780349964</v>
      </c>
      <c r="C148" s="22">
        <f>('Sweden TRANSFORMED'!C148-C$395)/C$396</f>
        <v>0.16561802618314042</v>
      </c>
      <c r="D148" s="22">
        <f>('Sweden TRANSFORMED'!D148-D$395)/D$396</f>
        <v>0.86253382706330095</v>
      </c>
      <c r="E148" s="22">
        <f>('Sweden TRANSFORMED'!E148-'Sweden NORMALIZED'!E$395)/'Sweden NORMALIZED'!E$396</f>
        <v>-0.38122676566158503</v>
      </c>
      <c r="F148" s="22">
        <f>('Sweden TRANSFORMED'!F148-'Sweden NORMALIZED'!F$395)/'Sweden NORMALIZED'!F$396</f>
        <v>-0.31821616371943634</v>
      </c>
      <c r="G148" s="22">
        <f>('Sweden TRANSFORMED'!G148-G$395)/G$396</f>
        <v>0.17455461169124106</v>
      </c>
      <c r="H148" s="22">
        <f>('Sweden TRANSFORMED'!H148-H$395)/H$396</f>
        <v>2.8623980137767856E-2</v>
      </c>
      <c r="I148" s="22">
        <f>('Sweden TRANSFORMED'!I148-I$395)/I$396</f>
        <v>3.5283551268347715E-2</v>
      </c>
      <c r="K148" s="22">
        <f>('Sweden TRANSFORMED'!K148-K$395)/K$396</f>
        <v>-0.45034736966350153</v>
      </c>
      <c r="N148" s="22">
        <f>('Sweden TRANSFORMED'!N148-N$395)/N$396</f>
        <v>0.92208719186162758</v>
      </c>
      <c r="O148" s="22">
        <f>('Sweden TRANSFORMED'!O148-O$395)/O$396</f>
        <v>1.2247644929963473</v>
      </c>
      <c r="Q148" s="22">
        <f>('Sweden TRANSFORMED'!Q148-Q$395)/Q$396</f>
        <v>0.18938172555549243</v>
      </c>
      <c r="R148" s="22">
        <f>('Sweden TRANSFORMED'!R148-R$395)/R$396</f>
        <v>-5.8770184221623577E-2</v>
      </c>
    </row>
    <row r="149" spans="1:18">
      <c r="A149" s="1" t="s">
        <v>154</v>
      </c>
      <c r="B149" s="22">
        <f>('Sweden TRANSFORMED'!B149-B$395)/B$396</f>
        <v>2.5549396874025003</v>
      </c>
      <c r="C149" s="22">
        <f>('Sweden TRANSFORMED'!C149-C$395)/C$396</f>
        <v>-0.29250051493647</v>
      </c>
      <c r="D149" s="22">
        <f>('Sweden TRANSFORMED'!D149-D$395)/D$396</f>
        <v>0.86622002015074284</v>
      </c>
      <c r="E149" s="22">
        <f>('Sweden TRANSFORMED'!E149-'Sweden NORMALIZED'!E$395)/'Sweden NORMALIZED'!E$396</f>
        <v>-0.43645507819052576</v>
      </c>
      <c r="F149" s="22">
        <f>('Sweden TRANSFORMED'!F149-'Sweden NORMALIZED'!F$395)/'Sweden NORMALIZED'!F$396</f>
        <v>-0.38875789647908582</v>
      </c>
      <c r="G149" s="22">
        <f>('Sweden TRANSFORMED'!G149-G$395)/G$396</f>
        <v>0.16808185623877731</v>
      </c>
      <c r="H149" s="22">
        <f>('Sweden TRANSFORMED'!H149-H$395)/H$396</f>
        <v>-0.216536039444201</v>
      </c>
      <c r="I149" s="22">
        <f>('Sweden TRANSFORMED'!I149-I$395)/I$396</f>
        <v>0.87353244442371081</v>
      </c>
      <c r="K149" s="22">
        <f>('Sweden TRANSFORMED'!K149-K$395)/K$396</f>
        <v>-5.3107402619250725E-2</v>
      </c>
      <c r="N149" s="22">
        <f>('Sweden TRANSFORMED'!N149-N$395)/N$396</f>
        <v>2.4614079348136571</v>
      </c>
      <c r="O149" s="22">
        <f>('Sweden TRANSFORMED'!O149-O$395)/O$396</f>
        <v>-0.19713250971268281</v>
      </c>
      <c r="Q149" s="22">
        <f>('Sweden TRANSFORMED'!Q149-Q$395)/Q$396</f>
        <v>0.18938172555549243</v>
      </c>
      <c r="R149" s="22">
        <f>('Sweden TRANSFORMED'!R149-R$395)/R$396</f>
        <v>0.25860102648017946</v>
      </c>
    </row>
    <row r="150" spans="1:18">
      <c r="A150" s="1" t="s">
        <v>155</v>
      </c>
      <c r="B150" s="22">
        <f>('Sweden TRANSFORMED'!B150-B$395)/B$396</f>
        <v>1.0558330609246791</v>
      </c>
      <c r="C150" s="22">
        <f>('Sweden TRANSFORMED'!C150-C$395)/C$396</f>
        <v>-0.65899534783216007</v>
      </c>
      <c r="D150" s="22">
        <f>('Sweden TRANSFORMED'!D150-D$395)/D$396</f>
        <v>1.0118622613198718</v>
      </c>
      <c r="E150" s="22">
        <f>('Sweden TRANSFORMED'!E150-'Sweden NORMALIZED'!E$395)/'Sweden NORMALIZED'!E$396</f>
        <v>-0.45716569538887808</v>
      </c>
      <c r="F150" s="22">
        <f>('Sweden TRANSFORMED'!F150-'Sweden NORMALIZED'!F$395)/'Sweden NORMALIZED'!F$396</f>
        <v>-0.33585159690934868</v>
      </c>
      <c r="G150" s="22">
        <f>('Sweden TRANSFORMED'!G150-G$395)/G$396</f>
        <v>0.16168241397695809</v>
      </c>
      <c r="H150" s="22">
        <f>('Sweden TRANSFORMED'!H150-H$395)/H$396</f>
        <v>-1.2527044395720331E-2</v>
      </c>
      <c r="I150" s="22">
        <f>('Sweden TRANSFORMED'!I150-I$395)/I$396</f>
        <v>0.97095230020096557</v>
      </c>
      <c r="K150" s="22">
        <f>('Sweden TRANSFORMED'!K150-K$395)/K$396</f>
        <v>-0.75017212988911863</v>
      </c>
      <c r="N150" s="22">
        <f>('Sweden TRANSFORMED'!N150-N$395)/N$396</f>
        <v>0.7944458270325726</v>
      </c>
      <c r="O150" s="22">
        <f>('Sweden TRANSFORMED'!O150-O$395)/O$396</f>
        <v>-1.6688107734560931</v>
      </c>
      <c r="Q150" s="22">
        <f>('Sweden TRANSFORMED'!Q150-Q$395)/Q$396</f>
        <v>0.18938172555549243</v>
      </c>
      <c r="R150" s="22">
        <f>('Sweden TRANSFORMED'!R150-R$395)/R$396</f>
        <v>0.37082733650037075</v>
      </c>
    </row>
    <row r="151" spans="1:18">
      <c r="A151" s="1" t="s">
        <v>156</v>
      </c>
      <c r="B151" s="22">
        <f>('Sweden TRANSFORMED'!B151-B$395)/B$396</f>
        <v>2.2544371590677037</v>
      </c>
      <c r="C151" s="22">
        <f>('Sweden TRANSFORMED'!C151-C$395)/C$396</f>
        <v>-0.36742834743958941</v>
      </c>
      <c r="D151" s="22">
        <f>('Sweden TRANSFORMED'!D151-D$395)/D$396</f>
        <v>0.72975564748504096</v>
      </c>
      <c r="E151" s="22">
        <f>('Sweden TRANSFORMED'!E151-'Sweden NORMALIZED'!E$395)/'Sweden NORMALIZED'!E$396</f>
        <v>-0.470972773521113</v>
      </c>
      <c r="F151" s="22">
        <f>('Sweden TRANSFORMED'!F151-'Sweden NORMALIZED'!F$395)/'Sweden NORMALIZED'!F$396</f>
        <v>-0.33585159690934868</v>
      </c>
      <c r="G151" s="22">
        <f>('Sweden TRANSFORMED'!G151-G$395)/G$396</f>
        <v>-0.16059560174044085</v>
      </c>
      <c r="H151" s="22">
        <f>('Sweden TRANSFORMED'!H151-H$395)/H$396</f>
        <v>0.40320918389958432</v>
      </c>
      <c r="I151" s="22">
        <f>('Sweden TRANSFORMED'!I151-I$395)/I$396</f>
        <v>0.82551425924217359</v>
      </c>
      <c r="K151" s="22">
        <f>('Sweden TRANSFORMED'!K151-K$395)/K$396</f>
        <v>-0.24146163382666</v>
      </c>
      <c r="N151" s="22">
        <f>('Sweden TRANSFORMED'!N151-N$395)/N$396</f>
        <v>0.78578425551914066</v>
      </c>
      <c r="O151" s="22">
        <f>('Sweden TRANSFORMED'!O151-O$395)/O$396</f>
        <v>0.12663102599165463</v>
      </c>
      <c r="Q151" s="22">
        <f>('Sweden TRANSFORMED'!Q151-Q$395)/Q$396</f>
        <v>0.25673530611743828</v>
      </c>
      <c r="R151" s="22">
        <f>('Sweden TRANSFORMED'!R151-R$395)/R$396</f>
        <v>5.8087253855612702E-3</v>
      </c>
    </row>
    <row r="152" spans="1:18">
      <c r="A152" s="1" t="s">
        <v>157</v>
      </c>
      <c r="B152" s="22">
        <f>('Sweden TRANSFORMED'!B152-B$395)/B$396</f>
        <v>1.3905762612526353</v>
      </c>
      <c r="C152" s="22">
        <f>('Sweden TRANSFORMED'!C152-C$395)/C$396</f>
        <v>-0.83246956873612032</v>
      </c>
      <c r="D152" s="22">
        <f>('Sweden TRANSFORMED'!D152-D$395)/D$396</f>
        <v>0.31163603156664321</v>
      </c>
      <c r="E152" s="22">
        <f>('Sweden TRANSFORMED'!E152-'Sweden NORMALIZED'!E$395)/'Sweden NORMALIZED'!E$396</f>
        <v>-0.61594709390958291</v>
      </c>
      <c r="F152" s="22">
        <f>('Sweden TRANSFORMED'!F152-'Sweden NORMALIZED'!F$395)/'Sweden NORMALIZED'!F$396</f>
        <v>-0.23003899776987446</v>
      </c>
      <c r="G152" s="22">
        <f>('Sweden TRANSFORMED'!G152-G$395)/G$396</f>
        <v>-0.16381902196886428</v>
      </c>
      <c r="H152" s="22">
        <f>('Sweden TRANSFORMED'!H152-H$395)/H$396</f>
        <v>0.61104942627303749</v>
      </c>
      <c r="I152" s="22">
        <f>('Sweden TRANSFORMED'!I152-I$395)/I$396</f>
        <v>1.3252868367028068</v>
      </c>
      <c r="K152" s="22">
        <f>('Sweden TRANSFORMED'!K152-K$395)/K$396</f>
        <v>-0.71270097347042849</v>
      </c>
      <c r="N152" s="22">
        <f>('Sweden TRANSFORMED'!N152-N$395)/N$396</f>
        <v>0.44641776177125697</v>
      </c>
      <c r="O152" s="22">
        <f>('Sweden TRANSFORMED'!O152-O$395)/O$396</f>
        <v>0.50961535970451466</v>
      </c>
      <c r="Q152" s="22">
        <f>('Sweden TRANSFORMED'!Q152-Q$395)/Q$396</f>
        <v>0.25673530611743828</v>
      </c>
      <c r="R152" s="22">
        <f>('Sweden TRANSFORMED'!R152-R$395)/R$396</f>
        <v>-0.37195620471786434</v>
      </c>
    </row>
    <row r="153" spans="1:18">
      <c r="A153" s="1" t="s">
        <v>158</v>
      </c>
      <c r="B153" s="22">
        <f>('Sweden TRANSFORMED'!B153-B$395)/B$396</f>
        <v>-1.6606806414131632</v>
      </c>
      <c r="C153" s="22">
        <f>('Sweden TRANSFORMED'!C153-C$395)/C$396</f>
        <v>-0.61664483380865753</v>
      </c>
      <c r="D153" s="22">
        <f>('Sweden TRANSFORMED'!D153-D$395)/D$396</f>
        <v>0.30313521893642043</v>
      </c>
      <c r="E153" s="22">
        <f>('Sweden TRANSFORMED'!E153-'Sweden NORMALIZED'!E$395)/'Sweden NORMALIZED'!E$396</f>
        <v>-0.60214001577734744</v>
      </c>
      <c r="F153" s="22">
        <f>('Sweden TRANSFORMED'!F153-'Sweden NORMALIZED'!F$395)/'Sweden NORMALIZED'!F$396</f>
        <v>-0.10659096544048782</v>
      </c>
      <c r="G153" s="22">
        <f>('Sweden TRANSFORMED'!G153-G$395)/G$396</f>
        <v>-0.16701661300238083</v>
      </c>
      <c r="H153" s="22">
        <f>('Sweden TRANSFORMED'!H153-H$395)/H$396</f>
        <v>0.58685023737122388</v>
      </c>
      <c r="I153" s="22">
        <f>('Sweden TRANSFORMED'!I153-I$395)/I$396</f>
        <v>1.9404773827264405</v>
      </c>
      <c r="K153" s="22">
        <f>('Sweden TRANSFORMED'!K153-K$395)/K$396</f>
        <v>-0.50364381021145288</v>
      </c>
      <c r="N153" s="22">
        <f>('Sweden TRANSFORMED'!N153-N$395)/N$396</f>
        <v>0.87719106599535512</v>
      </c>
      <c r="O153" s="22">
        <f>('Sweden TRANSFORMED'!O153-O$395)/O$396</f>
        <v>2.3199684667288158</v>
      </c>
      <c r="Q153" s="22">
        <f>('Sweden TRANSFORMED'!Q153-Q$395)/Q$396</f>
        <v>0.25673530611743828</v>
      </c>
      <c r="R153" s="22">
        <f>('Sweden TRANSFORMED'!R153-R$395)/R$396</f>
        <v>-0.43091459638875168</v>
      </c>
    </row>
    <row r="154" spans="1:18">
      <c r="A154" s="1" t="s">
        <v>159</v>
      </c>
      <c r="B154" s="22">
        <f>('Sweden TRANSFORMED'!B154-B$395)/B$396</f>
        <v>0.19935340171468313</v>
      </c>
      <c r="C154" s="22">
        <f>('Sweden TRANSFORMED'!C154-C$395)/C$396</f>
        <v>-0.69360874871675182</v>
      </c>
      <c r="D154" s="22">
        <f>('Sweden TRANSFORMED'!D154-D$395)/D$396</f>
        <v>0.26258709497456068</v>
      </c>
      <c r="E154" s="22">
        <f>('Sweden TRANSFORMED'!E154-'Sweden NORMALIZED'!E$395)/'Sweden NORMALIZED'!E$396</f>
        <v>-0.76782495336416967</v>
      </c>
      <c r="F154" s="22">
        <f>('Sweden TRANSFORMED'!F154-'Sweden NORMALIZED'!F$395)/'Sweden NORMALIZED'!F$396</f>
        <v>0.10503423283846068</v>
      </c>
      <c r="G154" s="22">
        <f>('Sweden TRANSFORMED'!G154-G$395)/G$396</f>
        <v>0.29868670595980473</v>
      </c>
      <c r="H154" s="22">
        <f>('Sweden TRANSFORMED'!H154-H$395)/H$396</f>
        <v>-0.24603771015799705</v>
      </c>
      <c r="I154" s="22">
        <f>('Sweden TRANSFORMED'!I154-I$395)/I$396</f>
        <v>2.0433512301855301</v>
      </c>
      <c r="K154" s="22">
        <f>('Sweden TRANSFORMED'!K154-K$395)/K$396</f>
        <v>-0.62220209522345482</v>
      </c>
      <c r="N154" s="22">
        <f>('Sweden TRANSFORMED'!N154-N$395)/N$396</f>
        <v>2.1203041058737266</v>
      </c>
      <c r="O154" s="22">
        <f>('Sweden TRANSFORMED'!O154-O$395)/O$396</f>
        <v>1.1129924833722986</v>
      </c>
      <c r="Q154" s="22">
        <f>('Sweden TRANSFORMED'!Q154-Q$395)/Q$396</f>
        <v>3.2223370910951996E-2</v>
      </c>
      <c r="R154" s="22">
        <f>('Sweden TRANSFORMED'!R154-R$395)/R$396</f>
        <v>-0.13774254238602171</v>
      </c>
    </row>
    <row r="155" spans="1:18">
      <c r="A155" s="1" t="s">
        <v>160</v>
      </c>
      <c r="B155" s="22">
        <f>('Sweden TRANSFORMED'!B155-B$395)/B$396</f>
        <v>-0.36576160177163641</v>
      </c>
      <c r="C155" s="22">
        <f>('Sweden TRANSFORMED'!C155-C$395)/C$396</f>
        <v>-0.81577369301531577</v>
      </c>
      <c r="D155" s="22">
        <f>('Sweden TRANSFORMED'!D155-D$395)/D$396</f>
        <v>0.11844942241255089</v>
      </c>
      <c r="E155" s="22">
        <f>('Sweden TRANSFORMED'!E155-'Sweden NORMALIZED'!E$395)/'Sweden NORMALIZED'!E$396</f>
        <v>-0.78163203149640526</v>
      </c>
      <c r="F155" s="22">
        <f>('Sweden TRANSFORMED'!F155-'Sweden NORMALIZED'!F$395)/'Sweden NORMALIZED'!F$396</f>
        <v>0.17557596559811017</v>
      </c>
      <c r="G155" s="22">
        <f>('Sweden TRANSFORMED'!G155-G$395)/G$396</f>
        <v>0.29072769878307136</v>
      </c>
      <c r="H155" s="22">
        <f>('Sweden TRANSFORMED'!H155-H$395)/H$396</f>
        <v>0.47178005635020726</v>
      </c>
      <c r="I155" s="22">
        <f>('Sweden TRANSFORMED'!I155-I$395)/I$396</f>
        <v>1.3566121065039038</v>
      </c>
      <c r="K155" s="22">
        <f>('Sweden TRANSFORMED'!K155-K$395)/K$396</f>
        <v>-0.60939393689649302</v>
      </c>
      <c r="N155" s="22">
        <f>('Sweden TRANSFORMED'!N155-N$395)/N$396</f>
        <v>-0.62361527712131326</v>
      </c>
      <c r="O155" s="22">
        <f>('Sweden TRANSFORMED'!O155-O$395)/O$396</f>
        <v>1.9721492438997141</v>
      </c>
      <c r="Q155" s="22">
        <f>('Sweden TRANSFORMED'!Q155-Q$395)/Q$396</f>
        <v>3.2223370910951996E-2</v>
      </c>
      <c r="R155" s="22">
        <f>('Sweden TRANSFORMED'!R155-R$395)/R$396</f>
        <v>-9.3774833435351451E-2</v>
      </c>
    </row>
    <row r="156" spans="1:18">
      <c r="A156" s="1" t="s">
        <v>161</v>
      </c>
      <c r="B156" s="22">
        <f>('Sweden TRANSFORMED'!B156-B$395)/B$396</f>
        <v>-0.16052217254575624</v>
      </c>
      <c r="C156" s="22">
        <f>('Sweden TRANSFORMED'!C156-C$395)/C$396</f>
        <v>-0.54171700130553813</v>
      </c>
      <c r="D156" s="22">
        <f>('Sweden TRANSFORMED'!D156-D$395)/D$396</f>
        <v>0.1893146038078603</v>
      </c>
      <c r="E156" s="22">
        <f>('Sweden TRANSFORMED'!E156-'Sweden NORMALIZED'!E$395)/'Sweden NORMALIZED'!E$396</f>
        <v>-0.712596640835229</v>
      </c>
      <c r="F156" s="22">
        <f>('Sweden TRANSFORMED'!F156-'Sweden NORMALIZED'!F$395)/'Sweden NORMALIZED'!F$396</f>
        <v>0.14030509921828543</v>
      </c>
      <c r="G156" s="22">
        <f>('Sweden TRANSFORMED'!G156-G$395)/G$396</f>
        <v>0.28286856163398161</v>
      </c>
      <c r="H156" s="22">
        <f>('Sweden TRANSFORMED'!H156-H$395)/H$396</f>
        <v>-0.9002715438944523</v>
      </c>
      <c r="I156" s="22">
        <f>('Sweden TRANSFORMED'!I156-I$395)/I$396</f>
        <v>1.0709238031473509</v>
      </c>
      <c r="K156" s="22">
        <f>('Sweden TRANSFORMED'!K156-K$395)/K$396</f>
        <v>-6.1727452991292515E-2</v>
      </c>
      <c r="N156" s="22">
        <f>('Sweden TRANSFORMED'!N156-N$395)/N$396</f>
        <v>-9.2825667376988552E-2</v>
      </c>
      <c r="O156" s="22">
        <f>('Sweden TRANSFORMED'!O156-O$395)/O$396</f>
        <v>0.28861995460467538</v>
      </c>
      <c r="Q156" s="22">
        <f>('Sweden TRANSFORMED'!Q156-Q$395)/Q$396</f>
        <v>3.2223370910951996E-2</v>
      </c>
      <c r="R156" s="22">
        <f>('Sweden TRANSFORMED'!R156-R$395)/R$396</f>
        <v>-0.10949884196025253</v>
      </c>
    </row>
    <row r="157" spans="1:18">
      <c r="A157" s="1" t="s">
        <v>162</v>
      </c>
      <c r="B157" s="22">
        <f>('Sweden TRANSFORMED'!B157-B$395)/B$396</f>
        <v>-1.0972590973321013</v>
      </c>
      <c r="C157" s="22">
        <f>('Sweden TRANSFORMED'!C157-C$395)/C$396</f>
        <v>-0.75387678790404344</v>
      </c>
      <c r="D157" s="22">
        <f>('Sweden TRANSFORMED'!D157-D$395)/D$396</f>
        <v>0.20842262511827309</v>
      </c>
      <c r="E157" s="22">
        <f>('Sweden TRANSFORMED'!E157-'Sweden NORMALIZED'!E$395)/'Sweden NORMALIZED'!E$396</f>
        <v>-0.67117540643852369</v>
      </c>
      <c r="F157" s="22">
        <f>('Sweden TRANSFORMED'!F157-'Sweden NORMALIZED'!F$395)/'Sweden NORMALIZED'!F$396</f>
        <v>0.10503423283846068</v>
      </c>
      <c r="G157" s="22">
        <f>('Sweden TRANSFORMED'!G157-G$395)/G$396</f>
        <v>-0.15772654843233277</v>
      </c>
      <c r="H157" s="22">
        <f>('Sweden TRANSFORMED'!H157-H$395)/H$396</f>
        <v>-0.67352988200230657</v>
      </c>
      <c r="I157" s="22">
        <f>('Sweden TRANSFORMED'!I157-I$395)/I$396</f>
        <v>6.1773634442229025E-2</v>
      </c>
      <c r="K157" s="22">
        <f>('Sweden TRANSFORMED'!K157-K$395)/K$396</f>
        <v>-0.2989261136897684</v>
      </c>
      <c r="N157" s="22">
        <f>('Sweden TRANSFORMED'!N157-N$395)/N$396</f>
        <v>-1.8739378535772007</v>
      </c>
      <c r="O157" s="22">
        <f>('Sweden TRANSFORMED'!O157-O$395)/O$396</f>
        <v>0.42530003627871027</v>
      </c>
      <c r="Q157" s="22">
        <f>('Sweden TRANSFORMED'!Q157-Q$395)/Q$396</f>
        <v>3.2223370910951996E-2</v>
      </c>
      <c r="R157" s="22">
        <f>('Sweden TRANSFORMED'!R157-R$395)/R$396</f>
        <v>-9.1366303408030453E-2</v>
      </c>
    </row>
    <row r="158" spans="1:18">
      <c r="A158" s="1" t="s">
        <v>163</v>
      </c>
      <c r="B158" s="22">
        <f>('Sweden TRANSFORMED'!B158-B$395)/B$396</f>
        <v>-0.15818335114569304</v>
      </c>
      <c r="C158" s="22">
        <f>('Sweden TRANSFORMED'!C158-C$395)/C$396</f>
        <v>-0.69116544983078265</v>
      </c>
      <c r="D158" s="22">
        <f>('Sweden TRANSFORMED'!D158-D$395)/D$396</f>
        <v>0.21383907210390191</v>
      </c>
      <c r="E158" s="22">
        <f>('Sweden TRANSFORMED'!E158-'Sweden NORMALIZED'!E$395)/'Sweden NORMALIZED'!E$396</f>
        <v>-0.74021079709969928</v>
      </c>
      <c r="F158" s="22">
        <f>('Sweden TRANSFORMED'!F158-'Sweden NORMALIZED'!F$395)/'Sweden NORMALIZED'!F$396</f>
        <v>0.10503423283846068</v>
      </c>
      <c r="G158" s="22">
        <f>('Sweden TRANSFORMED'!G158-G$395)/G$396</f>
        <v>-0.1609730453630055</v>
      </c>
      <c r="H158" s="22">
        <f>('Sweden TRANSFORMED'!H158-H$395)/H$396</f>
        <v>-0.79922671377614973</v>
      </c>
      <c r="I158" s="22">
        <f>('Sweden TRANSFORMED'!I158-I$395)/I$396</f>
        <v>0.31381551662536306</v>
      </c>
      <c r="K158" s="22">
        <f>('Sweden TRANSFORMED'!K158-K$395)/K$396</f>
        <v>-0.22475721502273449</v>
      </c>
      <c r="N158" s="22">
        <f>('Sweden TRANSFORMED'!N158-N$395)/N$396</f>
        <v>0.43741290186720855</v>
      </c>
      <c r="O158" s="22">
        <f>('Sweden TRANSFORMED'!O158-O$395)/O$396</f>
        <v>-0.62519848246208176</v>
      </c>
      <c r="Q158" s="22">
        <f>('Sweden TRANSFORMED'!Q158-Q$395)/Q$396</f>
        <v>3.2223370910951996E-2</v>
      </c>
      <c r="R158" s="22">
        <f>('Sweden TRANSFORMED'!R158-R$395)/R$396</f>
        <v>-4.0901524251738826E-2</v>
      </c>
    </row>
    <row r="159" spans="1:18">
      <c r="A159" s="1" t="s">
        <v>164</v>
      </c>
      <c r="B159" s="22">
        <f>('Sweden TRANSFORMED'!B159-B$395)/B$396</f>
        <v>-2.1030957418946685</v>
      </c>
      <c r="C159" s="22">
        <f>('Sweden TRANSFORMED'!C159-C$395)/C$396</f>
        <v>-1.0242685312848638</v>
      </c>
      <c r="D159" s="22">
        <f>('Sweden TRANSFORMED'!D159-D$395)/D$396</f>
        <v>0.1589975463744113</v>
      </c>
      <c r="E159" s="22">
        <f>('Sweden TRANSFORMED'!E159-'Sweden NORMALIZED'!E$395)/'Sweden NORMALIZED'!E$396</f>
        <v>-0.72640371896746381</v>
      </c>
      <c r="F159" s="22">
        <f>('Sweden TRANSFORMED'!F159-'Sweden NORMALIZED'!F$395)/'Sweden NORMALIZED'!F$396</f>
        <v>0.36956573068714632</v>
      </c>
      <c r="G159" s="22">
        <f>('Sweden TRANSFORMED'!G159-G$395)/G$396</f>
        <v>-0.16419343579483348</v>
      </c>
      <c r="H159" s="22">
        <f>('Sweden TRANSFORMED'!H159-H$395)/H$396</f>
        <v>-1.3174793788554537</v>
      </c>
      <c r="I159" s="22">
        <f>('Sweden TRANSFORMED'!I159-I$395)/I$396</f>
        <v>1.8991007917454221</v>
      </c>
      <c r="K159" s="22">
        <f>('Sweden TRANSFORMED'!K159-K$395)/K$396</f>
        <v>-0.11715274904132933</v>
      </c>
      <c r="N159" s="22">
        <f>('Sweden TRANSFORMED'!N159-N$395)/N$396</f>
        <v>-0.83447608017062402</v>
      </c>
      <c r="O159" s="22">
        <f>('Sweden TRANSFORMED'!O159-O$395)/O$396</f>
        <v>0.86397245880007634</v>
      </c>
      <c r="Q159" s="22">
        <f>('Sweden TRANSFORMED'!Q159-Q$395)/Q$396</f>
        <v>3.2223370910951996E-2</v>
      </c>
      <c r="R159" s="22">
        <f>('Sweden TRANSFORMED'!R159-R$395)/R$396</f>
        <v>2.7265203638614274E-2</v>
      </c>
    </row>
    <row r="160" spans="1:18">
      <c r="A160" s="1" t="s">
        <v>165</v>
      </c>
      <c r="B160" s="22">
        <f>('Sweden TRANSFORMED'!B160-B$395)/B$396</f>
        <v>-0.84211090582599668</v>
      </c>
      <c r="C160" s="22">
        <f>('Sweden TRANSFORMED'!C160-C$395)/C$396</f>
        <v>-1.0898303847250934</v>
      </c>
      <c r="D160" s="22">
        <f>('Sweden TRANSFORMED'!D160-D$395)/D$396</f>
        <v>7.4516019084673382E-2</v>
      </c>
      <c r="E160" s="22">
        <f>('Sweden TRANSFORMED'!E160-'Sweden NORMALIZED'!E$395)/'Sweden NORMALIZED'!E$396</f>
        <v>-0.75401787523193486</v>
      </c>
      <c r="F160" s="22">
        <f>('Sweden TRANSFORMED'!F160-'Sweden NORMALIZED'!F$395)/'Sweden NORMALIZED'!F$396</f>
        <v>0.59882636215600715</v>
      </c>
      <c r="G160" s="22">
        <f>('Sweden TRANSFORMED'!G160-G$395)/G$396</f>
        <v>1.39493149074014</v>
      </c>
      <c r="H160" s="22">
        <f>('Sweden TRANSFORMED'!H160-H$395)/H$396</f>
        <v>-0.53443188829983201</v>
      </c>
      <c r="I160" s="22">
        <f>('Sweden TRANSFORMED'!I160-I$395)/I$396</f>
        <v>0.49718021477038954</v>
      </c>
      <c r="K160" s="22">
        <f>('Sweden TRANSFORMED'!K160-K$395)/K$396</f>
        <v>0.19800553670525461</v>
      </c>
      <c r="N160" s="22">
        <f>('Sweden TRANSFORMED'!N160-N$395)/N$396</f>
        <v>0.32561732520770253</v>
      </c>
      <c r="O160" s="22">
        <f>('Sweden TRANSFORMED'!O160-O$395)/O$396</f>
        <v>1.2268773887646129</v>
      </c>
      <c r="Q160" s="22">
        <f>('Sweden TRANSFORMED'!Q160-Q$395)/Q$396</f>
        <v>3.2223370910951996E-2</v>
      </c>
      <c r="R160" s="22">
        <f>('Sweden TRANSFORMED'!R160-R$395)/R$396</f>
        <v>3.1624361414895316E-2</v>
      </c>
    </row>
    <row r="161" spans="1:18">
      <c r="A161" s="1" t="s">
        <v>166</v>
      </c>
      <c r="B161" s="22">
        <f>('Sweden TRANSFORMED'!B161-B$395)/B$396</f>
        <v>-0.80087581599373658</v>
      </c>
      <c r="C161" s="22">
        <f>('Sweden TRANSFORMED'!C161-C$395)/C$396</f>
        <v>-0.89599533977136969</v>
      </c>
      <c r="D161" s="22">
        <f>('Sweden TRANSFORMED'!D161-D$395)/D$396</f>
        <v>-0.13454378887452517</v>
      </c>
      <c r="E161" s="22">
        <f>('Sweden TRANSFORMED'!E161-'Sweden NORMALIZED'!E$395)/'Sweden NORMALIZED'!E$396</f>
        <v>-0.7195001799013464</v>
      </c>
      <c r="F161" s="22">
        <f>('Sweden TRANSFORMED'!F161-'Sweden NORMALIZED'!F$395)/'Sweden NORMALIZED'!F$396</f>
        <v>0.52828462939635767</v>
      </c>
      <c r="G161" s="22">
        <f>('Sweden TRANSFORMED'!G161-G$395)/G$396</f>
        <v>1.3672627932366082</v>
      </c>
      <c r="H161" s="22">
        <f>('Sweden TRANSFORMED'!H161-H$395)/H$396</f>
        <v>0.9696406790865808</v>
      </c>
      <c r="I161" s="22">
        <f>('Sweden TRANSFORMED'!I161-I$395)/I$396</f>
        <v>1.2358578154835069</v>
      </c>
      <c r="K161" s="22">
        <f>('Sweden TRANSFORMED'!K161-K$395)/K$396</f>
        <v>5.4400175073797824E-2</v>
      </c>
      <c r="N161" s="22">
        <f>('Sweden TRANSFORMED'!N161-N$395)/N$396</f>
        <v>0.63295713870656745</v>
      </c>
      <c r="O161" s="22">
        <f>('Sweden TRANSFORMED'!O161-O$395)/O$396</f>
        <v>-0.81464663106854207</v>
      </c>
      <c r="Q161" s="22">
        <f>('Sweden TRANSFORMED'!Q161-Q$395)/Q$396</f>
        <v>0.14447933851419512</v>
      </c>
      <c r="R161" s="22">
        <f>('Sweden TRANSFORMED'!R161-R$395)/R$396</f>
        <v>0.11739786483368149</v>
      </c>
    </row>
    <row r="162" spans="1:18">
      <c r="A162" s="1" t="s">
        <v>167</v>
      </c>
      <c r="B162" s="22">
        <f>('Sweden TRANSFORMED'!B162-B$395)/B$396</f>
        <v>-0.58322387785710661</v>
      </c>
      <c r="C162" s="22">
        <f>('Sweden TRANSFORMED'!C162-C$395)/C$396</f>
        <v>-0.8841860618225108</v>
      </c>
      <c r="D162" s="22">
        <f>('Sweden TRANSFORMED'!D162-D$395)/D$396</f>
        <v>-0.15628480524739624</v>
      </c>
      <c r="E162" s="22">
        <f>('Sweden TRANSFORMED'!E162-'Sweden NORMALIZED'!E$395)/'Sweden NORMALIZED'!E$396</f>
        <v>-0.6780789455046411</v>
      </c>
      <c r="F162" s="22">
        <f>('Sweden TRANSFORMED'!F162-'Sweden NORMALIZED'!F$395)/'Sweden NORMALIZED'!F$396</f>
        <v>0.31665943111740918</v>
      </c>
      <c r="G162" s="22">
        <f>('Sweden TRANSFORMED'!G162-G$395)/G$396</f>
        <v>1.3402362076369065</v>
      </c>
      <c r="H162" s="22">
        <f>('Sweden TRANSFORMED'!H162-H$395)/H$396</f>
        <v>-0.62430845400372648</v>
      </c>
      <c r="I162" s="22">
        <f>('Sweden TRANSFORMED'!I162-I$395)/I$396</f>
        <v>2.0925352454155592</v>
      </c>
      <c r="K162" s="22">
        <f>('Sweden TRANSFORMED'!K162-K$395)/K$396</f>
        <v>-8.834289999994524E-2</v>
      </c>
      <c r="N162" s="22">
        <f>('Sweden TRANSFORMED'!N162-N$395)/N$396</f>
        <v>1.2677878710663639</v>
      </c>
      <c r="O162" s="22">
        <f>('Sweden TRANSFORMED'!O162-O$395)/O$396</f>
        <v>-0.59284274946039262</v>
      </c>
      <c r="Q162" s="22">
        <f>('Sweden TRANSFORMED'!Q162-Q$395)/Q$396</f>
        <v>0.14447933851419512</v>
      </c>
      <c r="R162" s="22">
        <f>('Sweden TRANSFORMED'!R162-R$395)/R$396</f>
        <v>8.8602439906111219E-2</v>
      </c>
    </row>
    <row r="163" spans="1:18">
      <c r="A163" s="1" t="s">
        <v>168</v>
      </c>
      <c r="B163" s="22">
        <f>('Sweden TRANSFORMED'!B163-B$395)/B$396</f>
        <v>-1.2976143315899993</v>
      </c>
      <c r="C163" s="22">
        <f>('Sweden TRANSFORMED'!C163-C$395)/C$396</f>
        <v>-0.74695410772712656</v>
      </c>
      <c r="D163" s="22">
        <f>('Sweden TRANSFORMED'!D163-D$395)/D$396</f>
        <v>-0.13800429667089906</v>
      </c>
      <c r="E163" s="22">
        <f>('Sweden TRANSFORMED'!E163-'Sweden NORMALIZED'!E$395)/'Sweden NORMALIZED'!E$396</f>
        <v>-0.68498248457075861</v>
      </c>
      <c r="F163" s="22">
        <f>('Sweden TRANSFORMED'!F163-'Sweden NORMALIZED'!F$395)/'Sweden NORMALIZED'!F$396</f>
        <v>0.4577428966367082</v>
      </c>
      <c r="G163" s="22">
        <f>('Sweden TRANSFORMED'!G163-G$395)/G$396</f>
        <v>-1.1585723377495902</v>
      </c>
      <c r="H163" s="22">
        <f>('Sweden TRANSFORMED'!H163-H$395)/H$396</f>
        <v>-0.83981646890218553</v>
      </c>
      <c r="I163" s="22">
        <f>('Sweden TRANSFORMED'!I163-I$395)/I$396</f>
        <v>0.95296814707786504</v>
      </c>
      <c r="K163" s="22">
        <f>('Sweden TRANSFORMED'!K163-K$395)/K$396</f>
        <v>-0.229220421512698</v>
      </c>
      <c r="N163" s="22">
        <f>('Sweden TRANSFORMED'!N163-N$395)/N$396</f>
        <v>0.52297200302670122</v>
      </c>
      <c r="O163" s="22">
        <f>('Sweden TRANSFORMED'!O163-O$395)/O$396</f>
        <v>-2.2003708526051402</v>
      </c>
      <c r="Q163" s="22">
        <f>('Sweden TRANSFORMED'!Q163-Q$395)/Q$396</f>
        <v>0.14447933851419512</v>
      </c>
      <c r="R163" s="22">
        <f>('Sweden TRANSFORMED'!R163-R$395)/R$396</f>
        <v>-5.0880568066350093E-2</v>
      </c>
    </row>
    <row r="164" spans="1:18">
      <c r="A164" s="1" t="s">
        <v>169</v>
      </c>
      <c r="B164" s="22">
        <f>('Sweden TRANSFORMED'!B164-B$395)/B$396</f>
        <v>-2.3888699118663794</v>
      </c>
      <c r="C164" s="22">
        <f>('Sweden TRANSFORMED'!C164-C$395)/C$396</f>
        <v>-1.0971602813830046</v>
      </c>
      <c r="D164" s="22">
        <f>('Sweden TRANSFORMED'!D164-D$395)/D$396</f>
        <v>-0.25716613035473185</v>
      </c>
      <c r="E164" s="22">
        <f>('Sweden TRANSFORMED'!E164-'Sweden NORMALIZED'!E$395)/'Sweden NORMALIZED'!E$396</f>
        <v>-0.68498248457075861</v>
      </c>
      <c r="F164" s="22">
        <f>('Sweden TRANSFORMED'!F164-'Sweden NORMALIZED'!F$395)/'Sweden NORMALIZED'!F$396</f>
        <v>0.59882636215600715</v>
      </c>
      <c r="G164" s="22">
        <f>('Sweden TRANSFORMED'!G164-G$395)/G$396</f>
        <v>-1.1587674397536678</v>
      </c>
      <c r="H164" s="22">
        <f>('Sweden TRANSFORMED'!H164-H$395)/H$396</f>
        <v>-1.1369040256591547</v>
      </c>
      <c r="I164" s="22">
        <f>('Sweden TRANSFORMED'!I164-I$395)/I$396</f>
        <v>2.8535344708962396</v>
      </c>
      <c r="K164" s="22">
        <f>('Sweden TRANSFORMED'!K164-K$395)/K$396</f>
        <v>7.302821045188064E-2</v>
      </c>
      <c r="N164" s="22">
        <f>('Sweden TRANSFORMED'!N164-N$395)/N$396</f>
        <v>-0.10095078988261776</v>
      </c>
      <c r="O164" s="22">
        <f>('Sweden TRANSFORMED'!O164-O$395)/O$396</f>
        <v>-4.7987610817246076E-2</v>
      </c>
      <c r="Q164" s="22">
        <f>('Sweden TRANSFORMED'!Q164-Q$395)/Q$396</f>
        <v>3.2223370910951996E-2</v>
      </c>
      <c r="R164" s="22">
        <f>('Sweden TRANSFORMED'!R164-R$395)/R$396</f>
        <v>-0.17112156918083382</v>
      </c>
    </row>
    <row r="165" spans="1:18">
      <c r="A165" s="1" t="s">
        <v>170</v>
      </c>
      <c r="B165" s="22">
        <f>('Sweden TRANSFORMED'!B165-B$395)/B$396</f>
        <v>-1.0220386243429791</v>
      </c>
      <c r="C165" s="22">
        <f>('Sweden TRANSFORMED'!C165-C$395)/C$396</f>
        <v>-0.70297472777964332</v>
      </c>
      <c r="D165" s="22">
        <f>('Sweden TRANSFORMED'!D165-D$395)/D$396</f>
        <v>-3.3587235336834109E-2</v>
      </c>
      <c r="E165" s="22">
        <f>('Sweden TRANSFORMED'!E165-'Sweden NORMALIZED'!E$395)/'Sweden NORMALIZED'!E$396</f>
        <v>-0.67117540643852369</v>
      </c>
      <c r="F165" s="22">
        <f>('Sweden TRANSFORMED'!F165-'Sweden NORMALIZED'!F$395)/'Sweden NORMALIZED'!F$396</f>
        <v>0.40483659706697106</v>
      </c>
      <c r="G165" s="22">
        <f>('Sweden TRANSFORMED'!G165-G$395)/G$396</f>
        <v>-1.1589629292762844</v>
      </c>
      <c r="H165" s="22">
        <f>('Sweden TRANSFORMED'!H165-H$395)/H$396</f>
        <v>-0.12143719189532169</v>
      </c>
      <c r="I165" s="22">
        <f>('Sweden TRANSFORMED'!I165-I$395)/I$396</f>
        <v>2.6243897499233522</v>
      </c>
      <c r="K165" s="22">
        <f>('Sweden TRANSFORMED'!K165-K$395)/K$396</f>
        <v>0.77225284735412247</v>
      </c>
      <c r="N165" s="22">
        <f>('Sweden TRANSFORMED'!N165-N$395)/N$396</f>
        <v>-0.5140580245586629</v>
      </c>
      <c r="O165" s="22">
        <f>('Sweden TRANSFORMED'!O165-O$395)/O$396</f>
        <v>-2.2565047285388307</v>
      </c>
      <c r="Q165" s="22">
        <f>('Sweden TRANSFORMED'!Q165-Q$395)/Q$396</f>
        <v>3.2223370910951996E-2</v>
      </c>
      <c r="R165" s="22">
        <f>('Sweden TRANSFORMED'!R165-R$395)/R$396</f>
        <v>-0.16396639064024054</v>
      </c>
    </row>
    <row r="166" spans="1:18">
      <c r="A166" s="1" t="s">
        <v>171</v>
      </c>
      <c r="B166" s="22">
        <f>('Sweden TRANSFORMED'!B166-B$395)/B$396</f>
        <v>1.3234457413228016</v>
      </c>
      <c r="C166" s="22">
        <f>('Sweden TRANSFORMED'!C166-C$395)/C$396</f>
        <v>-0.76405719992892529</v>
      </c>
      <c r="D166" s="22">
        <f>('Sweden TRANSFORMED'!D166-D$395)/D$396</f>
        <v>0.17449460302773698</v>
      </c>
      <c r="E166" s="22">
        <f>('Sweden TRANSFORMED'!E166-'Sweden NORMALIZED'!E$395)/'Sweden NORMALIZED'!E$396</f>
        <v>-0.58833293764511252</v>
      </c>
      <c r="F166" s="22">
        <f>('Sweden TRANSFORMED'!F166-'Sweden NORMALIZED'!F$395)/'Sweden NORMALIZED'!F$396</f>
        <v>0.28138856473758445</v>
      </c>
      <c r="G166" s="22">
        <f>('Sweden TRANSFORMED'!G166-G$395)/G$396</f>
        <v>-8.2639199555382445E-2</v>
      </c>
      <c r="H166" s="22">
        <f>('Sweden TRANSFORMED'!H166-H$395)/H$396</f>
        <v>-0.12195300616071665</v>
      </c>
      <c r="I166" s="22">
        <f>('Sweden TRANSFORMED'!I166-I$395)/I$396</f>
        <v>0.28658078811219195</v>
      </c>
      <c r="K166" s="22">
        <f>('Sweden TRANSFORMED'!K166-K$395)/K$396</f>
        <v>1.1907410889499865</v>
      </c>
      <c r="N166" s="22">
        <f>('Sweden TRANSFORMED'!N166-N$395)/N$396</f>
        <v>-0.30767884870178663</v>
      </c>
      <c r="O166" s="22">
        <f>('Sweden TRANSFORMED'!O166-O$395)/O$396</f>
        <v>-0.37983699456083148</v>
      </c>
      <c r="Q166" s="22">
        <f>('Sweden TRANSFORMED'!Q166-Q$395)/Q$396</f>
        <v>3.2223370910951996E-2</v>
      </c>
      <c r="R166" s="22">
        <f>('Sweden TRANSFORMED'!R166-R$395)/R$396</f>
        <v>5.6925986992117225E-3</v>
      </c>
    </row>
    <row r="167" spans="1:18">
      <c r="A167" s="1" t="s">
        <v>172</v>
      </c>
      <c r="B167" s="22">
        <f>('Sweden TRANSFORMED'!B167-B$395)/B$396</f>
        <v>-1.2992716813821932</v>
      </c>
      <c r="C167" s="22">
        <f>('Sweden TRANSFORMED'!C167-C$395)/C$396</f>
        <v>-0.53031493983767353</v>
      </c>
      <c r="D167" s="22">
        <f>('Sweden TRANSFORMED'!D167-D$395)/D$396</f>
        <v>0.13116302714270769</v>
      </c>
      <c r="E167" s="22">
        <f>('Sweden TRANSFORMED'!E167-'Sweden NORMALIZED'!E$395)/'Sweden NORMALIZED'!E$396</f>
        <v>-0.47787631258723107</v>
      </c>
      <c r="F167" s="22">
        <f>('Sweden TRANSFORMED'!F167-'Sweden NORMALIZED'!F$395)/'Sweden NORMALIZED'!F$396</f>
        <v>0.29902399792749679</v>
      </c>
      <c r="G167" s="22">
        <f>('Sweden TRANSFORMED'!G167-G$395)/G$396</f>
        <v>-8.6518784546305377E-2</v>
      </c>
      <c r="H167" s="22">
        <f>('Sweden TRANSFORMED'!H167-H$395)/H$396</f>
        <v>-1.5856767921679378</v>
      </c>
      <c r="I167" s="22">
        <f>('Sweden TRANSFORMED'!I167-I$395)/I$396</f>
        <v>0.37776360634111811</v>
      </c>
      <c r="K167" s="22">
        <f>('Sweden TRANSFORMED'!K167-K$395)/K$396</f>
        <v>0.86677395011994518</v>
      </c>
      <c r="N167" s="22">
        <f>('Sweden TRANSFORMED'!N167-N$395)/N$396</f>
        <v>-0.41051655380694768</v>
      </c>
      <c r="O167" s="22">
        <f>('Sweden TRANSFORMED'!O167-O$395)/O$396</f>
        <v>-0.7871166415051235</v>
      </c>
      <c r="Q167" s="22">
        <f>('Sweden TRANSFORMED'!Q167-Q$395)/Q$396</f>
        <v>3.2223370910951996E-2</v>
      </c>
      <c r="R167" s="22">
        <f>('Sweden TRANSFORMED'!R167-R$395)/R$396</f>
        <v>4.7726616569718196E-2</v>
      </c>
    </row>
    <row r="168" spans="1:18">
      <c r="A168" s="1" t="s">
        <v>173</v>
      </c>
      <c r="B168" s="22">
        <f>('Sweden TRANSFORMED'!B168-B$395)/B$396</f>
        <v>-1.1321732764866328</v>
      </c>
      <c r="C168" s="22">
        <f>('Sweden TRANSFORMED'!C168-C$395)/C$396</f>
        <v>-0.6170520502896536</v>
      </c>
      <c r="D168" s="22">
        <f>('Sweden TRANSFORMED'!D168-D$395)/D$396</f>
        <v>5.8417134988499132E-2</v>
      </c>
      <c r="E168" s="22">
        <f>('Sweden TRANSFORMED'!E168-'Sweden NORMALIZED'!E$395)/'Sweden NORMALIZED'!E$396</f>
        <v>-0.46406923445499554</v>
      </c>
      <c r="F168" s="22">
        <f>('Sweden TRANSFORMED'!F168-'Sweden NORMALIZED'!F$395)/'Sweden NORMALIZED'!F$396</f>
        <v>0.31665943111740918</v>
      </c>
      <c r="G168" s="22">
        <f>('Sweden TRANSFORMED'!G168-G$395)/G$396</f>
        <v>-9.036428478678539E-2</v>
      </c>
      <c r="H168" s="22">
        <f>('Sweden TRANSFORMED'!H168-H$395)/H$396</f>
        <v>-8.164753243513069E-2</v>
      </c>
      <c r="I168" s="22">
        <f>('Sweden TRANSFORMED'!I168-I$395)/I$396</f>
        <v>0.9165993122376499</v>
      </c>
      <c r="K168" s="22">
        <f>('Sweden TRANSFORMED'!K168-K$395)/K$396</f>
        <v>0.17324870841175338</v>
      </c>
      <c r="N168" s="22">
        <f>('Sweden TRANSFORMED'!N168-N$395)/N$396</f>
        <v>2.5906808691006419E-3</v>
      </c>
      <c r="O168" s="22">
        <f>('Sweden TRANSFORMED'!O168-O$395)/O$396</f>
        <v>0.90574208895780506</v>
      </c>
      <c r="Q168" s="22">
        <f>('Sweden TRANSFORMED'!Q168-Q$395)/Q$396</f>
        <v>0.14447933851419512</v>
      </c>
      <c r="R168" s="22">
        <f>('Sweden TRANSFORMED'!R168-R$395)/R$396</f>
        <v>3.9376444390100115E-2</v>
      </c>
    </row>
    <row r="169" spans="1:18">
      <c r="A169" s="1" t="s">
        <v>174</v>
      </c>
      <c r="B169" s="22">
        <f>('Sweden TRANSFORMED'!B169-B$395)/B$396</f>
        <v>-0.3609405443141025</v>
      </c>
      <c r="C169" s="22">
        <f>('Sweden TRANSFORMED'!C169-C$395)/C$396</f>
        <v>-0.68302112021087569</v>
      </c>
      <c r="D169" s="22">
        <f>('Sweden TRANSFORMED'!D169-D$395)/D$396</f>
        <v>-0.11633850872838375</v>
      </c>
      <c r="E169" s="22">
        <f>('Sweden TRANSFORMED'!E169-'Sweden NORMALIZED'!E$395)/'Sweden NORMALIZED'!E$396</f>
        <v>-0.50549046885170146</v>
      </c>
      <c r="F169" s="22">
        <f>('Sweden TRANSFORMED'!F169-'Sweden NORMALIZED'!F$395)/'Sweden NORMALIZED'!F$396</f>
        <v>0.40483659706697106</v>
      </c>
      <c r="G169" s="22">
        <f>('Sweden TRANSFORMED'!G169-G$395)/G$396</f>
        <v>2.5667726545915559</v>
      </c>
      <c r="H169" s="22">
        <f>('Sweden TRANSFORMED'!H169-H$395)/H$396</f>
        <v>0.59654630726562863</v>
      </c>
      <c r="I169" s="22">
        <f>('Sweden TRANSFORMED'!I169-I$395)/I$396</f>
        <v>0.17807135260674054</v>
      </c>
      <c r="K169" s="22">
        <f>('Sweden TRANSFORMED'!K169-K$395)/K$396</f>
        <v>-0.20511785386262898</v>
      </c>
      <c r="N169" s="22">
        <f>('Sweden TRANSFORMED'!N169-N$395)/N$396</f>
        <v>-9.043309932149009E-4</v>
      </c>
      <c r="O169" s="22">
        <f>('Sweden TRANSFORMED'!O169-O$395)/O$396</f>
        <v>0.32034719161556457</v>
      </c>
      <c r="Q169" s="22">
        <f>('Sweden TRANSFORMED'!Q169-Q$395)/Q$396</f>
        <v>0.14447933851419512</v>
      </c>
      <c r="R169" s="22">
        <f>('Sweden TRANSFORMED'!R169-R$395)/R$396</f>
        <v>-1.0819107775820553E-2</v>
      </c>
    </row>
    <row r="170" spans="1:18">
      <c r="A170" s="1" t="s">
        <v>175</v>
      </c>
      <c r="B170" s="22">
        <f>('Sweden TRANSFORMED'!B170-B$395)/B$396</f>
        <v>-3.1669109835286209</v>
      </c>
      <c r="C170" s="22">
        <f>('Sweden TRANSFORMED'!C170-C$395)/C$396</f>
        <v>-0.59017576254396731</v>
      </c>
      <c r="D170" s="22">
        <f>('Sweden TRANSFORMED'!D170-D$395)/D$396</f>
        <v>0.16591856196715873</v>
      </c>
      <c r="E170" s="22">
        <f>('Sweden TRANSFORMED'!E170-'Sweden NORMALIZED'!E$395)/'Sweden NORMALIZED'!E$396</f>
        <v>-0.42955153912440774</v>
      </c>
      <c r="F170" s="22">
        <f>('Sweden TRANSFORMED'!F170-'Sweden NORMALIZED'!F$395)/'Sweden NORMALIZED'!F$396</f>
        <v>1.2160665238029402</v>
      </c>
      <c r="G170" s="22">
        <f>('Sweden TRANSFORMED'!G170-G$395)/G$396</f>
        <v>2.5051088901521577</v>
      </c>
      <c r="H170" s="22">
        <f>('Sweden TRANSFORMED'!H170-H$395)/H$396</f>
        <v>-2.5910698660908613</v>
      </c>
      <c r="I170" s="22">
        <f>('Sweden TRANSFORMED'!I170-I$395)/I$396</f>
        <v>3.0665040407846065</v>
      </c>
      <c r="K170" s="22">
        <f>('Sweden TRANSFORMED'!K170-K$395)/K$396</f>
        <v>9.7208117289983756E-2</v>
      </c>
      <c r="N170" s="22">
        <f>('Sweden TRANSFORMED'!N170-N$395)/N$396</f>
        <v>-0.30767884870178663</v>
      </c>
      <c r="O170" s="22">
        <f>('Sweden TRANSFORMED'!O170-O$395)/O$396</f>
        <v>0.10205105016222482</v>
      </c>
      <c r="Q170" s="22">
        <f>('Sweden TRANSFORMED'!Q170-Q$395)/Q$396</f>
        <v>-8.0032596692291152E-2</v>
      </c>
      <c r="R170" s="22">
        <f>('Sweden TRANSFORMED'!R170-R$395)/R$396</f>
        <v>-4.6463273252610515E-2</v>
      </c>
    </row>
    <row r="171" spans="1:18">
      <c r="A171" s="1" t="s">
        <v>176</v>
      </c>
      <c r="B171" s="22">
        <f>('Sweden TRANSFORMED'!B171-B$395)/B$396</f>
        <v>0.70606865882005676</v>
      </c>
      <c r="C171" s="22">
        <f>('Sweden TRANSFORMED'!C171-C$395)/C$396</f>
        <v>-0.50954689930691732</v>
      </c>
      <c r="D171" s="22">
        <f>('Sweden TRANSFORMED'!D171-D$395)/D$396</f>
        <v>0.33683755573588814</v>
      </c>
      <c r="E171" s="22">
        <f>('Sweden TRANSFORMED'!E171-'Sweden NORMALIZED'!E$395)/'Sweden NORMALIZED'!E$396</f>
        <v>-0.34670907033099657</v>
      </c>
      <c r="F171" s="22">
        <f>('Sweden TRANSFORMED'!F171-'Sweden NORMALIZED'!F$395)/'Sweden NORMALIZED'!F$396</f>
        <v>1.2337019569928527</v>
      </c>
      <c r="G171" s="22">
        <f>('Sweden TRANSFORMED'!G171-G$395)/G$396</f>
        <v>2.4455633053738626</v>
      </c>
      <c r="H171" s="22">
        <f>('Sweden TRANSFORMED'!H171-H$395)/H$396</f>
        <v>0.79020344923048491</v>
      </c>
      <c r="I171" s="22">
        <f>('Sweden TRANSFORMED'!I171-I$395)/I$396</f>
        <v>1.6858707162265527</v>
      </c>
      <c r="K171" s="22">
        <f>('Sweden TRANSFORMED'!K171-K$395)/K$396</f>
        <v>-0.37083589094384095</v>
      </c>
      <c r="N171" s="22">
        <f>('Sweden TRANSFORMED'!N171-N$395)/N$396</f>
        <v>-1.1353153352590934</v>
      </c>
      <c r="O171" s="22">
        <f>('Sweden TRANSFORMED'!O171-O$395)/O$396</f>
        <v>0.36257133083325005</v>
      </c>
      <c r="Q171" s="22">
        <f>('Sweden TRANSFORMED'!Q171-Q$395)/Q$396</f>
        <v>-0.19228856429553429</v>
      </c>
      <c r="R171" s="22">
        <f>('Sweden TRANSFORMED'!R171-R$395)/R$396</f>
        <v>-5.5384168496774418E-2</v>
      </c>
    </row>
    <row r="172" spans="1:18">
      <c r="A172" s="1" t="s">
        <v>177</v>
      </c>
      <c r="B172" s="22">
        <f>('Sweden TRANSFORMED'!B172-B$395)/B$396</f>
        <v>1.6045989778266121</v>
      </c>
      <c r="C172" s="22">
        <f>('Sweden TRANSFORMED'!C172-C$395)/C$396</f>
        <v>-0.51280463115487862</v>
      </c>
      <c r="D172" s="22">
        <f>('Sweden TRANSFORMED'!D172-D$395)/D$396</f>
        <v>0.1904430302632</v>
      </c>
      <c r="E172" s="22">
        <f>('Sweden TRANSFORMED'!E172-'Sweden NORMALIZED'!E$395)/'Sweden NORMALIZED'!E$396</f>
        <v>-0.38813030472770249</v>
      </c>
      <c r="F172" s="22">
        <f>('Sweden TRANSFORMED'!F172-'Sweden NORMALIZED'!F$395)/'Sweden NORMALIZED'!F$396</f>
        <v>0.7751806940551309</v>
      </c>
      <c r="G172" s="22">
        <f>('Sweden TRANSFORMED'!G172-G$395)/G$396</f>
        <v>0.14708365522827022</v>
      </c>
      <c r="H172" s="22">
        <f>('Sweden TRANSFORMED'!H172-H$395)/H$396</f>
        <v>0.84398297936385847</v>
      </c>
      <c r="I172" s="22">
        <f>('Sweden TRANSFORMED'!I172-I$395)/I$396</f>
        <v>0.56902206700063829</v>
      </c>
      <c r="K172" s="22">
        <f>('Sweden TRANSFORMED'!K172-K$395)/K$396</f>
        <v>-0.24895541304226898</v>
      </c>
      <c r="N172" s="22">
        <f>('Sweden TRANSFORMED'!N172-N$395)/N$396</f>
        <v>-0.10511653705470085</v>
      </c>
      <c r="O172" s="22">
        <f>('Sweden TRANSFORMED'!O172-O$395)/O$396</f>
        <v>-0.3047940360447709</v>
      </c>
      <c r="Q172" s="22">
        <f>('Sweden TRANSFORMED'!Q172-Q$395)/Q$396</f>
        <v>-0.19228856429553429</v>
      </c>
      <c r="R172" s="22">
        <f>('Sweden TRANSFORMED'!R172-R$395)/R$396</f>
        <v>7.7679650355162513E-3</v>
      </c>
    </row>
    <row r="173" spans="1:18">
      <c r="A173" s="1" t="s">
        <v>178</v>
      </c>
      <c r="B173" s="22">
        <f>('Sweden TRANSFORMED'!B173-B$395)/B$396</f>
        <v>0.65321115986048772</v>
      </c>
      <c r="C173" s="22">
        <f>('Sweden TRANSFORMED'!C173-C$395)/C$396</f>
        <v>-0.43421185032280368</v>
      </c>
      <c r="D173" s="22">
        <f>('Sweden TRANSFORMED'!D173-D$395)/D$396</f>
        <v>0.37452699934422196</v>
      </c>
      <c r="E173" s="22">
        <f>('Sweden TRANSFORMED'!E173-'Sweden NORMALIZED'!E$395)/'Sweden NORMALIZED'!E$396</f>
        <v>-0.39503384379381989</v>
      </c>
      <c r="F173" s="22">
        <f>('Sweden TRANSFORMED'!F173-'Sweden NORMALIZED'!F$395)/'Sweden NORMALIZED'!F$396</f>
        <v>0.58119092896609481</v>
      </c>
      <c r="G173" s="22">
        <f>('Sweden TRANSFORMED'!G173-G$395)/G$396</f>
        <v>0.14091918903323897</v>
      </c>
      <c r="H173" s="22">
        <f>('Sweden TRANSFORMED'!H173-H$395)/H$396</f>
        <v>0.22176156824224624</v>
      </c>
      <c r="I173" s="22">
        <f>('Sweden TRANSFORMED'!I173-I$395)/I$396</f>
        <v>0.75667497530064398</v>
      </c>
      <c r="K173" s="22">
        <f>('Sweden TRANSFORMED'!K173-K$395)/K$396</f>
        <v>-0.41553232458989869</v>
      </c>
      <c r="N173" s="22">
        <f>('Sweden TRANSFORMED'!N173-N$395)/N$396</f>
        <v>0.20286682074803225</v>
      </c>
      <c r="O173" s="22">
        <f>('Sweden TRANSFORMED'!O173-O$395)/O$396</f>
        <v>-4.7220324858796514E-2</v>
      </c>
      <c r="Q173" s="22">
        <f>('Sweden TRANSFORMED'!Q173-Q$395)/Q$396</f>
        <v>3.2223370910951996E-2</v>
      </c>
      <c r="R173" s="22">
        <f>('Sweden TRANSFORMED'!R173-R$395)/R$396</f>
        <v>0.1950103396598071</v>
      </c>
    </row>
    <row r="174" spans="1:18">
      <c r="A174" s="1" t="s">
        <v>179</v>
      </c>
      <c r="B174" s="22">
        <f>('Sweden TRANSFORMED'!B174-B$395)/B$396</f>
        <v>-0.94600428104194922</v>
      </c>
      <c r="C174" s="22">
        <f>('Sweden TRANSFORMED'!C174-C$395)/C$396</f>
        <v>-0.61745926677064789</v>
      </c>
      <c r="D174" s="22">
        <f>('Sweden TRANSFORMED'!D174-D$395)/D$396</f>
        <v>0.37272151701567852</v>
      </c>
      <c r="E174" s="22">
        <f>('Sweden TRANSFORMED'!E174-'Sweden NORMALIZED'!E$395)/'Sweden NORMALIZED'!E$396</f>
        <v>-0.45716569538887869</v>
      </c>
      <c r="F174" s="22">
        <f>('Sweden TRANSFORMED'!F174-'Sweden NORMALIZED'!F$395)/'Sweden NORMALIZED'!F$396</f>
        <v>0.49301376301653294</v>
      </c>
      <c r="G174" s="22">
        <f>('Sweden TRANSFORMED'!G174-G$395)/G$396</f>
        <v>0.13482287513230667</v>
      </c>
      <c r="H174" s="22">
        <f>('Sweden TRANSFORMED'!H174-H$395)/H$396</f>
        <v>1.5978191143448353</v>
      </c>
      <c r="I174" s="22">
        <f>('Sweden TRANSFORMED'!I174-I$395)/I$396</f>
        <v>0.94401146274620074</v>
      </c>
      <c r="K174" s="22">
        <f>('Sweden TRANSFORMED'!K174-K$395)/K$396</f>
        <v>0.16077386328744439</v>
      </c>
      <c r="N174" s="22">
        <f>('Sweden TRANSFORMED'!N174-N$395)/N$396</f>
        <v>2.039192905238334</v>
      </c>
      <c r="O174" s="22">
        <f>('Sweden TRANSFORMED'!O174-O$395)/O$396</f>
        <v>-0.60413237110722284</v>
      </c>
      <c r="Q174" s="22">
        <f>('Sweden TRANSFORMED'!Q174-Q$395)/Q$396</f>
        <v>3.2223370910951996E-2</v>
      </c>
      <c r="R174" s="22">
        <f>('Sweden TRANSFORMED'!R174-R$395)/R$396</f>
        <v>0.21024458496661894</v>
      </c>
    </row>
    <row r="175" spans="1:18">
      <c r="A175" s="1" t="s">
        <v>180</v>
      </c>
      <c r="B175" s="22">
        <f>('Sweden TRANSFORMED'!B175-B$395)/B$396</f>
        <v>-1.1017504437860757</v>
      </c>
      <c r="C175" s="22">
        <f>('Sweden TRANSFORMED'!C175-C$395)/C$396</f>
        <v>-0.80559328099043581</v>
      </c>
      <c r="D175" s="22">
        <f>('Sweden TRANSFORMED'!D175-D$395)/D$396</f>
        <v>0.34420994191077192</v>
      </c>
      <c r="E175" s="22">
        <f>('Sweden TRANSFORMED'!E175-'Sweden NORMALIZED'!E$395)/'Sweden NORMALIZED'!E$396</f>
        <v>-0.43645507819052515</v>
      </c>
      <c r="F175" s="22">
        <f>('Sweden TRANSFORMED'!F175-'Sweden NORMALIZED'!F$395)/'Sweden NORMALIZED'!F$396</f>
        <v>0.70463896129548143</v>
      </c>
      <c r="G175" s="22">
        <f>('Sweden TRANSFORMED'!G175-G$395)/G$396</f>
        <v>-0.9466623856077605</v>
      </c>
      <c r="H175" s="22">
        <f>('Sweden TRANSFORMED'!H175-H$395)/H$396</f>
        <v>9.1716354596367886E-2</v>
      </c>
      <c r="I175" s="22">
        <f>('Sweden TRANSFORMED'!I175-I$395)/I$396</f>
        <v>-0.18834814594371621</v>
      </c>
      <c r="K175" s="22">
        <f>('Sweden TRANSFORMED'!K175-K$395)/K$396</f>
        <v>-0.16940873747194185</v>
      </c>
      <c r="N175" s="22">
        <f>('Sweden TRANSFORMED'!N175-N$395)/N$396</f>
        <v>0.39642839963826415</v>
      </c>
      <c r="O175" s="22">
        <f>('Sweden TRANSFORMED'!O175-O$395)/O$396</f>
        <v>-1.1611154209896932E-2</v>
      </c>
      <c r="Q175" s="22">
        <f>('Sweden TRANSFORMED'!Q175-Q$395)/Q$396</f>
        <v>3.2223370910951996E-2</v>
      </c>
      <c r="R175" s="22">
        <f>('Sweden TRANSFORMED'!R175-R$395)/R$396</f>
        <v>-3.5168613347160801E-2</v>
      </c>
    </row>
    <row r="176" spans="1:18">
      <c r="A176" s="1" t="s">
        <v>181</v>
      </c>
      <c r="B176" s="22">
        <f>('Sweden TRANSFORMED'!B176-B$395)/B$396</f>
        <v>0.74822923057868485</v>
      </c>
      <c r="C176" s="22">
        <f>('Sweden TRANSFORMED'!C176-C$395)/C$396</f>
        <v>-0.68546441909684852</v>
      </c>
      <c r="D176" s="22">
        <f>('Sweden TRANSFORMED'!D176-D$395)/D$396</f>
        <v>0.38257644139230906</v>
      </c>
      <c r="E176" s="22">
        <f>('Sweden TRANSFORMED'!E176-'Sweden NORMALIZED'!E$395)/'Sweden NORMALIZED'!E$396</f>
        <v>-0.41574446099217283</v>
      </c>
      <c r="F176" s="22">
        <f>('Sweden TRANSFORMED'!F176-'Sweden NORMALIZED'!F$395)/'Sweden NORMALIZED'!F$396</f>
        <v>0.4401074634467958</v>
      </c>
      <c r="G176" s="22">
        <f>('Sweden TRANSFORMED'!G176-G$395)/G$396</f>
        <v>-0.94666355933032431</v>
      </c>
      <c r="H176" s="22">
        <f>('Sweden TRANSFORMED'!H176-H$395)/H$396</f>
        <v>1.0528562795897956</v>
      </c>
      <c r="I176" s="22">
        <f>('Sweden TRANSFORMED'!I176-I$395)/I$396</f>
        <v>0.25309064896356293</v>
      </c>
      <c r="K176" s="22">
        <f>('Sweden TRANSFORMED'!K176-K$395)/K$396</f>
        <v>6.3015965828325526E-2</v>
      </c>
      <c r="N176" s="22">
        <f>('Sweden TRANSFORMED'!N176-N$395)/N$396</f>
        <v>0.99698816044726468</v>
      </c>
      <c r="O176" s="22">
        <f>('Sweden TRANSFORMED'!O176-O$395)/O$396</f>
        <v>0.3189306264573884</v>
      </c>
      <c r="Q176" s="22">
        <f>('Sweden TRANSFORMED'!Q176-Q$395)/Q$396</f>
        <v>0.14447933851419512</v>
      </c>
      <c r="R176" s="22">
        <f>('Sweden TRANSFORMED'!R176-R$395)/R$396</f>
        <v>-0.24645900382666236</v>
      </c>
    </row>
    <row r="177" spans="1:18">
      <c r="A177" s="1" t="s">
        <v>182</v>
      </c>
      <c r="B177" s="22">
        <f>('Sweden TRANSFORMED'!B177-B$395)/B$396</f>
        <v>-1.341710532601504</v>
      </c>
      <c r="C177" s="22">
        <f>('Sweden TRANSFORMED'!C177-C$395)/C$396</f>
        <v>-0.58447473181003673</v>
      </c>
      <c r="D177" s="22">
        <f>('Sweden TRANSFORMED'!D177-D$395)/D$396</f>
        <v>0.30539207184709949</v>
      </c>
      <c r="E177" s="22">
        <f>('Sweden TRANSFORMED'!E177-'Sweden NORMALIZED'!E$395)/'Sweden NORMALIZED'!E$396</f>
        <v>-0.3674196875293495</v>
      </c>
      <c r="F177" s="22">
        <f>('Sweden TRANSFORMED'!F177-'Sweden NORMALIZED'!F$395)/'Sweden NORMALIZED'!F$396</f>
        <v>0.66936809491565663</v>
      </c>
      <c r="G177" s="22">
        <f>('Sweden TRANSFORMED'!G177-G$395)/G$396</f>
        <v>-0.94666473287334141</v>
      </c>
      <c r="H177" s="22">
        <f>('Sweden TRANSFORMED'!H177-H$395)/H$396</f>
        <v>-0.45394162419889778</v>
      </c>
      <c r="I177" s="22">
        <f>('Sweden TRANSFORMED'!I177-I$395)/I$396</f>
        <v>0.74209118794309215</v>
      </c>
      <c r="K177" s="22">
        <f>('Sweden TRANSFORMED'!K177-K$395)/K$396</f>
        <v>0.15272027176023978</v>
      </c>
      <c r="N177" s="22">
        <f>('Sweden TRANSFORMED'!N177-N$395)/N$396</f>
        <v>0.87613807771544538</v>
      </c>
      <c r="O177" s="22">
        <f>('Sweden TRANSFORMED'!O177-O$395)/O$396</f>
        <v>0.32464780918494007</v>
      </c>
      <c r="Q177" s="22">
        <f>('Sweden TRANSFORMED'!Q177-Q$395)/Q$396</f>
        <v>0.14447933851419512</v>
      </c>
      <c r="R177" s="22">
        <f>('Sweden TRANSFORMED'!R177-R$395)/R$396</f>
        <v>-0.28015644785365756</v>
      </c>
    </row>
    <row r="178" spans="1:18">
      <c r="A178" s="1" t="s">
        <v>183</v>
      </c>
      <c r="B178" s="22">
        <f>('Sweden TRANSFORMED'!B178-B$395)/B$396</f>
        <v>-1.8748663464440796</v>
      </c>
      <c r="C178" s="22">
        <f>('Sweden TRANSFORMED'!C178-C$395)/C$396</f>
        <v>-0.47411906546033528</v>
      </c>
      <c r="D178" s="22">
        <f>('Sweden TRANSFORMED'!D178-D$395)/D$396</f>
        <v>0.27545115656542901</v>
      </c>
      <c r="E178" s="22">
        <f>('Sweden TRANSFORMED'!E178-'Sweden NORMALIZED'!E$395)/'Sweden NORMALIZED'!E$396</f>
        <v>-0.38122676566158442</v>
      </c>
      <c r="F178" s="22">
        <f>('Sweden TRANSFORMED'!F178-'Sweden NORMALIZED'!F$395)/'Sweden NORMALIZED'!F$396</f>
        <v>0.63409722853583195</v>
      </c>
      <c r="G178" s="22">
        <f>('Sweden TRANSFORMED'!G178-G$395)/G$396</f>
        <v>3.2930890283716374E-2</v>
      </c>
      <c r="H178" s="22">
        <f>('Sweden TRANSFORMED'!H178-H$395)/H$396</f>
        <v>-0.1900292652769949</v>
      </c>
      <c r="I178" s="22">
        <f>('Sweden TRANSFORMED'!I178-I$395)/I$396</f>
        <v>5.5517036274869126E-2</v>
      </c>
      <c r="K178" s="22">
        <f>('Sweden TRANSFORMED'!K178-K$395)/K$396</f>
        <v>0.23635706315455815</v>
      </c>
      <c r="N178" s="22">
        <f>('Sweden TRANSFORMED'!N178-N$395)/N$396</f>
        <v>0.68175218168227125</v>
      </c>
      <c r="O178" s="22">
        <f>('Sweden TRANSFORMED'!O178-O$395)/O$396</f>
        <v>-0.45196546439095436</v>
      </c>
      <c r="Q178" s="22">
        <f>('Sweden TRANSFORMED'!Q178-Q$395)/Q$396</f>
        <v>0.25673530611743828</v>
      </c>
      <c r="R178" s="22">
        <f>('Sweden TRANSFORMED'!R178-R$395)/R$396</f>
        <v>-0.11962017707663054</v>
      </c>
    </row>
    <row r="179" spans="1:18">
      <c r="A179" s="1" t="s">
        <v>184</v>
      </c>
      <c r="B179" s="22">
        <f>('Sweden TRANSFORMED'!B179-B$395)/B$396</f>
        <v>-2.545807544366975</v>
      </c>
      <c r="C179" s="22">
        <f>('Sweden TRANSFORMED'!C179-C$395)/C$396</f>
        <v>-0.37109329576854494</v>
      </c>
      <c r="D179" s="22">
        <f>('Sweden TRANSFORMED'!D179-D$395)/D$396</f>
        <v>0.16080302870295368</v>
      </c>
      <c r="E179" s="22">
        <f>('Sweden TRANSFORMED'!E179-'Sweden NORMALIZED'!E$395)/'Sweden NORMALIZED'!E$396</f>
        <v>-0.39503384379381989</v>
      </c>
      <c r="F179" s="22">
        <f>('Sweden TRANSFORMED'!F179-'Sweden NORMALIZED'!F$395)/'Sweden NORMALIZED'!F$396</f>
        <v>1.1631602242332031</v>
      </c>
      <c r="G179" s="22">
        <f>('Sweden TRANSFORMED'!G179-G$395)/G$396</f>
        <v>2.7967320571951743E-2</v>
      </c>
      <c r="H179" s="22">
        <f>('Sweden TRANSFORMED'!H179-H$395)/H$396</f>
        <v>1.4808302800779183</v>
      </c>
      <c r="I179" s="22">
        <f>('Sweden TRANSFORMED'!I179-I$395)/I$396</f>
        <v>1.216219577107551</v>
      </c>
      <c r="K179" s="22">
        <f>('Sweden TRANSFORMED'!K179-K$395)/K$396</f>
        <v>1.0197390346817572E-3</v>
      </c>
      <c r="N179" s="22">
        <f>('Sweden TRANSFORMED'!N179-N$395)/N$396</f>
        <v>-1.4312357122442837E-2</v>
      </c>
      <c r="O179" s="22">
        <f>('Sweden TRANSFORMED'!O179-O$395)/O$396</f>
        <v>-1.1186688436977155</v>
      </c>
      <c r="Q179" s="22">
        <f>('Sweden TRANSFORMED'!Q179-Q$395)/Q$396</f>
        <v>0.14447933851419512</v>
      </c>
      <c r="R179" s="22">
        <f>('Sweden TRANSFORMED'!R179-R$395)/R$396</f>
        <v>-9.506646607275053E-2</v>
      </c>
    </row>
    <row r="180" spans="1:18">
      <c r="A180" s="1" t="s">
        <v>185</v>
      </c>
      <c r="B180" s="22">
        <f>('Sweden TRANSFORMED'!B180-B$395)/B$396</f>
        <v>-2.0718249864726919</v>
      </c>
      <c r="C180" s="22">
        <f>('Sweden TRANSFORMED'!C180-C$395)/C$396</f>
        <v>-0.28150566994960141</v>
      </c>
      <c r="D180" s="22">
        <f>('Sweden TRANSFORMED'!D180-D$395)/D$396</f>
        <v>5.9771246734906511E-2</v>
      </c>
      <c r="E180" s="22">
        <f>('Sweden TRANSFORMED'!E180-'Sweden NORMALIZED'!E$395)/'Sweden NORMALIZED'!E$396</f>
        <v>-0.39503384379381989</v>
      </c>
      <c r="F180" s="22">
        <f>('Sweden TRANSFORMED'!F180-'Sweden NORMALIZED'!F$395)/'Sweden NORMALIZED'!F$396</f>
        <v>1.2866082565625898</v>
      </c>
      <c r="G180" s="22">
        <f>('Sweden TRANSFORMED'!G180-G$395)/G$396</f>
        <v>2.3053033998844837E-2</v>
      </c>
      <c r="H180" s="22">
        <f>('Sweden TRANSFORMED'!H180-H$395)/H$396</f>
        <v>-0.78737693382805718</v>
      </c>
      <c r="I180" s="22">
        <f>('Sweden TRANSFORMED'!I180-I$395)/I$396</f>
        <v>2.7327428802744937</v>
      </c>
      <c r="K180" s="22">
        <f>('Sweden TRANSFORMED'!K180-K$395)/K$396</f>
        <v>-0.10499393262724348</v>
      </c>
      <c r="N180" s="22">
        <f>('Sweden TRANSFORMED'!N180-N$395)/N$396</f>
        <v>-0.80350478464348396</v>
      </c>
      <c r="O180" s="22">
        <f>('Sweden TRANSFORMED'!O180-O$395)/O$396</f>
        <v>-0.45459882462675183</v>
      </c>
      <c r="Q180" s="22">
        <f>('Sweden TRANSFORMED'!Q180-Q$395)/Q$396</f>
        <v>0.14447933851419512</v>
      </c>
      <c r="R180" s="22">
        <f>('Sweden TRANSFORMED'!R180-R$395)/R$396</f>
        <v>-8.5398335008572024E-2</v>
      </c>
    </row>
    <row r="181" spans="1:18">
      <c r="A181" s="1" t="s">
        <v>186</v>
      </c>
      <c r="B181" s="22">
        <f>('Sweden TRANSFORMED'!B181-B$395)/B$396</f>
        <v>-1.3885890479731491</v>
      </c>
      <c r="C181" s="22">
        <f>('Sweden TRANSFORMED'!C181-C$395)/C$396</f>
        <v>-0.22775309445823241</v>
      </c>
      <c r="D181" s="22">
        <f>('Sweden TRANSFORMED'!D181-D$395)/D$396</f>
        <v>-7.1126222084455321E-2</v>
      </c>
      <c r="E181" s="22">
        <f>('Sweden TRANSFORMED'!E181-'Sweden NORMALIZED'!E$395)/'Sweden NORMALIZED'!E$396</f>
        <v>-0.3674196875293495</v>
      </c>
      <c r="F181" s="22">
        <f>('Sweden TRANSFORMED'!F181-'Sweden NORMALIZED'!F$395)/'Sweden NORMALIZED'!F$396</f>
        <v>1.0749830582836413</v>
      </c>
      <c r="G181" s="22">
        <f>('Sweden TRANSFORMED'!G181-G$395)/G$396</f>
        <v>-0.32784965736366589</v>
      </c>
      <c r="H181" s="22">
        <f>('Sweden TRANSFORMED'!H181-H$395)/H$396</f>
        <v>6.9374176193884515E-2</v>
      </c>
      <c r="I181" s="22">
        <f>('Sweden TRANSFORMED'!I181-I$395)/I$396</f>
        <v>1.44499882192815</v>
      </c>
      <c r="K181" s="22">
        <f>('Sweden TRANSFORMED'!K181-K$395)/K$396</f>
        <v>-0.19172280730925806</v>
      </c>
      <c r="N181" s="22">
        <f>('Sweden TRANSFORMED'!N181-N$395)/N$396</f>
        <v>-0.80542806855670857</v>
      </c>
      <c r="O181" s="22">
        <f>('Sweden TRANSFORMED'!O181-O$395)/O$396</f>
        <v>-0.60324315789616489</v>
      </c>
      <c r="Q181" s="22">
        <f>('Sweden TRANSFORMED'!Q181-Q$395)/Q$396</f>
        <v>3.2223370910951996E-2</v>
      </c>
      <c r="R181" s="22">
        <f>('Sweden TRANSFORMED'!R181-R$395)/R$396</f>
        <v>-4.9450829819665108E-2</v>
      </c>
    </row>
    <row r="182" spans="1:18">
      <c r="A182" s="1" t="s">
        <v>187</v>
      </c>
      <c r="B182" s="22">
        <f>('Sweden TRANSFORMED'!B182-B$395)/B$396</f>
        <v>-1.3518052804725742</v>
      </c>
      <c r="C182" s="22">
        <f>('Sweden TRANSFORMED'!C182-C$395)/C$396</f>
        <v>-0.20372732207951677</v>
      </c>
      <c r="D182" s="22">
        <f>('Sweden TRANSFORMED'!D182-D$395)/D$396</f>
        <v>-0.17622033929172462</v>
      </c>
      <c r="E182" s="22">
        <f>('Sweden TRANSFORMED'!E182-'Sweden NORMALIZED'!E$395)/'Sweden NORMALIZED'!E$396</f>
        <v>-0.33290199219876171</v>
      </c>
      <c r="F182" s="22">
        <f>('Sweden TRANSFORMED'!F182-'Sweden NORMALIZED'!F$395)/'Sweden NORMALIZED'!F$396</f>
        <v>1.3218791229424145</v>
      </c>
      <c r="G182" s="22">
        <f>('Sweden TRANSFORMED'!G182-G$395)/G$396</f>
        <v>-0.32986960701490858</v>
      </c>
      <c r="H182" s="22">
        <f>('Sweden TRANSFORMED'!H182-H$395)/H$396</f>
        <v>0.71473292453005477</v>
      </c>
      <c r="I182" s="22">
        <f>('Sweden TRANSFORMED'!I182-I$395)/I$396</f>
        <v>2.1394757522733627</v>
      </c>
      <c r="K182" s="22">
        <f>('Sweden TRANSFORMED'!K182-K$395)/K$396</f>
        <v>-0.14680555786200125</v>
      </c>
      <c r="N182" s="22">
        <f>('Sweden TRANSFORMED'!N182-N$395)/N$396</f>
        <v>0.76276687862399573</v>
      </c>
      <c r="O182" s="22">
        <f>('Sweden TRANSFORMED'!O182-O$395)/O$396</f>
        <v>-4.6105483699759212E-2</v>
      </c>
      <c r="Q182" s="22">
        <f>('Sweden TRANSFORMED'!Q182-Q$395)/Q$396</f>
        <v>3.2223370910951996E-2</v>
      </c>
      <c r="R182" s="22">
        <f>('Sweden TRANSFORMED'!R182-R$395)/R$396</f>
        <v>-4.6526679906717126E-2</v>
      </c>
    </row>
    <row r="183" spans="1:18">
      <c r="A183" s="1" t="s">
        <v>188</v>
      </c>
      <c r="B183" s="22">
        <f>('Sweden TRANSFORMED'!B183-B$395)/B$396</f>
        <v>-0.89426723624629656</v>
      </c>
      <c r="C183" s="22">
        <f>('Sweden TRANSFORMED'!C183-C$395)/C$396</f>
        <v>-2.9845884694558691E-2</v>
      </c>
      <c r="D183" s="22">
        <f>('Sweden TRANSFORMED'!D183-D$395)/D$396</f>
        <v>-2.5763478579813991E-2</v>
      </c>
      <c r="E183" s="22">
        <f>('Sweden TRANSFORMED'!E183-'Sweden NORMALIZED'!E$395)/'Sweden NORMALIZED'!E$396</f>
        <v>-0.31909491406652624</v>
      </c>
      <c r="F183" s="22">
        <f>('Sweden TRANSFORMED'!F183-'Sweden NORMALIZED'!F$395)/'Sweden NORMALIZED'!F$396</f>
        <v>1.4805980216516259</v>
      </c>
      <c r="G183" s="22">
        <f>('Sweden TRANSFORMED'!G183-G$395)/G$396</f>
        <v>-0.33187672773418658</v>
      </c>
      <c r="H183" s="22">
        <f>('Sweden TRANSFORMED'!H183-H$395)/H$396</f>
        <v>0.67271913761405155</v>
      </c>
      <c r="I183" s="22">
        <f>('Sweden TRANSFORMED'!I183-I$395)/I$396</f>
        <v>3.0483709782784669</v>
      </c>
      <c r="K183" s="22">
        <f>('Sweden TRANSFORMED'!K183-K$395)/K$396</f>
        <v>2.8508296389281682E-2</v>
      </c>
      <c r="N183" s="22">
        <f>('Sweden TRANSFORMED'!N183-N$395)/N$396</f>
        <v>1.0502134442300011</v>
      </c>
      <c r="O183" s="22">
        <f>('Sweden TRANSFORMED'!O183-O$395)/O$396</f>
        <v>2.7321629811130756E-2</v>
      </c>
      <c r="Q183" s="22">
        <f>('Sweden TRANSFORMED'!Q183-Q$395)/Q$396</f>
        <v>3.2223370910951996E-2</v>
      </c>
      <c r="R183" s="22">
        <f>('Sweden TRANSFORMED'!R183-R$395)/R$396</f>
        <v>-5.9669737201452147E-2</v>
      </c>
    </row>
    <row r="184" spans="1:18">
      <c r="A184" s="1" t="s">
        <v>189</v>
      </c>
      <c r="B184" s="22">
        <f>('Sweden TRANSFORMED'!B184-B$395)/B$396</f>
        <v>2.5550309378039038</v>
      </c>
      <c r="C184" s="22">
        <f>('Sweden TRANSFORMED'!C184-C$395)/C$396</f>
        <v>-0.17074278711890387</v>
      </c>
      <c r="D184" s="22">
        <f>('Sweden TRANSFORMED'!D184-D$395)/D$396</f>
        <v>7.9556323918522312E-2</v>
      </c>
      <c r="E184" s="22">
        <f>('Sweden TRANSFORMED'!E184-'Sweden NORMALIZED'!E$395)/'Sweden NORMALIZED'!E$396</f>
        <v>-0.34670907033099718</v>
      </c>
      <c r="F184" s="22">
        <f>('Sweden TRANSFORMED'!F184-'Sweden NORMALIZED'!F$395)/'Sweden NORMALIZED'!F$396</f>
        <v>0.84572242681478038</v>
      </c>
      <c r="G184" s="22">
        <f>('Sweden TRANSFORMED'!G184-G$395)/G$396</f>
        <v>-0.52350658190505317</v>
      </c>
      <c r="H184" s="22">
        <f>('Sweden TRANSFORMED'!H184-H$395)/H$396</f>
        <v>0.50954015732443603</v>
      </c>
      <c r="I184" s="22">
        <f>('Sweden TRANSFORMED'!I184-I$395)/I$396</f>
        <v>1.4867535615133123</v>
      </c>
      <c r="K184" s="22">
        <f>('Sweden TRANSFORMED'!K184-K$395)/K$396</f>
        <v>3.1775667699079455E-2</v>
      </c>
      <c r="N184" s="22">
        <f>('Sweden TRANSFORMED'!N184-N$395)/N$396</f>
        <v>0.76657030581028118</v>
      </c>
      <c r="O184" s="22">
        <f>('Sweden TRANSFORMED'!O184-O$395)/O$396</f>
        <v>0.47071145125046032</v>
      </c>
      <c r="Q184" s="22">
        <f>('Sweden TRANSFORMED'!Q184-Q$395)/Q$396</f>
        <v>-8.0032596692291152E-2</v>
      </c>
      <c r="R184" s="22">
        <f>('Sweden TRANSFORMED'!R184-R$395)/R$396</f>
        <v>-6.0535051548168517E-2</v>
      </c>
    </row>
    <row r="185" spans="1:18">
      <c r="A185" s="1" t="s">
        <v>190</v>
      </c>
      <c r="B185" s="22">
        <f>('Sweden TRANSFORMED'!B185-B$395)/B$396</f>
        <v>-0.73208044042305398</v>
      </c>
      <c r="C185" s="22">
        <f>('Sweden TRANSFORMED'!C185-C$395)/C$396</f>
        <v>-8.2784027223937379E-2</v>
      </c>
      <c r="D185" s="22">
        <f>('Sweden TRANSFORMED'!D185-D$395)/D$396</f>
        <v>0.15057196217454361</v>
      </c>
      <c r="E185" s="22">
        <f>('Sweden TRANSFORMED'!E185-'Sweden NORMALIZED'!E$395)/'Sweden NORMALIZED'!E$396</f>
        <v>-0.35361260939711464</v>
      </c>
      <c r="F185" s="22">
        <f>('Sweden TRANSFORMED'!F185-'Sweden NORMALIZED'!F$395)/'Sweden NORMALIZED'!F$396</f>
        <v>0.66936809491565663</v>
      </c>
      <c r="G185" s="22">
        <f>('Sweden TRANSFORMED'!G185-G$395)/G$396</f>
        <v>-0.52447321619354781</v>
      </c>
      <c r="H185" s="22">
        <f>('Sweden TRANSFORMED'!H185-H$395)/H$396</f>
        <v>0.25615704132644085</v>
      </c>
      <c r="I185" s="22">
        <f>('Sweden TRANSFORMED'!I185-I$395)/I$396</f>
        <v>0.55232792282523235</v>
      </c>
      <c r="K185" s="22">
        <f>('Sweden TRANSFORMED'!K185-K$395)/K$396</f>
        <v>-4.3902784095504702E-2</v>
      </c>
      <c r="N185" s="22">
        <f>('Sweden TRANSFORMED'!N185-N$395)/N$396</f>
        <v>-0.31376197701628039</v>
      </c>
      <c r="O185" s="22">
        <f>('Sweden TRANSFORMED'!O185-O$395)/O$396</f>
        <v>0.69016654201548111</v>
      </c>
      <c r="Q185" s="22">
        <f>('Sweden TRANSFORMED'!Q185-Q$395)/Q$396</f>
        <v>-0.19228856429553429</v>
      </c>
      <c r="R185" s="22">
        <f>('Sweden TRANSFORMED'!R185-R$395)/R$396</f>
        <v>7.6224110961319924E-2</v>
      </c>
    </row>
    <row r="186" spans="1:18">
      <c r="A186" s="1" t="s">
        <v>191</v>
      </c>
      <c r="B186" s="22">
        <f>('Sweden TRANSFORMED'!B186-B$395)/B$396</f>
        <v>-1.0861843222040484</v>
      </c>
      <c r="C186" s="22">
        <f>('Sweden TRANSFORMED'!C186-C$395)/C$396</f>
        <v>-0.24241288777406014</v>
      </c>
      <c r="D186" s="22">
        <f>('Sweden TRANSFORMED'!D186-D$395)/D$396</f>
        <v>1.3580990496350269E-2</v>
      </c>
      <c r="E186" s="22">
        <f>('Sweden TRANSFORMED'!E186-'Sweden NORMALIZED'!E$395)/'Sweden NORMALIZED'!E$396</f>
        <v>-0.38122676566158442</v>
      </c>
      <c r="F186" s="22">
        <f>('Sweden TRANSFORMED'!F186-'Sweden NORMALIZED'!F$395)/'Sweden NORMALIZED'!F$396</f>
        <v>0.68700352810556908</v>
      </c>
      <c r="G186" s="22">
        <f>('Sweden TRANSFORMED'!G186-G$395)/G$396</f>
        <v>-0.52543559732878986</v>
      </c>
      <c r="H186" s="22">
        <f>('Sweden TRANSFORMED'!H186-H$395)/H$396</f>
        <v>0.12674679815805728</v>
      </c>
      <c r="I186" s="22">
        <f>('Sweden TRANSFORMED'!I186-I$395)/I$396</f>
        <v>0.43332270773297271</v>
      </c>
      <c r="K186" s="22">
        <f>('Sweden TRANSFORMED'!K186-K$395)/K$396</f>
        <v>0.5680634886017224</v>
      </c>
      <c r="N186" s="22">
        <f>('Sweden TRANSFORMED'!N186-N$395)/N$396</f>
        <v>-0.60325549025221992</v>
      </c>
      <c r="O186" s="22">
        <f>('Sweden TRANSFORMED'!O186-O$395)/O$396</f>
        <v>0.50212592846344128</v>
      </c>
      <c r="Q186" s="22">
        <f>('Sweden TRANSFORMED'!Q186-Q$395)/Q$396</f>
        <v>-0.19228856429553429</v>
      </c>
      <c r="R186" s="22">
        <f>('Sweden TRANSFORMED'!R186-R$395)/R$396</f>
        <v>8.7924869671781522E-2</v>
      </c>
    </row>
    <row r="187" spans="1:18">
      <c r="A187" s="1" t="s">
        <v>192</v>
      </c>
      <c r="B187" s="22">
        <f>('Sweden TRANSFORMED'!B187-B$395)/B$396</f>
        <v>-1.3289587864986911</v>
      </c>
      <c r="C187" s="22">
        <f>('Sweden TRANSFORMED'!C187-C$395)/C$396</f>
        <v>-0.27091804144372533</v>
      </c>
      <c r="D187" s="22">
        <f>('Sweden TRANSFORMED'!D187-D$395)/D$396</f>
        <v>-0.12634388996572649</v>
      </c>
      <c r="E187" s="22">
        <f>('Sweden TRANSFORMED'!E187-'Sweden NORMALIZED'!E$395)/'Sweden NORMALIZED'!E$396</f>
        <v>-0.38122676566158503</v>
      </c>
      <c r="F187" s="22">
        <f>('Sweden TRANSFORMED'!F187-'Sweden NORMALIZED'!F$395)/'Sweden NORMALIZED'!F$396</f>
        <v>0.66936809491565663</v>
      </c>
      <c r="G187" s="22">
        <f>('Sweden TRANSFORMED'!G187-G$395)/G$396</f>
        <v>8.6755190448653194E-2</v>
      </c>
      <c r="H187" s="22">
        <f>('Sweden TRANSFORMED'!H187-H$395)/H$396</f>
        <v>0.76134166946162218</v>
      </c>
      <c r="I187" s="22">
        <f>('Sweden TRANSFORMED'!I187-I$395)/I$396</f>
        <v>1.0648989822722286</v>
      </c>
      <c r="K187" s="22">
        <f>('Sweden TRANSFORMED'!K187-K$395)/K$396</f>
        <v>1.4007039639503667</v>
      </c>
      <c r="N187" s="22">
        <f>('Sweden TRANSFORMED'!N187-N$395)/N$396</f>
        <v>0.16955154403594128</v>
      </c>
      <c r="O187" s="22">
        <f>('Sweden TRANSFORMED'!O187-O$395)/O$396</f>
        <v>-0.71257246827861342</v>
      </c>
      <c r="Q187" s="22">
        <f>('Sweden TRANSFORMED'!Q187-Q$395)/Q$396</f>
        <v>-8.0032596692291152E-2</v>
      </c>
      <c r="R187" s="22">
        <f>('Sweden TRANSFORMED'!R187-R$395)/R$396</f>
        <v>-1.3815764629375241E-2</v>
      </c>
    </row>
    <row r="188" spans="1:18">
      <c r="A188" s="1" t="s">
        <v>193</v>
      </c>
      <c r="B188" s="22">
        <f>('Sweden TRANSFORMED'!B188-B$395)/B$396</f>
        <v>-0.31667644297776848</v>
      </c>
      <c r="C188" s="22">
        <f>('Sweden TRANSFORMED'!C188-C$395)/C$396</f>
        <v>-0.22408814612927502</v>
      </c>
      <c r="D188" s="22">
        <f>('Sweden TRANSFORMED'!D188-D$395)/D$396</f>
        <v>0.10242576674673309</v>
      </c>
      <c r="E188" s="22">
        <f>('Sweden TRANSFORMED'!E188-'Sweden NORMALIZED'!E$395)/'Sweden NORMALIZED'!E$396</f>
        <v>-0.34670907033099657</v>
      </c>
      <c r="F188" s="22">
        <f>('Sweden TRANSFORMED'!F188-'Sweden NORMALIZED'!F$395)/'Sweden NORMALIZED'!F$396</f>
        <v>0.56355549577618247</v>
      </c>
      <c r="G188" s="22">
        <f>('Sweden TRANSFORMED'!G188-G$395)/G$396</f>
        <v>8.1241493757746558E-2</v>
      </c>
      <c r="H188" s="22">
        <f>('Sweden TRANSFORMED'!H188-H$395)/H$396</f>
        <v>-0.23653983139666018</v>
      </c>
      <c r="I188" s="22">
        <f>('Sweden TRANSFORMED'!I188-I$395)/I$396</f>
        <v>1.3516516984194848</v>
      </c>
      <c r="K188" s="22">
        <f>('Sweden TRANSFORMED'!K188-K$395)/K$396</f>
        <v>1.1822580082787859</v>
      </c>
      <c r="N188" s="22">
        <f>('Sweden TRANSFORMED'!N188-N$395)/N$396</f>
        <v>0.26246865618128579</v>
      </c>
      <c r="O188" s="22">
        <f>('Sweden TRANSFORMED'!O188-O$395)/O$396</f>
        <v>-0.85763247426321498</v>
      </c>
      <c r="Q188" s="22">
        <f>('Sweden TRANSFORMED'!Q188-Q$395)/Q$396</f>
        <v>-8.0032596692291152E-2</v>
      </c>
      <c r="R188" s="22">
        <f>('Sweden TRANSFORMED'!R188-R$395)/R$396</f>
        <v>-0.14308589665237584</v>
      </c>
    </row>
    <row r="189" spans="1:18">
      <c r="A189" s="1" t="s">
        <v>194</v>
      </c>
      <c r="B189" s="22">
        <f>('Sweden TRANSFORMED'!B189-B$395)/B$396</f>
        <v>0.85363225035228707</v>
      </c>
      <c r="C189" s="22">
        <f>('Sweden TRANSFORMED'!C189-C$395)/C$396</f>
        <v>-0.34014484321291061</v>
      </c>
      <c r="D189" s="22">
        <f>('Sweden TRANSFORMED'!D189-D$395)/D$396</f>
        <v>0.20428506144869552</v>
      </c>
      <c r="E189" s="22">
        <f>('Sweden TRANSFORMED'!E189-'Sweden NORMALIZED'!E$395)/'Sweden NORMALIZED'!E$396</f>
        <v>-0.34670907033099718</v>
      </c>
      <c r="F189" s="22">
        <f>('Sweden TRANSFORMED'!F189-'Sweden NORMALIZED'!F$395)/'Sweden NORMALIZED'!F$396</f>
        <v>0.12266966602837305</v>
      </c>
      <c r="G189" s="22">
        <f>('Sweden TRANSFORMED'!G189-G$395)/G$396</f>
        <v>7.5785473315312685E-2</v>
      </c>
      <c r="H189" s="22">
        <f>('Sweden TRANSFORMED'!H189-H$395)/H$396</f>
        <v>0.79994723913433097</v>
      </c>
      <c r="I189" s="22">
        <f>('Sweden TRANSFORMED'!I189-I$395)/I$396</f>
        <v>0.69990539625545767</v>
      </c>
      <c r="K189" s="22">
        <f>('Sweden TRANSFORMED'!K189-K$395)/K$396</f>
        <v>-0.43640493091085841</v>
      </c>
      <c r="N189" s="22">
        <f>('Sweden TRANSFORMED'!N189-N$395)/N$396</f>
        <v>0.45201550259680778</v>
      </c>
      <c r="O189" s="22">
        <f>('Sweden TRANSFORMED'!O189-O$395)/O$396</f>
        <v>0.31151504992992868</v>
      </c>
      <c r="Q189" s="22">
        <f>('Sweden TRANSFORMED'!Q189-Q$395)/Q$396</f>
        <v>-8.0032596692291152E-2</v>
      </c>
      <c r="R189" s="22">
        <f>('Sweden TRANSFORMED'!R189-R$395)/R$396</f>
        <v>-0.12260373621506006</v>
      </c>
    </row>
    <row r="190" spans="1:18">
      <c r="A190" s="1" t="s">
        <v>195</v>
      </c>
      <c r="B190" s="22">
        <f>('Sweden TRANSFORMED'!B190-B$395)/B$396</f>
        <v>0.52585563940848401</v>
      </c>
      <c r="C190" s="22">
        <f>('Sweden TRANSFORMED'!C190-C$395)/C$396</f>
        <v>-0.44642834475265863</v>
      </c>
      <c r="D190" s="22">
        <f>('Sweden TRANSFORMED'!D190-D$395)/D$396</f>
        <v>6.2479470227720921E-2</v>
      </c>
      <c r="E190" s="22">
        <f>('Sweden TRANSFORMED'!E190-'Sweden NORMALIZED'!E$395)/'Sweden NORMALIZED'!E$396</f>
        <v>-0.36051614846323177</v>
      </c>
      <c r="F190" s="22">
        <f>('Sweden TRANSFORMED'!F190-'Sweden NORMALIZED'!F$395)/'Sweden NORMALIZED'!F$396</f>
        <v>-7.7836630101357611E-4</v>
      </c>
      <c r="G190" s="22">
        <f>('Sweden TRANSFORMED'!G190-G$395)/G$396</f>
        <v>-0.91559821990759593</v>
      </c>
      <c r="H190" s="22">
        <f>('Sweden TRANSFORMED'!H190-H$395)/H$396</f>
        <v>1.13391008950918</v>
      </c>
      <c r="I190" s="22">
        <f>('Sweden TRANSFORMED'!I190-I$395)/I$396</f>
        <v>1.519244528480451E-2</v>
      </c>
      <c r="K190" s="22">
        <f>('Sweden TRANSFORMED'!K190-K$395)/K$396</f>
        <v>-1.6297003116342397</v>
      </c>
      <c r="N190" s="22">
        <f>('Sweden TRANSFORMED'!N190-N$395)/N$396</f>
        <v>0.54407697358146112</v>
      </c>
      <c r="O190" s="22">
        <f>('Sweden TRANSFORMED'!O190-O$395)/O$396</f>
        <v>0.43283315579908804</v>
      </c>
      <c r="Q190" s="22">
        <f>('Sweden TRANSFORMED'!Q190-Q$395)/Q$396</f>
        <v>-8.0032596692291152E-2</v>
      </c>
      <c r="R190" s="22">
        <f>('Sweden TRANSFORMED'!R190-R$395)/R$396</f>
        <v>-3.1220492128612866E-2</v>
      </c>
    </row>
    <row r="191" spans="1:18">
      <c r="A191" s="1" t="s">
        <v>196</v>
      </c>
      <c r="B191" s="22">
        <f>('Sweden TRANSFORMED'!B191-B$395)/B$396</f>
        <v>0.54527503959724699</v>
      </c>
      <c r="C191" s="22">
        <f>('Sweden TRANSFORMED'!C191-C$395)/C$396</f>
        <v>-0.22449536261027109</v>
      </c>
      <c r="D191" s="22">
        <f>('Sweden TRANSFORMED'!D191-D$395)/D$396</f>
        <v>0.27582729871720896</v>
      </c>
      <c r="E191" s="22">
        <f>('Sweden TRANSFORMED'!E191-'Sweden NORMALIZED'!E$395)/'Sweden NORMALIZED'!E$396</f>
        <v>-0.33980553126487917</v>
      </c>
      <c r="F191" s="22">
        <f>('Sweden TRANSFORMED'!F191-'Sweden NORMALIZED'!F$395)/'Sweden NORMALIZED'!F$396</f>
        <v>8.7398799648548298E-2</v>
      </c>
      <c r="G191" s="22">
        <f>('Sweden TRANSFORMED'!G191-G$395)/G$396</f>
        <v>-0.91560903361974377</v>
      </c>
      <c r="H191" s="22">
        <f>('Sweden TRANSFORMED'!H191-H$395)/H$396</f>
        <v>0.51285350080609349</v>
      </c>
      <c r="I191" s="22">
        <f>('Sweden TRANSFORMED'!I191-I$395)/I$396</f>
        <v>-0.17344556170170256</v>
      </c>
      <c r="K191" s="22">
        <f>('Sweden TRANSFORMED'!K191-K$395)/K$396</f>
        <v>-1.5005338201111778</v>
      </c>
      <c r="N191" s="22">
        <f>('Sweden TRANSFORMED'!N191-N$395)/N$396</f>
        <v>0.53809181534194572</v>
      </c>
      <c r="O191" s="22">
        <f>('Sweden TRANSFORMED'!O191-O$395)/O$396</f>
        <v>0.57767758578960338</v>
      </c>
      <c r="Q191" s="22">
        <f>('Sweden TRANSFORMED'!Q191-Q$395)/Q$396</f>
        <v>-0.19228856429553429</v>
      </c>
      <c r="R191" s="22">
        <f>('Sweden TRANSFORMED'!R191-R$395)/R$396</f>
        <v>-6.6846586108416511E-2</v>
      </c>
    </row>
    <row r="192" spans="1:18">
      <c r="A192" s="1" t="s">
        <v>197</v>
      </c>
      <c r="B192" s="22">
        <f>('Sweden TRANSFORMED'!B192-B$395)/B$396</f>
        <v>0.57627858053583725</v>
      </c>
      <c r="C192" s="22">
        <f>('Sweden TRANSFORMED'!C192-C$395)/C$396</f>
        <v>-0.36661391447759906</v>
      </c>
      <c r="D192" s="22">
        <f>('Sweden TRANSFORMED'!D192-D$395)/D$396</f>
        <v>0.58870234056762516</v>
      </c>
      <c r="E192" s="22">
        <f>('Sweden TRANSFORMED'!E192-'Sweden NORMALIZED'!E$395)/'Sweden NORMALIZED'!E$396</f>
        <v>-0.36741968752934984</v>
      </c>
      <c r="F192" s="22">
        <f>('Sweden TRANSFORMED'!F192-'Sweden NORMALIZED'!F$395)/'Sweden NORMALIZED'!F$396</f>
        <v>-8.8955532250575453E-2</v>
      </c>
      <c r="G192" s="22">
        <f>('Sweden TRANSFORMED'!G192-G$395)/G$396</f>
        <v>-0.91561984228541637</v>
      </c>
      <c r="H192" s="22">
        <f>('Sweden TRANSFORMED'!H192-H$395)/H$396</f>
        <v>-0.76444222466772316</v>
      </c>
      <c r="I192" s="22">
        <f>('Sweden TRANSFORMED'!I192-I$395)/I$396</f>
        <v>-0.20055636102482183</v>
      </c>
      <c r="K192" s="22">
        <f>('Sweden TRANSFORMED'!K192-K$395)/K$396</f>
        <v>-0.76699350081465778</v>
      </c>
      <c r="N192" s="22">
        <f>('Sweden TRANSFORMED'!N192-N$395)/N$396</f>
        <v>0.34599298283350993</v>
      </c>
      <c r="O192" s="22">
        <f>('Sweden TRANSFORMED'!O192-O$395)/O$396</f>
        <v>-0.23008190250092286</v>
      </c>
      <c r="Q192" s="22">
        <f>('Sweden TRANSFORMED'!Q192-Q$395)/Q$396</f>
        <v>-0.30454453189877739</v>
      </c>
      <c r="R192" s="22">
        <f>('Sweden TRANSFORMED'!R192-R$395)/R$396</f>
        <v>-0.10288655212749725</v>
      </c>
    </row>
    <row r="193" spans="1:18">
      <c r="A193" s="1" t="s">
        <v>198</v>
      </c>
      <c r="B193" s="22">
        <f>('Sweden TRANSFORMED'!B193-B$395)/B$396</f>
        <v>0.86099338296674288</v>
      </c>
      <c r="C193" s="22">
        <f>('Sweden TRANSFORMED'!C193-C$395)/C$396</f>
        <v>-0.30675309177130344</v>
      </c>
      <c r="D193" s="22">
        <f>('Sweden TRANSFORMED'!D193-D$395)/D$396</f>
        <v>0.72539239852439541</v>
      </c>
      <c r="E193" s="22">
        <f>('Sweden TRANSFORMED'!E193-'Sweden NORMALIZED'!E$395)/'Sweden NORMALIZED'!E$396</f>
        <v>-0.34670907033099657</v>
      </c>
      <c r="F193" s="22">
        <f>('Sweden TRANSFORMED'!F193-'Sweden NORMALIZED'!F$395)/'Sweden NORMALIZED'!F$396</f>
        <v>-0.17713269820013733</v>
      </c>
      <c r="G193" s="22">
        <f>('Sweden TRANSFORMED'!G193-G$395)/G$396</f>
        <v>0.15529003203630248</v>
      </c>
      <c r="H193" s="22">
        <f>('Sweden TRANSFORMED'!H193-H$395)/H$396</f>
        <v>-0.66836131389010145</v>
      </c>
      <c r="I193" s="22">
        <f>('Sweden TRANSFORMED'!I193-I$395)/I$396</f>
        <v>-0.36851742219252331</v>
      </c>
      <c r="K193" s="22">
        <f>('Sweden TRANSFORMED'!K193-K$395)/K$396</f>
        <v>-0.51977752848250236</v>
      </c>
      <c r="N193" s="22">
        <f>('Sweden TRANSFORMED'!N193-N$395)/N$396</f>
        <v>0.43593045934138863</v>
      </c>
      <c r="O193" s="22">
        <f>('Sweden TRANSFORMED'!O193-O$395)/O$396</f>
        <v>0.13383054364002417</v>
      </c>
      <c r="Q193" s="22">
        <f>('Sweden TRANSFORMED'!Q193-Q$395)/Q$396</f>
        <v>-0.30454453189877739</v>
      </c>
      <c r="R193" s="22">
        <f>('Sweden TRANSFORMED'!R193-R$395)/R$396</f>
        <v>-7.7430014298142766E-2</v>
      </c>
    </row>
    <row r="194" spans="1:18">
      <c r="A194" s="1" t="s">
        <v>199</v>
      </c>
      <c r="B194" s="22">
        <f>('Sweden TRANSFORMED'!B194-B$395)/B$396</f>
        <v>0.52833123030600115</v>
      </c>
      <c r="C194" s="22">
        <f>('Sweden TRANSFORMED'!C194-C$395)/C$396</f>
        <v>-0.31978401916314875</v>
      </c>
      <c r="D194" s="22">
        <f>('Sweden TRANSFORMED'!D194-D$395)/D$396</f>
        <v>0.74645635902406315</v>
      </c>
      <c r="E194" s="22">
        <f>('Sweden TRANSFORMED'!E194-'Sweden NORMALIZED'!E$395)/'Sweden NORMALIZED'!E$396</f>
        <v>-0.35361260939711403</v>
      </c>
      <c r="F194" s="22">
        <f>('Sweden TRANSFORMED'!F194-'Sweden NORMALIZED'!F$395)/'Sweden NORMALIZED'!F$396</f>
        <v>-0.12422639863040021</v>
      </c>
      <c r="G194" s="22">
        <f>('Sweden TRANSFORMED'!G194-G$395)/G$396</f>
        <v>0.14903425431207151</v>
      </c>
      <c r="H194" s="22">
        <f>('Sweden TRANSFORMED'!H194-H$395)/H$396</f>
        <v>1.2738677821821456</v>
      </c>
      <c r="I194" s="22">
        <f>('Sweden TRANSFORMED'!I194-I$395)/I$396</f>
        <v>-0.26280616783081906</v>
      </c>
      <c r="K194" s="22">
        <f>('Sweden TRANSFORMED'!K194-K$395)/K$396</f>
        <v>-0.42532740310986755</v>
      </c>
      <c r="N194" s="22">
        <f>('Sweden TRANSFORMED'!N194-N$395)/N$396</f>
        <v>-0.31646839984966069</v>
      </c>
      <c r="O194" s="22">
        <f>('Sweden TRANSFORMED'!O194-O$395)/O$396</f>
        <v>0.16825271322022409</v>
      </c>
      <c r="Q194" s="22">
        <f>('Sweden TRANSFORMED'!Q194-Q$395)/Q$396</f>
        <v>-8.0032596692291152E-2</v>
      </c>
      <c r="R194" s="22">
        <f>('Sweden TRANSFORMED'!R194-R$395)/R$396</f>
        <v>-5.9552228484004814E-2</v>
      </c>
    </row>
    <row r="195" spans="1:18">
      <c r="A195" s="1" t="s">
        <v>200</v>
      </c>
      <c r="B195" s="22">
        <f>('Sweden TRANSFORMED'!B195-B$395)/B$396</f>
        <v>2.7853731717304746E-2</v>
      </c>
      <c r="C195" s="22">
        <f>('Sweden TRANSFORMED'!C195-C$395)/C$396</f>
        <v>-0.40041288240020045</v>
      </c>
      <c r="D195" s="22">
        <f>('Sweden TRANSFORMED'!D195-D$395)/D$396</f>
        <v>0.8199545354818305</v>
      </c>
      <c r="E195" s="22">
        <f>('Sweden TRANSFORMED'!E195-'Sweden NORMALIZED'!E$395)/'Sweden NORMALIZED'!E$396</f>
        <v>-0.30528783593429132</v>
      </c>
      <c r="F195" s="22">
        <f>('Sweden TRANSFORMED'!F195-'Sweden NORMALIZED'!F$395)/'Sweden NORMALIZED'!F$396</f>
        <v>-0.2653098641496992</v>
      </c>
      <c r="G195" s="22">
        <f>('Sweden TRANSFORMED'!G195-G$395)/G$396</f>
        <v>0.14284814447817495</v>
      </c>
      <c r="H195" s="22">
        <f>('Sweden TRANSFORMED'!H195-H$395)/H$396</f>
        <v>0.98004773921823896</v>
      </c>
      <c r="I195" s="22">
        <f>('Sweden TRANSFORMED'!I195-I$395)/I$396</f>
        <v>-7.2438019257787076E-2</v>
      </c>
      <c r="K195" s="22">
        <f>('Sweden TRANSFORMED'!K195-K$395)/K$396</f>
        <v>-0.51344317417960328</v>
      </c>
      <c r="N195" s="22">
        <f>('Sweden TRANSFORMED'!N195-N$395)/N$396</f>
        <v>1.1663382759966041</v>
      </c>
      <c r="O195" s="22">
        <f>('Sweden TRANSFORMED'!O195-O$395)/O$396</f>
        <v>-0.44711690185638026</v>
      </c>
      <c r="Q195" s="22">
        <f>('Sweden TRANSFORMED'!Q195-Q$395)/Q$396</f>
        <v>3.2223370910951996E-2</v>
      </c>
      <c r="R195" s="22">
        <f>('Sweden TRANSFORMED'!R195-R$395)/R$396</f>
        <v>-6.7724219310243861E-2</v>
      </c>
    </row>
    <row r="196" spans="1:18">
      <c r="A196" s="1" t="s">
        <v>201</v>
      </c>
      <c r="B196" s="22">
        <f>('Sweden TRANSFORMED'!B196-B$395)/B$396</f>
        <v>0.26661934171288731</v>
      </c>
      <c r="C196" s="22">
        <f>('Sweden TRANSFORMED'!C196-C$395)/C$396</f>
        <v>-0.40652112961513065</v>
      </c>
      <c r="D196" s="22">
        <f>('Sweden TRANSFORMED'!D196-D$395)/D$396</f>
        <v>0.91910560669097952</v>
      </c>
      <c r="E196" s="22">
        <f>('Sweden TRANSFORMED'!E196-'Sweden NORMALIZED'!E$395)/'Sweden NORMALIZED'!E$396</f>
        <v>-0.30528783593429071</v>
      </c>
      <c r="F196" s="22">
        <f>('Sweden TRANSFORMED'!F196-'Sweden NORMALIZED'!F$395)/'Sweden NORMALIZED'!F$396</f>
        <v>-0.38875789647908582</v>
      </c>
      <c r="G196" s="22">
        <f>('Sweden TRANSFORMED'!G196-G$395)/G$396</f>
        <v>-0.29787416646133175</v>
      </c>
      <c r="H196" s="22">
        <f>('Sweden TRANSFORMED'!H196-H$395)/H$396</f>
        <v>0.14473735700841486</v>
      </c>
      <c r="I196" s="22">
        <f>('Sweden TRANSFORMED'!I196-I$395)/I$396</f>
        <v>-0.379048816202535</v>
      </c>
      <c r="K196" s="22">
        <f>('Sweden TRANSFORMED'!K196-K$395)/K$396</f>
        <v>-0.36823974756144046</v>
      </c>
      <c r="N196" s="22">
        <f>('Sweden TRANSFORMED'!N196-N$395)/N$396</f>
        <v>-0.87930259170203851</v>
      </c>
      <c r="O196" s="22">
        <f>('Sweden TRANSFORMED'!O196-O$395)/O$396</f>
        <v>-0.1582025951273329</v>
      </c>
      <c r="Q196" s="22">
        <f>('Sweden TRANSFORMED'!Q196-Q$395)/Q$396</f>
        <v>3.2223370910951996E-2</v>
      </c>
      <c r="R196" s="22">
        <f>('Sweden TRANSFORMED'!R196-R$395)/R$396</f>
        <v>-8.9951748946432736E-2</v>
      </c>
    </row>
    <row r="197" spans="1:18">
      <c r="A197" s="1" t="s">
        <v>202</v>
      </c>
      <c r="B197" s="22">
        <f>('Sweden TRANSFORMED'!B197-B$395)/B$396</f>
        <v>8.1821545196515383E-2</v>
      </c>
      <c r="C197" s="22">
        <f>('Sweden TRANSFORMED'!C197-C$395)/C$396</f>
        <v>-0.33933041025092026</v>
      </c>
      <c r="D197" s="22">
        <f>('Sweden TRANSFORMED'!D197-D$395)/D$396</f>
        <v>0.85493575559734991</v>
      </c>
      <c r="E197" s="22">
        <f>('Sweden TRANSFORMED'!E197-'Sweden NORMALIZED'!E$395)/'Sweden NORMALIZED'!E$396</f>
        <v>-0.34670907033099657</v>
      </c>
      <c r="F197" s="22">
        <f>('Sweden TRANSFORMED'!F197-'Sweden NORMALIZED'!F$395)/'Sweden NORMALIZED'!F$396</f>
        <v>-0.44166419604882295</v>
      </c>
      <c r="G197" s="22">
        <f>('Sweden TRANSFORMED'!G197-G$395)/G$396</f>
        <v>-0.30008928114766531</v>
      </c>
      <c r="H197" s="22">
        <f>('Sweden TRANSFORMED'!H197-H$395)/H$396</f>
        <v>0.63545116562245574</v>
      </c>
      <c r="I197" s="22">
        <f>('Sweden TRANSFORMED'!I197-I$395)/I$396</f>
        <v>-0.58654753130952231</v>
      </c>
      <c r="K197" s="22">
        <f>('Sweden TRANSFORMED'!K197-K$395)/K$396</f>
        <v>-0.43603011150379184</v>
      </c>
      <c r="N197" s="22">
        <f>('Sweden TRANSFORMED'!N197-N$395)/N$396</f>
        <v>0.33665312018257953</v>
      </c>
      <c r="O197" s="22">
        <f>('Sweden TRANSFORMED'!O197-O$395)/O$396</f>
        <v>0.52171346756883774</v>
      </c>
      <c r="Q197" s="22">
        <f>('Sweden TRANSFORMED'!Q197-Q$395)/Q$396</f>
        <v>3.2223370910951996E-2</v>
      </c>
      <c r="R197" s="22">
        <f>('Sweden TRANSFORMED'!R197-R$395)/R$396</f>
        <v>5.5566858846689542E-2</v>
      </c>
    </row>
    <row r="198" spans="1:18">
      <c r="A198" s="1" t="s">
        <v>203</v>
      </c>
      <c r="B198" s="22">
        <f>('Sweden TRANSFORMED'!B198-B$395)/B$396</f>
        <v>1.0476546166168381</v>
      </c>
      <c r="C198" s="22">
        <f>('Sweden TRANSFORMED'!C198-C$395)/C$396</f>
        <v>-0.37353659465451777</v>
      </c>
      <c r="D198" s="22">
        <f>('Sweden TRANSFORMED'!D198-D$395)/D$396</f>
        <v>0.77000285772547694</v>
      </c>
      <c r="E198" s="22">
        <f>('Sweden TRANSFORMED'!E198-'Sweden NORMALIZED'!E$395)/'Sweden NORMALIZED'!E$396</f>
        <v>-0.40884092192605481</v>
      </c>
      <c r="F198" s="22">
        <f>('Sweden TRANSFORMED'!F198-'Sweden NORMALIZED'!F$395)/'Sweden NORMALIZED'!F$396</f>
        <v>-0.37112246328917348</v>
      </c>
      <c r="G198" s="22">
        <f>('Sweden TRANSFORMED'!G198-G$395)/G$396</f>
        <v>-0.30228966672765406</v>
      </c>
      <c r="H198" s="22">
        <f>('Sweden TRANSFORMED'!H198-H$395)/H$396</f>
        <v>-0.43510166123370847</v>
      </c>
      <c r="I198" s="22">
        <f>('Sweden TRANSFORMED'!I198-I$395)/I$396</f>
        <v>-0.72140721234339678</v>
      </c>
      <c r="K198" s="22">
        <f>('Sweden TRANSFORMED'!K198-K$395)/K$396</f>
        <v>-4.7232964143438236E-2</v>
      </c>
      <c r="N198" s="22">
        <f>('Sweden TRANSFORMED'!N198-N$395)/N$396</f>
        <v>-0.96237425203800764</v>
      </c>
      <c r="O198" s="22">
        <f>('Sweden TRANSFORMED'!O198-O$395)/O$396</f>
        <v>1.0544800828778378</v>
      </c>
      <c r="Q198" s="22">
        <f>('Sweden TRANSFORMED'!Q198-Q$395)/Q$396</f>
        <v>3.2223370910951996E-2</v>
      </c>
      <c r="R198" s="22">
        <f>('Sweden TRANSFORMED'!R198-R$395)/R$396</f>
        <v>9.6581673179702496E-2</v>
      </c>
    </row>
    <row r="199" spans="1:18">
      <c r="A199" s="1" t="s">
        <v>204</v>
      </c>
      <c r="B199" s="22">
        <f>('Sweden TRANSFORMED'!B199-B$395)/B$396</f>
        <v>0.73023278685356741</v>
      </c>
      <c r="C199" s="22">
        <f>('Sweden TRANSFORMED'!C199-C$395)/C$396</f>
        <v>-0.47574793138431593</v>
      </c>
      <c r="D199" s="22">
        <f>('Sweden TRANSFORMED'!D199-D$395)/D$396</f>
        <v>0.79971808771607866</v>
      </c>
      <c r="E199" s="22">
        <f>('Sweden TRANSFORMED'!E199-'Sweden NORMALIZED'!E$395)/'Sweden NORMALIZED'!E$396</f>
        <v>-0.43645507819052576</v>
      </c>
      <c r="F199" s="22">
        <f>('Sweden TRANSFORMED'!F199-'Sweden NORMALIZED'!F$395)/'Sweden NORMALIZED'!F$396</f>
        <v>-0.38875789647908582</v>
      </c>
      <c r="G199" s="22">
        <f>('Sweden TRANSFORMED'!G199-G$395)/G$396</f>
        <v>0.29437711013427087</v>
      </c>
      <c r="H199" s="22">
        <f>('Sweden TRANSFORMED'!H199-H$395)/H$396</f>
        <v>-0.25978660030978518</v>
      </c>
      <c r="I199" s="22">
        <f>('Sweden TRANSFORMED'!I199-I$395)/I$396</f>
        <v>-0.56269982689160025</v>
      </c>
      <c r="K199" s="22">
        <f>('Sweden TRANSFORMED'!K199-K$395)/K$396</f>
        <v>-0.74257821310007843</v>
      </c>
      <c r="N199" s="22">
        <f>('Sweden TRANSFORMED'!N199-N$395)/N$396</f>
        <v>1.2603864299538916</v>
      </c>
      <c r="O199" s="22">
        <f>('Sweden TRANSFORMED'!O199-O$395)/O$396</f>
        <v>1.2685314470882574</v>
      </c>
      <c r="Q199" s="22">
        <f>('Sweden TRANSFORMED'!Q199-Q$395)/Q$396</f>
        <v>-8.0032596692291152E-2</v>
      </c>
      <c r="R199" s="22">
        <f>('Sweden TRANSFORMED'!R199-R$395)/R$396</f>
        <v>-4.8692805420653525E-2</v>
      </c>
    </row>
    <row r="200" spans="1:18">
      <c r="A200" s="1" t="s">
        <v>205</v>
      </c>
      <c r="B200" s="22">
        <f>('Sweden TRANSFORMED'!B200-B$395)/B$396</f>
        <v>-0.11967559778232874</v>
      </c>
      <c r="C200" s="22">
        <f>('Sweden TRANSFORMED'!C200-C$395)/C$396</f>
        <v>-0.39226855278029715</v>
      </c>
      <c r="D200" s="22">
        <f>('Sweden TRANSFORMED'!D200-D$395)/D$396</f>
        <v>0.762329557829169</v>
      </c>
      <c r="E200" s="22">
        <f>('Sweden TRANSFORMED'!E200-'Sweden NORMALIZED'!E$395)/'Sweden NORMALIZED'!E$396</f>
        <v>-0.46406923445499615</v>
      </c>
      <c r="F200" s="22">
        <f>('Sweden TRANSFORMED'!F200-'Sweden NORMALIZED'!F$395)/'Sweden NORMALIZED'!F$396</f>
        <v>-0.38875789647908582</v>
      </c>
      <c r="G200" s="22">
        <f>('Sweden TRANSFORMED'!G200-G$395)/G$396</f>
        <v>0.28647225776891938</v>
      </c>
      <c r="H200" s="22">
        <f>('Sweden TRANSFORMED'!H200-H$395)/H$396</f>
        <v>-0.93436537626939953</v>
      </c>
      <c r="I200" s="22">
        <f>('Sweden TRANSFORMED'!I200-I$395)/I$396</f>
        <v>0.2236443733545796</v>
      </c>
      <c r="K200" s="22">
        <f>('Sweden TRANSFORMED'!K200-K$395)/K$396</f>
        <v>-0.59510557891369198</v>
      </c>
      <c r="N200" s="22">
        <f>('Sweden TRANSFORMED'!N200-N$395)/N$396</f>
        <v>0.51065762153499406</v>
      </c>
      <c r="O200" s="22">
        <f>('Sweden TRANSFORMED'!O200-O$395)/O$396</f>
        <v>-0.22919026932667261</v>
      </c>
      <c r="Q200" s="22">
        <f>('Sweden TRANSFORMED'!Q200-Q$395)/Q$396</f>
        <v>-8.0032596692291152E-2</v>
      </c>
      <c r="R200" s="22">
        <f>('Sweden TRANSFORMED'!R200-R$395)/R$396</f>
        <v>-0.22154417044626853</v>
      </c>
    </row>
    <row r="201" spans="1:18">
      <c r="A201" s="1" t="s">
        <v>206</v>
      </c>
      <c r="B201" s="22">
        <f>('Sweden TRANSFORMED'!B201-B$395)/B$396</f>
        <v>0.45356529975334636</v>
      </c>
      <c r="C201" s="22">
        <f>('Sweden TRANSFORMED'!C201-C$395)/C$396</f>
        <v>-0.47656236434630628</v>
      </c>
      <c r="D201" s="22">
        <f>('Sweden TRANSFORMED'!D201-D$395)/D$396</f>
        <v>1.1297452116876527</v>
      </c>
      <c r="E201" s="22">
        <f>('Sweden TRANSFORMED'!E201-'Sweden NORMALIZED'!E$395)/'Sweden NORMALIZED'!E$396</f>
        <v>-0.42955153912440774</v>
      </c>
      <c r="F201" s="22">
        <f>('Sweden TRANSFORMED'!F201-'Sweden NORMALIZED'!F$395)/'Sweden NORMALIZED'!F$396</f>
        <v>-0.52984136199838483</v>
      </c>
      <c r="G201" s="22">
        <f>('Sweden TRANSFORMED'!G201-G$395)/G$396</f>
        <v>0.27866626103066283</v>
      </c>
      <c r="H201" s="22">
        <f>('Sweden TRANSFORMED'!H201-H$395)/H$396</f>
        <v>3.4507287023814517E-2</v>
      </c>
      <c r="I201" s="22">
        <f>('Sweden TRANSFORMED'!I201-I$395)/I$396</f>
        <v>-0.20939743440714989</v>
      </c>
      <c r="K201" s="22">
        <f>('Sweden TRANSFORMED'!K201-K$395)/K$396</f>
        <v>-1.0773938178592899</v>
      </c>
      <c r="N201" s="22">
        <f>('Sweden TRANSFORMED'!N201-N$395)/N$396</f>
        <v>0.50647030561232631</v>
      </c>
      <c r="O201" s="22">
        <f>('Sweden TRANSFORMED'!O201-O$395)/O$396</f>
        <v>0.53709858318948089</v>
      </c>
      <c r="Q201" s="22">
        <f>('Sweden TRANSFORMED'!Q201-Q$395)/Q$396</f>
        <v>-0.30454453189877739</v>
      </c>
      <c r="R201" s="22">
        <f>('Sweden TRANSFORMED'!R201-R$395)/R$396</f>
        <v>-0.22983353622689878</v>
      </c>
    </row>
    <row r="202" spans="1:18">
      <c r="A202" s="1" t="s">
        <v>207</v>
      </c>
      <c r="B202" s="22">
        <f>('Sweden TRANSFORMED'!B202-B$395)/B$396</f>
        <v>-1.3980898161583253</v>
      </c>
      <c r="C202" s="22">
        <f>('Sweden TRANSFORMED'!C202-C$395)/C$396</f>
        <v>-0.37760875946446942</v>
      </c>
      <c r="D202" s="22">
        <f>('Sweden TRANSFORMED'!D202-D$395)/D$396</f>
        <v>1.2415346591966019</v>
      </c>
      <c r="E202" s="22">
        <f>('Sweden TRANSFORMED'!E202-'Sweden NORMALIZED'!E$395)/'Sweden NORMALIZED'!E$396</f>
        <v>-0.44335861725664322</v>
      </c>
      <c r="F202" s="22">
        <f>('Sweden TRANSFORMED'!F202-'Sweden NORMALIZED'!F$395)/'Sweden NORMALIZED'!F$396</f>
        <v>-0.49457049561856009</v>
      </c>
      <c r="G202" s="22">
        <f>('Sweden TRANSFORMED'!G202-G$395)/G$396</f>
        <v>-0.51183290353407251</v>
      </c>
      <c r="H202" s="22">
        <f>('Sweden TRANSFORMED'!H202-H$395)/H$396</f>
        <v>0.61135121667933678</v>
      </c>
      <c r="I202" s="22">
        <f>('Sweden TRANSFORMED'!I202-I$395)/I$396</f>
        <v>0.49799030549996059</v>
      </c>
      <c r="K202" s="22">
        <f>('Sweden TRANSFORMED'!K202-K$395)/K$396</f>
        <v>-0.31590577631925709</v>
      </c>
      <c r="N202" s="22">
        <f>('Sweden TRANSFORMED'!N202-N$395)/N$396</f>
        <v>-0.31902753427902419</v>
      </c>
      <c r="O202" s="22">
        <f>('Sweden TRANSFORMED'!O202-O$395)/O$396</f>
        <v>1.6352065835766275E-2</v>
      </c>
      <c r="Q202" s="22">
        <f>('Sweden TRANSFORMED'!Q202-Q$395)/Q$396</f>
        <v>-0.19228856429553429</v>
      </c>
      <c r="R202" s="22">
        <f>('Sweden TRANSFORMED'!R202-R$395)/R$396</f>
        <v>-6.4745701921635868E-2</v>
      </c>
    </row>
    <row r="203" spans="1:18">
      <c r="A203" s="1" t="s">
        <v>208</v>
      </c>
      <c r="B203" s="22">
        <f>('Sweden TRANSFORMED'!B203-B$395)/B$396</f>
        <v>0.34867721444472982</v>
      </c>
      <c r="C203" s="22">
        <f>('Sweden TRANSFORMED'!C203-C$395)/C$396</f>
        <v>-0.32670669934006924</v>
      </c>
      <c r="D203" s="22">
        <f>('Sweden TRANSFORMED'!D203-D$395)/D$396</f>
        <v>1.2823836968798854</v>
      </c>
      <c r="E203" s="22">
        <f>('Sweden TRANSFORMED'!E203-'Sweden NORMALIZED'!E$395)/'Sweden NORMALIZED'!E$396</f>
        <v>-0.45716569538887808</v>
      </c>
      <c r="F203" s="22">
        <f>('Sweden TRANSFORMED'!F203-'Sweden NORMALIZED'!F$395)/'Sweden NORMALIZED'!F$396</f>
        <v>-0.49457049561856009</v>
      </c>
      <c r="G203" s="22">
        <f>('Sweden TRANSFORMED'!G203-G$395)/G$396</f>
        <v>-0.5128516403421941</v>
      </c>
      <c r="H203" s="22">
        <f>('Sweden TRANSFORMED'!H203-H$395)/H$396</f>
        <v>-4.1462760455746733E-2</v>
      </c>
      <c r="I203" s="22">
        <f>('Sweden TRANSFORMED'!I203-I$395)/I$396</f>
        <v>-0.783428510654266</v>
      </c>
      <c r="K203" s="22">
        <f>('Sweden TRANSFORMED'!K203-K$395)/K$396</f>
        <v>-0.68767059293331168</v>
      </c>
      <c r="N203" s="22">
        <f>('Sweden TRANSFORMED'!N203-N$395)/N$396</f>
        <v>0.13553203678557099</v>
      </c>
      <c r="O203" s="22">
        <f>('Sweden TRANSFORMED'!O203-O$395)/O$396</f>
        <v>0.47586156398367252</v>
      </c>
      <c r="Q203" s="22">
        <f>('Sweden TRANSFORMED'!Q203-Q$395)/Q$396</f>
        <v>-0.19228856429553429</v>
      </c>
      <c r="R203" s="22">
        <f>('Sweden TRANSFORMED'!R203-R$395)/R$396</f>
        <v>-1.0073535193398171E-2</v>
      </c>
    </row>
    <row r="204" spans="1:18">
      <c r="A204" s="1" t="s">
        <v>209</v>
      </c>
      <c r="B204" s="22">
        <f>('Sweden TRANSFORMED'!B204-B$395)/B$396</f>
        <v>-0.38352664370662121</v>
      </c>
      <c r="C204" s="22">
        <f>('Sweden TRANSFORMED'!C204-C$395)/C$396</f>
        <v>-0.32304175101111099</v>
      </c>
      <c r="D204" s="22">
        <f>('Sweden TRANSFORMED'!D204-D$395)/D$396</f>
        <v>1.1678860258781223</v>
      </c>
      <c r="E204" s="22">
        <f>('Sweden TRANSFORMED'!E204-'Sweden NORMALIZED'!E$395)/'Sweden NORMALIZED'!E$396</f>
        <v>-0.51239400791781886</v>
      </c>
      <c r="F204" s="22">
        <f>('Sweden TRANSFORMED'!F204-'Sweden NORMALIZED'!F$395)/'Sweden NORMALIZED'!F$396</f>
        <v>-0.52984136199838483</v>
      </c>
      <c r="G204" s="22">
        <f>('Sweden TRANSFORMED'!G204-G$395)/G$396</f>
        <v>-0.51386577593264471</v>
      </c>
      <c r="H204" s="22">
        <f>('Sweden TRANSFORMED'!H204-H$395)/H$396</f>
        <v>-0.10415677155912262</v>
      </c>
      <c r="I204" s="22">
        <f>('Sweden TRANSFORMED'!I204-I$395)/I$396</f>
        <v>-0.24213332137526986</v>
      </c>
      <c r="K204" s="22">
        <f>('Sweden TRANSFORMED'!K204-K$395)/K$396</f>
        <v>-0.34495098907971933</v>
      </c>
      <c r="N204" s="22">
        <f>('Sweden TRANSFORMED'!N204-N$395)/N$396</f>
        <v>0.22320625125110241</v>
      </c>
      <c r="O204" s="22">
        <f>('Sweden TRANSFORMED'!O204-O$395)/O$396</f>
        <v>-1.1706802758566619</v>
      </c>
      <c r="Q204" s="22">
        <f>('Sweden TRANSFORMED'!Q204-Q$395)/Q$396</f>
        <v>3.2223370910951996E-2</v>
      </c>
      <c r="R204" s="22">
        <f>('Sweden TRANSFORMED'!R204-R$395)/R$396</f>
        <v>-9.823314555998287E-3</v>
      </c>
    </row>
    <row r="205" spans="1:18">
      <c r="A205" s="1" t="s">
        <v>210</v>
      </c>
      <c r="B205" s="22">
        <f>('Sweden TRANSFORMED'!B205-B$395)/B$396</f>
        <v>-0.35786819859331304</v>
      </c>
      <c r="C205" s="22">
        <f>('Sweden TRANSFORMED'!C205-C$395)/C$396</f>
        <v>-0.46841803472640114</v>
      </c>
      <c r="D205" s="22">
        <f>('Sweden TRANSFORMED'!D205-D$395)/D$396</f>
        <v>1.0285629728588936</v>
      </c>
      <c r="E205" s="22">
        <f>('Sweden TRANSFORMED'!E205-'Sweden NORMALIZED'!E$395)/'Sweden NORMALIZED'!E$396</f>
        <v>-0.50549046885170146</v>
      </c>
      <c r="F205" s="22">
        <f>('Sweden TRANSFORMED'!F205-'Sweden NORMALIZED'!F$395)/'Sweden NORMALIZED'!F$396</f>
        <v>-0.61801852794794676</v>
      </c>
      <c r="G205" s="22">
        <f>('Sweden TRANSFORMED'!G205-G$395)/G$396</f>
        <v>0.66534302819300206</v>
      </c>
      <c r="H205" s="22">
        <f>('Sweden TRANSFORMED'!H205-H$395)/H$396</f>
        <v>5.5473302753348892E-2</v>
      </c>
      <c r="I205" s="22">
        <f>('Sweden TRANSFORMED'!I205-I$395)/I$396</f>
        <v>-0.32977378357158177</v>
      </c>
      <c r="K205" s="22">
        <f>('Sweden TRANSFORMED'!K205-K$395)/K$396</f>
        <v>-0.6788925809803309</v>
      </c>
      <c r="N205" s="22">
        <f>('Sweden TRANSFORMED'!N205-N$395)/N$396</f>
        <v>1.0348052674217498</v>
      </c>
      <c r="O205" s="22">
        <f>('Sweden TRANSFORMED'!O205-O$395)/O$396</f>
        <v>0.29184281076285012</v>
      </c>
      <c r="Q205" s="22">
        <f>('Sweden TRANSFORMED'!Q205-Q$395)/Q$396</f>
        <v>3.2223370910951996E-2</v>
      </c>
      <c r="R205" s="22">
        <f>('Sweden TRANSFORMED'!R205-R$395)/R$396</f>
        <v>-2.2742208062046989E-2</v>
      </c>
    </row>
    <row r="206" spans="1:18">
      <c r="A206" s="1" t="s">
        <v>211</v>
      </c>
      <c r="B206" s="22">
        <f>('Sweden TRANSFORMED'!B206-B$395)/B$396</f>
        <v>0.65105430907534223</v>
      </c>
      <c r="C206" s="22">
        <f>('Sweden TRANSFORMED'!C206-C$395)/C$396</f>
        <v>-0.38045927483143466</v>
      </c>
      <c r="D206" s="22">
        <f>('Sweden TRANSFORMED'!D206-D$395)/D$396</f>
        <v>1.0059944437521073</v>
      </c>
      <c r="E206" s="22">
        <f>('Sweden TRANSFORMED'!E206-'Sweden NORMALIZED'!E$395)/'Sweden NORMALIZED'!E$396</f>
        <v>-0.49858692978558339</v>
      </c>
      <c r="F206" s="22">
        <f>('Sweden TRANSFORMED'!F206-'Sweden NORMALIZED'!F$395)/'Sweden NORMALIZED'!F$396</f>
        <v>-0.75910199346724572</v>
      </c>
      <c r="G206" s="22">
        <f>('Sweden TRANSFORMED'!G206-G$395)/G$396</f>
        <v>0.65210513528480818</v>
      </c>
      <c r="H206" s="22">
        <f>('Sweden TRANSFORMED'!H206-H$395)/H$396</f>
        <v>0.93984033710728232</v>
      </c>
      <c r="I206" s="22">
        <f>('Sweden TRANSFORMED'!I206-I$395)/I$396</f>
        <v>-0.79713777727344226</v>
      </c>
      <c r="K206" s="22">
        <f>('Sweden TRANSFORMED'!K206-K$395)/K$396</f>
        <v>-0.37011555706262905</v>
      </c>
      <c r="N206" s="22">
        <f>('Sweden TRANSFORMED'!N206-N$395)/N$396</f>
        <v>0.66701888197899906</v>
      </c>
      <c r="O206" s="22">
        <f>('Sweden TRANSFORMED'!O206-O$395)/O$396</f>
        <v>0.56813208586849084</v>
      </c>
      <c r="Q206" s="22">
        <f>('Sweden TRANSFORMED'!Q206-Q$395)/Q$396</f>
        <v>3.2223370910951996E-2</v>
      </c>
      <c r="R206" s="22">
        <f>('Sweden TRANSFORMED'!R206-R$395)/R$396</f>
        <v>-4.6207658719153166E-2</v>
      </c>
    </row>
    <row r="207" spans="1:18">
      <c r="A207" s="1" t="s">
        <v>212</v>
      </c>
      <c r="B207" s="22">
        <f>('Sweden TRANSFORMED'!B207-B$395)/B$396</f>
        <v>0.28780202249439285</v>
      </c>
      <c r="C207" s="22">
        <f>('Sweden TRANSFORMED'!C207-C$395)/C$396</f>
        <v>-0.29901597863239354</v>
      </c>
      <c r="D207" s="22">
        <f>('Sweden TRANSFORMED'!D207-D$395)/D$396</f>
        <v>0.92241565762664146</v>
      </c>
      <c r="E207" s="22">
        <f>('Sweden TRANSFORMED'!E207-'Sweden NORMALIZED'!E$395)/'Sweden NORMALIZED'!E$396</f>
        <v>-0.49168339071946621</v>
      </c>
      <c r="F207" s="22">
        <f>('Sweden TRANSFORMED'!F207-'Sweden NORMALIZED'!F$395)/'Sweden NORMALIZED'!F$396</f>
        <v>-0.58274766156812197</v>
      </c>
      <c r="G207" s="22">
        <f>('Sweden TRANSFORMED'!G207-G$395)/G$396</f>
        <v>0.63908088739242075</v>
      </c>
      <c r="H207" s="22">
        <f>('Sweden TRANSFORMED'!H207-H$395)/H$396</f>
        <v>0.57565434082154765</v>
      </c>
      <c r="I207" s="22">
        <f>('Sweden TRANSFORMED'!I207-I$395)/I$396</f>
        <v>-0.27083352459362026</v>
      </c>
      <c r="K207" s="22">
        <f>('Sweden TRANSFORMED'!K207-K$395)/K$396</f>
        <v>-0.33781852714571509</v>
      </c>
      <c r="N207" s="22">
        <f>('Sweden TRANSFORMED'!N207-N$395)/N$396</f>
        <v>0.39463911186801709</v>
      </c>
      <c r="O207" s="22">
        <f>('Sweden TRANSFORMED'!O207-O$395)/O$396</f>
        <v>0.95745831401552228</v>
      </c>
      <c r="Q207" s="22">
        <f>('Sweden TRANSFORMED'!Q207-Q$395)/Q$396</f>
        <v>3.2223370910951996E-2</v>
      </c>
      <c r="R207" s="22">
        <f>('Sweden TRANSFORMED'!R207-R$395)/R$396</f>
        <v>-5.2325484086371339E-2</v>
      </c>
    </row>
    <row r="208" spans="1:18">
      <c r="A208" s="1" t="s">
        <v>213</v>
      </c>
      <c r="B208" s="22">
        <f>('Sweden TRANSFORMED'!B208-B$395)/B$396</f>
        <v>0.45845335811848936</v>
      </c>
      <c r="C208" s="22">
        <f>('Sweden TRANSFORMED'!C208-C$395)/C$396</f>
        <v>-0.36050566726267069</v>
      </c>
      <c r="D208" s="22">
        <f>('Sweden TRANSFORMED'!D208-D$395)/D$396</f>
        <v>0.83138925689593568</v>
      </c>
      <c r="E208" s="22">
        <f>('Sweden TRANSFORMED'!E208-'Sweden NORMALIZED'!E$395)/'Sweden NORMALIZED'!E$396</f>
        <v>-0.49858692978558367</v>
      </c>
      <c r="F208" s="22">
        <f>('Sweden TRANSFORMED'!F208-'Sweden NORMALIZED'!F$395)/'Sweden NORMALIZED'!F$396</f>
        <v>-0.65328939432777144</v>
      </c>
      <c r="G208" s="22">
        <f>('Sweden TRANSFORMED'!G208-G$395)/G$396</f>
        <v>0.31389239401199615</v>
      </c>
      <c r="H208" s="22">
        <f>('Sweden TRANSFORMED'!H208-H$395)/H$396</f>
        <v>0.88948696007529182</v>
      </c>
      <c r="I208" s="22">
        <f>('Sweden TRANSFORMED'!I208-I$395)/I$396</f>
        <v>-0.87077188303034314</v>
      </c>
      <c r="K208" s="22">
        <f>('Sweden TRANSFORMED'!K208-K$395)/K$396</f>
        <v>-0.61342574956453622</v>
      </c>
      <c r="N208" s="22">
        <f>('Sweden TRANSFORMED'!N208-N$395)/N$396</f>
        <v>0.21111741377477555</v>
      </c>
      <c r="O208" s="22">
        <f>('Sweden TRANSFORMED'!O208-O$395)/O$396</f>
        <v>0.11606614967026509</v>
      </c>
      <c r="Q208" s="22">
        <f>('Sweden TRANSFORMED'!Q208-Q$395)/Q$396</f>
        <v>3.2223370910951996E-2</v>
      </c>
      <c r="R208" s="22">
        <f>('Sweden TRANSFORMED'!R208-R$395)/R$396</f>
        <v>-4.6830262861185697E-2</v>
      </c>
    </row>
    <row r="209" spans="1:18">
      <c r="A209" s="1" t="s">
        <v>214</v>
      </c>
      <c r="B209" s="22">
        <f>('Sweden TRANSFORMED'!B209-B$395)/B$396</f>
        <v>-8.9963421860726625E-4</v>
      </c>
      <c r="C209" s="22">
        <f>('Sweden TRANSFORMED'!C209-C$395)/C$396</f>
        <v>-0.43991288105673598</v>
      </c>
      <c r="D209" s="22">
        <f>('Sweden TRANSFORMED'!D209-D$395)/D$396</f>
        <v>0.65791249649510375</v>
      </c>
      <c r="E209" s="22">
        <f>('Sweden TRANSFORMED'!E209-'Sweden NORMALIZED'!E$395)/'Sweden NORMALIZED'!E$396</f>
        <v>-0.5192975469839366</v>
      </c>
      <c r="F209" s="22">
        <f>('Sweden TRANSFORMED'!F209-'Sweden NORMALIZED'!F$395)/'Sweden NORMALIZED'!F$396</f>
        <v>-0.61801852794794676</v>
      </c>
      <c r="G209" s="22">
        <f>('Sweden TRANSFORMED'!G209-G$395)/G$396</f>
        <v>0.30574084320084166</v>
      </c>
      <c r="H209" s="22">
        <f>('Sweden TRANSFORMED'!H209-H$395)/H$396</f>
        <v>0.63317127218365166</v>
      </c>
      <c r="I209" s="22">
        <f>('Sweden TRANSFORMED'!I209-I$395)/I$396</f>
        <v>-0.85658365254229563</v>
      </c>
      <c r="K209" s="22">
        <f>('Sweden TRANSFORMED'!K209-K$395)/K$396</f>
        <v>-0.77349430331276747</v>
      </c>
      <c r="N209" s="22">
        <f>('Sweden TRANSFORMED'!N209-N$395)/N$396</f>
        <v>-0.232777880116152</v>
      </c>
      <c r="O209" s="22">
        <f>('Sweden TRANSFORMED'!O209-O$395)/O$396</f>
        <v>-1.3413856165185363</v>
      </c>
      <c r="Q209" s="22">
        <f>('Sweden TRANSFORMED'!Q209-Q$395)/Q$396</f>
        <v>3.2223370910951996E-2</v>
      </c>
      <c r="R209" s="22">
        <f>('Sweden TRANSFORMED'!R209-R$395)/R$396</f>
        <v>5.8083561137110815E-2</v>
      </c>
    </row>
    <row r="210" spans="1:18">
      <c r="A210" s="1" t="s">
        <v>215</v>
      </c>
      <c r="B210" s="22">
        <f>('Sweden TRANSFORMED'!B210-B$395)/B$396</f>
        <v>-9.81983308806407E-2</v>
      </c>
      <c r="C210" s="22">
        <f>('Sweden TRANSFORMED'!C210-C$395)/C$396</f>
        <v>-0.55963452646932987</v>
      </c>
      <c r="D210" s="22">
        <f>('Sweden TRANSFORMED'!D210-D$395)/D$396</f>
        <v>0.61089472752263174</v>
      </c>
      <c r="E210" s="22">
        <f>('Sweden TRANSFORMED'!E210-'Sweden NORMALIZED'!E$395)/'Sweden NORMALIZED'!E$396</f>
        <v>-0.54691170324840699</v>
      </c>
      <c r="F210" s="22">
        <f>('Sweden TRANSFORMED'!F210-'Sweden NORMALIZED'!F$395)/'Sweden NORMALIZED'!F$396</f>
        <v>-0.68856026070759624</v>
      </c>
      <c r="G210" s="22">
        <f>('Sweden TRANSFORMED'!G210-G$395)/G$396</f>
        <v>0.2976927966051785</v>
      </c>
      <c r="H210" s="22">
        <f>('Sweden TRANSFORMED'!H210-H$395)/H$396</f>
        <v>-0.73067037498173493</v>
      </c>
      <c r="I210" s="22">
        <f>('Sweden TRANSFORMED'!I210-I$395)/I$396</f>
        <v>-0.54517339480980409</v>
      </c>
      <c r="K210" s="22">
        <f>('Sweden TRANSFORMED'!K210-K$395)/K$396</f>
        <v>-0.93951128331786238</v>
      </c>
      <c r="N210" s="22">
        <f>('Sweden TRANSFORMED'!N210-N$395)/N$396</f>
        <v>0.73389525311770465</v>
      </c>
      <c r="O210" s="22">
        <f>('Sweden TRANSFORMED'!O210-O$395)/O$396</f>
        <v>-1.2031457453447776</v>
      </c>
      <c r="Q210" s="22">
        <f>('Sweden TRANSFORMED'!Q210-Q$395)/Q$396</f>
        <v>3.2223370910951996E-2</v>
      </c>
      <c r="R210" s="22">
        <f>('Sweden TRANSFORMED'!R210-R$395)/R$396</f>
        <v>8.0803955807505101E-2</v>
      </c>
    </row>
    <row r="211" spans="1:18">
      <c r="A211" s="1" t="s">
        <v>216</v>
      </c>
      <c r="B211" s="22">
        <f>('Sweden TRANSFORMED'!B211-B$395)/B$396</f>
        <v>0.3587022276419376</v>
      </c>
      <c r="C211" s="22">
        <f>('Sweden TRANSFORMED'!C211-C$395)/C$396</f>
        <v>-0.58691803069600779</v>
      </c>
      <c r="D211" s="22">
        <f>('Sweden TRANSFORMED'!D211-D$395)/D$396</f>
        <v>0.56741269477688983</v>
      </c>
      <c r="E211" s="22">
        <f>('Sweden TRANSFORMED'!E211-'Sweden NORMALIZED'!E$395)/'Sweden NORMALIZED'!E$396</f>
        <v>-0.58833293764511252</v>
      </c>
      <c r="F211" s="22">
        <f>('Sweden TRANSFORMED'!F211-'Sweden NORMALIZED'!F$395)/'Sweden NORMALIZED'!F$396</f>
        <v>-0.79437285984707051</v>
      </c>
      <c r="G211" s="22">
        <f>('Sweden TRANSFORMED'!G211-G$395)/G$396</f>
        <v>1.4469533809552713</v>
      </c>
      <c r="H211" s="22">
        <f>('Sweden TRANSFORMED'!H211-H$395)/H$396</f>
        <v>-0.35106688078910192</v>
      </c>
      <c r="I211" s="22">
        <f>('Sweden TRANSFORMED'!I211-I$395)/I$396</f>
        <v>-0.657413441782427</v>
      </c>
      <c r="K211" s="22">
        <f>('Sweden TRANSFORMED'!K211-K$395)/K$396</f>
        <v>-0.22764758566508322</v>
      </c>
      <c r="N211" s="22">
        <f>('Sweden TRANSFORMED'!N211-N$395)/N$396</f>
        <v>0.90043668751881445</v>
      </c>
      <c r="O211" s="22">
        <f>('Sweden TRANSFORMED'!O211-O$395)/O$396</f>
        <v>0.28321553781824549</v>
      </c>
      <c r="Q211" s="22">
        <f>('Sweden TRANSFORMED'!Q211-Q$395)/Q$396</f>
        <v>3.2223370910951996E-2</v>
      </c>
      <c r="R211" s="22">
        <f>('Sweden TRANSFORMED'!R211-R$395)/R$396</f>
        <v>-2.8881571953039403E-2</v>
      </c>
    </row>
    <row r="212" spans="1:18">
      <c r="A212" s="1" t="s">
        <v>217</v>
      </c>
      <c r="B212" s="22">
        <f>('Sweden TRANSFORMED'!B212-B$395)/B$396</f>
        <v>0.11369191912479649</v>
      </c>
      <c r="C212" s="22">
        <f>('Sweden TRANSFORMED'!C212-C$395)/C$396</f>
        <v>-0.61053658659373089</v>
      </c>
      <c r="D212" s="22">
        <f>('Sweden TRANSFORMED'!D212-D$395)/D$396</f>
        <v>0.64549980548637109</v>
      </c>
      <c r="E212" s="22">
        <f>('Sweden TRANSFORMED'!E212-'Sweden NORMALIZED'!E$395)/'Sweden NORMALIZED'!E$396</f>
        <v>-0.62975417204181816</v>
      </c>
      <c r="F212" s="22">
        <f>('Sweden TRANSFORMED'!F212-'Sweden NORMALIZED'!F$395)/'Sweden NORMALIZED'!F$396</f>
        <v>-0.47693506242864769</v>
      </c>
      <c r="G212" s="22">
        <f>('Sweden TRANSFORMED'!G212-G$395)/G$396</f>
        <v>1.4180572365433606</v>
      </c>
      <c r="H212" s="22">
        <f>('Sweden TRANSFORMED'!H212-H$395)/H$396</f>
        <v>0.15773835186260138</v>
      </c>
      <c r="I212" s="22">
        <f>('Sweden TRANSFORMED'!I212-I$395)/I$396</f>
        <v>-0.91900291243678633</v>
      </c>
      <c r="K212" s="22">
        <f>('Sweden TRANSFORMED'!K212-K$395)/K$396</f>
        <v>-0.65666268899429592</v>
      </c>
      <c r="N212" s="22">
        <f>('Sweden TRANSFORMED'!N212-N$395)/N$396</f>
        <v>0.90614106649585291</v>
      </c>
      <c r="O212" s="22">
        <f>('Sweden TRANSFORMED'!O212-O$395)/O$396</f>
        <v>1.4676107199487014</v>
      </c>
      <c r="Q212" s="22">
        <f>('Sweden TRANSFORMED'!Q212-Q$395)/Q$396</f>
        <v>3.2223370910951996E-2</v>
      </c>
      <c r="R212" s="22">
        <f>('Sweden TRANSFORMED'!R212-R$395)/R$396</f>
        <v>-0.13375362577747776</v>
      </c>
    </row>
    <row r="213" spans="1:18">
      <c r="A213" s="1" t="s">
        <v>218</v>
      </c>
      <c r="B213" s="22">
        <f>('Sweden TRANSFORMED'!B213-B$395)/B$396</f>
        <v>4.9989809482918118E-2</v>
      </c>
      <c r="C213" s="22">
        <f>('Sweden TRANSFORMED'!C213-C$395)/C$396</f>
        <v>-0.68057782132490652</v>
      </c>
      <c r="D213" s="22">
        <f>('Sweden TRANSFORMED'!D213-D$395)/D$396</f>
        <v>0.42380162122737214</v>
      </c>
      <c r="E213" s="22">
        <f>('Sweden TRANSFORMED'!E213-'Sweden NORMALIZED'!E$395)/'Sweden NORMALIZED'!E$396</f>
        <v>-0.67117540643852336</v>
      </c>
      <c r="F213" s="22">
        <f>('Sweden TRANSFORMED'!F213-'Sweden NORMALIZED'!F$395)/'Sweden NORMALIZED'!F$396</f>
        <v>-0.2829452973396116</v>
      </c>
      <c r="G213" s="22">
        <f>('Sweden TRANSFORMED'!G213-G$395)/G$396</f>
        <v>1.3898461411907075</v>
      </c>
      <c r="H213" s="22">
        <f>('Sweden TRANSFORMED'!H213-H$395)/H$396</f>
        <v>-0.812393209326985</v>
      </c>
      <c r="I213" s="22">
        <f>('Sweden TRANSFORMED'!I213-I$395)/I$396</f>
        <v>-0.3119432160898129</v>
      </c>
      <c r="K213" s="22">
        <f>('Sweden TRANSFORMED'!K213-K$395)/K$396</f>
        <v>-0.77567459518728532</v>
      </c>
      <c r="N213" s="22">
        <f>('Sweden TRANSFORMED'!N213-N$395)/N$396</f>
        <v>0.71265583041468572</v>
      </c>
      <c r="O213" s="22">
        <f>('Sweden TRANSFORMED'!O213-O$395)/O$396</f>
        <v>0.43753129663153928</v>
      </c>
      <c r="Q213" s="22">
        <f>('Sweden TRANSFORMED'!Q213-Q$395)/Q$396</f>
        <v>3.2223370910951996E-2</v>
      </c>
      <c r="R213" s="22">
        <f>('Sweden TRANSFORMED'!R213-R$395)/R$396</f>
        <v>-0.15311308393902817</v>
      </c>
    </row>
    <row r="214" spans="1:18">
      <c r="A214" s="1" t="s">
        <v>219</v>
      </c>
      <c r="B214" s="22">
        <f>('Sweden TRANSFORMED'!B214-B$395)/B$396</f>
        <v>-0.23060848653409446</v>
      </c>
      <c r="C214" s="22">
        <f>('Sweden TRANSFORMED'!C214-C$395)/C$396</f>
        <v>-0.60931493715074458</v>
      </c>
      <c r="D214" s="22">
        <f>('Sweden TRANSFORMED'!D214-D$395)/D$396</f>
        <v>0.30734801103635373</v>
      </c>
      <c r="E214" s="22">
        <f>('Sweden TRANSFORMED'!E214-'Sweden NORMALIZED'!E$395)/'Sweden NORMALIZED'!E$396</f>
        <v>-0.712596640835229</v>
      </c>
      <c r="F214" s="22">
        <f>('Sweden TRANSFORMED'!F214-'Sweden NORMALIZED'!F$395)/'Sweden NORMALIZED'!F$396</f>
        <v>-0.56511222837820962</v>
      </c>
      <c r="G214" s="22">
        <f>('Sweden TRANSFORMED'!G214-G$395)/G$396</f>
        <v>0.89601808680523343</v>
      </c>
      <c r="H214" s="22">
        <f>('Sweden TRANSFORMED'!H214-H$395)/H$396</f>
        <v>-0.45530619816710088</v>
      </c>
      <c r="I214" s="22">
        <f>('Sweden TRANSFORMED'!I214-I$395)/I$396</f>
        <v>-1.209448965830292</v>
      </c>
      <c r="K214" s="22">
        <f>('Sweden TRANSFORMED'!K214-K$395)/K$396</f>
        <v>-1.0458161090075462</v>
      </c>
      <c r="N214" s="22">
        <f>('Sweden TRANSFORMED'!N214-N$395)/N$396</f>
        <v>0.44793719976213175</v>
      </c>
      <c r="O214" s="22">
        <f>('Sweden TRANSFORMED'!O214-O$395)/O$396</f>
        <v>-1.0809263523856818</v>
      </c>
      <c r="Q214" s="22">
        <f>('Sweden TRANSFORMED'!Q214-Q$395)/Q$396</f>
        <v>3.2223370910951996E-2</v>
      </c>
      <c r="R214" s="22">
        <f>('Sweden TRANSFORMED'!R214-R$395)/R$396</f>
        <v>-8.1411357116784142E-2</v>
      </c>
    </row>
    <row r="215" spans="1:18">
      <c r="A215" s="1" t="s">
        <v>220</v>
      </c>
      <c r="B215" s="22">
        <f>('Sweden TRANSFORMED'!B215-B$395)/B$396</f>
        <v>0.62114063096424899</v>
      </c>
      <c r="C215" s="22">
        <f>('Sweden TRANSFORMED'!C215-C$395)/C$396</f>
        <v>-0.49407267302910018</v>
      </c>
      <c r="D215" s="22">
        <f>('Sweden TRANSFORMED'!D215-D$395)/D$396</f>
        <v>0.32179186966469714</v>
      </c>
      <c r="E215" s="22">
        <f>('Sweden TRANSFORMED'!E215-'Sweden NORMALIZED'!E$395)/'Sweden NORMALIZED'!E$396</f>
        <v>-0.75401787523193453</v>
      </c>
      <c r="F215" s="22">
        <f>('Sweden TRANSFORMED'!F215-'Sweden NORMALIZED'!F$395)/'Sweden NORMALIZED'!F$396</f>
        <v>-0.61801852794794676</v>
      </c>
      <c r="G215" s="22">
        <f>('Sweden TRANSFORMED'!G215-G$395)/G$396</f>
        <v>0.87878092330452373</v>
      </c>
      <c r="H215" s="22">
        <f>('Sweden TRANSFORMED'!H215-H$395)/H$396</f>
        <v>-1.2384212976284452</v>
      </c>
      <c r="I215" s="22">
        <f>('Sweden TRANSFORMED'!I215-I$395)/I$396</f>
        <v>-0.82028934443084955</v>
      </c>
      <c r="K215" s="22">
        <f>('Sweden TRANSFORMED'!K215-K$395)/K$396</f>
        <v>-0.26668244136297659</v>
      </c>
      <c r="N215" s="22">
        <f>('Sweden TRANSFORMED'!N215-N$395)/N$396</f>
        <v>1.1325692306321455</v>
      </c>
      <c r="O215" s="22">
        <f>('Sweden TRANSFORMED'!O215-O$395)/O$396</f>
        <v>0.27922251788940444</v>
      </c>
      <c r="Q215" s="22">
        <f>('Sweden TRANSFORMED'!Q215-Q$395)/Q$396</f>
        <v>-0.19228856429553429</v>
      </c>
      <c r="R215" s="22">
        <f>('Sweden TRANSFORMED'!R215-R$395)/R$396</f>
        <v>-7.0258493930759849E-2</v>
      </c>
    </row>
    <row r="216" spans="1:18">
      <c r="A216" s="1" t="s">
        <v>221</v>
      </c>
      <c r="B216" s="22">
        <f>('Sweden TRANSFORMED'!B216-B$395)/B$396</f>
        <v>0.80449785752893188</v>
      </c>
      <c r="C216" s="22">
        <f>('Sweden TRANSFORMED'!C216-C$395)/C$396</f>
        <v>-0.52542834206573152</v>
      </c>
      <c r="D216" s="22">
        <f>('Sweden TRANSFORMED'!D216-D$395)/D$396</f>
        <v>0.41379623999003007</v>
      </c>
      <c r="E216" s="22">
        <f>('Sweden TRANSFORMED'!E216-'Sweden NORMALIZED'!E$395)/'Sweden NORMALIZED'!E$396</f>
        <v>-0.8368603440253457</v>
      </c>
      <c r="F216" s="22">
        <f>('Sweden TRANSFORMED'!F216-'Sweden NORMALIZED'!F$395)/'Sweden NORMALIZED'!F$396</f>
        <v>-0.70619569389750858</v>
      </c>
      <c r="G216" s="22">
        <f>('Sweden TRANSFORMED'!G216-G$395)/G$396</f>
        <v>0.86186065967621206</v>
      </c>
      <c r="H216" s="22">
        <f>('Sweden TRANSFORMED'!H216-H$395)/H$396</f>
        <v>-0.97591690297026923</v>
      </c>
      <c r="I216" s="22">
        <f>('Sweden TRANSFORMED'!I216-I$395)/I$396</f>
        <v>-0.82051780448378475</v>
      </c>
      <c r="K216" s="22">
        <f>('Sweden TRANSFORMED'!K216-K$395)/K$396</f>
        <v>-0.3000370140862299</v>
      </c>
      <c r="N216" s="22">
        <f>('Sweden TRANSFORMED'!N216-N$395)/N$396</f>
        <v>0.60807649282959664</v>
      </c>
      <c r="O216" s="22">
        <f>('Sweden TRANSFORMED'!O216-O$395)/O$396</f>
        <v>1.5073830536669537</v>
      </c>
      <c r="Q216" s="22">
        <f>('Sweden TRANSFORMED'!Q216-Q$395)/Q$396</f>
        <v>-0.19228856429553429</v>
      </c>
      <c r="R216" s="22">
        <f>('Sweden TRANSFORMED'!R216-R$395)/R$396</f>
        <v>-5.0701688244061023E-2</v>
      </c>
    </row>
    <row r="217" spans="1:18">
      <c r="A217" s="1" t="s">
        <v>222</v>
      </c>
      <c r="B217" s="22">
        <f>('Sweden TRANSFORMED'!B217-B$395)/B$396</f>
        <v>0.16902638189368033</v>
      </c>
      <c r="C217" s="22">
        <f>('Sweden TRANSFORMED'!C217-C$395)/C$396</f>
        <v>-0.44602112827166435</v>
      </c>
      <c r="D217" s="22">
        <f>('Sweden TRANSFORMED'!D217-D$395)/D$396</f>
        <v>0.47112030392126791</v>
      </c>
      <c r="E217" s="22">
        <f>('Sweden TRANSFORMED'!E217-'Sweden NORMALIZED'!E$395)/'Sweden NORMALIZED'!E$396</f>
        <v>-0.80234264869475758</v>
      </c>
      <c r="F217" s="22">
        <f>('Sweden TRANSFORMED'!F217-'Sweden NORMALIZED'!F$395)/'Sweden NORMALIZED'!F$396</f>
        <v>-0.67092482751768379</v>
      </c>
      <c r="G217" s="22">
        <f>('Sweden TRANSFORMED'!G217-G$395)/G$396</f>
        <v>1.0554458686591544</v>
      </c>
      <c r="H217" s="22">
        <f>('Sweden TRANSFORMED'!H217-H$395)/H$396</f>
        <v>0.91674878632431256</v>
      </c>
      <c r="I217" s="22">
        <f>('Sweden TRANSFORMED'!I217-I$395)/I$396</f>
        <v>-0.85248029031943928</v>
      </c>
      <c r="K217" s="22">
        <f>('Sweden TRANSFORMED'!K217-K$395)/K$396</f>
        <v>-8.224993884489637E-2</v>
      </c>
      <c r="N217" s="22">
        <f>('Sweden TRANSFORMED'!N217-N$395)/N$396</f>
        <v>0.43593045934138863</v>
      </c>
      <c r="O217" s="22">
        <f>('Sweden TRANSFORMED'!O217-O$395)/O$396</f>
        <v>-0.26215477267678794</v>
      </c>
      <c r="Q217" s="22">
        <f>('Sweden TRANSFORMED'!Q217-Q$395)/Q$396</f>
        <v>-0.19228856429553429</v>
      </c>
      <c r="R217" s="22">
        <f>('Sweden TRANSFORMED'!R217-R$395)/R$396</f>
        <v>-3.075021727669814E-2</v>
      </c>
    </row>
    <row r="218" spans="1:18">
      <c r="A218" s="1" t="s">
        <v>223</v>
      </c>
      <c r="B218" s="22">
        <f>('Sweden TRANSFORMED'!B218-B$395)/B$396</f>
        <v>0.12122130886113376</v>
      </c>
      <c r="C218" s="22">
        <f>('Sweden TRANSFORMED'!C218-C$395)/C$396</f>
        <v>-0.40733556257712006</v>
      </c>
      <c r="D218" s="22">
        <f>('Sweden TRANSFORMED'!D218-D$395)/D$396</f>
        <v>0.35767583094448774</v>
      </c>
      <c r="E218" s="22">
        <f>('Sweden TRANSFORMED'!E218-'Sweden NORMALIZED'!E$395)/'Sweden NORMALIZED'!E$396</f>
        <v>-0.80234264869475758</v>
      </c>
      <c r="F218" s="22">
        <f>('Sweden TRANSFORMED'!F218-'Sweden NORMALIZED'!F$395)/'Sweden NORMALIZED'!F$396</f>
        <v>-0.72383112708742092</v>
      </c>
      <c r="G218" s="22">
        <f>('Sweden TRANSFORMED'!G218-G$395)/G$396</f>
        <v>1.0351397229396349</v>
      </c>
      <c r="H218" s="22">
        <f>('Sweden TRANSFORMED'!H218-H$395)/H$396</f>
        <v>-3.6880605652819781E-2</v>
      </c>
      <c r="I218" s="22">
        <f>('Sweden TRANSFORMED'!I218-I$395)/I$396</f>
        <v>-1.1649727728672896</v>
      </c>
      <c r="K218" s="22">
        <f>('Sweden TRANSFORMED'!K218-K$395)/K$396</f>
        <v>-0.30192118516665811</v>
      </c>
      <c r="N218" s="22">
        <f>('Sweden TRANSFORMED'!N218-N$395)/N$396</f>
        <v>0.34651871546632335</v>
      </c>
      <c r="O218" s="22">
        <f>('Sweden TRANSFORMED'!O218-O$395)/O$396</f>
        <v>-0.22516486341969993</v>
      </c>
      <c r="Q218" s="22">
        <f>('Sweden TRANSFORMED'!Q218-Q$395)/Q$396</f>
        <v>3.2223370910951996E-2</v>
      </c>
      <c r="R218" s="22">
        <f>('Sweden TRANSFORMED'!R218-R$395)/R$396</f>
        <v>-5.6247481412231126E-2</v>
      </c>
    </row>
    <row r="219" spans="1:18">
      <c r="A219" s="1" t="s">
        <v>224</v>
      </c>
      <c r="B219" s="22">
        <f>('Sweden TRANSFORMED'!B219-B$395)/B$396</f>
        <v>9.5601983145974425E-3</v>
      </c>
      <c r="C219" s="22">
        <f>('Sweden TRANSFORMED'!C219-C$395)/C$396</f>
        <v>-0.29168608197448054</v>
      </c>
      <c r="D219" s="22">
        <f>('Sweden TRANSFORMED'!D219-D$395)/D$396</f>
        <v>0.48466142138533963</v>
      </c>
      <c r="E219" s="22">
        <f>('Sweden TRANSFORMED'!E219-'Sweden NORMALIZED'!E$395)/'Sweden NORMALIZED'!E$396</f>
        <v>-0.78853557056252266</v>
      </c>
      <c r="F219" s="22">
        <f>('Sweden TRANSFORMED'!F219-'Sweden NORMALIZED'!F$395)/'Sweden NORMALIZED'!F$396</f>
        <v>-0.67092482751768379</v>
      </c>
      <c r="G219" s="22">
        <f>('Sweden TRANSFORMED'!G219-G$395)/G$396</f>
        <v>1.0152382962579432</v>
      </c>
      <c r="H219" s="22">
        <f>('Sweden TRANSFORMED'!H219-H$395)/H$396</f>
        <v>-0.67174565208984061</v>
      </c>
      <c r="I219" s="22">
        <f>('Sweden TRANSFORMED'!I219-I$395)/I$396</f>
        <v>-0.5244038858958664</v>
      </c>
      <c r="K219" s="22">
        <f>('Sweden TRANSFORMED'!K219-K$395)/K$396</f>
        <v>-0.1238563646084338</v>
      </c>
      <c r="N219" s="22">
        <f>('Sweden TRANSFORMED'!N219-N$395)/N$396</f>
        <v>0.5083689020003378</v>
      </c>
      <c r="O219" s="22">
        <f>('Sweden TRANSFORMED'!O219-O$395)/O$396</f>
        <v>-0.19145921780845018</v>
      </c>
      <c r="Q219" s="22">
        <f>('Sweden TRANSFORMED'!Q219-Q$395)/Q$396</f>
        <v>3.2223370910951996E-2</v>
      </c>
      <c r="R219" s="22">
        <f>('Sweden TRANSFORMED'!R219-R$395)/R$396</f>
        <v>-7.6963826798518584E-2</v>
      </c>
    </row>
    <row r="220" spans="1:18">
      <c r="A220" s="1" t="s">
        <v>225</v>
      </c>
      <c r="B220" s="22">
        <f>('Sweden TRANSFORMED'!B220-B$395)/B$396</f>
        <v>0.56157253868844703</v>
      </c>
      <c r="C220" s="22">
        <f>('Sweden TRANSFORMED'!C220-C$395)/C$396</f>
        <v>-0.33607267840295807</v>
      </c>
      <c r="D220" s="22">
        <f>('Sweden TRANSFORMED'!D220-D$395)/D$396</f>
        <v>0.63052934784553616</v>
      </c>
      <c r="E220" s="22">
        <f>('Sweden TRANSFORMED'!E220-'Sweden NORMALIZED'!E$395)/'Sweden NORMALIZED'!E$396</f>
        <v>-0.78853557056252266</v>
      </c>
      <c r="F220" s="22">
        <f>('Sweden TRANSFORMED'!F220-'Sweden NORMALIZED'!F$395)/'Sweden NORMALIZED'!F$396</f>
        <v>-0.60038309475803431</v>
      </c>
      <c r="G220" s="22">
        <f>('Sweden TRANSFORMED'!G220-G$395)/G$396</f>
        <v>0.52800631963334954</v>
      </c>
      <c r="H220" s="22">
        <f>('Sweden TRANSFORMED'!H220-H$395)/H$396</f>
        <v>-1.1663248591690119</v>
      </c>
      <c r="I220" s="22">
        <f>('Sweden TRANSFORMED'!I220-I$395)/I$396</f>
        <v>-1.1082060531546527</v>
      </c>
      <c r="K220" s="22">
        <f>('Sweden TRANSFORMED'!K220-K$395)/K$396</f>
        <v>-0.45557516932663228</v>
      </c>
      <c r="N220" s="22">
        <f>('Sweden TRANSFORMED'!N220-N$395)/N$396</f>
        <v>1.2476686761314251</v>
      </c>
      <c r="O220" s="22">
        <f>('Sweden TRANSFORMED'!O220-O$395)/O$396</f>
        <v>0.69931647703866895</v>
      </c>
      <c r="Q220" s="22">
        <f>('Sweden TRANSFORMED'!Q220-Q$395)/Q$396</f>
        <v>3.2223370910951996E-2</v>
      </c>
      <c r="R220" s="22">
        <f>('Sweden TRANSFORMED'!R220-R$395)/R$396</f>
        <v>-7.2941800655629274E-2</v>
      </c>
    </row>
    <row r="221" spans="1:18">
      <c r="A221" s="1" t="s">
        <v>226</v>
      </c>
      <c r="B221" s="22">
        <f>('Sweden TRANSFORMED'!B221-B$395)/B$396</f>
        <v>0.61362804849974617</v>
      </c>
      <c r="C221" s="22">
        <f>('Sweden TRANSFORMED'!C221-C$395)/C$396</f>
        <v>-0.37394381113551295</v>
      </c>
      <c r="D221" s="22">
        <f>('Sweden TRANSFORMED'!D221-D$395)/D$396</f>
        <v>0.49150720854773161</v>
      </c>
      <c r="E221" s="22">
        <f>('Sweden TRANSFORMED'!E221-'Sweden NORMALIZED'!E$395)/'Sweden NORMALIZED'!E$396</f>
        <v>-0.7195001799013464</v>
      </c>
      <c r="F221" s="22">
        <f>('Sweden TRANSFORMED'!F221-'Sweden NORMALIZED'!F$395)/'Sweden NORMALIZED'!F$396</f>
        <v>-0.61801852794794676</v>
      </c>
      <c r="G221" s="22">
        <f>('Sweden TRANSFORMED'!G221-G$395)/G$396</f>
        <v>0.51690100211691936</v>
      </c>
      <c r="H221" s="22">
        <f>('Sweden TRANSFORMED'!H221-H$395)/H$396</f>
        <v>1.1472984444583771</v>
      </c>
      <c r="I221" s="22">
        <f>('Sweden TRANSFORMED'!I221-I$395)/I$396</f>
        <v>-0.9552807050889196</v>
      </c>
      <c r="K221" s="22">
        <f>('Sweden TRANSFORMED'!K221-K$395)/K$396</f>
        <v>-0.44440309425905006</v>
      </c>
      <c r="N221" s="22">
        <f>('Sweden TRANSFORMED'!N221-N$395)/N$396</f>
        <v>1.5631357872216589</v>
      </c>
      <c r="O221" s="22">
        <f>('Sweden TRANSFORMED'!O221-O$395)/O$396</f>
        <v>-0.69828511356858791</v>
      </c>
      <c r="Q221" s="22">
        <f>('Sweden TRANSFORMED'!Q221-Q$395)/Q$396</f>
        <v>3.2223370910951996E-2</v>
      </c>
      <c r="R221" s="22">
        <f>('Sweden TRANSFORMED'!R221-R$395)/R$396</f>
        <v>4.9253301252609972E-3</v>
      </c>
    </row>
    <row r="222" spans="1:18">
      <c r="A222" s="1" t="s">
        <v>227</v>
      </c>
      <c r="B222" s="22">
        <f>('Sweden TRANSFORMED'!B222-B$395)/B$396</f>
        <v>0.18205739824428574</v>
      </c>
      <c r="C222" s="22">
        <f>('Sweden TRANSFORMED'!C222-C$395)/C$396</f>
        <v>-0.38697473852736003</v>
      </c>
      <c r="D222" s="22">
        <f>('Sweden TRANSFORMED'!D222-D$395)/D$396</f>
        <v>0.34195308900009302</v>
      </c>
      <c r="E222" s="22">
        <f>('Sweden TRANSFORMED'!E222-'Sweden NORMALIZED'!E$395)/'Sweden NORMALIZED'!E$396</f>
        <v>-0.74021079709969928</v>
      </c>
      <c r="F222" s="22">
        <f>('Sweden TRANSFORMED'!F222-'Sweden NORMALIZED'!F$395)/'Sweden NORMALIZED'!F$396</f>
        <v>-0.6356539611378591</v>
      </c>
      <c r="G222" s="22">
        <f>('Sweden TRANSFORMED'!G222-G$395)/G$396</f>
        <v>0.50596000942546049</v>
      </c>
      <c r="H222" s="22">
        <f>('Sweden TRANSFORMED'!H222-H$395)/H$396</f>
        <v>1.1876864385595929</v>
      </c>
      <c r="I222" s="22">
        <f>('Sweden TRANSFORMED'!I222-I$395)/I$396</f>
        <v>-0.6779021041353509</v>
      </c>
      <c r="K222" s="22">
        <f>('Sweden TRANSFORMED'!K222-K$395)/K$396</f>
        <v>-0.63688145763273929</v>
      </c>
      <c r="N222" s="22">
        <f>('Sweden TRANSFORMED'!N222-N$395)/N$396</f>
        <v>1.6273855789854321</v>
      </c>
      <c r="O222" s="22">
        <f>('Sweden TRANSFORMED'!O222-O$395)/O$396</f>
        <v>0.14004200476601841</v>
      </c>
      <c r="Q222" s="22">
        <f>('Sweden TRANSFORMED'!Q222-Q$395)/Q$396</f>
        <v>0.14447933851419512</v>
      </c>
      <c r="R222" s="22">
        <f>('Sweden TRANSFORMED'!R222-R$395)/R$396</f>
        <v>-7.6583917808360205E-3</v>
      </c>
    </row>
    <row r="223" spans="1:18">
      <c r="A223" s="1" t="s">
        <v>228</v>
      </c>
      <c r="B223" s="22">
        <f>('Sweden TRANSFORMED'!B223-B$395)/B$396</f>
        <v>0.28436351774650309</v>
      </c>
      <c r="C223" s="22">
        <f>('Sweden TRANSFORMED'!C223-C$395)/C$396</f>
        <v>-0.45090772604360818</v>
      </c>
      <c r="D223" s="22">
        <f>('Sweden TRANSFORMED'!D223-D$395)/D$396</f>
        <v>0.34473654092326339</v>
      </c>
      <c r="E223" s="22">
        <f>('Sweden TRANSFORMED'!E223-'Sweden NORMALIZED'!E$395)/'Sweden NORMALIZED'!E$396</f>
        <v>-0.77472849243028741</v>
      </c>
      <c r="F223" s="22">
        <f>('Sweden TRANSFORMED'!F223-'Sweden NORMALIZED'!F$395)/'Sweden NORMALIZED'!F$396</f>
        <v>-0.60038309475803431</v>
      </c>
      <c r="G223" s="22">
        <f>('Sweden TRANSFORMED'!G223-G$395)/G$396</f>
        <v>1.3129888410357164</v>
      </c>
      <c r="H223" s="22">
        <f>('Sweden TRANSFORMED'!H223-H$395)/H$396</f>
        <v>-0.30617295665913435</v>
      </c>
      <c r="I223" s="22">
        <f>('Sweden TRANSFORMED'!I223-I$395)/I$396</f>
        <v>-0.76104108564132256</v>
      </c>
      <c r="K223" s="22">
        <f>('Sweden TRANSFORMED'!K223-K$395)/K$396</f>
        <v>-0.34398961830394537</v>
      </c>
      <c r="N223" s="22">
        <f>('Sweden TRANSFORMED'!N223-N$395)/N$396</f>
        <v>0.80397185817687722</v>
      </c>
      <c r="O223" s="22">
        <f>('Sweden TRANSFORMED'!O223-O$395)/O$396</f>
        <v>0.14572807433936805</v>
      </c>
      <c r="Q223" s="22">
        <f>('Sweden TRANSFORMED'!Q223-Q$395)/Q$396</f>
        <v>0.14447933851419512</v>
      </c>
      <c r="R223" s="22">
        <f>('Sweden TRANSFORMED'!R223-R$395)/R$396</f>
        <v>-0.11450000838607097</v>
      </c>
    </row>
    <row r="224" spans="1:18">
      <c r="A224" s="1" t="s">
        <v>229</v>
      </c>
      <c r="B224" s="22">
        <f>('Sweden TRANSFORMED'!B224-B$395)/B$396</f>
        <v>0.84320207763633004</v>
      </c>
      <c r="C224" s="22">
        <f>('Sweden TRANSFORMED'!C224-C$395)/C$396</f>
        <v>-0.11210361385559288</v>
      </c>
      <c r="D224" s="22">
        <f>('Sweden TRANSFORMED'!D224-D$395)/D$396</f>
        <v>0.4183099458113872</v>
      </c>
      <c r="E224" s="22">
        <f>('Sweden TRANSFORMED'!E224-'Sweden NORMALIZED'!E$395)/'Sweden NORMALIZED'!E$396</f>
        <v>-0.8023426486947578</v>
      </c>
      <c r="F224" s="22">
        <f>('Sweden TRANSFORMED'!F224-'Sweden NORMALIZED'!F$395)/'Sweden NORMALIZED'!F$396</f>
        <v>-0.61801852794794676</v>
      </c>
      <c r="G224" s="22">
        <f>('Sweden TRANSFORMED'!G224-G$395)/G$396</f>
        <v>1.28720015121912</v>
      </c>
      <c r="H224" s="22">
        <f>('Sweden TRANSFORMED'!H224-H$395)/H$396</f>
        <v>-0.25105832046004672</v>
      </c>
      <c r="I224" s="22">
        <f>('Sweden TRANSFORMED'!I224-I$395)/I$396</f>
        <v>-0.96096026951697244</v>
      </c>
      <c r="K224" s="22">
        <f>('Sweden TRANSFORMED'!K224-K$395)/K$396</f>
        <v>-0.17772660813133162</v>
      </c>
      <c r="N224" s="22">
        <f>('Sweden TRANSFORMED'!N224-N$395)/N$396</f>
        <v>0.47300242061836939</v>
      </c>
      <c r="O224" s="22">
        <f>('Sweden TRANSFORMED'!O224-O$395)/O$396</f>
        <v>0.48227817587201799</v>
      </c>
      <c r="Q224" s="22">
        <f>('Sweden TRANSFORMED'!Q224-Q$395)/Q$396</f>
        <v>0.25673530611743828</v>
      </c>
      <c r="R224" s="22">
        <f>('Sweden TRANSFORMED'!R224-R$395)/R$396</f>
        <v>-0.22350255652706624</v>
      </c>
    </row>
    <row r="225" spans="1:18">
      <c r="A225" s="1" t="s">
        <v>230</v>
      </c>
      <c r="B225" s="22">
        <f>('Sweden TRANSFORMED'!B225-B$395)/B$396</f>
        <v>0.32401407939012905</v>
      </c>
      <c r="C225" s="22">
        <f>('Sweden TRANSFORMED'!C225-C$395)/C$396</f>
        <v>-0.28598505124054735</v>
      </c>
      <c r="D225" s="22">
        <f>('Sweden TRANSFORMED'!D225-D$395)/D$396</f>
        <v>0.57079797414290789</v>
      </c>
      <c r="E225" s="22">
        <f>('Sweden TRANSFORMED'!E225-'Sweden NORMALIZED'!E$395)/'Sweden NORMALIZED'!E$396</f>
        <v>-0.77472849243028741</v>
      </c>
      <c r="F225" s="22">
        <f>('Sweden TRANSFORMED'!F225-'Sweden NORMALIZED'!F$395)/'Sweden NORMALIZED'!F$396</f>
        <v>-0.67092482751768379</v>
      </c>
      <c r="G225" s="22">
        <f>('Sweden TRANSFORMED'!G225-G$395)/G$396</f>
        <v>1.2619896013499672</v>
      </c>
      <c r="H225" s="22">
        <f>('Sweden TRANSFORMED'!H225-H$395)/H$396</f>
        <v>0.77948645289134622</v>
      </c>
      <c r="I225" s="22">
        <f>('Sweden TRANSFORMED'!I225-I$395)/I$396</f>
        <v>-0.76151962212311175</v>
      </c>
      <c r="K225" s="22">
        <f>('Sweden TRANSFORMED'!K225-K$395)/K$396</f>
        <v>0.24913431743194314</v>
      </c>
      <c r="N225" s="22">
        <f>('Sweden TRANSFORMED'!N225-N$395)/N$396</f>
        <v>0.22738105033475725</v>
      </c>
      <c r="O225" s="22">
        <f>('Sweden TRANSFORMED'!O225-O$395)/O$396</f>
        <v>-0.42319057233956836</v>
      </c>
      <c r="Q225" s="22">
        <f>('Sweden TRANSFORMED'!Q225-Q$395)/Q$396</f>
        <v>0.14447933851419512</v>
      </c>
      <c r="R225" s="22">
        <f>('Sweden TRANSFORMED'!R225-R$395)/R$396</f>
        <v>-0.22350629521672463</v>
      </c>
    </row>
    <row r="226" spans="1:18">
      <c r="A226" s="1" t="s">
        <v>231</v>
      </c>
      <c r="B226" s="22">
        <f>('Sweden TRANSFORMED'!B226-B$395)/B$396</f>
        <v>-1.357904062128916</v>
      </c>
      <c r="C226" s="22">
        <f>('Sweden TRANSFORMED'!C226-C$395)/C$396</f>
        <v>-0.37109329576854677</v>
      </c>
      <c r="D226" s="22">
        <f>('Sweden TRANSFORMED'!D226-D$395)/D$396</f>
        <v>0.56244761837339696</v>
      </c>
      <c r="E226" s="22">
        <f>('Sweden TRANSFORMED'!E226-'Sweden NORMALIZED'!E$395)/'Sweden NORMALIZED'!E$396</f>
        <v>-0.78853557056252233</v>
      </c>
      <c r="F226" s="22">
        <f>('Sweden TRANSFORMED'!F226-'Sweden NORMALIZED'!F$395)/'Sweden NORMALIZED'!F$396</f>
        <v>-0.58274766156812197</v>
      </c>
      <c r="G226" s="22">
        <f>('Sweden TRANSFORMED'!G226-G$395)/G$396</f>
        <v>0.28581273278498842</v>
      </c>
      <c r="H226" s="22">
        <f>('Sweden TRANSFORMED'!H226-H$395)/H$396</f>
        <v>0.28807010935719268</v>
      </c>
      <c r="I226" s="22">
        <f>('Sweden TRANSFORMED'!I226-I$395)/I$396</f>
        <v>1.8562075471129398</v>
      </c>
      <c r="K226" s="22">
        <f>('Sweden TRANSFORMED'!K226-K$395)/K$396</f>
        <v>0.23033261204635738</v>
      </c>
      <c r="N226" s="22">
        <f>('Sweden TRANSFORMED'!N226-N$395)/N$396</f>
        <v>0.85862510316980079</v>
      </c>
      <c r="O226" s="22">
        <f>('Sweden TRANSFORMED'!O226-O$395)/O$396</f>
        <v>1.0332792300756608</v>
      </c>
      <c r="Q226" s="22">
        <f>('Sweden TRANSFORMED'!Q226-Q$395)/Q$396</f>
        <v>0.14447933851419512</v>
      </c>
      <c r="R226" s="22">
        <f>('Sweden TRANSFORMED'!R226-R$395)/R$396</f>
        <v>-0.11450944612084829</v>
      </c>
    </row>
    <row r="227" spans="1:18">
      <c r="A227" s="1" t="s">
        <v>232</v>
      </c>
      <c r="B227" s="22">
        <f>('Sweden TRANSFORMED'!B227-B$395)/B$396</f>
        <v>-1.5620953082114286</v>
      </c>
      <c r="C227" s="22">
        <f>('Sweden TRANSFORMED'!C227-C$395)/C$396</f>
        <v>-0.15201082899312268</v>
      </c>
      <c r="D227" s="22">
        <f>('Sweden TRANSFORMED'!D227-D$395)/D$396</f>
        <v>0.51836375818480762</v>
      </c>
      <c r="E227" s="22">
        <f>('Sweden TRANSFORMED'!E227-'Sweden NORMALIZED'!E$395)/'Sweden NORMALIZED'!E$396</f>
        <v>-0.76092141429805193</v>
      </c>
      <c r="F227" s="22">
        <f>('Sweden TRANSFORMED'!F227-'Sweden NORMALIZED'!F$395)/'Sweden NORMALIZED'!F$396</f>
        <v>-0.51220592880847249</v>
      </c>
      <c r="G227" s="22">
        <f>('Sweden TRANSFORMED'!G227-G$395)/G$396</f>
        <v>0.27801495592331227</v>
      </c>
      <c r="H227" s="22">
        <f>('Sweden TRANSFORMED'!H227-H$395)/H$396</f>
        <v>0.87481299496007081</v>
      </c>
      <c r="I227" s="22">
        <f>('Sweden TRANSFORMED'!I227-I$395)/I$396</f>
        <v>1.0388843564588919</v>
      </c>
      <c r="K227" s="22">
        <f>('Sweden TRANSFORMED'!K227-K$395)/K$396</f>
        <v>7.0665022363073815E-2</v>
      </c>
      <c r="N227" s="22">
        <f>('Sweden TRANSFORMED'!N227-N$395)/N$396</f>
        <v>0.46028947552543892</v>
      </c>
      <c r="O227" s="22">
        <f>('Sweden TRANSFORMED'!O227-O$395)/O$396</f>
        <v>7.5011522978562256E-2</v>
      </c>
      <c r="Q227" s="22">
        <f>('Sweden TRANSFORMED'!Q227-Q$395)/Q$396</f>
        <v>0.14447933851419512</v>
      </c>
      <c r="R227" s="22">
        <f>('Sweden TRANSFORMED'!R227-R$395)/R$396</f>
        <v>-5.4295964524315558E-2</v>
      </c>
    </row>
    <row r="228" spans="1:18">
      <c r="A228" s="1" t="s">
        <v>233</v>
      </c>
      <c r="B228" s="22">
        <f>('Sweden TRANSFORMED'!B228-B$395)/B$396</f>
        <v>0.11546655712135559</v>
      </c>
      <c r="C228" s="22">
        <f>('Sweden TRANSFORMED'!C228-C$395)/C$396</f>
        <v>-5.5093306516264352E-2</v>
      </c>
      <c r="D228" s="22">
        <f>('Sweden TRANSFORMED'!D228-D$395)/D$396</f>
        <v>0.4902283252316802</v>
      </c>
      <c r="E228" s="22">
        <f>('Sweden TRANSFORMED'!E228-'Sweden NORMALIZED'!E$395)/'Sweden NORMALIZED'!E$396</f>
        <v>-0.77472849243028719</v>
      </c>
      <c r="F228" s="22">
        <f>('Sweden TRANSFORMED'!F228-'Sweden NORMALIZED'!F$395)/'Sweden NORMALIZED'!F$396</f>
        <v>-0.52984136199838483</v>
      </c>
      <c r="G228" s="22">
        <f>('Sweden TRANSFORMED'!G228-G$395)/G$396</f>
        <v>0.27031403910037261</v>
      </c>
      <c r="H228" s="22">
        <f>('Sweden TRANSFORMED'!H228-H$395)/H$396</f>
        <v>0.33351701686515206</v>
      </c>
      <c r="I228" s="22">
        <f>('Sweden TRANSFORMED'!I228-I$395)/I$396</f>
        <v>0.29410637380750326</v>
      </c>
      <c r="K228" s="22">
        <f>('Sweden TRANSFORMED'!K228-K$395)/K$396</f>
        <v>-7.9229889638987527E-2</v>
      </c>
      <c r="N228" s="22">
        <f>('Sweden TRANSFORMED'!N228-N$395)/N$396</f>
        <v>0.29917206593078954</v>
      </c>
      <c r="O228" s="22">
        <f>('Sweden TRANSFORMED'!O228-O$395)/O$396</f>
        <v>-0.96468470018229546</v>
      </c>
      <c r="Q228" s="22">
        <f>('Sweden TRANSFORMED'!Q228-Q$395)/Q$396</f>
        <v>0.14447933851419512</v>
      </c>
      <c r="R228" s="22">
        <f>('Sweden TRANSFORMED'!R228-R$395)/R$396</f>
        <v>-2.3845502067301638E-2</v>
      </c>
    </row>
    <row r="229" spans="1:18">
      <c r="A229" s="1" t="s">
        <v>234</v>
      </c>
      <c r="B229" s="22">
        <f>('Sweden TRANSFORMED'!B229-B$395)/B$396</f>
        <v>0.35285119363502881</v>
      </c>
      <c r="C229" s="22">
        <f>('Sweden TRANSFORMED'!C229-C$395)/C$396</f>
        <v>-8.6448975552894769E-2</v>
      </c>
      <c r="D229" s="22">
        <f>('Sweden TRANSFORMED'!D229-D$395)/D$396</f>
        <v>0.28613359367597446</v>
      </c>
      <c r="E229" s="22">
        <f>('Sweden TRANSFORMED'!E229-'Sweden NORMALIZED'!E$395)/'Sweden NORMALIZED'!E$396</f>
        <v>-0.76782495336416967</v>
      </c>
      <c r="F229" s="22">
        <f>('Sweden TRANSFORMED'!F229-'Sweden NORMALIZED'!F$395)/'Sweden NORMALIZED'!F$396</f>
        <v>-0.54747679518829717</v>
      </c>
      <c r="G229" s="22">
        <f>('Sweden TRANSFORMED'!G229-G$395)/G$396</f>
        <v>0.35730858901126583</v>
      </c>
      <c r="H229" s="22">
        <f>('Sweden TRANSFORMED'!H229-H$395)/H$396</f>
        <v>0.20107683806561913</v>
      </c>
      <c r="I229" s="22">
        <f>('Sweden TRANSFORMED'!I229-I$395)/I$396</f>
        <v>-0.64085945030244729</v>
      </c>
      <c r="K229" s="22">
        <f>('Sweden TRANSFORMED'!K229-K$395)/K$396</f>
        <v>-0.16582427920848847</v>
      </c>
      <c r="N229" s="22">
        <f>('Sweden TRANSFORMED'!N229-N$395)/N$396</f>
        <v>-9.7346515318999113E-2</v>
      </c>
      <c r="O229" s="22">
        <f>('Sweden TRANSFORMED'!O229-O$395)/O$396</f>
        <v>-0.98155471314929399</v>
      </c>
      <c r="Q229" s="22">
        <f>('Sweden TRANSFORMED'!Q229-Q$395)/Q$396</f>
        <v>0.14447933851419512</v>
      </c>
      <c r="R229" s="22">
        <f>('Sweden TRANSFORMED'!R229-R$395)/R$396</f>
        <v>-3.472873944396946E-2</v>
      </c>
    </row>
    <row r="230" spans="1:18">
      <c r="A230" s="1" t="s">
        <v>235</v>
      </c>
      <c r="B230" s="22">
        <f>('Sweden TRANSFORMED'!B230-B$395)/B$396</f>
        <v>1.0411224574523228</v>
      </c>
      <c r="C230" s="22">
        <f>('Sweden TRANSFORMED'!C230-C$395)/C$396</f>
        <v>-9.3351454390107173E-4</v>
      </c>
      <c r="D230" s="22">
        <f>('Sweden TRANSFORMED'!D230-D$395)/D$396</f>
        <v>0.10077074127890193</v>
      </c>
      <c r="E230" s="22">
        <f>('Sweden TRANSFORMED'!E230-'Sweden NORMALIZED'!E$395)/'Sweden NORMALIZED'!E$396</f>
        <v>-0.77472849243028719</v>
      </c>
      <c r="F230" s="22">
        <f>('Sweden TRANSFORMED'!F230-'Sweden NORMALIZED'!F$395)/'Sweden NORMALIZED'!F$396</f>
        <v>-0.52984136199838483</v>
      </c>
      <c r="G230" s="22">
        <f>('Sweden TRANSFORMED'!G230-G$395)/G$396</f>
        <v>0.34859469388741066</v>
      </c>
      <c r="H230" s="22">
        <f>('Sweden TRANSFORMED'!H230-H$395)/H$396</f>
        <v>-0.31254446741103031</v>
      </c>
      <c r="I230" s="22">
        <f>('Sweden TRANSFORMED'!I230-I$395)/I$396</f>
        <v>-0.47938590062700986</v>
      </c>
      <c r="K230" s="22">
        <f>('Sweden TRANSFORMED'!K230-K$395)/K$396</f>
        <v>-0.30114142741101685</v>
      </c>
      <c r="N230" s="22">
        <f>('Sweden TRANSFORMED'!N230-N$395)/N$396</f>
        <v>5.9239814210444976E-2</v>
      </c>
      <c r="O230" s="22">
        <f>('Sweden TRANSFORMED'!O230-O$395)/O$396</f>
        <v>0.46753422306387366</v>
      </c>
      <c r="Q230" s="22">
        <f>('Sweden TRANSFORMED'!Q230-Q$395)/Q$396</f>
        <v>0.14447933851419512</v>
      </c>
      <c r="R230" s="22">
        <f>('Sweden TRANSFORMED'!R230-R$395)/R$396</f>
        <v>-6.2496043490170274E-2</v>
      </c>
    </row>
    <row r="231" spans="1:18">
      <c r="A231" s="1" t="s">
        <v>236</v>
      </c>
      <c r="B231" s="22">
        <f>('Sweden TRANSFORMED'!B231-B$395)/B$396</f>
        <v>0.97706647971628535</v>
      </c>
      <c r="C231" s="22">
        <f>('Sweden TRANSFORMED'!C231-C$395)/C$396</f>
        <v>-0.30512422584732279</v>
      </c>
      <c r="D231" s="22">
        <f>('Sweden TRANSFORMED'!D231-D$395)/D$396</f>
        <v>-3.0427641261883683E-2</v>
      </c>
      <c r="E231" s="22">
        <f>('Sweden TRANSFORMED'!E231-'Sweden NORMALIZED'!E$395)/'Sweden NORMALIZED'!E$396</f>
        <v>-0.78163203149640492</v>
      </c>
      <c r="F231" s="22">
        <f>('Sweden TRANSFORMED'!F231-'Sweden NORMALIZED'!F$395)/'Sweden NORMALIZED'!F$396</f>
        <v>-0.56511222837820962</v>
      </c>
      <c r="G231" s="22">
        <f>('Sweden TRANSFORMED'!G231-G$395)/G$396</f>
        <v>0.33999515922884821</v>
      </c>
      <c r="H231" s="22">
        <f>('Sweden TRANSFORMED'!H231-H$395)/H$396</f>
        <v>0.15287782984239645</v>
      </c>
      <c r="I231" s="22">
        <f>('Sweden TRANSFORMED'!I231-I$395)/I$396</f>
        <v>-0.74214659573742625</v>
      </c>
      <c r="K231" s="22">
        <f>('Sweden TRANSFORMED'!K231-K$395)/K$396</f>
        <v>-0.57128391636848053</v>
      </c>
      <c r="N231" s="22">
        <f>('Sweden TRANSFORMED'!N231-N$395)/N$396</f>
        <v>0.60011665960660565</v>
      </c>
      <c r="O231" s="22">
        <f>('Sweden TRANSFORMED'!O231-O$395)/O$396</f>
        <v>1.6323985487348143</v>
      </c>
      <c r="Q231" s="22">
        <f>('Sweden TRANSFORMED'!Q231-Q$395)/Q$396</f>
        <v>0.14447933851419512</v>
      </c>
      <c r="R231" s="22">
        <f>('Sweden TRANSFORMED'!R231-R$395)/R$396</f>
        <v>-9.0411793491009571E-2</v>
      </c>
    </row>
    <row r="232" spans="1:18">
      <c r="A232" s="1" t="s">
        <v>237</v>
      </c>
      <c r="B232" s="22">
        <f>('Sweden TRANSFORMED'!B232-B$395)/B$396</f>
        <v>0.16911791879499388</v>
      </c>
      <c r="C232" s="22">
        <f>('Sweden TRANSFORMED'!C232-C$395)/C$396</f>
        <v>-0.47819123027028693</v>
      </c>
      <c r="D232" s="22">
        <f>('Sweden TRANSFORMED'!D232-D$395)/D$396</f>
        <v>-0.23655354043720014</v>
      </c>
      <c r="E232" s="22">
        <f>('Sweden TRANSFORMED'!E232-'Sweden NORMALIZED'!E$395)/'Sweden NORMALIZED'!E$396</f>
        <v>-0.80234264869475758</v>
      </c>
      <c r="F232" s="22">
        <f>('Sweden TRANSFORMED'!F232-'Sweden NORMALIZED'!F$395)/'Sweden NORMALIZED'!F$396</f>
        <v>-0.56511222837820962</v>
      </c>
      <c r="G232" s="22">
        <f>('Sweden TRANSFORMED'!G232-G$395)/G$396</f>
        <v>1.3429924954620176</v>
      </c>
      <c r="H232" s="22">
        <f>('Sweden TRANSFORMED'!H232-H$395)/H$396</f>
        <v>1.3922053440700386</v>
      </c>
      <c r="I232" s="22">
        <f>('Sweden TRANSFORMED'!I232-I$395)/I$396</f>
        <v>-9.77376277406313E-2</v>
      </c>
      <c r="K232" s="22">
        <f>('Sweden TRANSFORMED'!K232-K$395)/K$396</f>
        <v>-0.40085103634533864</v>
      </c>
      <c r="N232" s="22">
        <f>('Sweden TRANSFORMED'!N232-N$395)/N$396</f>
        <v>0.97903370659096312</v>
      </c>
      <c r="O232" s="22">
        <f>('Sweden TRANSFORMED'!O232-O$395)/O$396</f>
        <v>1.0217298830431665</v>
      </c>
      <c r="Q232" s="22">
        <f>('Sweden TRANSFORMED'!Q232-Q$395)/Q$396</f>
        <v>0.25673530611743828</v>
      </c>
      <c r="R232" s="22">
        <f>('Sweden TRANSFORMED'!R232-R$395)/R$396</f>
        <v>-8.1557467672758788E-2</v>
      </c>
    </row>
    <row r="233" spans="1:18">
      <c r="A233" s="1" t="s">
        <v>238</v>
      </c>
      <c r="B233" s="22">
        <f>('Sweden TRANSFORMED'!B233-B$395)/B$396</f>
        <v>0.29315354491821699</v>
      </c>
      <c r="C233" s="22">
        <f>('Sweden TRANSFORMED'!C233-C$395)/C$396</f>
        <v>-0.33892319376992602</v>
      </c>
      <c r="D233" s="22">
        <f>('Sweden TRANSFORMED'!D233-D$395)/D$396</f>
        <v>-0.28522633487750315</v>
      </c>
      <c r="E233" s="22">
        <f>('Sweden TRANSFORMED'!E233-'Sweden NORMALIZED'!E$395)/'Sweden NORMALIZED'!E$396</f>
        <v>-0.82305326589311045</v>
      </c>
      <c r="F233" s="22">
        <f>('Sweden TRANSFORMED'!F233-'Sweden NORMALIZED'!F$395)/'Sweden NORMALIZED'!F$396</f>
        <v>-0.60038309475803431</v>
      </c>
      <c r="G233" s="22">
        <f>('Sweden TRANSFORMED'!G233-G$395)/G$396</f>
        <v>1.3165230193252866</v>
      </c>
      <c r="H233" s="22">
        <f>('Sweden TRANSFORMED'!H233-H$395)/H$396</f>
        <v>0.83651242836903361</v>
      </c>
      <c r="I233" s="22">
        <f>('Sweden TRANSFORMED'!I233-I$395)/I$396</f>
        <v>-0.74736480166655783</v>
      </c>
      <c r="K233" s="22">
        <f>('Sweden TRANSFORMED'!K233-K$395)/K$396</f>
        <v>-0.27150861792253472</v>
      </c>
      <c r="N233" s="22">
        <f>('Sweden TRANSFORMED'!N233-N$395)/N$396</f>
        <v>2.1099223394376896</v>
      </c>
      <c r="O233" s="22">
        <f>('Sweden TRANSFORMED'!O233-O$395)/O$396</f>
        <v>1.5959708181753471</v>
      </c>
      <c r="Q233" s="22">
        <f>('Sweden TRANSFORMED'!Q233-Q$395)/Q$396</f>
        <v>0.25673530611743828</v>
      </c>
      <c r="R233" s="22">
        <f>('Sweden TRANSFORMED'!R233-R$395)/R$396</f>
        <v>5.1978057841410195E-4</v>
      </c>
    </row>
    <row r="234" spans="1:18">
      <c r="A234" s="1" t="s">
        <v>239</v>
      </c>
      <c r="B234" s="22">
        <f>('Sweden TRANSFORMED'!B234-B$395)/B$396</f>
        <v>0.66084862087582463</v>
      </c>
      <c r="C234" s="22">
        <f>('Sweden TRANSFORMED'!C234-C$395)/C$396</f>
        <v>-0.62438194694756832</v>
      </c>
      <c r="D234" s="22">
        <f>('Sweden TRANSFORMED'!D234-D$395)/D$396</f>
        <v>-0.25987435384754626</v>
      </c>
      <c r="E234" s="22">
        <f>('Sweden TRANSFORMED'!E234-'Sweden NORMALIZED'!E$395)/'Sweden NORMALIZED'!E$396</f>
        <v>-0.82305326589311012</v>
      </c>
      <c r="F234" s="22">
        <f>('Sweden TRANSFORMED'!F234-'Sweden NORMALIZED'!F$395)/'Sweden NORMALIZED'!F$396</f>
        <v>-0.67092482751768379</v>
      </c>
      <c r="G234" s="22">
        <f>('Sweden TRANSFORMED'!G234-G$395)/G$396</f>
        <v>1.2906545942005776</v>
      </c>
      <c r="H234" s="22">
        <f>('Sweden TRANSFORMED'!H234-H$395)/H$396</f>
        <v>-0.37767828105414275</v>
      </c>
      <c r="I234" s="22">
        <f>('Sweden TRANSFORMED'!I234-I$395)/I$396</f>
        <v>-0.68258125379771684</v>
      </c>
      <c r="K234" s="22">
        <f>('Sweden TRANSFORMED'!K234-K$395)/K$396</f>
        <v>0.20773580508048173</v>
      </c>
      <c r="N234" s="22">
        <f>('Sweden TRANSFORMED'!N234-N$395)/N$396</f>
        <v>-0.56490432858451156</v>
      </c>
      <c r="O234" s="22">
        <f>('Sweden TRANSFORMED'!O234-O$395)/O$396</f>
        <v>0.35620532612052974</v>
      </c>
      <c r="Q234" s="22">
        <f>('Sweden TRANSFORMED'!Q234-Q$395)/Q$396</f>
        <v>0.25673530611743828</v>
      </c>
      <c r="R234" s="22">
        <f>('Sweden TRANSFORMED'!R234-R$395)/R$396</f>
        <v>2.196364184647187E-3</v>
      </c>
    </row>
    <row r="235" spans="1:18">
      <c r="A235" s="1" t="s">
        <v>240</v>
      </c>
      <c r="B235" s="22">
        <f>('Sweden TRANSFORMED'!B235-B$395)/B$396</f>
        <v>0.42711646651422752</v>
      </c>
      <c r="C235" s="22">
        <f>('Sweden TRANSFORMED'!C235-C$395)/C$396</f>
        <v>-0.63619122489642721</v>
      </c>
      <c r="D235" s="22">
        <f>('Sweden TRANSFORMED'!D235-D$395)/D$396</f>
        <v>-0.29598400041840434</v>
      </c>
      <c r="E235" s="22">
        <f>('Sweden TRANSFORMED'!E235-'Sweden NORMALIZED'!E$395)/'Sweden NORMALIZED'!E$396</f>
        <v>-0.82305326589311012</v>
      </c>
      <c r="F235" s="22">
        <f>('Sweden TRANSFORMED'!F235-'Sweden NORMALIZED'!F$395)/'Sweden NORMALIZED'!F$396</f>
        <v>-0.70619569389750858</v>
      </c>
      <c r="G235" s="22">
        <f>('Sweden TRANSFORMED'!G235-G$395)/G$396</f>
        <v>1.7119115782471244</v>
      </c>
      <c r="H235" s="22">
        <f>('Sweden TRANSFORMED'!H235-H$395)/H$396</f>
        <v>-0.74388049464621153</v>
      </c>
      <c r="I235" s="22">
        <f>('Sweden TRANSFORMED'!I235-I$395)/I$396</f>
        <v>5.2449587394934744E-2</v>
      </c>
      <c r="K235" s="22">
        <f>('Sweden TRANSFORMED'!K235-K$395)/K$396</f>
        <v>0.13857881584306506</v>
      </c>
      <c r="N235" s="22">
        <f>('Sweden TRANSFORMED'!N235-N$395)/N$396</f>
        <v>0.34788904627261846</v>
      </c>
      <c r="O235" s="22">
        <f>('Sweden TRANSFORMED'!O235-O$395)/O$396</f>
        <v>0.60812555484259923</v>
      </c>
      <c r="Q235" s="22">
        <f>('Sweden TRANSFORMED'!Q235-Q$395)/Q$396</f>
        <v>0.25673530611743828</v>
      </c>
      <c r="R235" s="22">
        <f>('Sweden TRANSFORMED'!R235-R$395)/R$396</f>
        <v>-6.2862705687233955E-2</v>
      </c>
    </row>
    <row r="236" spans="1:18">
      <c r="A236" s="1" t="s">
        <v>241</v>
      </c>
      <c r="B236" s="22">
        <f>('Sweden TRANSFORMED'!B236-B$395)/B$396</f>
        <v>-0.4188113706707412</v>
      </c>
      <c r="C236" s="22">
        <f>('Sweden TRANSFORMED'!C236-C$395)/C$396</f>
        <v>-0.47982009619426758</v>
      </c>
      <c r="D236" s="22">
        <f>('Sweden TRANSFORMED'!D236-D$395)/D$396</f>
        <v>-0.37617750717785248</v>
      </c>
      <c r="E236" s="22">
        <f>('Sweden TRANSFORMED'!E236-'Sweden NORMALIZED'!E$395)/'Sweden NORMALIZED'!E$396</f>
        <v>-0.84376388309146311</v>
      </c>
      <c r="F236" s="22">
        <f>('Sweden TRANSFORMED'!F236-'Sweden NORMALIZED'!F$395)/'Sweden NORMALIZED'!F$396</f>
        <v>-0.70619569389750858</v>
      </c>
      <c r="G236" s="22">
        <f>('Sweden TRANSFORMED'!G236-G$395)/G$396</f>
        <v>1.6763559390650244</v>
      </c>
      <c r="H236" s="22">
        <f>('Sweden TRANSFORMED'!H236-H$395)/H$396</f>
        <v>-0.55195899097695256</v>
      </c>
      <c r="I236" s="22">
        <f>('Sweden TRANSFORMED'!I236-I$395)/I$396</f>
        <v>0.18005725889822108</v>
      </c>
      <c r="K236" s="22">
        <f>('Sweden TRANSFORMED'!K236-K$395)/K$396</f>
        <v>0.30661037835076399</v>
      </c>
      <c r="N236" s="22">
        <f>('Sweden TRANSFORMED'!N236-N$395)/N$396</f>
        <v>1.1404157542322693</v>
      </c>
      <c r="O236" s="22">
        <f>('Sweden TRANSFORMED'!O236-O$395)/O$396</f>
        <v>-0.25178133628299976</v>
      </c>
      <c r="Q236" s="22">
        <f>('Sweden TRANSFORMED'!Q236-Q$395)/Q$396</f>
        <v>0.14447933851419512</v>
      </c>
      <c r="R236" s="22">
        <f>('Sweden TRANSFORMED'!R236-R$395)/R$396</f>
        <v>-0.1357010640606208</v>
      </c>
    </row>
    <row r="237" spans="1:18">
      <c r="A237" s="1" t="s">
        <v>242</v>
      </c>
      <c r="B237" s="22">
        <f>('Sweden TRANSFORMED'!B237-B$395)/B$396</f>
        <v>1.0897289399251529</v>
      </c>
      <c r="C237" s="22">
        <f>('Sweden TRANSFORMED'!C237-C$395)/C$396</f>
        <v>-0.47126855009336821</v>
      </c>
      <c r="D237" s="22">
        <f>('Sweden TRANSFORMED'!D237-D$395)/D$396</f>
        <v>-0.246634150104898</v>
      </c>
      <c r="E237" s="22">
        <f>('Sweden TRANSFORMED'!E237-'Sweden NORMALIZED'!E$395)/'Sweden NORMALIZED'!E$396</f>
        <v>-0.81614972682699305</v>
      </c>
      <c r="F237" s="22">
        <f>('Sweden TRANSFORMED'!F237-'Sweden NORMALIZED'!F$395)/'Sweden NORMALIZED'!F$396</f>
        <v>-0.72383112708742092</v>
      </c>
      <c r="G237" s="22">
        <f>('Sweden TRANSFORMED'!G237-G$395)/G$396</f>
        <v>1.6417335147020462</v>
      </c>
      <c r="H237" s="22">
        <f>('Sweden TRANSFORMED'!H237-H$395)/H$396</f>
        <v>0.80059778274497184</v>
      </c>
      <c r="I237" s="22">
        <f>('Sweden TRANSFORMED'!I237-I$395)/I$396</f>
        <v>-0.72191700398323555</v>
      </c>
      <c r="K237" s="22">
        <f>('Sweden TRANSFORMED'!K237-K$395)/K$396</f>
        <v>0.20110630645101624</v>
      </c>
      <c r="N237" s="22">
        <f>('Sweden TRANSFORMED'!N237-N$395)/N$396</f>
        <v>1.3416000544354503</v>
      </c>
      <c r="O237" s="22">
        <f>('Sweden TRANSFORMED'!O237-O$395)/O$396</f>
        <v>0.19137095578200397</v>
      </c>
      <c r="Q237" s="22">
        <f>('Sweden TRANSFORMED'!Q237-Q$395)/Q$396</f>
        <v>0.14447933851419512</v>
      </c>
      <c r="R237" s="22">
        <f>('Sweden TRANSFORMED'!R237-R$395)/R$396</f>
        <v>-0.1325329595524066</v>
      </c>
    </row>
    <row r="238" spans="1:18">
      <c r="A238" s="1" t="s">
        <v>243</v>
      </c>
      <c r="B238" s="22">
        <f>('Sweden TRANSFORMED'!B238-B$395)/B$396</f>
        <v>-0.14657766942495926</v>
      </c>
      <c r="C238" s="22">
        <f>('Sweden TRANSFORMED'!C238-C$395)/C$396</f>
        <v>-0.50099535320601973</v>
      </c>
      <c r="D238" s="22">
        <f>('Sweden TRANSFORMED'!D238-D$395)/D$396</f>
        <v>-0.21413546819112539</v>
      </c>
      <c r="E238" s="22">
        <f>('Sweden TRANSFORMED'!E238-'Sweden NORMALIZED'!E$395)/'Sweden NORMALIZED'!E$396</f>
        <v>-0.82995680495922786</v>
      </c>
      <c r="F238" s="22">
        <f>('Sweden TRANSFORMED'!F238-'Sweden NORMALIZED'!F$395)/'Sweden NORMALIZED'!F$396</f>
        <v>-0.74146656027733338</v>
      </c>
      <c r="G238" s="22">
        <f>('Sweden TRANSFORMED'!G238-G$395)/G$396</f>
        <v>0.61986222954075521</v>
      </c>
      <c r="H238" s="22">
        <f>('Sweden TRANSFORMED'!H238-H$395)/H$396</f>
        <v>0.36386207180437052</v>
      </c>
      <c r="I238" s="22">
        <f>('Sweden TRANSFORMED'!I238-I$395)/I$396</f>
        <v>-0.38169625833299448</v>
      </c>
      <c r="K238" s="22">
        <f>('Sweden TRANSFORMED'!K238-K$395)/K$396</f>
        <v>-8.4849643390836033E-2</v>
      </c>
      <c r="N238" s="22">
        <f>('Sweden TRANSFORMED'!N238-N$395)/N$396</f>
        <v>0.26401646487830815</v>
      </c>
      <c r="O238" s="22">
        <f>('Sweden TRANSFORMED'!O238-O$395)/O$396</f>
        <v>-9.5048878784003352E-2</v>
      </c>
      <c r="Q238" s="22">
        <f>('Sweden TRANSFORMED'!Q238-Q$395)/Q$396</f>
        <v>3.2223370910951996E-2</v>
      </c>
      <c r="R238" s="22">
        <f>('Sweden TRANSFORMED'!R238-R$395)/R$396</f>
        <v>-4.2234675601340317E-2</v>
      </c>
    </row>
    <row r="239" spans="1:18">
      <c r="A239" s="1" t="s">
        <v>244</v>
      </c>
      <c r="B239" s="22">
        <f>('Sweden TRANSFORMED'!B239-B$395)/B$396</f>
        <v>-0.18055945357980283</v>
      </c>
      <c r="C239" s="22">
        <f>('Sweden TRANSFORMED'!C239-C$395)/C$396</f>
        <v>-0.3124541225052358</v>
      </c>
      <c r="D239" s="22">
        <f>('Sweden TRANSFORMED'!D239-D$395)/D$396</f>
        <v>-3.3060636324341648E-2</v>
      </c>
      <c r="E239" s="22">
        <f>('Sweden TRANSFORMED'!E239-'Sweden NORMALIZED'!E$395)/'Sweden NORMALIZED'!E$396</f>
        <v>-0.8230532658931099</v>
      </c>
      <c r="F239" s="22">
        <f>('Sweden TRANSFORMED'!F239-'Sweden NORMALIZED'!F$395)/'Sweden NORMALIZED'!F$396</f>
        <v>-0.68856026070759624</v>
      </c>
      <c r="G239" s="22">
        <f>('Sweden TRANSFORMED'!G239-G$395)/G$396</f>
        <v>0.60735113211515301</v>
      </c>
      <c r="H239" s="22">
        <f>('Sweden TRANSFORMED'!H239-H$395)/H$396</f>
        <v>-1.0534812781330398</v>
      </c>
      <c r="I239" s="22">
        <f>('Sweden TRANSFORMED'!I239-I$395)/I$396</f>
        <v>1.6675921082419682E-2</v>
      </c>
      <c r="K239" s="22">
        <f>('Sweden TRANSFORMED'!K239-K$395)/K$396</f>
        <v>-0.15857242481755576</v>
      </c>
      <c r="N239" s="22">
        <f>('Sweden TRANSFORMED'!N239-N$395)/N$396</f>
        <v>-1.0703411078563261</v>
      </c>
      <c r="O239" s="22">
        <f>('Sweden TRANSFORMED'!O239-O$395)/O$396</f>
        <v>-0.59804337853513834</v>
      </c>
      <c r="Q239" s="22">
        <f>('Sweden TRANSFORMED'!Q239-Q$395)/Q$396</f>
        <v>0.14447933851419512</v>
      </c>
      <c r="R239" s="22">
        <f>('Sweden TRANSFORMED'!R239-R$395)/R$396</f>
        <v>3.5933293284763253E-3</v>
      </c>
    </row>
    <row r="240" spans="1:18">
      <c r="A240" s="1" t="s">
        <v>245</v>
      </c>
      <c r="B240" s="22">
        <f>('Sweden TRANSFORMED'!B240-B$395)/B$396</f>
        <v>0.11379718521864697</v>
      </c>
      <c r="C240" s="22">
        <f>('Sweden TRANSFORMED'!C240-C$395)/C$396</f>
        <v>-0.18662422987771621</v>
      </c>
      <c r="D240" s="22">
        <f>('Sweden TRANSFORMED'!D240-D$395)/D$396</f>
        <v>-8.1883887625356519E-2</v>
      </c>
      <c r="E240" s="22">
        <f>('Sweden TRANSFORMED'!E240-'Sweden NORMALIZED'!E$395)/'Sweden NORMALIZED'!E$396</f>
        <v>-0.77472849243028719</v>
      </c>
      <c r="F240" s="22">
        <f>('Sweden TRANSFORMED'!F240-'Sweden NORMALIZED'!F$395)/'Sweden NORMALIZED'!F$396</f>
        <v>-0.42402876285891056</v>
      </c>
      <c r="G240" s="22">
        <f>('Sweden TRANSFORMED'!G240-G$395)/G$396</f>
        <v>0.59503639510875073</v>
      </c>
      <c r="H240" s="22">
        <f>('Sweden TRANSFORMED'!H240-H$395)/H$396</f>
        <v>1.3287843649420017</v>
      </c>
      <c r="I240" s="22">
        <f>('Sweden TRANSFORMED'!I240-I$395)/I$396</f>
        <v>1.1672077494661936E-2</v>
      </c>
      <c r="K240" s="22">
        <f>('Sweden TRANSFORMED'!K240-K$395)/K$396</f>
        <v>-0.19803396957322203</v>
      </c>
      <c r="N240" s="22">
        <f>('Sweden TRANSFORMED'!N240-N$395)/N$396</f>
        <v>0.77910356495781519</v>
      </c>
      <c r="O240" s="22">
        <f>('Sweden TRANSFORMED'!O240-O$395)/O$396</f>
        <v>-0.69984643504337563</v>
      </c>
      <c r="Q240" s="22">
        <f>('Sweden TRANSFORMED'!Q240-Q$395)/Q$396</f>
        <v>0.14447933851419512</v>
      </c>
      <c r="R240" s="22">
        <f>('Sweden TRANSFORMED'!R240-R$395)/R$396</f>
        <v>2.7320159816522856E-2</v>
      </c>
    </row>
    <row r="241" spans="1:18">
      <c r="A241" s="1" t="s">
        <v>246</v>
      </c>
      <c r="B241" s="22">
        <f>('Sweden TRANSFORMED'!B241-B$395)/B$396</f>
        <v>-1.390996400461598</v>
      </c>
      <c r="C241" s="22">
        <f>('Sweden TRANSFORMED'!C241-C$395)/C$396</f>
        <v>0.35863863817486852</v>
      </c>
      <c r="D241" s="22">
        <f>('Sweden TRANSFORMED'!D241-D$395)/D$396</f>
        <v>-0.26807425275634528</v>
      </c>
      <c r="E241" s="22">
        <f>('Sweden TRANSFORMED'!E241-'Sweden NORMALIZED'!E$395)/'Sweden NORMALIZED'!E$396</f>
        <v>-0.77472849243028719</v>
      </c>
      <c r="F241" s="22">
        <f>('Sweden TRANSFORMED'!F241-'Sweden NORMALIZED'!F$395)/'Sweden NORMALIZED'!F$396</f>
        <v>-0.21240356457996207</v>
      </c>
      <c r="G241" s="22">
        <f>('Sweden TRANSFORMED'!G241-G$395)/G$396</f>
        <v>1.4618029306123554</v>
      </c>
      <c r="H241" s="22">
        <f>('Sweden TRANSFORMED'!H241-H$395)/H$396</f>
        <v>-1.1067616071499009</v>
      </c>
      <c r="I241" s="22">
        <f>('Sweden TRANSFORMED'!I241-I$395)/I$396</f>
        <v>0.96143291949728493</v>
      </c>
      <c r="K241" s="22">
        <f>('Sweden TRANSFORMED'!K241-K$395)/K$396</f>
        <v>-0.12627063000617927</v>
      </c>
      <c r="N241" s="22">
        <f>('Sweden TRANSFORMED'!N241-N$395)/N$396</f>
        <v>0.10897139887766108</v>
      </c>
      <c r="O241" s="22">
        <f>('Sweden TRANSFORMED'!O241-O$395)/O$396</f>
        <v>-0.31628838339133825</v>
      </c>
      <c r="Q241" s="22">
        <f>('Sweden TRANSFORMED'!Q241-Q$395)/Q$396</f>
        <v>0.14447933851419512</v>
      </c>
      <c r="R241" s="22">
        <f>('Sweden TRANSFORMED'!R241-R$395)/R$396</f>
        <v>-4.0804992543991225E-2</v>
      </c>
    </row>
    <row r="242" spans="1:18">
      <c r="A242" s="1" t="s">
        <v>247</v>
      </c>
      <c r="B242" s="22">
        <f>('Sweden TRANSFORMED'!B242-B$395)/B$396</f>
        <v>-0.19809594840320668</v>
      </c>
      <c r="C242" s="22">
        <f>('Sweden TRANSFORMED'!C242-C$395)/C$396</f>
        <v>1.2793551017050389</v>
      </c>
      <c r="D242" s="22">
        <f>('Sweden TRANSFORMED'!D242-D$395)/D$396</f>
        <v>-0.32073415400551397</v>
      </c>
      <c r="E242" s="22">
        <f>('Sweden TRANSFORMED'!E242-'Sweden NORMALIZED'!E$395)/'Sweden NORMALIZED'!E$396</f>
        <v>-0.74021079709969928</v>
      </c>
      <c r="F242" s="22">
        <f>('Sweden TRANSFORMED'!F242-'Sweden NORMALIZED'!F$395)/'Sweden NORMALIZED'!F$396</f>
        <v>-0.12422639863040021</v>
      </c>
      <c r="G242" s="22">
        <f>('Sweden TRANSFORMED'!G242-G$395)/G$396</f>
        <v>1.4325515855765685</v>
      </c>
      <c r="H242" s="22">
        <f>('Sweden TRANSFORMED'!H242-H$395)/H$396</f>
        <v>0.59451556458179367</v>
      </c>
      <c r="I242" s="22">
        <f>('Sweden TRANSFORMED'!I242-I$395)/I$396</f>
        <v>0.61893721638677601</v>
      </c>
      <c r="K242" s="22">
        <f>('Sweden TRANSFORMED'!K242-K$395)/K$396</f>
        <v>0.21665572902743477</v>
      </c>
      <c r="N242" s="22">
        <f>('Sweden TRANSFORMED'!N242-N$395)/N$396</f>
        <v>0.61279242556875746</v>
      </c>
      <c r="O242" s="22">
        <f>('Sweden TRANSFORMED'!O242-O$395)/O$396</f>
        <v>-0.95680626121421819</v>
      </c>
      <c r="Q242" s="22">
        <f>('Sweden TRANSFORMED'!Q242-Q$395)/Q$396</f>
        <v>0.14447933851419512</v>
      </c>
      <c r="R242" s="22">
        <f>('Sweden TRANSFORMED'!R242-R$395)/R$396</f>
        <v>-0.13823747884295362</v>
      </c>
    </row>
    <row r="243" spans="1:18">
      <c r="A243" s="1" t="s">
        <v>248</v>
      </c>
      <c r="B243" s="22">
        <f>('Sweden TRANSFORMED'!B243-B$395)/B$396</f>
        <v>0.16107036995234966</v>
      </c>
      <c r="C243" s="22">
        <f>('Sweden TRANSFORMED'!C243-C$395)/C$396</f>
        <v>1.071674696397483</v>
      </c>
      <c r="D243" s="22">
        <f>('Sweden TRANSFORMED'!D243-D$395)/D$396</f>
        <v>-0.3997240058792666</v>
      </c>
      <c r="E243" s="22">
        <f>('Sweden TRANSFORMED'!E243-'Sweden NORMALIZED'!E$395)/'Sweden NORMALIZED'!E$396</f>
        <v>-0.71950017990134696</v>
      </c>
      <c r="F243" s="22">
        <f>('Sweden TRANSFORMED'!F243-'Sweden NORMALIZED'!F$395)/'Sweden NORMALIZED'!F$396</f>
        <v>-0.1947681313900497</v>
      </c>
      <c r="G243" s="22">
        <f>('Sweden TRANSFORMED'!G243-G$395)/G$396</f>
        <v>1.4039978835899893</v>
      </c>
      <c r="H243" s="22">
        <f>('Sweden TRANSFORMED'!H243-H$395)/H$396</f>
        <v>1.1623606208459973</v>
      </c>
      <c r="I243" s="22">
        <f>('Sweden TRANSFORMED'!I243-I$395)/I$396</f>
        <v>0.14394776205658616</v>
      </c>
      <c r="K243" s="22">
        <f>('Sweden TRANSFORMED'!K243-K$395)/K$396</f>
        <v>0.54146325546112628</v>
      </c>
      <c r="N243" s="22">
        <f>('Sweden TRANSFORMED'!N243-N$395)/N$396</f>
        <v>-0.19004281309934276</v>
      </c>
      <c r="O243" s="22">
        <f>('Sweden TRANSFORMED'!O243-O$395)/O$396</f>
        <v>9.7671363023599897E-2</v>
      </c>
      <c r="Q243" s="22">
        <f>('Sweden TRANSFORMED'!Q243-Q$395)/Q$396</f>
        <v>0.25673530611743828</v>
      </c>
      <c r="R243" s="22">
        <f>('Sweden TRANSFORMED'!R243-R$395)/R$396</f>
        <v>-0.18763466294045769</v>
      </c>
    </row>
    <row r="244" spans="1:18">
      <c r="A244" s="1" t="s">
        <v>249</v>
      </c>
      <c r="B244" s="22">
        <f>('Sweden TRANSFORMED'!B244-B$395)/B$396</f>
        <v>-1.9364475223627791</v>
      </c>
      <c r="C244" s="22">
        <f>('Sweden TRANSFORMED'!C244-C$395)/C$396</f>
        <v>1.2097210834548575</v>
      </c>
      <c r="D244" s="22">
        <f>('Sweden TRANSFORMED'!D244-D$395)/D$396</f>
        <v>-0.62382949990965608</v>
      </c>
      <c r="E244" s="22">
        <f>('Sweden TRANSFORMED'!E244-'Sweden NORMALIZED'!E$395)/'Sweden NORMALIZED'!E$396</f>
        <v>-0.6504647892401707</v>
      </c>
      <c r="F244" s="22">
        <f>('Sweden TRANSFORMED'!F244-'Sweden NORMALIZED'!F$395)/'Sweden NORMALIZED'!F$396</f>
        <v>0.22848226516784731</v>
      </c>
      <c r="G244" s="22">
        <f>('Sweden TRANSFORMED'!G244-G$395)/G$396</f>
        <v>0.57455404875785443</v>
      </c>
      <c r="H244" s="22">
        <f>('Sweden TRANSFORMED'!H244-H$395)/H$396</f>
        <v>-0.27718608050884708</v>
      </c>
      <c r="I244" s="22">
        <f>('Sweden TRANSFORMED'!I244-I$395)/I$396</f>
        <v>0.2260494979870302</v>
      </c>
      <c r="K244" s="22">
        <f>('Sweden TRANSFORMED'!K244-K$395)/K$396</f>
        <v>1.4372171434112082</v>
      </c>
      <c r="N244" s="22">
        <f>('Sweden TRANSFORMED'!N244-N$395)/N$396</f>
        <v>0.25091052039694878</v>
      </c>
      <c r="O244" s="22">
        <f>('Sweden TRANSFORMED'!O244-O$395)/O$396</f>
        <v>0.62559231152137129</v>
      </c>
      <c r="Q244" s="22">
        <f>('Sweden TRANSFORMED'!Q244-Q$395)/Q$396</f>
        <v>0.25673530611743828</v>
      </c>
      <c r="R244" s="22">
        <f>('Sweden TRANSFORMED'!R244-R$395)/R$396</f>
        <v>-0.13712649208054326</v>
      </c>
    </row>
    <row r="245" spans="1:18">
      <c r="A245" s="1" t="s">
        <v>250</v>
      </c>
      <c r="B245" s="22">
        <f>('Sweden TRANSFORMED'!B245-B$395)/B$396</f>
        <v>-0.44875579862614595</v>
      </c>
      <c r="C245" s="22">
        <f>('Sweden TRANSFORMED'!C245-C$395)/C$396</f>
        <v>1.3416592232973055</v>
      </c>
      <c r="D245" s="22">
        <f>('Sweden TRANSFORMED'!D245-D$395)/D$396</f>
        <v>-0.63571559190589733</v>
      </c>
      <c r="E245" s="22">
        <f>('Sweden TRANSFORMED'!E245-'Sweden NORMALIZED'!E$395)/'Sweden NORMALIZED'!E$396</f>
        <v>-0.67117540643852369</v>
      </c>
      <c r="F245" s="22">
        <f>('Sweden TRANSFORMED'!F245-'Sweden NORMALIZED'!F$395)/'Sweden NORMALIZED'!F$396</f>
        <v>0.36956573068714632</v>
      </c>
      <c r="G245" s="22">
        <f>('Sweden TRANSFORMED'!G245-G$395)/G$396</f>
        <v>0.56274674306137817</v>
      </c>
      <c r="H245" s="22">
        <f>('Sweden TRANSFORMED'!H245-H$395)/H$396</f>
        <v>-0.87697544960807283</v>
      </c>
      <c r="I245" s="22">
        <f>('Sweden TRANSFORMED'!I245-I$395)/I$396</f>
        <v>0.11279619059577459</v>
      </c>
      <c r="K245" s="22">
        <f>('Sweden TRANSFORMED'!K245-K$395)/K$396</f>
        <v>1.2394796231592848</v>
      </c>
      <c r="N245" s="22">
        <f>('Sweden TRANSFORMED'!N245-N$395)/N$396</f>
        <v>-0.62834513291129046</v>
      </c>
      <c r="O245" s="22">
        <f>('Sweden TRANSFORMED'!O245-O$395)/O$396</f>
        <v>1.4531525464068018</v>
      </c>
      <c r="Q245" s="22">
        <f>('Sweden TRANSFORMED'!Q245-Q$395)/Q$396</f>
        <v>0.14447933851419512</v>
      </c>
      <c r="R245" s="22">
        <f>('Sweden TRANSFORMED'!R245-R$395)/R$396</f>
        <v>-2.6344582037307819E-3</v>
      </c>
    </row>
    <row r="246" spans="1:18">
      <c r="A246" s="1" t="s">
        <v>251</v>
      </c>
      <c r="B246" s="22">
        <f>('Sweden TRANSFORMED'!B246-B$395)/B$396</f>
        <v>-2.268820000881659</v>
      </c>
      <c r="C246" s="22">
        <f>('Sweden TRANSFORMED'!C246-C$395)/C$396</f>
        <v>0.46492213971462198</v>
      </c>
      <c r="D246" s="22">
        <f>('Sweden TRANSFORMED'!D246-D$395)/D$396</f>
        <v>-0.7974567171711997</v>
      </c>
      <c r="E246" s="22">
        <f>('Sweden TRANSFORMED'!E246-'Sweden NORMALIZED'!E$395)/'Sweden NORMALIZED'!E$396</f>
        <v>-0.70569310176911149</v>
      </c>
      <c r="F246" s="22">
        <f>('Sweden TRANSFORMED'!F246-'Sweden NORMALIZED'!F$395)/'Sweden NORMALIZED'!F$396</f>
        <v>0.72227439448539377</v>
      </c>
      <c r="G246" s="22">
        <f>('Sweden TRANSFORMED'!G246-G$395)/G$396</f>
        <v>0.55111952460805613</v>
      </c>
      <c r="H246" s="22">
        <f>('Sweden TRANSFORMED'!H246-H$395)/H$396</f>
        <v>0.2417555193726133</v>
      </c>
      <c r="I246" s="22">
        <f>('Sweden TRANSFORMED'!I246-I$395)/I$396</f>
        <v>1.5375163602931876</v>
      </c>
      <c r="K246" s="22">
        <f>('Sweden TRANSFORMED'!K246-K$395)/K$396</f>
        <v>0.81877335458120315</v>
      </c>
      <c r="N246" s="22">
        <f>('Sweden TRANSFORMED'!N246-N$395)/N$396</f>
        <v>-0.11779542743411835</v>
      </c>
      <c r="O246" s="22">
        <f>('Sweden TRANSFORMED'!O246-O$395)/O$396</f>
        <v>0.97193587405319548</v>
      </c>
      <c r="Q246" s="22">
        <f>('Sweden TRANSFORMED'!Q246-Q$395)/Q$396</f>
        <v>3.2223370910951996E-2</v>
      </c>
      <c r="R246" s="22">
        <f>('Sweden TRANSFORMED'!R246-R$395)/R$396</f>
        <v>1.797750751288095E-2</v>
      </c>
    </row>
    <row r="247" spans="1:18">
      <c r="A247" s="1" t="s">
        <v>252</v>
      </c>
      <c r="B247" s="22">
        <f>('Sweden TRANSFORMED'!B247-B$395)/B$396</f>
        <v>-0.63717706505742955</v>
      </c>
      <c r="C247" s="22">
        <f>('Sweden TRANSFORMED'!C247-C$395)/C$396</f>
        <v>0.45026234639879242</v>
      </c>
      <c r="D247" s="22">
        <f>('Sweden TRANSFORMED'!D247-D$395)/D$396</f>
        <v>-0.92075611452461037</v>
      </c>
      <c r="E247" s="22">
        <f>('Sweden TRANSFORMED'!E247-'Sweden NORMALIZED'!E$395)/'Sweden NORMALIZED'!E$396</f>
        <v>-0.69188602363687668</v>
      </c>
      <c r="F247" s="22">
        <f>('Sweden TRANSFORMED'!F247-'Sweden NORMALIZED'!F$395)/'Sweden NORMALIZED'!F$396</f>
        <v>1.0397121919038166</v>
      </c>
      <c r="G247" s="22">
        <f>('Sweden TRANSFORMED'!G247-G$395)/G$396</f>
        <v>1.275207126865102</v>
      </c>
      <c r="H247" s="22">
        <f>('Sweden TRANSFORMED'!H247-H$395)/H$396</f>
        <v>0.53613837291534716</v>
      </c>
      <c r="I247" s="22">
        <f>('Sweden TRANSFORMED'!I247-I$395)/I$396</f>
        <v>0.90296158324019604</v>
      </c>
      <c r="K247" s="22">
        <f>('Sweden TRANSFORMED'!K247-K$395)/K$396</f>
        <v>-3.830154397606543E-2</v>
      </c>
      <c r="N247" s="22">
        <f>('Sweden TRANSFORMED'!N247-N$395)/N$396</f>
        <v>0.31602248255574478</v>
      </c>
      <c r="O247" s="22">
        <f>('Sweden TRANSFORMED'!O247-O$395)/O$396</f>
        <v>-0.22030199183914806</v>
      </c>
      <c r="Q247" s="22">
        <f>('Sweden TRANSFORMED'!Q247-Q$395)/Q$396</f>
        <v>0.14447933851419512</v>
      </c>
      <c r="R247" s="22">
        <f>('Sweden TRANSFORMED'!R247-R$395)/R$396</f>
        <v>-7.6163061643056224E-2</v>
      </c>
    </row>
    <row r="248" spans="1:18">
      <c r="A248" s="1" t="s">
        <v>253</v>
      </c>
      <c r="B248" s="22">
        <f>('Sweden TRANSFORMED'!B248-B$395)/B$396</f>
        <v>-0.64946415906071409</v>
      </c>
      <c r="C248" s="22">
        <f>('Sweden TRANSFORMED'!C248-C$395)/C$396</f>
        <v>1.2459633502634335</v>
      </c>
      <c r="D248" s="22">
        <f>('Sweden TRANSFORMED'!D248-D$395)/D$396</f>
        <v>-1.0141145965963501</v>
      </c>
      <c r="E248" s="22">
        <f>('Sweden TRANSFORMED'!E248-'Sweden NORMALIZED'!E$395)/'Sweden NORMALIZED'!E$396</f>
        <v>-0.65736832830628822</v>
      </c>
      <c r="F248" s="22">
        <f>('Sweden TRANSFORMED'!F248-'Sweden NORMALIZED'!F$395)/'Sweden NORMALIZED'!F$396</f>
        <v>1.2866082565625898</v>
      </c>
      <c r="G248" s="22">
        <f>('Sweden TRANSFORMED'!G248-G$395)/G$396</f>
        <v>1.2502632330045851</v>
      </c>
      <c r="H248" s="22">
        <f>('Sweden TRANSFORMED'!H248-H$395)/H$396</f>
        <v>0.47188155210695243</v>
      </c>
      <c r="I248" s="22">
        <f>('Sweden TRANSFORMED'!I248-I$395)/I$396</f>
        <v>1.2427741035147923</v>
      </c>
      <c r="K248" s="22">
        <f>('Sweden TRANSFORMED'!K248-K$395)/K$396</f>
        <v>0.3452260101245902</v>
      </c>
      <c r="N248" s="22">
        <f>('Sweden TRANSFORMED'!N248-N$395)/N$396</f>
        <v>-1.2897568351064872</v>
      </c>
      <c r="O248" s="22">
        <f>('Sweden TRANSFORMED'!O248-O$395)/O$396</f>
        <v>-0.59363015901035276</v>
      </c>
      <c r="Q248" s="22">
        <f>('Sweden TRANSFORMED'!Q248-Q$395)/Q$396</f>
        <v>0.14447933851419512</v>
      </c>
      <c r="R248" s="22">
        <f>('Sweden TRANSFORMED'!R248-R$395)/R$396</f>
        <v>-0.15436755199818936</v>
      </c>
    </row>
    <row r="249" spans="1:18">
      <c r="A249" s="1" t="s">
        <v>254</v>
      </c>
      <c r="B249" s="22">
        <f>('Sweden TRANSFORMED'!B249-B$395)/B$396</f>
        <v>0.83137936350214592</v>
      </c>
      <c r="C249" s="22">
        <f>('Sweden TRANSFORMED'!C249-C$395)/C$396</f>
        <v>1.7602777657603821</v>
      </c>
      <c r="D249" s="22">
        <f>('Sweden TRANSFORMED'!D249-D$395)/D$396</f>
        <v>-0.83379204903312676</v>
      </c>
      <c r="E249" s="22">
        <f>('Sweden TRANSFORMED'!E249-'Sweden NORMALIZED'!E$395)/'Sweden NORMALIZED'!E$396</f>
        <v>-0.72640371896746447</v>
      </c>
      <c r="F249" s="22">
        <f>('Sweden TRANSFORMED'!F249-'Sweden NORMALIZED'!F$395)/'Sweden NORMALIZED'!F$396</f>
        <v>0.96917045914416711</v>
      </c>
      <c r="G249" s="22">
        <f>('Sweden TRANSFORMED'!G249-G$395)/G$396</f>
        <v>1.2258694573973712</v>
      </c>
      <c r="H249" s="22">
        <f>('Sweden TRANSFORMED'!H249-H$395)/H$396</f>
        <v>0.71270714266840562</v>
      </c>
      <c r="I249" s="22">
        <f>('Sweden TRANSFORMED'!I249-I$395)/I$396</f>
        <v>0.54961725252928217</v>
      </c>
      <c r="K249" s="22">
        <f>('Sweden TRANSFORMED'!K249-K$395)/K$396</f>
        <v>0.45349259393222413</v>
      </c>
      <c r="N249" s="22">
        <f>('Sweden TRANSFORMED'!N249-N$395)/N$396</f>
        <v>0.6029995352029226</v>
      </c>
      <c r="O249" s="22">
        <f>('Sweden TRANSFORMED'!O249-O$395)/O$396</f>
        <v>-0.65625227816259546</v>
      </c>
      <c r="Q249" s="22">
        <f>('Sweden TRANSFORMED'!Q249-Q$395)/Q$396</f>
        <v>0.14447933851419512</v>
      </c>
      <c r="R249" s="22">
        <f>('Sweden TRANSFORMED'!R249-R$395)/R$396</f>
        <v>-0.15469371527874234</v>
      </c>
    </row>
    <row r="250" spans="1:18">
      <c r="A250" s="1" t="s">
        <v>255</v>
      </c>
      <c r="B250" s="22">
        <f>('Sweden TRANSFORMED'!B250-B$395)/B$396</f>
        <v>0.50081590859686376</v>
      </c>
      <c r="C250" s="22">
        <f>('Sweden TRANSFORMED'!C250-C$395)/C$396</f>
        <v>2.2973963041930632</v>
      </c>
      <c r="D250" s="22">
        <f>('Sweden TRANSFORMED'!D250-D$395)/D$396</f>
        <v>-0.72102463192954991</v>
      </c>
      <c r="E250" s="22">
        <f>('Sweden TRANSFORMED'!E250-'Sweden NORMALIZED'!E$395)/'Sweden NORMALIZED'!E$396</f>
        <v>-0.75401787523193486</v>
      </c>
      <c r="F250" s="22">
        <f>('Sweden TRANSFORMED'!F250-'Sweden NORMALIZED'!F$395)/'Sweden NORMALIZED'!F$396</f>
        <v>0.8104515604349557</v>
      </c>
      <c r="G250" s="22">
        <f>('Sweden TRANSFORMED'!G250-G$395)/G$396</f>
        <v>0.32348512167776727</v>
      </c>
      <c r="H250" s="22">
        <f>('Sweden TRANSFORMED'!H250-H$395)/H$396</f>
        <v>0.39892658876027903</v>
      </c>
      <c r="I250" s="22">
        <f>('Sweden TRANSFORMED'!I250-I$395)/I$396</f>
        <v>-0.16335641863611719</v>
      </c>
      <c r="K250" s="22">
        <f>('Sweden TRANSFORMED'!K250-K$395)/K$396</f>
        <v>0.94970992711840529</v>
      </c>
      <c r="N250" s="22">
        <f>('Sweden TRANSFORMED'!N250-N$395)/N$396</f>
        <v>-0.33834006953092427</v>
      </c>
      <c r="O250" s="22">
        <f>('Sweden TRANSFORMED'!O250-O$395)/O$396</f>
        <v>-0.81658314511172336</v>
      </c>
      <c r="Q250" s="22">
        <f>('Sweden TRANSFORMED'!Q250-Q$395)/Q$396</f>
        <v>3.2223370910951996E-2</v>
      </c>
      <c r="R250" s="22">
        <f>('Sweden TRANSFORMED'!R250-R$395)/R$396</f>
        <v>-8.0701180109702078E-2</v>
      </c>
    </row>
    <row r="251" spans="1:18">
      <c r="A251" s="1" t="s">
        <v>256</v>
      </c>
      <c r="B251" s="22">
        <f>('Sweden TRANSFORMED'!B251-B$395)/B$396</f>
        <v>-1.6246491336605202</v>
      </c>
      <c r="C251" s="22">
        <f>('Sweden TRANSFORMED'!C251-C$395)/C$396</f>
        <v>2.2676695010804133</v>
      </c>
      <c r="D251" s="22">
        <f>('Sweden TRANSFORMED'!D251-D$395)/D$396</f>
        <v>-0.57733832994967615</v>
      </c>
      <c r="E251" s="22">
        <f>('Sweden TRANSFORMED'!E251-'Sweden NORMALIZED'!E$395)/'Sweden NORMALIZED'!E$396</f>
        <v>-0.80234264869475758</v>
      </c>
      <c r="F251" s="22">
        <f>('Sweden TRANSFORMED'!F251-'Sweden NORMALIZED'!F$395)/'Sweden NORMALIZED'!F$396</f>
        <v>0.89862872638451752</v>
      </c>
      <c r="G251" s="22">
        <f>('Sweden TRANSFORMED'!G251-G$395)/G$396</f>
        <v>0.31521092573244824</v>
      </c>
      <c r="H251" s="22">
        <f>('Sweden TRANSFORMED'!H251-H$395)/H$396</f>
        <v>-0.2871483412601426</v>
      </c>
      <c r="I251" s="22">
        <f>('Sweden TRANSFORMED'!I251-I$395)/I$396</f>
        <v>5.8472689757385905E-2</v>
      </c>
      <c r="K251" s="22">
        <f>('Sweden TRANSFORMED'!K251-K$395)/K$396</f>
        <v>0.75704296521212255</v>
      </c>
      <c r="N251" s="22">
        <f>('Sweden TRANSFORMED'!N251-N$395)/N$396</f>
        <v>0.39593962384049103</v>
      </c>
      <c r="O251" s="22">
        <f>('Sweden TRANSFORMED'!O251-O$395)/O$396</f>
        <v>-0.98063046706469104</v>
      </c>
      <c r="Q251" s="22">
        <f>('Sweden TRANSFORMED'!Q251-Q$395)/Q$396</f>
        <v>3.2223370910951996E-2</v>
      </c>
      <c r="R251" s="22">
        <f>('Sweden TRANSFORMED'!R251-R$395)/R$396</f>
        <v>-6.3858845446568266E-2</v>
      </c>
    </row>
    <row r="252" spans="1:18">
      <c r="A252" s="1" t="s">
        <v>257</v>
      </c>
      <c r="B252" s="22">
        <f>('Sweden TRANSFORMED'!B252-B$395)/B$396</f>
        <v>-2.0527817317868107</v>
      </c>
      <c r="C252" s="22">
        <f>('Sweden TRANSFORMED'!C252-C$395)/C$396</f>
        <v>1.8600458036042073</v>
      </c>
      <c r="D252" s="22">
        <f>('Sweden TRANSFORMED'!D252-D$395)/D$396</f>
        <v>-0.75269580110940659</v>
      </c>
      <c r="E252" s="22">
        <f>('Sweden TRANSFORMED'!E252-'Sweden NORMALIZED'!E$395)/'Sweden NORMALIZED'!E$396</f>
        <v>-0.82305326589311045</v>
      </c>
      <c r="F252" s="22">
        <f>('Sweden TRANSFORMED'!F252-'Sweden NORMALIZED'!F$395)/'Sweden NORMALIZED'!F$396</f>
        <v>1.057347625093729</v>
      </c>
      <c r="G252" s="22">
        <f>('Sweden TRANSFORMED'!G252-G$395)/G$396</f>
        <v>0.30704257114064204</v>
      </c>
      <c r="H252" s="22">
        <f>('Sweden TRANSFORMED'!H252-H$395)/H$396</f>
        <v>-0.34998202078853513</v>
      </c>
      <c r="I252" s="22">
        <f>('Sweden TRANSFORMED'!I252-I$395)/I$396</f>
        <v>1.0126417074000467</v>
      </c>
      <c r="K252" s="22">
        <f>('Sweden TRANSFORMED'!K252-K$395)/K$396</f>
        <v>0.73348300623542606</v>
      </c>
      <c r="N252" s="22">
        <f>('Sweden TRANSFORMED'!N252-N$395)/N$396</f>
        <v>-1.3510730500236476</v>
      </c>
      <c r="O252" s="22">
        <f>('Sweden TRANSFORMED'!O252-O$395)/O$396</f>
        <v>-0.98203165113788571</v>
      </c>
      <c r="Q252" s="22">
        <f>('Sweden TRANSFORMED'!Q252-Q$395)/Q$396</f>
        <v>0.14447933851419512</v>
      </c>
      <c r="R252" s="22">
        <f>('Sweden TRANSFORMED'!R252-R$395)/R$396</f>
        <v>-2.2808889601856917E-2</v>
      </c>
    </row>
    <row r="253" spans="1:18">
      <c r="A253" s="1" t="s">
        <v>258</v>
      </c>
      <c r="B253" s="22">
        <f>('Sweden TRANSFORMED'!B253-B$395)/B$396</f>
        <v>0.25679474344306052</v>
      </c>
      <c r="C253" s="22">
        <f>('Sweden TRANSFORMED'!C253-C$395)/C$396</f>
        <v>1.7541695185454538</v>
      </c>
      <c r="D253" s="22">
        <f>('Sweden TRANSFORMED'!D253-D$395)/D$396</f>
        <v>-0.9941790625520216</v>
      </c>
      <c r="E253" s="22">
        <f>('Sweden TRANSFORMED'!E253-'Sweden NORMALIZED'!E$395)/'Sweden NORMALIZED'!E$396</f>
        <v>-0.80234264869475758</v>
      </c>
      <c r="F253" s="22">
        <f>('Sweden TRANSFORMED'!F253-'Sweden NORMALIZED'!F$395)/'Sweden NORMALIZED'!F$396</f>
        <v>1.0926184914735537</v>
      </c>
      <c r="G253" s="22">
        <f>('Sweden TRANSFORMED'!G253-G$395)/G$396</f>
        <v>0.4374543845428146</v>
      </c>
      <c r="H253" s="22">
        <f>('Sweden TRANSFORMED'!H253-H$395)/H$396</f>
        <v>-5.2879516452224275E-3</v>
      </c>
      <c r="I253" s="22">
        <f>('Sweden TRANSFORMED'!I253-I$395)/I$396</f>
        <v>0.92463220152781245</v>
      </c>
      <c r="K253" s="22">
        <f>('Sweden TRANSFORMED'!K253-K$395)/K$396</f>
        <v>0.44410631607072948</v>
      </c>
      <c r="N253" s="22">
        <f>('Sweden TRANSFORMED'!N253-N$395)/N$396</f>
        <v>-0.55495570325618448</v>
      </c>
      <c r="O253" s="22">
        <f>('Sweden TRANSFORMED'!O253-O$395)/O$396</f>
        <v>-0.60368732076654019</v>
      </c>
      <c r="Q253" s="22">
        <f>('Sweden TRANSFORMED'!Q253-Q$395)/Q$396</f>
        <v>0.14447933851419512</v>
      </c>
      <c r="R253" s="22">
        <f>('Sweden TRANSFORMED'!R253-R$395)/R$396</f>
        <v>5.6432950663468122E-3</v>
      </c>
    </row>
    <row r="254" spans="1:18">
      <c r="A254" s="1" t="s">
        <v>259</v>
      </c>
      <c r="B254" s="22">
        <f>('Sweden TRANSFORMED'!B254-B$395)/B$396</f>
        <v>-1.025697785761436</v>
      </c>
      <c r="C254" s="22">
        <f>('Sweden TRANSFORMED'!C254-C$395)/C$396</f>
        <v>2.2253189870569128</v>
      </c>
      <c r="D254" s="22">
        <f>('Sweden TRANSFORMED'!D254-D$395)/D$396</f>
        <v>-1.2173065869877839</v>
      </c>
      <c r="E254" s="22">
        <f>('Sweden TRANSFORMED'!E254-'Sweden NORMALIZED'!E$395)/'Sweden NORMALIZED'!E$396</f>
        <v>-0.8713780393559335</v>
      </c>
      <c r="F254" s="22">
        <f>('Sweden TRANSFORMED'!F254-'Sweden NORMALIZED'!F$395)/'Sweden NORMALIZED'!F$396</f>
        <v>2.274192515197683</v>
      </c>
      <c r="G254" s="22">
        <f>('Sweden TRANSFORMED'!G254-G$395)/G$396</f>
        <v>0.42765348589907259</v>
      </c>
      <c r="H254" s="22">
        <f>('Sweden TRANSFORMED'!H254-H$395)/H$396</f>
        <v>-1.4545269893858856</v>
      </c>
      <c r="I254" s="22">
        <f>('Sweden TRANSFORMED'!I254-I$395)/I$396</f>
        <v>2.8931048635909602</v>
      </c>
      <c r="K254" s="22">
        <f>('Sweden TRANSFORMED'!K254-K$395)/K$396</f>
        <v>0.51735413942351105</v>
      </c>
      <c r="N254" s="22">
        <f>('Sweden TRANSFORMED'!N254-N$395)/N$396</f>
        <v>-0.77575589344333662</v>
      </c>
      <c r="O254" s="22">
        <f>('Sweden TRANSFORMED'!O254-O$395)/O$396</f>
        <v>-1.228942453542633</v>
      </c>
      <c r="Q254" s="22">
        <f>('Sweden TRANSFORMED'!Q254-Q$395)/Q$396</f>
        <v>0.25673530611743828</v>
      </c>
      <c r="R254" s="22">
        <f>('Sweden TRANSFORMED'!R254-R$395)/R$396</f>
        <v>-2.9665420772046928E-2</v>
      </c>
    </row>
    <row r="255" spans="1:18">
      <c r="A255" s="1" t="s">
        <v>260</v>
      </c>
      <c r="B255" s="22">
        <f>('Sweden TRANSFORMED'!B255-B$395)/B$396</f>
        <v>-4.6248514083043473</v>
      </c>
      <c r="C255" s="22">
        <f>('Sweden TRANSFORMED'!C255-C$395)/C$396</f>
        <v>5.4671693922597768</v>
      </c>
      <c r="D255" s="22">
        <f>('Sweden TRANSFORMED'!D255-D$395)/D$396</f>
        <v>-0.82077753058154612</v>
      </c>
      <c r="E255" s="22">
        <f>('Sweden TRANSFORMED'!E255-'Sweden NORMALIZED'!E$395)/'Sweden NORMALIZED'!E$396</f>
        <v>-0.95422050814934456</v>
      </c>
      <c r="F255" s="22">
        <f>('Sweden TRANSFORMED'!F255-'Sweden NORMALIZED'!F$395)/'Sweden NORMALIZED'!F$396</f>
        <v>4.4962570971266418</v>
      </c>
      <c r="G255" s="22">
        <f>('Sweden TRANSFORMED'!G255-G$395)/G$396</f>
        <v>0.41798891917649095</v>
      </c>
      <c r="H255" s="22">
        <f>('Sweden TRANSFORMED'!H255-H$395)/H$396</f>
        <v>-2.7187360967533727</v>
      </c>
      <c r="I255" s="22">
        <f>('Sweden TRANSFORMED'!I255-I$395)/I$396</f>
        <v>4.6948139518863234</v>
      </c>
      <c r="K255" s="22">
        <f>('Sweden TRANSFORMED'!K255-K$395)/K$396</f>
        <v>0.37197484159456634</v>
      </c>
      <c r="N255" s="22">
        <f>('Sweden TRANSFORMED'!N255-N$395)/N$396</f>
        <v>-1.217950875891092</v>
      </c>
      <c r="O255" s="22">
        <f>('Sweden TRANSFORMED'!O255-O$395)/O$396</f>
        <v>-2.1320093625048067</v>
      </c>
      <c r="Q255" s="22">
        <f>('Sweden TRANSFORMED'!Q255-Q$395)/Q$396</f>
        <v>-0.30454453189877739</v>
      </c>
      <c r="R255" s="22">
        <f>('Sweden TRANSFORMED'!R255-R$395)/R$396</f>
        <v>1.8361651285577392</v>
      </c>
    </row>
    <row r="256" spans="1:18">
      <c r="A256" s="1" t="s">
        <v>261</v>
      </c>
      <c r="B256" s="22">
        <f>('Sweden TRANSFORMED'!B256-B$395)/B$396</f>
        <v>-0.72829258331732505</v>
      </c>
      <c r="C256" s="22">
        <f>('Sweden TRANSFORMED'!C256-C$395)/C$396</f>
        <v>4.0944426348249232</v>
      </c>
      <c r="D256" s="22">
        <f>('Sweden TRANSFORMED'!D256-D$395)/D$396</f>
        <v>-0.67212615219817917</v>
      </c>
      <c r="E256" s="22">
        <f>('Sweden TRANSFORMED'!E256-'Sweden NORMALIZED'!E$395)/'Sweden NORMALIZED'!E$396</f>
        <v>-0.89208865655428637</v>
      </c>
      <c r="F256" s="22">
        <f>('Sweden TRANSFORMED'!F256-'Sweden NORMALIZED'!F$395)/'Sweden NORMALIZED'!F$396</f>
        <v>4.84896576092489</v>
      </c>
      <c r="G256" s="22">
        <f>('Sweden TRANSFORMED'!G256-G$395)/G$396</f>
        <v>-7.2219915259191081E-2</v>
      </c>
      <c r="H256" s="22">
        <f>('Sweden TRANSFORMED'!H256-H$395)/H$396</f>
        <v>-1.9661246029849424</v>
      </c>
      <c r="I256" s="22">
        <f>('Sweden TRANSFORMED'!I256-I$395)/I$396</f>
        <v>4.469756640840381</v>
      </c>
      <c r="K256" s="22">
        <f>('Sweden TRANSFORMED'!K256-K$395)/K$396</f>
        <v>-0.91875428552893212</v>
      </c>
      <c r="N256" s="22">
        <f>('Sweden TRANSFORMED'!N256-N$395)/N$396</f>
        <v>-1.8741906716725485</v>
      </c>
      <c r="O256" s="22">
        <f>('Sweden TRANSFORMED'!O256-O$395)/O$396</f>
        <v>-3.6459294911109033</v>
      </c>
      <c r="Q256" s="22">
        <f>('Sweden TRANSFORMED'!Q256-Q$395)/Q$396</f>
        <v>-0.30454453189877739</v>
      </c>
      <c r="R256" s="22">
        <f>('Sweden TRANSFORMED'!R256-R$395)/R$396</f>
        <v>5.3337429753150776</v>
      </c>
    </row>
    <row r="257" spans="1:18">
      <c r="A257" s="1" t="s">
        <v>262</v>
      </c>
      <c r="B257" s="22">
        <f>('Sweden TRANSFORMED'!B257-B$395)/B$396</f>
        <v>0.33996428965163761</v>
      </c>
      <c r="C257" s="22">
        <f>('Sweden TRANSFORMED'!C257-C$395)/C$396</f>
        <v>2.8267777294868357</v>
      </c>
      <c r="D257" s="22">
        <f>('Sweden TRANSFORMED'!D257-D$395)/D$396</f>
        <v>-0.1337915045709657</v>
      </c>
      <c r="E257" s="22">
        <f>('Sweden TRANSFORMED'!E257-'Sweden NORMALIZED'!E$395)/'Sweden NORMALIZED'!E$396</f>
        <v>-1.0025452816121676</v>
      </c>
      <c r="F257" s="22">
        <f>('Sweden TRANSFORMED'!F257-'Sweden NORMALIZED'!F$395)/'Sweden NORMALIZED'!F$396</f>
        <v>4.8666011941148026</v>
      </c>
      <c r="G257" s="22">
        <f>('Sweden TRANSFORMED'!G257-G$395)/G$396</f>
        <v>-7.6191781627355279E-2</v>
      </c>
      <c r="H257" s="22">
        <f>('Sweden TRANSFORMED'!H257-H$395)/H$396</f>
        <v>-2.8111896751436576</v>
      </c>
      <c r="I257" s="22">
        <f>('Sweden TRANSFORMED'!I257-I$395)/I$396</f>
        <v>3.1265377515265831</v>
      </c>
      <c r="K257" s="22">
        <f>('Sweden TRANSFORMED'!K257-K$395)/K$396</f>
        <v>-3.2332550210886435</v>
      </c>
      <c r="N257" s="22">
        <f>('Sweden TRANSFORMED'!N257-N$395)/N$396</f>
        <v>-1.0735539512968328</v>
      </c>
      <c r="O257" s="22">
        <f>('Sweden TRANSFORMED'!O257-O$395)/O$396</f>
        <v>-5.0031736014290411</v>
      </c>
      <c r="Q257" s="22">
        <f>('Sweden TRANSFORMED'!Q257-Q$395)/Q$396</f>
        <v>-1.2025922727247227</v>
      </c>
      <c r="R257" s="22">
        <f>('Sweden TRANSFORMED'!R257-R$395)/R$396</f>
        <v>6.4569184118866048</v>
      </c>
    </row>
    <row r="258" spans="1:18">
      <c r="A258" s="1" t="s">
        <v>263</v>
      </c>
      <c r="B258" s="22">
        <f>('Sweden TRANSFORMED'!B258-B$395)/B$396</f>
        <v>-0.5485853103792252</v>
      </c>
      <c r="C258" s="22">
        <f>('Sweden TRANSFORMED'!C258-C$395)/C$396</f>
        <v>2.2884375416111689</v>
      </c>
      <c r="D258" s="22">
        <f>('Sweden TRANSFORMED'!D258-D$395)/D$396</f>
        <v>0.31569836680586483</v>
      </c>
      <c r="E258" s="22">
        <f>('Sweden TRANSFORMED'!E258-'Sweden NORMALIZED'!E$395)/'Sweden NORMALIZED'!E$396</f>
        <v>-0.92660635188487428</v>
      </c>
      <c r="F258" s="22">
        <f>('Sweden TRANSFORMED'!F258-'Sweden NORMALIZED'!F$395)/'Sweden NORMALIZED'!F$396</f>
        <v>4.1964547328981316</v>
      </c>
      <c r="G258" s="22">
        <f>('Sweden TRANSFORMED'!G258-G$395)/G$396</f>
        <v>-8.012834266270065E-2</v>
      </c>
      <c r="H258" s="22">
        <f>('Sweden TRANSFORMED'!H258-H$395)/H$396</f>
        <v>-9.3285510700034532E-2</v>
      </c>
      <c r="I258" s="22">
        <f>('Sweden TRANSFORMED'!I258-I$395)/I$396</f>
        <v>1.4946282453417785</v>
      </c>
      <c r="K258" s="22">
        <f>('Sweden TRANSFORMED'!K258-K$395)/K$396</f>
        <v>-2.7205002413699457</v>
      </c>
      <c r="N258" s="22">
        <f>('Sweden TRANSFORMED'!N258-N$395)/N$396</f>
        <v>3.1237049111196898E-2</v>
      </c>
      <c r="O258" s="22">
        <f>('Sweden TRANSFORMED'!O258-O$395)/O$396</f>
        <v>-5.3333594973482432</v>
      </c>
      <c r="Q258" s="22">
        <f>('Sweden TRANSFORMED'!Q258-Q$395)/Q$396</f>
        <v>-0.75356840231174993</v>
      </c>
      <c r="R258" s="22">
        <f>('Sweden TRANSFORMED'!R258-R$395)/R$396</f>
        <v>4.4903734290270751</v>
      </c>
    </row>
    <row r="259" spans="1:18">
      <c r="A259" s="1" t="s">
        <v>264</v>
      </c>
      <c r="B259" s="22">
        <f>('Sweden TRANSFORMED'!B259-B$395)/B$396</f>
        <v>1.5744908886073297E-2</v>
      </c>
      <c r="C259" s="22">
        <f>('Sweden TRANSFORMED'!C259-C$395)/C$396</f>
        <v>1.5375303506560019</v>
      </c>
      <c r="D259" s="22">
        <f>('Sweden TRANSFORMED'!D259-D$395)/D$396</f>
        <v>0.79061544764300828</v>
      </c>
      <c r="E259" s="22">
        <f>('Sweden TRANSFORMED'!E259-'Sweden NORMALIZED'!E$395)/'Sweden NORMALIZED'!E$396</f>
        <v>-0.8782815784220509</v>
      </c>
      <c r="F259" s="22">
        <f>('Sweden TRANSFORMED'!F259-'Sweden NORMALIZED'!F$395)/'Sweden NORMALIZED'!F$396</f>
        <v>4.0024649678090958</v>
      </c>
      <c r="G259" s="22">
        <f>('Sweden TRANSFORMED'!G259-G$395)/G$396</f>
        <v>-0.21956636022922452</v>
      </c>
      <c r="H259" s="22">
        <f>('Sweden TRANSFORMED'!H259-H$395)/H$396</f>
        <v>-1.7768295931910074</v>
      </c>
      <c r="I259" s="22">
        <f>('Sweden TRANSFORMED'!I259-I$395)/I$396</f>
        <v>2.1847696220478046</v>
      </c>
      <c r="K259" s="22">
        <f>('Sweden TRANSFORMED'!K259-K$395)/K$396</f>
        <v>-2.1485242888955862</v>
      </c>
      <c r="N259" s="22">
        <f>('Sweden TRANSFORMED'!N259-N$395)/N$396</f>
        <v>0.32574526264875242</v>
      </c>
      <c r="O259" s="22">
        <f>('Sweden TRANSFORMED'!O259-O$395)/O$396</f>
        <v>-3.6578280743210745</v>
      </c>
      <c r="Q259" s="22">
        <f>('Sweden TRANSFORMED'!Q259-Q$395)/Q$396</f>
        <v>-1.2025922727247227</v>
      </c>
      <c r="R259" s="22">
        <f>('Sweden TRANSFORMED'!R259-R$395)/R$396</f>
        <v>2.5990762480251502E-2</v>
      </c>
    </row>
    <row r="260" spans="1:18">
      <c r="A260" s="1" t="s">
        <v>265</v>
      </c>
      <c r="B260" s="22">
        <f>('Sweden TRANSFORMED'!B260-B$395)/B$396</f>
        <v>-0.17624083342034458</v>
      </c>
      <c r="C260" s="22">
        <f>('Sweden TRANSFORMED'!C260-C$395)/C$396</f>
        <v>1.9072829153996529</v>
      </c>
      <c r="D260" s="22">
        <f>('Sweden TRANSFORMED'!D260-D$395)/D$396</f>
        <v>1.1374937400143164</v>
      </c>
      <c r="E260" s="22">
        <f>('Sweden TRANSFORMED'!E260-'Sweden NORMALIZED'!E$395)/'Sweden NORMALIZED'!E$396</f>
        <v>-0.79543910962864006</v>
      </c>
      <c r="F260" s="22">
        <f>('Sweden TRANSFORMED'!F260-'Sweden NORMALIZED'!F$395)/'Sweden NORMALIZED'!F$396</f>
        <v>3.8437460690998844</v>
      </c>
      <c r="G260" s="22">
        <f>('Sweden TRANSFORMED'!G260-G$395)/G$396</f>
        <v>-0.22233362459073025</v>
      </c>
      <c r="H260" s="22">
        <f>('Sweden TRANSFORMED'!H260-H$395)/H$396</f>
        <v>-1.0376560966342405</v>
      </c>
      <c r="I260" s="22">
        <f>('Sweden TRANSFORMED'!I260-I$395)/I$396</f>
        <v>2.2033978786259731</v>
      </c>
      <c r="K260" s="22">
        <f>('Sweden TRANSFORMED'!K260-K$395)/K$396</f>
        <v>-0.54219597461387337</v>
      </c>
      <c r="N260" s="22">
        <f>('Sweden TRANSFORMED'!N260-N$395)/N$396</f>
        <v>-0.26254588133470014</v>
      </c>
      <c r="O260" s="22">
        <f>('Sweden TRANSFORMED'!O260-O$395)/O$396</f>
        <v>-2.2799431979787106</v>
      </c>
      <c r="Q260" s="22">
        <f>('Sweden TRANSFORMED'!Q260-Q$395)/Q$396</f>
        <v>-0.41680049950202053</v>
      </c>
      <c r="R260" s="22">
        <f>('Sweden TRANSFORMED'!R260-R$395)/R$396</f>
        <v>-1.1543703024382366</v>
      </c>
    </row>
    <row r="261" spans="1:18">
      <c r="A261" s="1" t="s">
        <v>266</v>
      </c>
      <c r="B261" s="22">
        <f>('Sweden TRANSFORMED'!B261-B$395)/B$396</f>
        <v>2.4491121339166373</v>
      </c>
      <c r="C261" s="22">
        <f>('Sweden TRANSFORMED'!C261-C$395)/C$396</f>
        <v>1.6275251929559438</v>
      </c>
      <c r="D261" s="22">
        <f>('Sweden TRANSFORMED'!D261-D$395)/D$396</f>
        <v>1.3872521287960866</v>
      </c>
      <c r="E261" s="22">
        <f>('Sweden TRANSFORMED'!E261-'Sweden NORMALIZED'!E$395)/'Sweden NORMALIZED'!E$396</f>
        <v>-0.70569310176911115</v>
      </c>
      <c r="F261" s="22">
        <f>('Sweden TRANSFORMED'!F261-'Sweden NORMALIZED'!F$395)/'Sweden NORMALIZED'!F$396</f>
        <v>3.0501515755538273</v>
      </c>
      <c r="G261" s="22">
        <f>('Sweden TRANSFORMED'!G261-G$395)/G$396</f>
        <v>-0.2250803346271302</v>
      </c>
      <c r="H261" s="22">
        <f>('Sweden TRANSFORMED'!H261-H$395)/H$396</f>
        <v>1.8182090203028025</v>
      </c>
      <c r="I261" s="22">
        <f>('Sweden TRANSFORMED'!I261-I$395)/I$396</f>
        <v>2.0289097109984957</v>
      </c>
      <c r="K261" s="22">
        <f>('Sweden TRANSFORMED'!K261-K$395)/K$396</f>
        <v>-1.2057295510069554</v>
      </c>
      <c r="N261" s="22">
        <f>('Sweden TRANSFORMED'!N261-N$395)/N$396</f>
        <v>1.4673421474171824</v>
      </c>
      <c r="O261" s="22">
        <f>('Sweden TRANSFORMED'!O261-O$395)/O$396</f>
        <v>-1.1418011507208634</v>
      </c>
      <c r="Q261" s="22">
        <f>('Sweden TRANSFORMED'!Q261-Q$395)/Q$396</f>
        <v>-0.64131243470850685</v>
      </c>
      <c r="R261" s="22">
        <f>('Sweden TRANSFORMED'!R261-R$395)/R$396</f>
        <v>-1.5960193722303739</v>
      </c>
    </row>
    <row r="262" spans="1:18">
      <c r="A262" s="1" t="s">
        <v>267</v>
      </c>
      <c r="B262" s="22">
        <f>('Sweden TRANSFORMED'!B262-B$395)/B$396</f>
        <v>0.83134073247593643</v>
      </c>
      <c r="C262" s="22">
        <f>('Sweden TRANSFORMED'!C262-C$395)/C$396</f>
        <v>0.72635512051354389</v>
      </c>
      <c r="D262" s="22">
        <f>('Sweden TRANSFORMED'!D262-D$395)/D$396</f>
        <v>1.5533565030220351</v>
      </c>
      <c r="E262" s="22">
        <f>('Sweden TRANSFORMED'!E262-'Sweden NORMALIZED'!E$395)/'Sweden NORMALIZED'!E$396</f>
        <v>-0.60214001577734777</v>
      </c>
      <c r="F262" s="22">
        <f>('Sweden TRANSFORMED'!F262-'Sweden NORMALIZED'!F$395)/'Sweden NORMALIZED'!F$396</f>
        <v>2.3270988147674201</v>
      </c>
      <c r="G262" s="22">
        <f>('Sweden TRANSFORMED'!G262-G$395)/G$396</f>
        <v>-0.99940867577482562</v>
      </c>
      <c r="H262" s="22">
        <f>('Sweden TRANSFORMED'!H262-H$395)/H$396</f>
        <v>2.144663825584372</v>
      </c>
      <c r="I262" s="22">
        <f>('Sweden TRANSFORMED'!I262-I$395)/I$396</f>
        <v>0.28599828073091454</v>
      </c>
      <c r="K262" s="22">
        <f>('Sweden TRANSFORMED'!K262-K$395)/K$396</f>
        <v>-1.0722853463370674</v>
      </c>
      <c r="N262" s="22">
        <f>('Sweden TRANSFORMED'!N262-N$395)/N$396</f>
        <v>9.9588602484824512E-2</v>
      </c>
      <c r="O262" s="22">
        <f>('Sweden TRANSFORMED'!O262-O$395)/O$396</f>
        <v>-2.4688561752101177</v>
      </c>
      <c r="Q262" s="22">
        <f>('Sweden TRANSFORMED'!Q262-Q$395)/Q$396</f>
        <v>-0.19228856429553429</v>
      </c>
      <c r="R262" s="22">
        <f>('Sweden TRANSFORMED'!R262-R$395)/R$396</f>
        <v>-0.811835654430759</v>
      </c>
    </row>
    <row r="263" spans="1:18">
      <c r="A263" s="1" t="s">
        <v>268</v>
      </c>
      <c r="B263" s="22">
        <f>('Sweden TRANSFORMED'!B263-B$395)/B$396</f>
        <v>-4.6252585461725573E-2</v>
      </c>
      <c r="C263" s="22">
        <f>('Sweden TRANSFORMED'!C263-C$395)/C$396</f>
        <v>1.1795870638612125</v>
      </c>
      <c r="D263" s="22">
        <f>('Sweden TRANSFORMED'!D263-D$395)/D$396</f>
        <v>1.6539369144079468</v>
      </c>
      <c r="E263" s="22">
        <f>('Sweden TRANSFORMED'!E263-'Sweden NORMALIZED'!E$395)/'Sweden NORMALIZED'!E$396</f>
        <v>-0.63665771110793556</v>
      </c>
      <c r="F263" s="22">
        <f>('Sweden TRANSFORMED'!F263-'Sweden NORMALIZED'!F$395)/'Sweden NORMALIZED'!F$396</f>
        <v>1.8509421186397859</v>
      </c>
      <c r="G263" s="22">
        <f>('Sweden TRANSFORMED'!G263-G$395)/G$396</f>
        <v>-0.99941575940687255</v>
      </c>
      <c r="H263" s="22">
        <f>('Sweden TRANSFORMED'!H263-H$395)/H$396</f>
        <v>-1.6440083199026854</v>
      </c>
      <c r="I263" s="22">
        <f>('Sweden TRANSFORMED'!I263-I$395)/I$396</f>
        <v>0.98276216655472548</v>
      </c>
      <c r="K263" s="22">
        <f>('Sweden TRANSFORMED'!K263-K$395)/K$396</f>
        <v>-0.73615883517025782</v>
      </c>
      <c r="N263" s="22">
        <f>('Sweden TRANSFORMED'!N263-N$395)/N$396</f>
        <v>1.3374742644938955</v>
      </c>
      <c r="O263" s="22">
        <f>('Sweden TRANSFORMED'!O263-O$395)/O$396</f>
        <v>-0.55732155285097973</v>
      </c>
      <c r="Q263" s="22">
        <f>('Sweden TRANSFORMED'!Q263-Q$395)/Q$396</f>
        <v>-0.19228856429553429</v>
      </c>
      <c r="R263" s="22">
        <f>('Sweden TRANSFORMED'!R263-R$395)/R$396</f>
        <v>-0.28760821178123031</v>
      </c>
    </row>
    <row r="264" spans="1:18">
      <c r="A264" s="1" t="s">
        <v>269</v>
      </c>
      <c r="B264" s="22">
        <f>('Sweden TRANSFORMED'!B264-B$395)/B$396</f>
        <v>0.94908756662503535</v>
      </c>
      <c r="C264" s="22">
        <f>('Sweden TRANSFORMED'!C264-C$395)/C$396</f>
        <v>0.77929326304292146</v>
      </c>
      <c r="D264" s="22">
        <f>('Sweden TRANSFORMED'!D264-D$395)/D$396</f>
        <v>1.6225666589495138</v>
      </c>
      <c r="E264" s="22">
        <f>('Sweden TRANSFORMED'!E264-'Sweden NORMALIZED'!E$395)/'Sweden NORMALIZED'!E$396</f>
        <v>-0.7195001799013464</v>
      </c>
      <c r="F264" s="22">
        <f>('Sweden TRANSFORMED'!F264-'Sweden NORMALIZED'!F$395)/'Sweden NORMALIZED'!F$396</f>
        <v>1.2337019569928527</v>
      </c>
      <c r="G264" s="22">
        <f>('Sweden TRANSFORMED'!G264-G$395)/G$396</f>
        <v>-0.99942284571704432</v>
      </c>
      <c r="H264" s="22">
        <f>('Sweden TRANSFORMED'!H264-H$395)/H$396</f>
        <v>0.41382315417786364</v>
      </c>
      <c r="I264" s="22">
        <f>('Sweden TRANSFORMED'!I264-I$395)/I$396</f>
        <v>0.32153527026996154</v>
      </c>
      <c r="K264" s="22">
        <f>('Sweden TRANSFORMED'!K264-K$395)/K$396</f>
        <v>-0.73683811431012958</v>
      </c>
      <c r="N264" s="22">
        <f>('Sweden TRANSFORMED'!N264-N$395)/N$396</f>
        <v>1.4684082068386723E-2</v>
      </c>
      <c r="O264" s="22">
        <f>('Sweden TRANSFORMED'!O264-O$395)/O$396</f>
        <v>-0.55904192640943351</v>
      </c>
      <c r="Q264" s="22">
        <f>('Sweden TRANSFORMED'!Q264-Q$395)/Q$396</f>
        <v>-8.0032596692291152E-2</v>
      </c>
      <c r="R264" s="22">
        <f>('Sweden TRANSFORMED'!R264-R$395)/R$396</f>
        <v>2.0126456712838472</v>
      </c>
    </row>
    <row r="265" spans="1:18">
      <c r="A265" s="1" t="s">
        <v>270</v>
      </c>
      <c r="B265" s="22">
        <f>('Sweden TRANSFORMED'!B265-B$395)/B$396</f>
        <v>1.3330241304572139</v>
      </c>
      <c r="C265" s="22">
        <f>('Sweden TRANSFORMED'!C265-C$395)/C$396</f>
        <v>0.66323656595928682</v>
      </c>
      <c r="D265" s="22">
        <f>('Sweden TRANSFORMED'!D265-D$395)/D$396</f>
        <v>1.6999767137857915</v>
      </c>
      <c r="E265" s="22">
        <f>('Sweden TRANSFORMED'!E265-'Sweden NORMALIZED'!E$395)/'Sweden NORMALIZED'!E$396</f>
        <v>-0.64356125017405297</v>
      </c>
      <c r="F265" s="22">
        <f>('Sweden TRANSFORMED'!F265-'Sweden NORMALIZED'!F$395)/'Sweden NORMALIZED'!F$396</f>
        <v>0.96917045914416711</v>
      </c>
      <c r="G265" s="22">
        <f>('Sweden TRANSFORMED'!G265-G$395)/G$396</f>
        <v>-0.58047290353941805</v>
      </c>
      <c r="H265" s="22">
        <f>('Sweden TRANSFORMED'!H265-H$395)/H$396</f>
        <v>4.1065913429368033</v>
      </c>
      <c r="I265" s="22">
        <f>('Sweden TRANSFORMED'!I265-I$395)/I$396</f>
        <v>0.61754374401162282</v>
      </c>
      <c r="K265" s="22">
        <f>('Sweden TRANSFORMED'!K265-K$395)/K$396</f>
        <v>-0.13135248004243735</v>
      </c>
      <c r="N265" s="22">
        <f>('Sweden TRANSFORMED'!N265-N$395)/N$396</f>
        <v>9.5324987147556467E-2</v>
      </c>
      <c r="O265" s="22">
        <f>('Sweden TRANSFORMED'!O265-O$395)/O$396</f>
        <v>1.0946300329854746</v>
      </c>
      <c r="Q265" s="22">
        <f>('Sweden TRANSFORMED'!Q265-Q$395)/Q$396</f>
        <v>-8.0032596692291152E-2</v>
      </c>
      <c r="R265" s="22">
        <f>('Sweden TRANSFORMED'!R265-R$395)/R$396</f>
        <v>3.9578901544054021</v>
      </c>
    </row>
    <row r="266" spans="1:18">
      <c r="A266" s="1" t="s">
        <v>271</v>
      </c>
      <c r="B266" s="22">
        <f>('Sweden TRANSFORMED'!B266-B$395)/B$396</f>
        <v>0.25644808180038864</v>
      </c>
      <c r="C266" s="22">
        <f>('Sweden TRANSFORMED'!C266-C$395)/C$396</f>
        <v>0.42908708938704088</v>
      </c>
      <c r="D266" s="22">
        <f>('Sweden TRANSFORMED'!D266-D$395)/D$396</f>
        <v>1.6529589448133191</v>
      </c>
      <c r="E266" s="22">
        <f>('Sweden TRANSFORMED'!E266-'Sweden NORMALIZED'!E$395)/'Sweden NORMALIZED'!E$396</f>
        <v>-0.65736832830628822</v>
      </c>
      <c r="F266" s="22">
        <f>('Sweden TRANSFORMED'!F266-'Sweden NORMALIZED'!F$395)/'Sweden NORMALIZED'!F$396</f>
        <v>0.86335786000469283</v>
      </c>
      <c r="G266" s="22">
        <f>('Sweden TRANSFORMED'!G266-G$395)/G$396</f>
        <v>-0.58120486543811667</v>
      </c>
      <c r="H266" s="22">
        <f>('Sweden TRANSFORMED'!H266-H$395)/H$396</f>
        <v>0.47391633541961731</v>
      </c>
      <c r="I266" s="22">
        <f>('Sweden TRANSFORMED'!I266-I$395)/I$396</f>
        <v>-0.18377135547595416</v>
      </c>
      <c r="K266" s="22">
        <f>('Sweden TRANSFORMED'!K266-K$395)/K$396</f>
        <v>-0.6276853929564099</v>
      </c>
      <c r="N266" s="22">
        <f>('Sweden TRANSFORMED'!N266-N$395)/N$396</f>
        <v>-0.9875886246973139</v>
      </c>
      <c r="O266" s="22">
        <f>('Sweden TRANSFORMED'!O266-O$395)/O$396</f>
        <v>0.75345005672792442</v>
      </c>
      <c r="Q266" s="22">
        <f>('Sweden TRANSFORMED'!Q266-Q$395)/Q$396</f>
        <v>-8.0032596692291152E-2</v>
      </c>
      <c r="R266" s="22">
        <f>('Sweden TRANSFORMED'!R266-R$395)/R$396</f>
        <v>3.6258886814414395</v>
      </c>
    </row>
    <row r="267" spans="1:18">
      <c r="A267" s="1" t="s">
        <v>272</v>
      </c>
      <c r="B267" s="22">
        <f>('Sweden TRANSFORMED'!B267-B$395)/B$396</f>
        <v>2.6783826160787436E-2</v>
      </c>
      <c r="C267" s="22">
        <f>('Sweden TRANSFORMED'!C267-C$395)/C$396</f>
        <v>0.12489637808361917</v>
      </c>
      <c r="D267" s="22">
        <f>('Sweden TRANSFORMED'!D267-D$395)/D$396</f>
        <v>1.5373328473562164</v>
      </c>
      <c r="E267" s="22">
        <f>('Sweden TRANSFORMED'!E267-'Sweden NORMALIZED'!E$395)/'Sweden NORMALIZED'!E$396</f>
        <v>-0.712596640835229</v>
      </c>
      <c r="F267" s="22">
        <f>('Sweden TRANSFORMED'!F267-'Sweden NORMALIZED'!F$395)/'Sweden NORMALIZED'!F$396</f>
        <v>0.7751806940551309</v>
      </c>
      <c r="G267" s="22">
        <f>('Sweden TRANSFORMED'!G267-G$395)/G$396</f>
        <v>-0.5819340236035957</v>
      </c>
      <c r="H267" s="22">
        <f>('Sweden TRANSFORMED'!H267-H$395)/H$396</f>
        <v>-0.59381305200976919</v>
      </c>
      <c r="I267" s="22">
        <f>('Sweden TRANSFORMED'!I267-I$395)/I$396</f>
        <v>1.7798048028301462E-2</v>
      </c>
      <c r="K267" s="22">
        <f>('Sweden TRANSFORMED'!K267-K$395)/K$396</f>
        <v>-0.36134880361077143</v>
      </c>
      <c r="N267" s="22">
        <f>('Sweden TRANSFORMED'!N267-N$395)/N$396</f>
        <v>-0.97811719630307314</v>
      </c>
      <c r="O267" s="22">
        <f>('Sweden TRANSFORMED'!O267-O$395)/O$396</f>
        <v>0.7573526549406161</v>
      </c>
      <c r="Q267" s="22">
        <f>('Sweden TRANSFORMED'!Q267-Q$395)/Q$396</f>
        <v>3.2223370910951996E-2</v>
      </c>
      <c r="R267" s="22">
        <f>('Sweden TRANSFORMED'!R267-R$395)/R$396</f>
        <v>1.5903331771560416</v>
      </c>
    </row>
    <row r="268" spans="1:18">
      <c r="A268" s="1" t="s">
        <v>273</v>
      </c>
      <c r="B268" s="22">
        <f>('Sweden TRANSFORMED'!B268-B$395)/B$396</f>
        <v>0.68914083655066194</v>
      </c>
      <c r="C268" s="22">
        <f>('Sweden TRANSFORMED'!C268-C$395)/C$396</f>
        <v>3.2051020416711366E-2</v>
      </c>
      <c r="D268" s="22">
        <f>('Sweden TRANSFORMED'!D268-D$395)/D$396</f>
        <v>1.5511748785417128</v>
      </c>
      <c r="E268" s="22">
        <f>('Sweden TRANSFORMED'!E268-'Sweden NORMALIZED'!E$395)/'Sweden NORMALIZED'!E$396</f>
        <v>-0.70569310176911149</v>
      </c>
      <c r="F268" s="22">
        <f>('Sweden TRANSFORMED'!F268-'Sweden NORMALIZED'!F$395)/'Sweden NORMALIZED'!F$396</f>
        <v>0.59882636215600715</v>
      </c>
      <c r="G268" s="22">
        <f>('Sweden TRANSFORMED'!G268-G$395)/G$396</f>
        <v>-4.079522543412549E-2</v>
      </c>
      <c r="H268" s="22">
        <f>('Sweden TRANSFORMED'!H268-H$395)/H$396</f>
        <v>-0.13822458075942548</v>
      </c>
      <c r="I268" s="22">
        <f>('Sweden TRANSFORMED'!I268-I$395)/I$396</f>
        <v>0.3153154256151916</v>
      </c>
      <c r="K268" s="22">
        <f>('Sweden TRANSFORMED'!K268-K$395)/K$396</f>
        <v>-0.63591223673429498</v>
      </c>
      <c r="N268" s="22">
        <f>('Sweden TRANSFORMED'!N268-N$395)/N$396</f>
        <v>-0.12335124684899811</v>
      </c>
      <c r="O268" s="22">
        <f>('Sweden TRANSFORMED'!O268-O$395)/O$396</f>
        <v>-0.1582025951273329</v>
      </c>
      <c r="Q268" s="22">
        <f>('Sweden TRANSFORMED'!Q268-Q$395)/Q$396</f>
        <v>3.2223370910951996E-2</v>
      </c>
      <c r="R268" s="22">
        <f>('Sweden TRANSFORMED'!R268-R$395)/R$396</f>
        <v>0.17958758994843538</v>
      </c>
    </row>
    <row r="269" spans="1:18">
      <c r="A269" s="1" t="s">
        <v>274</v>
      </c>
      <c r="B269" s="22">
        <f>('Sweden TRANSFORMED'!B269-B$395)/B$396</f>
        <v>-0.11839174734961252</v>
      </c>
      <c r="C269" s="22">
        <f>('Sweden TRANSFORMED'!C269-C$395)/C$396</f>
        <v>5.7705658719409476E-2</v>
      </c>
      <c r="D269" s="22">
        <f>('Sweden TRANSFORMED'!D269-D$395)/D$396</f>
        <v>1.5322173140920121</v>
      </c>
      <c r="E269" s="22">
        <f>('Sweden TRANSFORMED'!E269-'Sweden NORMALIZED'!E$395)/'Sweden NORMALIZED'!E$396</f>
        <v>-0.67117540643852336</v>
      </c>
      <c r="F269" s="22">
        <f>('Sweden TRANSFORMED'!F269-'Sweden NORMALIZED'!F$395)/'Sweden NORMALIZED'!F$396</f>
        <v>0.49301376301653294</v>
      </c>
      <c r="G269" s="22">
        <f>('Sweden TRANSFORMED'!G269-G$395)/G$396</f>
        <v>-4.5051952099148154E-2</v>
      </c>
      <c r="H269" s="22">
        <f>('Sweden TRANSFORMED'!H269-H$395)/H$396</f>
        <v>-0.69206996628907813</v>
      </c>
      <c r="I269" s="22">
        <f>('Sweden TRANSFORMED'!I269-I$395)/I$396</f>
        <v>-0.38093773190269187</v>
      </c>
      <c r="K269" s="22">
        <f>('Sweden TRANSFORMED'!K269-K$395)/K$396</f>
        <v>-0.1569624623924003</v>
      </c>
      <c r="N269" s="22">
        <f>('Sweden TRANSFORMED'!N269-N$395)/N$396</f>
        <v>0.8802427369222775</v>
      </c>
      <c r="O269" s="22">
        <f>('Sweden TRANSFORMED'!O269-O$395)/O$396</f>
        <v>-0.39387939190528243</v>
      </c>
      <c r="Q269" s="22">
        <f>('Sweden TRANSFORMED'!Q269-Q$395)/Q$396</f>
        <v>3.2223370910951996E-2</v>
      </c>
      <c r="R269" s="22">
        <f>('Sweden TRANSFORMED'!R269-R$395)/R$396</f>
        <v>1.0453051374143998</v>
      </c>
    </row>
    <row r="270" spans="1:18">
      <c r="A270" s="1" t="s">
        <v>275</v>
      </c>
      <c r="B270" s="22">
        <f>('Sweden TRANSFORMED'!B270-B$395)/B$396</f>
        <v>-5.3895726115057714E-4</v>
      </c>
      <c r="C270" s="22">
        <f>('Sweden TRANSFORMED'!C270-C$395)/C$396</f>
        <v>-3.7582997833469543E-2</v>
      </c>
      <c r="D270" s="22">
        <f>('Sweden TRANSFORMED'!D270-D$395)/D$396</f>
        <v>1.6119594502693242</v>
      </c>
      <c r="E270" s="22">
        <f>('Sweden TRANSFORMED'!E270-'Sweden NORMALIZED'!E$395)/'Sweden NORMALIZED'!E$396</f>
        <v>-0.66427186737240562</v>
      </c>
      <c r="F270" s="22">
        <f>('Sweden TRANSFORMED'!F270-'Sweden NORMALIZED'!F$395)/'Sweden NORMALIZED'!F$396</f>
        <v>0.4577428966367082</v>
      </c>
      <c r="G270" s="22">
        <f>('Sweden TRANSFORMED'!G270-G$395)/G$396</f>
        <v>-4.926951720221022E-2</v>
      </c>
      <c r="H270" s="22">
        <f>('Sweden TRANSFORMED'!H270-H$395)/H$396</f>
        <v>0.97175528722093529</v>
      </c>
      <c r="I270" s="22">
        <f>('Sweden TRANSFORMED'!I270-I$395)/I$396</f>
        <v>-0.67169046247900632</v>
      </c>
      <c r="K270" s="22">
        <f>('Sweden TRANSFORMED'!K270-K$395)/K$396</f>
        <v>-0.1012566278572435</v>
      </c>
      <c r="N270" s="22">
        <f>('Sweden TRANSFORMED'!N270-N$395)/N$396</f>
        <v>-0.41051655380694768</v>
      </c>
      <c r="O270" s="22">
        <f>('Sweden TRANSFORMED'!O270-O$395)/O$396</f>
        <v>0.6585036356713172</v>
      </c>
      <c r="Q270" s="22">
        <f>('Sweden TRANSFORMED'!Q270-Q$395)/Q$396</f>
        <v>3.2223370910951996E-2</v>
      </c>
      <c r="R270" s="22">
        <f>('Sweden TRANSFORMED'!R270-R$395)/R$396</f>
        <v>1.097359312465414</v>
      </c>
    </row>
    <row r="271" spans="1:18">
      <c r="A271" s="1" t="s">
        <v>276</v>
      </c>
      <c r="B271" s="22">
        <f>('Sweden TRANSFORMED'!B271-B$395)/B$396</f>
        <v>-0.48235374314510016</v>
      </c>
      <c r="C271" s="22">
        <f>('Sweden TRANSFORMED'!C271-C$395)/C$396</f>
        <v>-0.13002113901938239</v>
      </c>
      <c r="D271" s="22">
        <f>('Sweden TRANSFORMED'!D271-D$395)/D$396</f>
        <v>1.5271770092581629</v>
      </c>
      <c r="E271" s="22">
        <f>('Sweden TRANSFORMED'!E271-'Sweden NORMALIZED'!E$395)/'Sweden NORMALIZED'!E$396</f>
        <v>-0.66427186737240596</v>
      </c>
      <c r="F271" s="22">
        <f>('Sweden TRANSFORMED'!F271-'Sweden NORMALIZED'!F$395)/'Sweden NORMALIZED'!F$396</f>
        <v>0.51064919620644533</v>
      </c>
      <c r="G271" s="22">
        <f>('Sweden TRANSFORMED'!G271-G$395)/G$396</f>
        <v>0.11666345444383064</v>
      </c>
      <c r="H271" s="22">
        <f>('Sweden TRANSFORMED'!H271-H$395)/H$396</f>
        <v>1.1649929830849195</v>
      </c>
      <c r="I271" s="22">
        <f>('Sweden TRANSFORMED'!I271-I$395)/I$396</f>
        <v>-0.34499376220472139</v>
      </c>
      <c r="K271" s="22">
        <f>('Sweden TRANSFORMED'!K271-K$395)/K$396</f>
        <v>0.12853942657052694</v>
      </c>
      <c r="N271" s="22">
        <f>('Sweden TRANSFORMED'!N271-N$395)/N$396</f>
        <v>-5.3465518798196963E-2</v>
      </c>
      <c r="O271" s="22">
        <f>('Sweden TRANSFORMED'!O271-O$395)/O$396</f>
        <v>0.55034320857106589</v>
      </c>
      <c r="Q271" s="22">
        <f>('Sweden TRANSFORMED'!Q271-Q$395)/Q$396</f>
        <v>3.2223370910951996E-2</v>
      </c>
      <c r="R271" s="22">
        <f>('Sweden TRANSFORMED'!R271-R$395)/R$396</f>
        <v>0.67931891853677806</v>
      </c>
    </row>
    <row r="272" spans="1:18">
      <c r="A272" s="1" t="s">
        <v>277</v>
      </c>
      <c r="B272" s="22">
        <f>('Sweden TRANSFORMED'!B272-B$395)/B$396</f>
        <v>1.1666306050660689</v>
      </c>
      <c r="C272" s="22">
        <f>('Sweden TRANSFORMED'!C272-C$395)/C$396</f>
        <v>-0.13287165438634879</v>
      </c>
      <c r="D272" s="22">
        <f>('Sweden TRANSFORMED'!D272-D$395)/D$396</f>
        <v>1.4588695944949559</v>
      </c>
      <c r="E272" s="22">
        <f>('Sweden TRANSFORMED'!E272-'Sweden NORMALIZED'!E$395)/'Sweden NORMALIZED'!E$396</f>
        <v>-0.67117540643852336</v>
      </c>
      <c r="F272" s="22">
        <f>('Sweden TRANSFORMED'!F272-'Sweden NORMALIZED'!F$395)/'Sweden NORMALIZED'!F$396</f>
        <v>0.36956573068714632</v>
      </c>
      <c r="G272" s="22">
        <f>('Sweden TRANSFORMED'!G272-G$395)/G$396</f>
        <v>0.11083164587308256</v>
      </c>
      <c r="H272" s="22">
        <f>('Sweden TRANSFORMED'!H272-H$395)/H$396</f>
        <v>1.5924352072015142</v>
      </c>
      <c r="I272" s="22">
        <f>('Sweden TRANSFORMED'!I272-I$395)/I$396</f>
        <v>-0.83897393894642558</v>
      </c>
      <c r="K272" s="22">
        <f>('Sweden TRANSFORMED'!K272-K$395)/K$396</f>
        <v>-0.18614214513024457</v>
      </c>
      <c r="N272" s="22">
        <f>('Sweden TRANSFORMED'!N272-N$395)/N$396</f>
        <v>-0.19804129205410495</v>
      </c>
      <c r="O272" s="22">
        <f>('Sweden TRANSFORMED'!O272-O$395)/O$396</f>
        <v>1.385484889898444</v>
      </c>
      <c r="Q272" s="22">
        <f>('Sweden TRANSFORMED'!Q272-Q$395)/Q$396</f>
        <v>3.2223370910951996E-2</v>
      </c>
      <c r="R272" s="22">
        <f>('Sweden TRANSFORMED'!R272-R$395)/R$396</f>
        <v>-0.42801967624431797</v>
      </c>
    </row>
    <row r="273" spans="1:18">
      <c r="A273" s="1" t="s">
        <v>278</v>
      </c>
      <c r="B273" s="22">
        <f>('Sweden TRANSFORMED'!B273-B$395)/B$396</f>
        <v>0.57636916978220709</v>
      </c>
      <c r="C273" s="22">
        <f>('Sweden TRANSFORMED'!C273-C$395)/C$396</f>
        <v>-0.25544381516590703</v>
      </c>
      <c r="D273" s="22">
        <f>('Sweden TRANSFORMED'!D273-D$395)/D$396</f>
        <v>1.3676927369035385</v>
      </c>
      <c r="E273" s="22">
        <f>('Sweden TRANSFORMED'!E273-'Sweden NORMALIZED'!E$395)/'Sweden NORMALIZED'!E$396</f>
        <v>-0.68498248457075861</v>
      </c>
      <c r="F273" s="22">
        <f>('Sweden TRANSFORMED'!F273-'Sweden NORMALIZED'!F$395)/'Sweden NORMALIZED'!F$396</f>
        <v>0.49301376301653294</v>
      </c>
      <c r="G273" s="22">
        <f>('Sweden TRANSFORMED'!G273-G$395)/G$396</f>
        <v>0.10506256230413462</v>
      </c>
      <c r="H273" s="22">
        <f>('Sweden TRANSFORMED'!H273-H$395)/H$396</f>
        <v>0.16214876569515047</v>
      </c>
      <c r="I273" s="22">
        <f>('Sweden TRANSFORMED'!I273-I$395)/I$396</f>
        <v>-0.19502117511141723</v>
      </c>
      <c r="K273" s="22">
        <f>('Sweden TRANSFORMED'!K273-K$395)/K$396</f>
        <v>-0.63750534576242657</v>
      </c>
      <c r="N273" s="22">
        <f>('Sweden TRANSFORMED'!N273-N$395)/N$396</f>
        <v>-1.1997627407618408</v>
      </c>
      <c r="O273" s="22">
        <f>('Sweden TRANSFORMED'!O273-O$395)/O$396</f>
        <v>1.0528107254264674</v>
      </c>
      <c r="Q273" s="22">
        <f>('Sweden TRANSFORMED'!Q273-Q$395)/Q$396</f>
        <v>3.2223370910951996E-2</v>
      </c>
      <c r="R273" s="22">
        <f>('Sweden TRANSFORMED'!R273-R$395)/R$396</f>
        <v>-0.27980281223590431</v>
      </c>
    </row>
    <row r="274" spans="1:18">
      <c r="A274" s="1" t="s">
        <v>279</v>
      </c>
      <c r="B274" s="22">
        <f>('Sweden TRANSFORMED'!B274-B$395)/B$396</f>
        <v>-1.4283839617243672</v>
      </c>
      <c r="C274" s="22">
        <f>('Sweden TRANSFORMED'!C274-C$395)/C$396</f>
        <v>0.1204169967926719</v>
      </c>
      <c r="D274" s="22">
        <f>('Sweden TRANSFORMED'!D274-D$395)/D$396</f>
        <v>1.0671551576314986</v>
      </c>
      <c r="E274" s="22">
        <f>('Sweden TRANSFORMED'!E274-'Sweden NORMALIZED'!E$395)/'Sweden NORMALIZED'!E$396</f>
        <v>-0.74021079709969928</v>
      </c>
      <c r="F274" s="22">
        <f>('Sweden TRANSFORMED'!F274-'Sweden NORMALIZED'!F$395)/'Sweden NORMALIZED'!F$396</f>
        <v>1.2689728233726774</v>
      </c>
      <c r="G274" s="22">
        <f>('Sweden TRANSFORMED'!G274-G$395)/G$396</f>
        <v>1.0854581425668348</v>
      </c>
      <c r="H274" s="22">
        <f>('Sweden TRANSFORMED'!H274-H$395)/H$396</f>
        <v>-0.85666391389746321</v>
      </c>
      <c r="I274" s="22">
        <f>('Sweden TRANSFORMED'!I274-I$395)/I$396</f>
        <v>1.8802540006920381</v>
      </c>
      <c r="K274" s="22">
        <f>('Sweden TRANSFORMED'!K274-K$395)/K$396</f>
        <v>-0.67959654703658401</v>
      </c>
      <c r="N274" s="22">
        <f>('Sweden TRANSFORMED'!N274-N$395)/N$396</f>
        <v>0.92738496140981941</v>
      </c>
      <c r="O274" s="22">
        <f>('Sweden TRANSFORMED'!O274-O$395)/O$396</f>
        <v>2.4756850985730221</v>
      </c>
      <c r="Q274" s="22">
        <f>('Sweden TRANSFORMED'!Q274-Q$395)/Q$396</f>
        <v>3.2223370910951996E-2</v>
      </c>
      <c r="R274" s="22">
        <f>('Sweden TRANSFORMED'!R274-R$395)/R$396</f>
        <v>-0.55660090250408434</v>
      </c>
    </row>
    <row r="275" spans="1:18">
      <c r="A275" s="1" t="s">
        <v>280</v>
      </c>
      <c r="B275" s="22">
        <f>('Sweden TRANSFORMED'!B275-B$395)/B$396</f>
        <v>0.57349632613790114</v>
      </c>
      <c r="C275" s="22">
        <f>('Sweden TRANSFORMED'!C275-C$395)/C$396</f>
        <v>0.56306131163446493</v>
      </c>
      <c r="D275" s="22">
        <f>('Sweden TRANSFORMED'!D275-D$395)/D$396</f>
        <v>0.98530662540421954</v>
      </c>
      <c r="E275" s="22">
        <f>('Sweden TRANSFORMED'!E275-'Sweden NORMALIZED'!E$395)/'Sweden NORMALIZED'!E$396</f>
        <v>-0.69188602363687635</v>
      </c>
      <c r="F275" s="22">
        <f>('Sweden TRANSFORMED'!F275-'Sweden NORMALIZED'!F$395)/'Sweden NORMALIZED'!F$396</f>
        <v>1.2337019569928527</v>
      </c>
      <c r="G275" s="22">
        <f>('Sweden TRANSFORMED'!G275-G$395)/G$396</f>
        <v>1.0645464422619104</v>
      </c>
      <c r="H275" s="22">
        <f>('Sweden TRANSFORMED'!H275-H$395)/H$396</f>
        <v>0.1848919770415382</v>
      </c>
      <c r="I275" s="22">
        <f>('Sweden TRANSFORMED'!I275-I$395)/I$396</f>
        <v>0.31665787682278079</v>
      </c>
      <c r="K275" s="22">
        <f>('Sweden TRANSFORMED'!K275-K$395)/K$396</f>
        <v>-0.52779962319629037</v>
      </c>
      <c r="N275" s="22">
        <f>('Sweden TRANSFORMED'!N275-N$395)/N$396</f>
        <v>0.64081228504666587</v>
      </c>
      <c r="O275" s="22">
        <f>('Sweden TRANSFORMED'!O275-O$395)/O$396</f>
        <v>2.1146686902426</v>
      </c>
      <c r="Q275" s="22">
        <f>('Sweden TRANSFORMED'!Q275-Q$395)/Q$396</f>
        <v>3.2223370910951996E-2</v>
      </c>
      <c r="R275" s="22">
        <f>('Sweden TRANSFORMED'!R275-R$395)/R$396</f>
        <v>-2.138460630463848</v>
      </c>
    </row>
    <row r="276" spans="1:18">
      <c r="A276" s="1" t="s">
        <v>281</v>
      </c>
      <c r="B276" s="22">
        <f>('Sweden TRANSFORMED'!B276-B$395)/B$396</f>
        <v>0.15542940220628773</v>
      </c>
      <c r="C276" s="22">
        <f>('Sweden TRANSFORMED'!C276-C$395)/C$396</f>
        <v>0.75119532585425197</v>
      </c>
      <c r="D276" s="22">
        <f>('Sweden TRANSFORMED'!D276-D$395)/D$396</f>
        <v>0.96153444141173772</v>
      </c>
      <c r="E276" s="22">
        <f>('Sweden TRANSFORMED'!E276-'Sweden NORMALIZED'!E$395)/'Sweden NORMALIZED'!E$396</f>
        <v>-0.68498248457075861</v>
      </c>
      <c r="F276" s="22">
        <f>('Sweden TRANSFORMED'!F276-'Sweden NORMALIZED'!F$395)/'Sweden NORMALIZED'!F$396</f>
        <v>0.82808699362486804</v>
      </c>
      <c r="G276" s="22">
        <f>('Sweden TRANSFORMED'!G276-G$395)/G$396</f>
        <v>1.0440576055803847</v>
      </c>
      <c r="H276" s="22">
        <f>('Sweden TRANSFORMED'!H276-H$395)/H$396</f>
        <v>1.1859007504281178</v>
      </c>
      <c r="I276" s="22">
        <f>('Sweden TRANSFORMED'!I276-I$395)/I$396</f>
        <v>0.23033910313929229</v>
      </c>
      <c r="K276" s="22">
        <f>('Sweden TRANSFORMED'!K276-K$395)/K$396</f>
        <v>-0.21179300102137799</v>
      </c>
      <c r="N276" s="22">
        <f>('Sweden TRANSFORMED'!N276-N$395)/N$396</f>
        <v>2.4803288136079997</v>
      </c>
      <c r="O276" s="22">
        <f>('Sweden TRANSFORMED'!O276-O$395)/O$396</f>
        <v>1.5874563674144015</v>
      </c>
      <c r="Q276" s="22">
        <f>('Sweden TRANSFORMED'!Q276-Q$395)/Q$396</f>
        <v>0.14447933851419512</v>
      </c>
      <c r="R276" s="22">
        <f>('Sweden TRANSFORMED'!R276-R$395)/R$396</f>
        <v>-3.5928851505120338</v>
      </c>
    </row>
    <row r="277" spans="1:18">
      <c r="A277" s="1" t="s">
        <v>282</v>
      </c>
      <c r="B277" s="22">
        <f>('Sweden TRANSFORMED'!B277-B$395)/B$396</f>
        <v>-2.4117939142637573E-2</v>
      </c>
      <c r="C277" s="22">
        <f>('Sweden TRANSFORMED'!C277-C$395)/C$396</f>
        <v>1.0004118122233201</v>
      </c>
      <c r="D277" s="22">
        <f>('Sweden TRANSFORMED'!D277-D$395)/D$396</f>
        <v>0.73103453080109226</v>
      </c>
      <c r="E277" s="22">
        <f>('Sweden TRANSFORMED'!E277-'Sweden NORMALIZED'!E$395)/'Sweden NORMALIZED'!E$396</f>
        <v>-0.67117540643852336</v>
      </c>
      <c r="F277" s="22">
        <f>('Sweden TRANSFORMED'!F277-'Sweden NORMALIZED'!F$395)/'Sweden NORMALIZED'!F$396</f>
        <v>0.88099329319460518</v>
      </c>
      <c r="G277" s="22">
        <f>('Sweden TRANSFORMED'!G277-G$395)/G$396</f>
        <v>-0.46490975028640696</v>
      </c>
      <c r="H277" s="22">
        <f>('Sweden TRANSFORMED'!H277-H$395)/H$396</f>
        <v>0.48710174470819206</v>
      </c>
      <c r="I277" s="22">
        <f>('Sweden TRANSFORMED'!I277-I$395)/I$396</f>
        <v>-1.2593175494314398E-2</v>
      </c>
      <c r="K277" s="22">
        <f>('Sweden TRANSFORMED'!K277-K$395)/K$396</f>
        <v>-0.39583207965451706</v>
      </c>
      <c r="N277" s="22">
        <f>('Sweden TRANSFORMED'!N277-N$395)/N$396</f>
        <v>0.21304909323198346</v>
      </c>
      <c r="O277" s="22">
        <f>('Sweden TRANSFORMED'!O277-O$395)/O$396</f>
        <v>0.13127380736102787</v>
      </c>
      <c r="Q277" s="22">
        <f>('Sweden TRANSFORMED'!Q277-Q$395)/Q$396</f>
        <v>0.14447933851419512</v>
      </c>
      <c r="R277" s="22">
        <f>('Sweden TRANSFORMED'!R277-R$395)/R$396</f>
        <v>-5.1290790042876093</v>
      </c>
    </row>
    <row r="278" spans="1:18">
      <c r="A278" s="1" t="s">
        <v>283</v>
      </c>
      <c r="B278" s="22">
        <f>('Sweden TRANSFORMED'!B278-B$395)/B$396</f>
        <v>0.48756411699873214</v>
      </c>
      <c r="C278" s="22">
        <f>('Sweden TRANSFORMED'!C278-C$395)/C$396</f>
        <v>1.4121076745094772</v>
      </c>
      <c r="D278" s="22">
        <f>('Sweden TRANSFORMED'!D278-D$395)/D$396</f>
        <v>0.73803077482419543</v>
      </c>
      <c r="E278" s="22">
        <f>('Sweden TRANSFORMED'!E278-'Sweden NORMALIZED'!E$395)/'Sweden NORMALIZED'!E$396</f>
        <v>-0.58142939857899478</v>
      </c>
      <c r="F278" s="22">
        <f>('Sweden TRANSFORMED'!F278-'Sweden NORMALIZED'!F$395)/'Sweden NORMALIZED'!F$396</f>
        <v>0.86335786000469283</v>
      </c>
      <c r="G278" s="22">
        <f>('Sweden TRANSFORMED'!G278-G$395)/G$396</f>
        <v>-0.46615167870171903</v>
      </c>
      <c r="H278" s="22">
        <f>('Sweden TRANSFORMED'!H278-H$395)/H$396</f>
        <v>1.6953640680581215</v>
      </c>
      <c r="I278" s="22">
        <f>('Sweden TRANSFORMED'!I278-I$395)/I$396</f>
        <v>-0.30454009314610897</v>
      </c>
      <c r="K278" s="22">
        <f>('Sweden TRANSFORMED'!K278-K$395)/K$396</f>
        <v>-1.2715153261979386E-2</v>
      </c>
      <c r="N278" s="22">
        <f>('Sweden TRANSFORMED'!N278-N$395)/N$396</f>
        <v>0.6228604289850882</v>
      </c>
      <c r="O278" s="22">
        <f>('Sweden TRANSFORMED'!O278-O$395)/O$396</f>
        <v>-0.51553031883633083</v>
      </c>
      <c r="Q278" s="22">
        <f>('Sweden TRANSFORMED'!Q278-Q$395)/Q$396</f>
        <v>0.25673530611743828</v>
      </c>
      <c r="R278" s="22">
        <f>('Sweden TRANSFORMED'!R278-R$395)/R$396</f>
        <v>-4.7846818759012244</v>
      </c>
    </row>
    <row r="279" spans="1:18">
      <c r="A279" s="1" t="s">
        <v>284</v>
      </c>
      <c r="B279" s="22">
        <f>('Sweden TRANSFORMED'!B279-B$395)/B$396</f>
        <v>0.23897054856729086</v>
      </c>
      <c r="C279" s="22">
        <f>('Sweden TRANSFORMED'!C279-C$395)/C$396</f>
        <v>1.0785973765744008</v>
      </c>
      <c r="D279" s="22">
        <f>('Sweden TRANSFORMED'!D279-D$395)/D$396</f>
        <v>0.5995352345388828</v>
      </c>
      <c r="E279" s="22">
        <f>('Sweden TRANSFORMED'!E279-'Sweden NORMALIZED'!E$395)/'Sweden NORMALIZED'!E$396</f>
        <v>-0.54000816418228925</v>
      </c>
      <c r="F279" s="22">
        <f>('Sweden TRANSFORMED'!F279-'Sweden NORMALIZED'!F$395)/'Sweden NORMALIZED'!F$396</f>
        <v>0.73990982767530622</v>
      </c>
      <c r="G279" s="22">
        <f>('Sweden TRANSFORMED'!G279-G$395)/G$396</f>
        <v>-0.46738741596597311</v>
      </c>
      <c r="H279" s="22">
        <f>('Sweden TRANSFORMED'!H279-H$395)/H$396</f>
        <v>0.67389247098491967</v>
      </c>
      <c r="I279" s="22">
        <f>('Sweden TRANSFORMED'!I279-I$395)/I$396</f>
        <v>-0.68101043050880716</v>
      </c>
      <c r="K279" s="22">
        <f>('Sweden TRANSFORMED'!K279-K$395)/K$396</f>
        <v>0.21801084431387299</v>
      </c>
      <c r="N279" s="22">
        <f>('Sweden TRANSFORMED'!N279-N$395)/N$396</f>
        <v>1.1855433644196831E-3</v>
      </c>
      <c r="O279" s="22">
        <f>('Sweden TRANSFORMED'!O279-O$395)/O$396</f>
        <v>-0.73103439661777536</v>
      </c>
      <c r="Q279" s="22">
        <f>('Sweden TRANSFORMED'!Q279-Q$395)/Q$396</f>
        <v>0.25673530611743828</v>
      </c>
      <c r="R279" s="22">
        <f>('Sweden TRANSFORMED'!R279-R$395)/R$396</f>
        <v>-4.747539164939699</v>
      </c>
    </row>
    <row r="280" spans="1:18">
      <c r="A280" s="1" t="s">
        <v>285</v>
      </c>
      <c r="B280" s="22">
        <f>('Sweden TRANSFORMED'!B280-B$395)/B$396</f>
        <v>-3.1697212071941872E-2</v>
      </c>
      <c r="C280" s="22">
        <f>('Sweden TRANSFORMED'!C280-C$395)/C$396</f>
        <v>0.77644274767595489</v>
      </c>
      <c r="D280" s="22">
        <f>('Sweden TRANSFORMED'!D280-D$395)/D$396</f>
        <v>0.54055614513981398</v>
      </c>
      <c r="E280" s="22">
        <f>('Sweden TRANSFORMED'!E280-'Sweden NORMALIZED'!E$395)/'Sweden NORMALIZED'!E$396</f>
        <v>-0.51239400791781886</v>
      </c>
      <c r="F280" s="22">
        <f>('Sweden TRANSFORMED'!F280-'Sweden NORMALIZED'!F$395)/'Sweden NORMALIZED'!F$396</f>
        <v>1.0044413255239919</v>
      </c>
      <c r="G280" s="22">
        <f>('Sweden TRANSFORMED'!G280-G$395)/G$396</f>
        <v>1.7481510973330668E-2</v>
      </c>
      <c r="H280" s="22">
        <f>('Sweden TRANSFORMED'!H280-H$395)/H$396</f>
        <v>-0.56274528766878629</v>
      </c>
      <c r="I280" s="22">
        <f>('Sweden TRANSFORMED'!I280-I$395)/I$396</f>
        <v>-0.42174924753353976</v>
      </c>
      <c r="K280" s="22">
        <f>('Sweden TRANSFORMED'!K280-K$395)/K$396</f>
        <v>0.65800960104161166</v>
      </c>
      <c r="N280" s="22">
        <f>('Sweden TRANSFORMED'!N280-N$395)/N$396</f>
        <v>0.20668967271306568</v>
      </c>
      <c r="O280" s="22">
        <f>('Sweden TRANSFORMED'!O280-O$395)/O$396</f>
        <v>1.1520790962825995</v>
      </c>
      <c r="Q280" s="22">
        <f>('Sweden TRANSFORMED'!Q280-Q$395)/Q$396</f>
        <v>0.25673530611743828</v>
      </c>
      <c r="R280" s="22">
        <f>('Sweden TRANSFORMED'!R280-R$395)/R$396</f>
        <v>-3.9616594831089151</v>
      </c>
    </row>
    <row r="281" spans="1:18">
      <c r="A281" s="1" t="s">
        <v>286</v>
      </c>
      <c r="B281" s="22">
        <f>('Sweden TRANSFORMED'!B281-B$395)/B$396</f>
        <v>0.77098179412408141</v>
      </c>
      <c r="C281" s="22">
        <f>('Sweden TRANSFORMED'!C281-C$395)/C$396</f>
        <v>1.1567829409254806</v>
      </c>
      <c r="D281" s="22">
        <f>('Sweden TRANSFORMED'!D281-D$395)/D$396</f>
        <v>0.67814894426085559</v>
      </c>
      <c r="E281" s="22">
        <f>('Sweden TRANSFORMED'!E281-'Sweden NORMALIZED'!E$395)/'Sweden NORMALIZED'!E$396</f>
        <v>-0.53310462511617185</v>
      </c>
      <c r="F281" s="22">
        <f>('Sweden TRANSFORMED'!F281-'Sweden NORMALIZED'!F$395)/'Sweden NORMALIZED'!F$396</f>
        <v>0.96917045914416711</v>
      </c>
      <c r="G281" s="22">
        <f>('Sweden TRANSFORMED'!G281-G$395)/G$396</f>
        <v>1.2670533258804609E-2</v>
      </c>
      <c r="H281" s="22">
        <f>('Sweden TRANSFORMED'!H281-H$395)/H$396</f>
        <v>1.4228736803103117</v>
      </c>
      <c r="I281" s="22">
        <f>('Sweden TRANSFORMED'!I281-I$395)/I$396</f>
        <v>-0.70071322881319542</v>
      </c>
      <c r="K281" s="22">
        <f>('Sweden TRANSFORMED'!K281-K$395)/K$396</f>
        <v>0.94306203159314916</v>
      </c>
      <c r="N281" s="22">
        <f>('Sweden TRANSFORMED'!N281-N$395)/N$396</f>
        <v>-1.0974702959616121</v>
      </c>
      <c r="O281" s="22">
        <f>('Sweden TRANSFORMED'!O281-O$395)/O$396</f>
        <v>0.51781129483701749</v>
      </c>
      <c r="Q281" s="22">
        <f>('Sweden TRANSFORMED'!Q281-Q$395)/Q$396</f>
        <v>0.25673530611743828</v>
      </c>
      <c r="R281" s="22">
        <f>('Sweden TRANSFORMED'!R281-R$395)/R$396</f>
        <v>-2.7357933805957946</v>
      </c>
    </row>
    <row r="282" spans="1:18">
      <c r="A282" s="1" t="s">
        <v>287</v>
      </c>
      <c r="B282" s="22">
        <f>('Sweden TRANSFORMED'!B282-B$395)/B$396</f>
        <v>-2.5875362384882271E-3</v>
      </c>
      <c r="C282" s="22">
        <f>('Sweden TRANSFORMED'!C282-C$395)/C$396</f>
        <v>0.97231387503465094</v>
      </c>
      <c r="D282" s="22">
        <f>('Sweden TRANSFORMED'!D282-D$395)/D$396</f>
        <v>0.57177594373753515</v>
      </c>
      <c r="E282" s="22">
        <f>('Sweden TRANSFORMED'!E282-'Sweden NORMALIZED'!E$395)/'Sweden NORMALIZED'!E$396</f>
        <v>-0.56071878138064213</v>
      </c>
      <c r="F282" s="22">
        <f>('Sweden TRANSFORMED'!F282-'Sweden NORMALIZED'!F$395)/'Sweden NORMALIZED'!F$396</f>
        <v>0.79281612724504336</v>
      </c>
      <c r="G282" s="22">
        <f>('Sweden TRANSFORMED'!G282-G$395)/G$396</f>
        <v>7.9065890438196357E-3</v>
      </c>
      <c r="H282" s="22">
        <f>('Sweden TRANSFORMED'!H282-H$395)/H$396</f>
        <v>1.177848163578046</v>
      </c>
      <c r="I282" s="22">
        <f>('Sweden TRANSFORMED'!I282-I$395)/I$396</f>
        <v>-0.31689359332212158</v>
      </c>
      <c r="K282" s="22">
        <f>('Sweden TRANSFORMED'!K282-K$395)/K$396</f>
        <v>0.99850608746510672</v>
      </c>
      <c r="N282" s="22">
        <f>('Sweden TRANSFORMED'!N282-N$395)/N$396</f>
        <v>-0.96007742332766344</v>
      </c>
      <c r="O282" s="22">
        <f>('Sweden TRANSFORMED'!O282-O$395)/O$396</f>
        <v>0.94376373315483664</v>
      </c>
      <c r="Q282" s="22">
        <f>('Sweden TRANSFORMED'!Q282-Q$395)/Q$396</f>
        <v>0.14447933851419512</v>
      </c>
      <c r="R282" s="22">
        <f>('Sweden TRANSFORMED'!R282-R$395)/R$396</f>
        <v>-1.3460566441667645</v>
      </c>
    </row>
    <row r="283" spans="1:18">
      <c r="A283" s="1" t="s">
        <v>288</v>
      </c>
      <c r="B283" s="22">
        <f>('Sweden TRANSFORMED'!B283-B$395)/B$396</f>
        <v>-0.75926891595784451</v>
      </c>
      <c r="C283" s="22">
        <f>('Sweden TRANSFORMED'!C283-C$395)/C$396</f>
        <v>0.68848398778098929</v>
      </c>
      <c r="D283" s="22">
        <f>('Sweden TRANSFORMED'!D283-D$395)/D$396</f>
        <v>0.48451096452462777</v>
      </c>
      <c r="E283" s="22">
        <f>('Sweden TRANSFORMED'!E283-'Sweden NORMALIZED'!E$395)/'Sweden NORMALIZED'!E$396</f>
        <v>-0.59523647671123003</v>
      </c>
      <c r="F283" s="22">
        <f>('Sweden TRANSFORMED'!F283-'Sweden NORMALIZED'!F$395)/'Sweden NORMALIZED'!F$396</f>
        <v>0.66936809491565663</v>
      </c>
      <c r="G283" s="22">
        <f>('Sweden TRANSFORMED'!G283-G$395)/G$396</f>
        <v>0.44251050438464434</v>
      </c>
      <c r="H283" s="22">
        <f>('Sweden TRANSFORMED'!H283-H$395)/H$396</f>
        <v>1.3508465699508208</v>
      </c>
      <c r="I283" s="22">
        <f>('Sweden TRANSFORMED'!I283-I$395)/I$396</f>
        <v>-0.63589412818179447</v>
      </c>
      <c r="K283" s="22">
        <f>('Sweden TRANSFORMED'!K283-K$395)/K$396</f>
        <v>0.77519417010591651</v>
      </c>
      <c r="N283" s="22">
        <f>('Sweden TRANSFORMED'!N283-N$395)/N$396</f>
        <v>-1.2348649388249444</v>
      </c>
      <c r="O283" s="22">
        <f>('Sweden TRANSFORMED'!O283-O$395)/O$396</f>
        <v>4.9993078925590524E-2</v>
      </c>
      <c r="Q283" s="22">
        <f>('Sweden TRANSFORMED'!Q283-Q$395)/Q$396</f>
        <v>0.25673530611743828</v>
      </c>
      <c r="R283" s="22">
        <f>('Sweden TRANSFORMED'!R283-R$395)/R$396</f>
        <v>-0.27304308149579992</v>
      </c>
    </row>
    <row r="284" spans="1:18">
      <c r="A284" s="1" t="s">
        <v>289</v>
      </c>
      <c r="B284" s="22">
        <f>('Sweden TRANSFORMED'!B284-B$395)/B$396</f>
        <v>-0.42459581845700939</v>
      </c>
      <c r="C284" s="22">
        <f>('Sweden TRANSFORMED'!C284-C$395)/C$396</f>
        <v>1.4283963337492855</v>
      </c>
      <c r="D284" s="22">
        <f>('Sweden TRANSFORMED'!D284-D$395)/D$396</f>
        <v>0.43756842398251189</v>
      </c>
      <c r="E284" s="22">
        <f>('Sweden TRANSFORMED'!E284-'Sweden NORMALIZED'!E$395)/'Sweden NORMALIZED'!E$396</f>
        <v>-0.64356125017405297</v>
      </c>
      <c r="F284" s="22">
        <f>('Sweden TRANSFORMED'!F284-'Sweden NORMALIZED'!F$395)/'Sweden NORMALIZED'!F$396</f>
        <v>0.63409722853583195</v>
      </c>
      <c r="G284" s="22">
        <f>('Sweden TRANSFORMED'!G284-G$395)/G$396</f>
        <v>0.43263890364976604</v>
      </c>
      <c r="H284" s="22">
        <f>('Sweden TRANSFORMED'!H284-H$395)/H$396</f>
        <v>-0.29815934872560862</v>
      </c>
      <c r="I284" s="22">
        <f>('Sweden TRANSFORMED'!I284-I$395)/I$396</f>
        <v>-0.26813840033977276</v>
      </c>
      <c r="K284" s="22">
        <f>('Sweden TRANSFORMED'!K284-K$395)/K$396</f>
        <v>0.53640815709927259</v>
      </c>
      <c r="N284" s="22">
        <f>('Sweden TRANSFORMED'!N284-N$395)/N$396</f>
        <v>-1.7376089931728786</v>
      </c>
      <c r="O284" s="22">
        <f>('Sweden TRANSFORMED'!O284-O$395)/O$396</f>
        <v>8.7790469490738043E-2</v>
      </c>
      <c r="Q284" s="22">
        <f>('Sweden TRANSFORMED'!Q284-Q$395)/Q$396</f>
        <v>0.14447933851419512</v>
      </c>
      <c r="R284" s="22">
        <f>('Sweden TRANSFORMED'!R284-R$395)/R$396</f>
        <v>-0.13722719826703195</v>
      </c>
    </row>
    <row r="285" spans="1:18">
      <c r="A285" s="1" t="s">
        <v>290</v>
      </c>
      <c r="B285" s="22">
        <f>('Sweden TRANSFORMED'!B285-B$395)/B$396</f>
        <v>0.43877628617327663</v>
      </c>
      <c r="C285" s="22">
        <f>('Sweden TRANSFORMED'!C285-C$395)/C$396</f>
        <v>1.3033808740837562</v>
      </c>
      <c r="D285" s="22">
        <f>('Sweden TRANSFORMED'!D285-D$395)/D$396</f>
        <v>0.35481715059096125</v>
      </c>
      <c r="E285" s="22">
        <f>('Sweden TRANSFORMED'!E285-'Sweden NORMALIZED'!E$395)/'Sweden NORMALIZED'!E$396</f>
        <v>-0.76782495336416967</v>
      </c>
      <c r="F285" s="22">
        <f>('Sweden TRANSFORMED'!F285-'Sweden NORMALIZED'!F$395)/'Sweden NORMALIZED'!F$396</f>
        <v>0.58119092896609481</v>
      </c>
      <c r="G285" s="22">
        <f>('Sweden TRANSFORMED'!G285-G$395)/G$396</f>
        <v>0.4229051075310874</v>
      </c>
      <c r="H285" s="22">
        <f>('Sweden TRANSFORMED'!H285-H$395)/H$396</f>
        <v>-0.15470591548336107</v>
      </c>
      <c r="I285" s="22">
        <f>('Sweden TRANSFORMED'!I285-I$395)/I$396</f>
        <v>-0.54622191941652054</v>
      </c>
      <c r="K285" s="22">
        <f>('Sweden TRANSFORMED'!K285-K$395)/K$396</f>
        <v>0.49300742037630435</v>
      </c>
      <c r="N285" s="22">
        <f>('Sweden TRANSFORMED'!N285-N$395)/N$396</f>
        <v>0.13904431571375955</v>
      </c>
      <c r="O285" s="22">
        <f>('Sweden TRANSFORMED'!O285-O$395)/O$396</f>
        <v>-0.43947070268397465</v>
      </c>
      <c r="Q285" s="22">
        <f>('Sweden TRANSFORMED'!Q285-Q$395)/Q$396</f>
        <v>0.25673530611743828</v>
      </c>
      <c r="R285" s="22">
        <f>('Sweden TRANSFORMED'!R285-R$395)/R$396</f>
        <v>1.8614169290103504E-2</v>
      </c>
    </row>
    <row r="286" spans="1:18">
      <c r="A286" s="1" t="s">
        <v>291</v>
      </c>
      <c r="B286" s="22">
        <f>('Sweden TRANSFORMED'!B286-B$395)/B$396</f>
        <v>8.3599352872625973E-2</v>
      </c>
      <c r="C286" s="22">
        <f>('Sweden TRANSFORMED'!C286-C$395)/C$396</f>
        <v>1.0390973779178652</v>
      </c>
      <c r="D286" s="22">
        <f>('Sweden TRANSFORMED'!D286-D$395)/D$396</f>
        <v>5.3677743876073832E-2</v>
      </c>
      <c r="E286" s="22">
        <f>('Sweden TRANSFORMED'!E286-'Sweden NORMALIZED'!E$395)/'Sweden NORMALIZED'!E$396</f>
        <v>-0.77472849243028741</v>
      </c>
      <c r="F286" s="22">
        <f>('Sweden TRANSFORMED'!F286-'Sweden NORMALIZED'!F$395)/'Sweden NORMALIZED'!F$396</f>
        <v>0.63409722853583195</v>
      </c>
      <c r="G286" s="22">
        <f>('Sweden TRANSFORMED'!G286-G$395)/G$396</f>
        <v>-9.4845479649412479E-2</v>
      </c>
      <c r="H286" s="22">
        <f>('Sweden TRANSFORMED'!H286-H$395)/H$396</f>
        <v>-6.2769807105347825E-2</v>
      </c>
      <c r="I286" s="22">
        <f>('Sweden TRANSFORMED'!I286-I$395)/I$396</f>
        <v>-0.55791856954787378</v>
      </c>
      <c r="K286" s="22">
        <f>('Sweden TRANSFORMED'!K286-K$395)/K$396</f>
        <v>0.45482414679084432</v>
      </c>
      <c r="N286" s="22">
        <f>('Sweden TRANSFORMED'!N286-N$395)/N$396</f>
        <v>-0.13448426277953948</v>
      </c>
      <c r="O286" s="22">
        <f>('Sweden TRANSFORMED'!O286-O$395)/O$396</f>
        <v>-0.64581764872712477</v>
      </c>
      <c r="Q286" s="22">
        <f>('Sweden TRANSFORMED'!Q286-Q$395)/Q$396</f>
        <v>0.14447933851419512</v>
      </c>
      <c r="R286" s="22">
        <f>('Sweden TRANSFORMED'!R286-R$395)/R$396</f>
        <v>9.5191322684266402E-2</v>
      </c>
    </row>
    <row r="287" spans="1:18">
      <c r="A287" s="1" t="s">
        <v>292</v>
      </c>
      <c r="B287" s="22">
        <f>('Sweden TRANSFORMED'!B287-B$395)/B$396</f>
        <v>-1.1642439779475784</v>
      </c>
      <c r="C287" s="22">
        <f>('Sweden TRANSFORMED'!C287-C$395)/C$396</f>
        <v>1.2577726282122923</v>
      </c>
      <c r="D287" s="22">
        <f>('Sweden TRANSFORMED'!D287-D$395)/D$396</f>
        <v>3.6508376893639788E-3</v>
      </c>
      <c r="E287" s="22">
        <f>('Sweden TRANSFORMED'!E287-'Sweden NORMALIZED'!E$395)/'Sweden NORMALIZED'!E$396</f>
        <v>-0.74021079709969928</v>
      </c>
      <c r="F287" s="22">
        <f>('Sweden TRANSFORMED'!F287-'Sweden NORMALIZED'!F$395)/'Sweden NORMALIZED'!F$396</f>
        <v>0.86335786000469283</v>
      </c>
      <c r="G287" s="22">
        <f>('Sweden TRANSFORMED'!G287-G$395)/G$396</f>
        <v>-9.8618329873186042E-2</v>
      </c>
      <c r="H287" s="22">
        <f>('Sweden TRANSFORMED'!H287-H$395)/H$396</f>
        <v>-1.1311571936594222</v>
      </c>
      <c r="I287" s="22">
        <f>('Sweden TRANSFORMED'!I287-I$395)/I$396</f>
        <v>0.3347960470566767</v>
      </c>
      <c r="K287" s="22">
        <f>('Sweden TRANSFORMED'!K287-K$395)/K$396</f>
        <v>-0.18749356286509775</v>
      </c>
      <c r="N287" s="22">
        <f>('Sweden TRANSFORMED'!N287-N$395)/N$396</f>
        <v>0.77824445415073673</v>
      </c>
      <c r="O287" s="22">
        <f>('Sweden TRANSFORMED'!O287-O$395)/O$396</f>
        <v>-1.4047659178963023</v>
      </c>
      <c r="Q287" s="22">
        <f>('Sweden TRANSFORMED'!Q287-Q$395)/Q$396</f>
        <v>0.14447933851419512</v>
      </c>
      <c r="R287" s="22">
        <f>('Sweden TRANSFORMED'!R287-R$395)/R$396</f>
        <v>8.4514223237692546E-2</v>
      </c>
    </row>
    <row r="288" spans="1:18">
      <c r="A288" s="1" t="s">
        <v>293</v>
      </c>
      <c r="B288" s="22">
        <f>('Sweden TRANSFORMED'!B288-B$395)/B$396</f>
        <v>-0.19000752755904554</v>
      </c>
      <c r="C288" s="22">
        <f>('Sweden TRANSFORMED'!C288-C$395)/C$396</f>
        <v>1.8804066276539693</v>
      </c>
      <c r="D288" s="22">
        <f>('Sweden TRANSFORMED'!D288-D$395)/D$396</f>
        <v>-6.4129978061351442E-2</v>
      </c>
      <c r="E288" s="22">
        <f>('Sweden TRANSFORMED'!E288-'Sweden NORMALIZED'!E$395)/'Sweden NORMALIZED'!E$396</f>
        <v>-0.73330725803358188</v>
      </c>
      <c r="F288" s="22">
        <f>('Sweden TRANSFORMED'!F288-'Sweden NORMALIZED'!F$395)/'Sweden NORMALIZED'!F$396</f>
        <v>1.110253924663466</v>
      </c>
      <c r="G288" s="22">
        <f>('Sweden TRANSFORMED'!G288-G$395)/G$396</f>
        <v>-0.10235848924874728</v>
      </c>
      <c r="H288" s="22">
        <f>('Sweden TRANSFORMED'!H288-H$395)/H$396</f>
        <v>-0.39628323519793207</v>
      </c>
      <c r="I288" s="22">
        <f>('Sweden TRANSFORMED'!I288-I$395)/I$396</f>
        <v>-0.23830826089125673</v>
      </c>
      <c r="K288" s="22">
        <f>('Sweden TRANSFORMED'!K288-K$395)/K$396</f>
        <v>-0.16034889628035578</v>
      </c>
      <c r="N288" s="22">
        <f>('Sweden TRANSFORMED'!N288-N$395)/N$396</f>
        <v>-0.61601751490026491</v>
      </c>
      <c r="O288" s="22">
        <f>('Sweden TRANSFORMED'!O288-O$395)/O$396</f>
        <v>-0.54845207812679186</v>
      </c>
      <c r="Q288" s="22">
        <f>('Sweden TRANSFORMED'!Q288-Q$395)/Q$396</f>
        <v>0.14447933851419512</v>
      </c>
      <c r="R288" s="22">
        <f>('Sweden TRANSFORMED'!R288-R$395)/R$396</f>
        <v>-2.6628815326781379E-3</v>
      </c>
    </row>
    <row r="289" spans="1:18">
      <c r="A289" s="1" t="s">
        <v>294</v>
      </c>
      <c r="B289" s="22">
        <f>('Sweden TRANSFORMED'!B289-B$395)/B$396</f>
        <v>-3.2422990022703444</v>
      </c>
      <c r="C289" s="22">
        <f>('Sweden TRANSFORMED'!C289-C$395)/C$396</f>
        <v>2.3584787763423454</v>
      </c>
      <c r="D289" s="22">
        <f>('Sweden TRANSFORMED'!D289-D$395)/D$396</f>
        <v>-0.42590349964313867</v>
      </c>
      <c r="E289" s="22">
        <f>('Sweden TRANSFORMED'!E289-'Sweden NORMALIZED'!E$395)/'Sweden NORMALIZED'!E$396</f>
        <v>-0.76782495336416967</v>
      </c>
      <c r="F289" s="22">
        <f>('Sweden TRANSFORMED'!F289-'Sweden NORMALIZED'!F$395)/'Sweden NORMALIZED'!F$396</f>
        <v>1.9743901509691724</v>
      </c>
      <c r="G289" s="22">
        <f>('Sweden TRANSFORMED'!G289-G$395)/G$396</f>
        <v>-0.45887696510065656</v>
      </c>
      <c r="H289" s="22">
        <f>('Sweden TRANSFORMED'!H289-H$395)/H$396</f>
        <v>-0.24957606913171021</v>
      </c>
      <c r="I289" s="22">
        <f>('Sweden TRANSFORMED'!I289-I$395)/I$396</f>
        <v>2.508587998236901</v>
      </c>
      <c r="K289" s="22">
        <f>('Sweden TRANSFORMED'!K289-K$395)/K$396</f>
        <v>-0.33313225309922878</v>
      </c>
      <c r="N289" s="22">
        <f>('Sweden TRANSFORMED'!N289-N$395)/N$396</f>
        <v>-0.27297109711935152</v>
      </c>
      <c r="O289" s="22">
        <f>('Sweden TRANSFORMED'!O289-O$395)/O$396</f>
        <v>-1.3697234942105241</v>
      </c>
      <c r="Q289" s="22">
        <f>('Sweden TRANSFORMED'!Q289-Q$395)/Q$396</f>
        <v>0.14447933851419512</v>
      </c>
      <c r="R289" s="22">
        <f>('Sweden TRANSFORMED'!R289-R$395)/R$396</f>
        <v>-5.0608158909724109E-2</v>
      </c>
    </row>
    <row r="290" spans="1:18">
      <c r="A290" s="1" t="s">
        <v>295</v>
      </c>
      <c r="B290" s="22">
        <f>('Sweden TRANSFORMED'!B290-B$395)/B$396</f>
        <v>-0.86072281232951353</v>
      </c>
      <c r="C290" s="22">
        <f>('Sweden TRANSFORMED'!C290-C$395)/C$396</f>
        <v>2.6634839206077565</v>
      </c>
      <c r="D290" s="22">
        <f>('Sweden TRANSFORMED'!D290-D$395)/D$396</f>
        <v>-0.5888482797941369</v>
      </c>
      <c r="E290" s="22">
        <f>('Sweden TRANSFORMED'!E290-'Sweden NORMALIZED'!E$395)/'Sweden NORMALIZED'!E$396</f>
        <v>-0.74021079709969928</v>
      </c>
      <c r="F290" s="22">
        <f>('Sweden TRANSFORMED'!F290-'Sweden NORMALIZED'!F$395)/'Sweden NORMALIZED'!F$396</f>
        <v>2.4858177134766315</v>
      </c>
      <c r="G290" s="22">
        <f>('Sweden TRANSFORMED'!G290-G$395)/G$396</f>
        <v>-0.46014918715885694</v>
      </c>
      <c r="H290" s="22">
        <f>('Sweden TRANSFORMED'!H290-H$395)/H$396</f>
        <v>-5.3158637340309789E-2</v>
      </c>
      <c r="I290" s="22">
        <f>('Sweden TRANSFORMED'!I290-I$395)/I$396</f>
        <v>2.8166129094620147</v>
      </c>
      <c r="K290" s="22">
        <f>('Sweden TRANSFORMED'!K290-K$395)/K$396</f>
        <v>0.10486291707004175</v>
      </c>
      <c r="N290" s="22">
        <f>('Sweden TRANSFORMED'!N290-N$395)/N$396</f>
        <v>3.5327799653398855E-3</v>
      </c>
      <c r="O290" s="22">
        <f>('Sweden TRANSFORMED'!O290-O$395)/O$396</f>
        <v>0.94799252336940421</v>
      </c>
      <c r="Q290" s="22">
        <f>('Sweden TRANSFORMED'!Q290-Q$395)/Q$396</f>
        <v>0.14447933851419512</v>
      </c>
      <c r="R290" s="22">
        <f>('Sweden TRANSFORMED'!R290-R$395)/R$396</f>
        <v>-2.0626060432895676E-2</v>
      </c>
    </row>
    <row r="291" spans="1:18">
      <c r="A291" s="1" t="s">
        <v>296</v>
      </c>
      <c r="B291" s="22">
        <f>('Sweden TRANSFORMED'!B291-B$395)/B$396</f>
        <v>0.87441476995133971</v>
      </c>
      <c r="C291" s="22">
        <f>('Sweden TRANSFORMED'!C291-C$395)/C$396</f>
        <v>3.163545759269875</v>
      </c>
      <c r="D291" s="22">
        <f>('Sweden TRANSFORMED'!D291-D$395)/D$396</f>
        <v>-0.4334263426787342</v>
      </c>
      <c r="E291" s="22">
        <f>('Sweden TRANSFORMED'!E291-'Sweden NORMALIZED'!E$395)/'Sweden NORMALIZED'!E$396</f>
        <v>-0.80924618776087531</v>
      </c>
      <c r="F291" s="22">
        <f>('Sweden TRANSFORMED'!F291-'Sweden NORMALIZED'!F$395)/'Sweden NORMALIZED'!F$396</f>
        <v>1.9743901509691724</v>
      </c>
      <c r="G291" s="22">
        <f>('Sweden TRANSFORMED'!G291-G$395)/G$396</f>
        <v>-0.46141499045534501</v>
      </c>
      <c r="H291" s="22">
        <f>('Sweden TRANSFORMED'!H291-H$395)/H$396</f>
        <v>0.29385586733771574</v>
      </c>
      <c r="I291" s="22">
        <f>('Sweden TRANSFORMED'!I291-I$395)/I$396</f>
        <v>1.7035682710999935</v>
      </c>
      <c r="K291" s="22">
        <f>('Sweden TRANSFORMED'!K291-K$395)/K$396</f>
        <v>-0.28458531521382641</v>
      </c>
      <c r="N291" s="22">
        <f>('Sweden TRANSFORMED'!N291-N$395)/N$396</f>
        <v>-0.27343840937697744</v>
      </c>
      <c r="O291" s="22">
        <f>('Sweden TRANSFORMED'!O291-O$395)/O$396</f>
        <v>0.16139628735266942</v>
      </c>
      <c r="Q291" s="22">
        <f>('Sweden TRANSFORMED'!Q291-Q$395)/Q$396</f>
        <v>3.2223370910951996E-2</v>
      </c>
      <c r="R291" s="22">
        <f>('Sweden TRANSFORMED'!R291-R$395)/R$396</f>
        <v>9.439062132748758E-3</v>
      </c>
    </row>
    <row r="292" spans="1:18">
      <c r="A292" s="1" t="s">
        <v>297</v>
      </c>
      <c r="B292" s="22">
        <f>('Sweden TRANSFORMED'!B292-B$395)/B$396</f>
        <v>-0.27495472209261607</v>
      </c>
      <c r="C292" s="22">
        <f>('Sweden TRANSFORMED'!C292-C$395)/C$396</f>
        <v>3.8452261484558572</v>
      </c>
      <c r="D292" s="22">
        <f>('Sweden TRANSFORMED'!D292-D$395)/D$396</f>
        <v>-0.54198096768237702</v>
      </c>
      <c r="E292" s="22">
        <f>('Sweden TRANSFORMED'!E292-'Sweden NORMALIZED'!E$395)/'Sweden NORMALIZED'!E$396</f>
        <v>-0.86447450028981598</v>
      </c>
      <c r="F292" s="22">
        <f>('Sweden TRANSFORMED'!F292-'Sweden NORMALIZED'!F$395)/'Sweden NORMALIZED'!F$396</f>
        <v>2.7150783449454923</v>
      </c>
      <c r="G292" s="22">
        <f>('Sweden TRANSFORMED'!G292-G$395)/G$396</f>
        <v>-0.38956990069042996</v>
      </c>
      <c r="H292" s="22">
        <f>('Sweden TRANSFORMED'!H292-H$395)/H$396</f>
        <v>-0.3119865681052516</v>
      </c>
      <c r="I292" s="22">
        <f>('Sweden TRANSFORMED'!I292-I$395)/I$396</f>
        <v>1.7415540991472758</v>
      </c>
      <c r="K292" s="22">
        <f>('Sweden TRANSFORMED'!K292-K$395)/K$396</f>
        <v>5.3180897791479985E-3</v>
      </c>
      <c r="N292" s="22">
        <f>('Sweden TRANSFORMED'!N292-N$395)/N$396</f>
        <v>-6.8014366937887316E-2</v>
      </c>
      <c r="O292" s="22">
        <f>('Sweden TRANSFORMED'!O292-O$395)/O$396</f>
        <v>-0.37615749599447351</v>
      </c>
      <c r="Q292" s="22">
        <f>('Sweden TRANSFORMED'!Q292-Q$395)/Q$396</f>
        <v>3.2223370910951996E-2</v>
      </c>
      <c r="R292" s="22">
        <f>('Sweden TRANSFORMED'!R292-R$395)/R$396</f>
        <v>-6.3548129300820622E-3</v>
      </c>
    </row>
    <row r="293" spans="1:18">
      <c r="A293" s="1" t="s">
        <v>298</v>
      </c>
      <c r="B293" s="22">
        <f>('Sweden TRANSFORMED'!B293-B$395)/B$396</f>
        <v>0.26856755546546057</v>
      </c>
      <c r="C293" s="22">
        <f>('Sweden TRANSFORMED'!C293-C$395)/C$396</f>
        <v>4.1901385078587987</v>
      </c>
      <c r="D293" s="22">
        <f>('Sweden TRANSFORMED'!D293-D$395)/D$396</f>
        <v>-0.53821954616457934</v>
      </c>
      <c r="E293" s="22">
        <f>('Sweden TRANSFORMED'!E293-'Sweden NORMALIZED'!E$395)/'Sweden NORMALIZED'!E$396</f>
        <v>-0.91279927375263903</v>
      </c>
      <c r="F293" s="22">
        <f>('Sweden TRANSFORMED'!F293-'Sweden NORMALIZED'!F$395)/'Sweden NORMALIZED'!F$396</f>
        <v>2.8032555108950539</v>
      </c>
      <c r="G293" s="22">
        <f>('Sweden TRANSFORMED'!G293-G$395)/G$396</f>
        <v>-0.3912162586877248</v>
      </c>
      <c r="H293" s="22">
        <f>('Sweden TRANSFORMED'!H293-H$395)/H$396</f>
        <v>0.55931877056838319</v>
      </c>
      <c r="I293" s="22">
        <f>('Sweden TRANSFORMED'!I293-I$395)/I$396</f>
        <v>0.18055751396877456</v>
      </c>
      <c r="K293" s="22">
        <f>('Sweden TRANSFORMED'!K293-K$395)/K$396</f>
        <v>-0.2979112081985012</v>
      </c>
      <c r="N293" s="22">
        <f>('Sweden TRANSFORMED'!N293-N$395)/N$396</f>
        <v>0.34129404460433216</v>
      </c>
      <c r="O293" s="22">
        <f>('Sweden TRANSFORMED'!O293-O$395)/O$396</f>
        <v>-1.7382580070372817</v>
      </c>
      <c r="Q293" s="22">
        <f>('Sweden TRANSFORMED'!Q293-Q$395)/Q$396</f>
        <v>-8.0032596692291152E-2</v>
      </c>
      <c r="R293" s="22">
        <f>('Sweden TRANSFORMED'!R293-R$395)/R$396</f>
        <v>-1.8332324542000615E-2</v>
      </c>
    </row>
    <row r="294" spans="1:18">
      <c r="A294" s="1" t="s">
        <v>299</v>
      </c>
      <c r="B294" s="22">
        <f>('Sweden TRANSFORMED'!B294-B$395)/B$396</f>
        <v>0.98805498900686894</v>
      </c>
      <c r="C294" s="22">
        <f>('Sweden TRANSFORMED'!C294-C$395)/C$396</f>
        <v>3.0955406069436746</v>
      </c>
      <c r="D294" s="22">
        <f>('Sweden TRANSFORMED'!D294-D$395)/D$396</f>
        <v>-0.67077204045177186</v>
      </c>
      <c r="E294" s="22">
        <f>('Sweden TRANSFORMED'!E294-'Sweden NORMALIZED'!E$395)/'Sweden NORMALIZED'!E$396</f>
        <v>-0.82305326589311045</v>
      </c>
      <c r="F294" s="22">
        <f>('Sweden TRANSFORMED'!F294-'Sweden NORMALIZED'!F$395)/'Sweden NORMALIZED'!F$396</f>
        <v>2.3270988147674201</v>
      </c>
      <c r="G294" s="22">
        <f>('Sweden TRANSFORMED'!G294-G$395)/G$396</f>
        <v>-0.39285317243986712</v>
      </c>
      <c r="H294" s="22">
        <f>('Sweden TRANSFORMED'!H294-H$395)/H$396</f>
        <v>0.92540001111696024</v>
      </c>
      <c r="I294" s="22">
        <f>('Sweden TRANSFORMED'!I294-I$395)/I$396</f>
        <v>-0.40210309752475321</v>
      </c>
      <c r="K294" s="22">
        <f>('Sweden TRANSFORMED'!K294-K$395)/K$396</f>
        <v>-0.36850387391270462</v>
      </c>
      <c r="N294" s="22">
        <f>('Sweden TRANSFORMED'!N294-N$395)/N$396</f>
        <v>0.40549547006921244</v>
      </c>
      <c r="O294" s="22">
        <f>('Sweden TRANSFORMED'!O294-O$395)/O$396</f>
        <v>0.64628874286277949</v>
      </c>
      <c r="Q294" s="22">
        <f>('Sweden TRANSFORMED'!Q294-Q$395)/Q$396</f>
        <v>-8.0032596692291152E-2</v>
      </c>
      <c r="R294" s="22">
        <f>('Sweden TRANSFORMED'!R294-R$395)/R$396</f>
        <v>-3.8718050540283551E-2</v>
      </c>
    </row>
    <row r="295" spans="1:18">
      <c r="A295" s="1" t="s">
        <v>300</v>
      </c>
      <c r="B295" s="22">
        <f>('Sweden TRANSFORMED'!B295-B$395)/B$396</f>
        <v>1.0712808059149743</v>
      </c>
      <c r="C295" s="22">
        <f>('Sweden TRANSFORMED'!C295-C$395)/C$396</f>
        <v>2.2933241393831119</v>
      </c>
      <c r="D295" s="22">
        <f>('Sweden TRANSFORMED'!D295-D$395)/D$396</f>
        <v>-0.54641944507337836</v>
      </c>
      <c r="E295" s="22">
        <f>('Sweden TRANSFORMED'!E295-'Sweden NORMALIZED'!E$395)/'Sweden NORMALIZED'!E$396</f>
        <v>-0.71259664083522911</v>
      </c>
      <c r="F295" s="22">
        <f>('Sweden TRANSFORMED'!F295-'Sweden NORMALIZED'!F$395)/'Sweden NORMALIZED'!F$396</f>
        <v>1.7274940863103991</v>
      </c>
      <c r="G295" s="22">
        <f>('Sweden TRANSFORMED'!G295-G$395)/G$396</f>
        <v>-0.1648663968360928</v>
      </c>
      <c r="H295" s="22">
        <f>('Sweden TRANSFORMED'!H295-H$395)/H$396</f>
        <v>0.55012068272070924</v>
      </c>
      <c r="I295" s="22">
        <f>('Sweden TRANSFORMED'!I295-I$395)/I$396</f>
        <v>-0.54167551259783708</v>
      </c>
      <c r="K295" s="22">
        <f>('Sweden TRANSFORMED'!K295-K$395)/K$396</f>
        <v>-0.44564196682221396</v>
      </c>
      <c r="N295" s="22">
        <f>('Sweden TRANSFORMED'!N295-N$395)/N$396</f>
        <v>6.5753272630648216E-2</v>
      </c>
      <c r="O295" s="22">
        <f>('Sweden TRANSFORMED'!O295-O$395)/O$396</f>
        <v>-0.41410798767340895</v>
      </c>
      <c r="Q295" s="22">
        <f>('Sweden TRANSFORMED'!Q295-Q$395)/Q$396</f>
        <v>-0.19228856429553429</v>
      </c>
      <c r="R295" s="22">
        <f>('Sweden TRANSFORMED'!R295-R$395)/R$396</f>
        <v>-4.9286686479790037E-2</v>
      </c>
    </row>
    <row r="296" spans="1:18">
      <c r="A296" s="1" t="s">
        <v>301</v>
      </c>
      <c r="B296" s="22">
        <f>('Sweden TRANSFORMED'!B296-B$395)/B$396</f>
        <v>1.194041466578661E-3</v>
      </c>
      <c r="C296" s="22">
        <f>('Sweden TRANSFORMED'!C296-C$395)/C$396</f>
        <v>2.1259581656940809</v>
      </c>
      <c r="D296" s="22">
        <f>('Sweden TRANSFORMED'!D296-D$395)/D$396</f>
        <v>-0.42695669766812194</v>
      </c>
      <c r="E296" s="22">
        <f>('Sweden TRANSFORMED'!E296-'Sweden NORMALIZED'!E$395)/'Sweden NORMALIZED'!E$396</f>
        <v>-0.65736832830628833</v>
      </c>
      <c r="F296" s="22">
        <f>('Sweden TRANSFORMED'!F296-'Sweden NORMALIZED'!F$395)/'Sweden NORMALIZED'!F$396</f>
        <v>1.5687751876011877</v>
      </c>
      <c r="G296" s="22">
        <f>('Sweden TRANSFORMED'!G296-G$395)/G$396</f>
        <v>-0.16805561755304083</v>
      </c>
      <c r="H296" s="22">
        <f>('Sweden TRANSFORMED'!H296-H$395)/H$396</f>
        <v>-0.38457835049562566</v>
      </c>
      <c r="I296" s="22">
        <f>('Sweden TRANSFORMED'!I296-I$395)/I$396</f>
        <v>0.30753110213227902</v>
      </c>
      <c r="K296" s="22">
        <f>('Sweden TRANSFORMED'!K296-K$395)/K$396</f>
        <v>-0.41789270715641602</v>
      </c>
      <c r="N296" s="22">
        <f>('Sweden TRANSFORMED'!N296-N$395)/N$396</f>
        <v>6.309103282464569E-2</v>
      </c>
      <c r="O296" s="22">
        <f>('Sweden TRANSFORMED'!O296-O$395)/O$396</f>
        <v>-1.1755437497103642E-2</v>
      </c>
      <c r="Q296" s="22">
        <f>('Sweden TRANSFORMED'!Q296-Q$395)/Q$396</f>
        <v>-8.0032596692291152E-2</v>
      </c>
      <c r="R296" s="22">
        <f>('Sweden TRANSFORMED'!R296-R$395)/R$396</f>
        <v>-6.2261346484976464E-2</v>
      </c>
    </row>
    <row r="297" spans="1:18">
      <c r="A297" s="1" t="s">
        <v>302</v>
      </c>
      <c r="B297" s="22">
        <f>('Sweden TRANSFORMED'!B297-B$395)/B$396</f>
        <v>-1.107420101452586</v>
      </c>
      <c r="C297" s="22">
        <f>('Sweden TRANSFORMED'!C297-C$395)/C$396</f>
        <v>1.8730767309960554</v>
      </c>
      <c r="D297" s="22">
        <f>('Sweden TRANSFORMED'!D297-D$395)/D$396</f>
        <v>-0.48992289387605609</v>
      </c>
      <c r="E297" s="22">
        <f>('Sweden TRANSFORMED'!E297-'Sweden NORMALIZED'!E$395)/'Sweden NORMALIZED'!E$396</f>
        <v>-0.60214001577734755</v>
      </c>
      <c r="F297" s="22">
        <f>('Sweden TRANSFORMED'!F297-'Sweden NORMALIZED'!F$395)/'Sweden NORMALIZED'!F$396</f>
        <v>1.7804003858801363</v>
      </c>
      <c r="G297" s="22">
        <f>('Sweden TRANSFORMED'!G297-G$395)/G$396</f>
        <v>-0.17121941823048836</v>
      </c>
      <c r="H297" s="22">
        <f>('Sweden TRANSFORMED'!H297-H$395)/H$396</f>
        <v>0.12293172464055099</v>
      </c>
      <c r="I297" s="22">
        <f>('Sweden TRANSFORMED'!I297-I$395)/I$396</f>
        <v>1.1748408479585319</v>
      </c>
      <c r="K297" s="22">
        <f>('Sweden TRANSFORMED'!K297-K$395)/K$396</f>
        <v>-0.23473919842010157</v>
      </c>
      <c r="N297" s="22">
        <f>('Sweden TRANSFORMED'!N297-N$395)/N$396</f>
        <v>-1.089760214634472</v>
      </c>
      <c r="O297" s="22">
        <f>('Sweden TRANSFORMED'!O297-O$395)/O$396</f>
        <v>-2.0752934486774555</v>
      </c>
      <c r="Q297" s="22">
        <f>('Sweden TRANSFORMED'!Q297-Q$395)/Q$396</f>
        <v>-8.0032596692291152E-2</v>
      </c>
      <c r="R297" s="22">
        <f>('Sweden TRANSFORMED'!R297-R$395)/R$396</f>
        <v>2.4619845747943379E-2</v>
      </c>
    </row>
    <row r="298" spans="1:18">
      <c r="A298" s="1" t="s">
        <v>303</v>
      </c>
      <c r="B298" s="22">
        <f>('Sweden TRANSFORMED'!B298-B$395)/B$396</f>
        <v>-0.86178107462527864</v>
      </c>
      <c r="C298" s="22">
        <f>('Sweden TRANSFORMED'!C298-C$395)/C$396</f>
        <v>1.9182777603865242</v>
      </c>
      <c r="D298" s="22">
        <f>('Sweden TRANSFORMED'!D298-D$395)/D$396</f>
        <v>-0.67475914726063735</v>
      </c>
      <c r="E298" s="22">
        <f>('Sweden TRANSFORMED'!E298-'Sweden NORMALIZED'!E$395)/'Sweden NORMALIZED'!E$396</f>
        <v>-0.62285063297570042</v>
      </c>
      <c r="F298" s="22">
        <f>('Sweden TRANSFORMED'!F298-'Sweden NORMALIZED'!F$395)/'Sweden NORMALIZED'!F$396</f>
        <v>2.0802027501086466</v>
      </c>
      <c r="G298" s="22">
        <f>('Sweden TRANSFORMED'!G298-G$395)/G$396</f>
        <v>-0.58261207836453377</v>
      </c>
      <c r="H298" s="22">
        <f>('Sweden TRANSFORMED'!H298-H$395)/H$396</f>
        <v>-1.4184300179699758</v>
      </c>
      <c r="I298" s="22">
        <f>('Sweden TRANSFORMED'!I298-I$395)/I$396</f>
        <v>0.5046222059254184</v>
      </c>
      <c r="K298" s="22">
        <f>('Sweden TRANSFORMED'!K298-K$395)/K$396</f>
        <v>-0.64983990801845115</v>
      </c>
      <c r="N298" s="22">
        <f>('Sweden TRANSFORMED'!N298-N$395)/N$396</f>
        <v>-0.34278294305202334</v>
      </c>
      <c r="O298" s="22">
        <f>('Sweden TRANSFORMED'!O298-O$395)/O$396</f>
        <v>1.806597976915943</v>
      </c>
      <c r="Q298" s="22">
        <f>('Sweden TRANSFORMED'!Q298-Q$395)/Q$396</f>
        <v>3.2223370910951996E-2</v>
      </c>
      <c r="R298" s="22">
        <f>('Sweden TRANSFORMED'!R298-R$395)/R$396</f>
        <v>0.13990616609950382</v>
      </c>
    </row>
    <row r="299" spans="1:18">
      <c r="A299" s="1" t="s">
        <v>304</v>
      </c>
      <c r="B299" s="22">
        <f>('Sweden TRANSFORMED'!B299-B$395)/B$396</f>
        <v>-0.5690815918078872</v>
      </c>
      <c r="C299" s="22">
        <f>('Sweden TRANSFORMED'!C299-C$395)/C$396</f>
        <v>2.4582468141861709</v>
      </c>
      <c r="D299" s="22">
        <f>('Sweden TRANSFORMED'!D299-D$395)/D$396</f>
        <v>-0.61735985489904388</v>
      </c>
      <c r="E299" s="22">
        <f>('Sweden TRANSFORMED'!E299-'Sweden NORMALIZED'!E$395)/'Sweden NORMALIZED'!E$396</f>
        <v>-0.63665771110793556</v>
      </c>
      <c r="F299" s="22">
        <f>('Sweden TRANSFORMED'!F299-'Sweden NORMALIZED'!F$395)/'Sweden NORMALIZED'!F$396</f>
        <v>2.0625673169187344</v>
      </c>
      <c r="G299" s="22">
        <f>('Sweden TRANSFORMED'!G299-G$395)/G$396</f>
        <v>-0.58333586137769255</v>
      </c>
      <c r="H299" s="22">
        <f>('Sweden TRANSFORMED'!H299-H$395)/H$396</f>
        <v>0.76306496840648985</v>
      </c>
      <c r="I299" s="22">
        <f>('Sweden TRANSFORMED'!I299-I$395)/I$396</f>
        <v>0.5169956073831603</v>
      </c>
      <c r="K299" s="22">
        <f>('Sweden TRANSFORMED'!K299-K$395)/K$396</f>
        <v>-0.77336844187836751</v>
      </c>
      <c r="N299" s="22">
        <f>('Sweden TRANSFORMED'!N299-N$395)/N$396</f>
        <v>-0.34315986917766117</v>
      </c>
      <c r="O299" s="22">
        <f>('Sweden TRANSFORMED'!O299-O$395)/O$396</f>
        <v>0.8866393366328974</v>
      </c>
      <c r="Q299" s="22">
        <f>('Sweden TRANSFORMED'!Q299-Q$395)/Q$396</f>
        <v>3.2223370910951996E-2</v>
      </c>
      <c r="R299" s="22">
        <f>('Sweden TRANSFORMED'!R299-R$395)/R$396</f>
        <v>0.15329798377275686</v>
      </c>
    </row>
    <row r="300" spans="1:18">
      <c r="A300" s="1" t="s">
        <v>305</v>
      </c>
      <c r="B300" s="22">
        <f>('Sweden TRANSFORMED'!B300-B$395)/B$396</f>
        <v>0.89341714385902304</v>
      </c>
      <c r="C300" s="22">
        <f>('Sweden TRANSFORMED'!C300-C$395)/C$396</f>
        <v>2.866277728143372</v>
      </c>
      <c r="D300" s="22">
        <f>('Sweden TRANSFORMED'!D300-D$395)/D$396</f>
        <v>-0.60547376290280297</v>
      </c>
      <c r="E300" s="22">
        <f>('Sweden TRANSFORMED'!E300-'Sweden NORMALIZED'!E$395)/'Sweden NORMALIZED'!E$396</f>
        <v>-0.67807894550464098</v>
      </c>
      <c r="F300" s="22">
        <f>('Sweden TRANSFORMED'!F300-'Sweden NORMALIZED'!F$395)/'Sweden NORMALIZED'!F$396</f>
        <v>1.674587786740662</v>
      </c>
      <c r="G300" s="22">
        <f>('Sweden TRANSFORMED'!G300-G$395)/G$396</f>
        <v>-0.58405688747533435</v>
      </c>
      <c r="H300" s="22">
        <f>('Sweden TRANSFORMED'!H300-H$395)/H$396</f>
        <v>2.2681933892286237</v>
      </c>
      <c r="I300" s="22">
        <f>('Sweden TRANSFORMED'!I300-I$395)/I$396</f>
        <v>-0.26688593870939992</v>
      </c>
      <c r="K300" s="22">
        <f>('Sweden TRANSFORMED'!K300-K$395)/K$396</f>
        <v>-1.0392345239520728</v>
      </c>
      <c r="N300" s="22">
        <f>('Sweden TRANSFORMED'!N300-N$395)/N$396</f>
        <v>0.60551136451372922</v>
      </c>
      <c r="O300" s="22">
        <f>('Sweden TRANSFORMED'!O300-O$395)/O$396</f>
        <v>0.67044493094564783</v>
      </c>
      <c r="Q300" s="22">
        <f>('Sweden TRANSFORMED'!Q300-Q$395)/Q$396</f>
        <v>3.2223370910951996E-2</v>
      </c>
      <c r="R300" s="22">
        <f>('Sweden TRANSFORMED'!R300-R$395)/R$396</f>
        <v>7.593849827479518E-2</v>
      </c>
    </row>
    <row r="301" spans="1:18">
      <c r="A301" s="1" t="s">
        <v>306</v>
      </c>
      <c r="B301" s="22">
        <f>('Sweden TRANSFORMED'!B301-B$395)/B$396</f>
        <v>0.47771806175461645</v>
      </c>
      <c r="C301" s="22">
        <f>('Sweden TRANSFORMED'!C301-C$395)/C$396</f>
        <v>2.3580715598613491</v>
      </c>
      <c r="D301" s="22">
        <f>('Sweden TRANSFORMED'!D301-D$395)/D$396</f>
        <v>-0.5547698008428894</v>
      </c>
      <c r="E301" s="22">
        <f>('Sweden TRANSFORMED'!E301-'Sweden NORMALIZED'!E$395)/'Sweden NORMALIZED'!E$396</f>
        <v>-0.67117540643852358</v>
      </c>
      <c r="F301" s="22">
        <f>('Sweden TRANSFORMED'!F301-'Sweden NORMALIZED'!F$395)/'Sweden NORMALIZED'!F$396</f>
        <v>1.2513373901827651</v>
      </c>
      <c r="G301" s="22">
        <f>('Sweden TRANSFORMED'!G301-G$395)/G$396</f>
        <v>-0.6192766249838989</v>
      </c>
      <c r="H301" s="22">
        <f>('Sweden TRANSFORMED'!H301-H$395)/H$396</f>
        <v>2.2782854166795641</v>
      </c>
      <c r="I301" s="22">
        <f>('Sweden TRANSFORMED'!I301-I$395)/I$396</f>
        <v>-0.4367084139204232</v>
      </c>
      <c r="K301" s="22">
        <f>('Sweden TRANSFORMED'!K301-K$395)/K$396</f>
        <v>-0.77701103052942855</v>
      </c>
      <c r="N301" s="22">
        <f>('Sweden TRANSFORMED'!N301-N$395)/N$396</f>
        <v>-5.6991588661164314E-3</v>
      </c>
      <c r="O301" s="22">
        <f>('Sweden TRANSFORMED'!O301-O$395)/O$396</f>
        <v>-0.29764991866913948</v>
      </c>
      <c r="Q301" s="22">
        <f>('Sweden TRANSFORMED'!Q301-Q$395)/Q$396</f>
        <v>3.2223370910951996E-2</v>
      </c>
      <c r="R301" s="22">
        <f>('Sweden TRANSFORMED'!R301-R$395)/R$396</f>
        <v>-3.120315598860934E-2</v>
      </c>
    </row>
    <row r="302" spans="1:18">
      <c r="A302" s="1" t="s">
        <v>307</v>
      </c>
      <c r="B302" s="22">
        <f>('Sweden TRANSFORMED'!B302-B$395)/B$396</f>
        <v>0.11142413819704397</v>
      </c>
      <c r="C302" s="22">
        <f>('Sweden TRANSFORMED'!C302-C$395)/C$396</f>
        <v>1.4630097346338791</v>
      </c>
      <c r="D302" s="22">
        <f>('Sweden TRANSFORMED'!D302-D$395)/D$396</f>
        <v>-0.42123933696106935</v>
      </c>
      <c r="E302" s="22">
        <f>('Sweden TRANSFORMED'!E302-'Sweden NORMALIZED'!E$395)/'Sweden NORMALIZED'!E$396</f>
        <v>-0.72640371896746414</v>
      </c>
      <c r="F302" s="22">
        <f>('Sweden TRANSFORMED'!F302-'Sweden NORMALIZED'!F$395)/'Sweden NORMALIZED'!F$396</f>
        <v>1.2160665238029402</v>
      </c>
      <c r="G302" s="22">
        <f>('Sweden TRANSFORMED'!G302-G$395)/G$396</f>
        <v>-0.61986735643834889</v>
      </c>
      <c r="H302" s="22">
        <f>('Sweden TRANSFORMED'!H302-H$395)/H$396</f>
        <v>-1.1881058004495748</v>
      </c>
      <c r="I302" s="22">
        <f>('Sweden TRANSFORMED'!I302-I$395)/I$396</f>
        <v>-0.28428564417546814</v>
      </c>
      <c r="K302" s="22">
        <f>('Sweden TRANSFORMED'!K302-K$395)/K$396</f>
        <v>-0.7048632431724402</v>
      </c>
      <c r="N302" s="22">
        <f>('Sweden TRANSFORMED'!N302-N$395)/N$396</f>
        <v>0.78925792318502497</v>
      </c>
      <c r="O302" s="22">
        <f>('Sweden TRANSFORMED'!O302-O$395)/O$396</f>
        <v>-1.4229320439927102</v>
      </c>
      <c r="Q302" s="22">
        <f>('Sweden TRANSFORMED'!Q302-Q$395)/Q$396</f>
        <v>-8.0032596692291152E-2</v>
      </c>
      <c r="R302" s="22">
        <f>('Sweden TRANSFORMED'!R302-R$395)/R$396</f>
        <v>-3.3168728412557892E-2</v>
      </c>
    </row>
    <row r="303" spans="1:18">
      <c r="A303" s="1" t="s">
        <v>308</v>
      </c>
      <c r="B303" s="22">
        <f>('Sweden TRANSFORMED'!B303-B$395)/B$396</f>
        <v>-0.40091739129428816</v>
      </c>
      <c r="C303" s="22">
        <f>('Sweden TRANSFORMED'!C303-C$395)/C$396</f>
        <v>0.97394274095863209</v>
      </c>
      <c r="D303" s="22">
        <f>('Sweden TRANSFORMED'!D303-D$395)/D$396</f>
        <v>-0.35526400353889687</v>
      </c>
      <c r="E303" s="22">
        <f>('Sweden TRANSFORMED'!E303-'Sweden NORMALIZED'!E$395)/'Sweden NORMALIZED'!E$396</f>
        <v>-0.69188602363687612</v>
      </c>
      <c r="F303" s="22">
        <f>('Sweden TRANSFORMED'!F303-'Sweden NORMALIZED'!F$395)/'Sweden NORMALIZED'!F$396</f>
        <v>0.89862872638451752</v>
      </c>
      <c r="G303" s="22">
        <f>('Sweden TRANSFORMED'!G303-G$395)/G$396</f>
        <v>-0.62045605452575903</v>
      </c>
      <c r="H303" s="22">
        <f>('Sweden TRANSFORMED'!H303-H$395)/H$396</f>
        <v>-0.74441735034996059</v>
      </c>
      <c r="I303" s="22">
        <f>('Sweden TRANSFORMED'!I303-I$395)/I$396</f>
        <v>-0.65030976141120833</v>
      </c>
      <c r="K303" s="22">
        <f>('Sweden TRANSFORMED'!K303-K$395)/K$396</f>
        <v>-0.62394034992264991</v>
      </c>
      <c r="N303" s="22">
        <f>('Sweden TRANSFORMED'!N303-N$395)/N$396</f>
        <v>-1.0859697135069637</v>
      </c>
      <c r="O303" s="22">
        <f>('Sweden TRANSFORMED'!O303-O$395)/O$396</f>
        <v>-0.84140504834445662</v>
      </c>
      <c r="Q303" s="22">
        <f>('Sweden TRANSFORMED'!Q303-Q$395)/Q$396</f>
        <v>-8.0032596692291152E-2</v>
      </c>
      <c r="R303" s="22">
        <f>('Sweden TRANSFORMED'!R303-R$395)/R$396</f>
        <v>-2.6835313602601142E-2</v>
      </c>
    </row>
    <row r="304" spans="1:18">
      <c r="A304" s="1" t="s">
        <v>309</v>
      </c>
      <c r="B304" s="22">
        <f>('Sweden TRANSFORMED'!B304-B$395)/B$396</f>
        <v>-0.29351931799225417</v>
      </c>
      <c r="C304" s="22">
        <f>('Sweden TRANSFORMED'!C304-C$395)/C$396</f>
        <v>0.43234482123500245</v>
      </c>
      <c r="D304" s="22">
        <f>('Sweden TRANSFORMED'!D304-D$395)/D$396</f>
        <v>-0.47156715686920331</v>
      </c>
      <c r="E304" s="22">
        <f>('Sweden TRANSFORMED'!E304-'Sweden NORMALIZED'!E$395)/'Sweden NORMALIZED'!E$396</f>
        <v>-0.65736832830628833</v>
      </c>
      <c r="F304" s="22">
        <f>('Sweden TRANSFORMED'!F304-'Sweden NORMALIZED'!F$395)/'Sweden NORMALIZED'!F$396</f>
        <v>0.82808699362486804</v>
      </c>
      <c r="G304" s="22">
        <f>('Sweden TRANSFORMED'!G304-G$395)/G$396</f>
        <v>-0.13797622627764358</v>
      </c>
      <c r="H304" s="22">
        <f>('Sweden TRANSFORMED'!H304-H$395)/H$396</f>
        <v>-4.8586345936711912E-2</v>
      </c>
      <c r="I304" s="22">
        <f>('Sweden TRANSFORMED'!I304-I$395)/I$396</f>
        <v>-0.52073586046309417</v>
      </c>
      <c r="K304" s="22">
        <f>('Sweden TRANSFORMED'!K304-K$395)/K$396</f>
        <v>-0.98590306521346205</v>
      </c>
      <c r="N304" s="22">
        <f>('Sweden TRANSFORMED'!N304-N$395)/N$396</f>
        <v>-0.47779835605877397</v>
      </c>
      <c r="O304" s="22">
        <f>('Sweden TRANSFORMED'!O304-O$395)/O$396</f>
        <v>-2.3522162447170367</v>
      </c>
      <c r="Q304" s="22">
        <f>('Sweden TRANSFORMED'!Q304-Q$395)/Q$396</f>
        <v>-8.0032596692291152E-2</v>
      </c>
      <c r="R304" s="22">
        <f>('Sweden TRANSFORMED'!R304-R$395)/R$396</f>
        <v>-3.4436689532021281E-2</v>
      </c>
    </row>
    <row r="305" spans="1:18">
      <c r="A305" s="1" t="s">
        <v>310</v>
      </c>
      <c r="B305" s="22">
        <f>('Sweden TRANSFORMED'!B305-B$395)/B$396</f>
        <v>0.62156450877864322</v>
      </c>
      <c r="C305" s="22">
        <f>('Sweden TRANSFORMED'!C305-C$395)/C$396</f>
        <v>0.2372881268382967</v>
      </c>
      <c r="D305" s="22">
        <f>('Sweden TRANSFORMED'!D305-D$395)/D$396</f>
        <v>-0.40205608722030095</v>
      </c>
      <c r="E305" s="22">
        <f>('Sweden TRANSFORMED'!E305-'Sweden NORMALIZED'!E$395)/'Sweden NORMALIZED'!E$396</f>
        <v>-0.59523647671123003</v>
      </c>
      <c r="F305" s="22">
        <f>('Sweden TRANSFORMED'!F305-'Sweden NORMALIZED'!F$395)/'Sweden NORMALIZED'!F$396</f>
        <v>0.7751806940551309</v>
      </c>
      <c r="G305" s="22">
        <f>('Sweden TRANSFORMED'!G305-G$395)/G$396</f>
        <v>-0.14138380562036446</v>
      </c>
      <c r="H305" s="22">
        <f>('Sweden TRANSFORMED'!H305-H$395)/H$396</f>
        <v>0.11527107698841552</v>
      </c>
      <c r="I305" s="22">
        <f>('Sweden TRANSFORMED'!I305-I$395)/I$396</f>
        <v>-1.2985678821047497</v>
      </c>
      <c r="K305" s="22">
        <f>('Sweden TRANSFORMED'!K305-K$395)/K$396</f>
        <v>-0.92959405504492354</v>
      </c>
      <c r="N305" s="22">
        <f>('Sweden TRANSFORMED'!N305-N$395)/N$396</f>
        <v>-0.67508517139992708</v>
      </c>
      <c r="O305" s="22">
        <f>('Sweden TRANSFORMED'!O305-O$395)/O$396</f>
        <v>0.13469285511260917</v>
      </c>
      <c r="Q305" s="22">
        <f>('Sweden TRANSFORMED'!Q305-Q$395)/Q$396</f>
        <v>-8.0032596692291152E-2</v>
      </c>
      <c r="R305" s="22">
        <f>('Sweden TRANSFORMED'!R305-R$395)/R$396</f>
        <v>-4.5624057387901366E-2</v>
      </c>
    </row>
    <row r="306" spans="1:18">
      <c r="A306" s="1" t="s">
        <v>311</v>
      </c>
      <c r="B306" s="22">
        <f>('Sweden TRANSFORMED'!B306-B$395)/B$396</f>
        <v>0.53487146434605426</v>
      </c>
      <c r="C306" s="22">
        <f>('Sweden TRANSFORMED'!C306-C$395)/C$396</f>
        <v>-0.15526856084108534</v>
      </c>
      <c r="D306" s="22">
        <f>('Sweden TRANSFORMED'!D306-D$395)/D$396</f>
        <v>-0.1422923172011886</v>
      </c>
      <c r="E306" s="22">
        <f>('Sweden TRANSFORMED'!E306-'Sweden NORMALIZED'!E$395)/'Sweden NORMALIZED'!E$396</f>
        <v>-0.54000816418228925</v>
      </c>
      <c r="F306" s="22">
        <f>('Sweden TRANSFORMED'!F306-'Sweden NORMALIZED'!F$395)/'Sweden NORMALIZED'!F$396</f>
        <v>0.84572242681478038</v>
      </c>
      <c r="G306" s="22">
        <f>('Sweden TRANSFORMED'!G306-G$395)/G$396</f>
        <v>-0.14476331570567971</v>
      </c>
      <c r="H306" s="22">
        <f>('Sweden TRANSFORMED'!H306-H$395)/H$396</f>
        <v>0.80619243415862107</v>
      </c>
      <c r="I306" s="22">
        <f>('Sweden TRANSFORMED'!I306-I$395)/I$396</f>
        <v>-0.95301295518923101</v>
      </c>
      <c r="K306" s="22">
        <f>('Sweden TRANSFORMED'!K306-K$395)/K$396</f>
        <v>-0.742705243300395</v>
      </c>
      <c r="N306" s="22">
        <f>('Sweden TRANSFORMED'!N306-N$395)/N$396</f>
        <v>1.0656535768529189</v>
      </c>
      <c r="O306" s="22">
        <f>('Sweden TRANSFORMED'!O306-O$395)/O$396</f>
        <v>-1.1139229336805447</v>
      </c>
      <c r="Q306" s="22">
        <f>('Sweden TRANSFORMED'!Q306-Q$395)/Q$396</f>
        <v>-8.0032596692291152E-2</v>
      </c>
      <c r="R306" s="22">
        <f>('Sweden TRANSFORMED'!R306-R$395)/R$396</f>
        <v>-6.6932700848946827E-2</v>
      </c>
    </row>
    <row r="307" spans="1:18">
      <c r="A307" s="1" t="s">
        <v>312</v>
      </c>
      <c r="B307" s="22">
        <f>('Sweden TRANSFORMED'!B307-B$395)/B$396</f>
        <v>0.58970985701219825</v>
      </c>
      <c r="C307" s="22">
        <f>('Sweden TRANSFORMED'!C307-C$395)/C$396</f>
        <v>-0.34462422450385788</v>
      </c>
      <c r="D307" s="22">
        <f>('Sweden TRANSFORMED'!D307-D$395)/D$396</f>
        <v>-8.9875386104363904E-3</v>
      </c>
      <c r="E307" s="22">
        <f>('Sweden TRANSFORMED'!E307-'Sweden NORMALIZED'!E$395)/'Sweden NORMALIZED'!E$396</f>
        <v>-0.42264800005829029</v>
      </c>
      <c r="F307" s="22">
        <f>('Sweden TRANSFORMED'!F307-'Sweden NORMALIZED'!F$395)/'Sweden NORMALIZED'!F$396</f>
        <v>0.82808699362486804</v>
      </c>
      <c r="G307" s="22">
        <f>('Sweden TRANSFORMED'!G307-G$395)/G$396</f>
        <v>-0.48127337616284543</v>
      </c>
      <c r="H307" s="22">
        <f>('Sweden TRANSFORMED'!H307-H$395)/H$396</f>
        <v>1.4758910427525174</v>
      </c>
      <c r="I307" s="22">
        <f>('Sweden TRANSFORMED'!I307-I$395)/I$396</f>
        <v>-0.63828176572120721</v>
      </c>
      <c r="K307" s="22">
        <f>('Sweden TRANSFORMED'!K307-K$395)/K$396</f>
        <v>-0.54693290092123326</v>
      </c>
      <c r="N307" s="22">
        <f>('Sweden TRANSFORMED'!N307-N$395)/N$396</f>
        <v>1.1183504953391821</v>
      </c>
      <c r="O307" s="22">
        <f>('Sweden TRANSFORMED'!O307-O$395)/O$396</f>
        <v>-0.64298929636587021</v>
      </c>
      <c r="Q307" s="22">
        <f>('Sweden TRANSFORMED'!Q307-Q$395)/Q$396</f>
        <v>-8.0032596692291152E-2</v>
      </c>
      <c r="R307" s="22">
        <f>('Sweden TRANSFORMED'!R307-R$395)/R$396</f>
        <v>-5.1573630280412154E-2</v>
      </c>
    </row>
    <row r="308" spans="1:18">
      <c r="A308" s="1" t="s">
        <v>313</v>
      </c>
      <c r="B308" s="22">
        <f>('Sweden TRANSFORMED'!B308-B$395)/B$396</f>
        <v>0.21466555086285674</v>
      </c>
      <c r="C308" s="22">
        <f>('Sweden TRANSFORMED'!C308-C$395)/C$396</f>
        <v>-7.4639697604033634E-2</v>
      </c>
      <c r="D308" s="22">
        <f>('Sweden TRANSFORMED'!D308-D$395)/D$396</f>
        <v>-6.1496982998893064E-2</v>
      </c>
      <c r="E308" s="22">
        <f>('Sweden TRANSFORMED'!E308-'Sweden NORMALIZED'!E$395)/'Sweden NORMALIZED'!E$396</f>
        <v>-0.3467090703309969</v>
      </c>
      <c r="F308" s="22">
        <f>('Sweden TRANSFORMED'!F308-'Sweden NORMALIZED'!F$395)/'Sweden NORMALIZED'!F$396</f>
        <v>0.79281612724504336</v>
      </c>
      <c r="G308" s="22">
        <f>('Sweden TRANSFORMED'!G308-G$395)/G$396</f>
        <v>-0.48243496804729968</v>
      </c>
      <c r="H308" s="22">
        <f>('Sweden TRANSFORMED'!H308-H$395)/H$396</f>
        <v>1.129713062840354</v>
      </c>
      <c r="I308" s="22">
        <f>('Sweden TRANSFORMED'!I308-I$395)/I$396</f>
        <v>-0.88861719659789373</v>
      </c>
      <c r="K308" s="22">
        <f>('Sweden TRANSFORMED'!K308-K$395)/K$396</f>
        <v>-0.37258727650023604</v>
      </c>
      <c r="N308" s="22">
        <f>('Sweden TRANSFORMED'!N308-N$395)/N$396</f>
        <v>-0.8095508009002359</v>
      </c>
      <c r="O308" s="22">
        <f>('Sweden TRANSFORMED'!O308-O$395)/O$396</f>
        <v>-0.56153116950131343</v>
      </c>
      <c r="Q308" s="22">
        <f>('Sweden TRANSFORMED'!Q308-Q$395)/Q$396</f>
        <v>3.2223370910951996E-2</v>
      </c>
      <c r="R308" s="22">
        <f>('Sweden TRANSFORMED'!R308-R$395)/R$396</f>
        <v>-4.0890996192744118E-2</v>
      </c>
    </row>
    <row r="309" spans="1:18">
      <c r="A309" s="1" t="s">
        <v>314</v>
      </c>
      <c r="B309" s="22">
        <f>('Sweden TRANSFORMED'!B309-B$395)/B$396</f>
        <v>-0.57244675280224933</v>
      </c>
      <c r="C309" s="22">
        <f>('Sweden TRANSFORMED'!C309-C$395)/C$396</f>
        <v>-3.7840299108672271E-3</v>
      </c>
      <c r="D309" s="22">
        <f>('Sweden TRANSFORMED'!D309-D$395)/D$396</f>
        <v>-0.23926176393001455</v>
      </c>
      <c r="E309" s="22">
        <f>('Sweden TRANSFORMED'!E309-'Sweden NORMALIZED'!E$395)/'Sweden NORMALIZED'!E$396</f>
        <v>-0.42264800005829029</v>
      </c>
      <c r="F309" s="22">
        <f>('Sweden TRANSFORMED'!F309-'Sweden NORMALIZED'!F$395)/'Sweden NORMALIZED'!F$396</f>
        <v>0.52828462939635767</v>
      </c>
      <c r="G309" s="22">
        <f>('Sweden TRANSFORMED'!G309-G$395)/G$396</f>
        <v>-0.48359095899925664</v>
      </c>
      <c r="H309" s="22">
        <f>('Sweden TRANSFORMED'!H309-H$395)/H$396</f>
        <v>-0.63575042960812622</v>
      </c>
      <c r="I309" s="22">
        <f>('Sweden TRANSFORMED'!I309-I$395)/I$396</f>
        <v>-0.30567686899922936</v>
      </c>
      <c r="K309" s="22">
        <f>('Sweden TRANSFORMED'!K309-K$395)/K$396</f>
        <v>-0.8783486923787428</v>
      </c>
      <c r="N309" s="22">
        <f>('Sweden TRANSFORMED'!N309-N$395)/N$396</f>
        <v>-1.4130790978352159</v>
      </c>
      <c r="O309" s="22">
        <f>('Sweden TRANSFORMED'!O309-O$395)/O$396</f>
        <v>-0.75878121145845545</v>
      </c>
      <c r="Q309" s="22">
        <f>('Sweden TRANSFORMED'!Q309-Q$395)/Q$396</f>
        <v>3.2223370910951996E-2</v>
      </c>
      <c r="R309" s="22">
        <f>('Sweden TRANSFORMED'!R309-R$395)/R$396</f>
        <v>4.751645326762393E-2</v>
      </c>
    </row>
    <row r="310" spans="1:18">
      <c r="A310" s="1" t="s">
        <v>315</v>
      </c>
      <c r="B310" s="22">
        <f>('Sweden TRANSFORMED'!B310-B$395)/B$396</f>
        <v>0.59882909618861035</v>
      </c>
      <c r="C310" s="22">
        <f>('Sweden TRANSFORMED'!C310-C$395)/C$396</f>
        <v>-5.835103836422522E-2</v>
      </c>
      <c r="D310" s="22">
        <f>('Sweden TRANSFORMED'!D310-D$395)/D$396</f>
        <v>-0.12446317920682724</v>
      </c>
      <c r="E310" s="22">
        <f>('Sweden TRANSFORMED'!E310-'Sweden NORMALIZED'!E$395)/'Sweden NORMALIZED'!E$396</f>
        <v>-0.39503384379381989</v>
      </c>
      <c r="F310" s="22">
        <f>('Sweden TRANSFORMED'!F310-'Sweden NORMALIZED'!F$395)/'Sweden NORMALIZED'!F$396</f>
        <v>0.35193029749723392</v>
      </c>
      <c r="G310" s="22">
        <f>('Sweden TRANSFORMED'!G310-G$395)/G$396</f>
        <v>-0.50763106550874049</v>
      </c>
      <c r="H310" s="22">
        <f>('Sweden TRANSFORMED'!H310-H$395)/H$396</f>
        <v>-0.91178742939059576</v>
      </c>
      <c r="I310" s="22">
        <f>('Sweden TRANSFORMED'!I310-I$395)/I$396</f>
        <v>-0.59261925072596233</v>
      </c>
      <c r="K310" s="22">
        <f>('Sweden TRANSFORMED'!K310-K$395)/K$396</f>
        <v>-0.71951971611664689</v>
      </c>
      <c r="N310" s="22">
        <f>('Sweden TRANSFORMED'!N310-N$395)/N$396</f>
        <v>-0.34491223855645919</v>
      </c>
      <c r="O310" s="22">
        <f>('Sweden TRANSFORMED'!O310-O$395)/O$396</f>
        <v>-0.99328425835771561</v>
      </c>
      <c r="Q310" s="22">
        <f>('Sweden TRANSFORMED'!Q310-Q$395)/Q$396</f>
        <v>3.2223370910951996E-2</v>
      </c>
      <c r="R310" s="22">
        <f>('Sweden TRANSFORMED'!R310-R$395)/R$396</f>
        <v>0.11027518740880511</v>
      </c>
    </row>
    <row r="311" spans="1:18">
      <c r="A311" s="1" t="s">
        <v>316</v>
      </c>
      <c r="B311" s="22">
        <f>('Sweden TRANSFORMED'!B311-B$395)/B$396</f>
        <v>-1.0245043082919916</v>
      </c>
      <c r="C311" s="22">
        <f>('Sweden TRANSFORMED'!C311-C$395)/C$396</f>
        <v>6.9514936668270161E-2</v>
      </c>
      <c r="D311" s="22">
        <f>('Sweden TRANSFORMED'!D311-D$395)/D$396</f>
        <v>8.0609521943505555E-2</v>
      </c>
      <c r="E311" s="22">
        <f>('Sweden TRANSFORMED'!E311-'Sweden NORMALIZED'!E$395)/'Sweden NORMALIZED'!E$396</f>
        <v>-0.38122676566158487</v>
      </c>
      <c r="F311" s="22">
        <f>('Sweden TRANSFORMED'!F311-'Sweden NORMALIZED'!F$395)/'Sweden NORMALIZED'!F$396</f>
        <v>0.72227439448539377</v>
      </c>
      <c r="G311" s="22">
        <f>('Sweden TRANSFORMED'!G311-G$395)/G$396</f>
        <v>-0.50866889010869754</v>
      </c>
      <c r="H311" s="22">
        <f>('Sweden TRANSFORMED'!H311-H$395)/H$396</f>
        <v>-0.53627102227722512</v>
      </c>
      <c r="I311" s="22">
        <f>('Sweden TRANSFORMED'!I311-I$395)/I$396</f>
        <v>5.0240637272567147E-2</v>
      </c>
      <c r="K311" s="22">
        <f>('Sweden TRANSFORMED'!K311-K$395)/K$396</f>
        <v>-0.92480136009083369</v>
      </c>
      <c r="N311" s="22">
        <f>('Sweden TRANSFORMED'!N311-N$395)/N$396</f>
        <v>0.84417052548351201</v>
      </c>
      <c r="O311" s="22">
        <f>('Sweden TRANSFORMED'!O311-O$395)/O$396</f>
        <v>-1.3951110039062857</v>
      </c>
      <c r="Q311" s="22">
        <f>('Sweden TRANSFORMED'!Q311-Q$395)/Q$396</f>
        <v>3.2223370910951996E-2</v>
      </c>
      <c r="R311" s="22">
        <f>('Sweden TRANSFORMED'!R311-R$395)/R$396</f>
        <v>0.10127751355948569</v>
      </c>
    </row>
    <row r="312" spans="1:18">
      <c r="A312" s="1" t="s">
        <v>317</v>
      </c>
      <c r="B312" s="22">
        <f>('Sweden TRANSFORMED'!B312-B$395)/B$396</f>
        <v>0.42184600165563507</v>
      </c>
      <c r="C312" s="22">
        <f>('Sweden TRANSFORMED'!C312-C$395)/C$396</f>
        <v>-9.9479902944741405E-2</v>
      </c>
      <c r="D312" s="22">
        <f>('Sweden TRANSFORMED'!D312-D$395)/D$396</f>
        <v>0.14906739356742502</v>
      </c>
      <c r="E312" s="22">
        <f>('Sweden TRANSFORMED'!E312-'Sweden NORMALIZED'!E$395)/'Sweden NORMALIZED'!E$396</f>
        <v>-0.32599845313264397</v>
      </c>
      <c r="F312" s="22">
        <f>('Sweden TRANSFORMED'!F312-'Sweden NORMALIZED'!F$395)/'Sweden NORMALIZED'!F$396</f>
        <v>0.63409722853583195</v>
      </c>
      <c r="G312" s="22">
        <f>('Sweden TRANSFORMED'!G312-G$395)/G$396</f>
        <v>-0.50970198372018582</v>
      </c>
      <c r="H312" s="22">
        <f>('Sweden TRANSFORMED'!H312-H$395)/H$396</f>
        <v>0.37284459998967523</v>
      </c>
      <c r="I312" s="22">
        <f>('Sweden TRANSFORMED'!I312-I$395)/I$396</f>
        <v>-0.81866582445954927</v>
      </c>
      <c r="K312" s="22">
        <f>('Sweden TRANSFORMED'!K312-K$395)/K$396</f>
        <v>-0.49568076792132032</v>
      </c>
      <c r="N312" s="22">
        <f>('Sweden TRANSFORMED'!N312-N$395)/N$396</f>
        <v>1.1857071799684606</v>
      </c>
      <c r="O312" s="22">
        <f>('Sweden TRANSFORMED'!O312-O$395)/O$396</f>
        <v>0.55391292633524947</v>
      </c>
      <c r="Q312" s="22">
        <f>('Sweden TRANSFORMED'!Q312-Q$395)/Q$396</f>
        <v>3.2223370910951996E-2</v>
      </c>
      <c r="R312" s="22">
        <f>('Sweden TRANSFORMED'!R312-R$395)/R$396</f>
        <v>2.0369564918919142E-2</v>
      </c>
    </row>
    <row r="313" spans="1:18">
      <c r="A313" s="1" t="s">
        <v>318</v>
      </c>
      <c r="B313" s="22">
        <f>('Sweden TRANSFORMED'!B313-B$395)/B$396</f>
        <v>0.46981324388904178</v>
      </c>
      <c r="C313" s="22">
        <f>('Sweden TRANSFORMED'!C313-C$395)/C$396</f>
        <v>-7.5454130566024416E-2</v>
      </c>
      <c r="D313" s="22">
        <f>('Sweden TRANSFORMED'!D313-D$395)/D$396</f>
        <v>0.28575745152419474</v>
      </c>
      <c r="E313" s="22">
        <f>('Sweden TRANSFORMED'!E313-'Sweden NORMALIZED'!E$395)/'Sweden NORMALIZED'!E$396</f>
        <v>-0.31909491406652651</v>
      </c>
      <c r="F313" s="22">
        <f>('Sweden TRANSFORMED'!F313-'Sweden NORMALIZED'!F$395)/'Sweden NORMALIZED'!F$396</f>
        <v>0.54592006258627002</v>
      </c>
      <c r="G313" s="22">
        <f>('Sweden TRANSFORMED'!G313-G$395)/G$396</f>
        <v>-0.44182476088692102</v>
      </c>
      <c r="H313" s="22">
        <f>('Sweden TRANSFORMED'!H313-H$395)/H$396</f>
        <v>-8.5426862960080896E-2</v>
      </c>
      <c r="I313" s="22">
        <f>('Sweden TRANSFORMED'!I313-I$395)/I$396</f>
        <v>-0.67214285638491933</v>
      </c>
      <c r="K313" s="22">
        <f>('Sweden TRANSFORMED'!K313-K$395)/K$396</f>
        <v>-0.48111224766550997</v>
      </c>
      <c r="N313" s="22">
        <f>('Sweden TRANSFORMED'!N313-N$395)/N$396</f>
        <v>-0.14880814644818263</v>
      </c>
      <c r="O313" s="22">
        <f>('Sweden TRANSFORMED'!O313-O$395)/O$396</f>
        <v>0.14763699001516789</v>
      </c>
      <c r="Q313" s="22">
        <f>('Sweden TRANSFORMED'!Q313-Q$395)/Q$396</f>
        <v>3.2223370910951996E-2</v>
      </c>
      <c r="R313" s="22">
        <f>('Sweden TRANSFORMED'!R313-R$395)/R$396</f>
        <v>-6.1592090409076941E-2</v>
      </c>
    </row>
    <row r="314" spans="1:18">
      <c r="A314" s="1" t="s">
        <v>319</v>
      </c>
      <c r="B314" s="22">
        <f>('Sweden TRANSFORMED'!B314-B$395)/B$396</f>
        <v>0.19755511176113336</v>
      </c>
      <c r="C314" s="22">
        <f>('Sweden TRANSFORMED'!C314-C$395)/C$396</f>
        <v>0.11023658476779119</v>
      </c>
      <c r="D314" s="22">
        <f>('Sweden TRANSFORMED'!D314-D$395)/D$396</f>
        <v>0.5077565495046179</v>
      </c>
      <c r="E314" s="22">
        <f>('Sweden TRANSFORMED'!E314-'Sweden NORMALIZED'!E$395)/'Sweden NORMALIZED'!E$396</f>
        <v>-0.25005952340535043</v>
      </c>
      <c r="F314" s="22">
        <f>('Sweden TRANSFORMED'!F314-'Sweden NORMALIZED'!F$395)/'Sweden NORMALIZED'!F$396</f>
        <v>0.63409722853583195</v>
      </c>
      <c r="G314" s="22">
        <f>('Sweden TRANSFORMED'!G314-G$395)/G$396</f>
        <v>-0.44318457957435098</v>
      </c>
      <c r="H314" s="22">
        <f>('Sweden TRANSFORMED'!H314-H$395)/H$396</f>
        <v>0.19195290798731085</v>
      </c>
      <c r="I314" s="22">
        <f>('Sweden TRANSFORMED'!I314-I$395)/I$396</f>
        <v>-0.81739648287953193</v>
      </c>
      <c r="K314" s="22">
        <f>('Sweden TRANSFORMED'!K314-K$395)/K$396</f>
        <v>-0.43380141890255364</v>
      </c>
      <c r="N314" s="22">
        <f>('Sweden TRANSFORMED'!N314-N$395)/N$396</f>
        <v>-1.9643451982081957E-2</v>
      </c>
      <c r="O314" s="22">
        <f>('Sweden TRANSFORMED'!O314-O$395)/O$396</f>
        <v>0.25868697472223534</v>
      </c>
      <c r="Q314" s="22">
        <f>('Sweden TRANSFORMED'!Q314-Q$395)/Q$396</f>
        <v>3.2223370910951996E-2</v>
      </c>
      <c r="R314" s="22">
        <f>('Sweden TRANSFORMED'!R314-R$395)/R$396</f>
        <v>-7.06601564031311E-2</v>
      </c>
    </row>
    <row r="315" spans="1:18">
      <c r="A315" s="1" t="s">
        <v>320</v>
      </c>
      <c r="B315" s="22">
        <f>('Sweden TRANSFORMED'!B315-B$395)/B$396</f>
        <v>-3.0197224888986497E-2</v>
      </c>
      <c r="C315" s="22">
        <f>('Sweden TRANSFORMED'!C315-C$395)/C$396</f>
        <v>-3.8804647276455488E-2</v>
      </c>
      <c r="D315" s="22">
        <f>('Sweden TRANSFORMED'!D315-D$395)/D$396</f>
        <v>0.36459684653723562</v>
      </c>
      <c r="E315" s="22">
        <f>('Sweden TRANSFORMED'!E315-'Sweden NORMALIZED'!E$395)/'Sweden NORMALIZED'!E$396</f>
        <v>-0.27077014060370336</v>
      </c>
      <c r="F315" s="22">
        <f>('Sweden TRANSFORMED'!F315-'Sweden NORMALIZED'!F$395)/'Sweden NORMALIZED'!F$396</f>
        <v>0.49301376301653294</v>
      </c>
      <c r="G315" s="22">
        <f>('Sweden TRANSFORMED'!G315-G$395)/G$396</f>
        <v>-0.44453730619578669</v>
      </c>
      <c r="H315" s="22">
        <f>('Sweden TRANSFORMED'!H315-H$395)/H$396</f>
        <v>-0.21481648336876372</v>
      </c>
      <c r="I315" s="22">
        <f>('Sweden TRANSFORMED'!I315-I$395)/I$396</f>
        <v>-0.84510712652682074</v>
      </c>
      <c r="K315" s="22">
        <f>('Sweden TRANSFORMED'!K315-K$395)/K$396</f>
        <v>-0.73130359021947178</v>
      </c>
      <c r="N315" s="22">
        <f>('Sweden TRANSFORMED'!N315-N$395)/N$396</f>
        <v>-0.14852491135691742</v>
      </c>
      <c r="O315" s="22">
        <f>('Sweden TRANSFORMED'!O315-O$395)/O$396</f>
        <v>-2.1405072154165192</v>
      </c>
      <c r="Q315" s="22">
        <f>('Sweden TRANSFORMED'!Q315-Q$395)/Q$396</f>
        <v>3.2223370910951996E-2</v>
      </c>
      <c r="R315" s="22">
        <f>('Sweden TRANSFORMED'!R315-R$395)/R$396</f>
        <v>-8.4504079989346892E-2</v>
      </c>
    </row>
    <row r="316" spans="1:18">
      <c r="A316" s="1" t="s">
        <v>321</v>
      </c>
      <c r="B316" s="22">
        <f>('Sweden TRANSFORMED'!B316-B$395)/B$396</f>
        <v>0.17685267055233841</v>
      </c>
      <c r="C316" s="22">
        <f>('Sweden TRANSFORMED'!C316-C$395)/C$396</f>
        <v>-0.24811391850799291</v>
      </c>
      <c r="D316" s="22">
        <f>('Sweden TRANSFORMED'!D316-D$395)/D$396</f>
        <v>0.25912658717818676</v>
      </c>
      <c r="E316" s="22">
        <f>('Sweden TRANSFORMED'!E316-'Sweden NORMALIZED'!E$395)/'Sweden NORMALIZED'!E$396</f>
        <v>-0.31219137500040894</v>
      </c>
      <c r="F316" s="22">
        <f>('Sweden TRANSFORMED'!F316-'Sweden NORMALIZED'!F$395)/'Sweden NORMALIZED'!F$396</f>
        <v>0.40483659706697106</v>
      </c>
      <c r="G316" s="22">
        <f>('Sweden TRANSFORMED'!G316-G$395)/G$396</f>
        <v>-0.40036147793441923</v>
      </c>
      <c r="H316" s="22">
        <f>('Sweden TRANSFORMED'!H316-H$395)/H$396</f>
        <v>-1.0657847925841122</v>
      </c>
      <c r="I316" s="22">
        <f>('Sweden TRANSFORMED'!I316-I$395)/I$396</f>
        <v>-1.1272204099745096</v>
      </c>
      <c r="K316" s="22">
        <f>('Sweden TRANSFORMED'!K316-K$395)/K$396</f>
        <v>-0.82837074872959471</v>
      </c>
      <c r="N316" s="22">
        <f>('Sweden TRANSFORMED'!N316-N$395)/N$396</f>
        <v>0.10952939494893886</v>
      </c>
      <c r="O316" s="22">
        <f>('Sweden TRANSFORMED'!O316-O$395)/O$396</f>
        <v>0.6701167121360373</v>
      </c>
      <c r="Q316" s="22">
        <f>('Sweden TRANSFORMED'!Q316-Q$395)/Q$396</f>
        <v>3.2223370910951996E-2</v>
      </c>
      <c r="R316" s="22">
        <f>('Sweden TRANSFORMED'!R316-R$395)/R$396</f>
        <v>-7.8164368571938453E-2</v>
      </c>
    </row>
    <row r="317" spans="1:18">
      <c r="A317" s="1" t="s">
        <v>322</v>
      </c>
      <c r="B317" s="22">
        <f>('Sweden TRANSFORMED'!B317-B$395)/B$396</f>
        <v>-0.18276188589771403</v>
      </c>
      <c r="C317" s="22">
        <f>('Sweden TRANSFORMED'!C317-C$395)/C$396</f>
        <v>-0.43421185032280457</v>
      </c>
      <c r="D317" s="22">
        <f>('Sweden TRANSFORMED'!D317-D$395)/D$396</f>
        <v>0.40544588422051919</v>
      </c>
      <c r="E317" s="22">
        <f>('Sweden TRANSFORMED'!E317-'Sweden NORMALIZED'!E$395)/'Sweden NORMALIZED'!E$396</f>
        <v>-0.33290199219876154</v>
      </c>
      <c r="F317" s="22">
        <f>('Sweden TRANSFORMED'!F317-'Sweden NORMALIZED'!F$395)/'Sweden NORMALIZED'!F$396</f>
        <v>0.28138856473758445</v>
      </c>
      <c r="G317" s="22">
        <f>('Sweden TRANSFORMED'!G317-G$395)/G$396</f>
        <v>-0.40194642379763068</v>
      </c>
      <c r="H317" s="22">
        <f>('Sweden TRANSFORMED'!H317-H$395)/H$396</f>
        <v>-0.167776705422784</v>
      </c>
      <c r="I317" s="22">
        <f>('Sweden TRANSFORMED'!I317-I$395)/I$396</f>
        <v>-0.56033088882731819</v>
      </c>
      <c r="K317" s="22">
        <f>('Sweden TRANSFORMED'!K317-K$395)/K$396</f>
        <v>-0.83386017447919314</v>
      </c>
      <c r="N317" s="22">
        <f>('Sweden TRANSFORMED'!N317-N$395)/N$396</f>
        <v>-2.2151745841944837E-2</v>
      </c>
      <c r="O317" s="22">
        <f>('Sweden TRANSFORMED'!O317-O$395)/O$396</f>
        <v>0.14208182061141275</v>
      </c>
      <c r="Q317" s="22">
        <f>('Sweden TRANSFORMED'!Q317-Q$395)/Q$396</f>
        <v>-8.0032596692291152E-2</v>
      </c>
      <c r="R317" s="22">
        <f>('Sweden TRANSFORMED'!R317-R$395)/R$396</f>
        <v>-7.6179047107963596E-2</v>
      </c>
    </row>
    <row r="318" spans="1:18">
      <c r="A318" s="1" t="s">
        <v>323</v>
      </c>
      <c r="B318" s="22">
        <f>('Sweden TRANSFORMED'!B318-B$395)/B$396</f>
        <v>0.44535560009968012</v>
      </c>
      <c r="C318" s="22">
        <f>('Sweden TRANSFORMED'!C318-C$395)/C$396</f>
        <v>-0.33037164766902577</v>
      </c>
      <c r="D318" s="22">
        <f>('Sweden TRANSFORMED'!D318-D$395)/D$396</f>
        <v>0.45554801883758511</v>
      </c>
      <c r="E318" s="22">
        <f>('Sweden TRANSFORMED'!E318-'Sweden NORMALIZED'!E$395)/'Sweden NORMALIZED'!E$396</f>
        <v>-0.31909491406652635</v>
      </c>
      <c r="F318" s="22">
        <f>('Sweden TRANSFORMED'!F318-'Sweden NORMALIZED'!F$395)/'Sweden NORMALIZED'!F$396</f>
        <v>0.38720116387705866</v>
      </c>
      <c r="G318" s="22">
        <f>('Sweden TRANSFORMED'!G318-G$395)/G$396</f>
        <v>-0.40352244816481064</v>
      </c>
      <c r="H318" s="22">
        <f>('Sweden TRANSFORMED'!H318-H$395)/H$396</f>
        <v>1.0067354537084778</v>
      </c>
      <c r="I318" s="22">
        <f>('Sweden TRANSFORMED'!I318-I$395)/I$396</f>
        <v>-1.0120333435338034</v>
      </c>
      <c r="K318" s="22">
        <f>('Sweden TRANSFORMED'!K318-K$395)/K$396</f>
        <v>-0.8348626288508898</v>
      </c>
      <c r="N318" s="22">
        <f>('Sweden TRANSFORMED'!N318-N$395)/N$396</f>
        <v>-1.9643451982081957E-2</v>
      </c>
      <c r="O318" s="22">
        <f>('Sweden TRANSFORMED'!O318-O$395)/O$396</f>
        <v>1.5633270863820727</v>
      </c>
      <c r="Q318" s="22">
        <f>('Sweden TRANSFORMED'!Q318-Q$395)/Q$396</f>
        <v>-8.0032596692291152E-2</v>
      </c>
      <c r="R318" s="22">
        <f>('Sweden TRANSFORMED'!R318-R$395)/R$396</f>
        <v>-7.0642051018328864E-2</v>
      </c>
    </row>
    <row r="319" spans="1:18">
      <c r="A319" s="1" t="s">
        <v>324</v>
      </c>
      <c r="B319" s="22">
        <f>('Sweden TRANSFORMED'!B319-B$395)/B$396</f>
        <v>-6.4028109126138447E-2</v>
      </c>
      <c r="C319" s="22">
        <f>('Sweden TRANSFORMED'!C319-C$395)/C$396</f>
        <v>-0.34380979154186753</v>
      </c>
      <c r="D319" s="22">
        <f>('Sweden TRANSFORMED'!D319-D$395)/D$396</f>
        <v>0.35105572907316357</v>
      </c>
      <c r="E319" s="22">
        <f>('Sweden TRANSFORMED'!E319-'Sweden NORMALIZED'!E$395)/'Sweden NORMALIZED'!E$396</f>
        <v>-0.27767367966982093</v>
      </c>
      <c r="F319" s="22">
        <f>('Sweden TRANSFORMED'!F319-'Sweden NORMALIZED'!F$395)/'Sweden NORMALIZED'!F$396</f>
        <v>0.28138856473758445</v>
      </c>
      <c r="G319" s="22">
        <f>('Sweden TRANSFORMED'!G319-G$395)/G$396</f>
        <v>0.19048245785995069</v>
      </c>
      <c r="H319" s="22">
        <f>('Sweden TRANSFORMED'!H319-H$395)/H$396</f>
        <v>-0.26350707022960962</v>
      </c>
      <c r="I319" s="22">
        <f>('Sweden TRANSFORMED'!I319-I$395)/I$396</f>
        <v>-0.80275929660370382</v>
      </c>
      <c r="K319" s="22">
        <f>('Sweden TRANSFORMED'!K319-K$395)/K$396</f>
        <v>-1.0013583542914413</v>
      </c>
      <c r="N319" s="22">
        <f>('Sweden TRANSFORMED'!N319-N$395)/N$396</f>
        <v>-0.15215981185788996</v>
      </c>
      <c r="O319" s="22">
        <f>('Sweden TRANSFORMED'!O319-O$395)/O$396</f>
        <v>-0.1582025951273329</v>
      </c>
      <c r="Q319" s="22">
        <f>('Sweden TRANSFORMED'!Q319-Q$395)/Q$396</f>
        <v>-8.0032596692291152E-2</v>
      </c>
      <c r="R319" s="22">
        <f>('Sweden TRANSFORMED'!R319-R$395)/R$396</f>
        <v>-6.7826703768144689E-2</v>
      </c>
    </row>
    <row r="320" spans="1:18">
      <c r="A320" s="1" t="s">
        <v>325</v>
      </c>
      <c r="B320" s="22">
        <f>('Sweden TRANSFORMED'!B320-B$395)/B$396</f>
        <v>0.11727665936682542</v>
      </c>
      <c r="C320" s="22">
        <f>('Sweden TRANSFORMED'!C320-C$395)/C$396</f>
        <v>-0.37720154298347469</v>
      </c>
      <c r="D320" s="22">
        <f>('Sweden TRANSFORMED'!D320-D$395)/D$396</f>
        <v>0.30253339149357283</v>
      </c>
      <c r="E320" s="22">
        <f>('Sweden TRANSFORMED'!E320-'Sweden NORMALIZED'!E$395)/'Sweden NORMALIZED'!E$396</f>
        <v>-0.29148075780205601</v>
      </c>
      <c r="F320" s="22">
        <f>('Sweden TRANSFORMED'!F320-'Sweden NORMALIZED'!F$395)/'Sweden NORMALIZED'!F$396</f>
        <v>0.26375313154767205</v>
      </c>
      <c r="G320" s="22">
        <f>('Sweden TRANSFORMED'!G320-G$395)/G$396</f>
        <v>0.1838275291222593</v>
      </c>
      <c r="H320" s="22">
        <f>('Sweden TRANSFORMED'!H320-H$395)/H$396</f>
        <v>0.27190029433265878</v>
      </c>
      <c r="I320" s="22">
        <f>('Sweden TRANSFORMED'!I320-I$395)/I$396</f>
        <v>-0.24084567219109199</v>
      </c>
      <c r="K320" s="22">
        <f>('Sweden TRANSFORMED'!K320-K$395)/K$396</f>
        <v>-1.3117587757951905</v>
      </c>
      <c r="N320" s="22">
        <f>('Sweden TRANSFORMED'!N320-N$395)/N$396</f>
        <v>0.16739741220037002</v>
      </c>
      <c r="O320" s="22">
        <f>('Sweden TRANSFORMED'!O320-O$395)/O$396</f>
        <v>-1.0281387255663004</v>
      </c>
      <c r="Q320" s="22">
        <f>('Sweden TRANSFORMED'!Q320-Q$395)/Q$396</f>
        <v>3.2223370910951996E-2</v>
      </c>
      <c r="R320" s="22">
        <f>('Sweden TRANSFORMED'!R320-R$395)/R$396</f>
        <v>-6.3430033845259207E-2</v>
      </c>
    </row>
    <row r="321" spans="1:18">
      <c r="A321" s="1" t="s">
        <v>326</v>
      </c>
      <c r="B321" s="22">
        <f>('Sweden TRANSFORMED'!B321-B$395)/B$396</f>
        <v>-3.992034119226906E-2</v>
      </c>
      <c r="C321" s="22">
        <f>('Sweden TRANSFORMED'!C321-C$395)/C$396</f>
        <v>-0.35032525523779062</v>
      </c>
      <c r="D321" s="22">
        <f>('Sweden TRANSFORMED'!D321-D$395)/D$396</f>
        <v>0.24626252558731856</v>
      </c>
      <c r="E321" s="22">
        <f>('Sweden TRANSFORMED'!E321-'Sweden NORMALIZED'!E$395)/'Sweden NORMALIZED'!E$396</f>
        <v>-0.32599845313264397</v>
      </c>
      <c r="F321" s="22">
        <f>('Sweden TRANSFORMED'!F321-'Sweden NORMALIZED'!F$395)/'Sweden NORMALIZED'!F$396</f>
        <v>0.1579405324081978</v>
      </c>
      <c r="G321" s="22">
        <f>('Sweden TRANSFORMED'!G321-G$395)/G$396</f>
        <v>0.17724902123858585</v>
      </c>
      <c r="H321" s="22">
        <f>('Sweden TRANSFORMED'!H321-H$395)/H$396</f>
        <v>-1.4405598413524927</v>
      </c>
      <c r="I321" s="22">
        <f>('Sweden TRANSFORMED'!I321-I$395)/I$396</f>
        <v>-0.56616963755459693</v>
      </c>
      <c r="K321" s="22">
        <f>('Sweden TRANSFORMED'!K321-K$395)/K$396</f>
        <v>-0.68075183917528836</v>
      </c>
      <c r="N321" s="22">
        <f>('Sweden TRANSFORMED'!N321-N$395)/N$396</f>
        <v>0.93799491112049049</v>
      </c>
      <c r="O321" s="22">
        <f>('Sweden TRANSFORMED'!O321-O$395)/O$396</f>
        <v>-0.79923012630228729</v>
      </c>
      <c r="Q321" s="22">
        <f>('Sweden TRANSFORMED'!Q321-Q$395)/Q$396</f>
        <v>3.2223370910951996E-2</v>
      </c>
      <c r="R321" s="22">
        <f>('Sweden TRANSFORMED'!R321-R$395)/R$396</f>
        <v>-4.2326355154251684E-2</v>
      </c>
    </row>
    <row r="322" spans="1:18">
      <c r="A322" s="1" t="s">
        <v>327</v>
      </c>
      <c r="B322" s="22">
        <f>('Sweden TRANSFORMED'!B322-B$395)/B$396</f>
        <v>0.11231641575366624</v>
      </c>
      <c r="C322" s="22">
        <f>('Sweden TRANSFORMED'!C322-C$395)/C$396</f>
        <v>-0.16219124101800361</v>
      </c>
      <c r="D322" s="22">
        <f>('Sweden TRANSFORMED'!D322-D$395)/D$396</f>
        <v>0.14101795151933755</v>
      </c>
      <c r="E322" s="22">
        <f>('Sweden TRANSFORMED'!E322-'Sweden NORMALIZED'!E$395)/'Sweden NORMALIZED'!E$396</f>
        <v>-0.3605161484632321</v>
      </c>
      <c r="F322" s="22">
        <f>('Sweden TRANSFORMED'!F322-'Sweden NORMALIZED'!F$395)/'Sweden NORMALIZED'!F$396</f>
        <v>0.12266966602837305</v>
      </c>
      <c r="G322" s="22">
        <f>('Sweden TRANSFORMED'!G322-G$395)/G$396</f>
        <v>-0.32467930241707094</v>
      </c>
      <c r="H322" s="22">
        <f>('Sweden TRANSFORMED'!H322-H$395)/H$396</f>
        <v>-6.4040183565365907E-2</v>
      </c>
      <c r="I322" s="22">
        <f>('Sweden TRANSFORMED'!I322-I$395)/I$396</f>
        <v>-1.2325371387634914</v>
      </c>
      <c r="K322" s="22">
        <f>('Sweden TRANSFORMED'!K322-K$395)/K$396</f>
        <v>-0.62578582688937068</v>
      </c>
      <c r="N322" s="22">
        <f>('Sweden TRANSFORMED'!N322-N$395)/N$396</f>
        <v>3.8970737051211818E-2</v>
      </c>
      <c r="O322" s="22">
        <f>('Sweden TRANSFORMED'!O322-O$395)/O$396</f>
        <v>-2.0289703102850547</v>
      </c>
      <c r="Q322" s="22">
        <f>('Sweden TRANSFORMED'!Q322-Q$395)/Q$396</f>
        <v>3.2223370910951996E-2</v>
      </c>
      <c r="R322" s="22">
        <f>('Sweden TRANSFORMED'!R322-R$395)/R$396</f>
        <v>8.2087679962200857E-2</v>
      </c>
    </row>
    <row r="323" spans="1:18">
      <c r="A323" s="1" t="s">
        <v>328</v>
      </c>
      <c r="B323" s="22">
        <f>('Sweden TRANSFORMED'!B323-B$395)/B$396</f>
        <v>7.1649690840917088E-2</v>
      </c>
      <c r="C323" s="22">
        <f>('Sweden TRANSFORMED'!C323-C$395)/C$396</f>
        <v>-0.1100675314506166</v>
      </c>
      <c r="D323" s="22">
        <f>('Sweden TRANSFORMED'!D323-D$395)/D$396</f>
        <v>0.14214637797467691</v>
      </c>
      <c r="E323" s="22">
        <f>('Sweden TRANSFORMED'!E323-'Sweden NORMALIZED'!E$395)/'Sweden NORMALIZED'!E$396</f>
        <v>-0.3674196875293495</v>
      </c>
      <c r="F323" s="22">
        <f>('Sweden TRANSFORMED'!F323-'Sweden NORMALIZED'!F$395)/'Sweden NORMALIZED'!F$396</f>
        <v>6.9763366458635928E-2</v>
      </c>
      <c r="G323" s="22">
        <f>('Sweden TRANSFORMED'!G323-G$395)/G$396</f>
        <v>-0.3267194695048708</v>
      </c>
      <c r="H323" s="22">
        <f>('Sweden TRANSFORMED'!H323-H$395)/H$396</f>
        <v>-0.61497870361946383</v>
      </c>
      <c r="I323" s="22">
        <f>('Sweden TRANSFORMED'!I323-I$395)/I$396</f>
        <v>-1.0956420643493479</v>
      </c>
      <c r="K323" s="22">
        <f>('Sweden TRANSFORMED'!K323-K$395)/K$396</f>
        <v>8.6714778422882222E-2</v>
      </c>
      <c r="N323" s="22">
        <f>('Sweden TRANSFORMED'!N323-N$395)/N$396</f>
        <v>-0.28283723452550075</v>
      </c>
      <c r="O323" s="22">
        <f>('Sweden TRANSFORMED'!O323-O$395)/O$396</f>
        <v>-0.27318732344592678</v>
      </c>
      <c r="Q323" s="22">
        <f>('Sweden TRANSFORMED'!Q323-Q$395)/Q$396</f>
        <v>3.2223370910951996E-2</v>
      </c>
      <c r="R323" s="22">
        <f>('Sweden TRANSFORMED'!R323-R$395)/R$396</f>
        <v>6.5034194421082187E-2</v>
      </c>
    </row>
    <row r="324" spans="1:18">
      <c r="A324" s="1" t="s">
        <v>329</v>
      </c>
      <c r="B324" s="22">
        <f>('Sweden TRANSFORMED'!B324-B$395)/B$396</f>
        <v>-0.18453852350766947</v>
      </c>
      <c r="C324" s="22">
        <f>('Sweden TRANSFORMED'!C324-C$395)/C$396</f>
        <v>-0.13083557198137249</v>
      </c>
      <c r="D324" s="22">
        <f>('Sweden TRANSFORMED'!D324-D$395)/D$396</f>
        <v>0.23189389538933125</v>
      </c>
      <c r="E324" s="22">
        <f>('Sweden TRANSFORMED'!E324-'Sweden NORMALIZED'!E$395)/'Sweden NORMALIZED'!E$396</f>
        <v>-0.40193738285993752</v>
      </c>
      <c r="F324" s="22">
        <f>('Sweden TRANSFORMED'!F324-'Sweden NORMALIZED'!F$395)/'Sweden NORMALIZED'!F$396</f>
        <v>3.4492500078811175E-2</v>
      </c>
      <c r="G324" s="22">
        <f>('Sweden TRANSFORMED'!G324-G$395)/G$396</f>
        <v>-0.32874661488379098</v>
      </c>
      <c r="H324" s="22">
        <f>('Sweden TRANSFORMED'!H324-H$395)/H$396</f>
        <v>-1.0792748574822248</v>
      </c>
      <c r="I324" s="22">
        <f>('Sweden TRANSFORMED'!I324-I$395)/I$396</f>
        <v>-0.52704174517181457</v>
      </c>
      <c r="K324" s="22">
        <f>('Sweden TRANSFORMED'!K324-K$395)/K$396</f>
        <v>-0.61197922098818569</v>
      </c>
      <c r="N324" s="22">
        <f>('Sweden TRANSFORMED'!N324-N$395)/N$396</f>
        <v>-1.3061773496950873</v>
      </c>
      <c r="O324" s="22">
        <f>('Sweden TRANSFORMED'!O324-O$395)/O$396</f>
        <v>-0.84919825460246778</v>
      </c>
      <c r="Q324" s="22">
        <f>('Sweden TRANSFORMED'!Q324-Q$395)/Q$396</f>
        <v>-0.19228856429553429</v>
      </c>
      <c r="R324" s="22">
        <f>('Sweden TRANSFORMED'!R324-R$395)/R$396</f>
        <v>-5.9263711198570303E-2</v>
      </c>
    </row>
    <row r="325" spans="1:18">
      <c r="A325" s="1" t="s">
        <v>330</v>
      </c>
      <c r="B325" s="22">
        <f>('Sweden TRANSFORMED'!B325-B$395)/B$396</f>
        <v>-0.44200304816130681</v>
      </c>
      <c r="C325" s="22">
        <f>('Sweden TRANSFORMED'!C325-C$395)/C$396</f>
        <v>3.0014938011735312E-2</v>
      </c>
      <c r="D325" s="22">
        <f>('Sweden TRANSFORMED'!D325-D$395)/D$396</f>
        <v>0.25107714513009965</v>
      </c>
      <c r="E325" s="22">
        <f>('Sweden TRANSFORMED'!E325-'Sweden NORMALIZED'!E$395)/'Sweden NORMALIZED'!E$396</f>
        <v>-0.30528783593429115</v>
      </c>
      <c r="F325" s="22">
        <f>('Sweden TRANSFORMED'!F325-'Sweden NORMALIZED'!F$395)/'Sweden NORMALIZED'!F$396</f>
        <v>1.6857066888898799E-2</v>
      </c>
      <c r="G325" s="22">
        <f>('Sweden TRANSFORMED'!G325-G$395)/G$396</f>
        <v>-0.49767806995544345</v>
      </c>
      <c r="H325" s="22">
        <f>('Sweden TRANSFORMED'!H325-H$395)/H$396</f>
        <v>0.2199620987363046</v>
      </c>
      <c r="I325" s="22">
        <f>('Sweden TRANSFORMED'!I325-I$395)/I$396</f>
        <v>-0.58981375965547311</v>
      </c>
      <c r="K325" s="22">
        <f>('Sweden TRANSFORMED'!K325-K$395)/K$396</f>
        <v>-0.56398256565211102</v>
      </c>
      <c r="N325" s="22">
        <f>('Sweden TRANSFORMED'!N325-N$395)/N$396</f>
        <v>1.1057207851609421</v>
      </c>
      <c r="O325" s="22">
        <f>('Sweden TRANSFORMED'!O325-O$395)/O$396</f>
        <v>0.53999886232166372</v>
      </c>
      <c r="Q325" s="22">
        <f>('Sweden TRANSFORMED'!Q325-Q$395)/Q$396</f>
        <v>-0.19228856429553429</v>
      </c>
      <c r="R325" s="22">
        <f>('Sweden TRANSFORMED'!R325-R$395)/R$396</f>
        <v>-0.1936812185763091</v>
      </c>
    </row>
    <row r="326" spans="1:18">
      <c r="A326" s="1" t="s">
        <v>331</v>
      </c>
      <c r="B326" s="22">
        <f>('Sweden TRANSFORMED'!B326-B$395)/B$396</f>
        <v>0.28328815071982277</v>
      </c>
      <c r="C326" s="22">
        <f>('Sweden TRANSFORMED'!C326-C$395)/C$396</f>
        <v>-1.5186091378733203E-2</v>
      </c>
      <c r="D326" s="22">
        <f>('Sweden TRANSFORMED'!D326-D$395)/D$396</f>
        <v>0.21714912303956388</v>
      </c>
      <c r="E326" s="22">
        <f>('Sweden TRANSFORMED'!E326-'Sweden NORMALIZED'!E$395)/'Sweden NORMALIZED'!E$396</f>
        <v>-0.33290199219876165</v>
      </c>
      <c r="F326" s="22">
        <f>('Sweden TRANSFORMED'!F326-'Sweden NORMALIZED'!F$395)/'Sweden NORMALIZED'!F$396</f>
        <v>1.6857066888898799E-2</v>
      </c>
      <c r="G326" s="22">
        <f>('Sweden TRANSFORMED'!G326-G$395)/G$396</f>
        <v>-0.49876181347466825</v>
      </c>
      <c r="H326" s="22">
        <f>('Sweden TRANSFORMED'!H326-H$395)/H$396</f>
        <v>-0.32144773457814113</v>
      </c>
      <c r="I326" s="22">
        <f>('Sweden TRANSFORMED'!I326-I$395)/I$396</f>
        <v>-1.0462952255769686</v>
      </c>
      <c r="K326" s="22">
        <f>('Sweden TRANSFORMED'!K326-K$395)/K$396</f>
        <v>-1.1557501852671339</v>
      </c>
      <c r="N326" s="22">
        <f>('Sweden TRANSFORMED'!N326-N$395)/N$396</f>
        <v>9.7523994283753135E-2</v>
      </c>
      <c r="O326" s="22">
        <f>('Sweden TRANSFORMED'!O326-O$395)/O$396</f>
        <v>-0.85567671675122103</v>
      </c>
      <c r="Q326" s="22">
        <f>('Sweden TRANSFORMED'!Q326-Q$395)/Q$396</f>
        <v>-0.19228856429553429</v>
      </c>
      <c r="R326" s="22">
        <f>('Sweden TRANSFORMED'!R326-R$395)/R$396</f>
        <v>-0.18915069262550249</v>
      </c>
    </row>
    <row r="327" spans="1:18">
      <c r="A327" s="1" t="s">
        <v>332</v>
      </c>
      <c r="B327" s="22">
        <f>('Sweden TRANSFORMED'!B327-B$395)/B$396</f>
        <v>-0.94266316087109858</v>
      </c>
      <c r="C327" s="22">
        <f>('Sweden TRANSFORMED'!C327-C$395)/C$396</f>
        <v>-0.14183041696824308</v>
      </c>
      <c r="D327" s="22">
        <f>('Sweden TRANSFORMED'!D327-D$395)/D$396</f>
        <v>9.595612173612067E-2</v>
      </c>
      <c r="E327" s="22">
        <f>('Sweden TRANSFORMED'!E327-'Sweden NORMALIZED'!E$395)/'Sweden NORMALIZED'!E$396</f>
        <v>-0.38813030472770232</v>
      </c>
      <c r="F327" s="22">
        <f>('Sweden TRANSFORMED'!F327-'Sweden NORMALIZED'!F$395)/'Sweden NORMALIZED'!F$396</f>
        <v>-7.7836630101357611E-4</v>
      </c>
      <c r="G327" s="22">
        <f>('Sweden TRANSFORMED'!G327-G$395)/G$396</f>
        <v>-0.49984050894795479</v>
      </c>
      <c r="H327" s="22">
        <f>('Sweden TRANSFORMED'!H327-H$395)/H$396</f>
        <v>8.9997641998085784E-2</v>
      </c>
      <c r="I327" s="22">
        <f>('Sweden TRANSFORMED'!I327-I$395)/I$396</f>
        <v>0.36346735756959531</v>
      </c>
      <c r="K327" s="22">
        <f>('Sweden TRANSFORMED'!K327-K$395)/K$396</f>
        <v>-0.81305327869454014</v>
      </c>
      <c r="N327" s="22">
        <f>('Sweden TRANSFORMED'!N327-N$395)/N$396</f>
        <v>1.1168824928640952</v>
      </c>
      <c r="O327" s="22">
        <f>('Sweden TRANSFORMED'!O327-O$395)/O$396</f>
        <v>-0.23577828537369561</v>
      </c>
      <c r="Q327" s="22">
        <f>('Sweden TRANSFORMED'!Q327-Q$395)/Q$396</f>
        <v>-8.0032596692291152E-2</v>
      </c>
      <c r="R327" s="22">
        <f>('Sweden TRANSFORMED'!R327-R$395)/R$396</f>
        <v>-8.1571076552112945E-2</v>
      </c>
    </row>
    <row r="328" spans="1:18">
      <c r="A328" s="1" t="s">
        <v>333</v>
      </c>
      <c r="B328" s="22">
        <f>('Sweden TRANSFORMED'!B328-B$395)/B$396</f>
        <v>1.102751236016466</v>
      </c>
      <c r="C328" s="22">
        <f>('Sweden TRANSFORMED'!C328-C$395)/C$396</f>
        <v>-0.28069123698760995</v>
      </c>
      <c r="D328" s="22">
        <f>('Sweden TRANSFORMED'!D328-D$395)/D$396</f>
        <v>4.7208098865461755E-2</v>
      </c>
      <c r="E328" s="22">
        <f>('Sweden TRANSFORMED'!E328-'Sweden NORMALIZED'!E$395)/'Sweden NORMALIZED'!E$396</f>
        <v>-0.45026215632276068</v>
      </c>
      <c r="F328" s="22">
        <f>('Sweden TRANSFORMED'!F328-'Sweden NORMALIZED'!F$395)/'Sweden NORMALIZED'!F$396</f>
        <v>-1.8413799490925951E-2</v>
      </c>
      <c r="G328" s="22">
        <f>('Sweden TRANSFORMED'!G328-G$395)/G$396</f>
        <v>-2.4341266721290333E-2</v>
      </c>
      <c r="H328" s="22">
        <f>('Sweden TRANSFORMED'!H328-H$395)/H$396</f>
        <v>-0.2475145814425985</v>
      </c>
      <c r="I328" s="22">
        <f>('Sweden TRANSFORMED'!I328-I$395)/I$396</f>
        <v>-0.79772683463354865</v>
      </c>
      <c r="K328" s="22">
        <f>('Sweden TRANSFORMED'!K328-K$395)/K$396</f>
        <v>-0.79022530447428285</v>
      </c>
      <c r="N328" s="22">
        <f>('Sweden TRANSFORMED'!N328-N$395)/N$396</f>
        <v>-0.78602949521317689</v>
      </c>
      <c r="O328" s="22">
        <f>('Sweden TRANSFORMED'!O328-O$395)/O$396</f>
        <v>-0.7391232512968503</v>
      </c>
      <c r="Q328" s="22">
        <f>('Sweden TRANSFORMED'!Q328-Q$395)/Q$396</f>
        <v>-8.0032596692291152E-2</v>
      </c>
      <c r="R328" s="22">
        <f>('Sweden TRANSFORMED'!R328-R$395)/R$396</f>
        <v>-0.10038339958417172</v>
      </c>
    </row>
    <row r="329" spans="1:18">
      <c r="A329" s="1" t="s">
        <v>334</v>
      </c>
      <c r="B329" s="22">
        <f>('Sweden TRANSFORMED'!B329-B$395)/B$396</f>
        <v>0.17580397119744604</v>
      </c>
      <c r="C329" s="22">
        <f>('Sweden TRANSFORMED'!C329-C$395)/C$396</f>
        <v>-0.34910360579480515</v>
      </c>
      <c r="D329" s="22">
        <f>('Sweden TRANSFORMED'!D329-D$395)/D$396</f>
        <v>-6.0443784973909648E-2</v>
      </c>
      <c r="E329" s="22">
        <f>('Sweden TRANSFORMED'!E329-'Sweden NORMALIZED'!E$395)/'Sweden NORMALIZED'!E$396</f>
        <v>-0.45026215632276056</v>
      </c>
      <c r="F329" s="22">
        <f>('Sweden TRANSFORMED'!F329-'Sweden NORMALIZED'!F$395)/'Sweden NORMALIZED'!F$396</f>
        <v>5.2127933268723552E-2</v>
      </c>
      <c r="G329" s="22">
        <f>('Sweden TRANSFORMED'!G329-G$395)/G$396</f>
        <v>-2.8751062325661093E-2</v>
      </c>
      <c r="H329" s="22">
        <f>('Sweden TRANSFORMED'!H329-H$395)/H$396</f>
        <v>-1.107183107493849</v>
      </c>
      <c r="I329" s="22">
        <f>('Sweden TRANSFORMED'!I329-I$395)/I$396</f>
        <v>-0.29741803882567491</v>
      </c>
      <c r="K329" s="22">
        <f>('Sweden TRANSFORMED'!K329-K$395)/K$396</f>
        <v>-0.74646439361069539</v>
      </c>
      <c r="N329" s="22">
        <f>('Sweden TRANSFORMED'!N329-N$395)/N$396</f>
        <v>0.4060601037139393</v>
      </c>
      <c r="O329" s="22">
        <f>('Sweden TRANSFORMED'!O329-O$395)/O$396</f>
        <v>1.1484565643533551</v>
      </c>
      <c r="Q329" s="22">
        <f>('Sweden TRANSFORMED'!Q329-Q$395)/Q$396</f>
        <v>-8.0032596692291152E-2</v>
      </c>
      <c r="R329" s="22">
        <f>('Sweden TRANSFORMED'!R329-R$395)/R$396</f>
        <v>-0.11550841774530857</v>
      </c>
    </row>
    <row r="330" spans="1:18">
      <c r="A330" s="1" t="s">
        <v>335</v>
      </c>
      <c r="B330" s="22">
        <f>('Sweden TRANSFORMED'!B330-B$395)/B$396</f>
        <v>0.38770904032614739</v>
      </c>
      <c r="C330" s="22">
        <f>('Sweden TRANSFORMED'!C330-C$395)/C$396</f>
        <v>-0.84020668187502845</v>
      </c>
      <c r="D330" s="22">
        <f>('Sweden TRANSFORMED'!D330-D$395)/D$396</f>
        <v>-0.27168521741343099</v>
      </c>
      <c r="E330" s="22">
        <f>('Sweden TRANSFORMED'!E330-'Sweden NORMALIZED'!E$395)/'Sweden NORMALIZED'!E$396</f>
        <v>-0.47097277352111339</v>
      </c>
      <c r="F330" s="22">
        <f>('Sweden TRANSFORMED'!F330-'Sweden NORMALIZED'!F$395)/'Sweden NORMALIZED'!F$396</f>
        <v>6.9763366458635928E-2</v>
      </c>
      <c r="G330" s="22">
        <f>('Sweden TRANSFORMED'!G330-G$395)/G$396</f>
        <v>-3.3119570233988288E-2</v>
      </c>
      <c r="H330" s="22">
        <f>('Sweden TRANSFORMED'!H330-H$395)/H$396</f>
        <v>-0.92744176768555198</v>
      </c>
      <c r="I330" s="22">
        <f>('Sweden TRANSFORMED'!I330-I$395)/I$396</f>
        <v>-0.40084737033589601</v>
      </c>
      <c r="K330" s="22">
        <f>('Sweden TRANSFORMED'!K330-K$395)/K$396</f>
        <v>-0.88946595157150021</v>
      </c>
      <c r="N330" s="22">
        <f>('Sweden TRANSFORMED'!N330-N$395)/N$396</f>
        <v>0.58674555638586112</v>
      </c>
      <c r="O330" s="22">
        <f>('Sweden TRANSFORMED'!O330-O$395)/O$396</f>
        <v>-0.58778514376682478</v>
      </c>
      <c r="Q330" s="22">
        <f>('Sweden TRANSFORMED'!Q330-Q$395)/Q$396</f>
        <v>3.2223370910951996E-2</v>
      </c>
      <c r="R330" s="22">
        <f>('Sweden TRANSFORMED'!R330-R$395)/R$396</f>
        <v>-0.12592982933445129</v>
      </c>
    </row>
    <row r="331" spans="1:18">
      <c r="A331" s="1" t="s">
        <v>336</v>
      </c>
      <c r="B331" s="22">
        <f>('Sweden TRANSFORMED'!B331-B$395)/B$396</f>
        <v>1.6375011731448097</v>
      </c>
      <c r="C331" s="22">
        <f>('Sweden TRANSFORMED'!C331-C$395)/C$396</f>
        <v>-1.0727272925232931</v>
      </c>
      <c r="D331" s="22">
        <f>('Sweden TRANSFORMED'!D331-D$395)/D$396</f>
        <v>-0.29357669064701386</v>
      </c>
      <c r="E331" s="22">
        <f>('Sweden TRANSFORMED'!E331-'Sweden NORMALIZED'!E$395)/'Sweden NORMALIZED'!E$396</f>
        <v>-0.51929754698393649</v>
      </c>
      <c r="F331" s="22">
        <f>('Sweden TRANSFORMED'!F331-'Sweden NORMALIZED'!F$395)/'Sweden NORMALIZED'!F$396</f>
        <v>-8.8955532250575453E-2</v>
      </c>
      <c r="G331" s="22">
        <f>('Sweden TRANSFORMED'!G331-G$395)/G$396</f>
        <v>-4.4163442260663779E-2</v>
      </c>
      <c r="H331" s="22">
        <f>('Sweden TRANSFORMED'!H331-H$395)/H$396</f>
        <v>-1.1007459277537446</v>
      </c>
      <c r="I331" s="22">
        <f>('Sweden TRANSFORMED'!I331-I$395)/I$396</f>
        <v>-0.77872721215562168</v>
      </c>
      <c r="K331" s="22">
        <f>('Sweden TRANSFORMED'!K331-K$395)/K$396</f>
        <v>-0.68908215333195155</v>
      </c>
      <c r="N331" s="22">
        <f>('Sweden TRANSFORMED'!N331-N$395)/N$396</f>
        <v>0.58571952020002882</v>
      </c>
      <c r="O331" s="22">
        <f>('Sweden TRANSFORMED'!O331-O$395)/O$396</f>
        <v>3.6447404206140774E-2</v>
      </c>
      <c r="Q331" s="22">
        <f>('Sweden TRANSFORMED'!Q331-Q$395)/Q$396</f>
        <v>-1.2679016130345264E-2</v>
      </c>
      <c r="R331" s="22">
        <f>('Sweden TRANSFORMED'!R331-R$395)/R$396</f>
        <v>-8.8019830657472153E-2</v>
      </c>
    </row>
    <row r="332" spans="1:18">
      <c r="A332" s="1" t="s">
        <v>337</v>
      </c>
      <c r="B332" s="22">
        <f>('Sweden TRANSFORMED'!B332-B$395)/B$396</f>
        <v>0.39235517954887666</v>
      </c>
      <c r="C332" s="22">
        <f>('Sweden TRANSFORMED'!C332-C$395)/C$396</f>
        <v>-0.71111905739954673</v>
      </c>
      <c r="D332" s="22">
        <f>('Sweden TRANSFORMED'!D332-D$395)/D$396</f>
        <v>-0.25340470883693406</v>
      </c>
      <c r="E332" s="22">
        <f>('Sweden TRANSFORMED'!E332-'Sweden NORMALIZED'!E$395)/'Sweden NORMALIZED'!E$396</f>
        <v>-0.49858692978558372</v>
      </c>
      <c r="F332" s="22">
        <f>('Sweden TRANSFORMED'!F332-'Sweden NORMALIZED'!F$395)/'Sweden NORMALIZED'!F$396</f>
        <v>3.4492500078811175E-2</v>
      </c>
      <c r="G332" s="22">
        <f>('Sweden TRANSFORMED'!G332-G$395)/G$396</f>
        <v>-4.8389166710829767E-2</v>
      </c>
      <c r="H332" s="22">
        <f>('Sweden TRANSFORMED'!H332-H$395)/H$396</f>
        <v>1.3035420118315906</v>
      </c>
      <c r="I332" s="22">
        <f>('Sweden TRANSFORMED'!I332-I$395)/I$396</f>
        <v>-0.51283367481223607</v>
      </c>
      <c r="K332" s="22">
        <f>('Sweden TRANSFORMED'!K332-K$395)/K$396</f>
        <v>-0.65006255415478442</v>
      </c>
      <c r="N332" s="22">
        <f>('Sweden TRANSFORMED'!N332-N$395)/N$396</f>
        <v>1.1295150130984548</v>
      </c>
      <c r="O332" s="22">
        <f>('Sweden TRANSFORMED'!O332-O$395)/O$396</f>
        <v>-1.0370757225934786</v>
      </c>
      <c r="Q332" s="22">
        <f>('Sweden TRANSFORMED'!Q332-Q$395)/Q$396</f>
        <v>-8.0032596692291152E-2</v>
      </c>
      <c r="R332" s="22">
        <f>('Sweden TRANSFORMED'!R332-R$395)/R$396</f>
        <v>0.1315837224177121</v>
      </c>
    </row>
    <row r="333" spans="1:18">
      <c r="A333" s="1" t="s">
        <v>338</v>
      </c>
      <c r="B333" s="22">
        <f>('Sweden TRANSFORMED'!B333-B$395)/B$396</f>
        <v>-4.3008807924469948E-2</v>
      </c>
      <c r="C333" s="22">
        <f>('Sweden TRANSFORMED'!C333-C$395)/C$396</f>
        <v>-0.68668606853983416</v>
      </c>
      <c r="D333" s="22">
        <f>('Sweden TRANSFORMED'!D333-D$395)/D$396</f>
        <v>-0.32118552458764932</v>
      </c>
      <c r="E333" s="22">
        <f>('Sweden TRANSFORMED'!E333-'Sweden NORMALIZED'!E$395)/'Sweden NORMALIZED'!E$396</f>
        <v>-0.58833293764511241</v>
      </c>
      <c r="F333" s="22">
        <f>('Sweden TRANSFORMED'!F333-'Sweden NORMALIZED'!F$395)/'Sweden NORMALIZED'!F$396</f>
        <v>1.6857066888898799E-2</v>
      </c>
      <c r="G333" s="22">
        <f>('Sweden TRANSFORMED'!G333-G$395)/G$396</f>
        <v>-5.2576155671353118E-2</v>
      </c>
      <c r="H333" s="22">
        <f>('Sweden TRANSFORMED'!H333-H$395)/H$396</f>
        <v>-0.79659870027155399</v>
      </c>
      <c r="I333" s="22">
        <f>('Sweden TRANSFORMED'!I333-I$395)/I$396</f>
        <v>-0.10047339664429177</v>
      </c>
      <c r="K333" s="22">
        <f>('Sweden TRANSFORMED'!K333-K$395)/K$396</f>
        <v>-0.70291900642761818</v>
      </c>
      <c r="N333" s="22">
        <f>('Sweden TRANSFORMED'!N333-N$395)/N$396</f>
        <v>0.44880787175507625</v>
      </c>
      <c r="O333" s="22">
        <f>('Sweden TRANSFORMED'!O333-O$395)/O$396</f>
        <v>2.1269086103884987</v>
      </c>
      <c r="Q333" s="22">
        <f>('Sweden TRANSFORMED'!Q333-Q$395)/Q$396</f>
        <v>-8.0032596692291152E-2</v>
      </c>
      <c r="R333" s="22">
        <f>('Sweden TRANSFORMED'!R333-R$395)/R$396</f>
        <v>0.62397415903199738</v>
      </c>
    </row>
    <row r="334" spans="1:18">
      <c r="A334" s="1" t="s">
        <v>339</v>
      </c>
      <c r="B334" s="22">
        <f>('Sweden TRANSFORMED'!B334-B$395)/B$396</f>
        <v>-0.84641671026579934</v>
      </c>
      <c r="C334" s="22">
        <f>('Sweden TRANSFORMED'!C334-C$395)/C$396</f>
        <v>-0.94730461637676844</v>
      </c>
      <c r="D334" s="22">
        <f>('Sweden TRANSFORMED'!D334-D$395)/D$396</f>
        <v>-8.1600258765209769E-3</v>
      </c>
      <c r="E334" s="22">
        <f>('Sweden TRANSFORMED'!E334-'Sweden NORMALIZED'!E$395)/'Sweden NORMALIZED'!E$396</f>
        <v>-0.60904355484346517</v>
      </c>
      <c r="F334" s="22">
        <f>('Sweden TRANSFORMED'!F334-'Sweden NORMALIZED'!F$395)/'Sweden NORMALIZED'!F$396</f>
        <v>6.9763366458635928E-2</v>
      </c>
      <c r="G334" s="22">
        <f>('Sweden TRANSFORMED'!G334-G$395)/G$396</f>
        <v>-0.15006015246918275</v>
      </c>
      <c r="H334" s="22">
        <f>('Sweden TRANSFORMED'!H334-H$395)/H$396</f>
        <v>0.57164116470997683</v>
      </c>
      <c r="I334" s="22">
        <f>('Sweden TRANSFORMED'!I334-I$395)/I$396</f>
        <v>-0.43237268271781837</v>
      </c>
      <c r="K334" s="22">
        <f>('Sweden TRANSFORMED'!K334-K$395)/K$396</f>
        <v>-0.62285055228532649</v>
      </c>
      <c r="N334" s="22">
        <f>('Sweden TRANSFORMED'!N334-N$395)/N$396</f>
        <v>0.20390471229231774</v>
      </c>
      <c r="O334" s="22">
        <f>('Sweden TRANSFORMED'!O334-O$395)/O$396</f>
        <v>1.8079781909139783</v>
      </c>
      <c r="Q334" s="22">
        <f>('Sweden TRANSFORMED'!Q334-Q$395)/Q$396</f>
        <v>-3.5130209650993886E-2</v>
      </c>
      <c r="R334" s="22">
        <f>('Sweden TRANSFORMED'!R334-R$395)/R$396</f>
        <v>1.0241146028669501</v>
      </c>
    </row>
    <row r="335" spans="1:18">
      <c r="A335" s="1" t="s">
        <v>340</v>
      </c>
      <c r="B335" s="22">
        <f>('Sweden TRANSFORMED'!B335-B$395)/B$396</f>
        <v>-0.48416936718909809</v>
      </c>
      <c r="C335" s="22">
        <f>('Sweden TRANSFORMED'!C335-C$395)/C$396</f>
        <v>-0.81536647653432048</v>
      </c>
      <c r="D335" s="22">
        <f>('Sweden TRANSFORMED'!D335-D$395)/D$396</f>
        <v>0.21075470645930774</v>
      </c>
      <c r="E335" s="22">
        <f>('Sweden TRANSFORMED'!E335-'Sweden NORMALIZED'!E$395)/'Sweden NORMALIZED'!E$396</f>
        <v>-0.60214001577734755</v>
      </c>
      <c r="F335" s="22">
        <f>('Sweden TRANSFORMED'!F335-'Sweden NORMALIZED'!F$395)/'Sweden NORMALIZED'!F$396</f>
        <v>0.36956573068714632</v>
      </c>
      <c r="G335" s="22">
        <f>('Sweden TRANSFORMED'!G335-G$395)/G$396</f>
        <v>-0.1533687148220996</v>
      </c>
      <c r="H335" s="22">
        <f>('Sweden TRANSFORMED'!H335-H$395)/H$396</f>
        <v>0.68160506405529697</v>
      </c>
      <c r="I335" s="22">
        <f>('Sweden TRANSFORMED'!I335-I$395)/I$396</f>
        <v>-4.1460535235279178E-2</v>
      </c>
      <c r="K335" s="22">
        <f>('Sweden TRANSFORMED'!K335-K$395)/K$396</f>
        <v>-0.78051473123684167</v>
      </c>
      <c r="N335" s="22">
        <f>('Sweden TRANSFORMED'!N335-N$395)/N$396</f>
        <v>-0.22831879986301046</v>
      </c>
      <c r="O335" s="22">
        <f>('Sweden TRANSFORMED'!O335-O$395)/O$396</f>
        <v>1.5792567575518459</v>
      </c>
      <c r="Q335" s="22">
        <f>('Sweden TRANSFORMED'!Q335-Q$395)/Q$396</f>
        <v>3.2223370910951996E-2</v>
      </c>
      <c r="R335" s="22">
        <f>('Sweden TRANSFORMED'!R335-R$395)/R$396</f>
        <v>1.2151211252990846</v>
      </c>
    </row>
    <row r="336" spans="1:18">
      <c r="A336" s="1" t="s">
        <v>341</v>
      </c>
      <c r="B336" s="22">
        <f>('Sweden TRANSFORMED'!B336-B$395)/B$396</f>
        <v>-0.22396362573402542</v>
      </c>
      <c r="C336" s="22">
        <f>('Sweden TRANSFORMED'!C336-C$395)/C$396</f>
        <v>-0.24282010425505532</v>
      </c>
      <c r="D336" s="22">
        <f>('Sweden TRANSFORMED'!D336-D$395)/D$396</f>
        <v>0.19503196451491323</v>
      </c>
      <c r="E336" s="22">
        <f>('Sweden TRANSFORMED'!E336-'Sweden NORMALIZED'!E$395)/'Sweden NORMALIZED'!E$396</f>
        <v>-0.67117540643852336</v>
      </c>
      <c r="F336" s="22">
        <f>('Sweden TRANSFORMED'!F336-'Sweden NORMALIZED'!F$395)/'Sweden NORMALIZED'!F$396</f>
        <v>0.31665943111740918</v>
      </c>
      <c r="G336" s="22">
        <f>('Sweden TRANSFORMED'!G336-G$395)/G$396</f>
        <v>-0.15665042000675283</v>
      </c>
      <c r="H336" s="22">
        <f>('Sweden TRANSFORMED'!H336-H$395)/H$396</f>
        <v>-0.95157563515543875</v>
      </c>
      <c r="I336" s="22">
        <f>('Sweden TRANSFORMED'!I336-I$395)/I$396</f>
        <v>5.5614570860095087E-2</v>
      </c>
      <c r="K336" s="22">
        <f>('Sweden TRANSFORMED'!K336-K$395)/K$396</f>
        <v>-0.61179090241219747</v>
      </c>
      <c r="N336" s="22">
        <f>('Sweden TRANSFORMED'!N336-N$395)/N$396</f>
        <v>0.67669786224877404</v>
      </c>
      <c r="O336" s="22">
        <f>('Sweden TRANSFORMED'!O336-O$395)/O$396</f>
        <v>-1.2071450497235587</v>
      </c>
      <c r="Q336" s="22">
        <f>('Sweden TRANSFORMED'!Q336-Q$395)/Q$396</f>
        <v>-1.2679016130345252E-2</v>
      </c>
      <c r="R336" s="22">
        <f>('Sweden TRANSFORMED'!R336-R$395)/R$396</f>
        <v>1.0511951695430226</v>
      </c>
    </row>
    <row r="337" spans="1:18">
      <c r="A337" s="1" t="s">
        <v>342</v>
      </c>
      <c r="B337" s="22">
        <f>('Sweden TRANSFORMED'!B337-B$395)/B$396</f>
        <v>-0.53205891086458668</v>
      </c>
      <c r="C337" s="22">
        <f>('Sweden TRANSFORMED'!C337-C$395)/C$396</f>
        <v>-0.43217576791782786</v>
      </c>
      <c r="D337" s="22">
        <f>('Sweden TRANSFORMED'!D337-D$395)/D$396</f>
        <v>6.5864749593738683E-2</v>
      </c>
      <c r="E337" s="22">
        <f>('Sweden TRANSFORMED'!E337-'Sweden NORMALIZED'!E$395)/'Sweden NORMALIZED'!E$396</f>
        <v>-0.70569310176911137</v>
      </c>
      <c r="F337" s="22">
        <f>('Sweden TRANSFORMED'!F337-'Sweden NORMALIZED'!F$395)/'Sweden NORMALIZED'!F$396</f>
        <v>0.4401074634467958</v>
      </c>
      <c r="G337" s="22">
        <f>('Sweden TRANSFORMED'!G337-G$395)/G$396</f>
        <v>-0.27428473578383195</v>
      </c>
      <c r="H337" s="22">
        <f>('Sweden TRANSFORMED'!H337-H$395)/H$396</f>
        <v>-0.43581210066156084</v>
      </c>
      <c r="I337" s="22">
        <f>('Sweden TRANSFORMED'!I337-I$395)/I$396</f>
        <v>0.19488603588533515</v>
      </c>
      <c r="K337" s="22">
        <f>('Sweden TRANSFORMED'!K337-K$395)/K$396</f>
        <v>-0.91709602978619509</v>
      </c>
      <c r="N337" s="22">
        <f>('Sweden TRANSFORMED'!N337-N$395)/N$396</f>
        <v>0.25821925476876373</v>
      </c>
      <c r="O337" s="22">
        <f>('Sweden TRANSFORMED'!O337-O$395)/O$396</f>
        <v>0.96633299950311591</v>
      </c>
      <c r="Q337" s="22">
        <f>('Sweden TRANSFORMED'!Q337-Q$395)/Q$396</f>
        <v>-1.2679016130345252E-2</v>
      </c>
      <c r="R337" s="22">
        <f>('Sweden TRANSFORMED'!R337-R$395)/R$396</f>
        <v>0.82191443953344989</v>
      </c>
    </row>
    <row r="338" spans="1:18">
      <c r="A338" s="1" t="s">
        <v>343</v>
      </c>
      <c r="B338" s="22">
        <f>('Sweden TRANSFORMED'!B338-B$395)/B$396</f>
        <v>-1.534071717366897</v>
      </c>
      <c r="C338" s="22">
        <f>('Sweden TRANSFORMED'!C338-C$395)/C$396</f>
        <v>-0.45660875677754048</v>
      </c>
      <c r="D338" s="22">
        <f>('Sweden TRANSFORMED'!D338-D$395)/D$396</f>
        <v>0.11596688421080464</v>
      </c>
      <c r="E338" s="22">
        <f>('Sweden TRANSFORMED'!E338-'Sweden NORMALIZED'!E$395)/'Sweden NORMALIZED'!E$396</f>
        <v>-0.69878956270299375</v>
      </c>
      <c r="F338" s="22">
        <f>('Sweden TRANSFORMED'!F338-'Sweden NORMALIZED'!F$395)/'Sweden NORMALIZED'!F$396</f>
        <v>0.95153502595425465</v>
      </c>
      <c r="G338" s="22">
        <f>('Sweden TRANSFORMED'!G338-G$395)/G$396</f>
        <v>-0.27665974234214302</v>
      </c>
      <c r="H338" s="22">
        <f>('Sweden TRANSFORMED'!H338-H$395)/H$396</f>
        <v>1.275817539138788</v>
      </c>
      <c r="I338" s="22">
        <f>('Sweden TRANSFORMED'!I338-I$395)/I$396</f>
        <v>0.63257932980932319</v>
      </c>
      <c r="K338" s="22">
        <f>('Sweden TRANSFORMED'!K338-K$395)/K$396</f>
        <v>-0.462755214696215</v>
      </c>
      <c r="N338" s="22">
        <f>('Sweden TRANSFORMED'!N338-N$395)/N$396</f>
        <v>0.31283837095984307</v>
      </c>
      <c r="O338" s="22">
        <f>('Sweden TRANSFORMED'!O338-O$395)/O$396</f>
        <v>0.68101219526000278</v>
      </c>
      <c r="Q338" s="22">
        <f>('Sweden TRANSFORMED'!Q338-Q$395)/Q$396</f>
        <v>-1.2679016130345252E-2</v>
      </c>
      <c r="R338" s="22">
        <f>('Sweden TRANSFORMED'!R338-R$395)/R$396</f>
        <v>0.74304775026554981</v>
      </c>
    </row>
    <row r="339" spans="1:18">
      <c r="A339" s="1" t="s">
        <v>344</v>
      </c>
      <c r="B339" s="22">
        <f>('Sweden TRANSFORMED'!B339-B$395)/B$396</f>
        <v>1.4753954822398321E-2</v>
      </c>
      <c r="C339" s="22">
        <f>('Sweden TRANSFORMED'!C339-C$395)/C$396</f>
        <v>-0.62438194694756721</v>
      </c>
      <c r="D339" s="22">
        <f>('Sweden TRANSFORMED'!D339-D$395)/D$396</f>
        <v>5.5558454634972831E-2</v>
      </c>
      <c r="E339" s="22">
        <f>('Sweden TRANSFORMED'!E339-'Sweden NORMALIZED'!E$395)/'Sweden NORMALIZED'!E$396</f>
        <v>-0.64356125017405308</v>
      </c>
      <c r="F339" s="22">
        <f>('Sweden TRANSFORMED'!F339-'Sweden NORMALIZED'!F$395)/'Sweden NORMALIZED'!F$396</f>
        <v>0.72227439448539377</v>
      </c>
      <c r="G339" s="22">
        <f>('Sweden TRANSFORMED'!G339-G$395)/G$396</f>
        <v>-0.27901839947387258</v>
      </c>
      <c r="H339" s="22">
        <f>('Sweden TRANSFORMED'!H339-H$395)/H$396</f>
        <v>0.32524377483492078</v>
      </c>
      <c r="I339" s="22">
        <f>('Sweden TRANSFORMED'!I339-I$395)/I$396</f>
        <v>-0.15380925577053825</v>
      </c>
      <c r="K339" s="22">
        <f>('Sweden TRANSFORMED'!K339-K$395)/K$396</f>
        <v>-0.42067803907937162</v>
      </c>
      <c r="N339" s="22">
        <f>('Sweden TRANSFORMED'!N339-N$395)/N$396</f>
        <v>-0.29091182141561467</v>
      </c>
      <c r="O339" s="22">
        <f>('Sweden TRANSFORMED'!O339-O$395)/O$396</f>
        <v>1.6946470419197188</v>
      </c>
      <c r="Q339" s="22">
        <f>('Sweden TRANSFORMED'!Q339-Q$395)/Q$396</f>
        <v>3.2223370910951996E-2</v>
      </c>
      <c r="R339" s="22">
        <f>('Sweden TRANSFORMED'!R339-R$395)/R$396</f>
        <v>0.75890625327348371</v>
      </c>
    </row>
    <row r="340" spans="1:18">
      <c r="A340" s="1" t="s">
        <v>345</v>
      </c>
      <c r="B340" s="22">
        <f>('Sweden TRANSFORMED'!B340-B$395)/B$396</f>
        <v>0.42519734113041907</v>
      </c>
      <c r="C340" s="22">
        <f>('Sweden TRANSFORMED'!C340-C$395)/C$396</f>
        <v>-1.2474231628702381</v>
      </c>
      <c r="D340" s="22">
        <f>('Sweden TRANSFORMED'!D340-D$395)/D$396</f>
        <v>9.7535918773595728E-2</v>
      </c>
      <c r="E340" s="22">
        <f>('Sweden TRANSFORMED'!E340-'Sweden NORMALIZED'!E$395)/'Sweden NORMALIZED'!E$396</f>
        <v>-0.54691170324840688</v>
      </c>
      <c r="F340" s="22">
        <f>('Sweden TRANSFORMED'!F340-'Sweden NORMALIZED'!F$395)/'Sweden NORMALIZED'!F$396</f>
        <v>0.70463896129548143</v>
      </c>
      <c r="G340" s="22">
        <f>('Sweden TRANSFORMED'!G340-G$395)/G$396</f>
        <v>-0.18861727648883531</v>
      </c>
      <c r="H340" s="22">
        <f>('Sweden TRANSFORMED'!H340-H$395)/H$396</f>
        <v>-0.35045327676250659</v>
      </c>
      <c r="I340" s="22">
        <f>('Sweden TRANSFORMED'!I340-I$395)/I$396</f>
        <v>-0.36327444855314195</v>
      </c>
      <c r="K340" s="22">
        <f>('Sweden TRANSFORMED'!K340-K$395)/K$396</f>
        <v>-0.41135830616705882</v>
      </c>
      <c r="N340" s="22">
        <f>('Sweden TRANSFORMED'!N340-N$395)/N$396</f>
        <v>0.25091052039696193</v>
      </c>
      <c r="O340" s="22">
        <f>('Sweden TRANSFORMED'!O340-O$395)/O$396</f>
        <v>-0.77066970995806217</v>
      </c>
      <c r="Q340" s="22">
        <f>('Sweden TRANSFORMED'!Q340-Q$395)/Q$396</f>
        <v>3.2223370910951996E-2</v>
      </c>
      <c r="R340" s="22">
        <f>('Sweden TRANSFORMED'!R340-R$395)/R$396</f>
        <v>0.95492307488267558</v>
      </c>
    </row>
    <row r="341" spans="1:18">
      <c r="A341" s="1" t="s">
        <v>346</v>
      </c>
      <c r="B341" s="22">
        <f>('Sweden TRANSFORMED'!B341-B$395)/B$396</f>
        <v>-0.99055455981633334</v>
      </c>
      <c r="C341" s="22">
        <f>('Sweden TRANSFORMED'!C341-C$395)/C$396</f>
        <v>-1.2462015134272524</v>
      </c>
      <c r="D341" s="22">
        <f>('Sweden TRANSFORMED'!D341-D$395)/D$396</f>
        <v>0.21338770152176623</v>
      </c>
      <c r="E341" s="22">
        <f>('Sweden TRANSFORMED'!E341-'Sweden NORMALIZED'!E$395)/'Sweden NORMALIZED'!E$396</f>
        <v>-0.47787631258723096</v>
      </c>
      <c r="F341" s="22">
        <f>('Sweden TRANSFORMED'!F341-'Sweden NORMALIZED'!F$395)/'Sweden NORMALIZED'!F$396</f>
        <v>0.79281612724504336</v>
      </c>
      <c r="G341" s="22">
        <f>('Sweden TRANSFORMED'!G341-G$395)/G$396</f>
        <v>-0.19161962050122769</v>
      </c>
      <c r="H341" s="22">
        <f>('Sweden TRANSFORMED'!H341-H$395)/H$396</f>
        <v>1.0263520568324684</v>
      </c>
      <c r="I341" s="22">
        <f>('Sweden TRANSFORMED'!I341-I$395)/I$396</f>
        <v>0.42289264823812533</v>
      </c>
      <c r="K341" s="22">
        <f>('Sweden TRANSFORMED'!K341-K$395)/K$396</f>
        <v>-0.76208844335598247</v>
      </c>
      <c r="N341" s="22">
        <f>('Sweden TRANSFORMED'!N341-N$395)/N$396</f>
        <v>7.4819744054449308E-3</v>
      </c>
      <c r="O341" s="22">
        <f>('Sweden TRANSFORMED'!O341-O$395)/O$396</f>
        <v>-1.1082893900756223</v>
      </c>
      <c r="Q341" s="22">
        <f>('Sweden TRANSFORMED'!Q341-Q$395)/Q$396</f>
        <v>3.2223370910951996E-2</v>
      </c>
      <c r="R341" s="22">
        <f>('Sweden TRANSFORMED'!R341-R$395)/R$396</f>
        <v>0.87138802926361358</v>
      </c>
    </row>
    <row r="342" spans="1:18">
      <c r="A342" s="1" t="s">
        <v>347</v>
      </c>
      <c r="B342" s="22">
        <f>('Sweden TRANSFORMED'!B342-B$395)/B$396</f>
        <v>-1.5519365198341768</v>
      </c>
      <c r="C342" s="22">
        <f>('Sweden TRANSFORMED'!C342-C$395)/C$396</f>
        <v>-0.55474792869738632</v>
      </c>
      <c r="D342" s="22">
        <f>('Sweden TRANSFORMED'!D342-D$395)/D$396</f>
        <v>0.14846556612457709</v>
      </c>
      <c r="E342" s="22">
        <f>('Sweden TRANSFORMED'!E342-'Sweden NORMALIZED'!E$395)/'Sweden NORMALIZED'!E$396</f>
        <v>-0.50549046885170124</v>
      </c>
      <c r="F342" s="22">
        <f>('Sweden TRANSFORMED'!F342-'Sweden NORMALIZED'!F$395)/'Sweden NORMALIZED'!F$396</f>
        <v>1.0749830582836413</v>
      </c>
      <c r="G342" s="22">
        <f>('Sweden TRANSFORMED'!G342-G$395)/G$396</f>
        <v>-0.19459874157034823</v>
      </c>
      <c r="H342" s="22">
        <f>('Sweden TRANSFORMED'!H342-H$395)/H$396</f>
        <v>9.0494073966843808E-2</v>
      </c>
      <c r="I342" s="22">
        <f>('Sweden TRANSFORMED'!I342-I$395)/I$396</f>
        <v>0.79733230907261055</v>
      </c>
      <c r="K342" s="22">
        <f>('Sweden TRANSFORMED'!K342-K$395)/K$396</f>
        <v>-1.5012506271586139E-2</v>
      </c>
      <c r="N342" s="22">
        <f>('Sweden TRANSFORMED'!N342-N$395)/N$396</f>
        <v>-0.11253478543453309</v>
      </c>
      <c r="O342" s="22">
        <f>('Sweden TRANSFORMED'!O342-O$395)/O$396</f>
        <v>-0.70443164675845205</v>
      </c>
      <c r="Q342" s="22">
        <f>('Sweden TRANSFORMED'!Q342-Q$395)/Q$396</f>
        <v>3.2223370910951996E-2</v>
      </c>
      <c r="R342" s="22">
        <f>('Sweden TRANSFORMED'!R342-R$395)/R$396</f>
        <v>0.73180942711924657</v>
      </c>
    </row>
    <row r="343" spans="1:18">
      <c r="A343" s="1" t="s">
        <v>348</v>
      </c>
      <c r="B343" s="22">
        <f>('Sweden TRANSFORMED'!B343-B$395)/B$396</f>
        <v>-0.37768371951627722</v>
      </c>
      <c r="C343" s="22">
        <f>('Sweden TRANSFORMED'!C343-C$395)/C$396</f>
        <v>-0.89558812329037674</v>
      </c>
      <c r="D343" s="22">
        <f>('Sweden TRANSFORMED'!D343-D$395)/D$396</f>
        <v>0.1782560245455353</v>
      </c>
      <c r="E343" s="22">
        <f>('Sweden TRANSFORMED'!E343-'Sweden NORMALIZED'!E$395)/'Sweden NORMALIZED'!E$396</f>
        <v>-0.32599845313264403</v>
      </c>
      <c r="F343" s="22">
        <f>('Sweden TRANSFORMED'!F343-'Sweden NORMALIZED'!F$395)/'Sweden NORMALIZED'!F$396</f>
        <v>1.057347625093729</v>
      </c>
      <c r="G343" s="22">
        <f>('Sweden TRANSFORMED'!G343-G$395)/G$396</f>
        <v>0.69680772979647687</v>
      </c>
      <c r="H343" s="22">
        <f>('Sweden TRANSFORMED'!H343-H$395)/H$396</f>
        <v>-0.60250178664649612</v>
      </c>
      <c r="I343" s="22">
        <f>('Sweden TRANSFORMED'!I343-I$395)/I$396</f>
        <v>1.7353277595825605</v>
      </c>
      <c r="K343" s="22">
        <f>('Sweden TRANSFORMED'!K343-K$395)/K$396</f>
        <v>-0.29266233138825903</v>
      </c>
      <c r="N343" s="22">
        <f>('Sweden TRANSFORMED'!N343-N$395)/N$396</f>
        <v>6.6587309948046717E-3</v>
      </c>
      <c r="O343" s="22">
        <f>('Sweden TRANSFORMED'!O343-O$395)/O$396</f>
        <v>-0.52324507327231751</v>
      </c>
      <c r="Q343" s="22">
        <f>('Sweden TRANSFORMED'!Q343-Q$395)/Q$396</f>
        <v>-3.51302096509939E-2</v>
      </c>
      <c r="R343" s="22">
        <f>('Sweden TRANSFORMED'!R343-R$395)/R$396</f>
        <v>0.70568511957003599</v>
      </c>
    </row>
    <row r="344" spans="1:18">
      <c r="A344" s="1" t="s">
        <v>349</v>
      </c>
      <c r="B344" s="22">
        <f>('Sweden TRANSFORMED'!B344-B$395)/B$396</f>
        <v>0.64609074476595962</v>
      </c>
      <c r="C344" s="22">
        <f>('Sweden TRANSFORMED'!C344-C$395)/C$396</f>
        <v>-0.71478400572850376</v>
      </c>
      <c r="D344" s="22">
        <f>('Sweden TRANSFORMED'!D344-D$395)/D$396</f>
        <v>0.28289877117066858</v>
      </c>
      <c r="E344" s="22">
        <f>('Sweden TRANSFORMED'!E344-'Sweden NORMALIZED'!E$395)/'Sweden NORMALIZED'!E$396</f>
        <v>-0.29148075780205612</v>
      </c>
      <c r="F344" s="22">
        <f>('Sweden TRANSFORMED'!F344-'Sweden NORMALIZED'!F$395)/'Sweden NORMALIZED'!F$396</f>
        <v>0.52828462939635767</v>
      </c>
      <c r="G344" s="22">
        <f>('Sweden TRANSFORMED'!G344-G$395)/G$396</f>
        <v>0.68305511396159602</v>
      </c>
      <c r="H344" s="22">
        <f>('Sweden TRANSFORMED'!H344-H$395)/H$396</f>
        <v>0.8397264177445346</v>
      </c>
      <c r="I344" s="22">
        <f>('Sweden TRANSFORMED'!I344-I$395)/I$396</f>
        <v>-0.26737689540068355</v>
      </c>
      <c r="K344" s="22">
        <f>('Sweden TRANSFORMED'!K344-K$395)/K$396</f>
        <v>0.36595582843163221</v>
      </c>
      <c r="N344" s="22">
        <f>('Sweden TRANSFORMED'!N344-N$395)/N$396</f>
        <v>-0.52965040112037576</v>
      </c>
      <c r="O344" s="22">
        <f>('Sweden TRANSFORMED'!O344-O$395)/O$396</f>
        <v>0.28331629757560073</v>
      </c>
      <c r="Q344" s="22">
        <f>('Sweden TRANSFORMED'!Q344-Q$395)/Q$396</f>
        <v>-3.51302096509939E-2</v>
      </c>
      <c r="R344" s="22">
        <f>('Sweden TRANSFORMED'!R344-R$395)/R$396</f>
        <v>0.75582023353548922</v>
      </c>
    </row>
    <row r="345" spans="1:18">
      <c r="A345" s="1" t="s">
        <v>350</v>
      </c>
      <c r="B345" s="22">
        <f>('Sweden TRANSFORMED'!B345-B$395)/B$396</f>
        <v>-0.25362468791419035</v>
      </c>
      <c r="C345" s="22">
        <f>('Sweden TRANSFORMED'!C345-C$395)/C$396</f>
        <v>-0.50099535320601862</v>
      </c>
      <c r="D345" s="22">
        <f>('Sweden TRANSFORMED'!D345-D$395)/D$396</f>
        <v>0.28763816228309375</v>
      </c>
      <c r="E345" s="22">
        <f>('Sweden TRANSFORMED'!E345-'Sweden NORMALIZED'!E$395)/'Sweden NORMALIZED'!E$396</f>
        <v>-0.2707701406037033</v>
      </c>
      <c r="F345" s="22">
        <f>('Sweden TRANSFORMED'!F345-'Sweden NORMALIZED'!F$395)/'Sweden NORMALIZED'!F$396</f>
        <v>0.36956573068714632</v>
      </c>
      <c r="G345" s="22">
        <f>('Sweden TRANSFORMED'!G345-G$395)/G$396</f>
        <v>0.66952867136983385</v>
      </c>
      <c r="H345" s="22">
        <f>('Sweden TRANSFORMED'!H345-H$395)/H$396</f>
        <v>0.81752278415416868</v>
      </c>
      <c r="I345" s="22">
        <f>('Sweden TRANSFORMED'!I345-I$395)/I$396</f>
        <v>-3.3823873823083016E-2</v>
      </c>
      <c r="K345" s="22">
        <f>('Sweden TRANSFORMED'!K345-K$395)/K$396</f>
        <v>-0.69708326453235769</v>
      </c>
      <c r="N345" s="22">
        <f>('Sweden TRANSFORMED'!N345-N$395)/N$396</f>
        <v>-0.41051655380694768</v>
      </c>
      <c r="O345" s="22">
        <f>('Sweden TRANSFORMED'!O345-O$395)/O$396</f>
        <v>0.78355732667659395</v>
      </c>
      <c r="Q345" s="22">
        <f>('Sweden TRANSFORMED'!Q345-Q$395)/Q$396</f>
        <v>-3.51302096509939E-2</v>
      </c>
      <c r="R345" s="22">
        <f>('Sweden TRANSFORMED'!R345-R$395)/R$396</f>
        <v>0.77839528926886403</v>
      </c>
    </row>
    <row r="346" spans="1:18">
      <c r="A346" s="1" t="s">
        <v>351</v>
      </c>
      <c r="B346" s="22">
        <f>('Sweden TRANSFORMED'!B346-B$395)/B$396</f>
        <v>-0.68299796656254519</v>
      </c>
      <c r="C346" s="22">
        <f>('Sweden TRANSFORMED'!C346-C$395)/C$396</f>
        <v>-0.62682524583353816</v>
      </c>
      <c r="D346" s="22">
        <f>('Sweden TRANSFORMED'!D346-D$395)/D$396</f>
        <v>0.25416151077469379</v>
      </c>
      <c r="E346" s="22">
        <f>('Sweden TRANSFORMED'!E346-'Sweden NORMALIZED'!E$395)/'Sweden NORMALIZED'!E$396</f>
        <v>-0.29838429686817364</v>
      </c>
      <c r="F346" s="22">
        <f>('Sweden TRANSFORMED'!F346-'Sweden NORMALIZED'!F$395)/'Sweden NORMALIZED'!F$396</f>
        <v>0.51064919620644533</v>
      </c>
      <c r="G346" s="22">
        <f>('Sweden TRANSFORMED'!G346-G$395)/G$396</f>
        <v>-0.14678419782307187</v>
      </c>
      <c r="H346" s="22">
        <f>('Sweden TRANSFORMED'!H346-H$395)/H$396</f>
        <v>-0.69986495992691822</v>
      </c>
      <c r="I346" s="22">
        <f>('Sweden TRANSFORMED'!I346-I$395)/I$396</f>
        <v>-0.48881741385784266</v>
      </c>
      <c r="K346" s="22">
        <f>('Sweden TRANSFORMED'!K346-K$395)/K$396</f>
        <v>-0.27159703605472851</v>
      </c>
      <c r="N346" s="22">
        <f>('Sweden TRANSFORMED'!N346-N$395)/N$396</f>
        <v>1.0563505731441936</v>
      </c>
      <c r="O346" s="22">
        <f>('Sweden TRANSFORMED'!O346-O$395)/O$396</f>
        <v>-0.7871166415051235</v>
      </c>
      <c r="Q346" s="22">
        <f>('Sweden TRANSFORMED'!Q346-Q$395)/Q$396</f>
        <v>3.2223370910951996E-2</v>
      </c>
      <c r="R346" s="22">
        <f>('Sweden TRANSFORMED'!R346-R$395)/R$396</f>
        <v>0.71071630454768675</v>
      </c>
    </row>
    <row r="347" spans="1:18">
      <c r="A347" s="1" t="s">
        <v>352</v>
      </c>
      <c r="B347" s="22">
        <f>('Sweden TRANSFORMED'!B347-B$395)/B$396</f>
        <v>-0.42376164866268318</v>
      </c>
      <c r="C347" s="22">
        <f>('Sweden TRANSFORMED'!C347-C$395)/C$396</f>
        <v>-0.60076339104984489</v>
      </c>
      <c r="D347" s="22">
        <f>('Sweden TRANSFORMED'!D347-D$395)/D$396</f>
        <v>8.6477339511270401E-2</v>
      </c>
      <c r="E347" s="22">
        <f>('Sweden TRANSFORMED'!E347-'Sweden NORMALIZED'!E$395)/'Sweden NORMALIZED'!E$396</f>
        <v>-0.3674196875293495</v>
      </c>
      <c r="F347" s="22">
        <f>('Sweden TRANSFORMED'!F347-'Sweden NORMALIZED'!F$395)/'Sweden NORMALIZED'!F$396</f>
        <v>0.54592006258627002</v>
      </c>
      <c r="G347" s="22">
        <f>('Sweden TRANSFORMED'!G347-G$395)/G$396</f>
        <v>-0.15011946004903007</v>
      </c>
      <c r="H347" s="22">
        <f>('Sweden TRANSFORMED'!H347-H$395)/H$396</f>
        <v>-0.34668854908117652</v>
      </c>
      <c r="I347" s="22">
        <f>('Sweden TRANSFORMED'!I347-I$395)/I$396</f>
        <v>2.0023641648854871</v>
      </c>
      <c r="K347" s="22">
        <f>('Sweden TRANSFORMED'!K347-K$395)/K$396</f>
        <v>-0.57579868475745177</v>
      </c>
      <c r="N347" s="22">
        <f>('Sweden TRANSFORMED'!N347-N$395)/N$396</f>
        <v>0.65333852383450808</v>
      </c>
      <c r="O347" s="22">
        <f>('Sweden TRANSFORMED'!O347-O$395)/O$396</f>
        <v>-1.5367365241132198</v>
      </c>
      <c r="Q347" s="22">
        <f>('Sweden TRANSFORMED'!Q347-Q$395)/Q$396</f>
        <v>3.2223370910951996E-2</v>
      </c>
      <c r="R347" s="22">
        <f>('Sweden TRANSFORMED'!R347-R$395)/R$396</f>
        <v>0.72212427941411228</v>
      </c>
    </row>
    <row r="348" spans="1:18">
      <c r="A348" s="1" t="s">
        <v>353</v>
      </c>
      <c r="B348" s="22">
        <f>('Sweden TRANSFORMED'!B348-B$395)/B$396</f>
        <v>0.38126603093234918</v>
      </c>
      <c r="C348" s="22">
        <f>('Sweden TRANSFORMED'!C348-C$395)/C$396</f>
        <v>-0.68790771798282002</v>
      </c>
      <c r="D348" s="22">
        <f>('Sweden TRANSFORMED'!D348-D$395)/D$396</f>
        <v>-0.14387211423866364</v>
      </c>
      <c r="E348" s="22">
        <f>('Sweden TRANSFORMED'!E348-'Sweden NORMALIZED'!E$395)/'Sweden NORMALIZED'!E$396</f>
        <v>-0.51929754698393649</v>
      </c>
      <c r="F348" s="22">
        <f>('Sweden TRANSFORMED'!F348-'Sweden NORMALIZED'!F$395)/'Sweden NORMALIZED'!F$396</f>
        <v>0.12266966602837305</v>
      </c>
      <c r="G348" s="22">
        <f>('Sweden TRANSFORMED'!G348-G$395)/G$396</f>
        <v>-0.15342754001443429</v>
      </c>
      <c r="H348" s="22">
        <f>('Sweden TRANSFORMED'!H348-H$395)/H$396</f>
        <v>-0.87759910643773575</v>
      </c>
      <c r="I348" s="22">
        <f>('Sweden TRANSFORMED'!I348-I$395)/I$396</f>
        <v>-0.43718372345145001</v>
      </c>
      <c r="K348" s="22">
        <f>('Sweden TRANSFORMED'!K348-K$395)/K$396</f>
        <v>-0.40540722330521722</v>
      </c>
      <c r="N348" s="22">
        <f>('Sweden TRANSFORMED'!N348-N$395)/N$396</f>
        <v>6.3223437751300238E-2</v>
      </c>
      <c r="O348" s="22">
        <f>('Sweden TRANSFORMED'!O348-O$395)/O$396</f>
        <v>-1.1734028764061837</v>
      </c>
      <c r="Q348" s="22">
        <f>('Sweden TRANSFORMED'!Q348-Q$395)/Q$396</f>
        <v>3.2223370910951996E-2</v>
      </c>
      <c r="R348" s="22">
        <f>('Sweden TRANSFORMED'!R348-R$395)/R$396</f>
        <v>0.64025229881673507</v>
      </c>
    </row>
    <row r="349" spans="1:18">
      <c r="A349" s="1" t="s">
        <v>354</v>
      </c>
      <c r="B349" s="22">
        <f>('Sweden TRANSFORMED'!B349-B$395)/B$396</f>
        <v>0.45194424050864496</v>
      </c>
      <c r="C349" s="22">
        <f>('Sweden TRANSFORMED'!C349-C$395)/C$396</f>
        <v>-0.46678916880242094</v>
      </c>
      <c r="D349" s="22">
        <f>('Sweden TRANSFORMED'!D349-D$395)/D$396</f>
        <v>-0.14387211423866364</v>
      </c>
      <c r="E349" s="22">
        <f>('Sweden TRANSFORMED'!E349-'Sweden NORMALIZED'!E$395)/'Sweden NORMALIZED'!E$396</f>
        <v>-0.58142939857899478</v>
      </c>
      <c r="F349" s="22">
        <f>('Sweden TRANSFORMED'!F349-'Sweden NORMALIZED'!F$395)/'Sweden NORMALIZED'!F$396</f>
        <v>6.9763366458635928E-2</v>
      </c>
      <c r="G349" s="22">
        <f>('Sweden TRANSFORMED'!G349-G$395)/G$396</f>
        <v>-0.58579219419243467</v>
      </c>
      <c r="H349" s="22">
        <f>('Sweden TRANSFORMED'!H349-H$395)/H$396</f>
        <v>4.0696583866795512E-2</v>
      </c>
      <c r="I349" s="22">
        <f>('Sweden TRANSFORMED'!I349-I$395)/I$396</f>
        <v>-0.66282250868095993</v>
      </c>
      <c r="K349" s="22">
        <f>('Sweden TRANSFORMED'!K349-K$395)/K$396</f>
        <v>-0.35247744694044614</v>
      </c>
      <c r="N349" s="22">
        <f>('Sweden TRANSFORMED'!N349-N$395)/N$396</f>
        <v>-0.93450229363586235</v>
      </c>
      <c r="O349" s="22">
        <f>('Sweden TRANSFORMED'!O349-O$395)/O$396</f>
        <v>-0.53318087128788338</v>
      </c>
      <c r="Q349" s="22">
        <f>('Sweden TRANSFORMED'!Q349-Q$395)/Q$396</f>
        <v>3.2223370910951996E-2</v>
      </c>
      <c r="R349" s="22">
        <f>('Sweden TRANSFORMED'!R349-R$395)/R$396</f>
        <v>0.46172558409291775</v>
      </c>
    </row>
    <row r="350" spans="1:18">
      <c r="A350" s="1" t="s">
        <v>355</v>
      </c>
      <c r="B350" s="22">
        <f>('Sweden TRANSFORMED'!B350-B$395)/B$396</f>
        <v>0.2499223181028514</v>
      </c>
      <c r="C350" s="22">
        <f>('Sweden TRANSFORMED'!C350-C$395)/C$396</f>
        <v>-0.17400051896686519</v>
      </c>
      <c r="D350" s="22">
        <f>('Sweden TRANSFORMED'!D350-D$395)/D$396</f>
        <v>-4.4796271459871077E-2</v>
      </c>
      <c r="E350" s="22">
        <f>('Sweden TRANSFORMED'!E350-'Sweden NORMALIZED'!E$395)/'Sweden NORMALIZED'!E$396</f>
        <v>-0.526201086050054</v>
      </c>
      <c r="F350" s="22">
        <f>('Sweden TRANSFORMED'!F350-'Sweden NORMALIZED'!F$395)/'Sweden NORMALIZED'!F$396</f>
        <v>0.17557596559811017</v>
      </c>
      <c r="G350" s="22">
        <f>('Sweden TRANSFORMED'!G350-G$395)/G$396</f>
        <v>-0.58650390317666401</v>
      </c>
      <c r="H350" s="22">
        <f>('Sweden TRANSFORMED'!H350-H$395)/H$396</f>
        <v>-0.52109179256469074</v>
      </c>
      <c r="I350" s="22">
        <f>('Sweden TRANSFORMED'!I350-I$395)/I$396</f>
        <v>-0.79650711640225724</v>
      </c>
      <c r="K350" s="22">
        <f>('Sweden TRANSFORMED'!K350-K$395)/K$396</f>
        <v>-0.5982507195614658</v>
      </c>
      <c r="N350" s="22">
        <f>('Sweden TRANSFORMED'!N350-N$395)/N$396</f>
        <v>-0.70416087026965435</v>
      </c>
      <c r="O350" s="22">
        <f>('Sweden TRANSFORMED'!O350-O$395)/O$396</f>
        <v>2.5142889302190721</v>
      </c>
      <c r="Q350" s="22">
        <f>('Sweden TRANSFORMED'!Q350-Q$395)/Q$396</f>
        <v>3.2223370910951996E-2</v>
      </c>
      <c r="R350" s="22">
        <f>('Sweden TRANSFORMED'!R350-R$395)/R$396</f>
        <v>7.8715111107898347E-2</v>
      </c>
    </row>
    <row r="351" spans="1:18">
      <c r="A351" s="1" t="s">
        <v>356</v>
      </c>
      <c r="B351" s="22">
        <f>('Sweden TRANSFORMED'!B351-B$395)/B$396</f>
        <v>0.2185446198198806</v>
      </c>
      <c r="C351" s="22">
        <f>('Sweden TRANSFORMED'!C351-C$395)/C$396</f>
        <v>-0.24119123833107467</v>
      </c>
      <c r="D351" s="22">
        <f>('Sweden TRANSFORMED'!D351-D$395)/D$396</f>
        <v>-3.0728554983307472E-2</v>
      </c>
      <c r="E351" s="22">
        <f>('Sweden TRANSFORMED'!E351-'Sweden NORMALIZED'!E$395)/'Sweden NORMALIZED'!E$396</f>
        <v>-0.57452585951287716</v>
      </c>
      <c r="F351" s="22">
        <f>('Sweden TRANSFORMED'!F351-'Sweden NORMALIZED'!F$395)/'Sweden NORMALIZED'!F$396</f>
        <v>0.12266966602837305</v>
      </c>
      <c r="G351" s="22">
        <f>('Sweden TRANSFORMED'!G351-G$395)/G$396</f>
        <v>-0.58721292387773416</v>
      </c>
      <c r="H351" s="22">
        <f>('Sweden TRANSFORMED'!H351-H$395)/H$396</f>
        <v>-0.94292946953896162</v>
      </c>
      <c r="I351" s="22">
        <f>('Sweden TRANSFORMED'!I351-I$395)/I$396</f>
        <v>-0.76797812201045923</v>
      </c>
      <c r="K351" s="22">
        <f>('Sweden TRANSFORMED'!K351-K$395)/K$396</f>
        <v>-7.3061241258689319E-2</v>
      </c>
      <c r="N351" s="22">
        <f>('Sweden TRANSFORMED'!N351-N$395)/N$396</f>
        <v>0.35148835416476104</v>
      </c>
      <c r="O351" s="22">
        <f>('Sweden TRANSFORMED'!O351-O$395)/O$396</f>
        <v>-8.4762235652409021E-2</v>
      </c>
      <c r="Q351" s="22">
        <f>('Sweden TRANSFORMED'!Q351-Q$395)/Q$396</f>
        <v>3.2223370910951996E-2</v>
      </c>
      <c r="R351" s="22">
        <f>('Sweden TRANSFORMED'!R351-R$395)/R$396</f>
        <v>0.11348126491016877</v>
      </c>
    </row>
    <row r="352" spans="1:18">
      <c r="A352" s="1" t="s">
        <v>357</v>
      </c>
      <c r="B352" s="22">
        <f>('Sweden TRANSFORMED'!B352-B$395)/B$396</f>
        <v>-6.9477261682631561E-2</v>
      </c>
      <c r="C352" s="22">
        <f>('Sweden TRANSFORMED'!C352-C$395)/C$396</f>
        <v>-0.30145927751836588</v>
      </c>
      <c r="D352" s="22">
        <f>('Sweden TRANSFORMED'!D352-D$395)/D$396</f>
        <v>0.14508028675855916</v>
      </c>
      <c r="E352" s="22">
        <f>('Sweden TRANSFORMED'!E352-'Sweden NORMALIZED'!E$395)/'Sweden NORMALIZED'!E$396</f>
        <v>-0.57452585951287716</v>
      </c>
      <c r="F352" s="22">
        <f>('Sweden TRANSFORMED'!F352-'Sweden NORMALIZED'!F$395)/'Sweden NORMALIZED'!F$396</f>
        <v>0.4224720302568834</v>
      </c>
      <c r="G352" s="22">
        <f>('Sweden TRANSFORMED'!G352-G$395)/G$396</f>
        <v>0.58988853271793928</v>
      </c>
      <c r="H352" s="22">
        <f>('Sweden TRANSFORMED'!H352-H$395)/H$396</f>
        <v>-1.1887068860358554</v>
      </c>
      <c r="I352" s="22">
        <f>('Sweden TRANSFORMED'!I352-I$395)/I$396</f>
        <v>-0.60378051781364295</v>
      </c>
      <c r="K352" s="22">
        <f>('Sweden TRANSFORMED'!K352-K$395)/K$396</f>
        <v>-1.0060155136842775E-3</v>
      </c>
      <c r="N352" s="22">
        <f>('Sweden TRANSFORMED'!N352-N$395)/N$396</f>
        <v>-2.58065757631901E-3</v>
      </c>
      <c r="O352" s="22">
        <f>('Sweden TRANSFORMED'!O352-O$395)/O$396</f>
        <v>1.2107322055559906</v>
      </c>
      <c r="Q352" s="22">
        <f>('Sweden TRANSFORMED'!Q352-Q$395)/Q$396</f>
        <v>3.2223370910951996E-2</v>
      </c>
      <c r="R352" s="22">
        <f>('Sweden TRANSFORMED'!R352-R$395)/R$396</f>
        <v>0.54063978743124008</v>
      </c>
    </row>
    <row r="353" spans="1:18">
      <c r="A353" s="1" t="s">
        <v>358</v>
      </c>
      <c r="B353" s="22">
        <f>('Sweden TRANSFORMED'!B353-B$395)/B$396</f>
        <v>0.70108717516014862</v>
      </c>
      <c r="C353" s="22">
        <f>('Sweden TRANSFORMED'!C353-C$395)/C$396</f>
        <v>-0.4753407149033203</v>
      </c>
      <c r="D353" s="22">
        <f>('Sweden TRANSFORMED'!D353-D$395)/D$396</f>
        <v>0.27846029377966725</v>
      </c>
      <c r="E353" s="22">
        <f>('Sweden TRANSFORMED'!E353-'Sweden NORMALIZED'!E$395)/'Sweden NORMALIZED'!E$396</f>
        <v>-0.49168339071946615</v>
      </c>
      <c r="F353" s="22">
        <f>('Sweden TRANSFORMED'!F353-'Sweden NORMALIZED'!F$395)/'Sweden NORMALIZED'!F$396</f>
        <v>0.4224720302568834</v>
      </c>
      <c r="G353" s="22">
        <f>('Sweden TRANSFORMED'!G353-G$395)/G$396</f>
        <v>0.57784529280705998</v>
      </c>
      <c r="H353" s="22">
        <f>('Sweden TRANSFORMED'!H353-H$395)/H$396</f>
        <v>0.83428992427193827</v>
      </c>
      <c r="I353" s="22">
        <f>('Sweden TRANSFORMED'!I353-I$395)/I$396</f>
        <v>-0.99987767776898206</v>
      </c>
      <c r="K353" s="22">
        <f>('Sweden TRANSFORMED'!K353-K$395)/K$396</f>
        <v>0.33728236371993592</v>
      </c>
      <c r="N353" s="22">
        <f>('Sweden TRANSFORMED'!N353-N$395)/N$396</f>
        <v>1.877119028188584E-4</v>
      </c>
      <c r="O353" s="22">
        <f>('Sweden TRANSFORMED'!O353-O$395)/O$396</f>
        <v>-1.7090755787972509</v>
      </c>
      <c r="Q353" s="22">
        <f>('Sweden TRANSFORMED'!Q353-Q$395)/Q$396</f>
        <v>3.2223370910951996E-2</v>
      </c>
      <c r="R353" s="22">
        <f>('Sweden TRANSFORMED'!R353-R$395)/R$396</f>
        <v>0.83532125740093188</v>
      </c>
    </row>
    <row r="354" spans="1:18">
      <c r="A354" s="1" t="s">
        <v>359</v>
      </c>
      <c r="B354" s="22">
        <f>('Sweden TRANSFORMED'!B354-B$395)/B$396</f>
        <v>-0.13656824951396951</v>
      </c>
      <c r="C354" s="22">
        <f>('Sweden TRANSFORMED'!C354-C$395)/C$396</f>
        <v>-0.37720154298347469</v>
      </c>
      <c r="D354" s="22">
        <f>('Sweden TRANSFORMED'!D354-D$395)/D$396</f>
        <v>0.29305460926872257</v>
      </c>
      <c r="E354" s="22">
        <f>('Sweden TRANSFORMED'!E354-'Sweden NORMALIZED'!E$395)/'Sweden NORMALIZED'!E$396</f>
        <v>-0.46406923445499576</v>
      </c>
      <c r="F354" s="22">
        <f>('Sweden TRANSFORMED'!F354-'Sweden NORMALIZED'!F$395)/'Sweden NORMALIZED'!F$396</f>
        <v>0.36956573068714632</v>
      </c>
      <c r="G354" s="22">
        <f>('Sweden TRANSFORMED'!G354-G$395)/G$396</f>
        <v>0.56598754368910287</v>
      </c>
      <c r="H354" s="22">
        <f>('Sweden TRANSFORMED'!H354-H$395)/H$396</f>
        <v>1.625441522369135</v>
      </c>
      <c r="I354" s="22">
        <f>('Sweden TRANSFORMED'!I354-I$395)/I$396</f>
        <v>-0.72684029732318767</v>
      </c>
      <c r="K354" s="22">
        <f>('Sweden TRANSFORMED'!K354-K$395)/K$396</f>
        <v>0.24288447516736522</v>
      </c>
      <c r="N354" s="22">
        <f>('Sweden TRANSFORMED'!N354-N$395)/N$396</f>
        <v>0.22684665997980555</v>
      </c>
      <c r="O354" s="22">
        <f>('Sweden TRANSFORMED'!O354-O$395)/O$396</f>
        <v>0.71195474443043283</v>
      </c>
      <c r="Q354" s="22">
        <f>('Sweden TRANSFORMED'!Q354-Q$395)/Q$396</f>
        <v>3.2223370910951996E-2</v>
      </c>
      <c r="R354" s="22">
        <f>('Sweden TRANSFORMED'!R354-R$395)/R$396</f>
        <v>0.7787601818426696</v>
      </c>
    </row>
    <row r="355" spans="1:18">
      <c r="A355" s="1" t="s">
        <v>360</v>
      </c>
      <c r="B355" s="22">
        <f>('Sweden TRANSFORMED'!B355-B$395)/B$396</f>
        <v>0.4234245032333423</v>
      </c>
      <c r="C355" s="22">
        <f>('Sweden TRANSFORMED'!C355-C$395)/C$396</f>
        <v>-0.45823762270152157</v>
      </c>
      <c r="D355" s="22">
        <f>('Sweden TRANSFORMED'!D355-D$395)/D$396</f>
        <v>0.23828831196958739</v>
      </c>
      <c r="E355" s="22">
        <f>('Sweden TRANSFORMED'!E355-'Sweden NORMALIZED'!E$395)/'Sweden NORMALIZED'!E$396</f>
        <v>-0.46406923445499576</v>
      </c>
      <c r="F355" s="22">
        <f>('Sweden TRANSFORMED'!F355-'Sweden NORMALIZED'!F$395)/'Sweden NORMALIZED'!F$396</f>
        <v>0.4401074634467958</v>
      </c>
      <c r="G355" s="22">
        <f>('Sweden TRANSFORMED'!G355-G$395)/G$396</f>
        <v>2.8510076451497054E-2</v>
      </c>
      <c r="H355" s="22">
        <f>('Sweden TRANSFORMED'!H355-H$395)/H$396</f>
        <v>0.10549374671239956</v>
      </c>
      <c r="I355" s="22">
        <f>('Sweden TRANSFORMED'!I355-I$395)/I$396</f>
        <v>-1.1695071213629136</v>
      </c>
      <c r="K355" s="22">
        <f>('Sweden TRANSFORMED'!K355-K$395)/K$396</f>
        <v>0.18494416574242681</v>
      </c>
      <c r="N355" s="22">
        <f>('Sweden TRANSFORMED'!N355-N$395)/N$396</f>
        <v>0.10996422133418277</v>
      </c>
      <c r="O355" s="22">
        <f>('Sweden TRANSFORMED'!O355-O$395)/O$396</f>
        <v>0.52566095235376342</v>
      </c>
      <c r="Q355" s="22">
        <f>('Sweden TRANSFORMED'!Q355-Q$395)/Q$396</f>
        <v>3.2223370910951996E-2</v>
      </c>
      <c r="R355" s="22">
        <f>('Sweden TRANSFORMED'!R355-R$395)/R$396</f>
        <v>0.39308070464245964</v>
      </c>
    </row>
    <row r="356" spans="1:18">
      <c r="A356" s="1" t="s">
        <v>361</v>
      </c>
      <c r="B356" s="22">
        <f>('Sweden TRANSFORMED'!B356-B$395)/B$396</f>
        <v>5.4315225127189212E-2</v>
      </c>
      <c r="C356" s="22">
        <f>('Sweden TRANSFORMED'!C356-C$395)/C$396</f>
        <v>-0.60931493715074436</v>
      </c>
      <c r="D356" s="22">
        <f>('Sweden TRANSFORMED'!D356-D$395)/D$396</f>
        <v>0.2166977524574282</v>
      </c>
      <c r="E356" s="22">
        <f>('Sweden TRANSFORMED'!E356-'Sweden NORMALIZED'!E$395)/'Sweden NORMALIZED'!E$396</f>
        <v>-0.50549046885170135</v>
      </c>
      <c r="F356" s="22">
        <f>('Sweden TRANSFORMED'!F356-'Sweden NORMALIZED'!F$395)/'Sweden NORMALIZED'!F$396</f>
        <v>0.38720116387705866</v>
      </c>
      <c r="G356" s="22">
        <f>('Sweden TRANSFORMED'!G356-G$395)/G$396</f>
        <v>2.3590412785298491E-2</v>
      </c>
      <c r="H356" s="22">
        <f>('Sweden TRANSFORMED'!H356-H$395)/H$396</f>
        <v>-7.5214836084032385E-2</v>
      </c>
      <c r="I356" s="22">
        <f>('Sweden TRANSFORMED'!I356-I$395)/I$396</f>
        <v>-1.124354203535975</v>
      </c>
      <c r="K356" s="22">
        <f>('Sweden TRANSFORMED'!K356-K$395)/K$396</f>
        <v>-0.19425630835637492</v>
      </c>
      <c r="N356" s="22">
        <f>('Sweden TRANSFORMED'!N356-N$395)/N$396</f>
        <v>-6.0689135292774823E-2</v>
      </c>
      <c r="O356" s="22">
        <f>('Sweden TRANSFORMED'!O356-O$395)/O$396</f>
        <v>1.3219526296171746</v>
      </c>
      <c r="Q356" s="22">
        <f>('Sweden TRANSFORMED'!Q356-Q$395)/Q$396</f>
        <v>3.2223370910951996E-2</v>
      </c>
      <c r="R356" s="22">
        <f>('Sweden TRANSFORMED'!R356-R$395)/R$396</f>
        <v>0.32582776537277958</v>
      </c>
    </row>
    <row r="357" spans="1:18">
      <c r="A357" s="1" t="s">
        <v>362</v>
      </c>
      <c r="B357" s="22">
        <f>('Sweden TRANSFORMED'!B357-B$395)/B$396</f>
        <v>-0.14441338794142836</v>
      </c>
      <c r="C357" s="22">
        <f>('Sweden TRANSFORMED'!C357-C$395)/C$396</f>
        <v>-0.49895927080104235</v>
      </c>
      <c r="D357" s="22">
        <f>('Sweden TRANSFORMED'!D357-D$395)/D$396</f>
        <v>0.12634840759992647</v>
      </c>
      <c r="E357" s="22">
        <f>('Sweden TRANSFORMED'!E357-'Sweden NORMALIZED'!E$395)/'Sweden NORMALIZED'!E$396</f>
        <v>-0.49858692978558372</v>
      </c>
      <c r="F357" s="22">
        <f>('Sweden TRANSFORMED'!F357-'Sweden NORMALIZED'!F$395)/'Sweden NORMALIZED'!F$396</f>
        <v>0.28138856473758445</v>
      </c>
      <c r="G357" s="22">
        <f>('Sweden TRANSFORMED'!G357-G$395)/G$396</f>
        <v>1.8719381398698842E-2</v>
      </c>
      <c r="H357" s="22">
        <f>('Sweden TRANSFORMED'!H357-H$395)/H$396</f>
        <v>-0.49736236578955462</v>
      </c>
      <c r="I357" s="22">
        <f>('Sweden TRANSFORMED'!I357-I$395)/I$396</f>
        <v>-0.81485141630865965</v>
      </c>
      <c r="K357" s="22">
        <f>('Sweden TRANSFORMED'!K357-K$395)/K$396</f>
        <v>-0.14282970358862465</v>
      </c>
      <c r="N357" s="22">
        <f>('Sweden TRANSFORMED'!N357-N$395)/N$396</f>
        <v>-1.2228774072864088</v>
      </c>
      <c r="O357" s="22">
        <f>('Sweden TRANSFORMED'!O357-O$395)/O$396</f>
        <v>0.12738445062365653</v>
      </c>
      <c r="Q357" s="22">
        <f>('Sweden TRANSFORMED'!Q357-Q$395)/Q$396</f>
        <v>3.2223370910951996E-2</v>
      </c>
      <c r="R357" s="22">
        <f>('Sweden TRANSFORMED'!R357-R$395)/R$396</f>
        <v>0.30653423275523894</v>
      </c>
    </row>
    <row r="358" spans="1:18">
      <c r="A358" s="1" t="s">
        <v>363</v>
      </c>
      <c r="B358" s="22">
        <f>('Sweden TRANSFORMED'!B358-B$395)/B$396</f>
        <v>0.5509016114317955</v>
      </c>
      <c r="C358" s="22">
        <f>('Sweden TRANSFORMED'!C358-C$395)/C$396</f>
        <v>-0.62193864806159582</v>
      </c>
      <c r="D358" s="22">
        <f>('Sweden TRANSFORMED'!D358-D$395)/D$396</f>
        <v>0.1157411989197368</v>
      </c>
      <c r="E358" s="22">
        <f>('Sweden TRANSFORMED'!E358-'Sweden NORMALIZED'!E$395)/'Sweden NORMALIZED'!E$396</f>
        <v>-0.58833293764511241</v>
      </c>
      <c r="F358" s="22">
        <f>('Sweden TRANSFORMED'!F358-'Sweden NORMALIZED'!F$395)/'Sweden NORMALIZED'!F$396</f>
        <v>0.22848226516784731</v>
      </c>
      <c r="G358" s="22">
        <f>('Sweden TRANSFORMED'!G358-G$395)/G$396</f>
        <v>-4.2814949605300107E-2</v>
      </c>
      <c r="H358" s="22">
        <f>('Sweden TRANSFORMED'!H358-H$395)/H$396</f>
        <v>-0.16445233223512881</v>
      </c>
      <c r="I358" s="22">
        <f>('Sweden TRANSFORMED'!I358-I$395)/I$396</f>
        <v>-1.0954959072531327</v>
      </c>
      <c r="K358" s="22">
        <f>('Sweden TRANSFORMED'!K358-K$395)/K$396</f>
        <v>-0.30752231405559138</v>
      </c>
      <c r="N358" s="22">
        <f>('Sweden TRANSFORMED'!N358-N$395)/N$396</f>
        <v>-0.29545953266519215</v>
      </c>
      <c r="O358" s="22">
        <f>('Sweden TRANSFORMED'!O358-O$395)/O$396</f>
        <v>0.37294679115653884</v>
      </c>
      <c r="Q358" s="22">
        <f>('Sweden TRANSFORMED'!Q358-Q$395)/Q$396</f>
        <v>3.2223370910951996E-2</v>
      </c>
      <c r="R358" s="22">
        <f>('Sweden TRANSFORMED'!R358-R$395)/R$396</f>
        <v>0.34602738173783848</v>
      </c>
    </row>
    <row r="359" spans="1:18">
      <c r="A359" s="1" t="s">
        <v>364</v>
      </c>
      <c r="B359" s="22">
        <f>('Sweden TRANSFORMED'!B359-B$395)/B$396</f>
        <v>-0.14573453716643053</v>
      </c>
      <c r="C359" s="22">
        <f>('Sweden TRANSFORMED'!C359-C$395)/C$396</f>
        <v>-0.51646957948383654</v>
      </c>
      <c r="D359" s="22">
        <f>('Sweden TRANSFORMED'!D359-D$395)/D$396</f>
        <v>7.6547186704284273E-2</v>
      </c>
      <c r="E359" s="22">
        <f>('Sweden TRANSFORMED'!E359-'Sweden NORMALIZED'!E$395)/'Sweden NORMALIZED'!E$396</f>
        <v>-0.59523647671123003</v>
      </c>
      <c r="F359" s="22">
        <f>('Sweden TRANSFORMED'!F359-'Sweden NORMALIZED'!F$395)/'Sweden NORMALIZED'!F$396</f>
        <v>0.14030509921828543</v>
      </c>
      <c r="G359" s="22">
        <f>('Sweden TRANSFORMED'!G359-G$395)/G$396</f>
        <v>-4.7053072502689974E-2</v>
      </c>
      <c r="H359" s="22">
        <f>('Sweden TRANSFORMED'!H359-H$395)/H$396</f>
        <v>4.7413283357517821E-2</v>
      </c>
      <c r="I359" s="22">
        <f>('Sweden TRANSFORMED'!I359-I$395)/I$396</f>
        <v>-1.0075464009228696</v>
      </c>
      <c r="K359" s="22">
        <f>('Sweden TRANSFORMED'!K359-K$395)/K$396</f>
        <v>-4.779553614730276E-2</v>
      </c>
      <c r="N359" s="22">
        <f>('Sweden TRANSFORMED'!N359-N$395)/N$396</f>
        <v>0.22562855207362623</v>
      </c>
      <c r="O359" s="22">
        <f>('Sweden TRANSFORMED'!O359-O$395)/O$396</f>
        <v>0.33402143028435871</v>
      </c>
      <c r="Q359" s="22">
        <f>('Sweden TRANSFORMED'!Q359-Q$395)/Q$396</f>
        <v>3.2223370910951996E-2</v>
      </c>
      <c r="R359" s="22">
        <f>('Sweden TRANSFORMED'!R359-R$395)/R$396</f>
        <v>0.3896377879424972</v>
      </c>
    </row>
    <row r="360" spans="1:18">
      <c r="A360" s="1" t="s">
        <v>365</v>
      </c>
      <c r="B360" s="22">
        <f>('Sweden TRANSFORMED'!B360-B$395)/B$396</f>
        <v>-0.53517096220944838</v>
      </c>
      <c r="C360" s="22">
        <f>('Sweden TRANSFORMED'!C360-C$395)/C$396</f>
        <v>-4.6948976896359469E-2</v>
      </c>
      <c r="D360" s="22">
        <f>('Sweden TRANSFORMED'!D360-D$395)/D$396</f>
        <v>0.28447856820814366</v>
      </c>
      <c r="E360" s="22">
        <f>('Sweden TRANSFORMED'!E360-'Sweden NORMALIZED'!E$395)/'Sweden NORMALIZED'!E$396</f>
        <v>-0.60214001577734755</v>
      </c>
      <c r="F360" s="22">
        <f>('Sweden TRANSFORMED'!F360-'Sweden NORMALIZED'!F$395)/'Sweden NORMALIZED'!F$396</f>
        <v>-7.7836630101357611E-4</v>
      </c>
      <c r="G360" s="22">
        <f>('Sweden TRANSFORMED'!G360-G$395)/G$396</f>
        <v>-5.1252289700623163E-2</v>
      </c>
      <c r="H360" s="22">
        <f>('Sweden TRANSFORMED'!H360-H$395)/H$396</f>
        <v>1.5975787132600985</v>
      </c>
      <c r="I360" s="22">
        <f>('Sweden TRANSFORMED'!I360-I$395)/I$396</f>
        <v>-0.59850464935983838</v>
      </c>
      <c r="K360" s="22">
        <f>('Sweden TRANSFORMED'!K360-K$395)/K$396</f>
        <v>-8.3233386960055791E-2</v>
      </c>
      <c r="N360" s="22">
        <f>('Sweden TRANSFORMED'!N360-N$395)/N$396</f>
        <v>0.68935065934595252</v>
      </c>
      <c r="O360" s="22">
        <f>('Sweden TRANSFORMED'!O360-O$395)/O$396</f>
        <v>0.4764626018121168</v>
      </c>
      <c r="Q360" s="22">
        <f>('Sweden TRANSFORMED'!Q360-Q$395)/Q$396</f>
        <v>3.2223370910951996E-2</v>
      </c>
      <c r="R360" s="22">
        <f>('Sweden TRANSFORMED'!R360-R$395)/R$396</f>
        <v>0.3845441449031996</v>
      </c>
    </row>
    <row r="361" spans="1:18">
      <c r="A361" s="1" t="s">
        <v>366</v>
      </c>
      <c r="B361" s="22">
        <f>('Sweden TRANSFORMED'!B361-B$395)/B$396</f>
        <v>-0.85295609576774767</v>
      </c>
      <c r="C361" s="22">
        <f>('Sweden TRANSFORMED'!C361-C$395)/C$396</f>
        <v>3.5715968745668077E-2</v>
      </c>
      <c r="D361" s="22">
        <f>('Sweden TRANSFORMED'!D361-D$395)/D$396</f>
        <v>0.24754140890336968</v>
      </c>
      <c r="E361" s="22">
        <f>('Sweden TRANSFORMED'!E361-'Sweden NORMALIZED'!E$395)/'Sweden NORMALIZED'!E$396</f>
        <v>-0.54691170324840688</v>
      </c>
      <c r="F361" s="22">
        <f>('Sweden TRANSFORMED'!F361-'Sweden NORMALIZED'!F$395)/'Sweden NORMALIZED'!F$396</f>
        <v>0.12266966602837305</v>
      </c>
      <c r="G361" s="22">
        <f>('Sweden TRANSFORMED'!G361-G$395)/G$396</f>
        <v>-0.16923019844054754</v>
      </c>
      <c r="H361" s="22">
        <f>('Sweden TRANSFORMED'!H361-H$395)/H$396</f>
        <v>0.77518243213608762</v>
      </c>
      <c r="I361" s="22">
        <f>('Sweden TRANSFORMED'!I361-I$395)/I$396</f>
        <v>-0.76628734600276405</v>
      </c>
      <c r="K361" s="22">
        <f>('Sweden TRANSFORMED'!K361-K$395)/K$396</f>
        <v>0.1004532807026683</v>
      </c>
      <c r="N361" s="22">
        <f>('Sweden TRANSFORMED'!N361-N$395)/N$396</f>
        <v>-0.46801772192571239</v>
      </c>
      <c r="O361" s="22">
        <f>('Sweden TRANSFORMED'!O361-O$395)/O$396</f>
        <v>-0.1582025951273329</v>
      </c>
      <c r="Q361" s="22">
        <f>('Sweden TRANSFORMED'!Q361-Q$395)/Q$396</f>
        <v>3.2223370910951996E-2</v>
      </c>
      <c r="R361" s="22">
        <f>('Sweden TRANSFORMED'!R361-R$395)/R$396</f>
        <v>-2.7495163865059326E-2</v>
      </c>
    </row>
    <row r="362" spans="1:18">
      <c r="A362" s="1" t="s">
        <v>367</v>
      </c>
      <c r="B362" s="22">
        <f>('Sweden TRANSFORMED'!B362-B$395)/B$396</f>
        <v>0.28766854358061023</v>
      </c>
      <c r="C362" s="22">
        <f>('Sweden TRANSFORMED'!C362-C$395)/C$396</f>
        <v>-4.1247946162426705E-2</v>
      </c>
      <c r="D362" s="22">
        <f>('Sweden TRANSFORMED'!D362-D$395)/D$396</f>
        <v>0.22271602688590461</v>
      </c>
      <c r="E362" s="22">
        <f>('Sweden TRANSFORMED'!E362-'Sweden NORMALIZED'!E$395)/'Sweden NORMALIZED'!E$396</f>
        <v>-0.55381524231452439</v>
      </c>
      <c r="F362" s="22">
        <f>('Sweden TRANSFORMED'!F362-'Sweden NORMALIZED'!F$395)/'Sweden NORMALIZED'!F$396</f>
        <v>6.9763366458635928E-2</v>
      </c>
      <c r="G362" s="22">
        <f>('Sweden TRANSFORMED'!G362-G$395)/G$396</f>
        <v>-0.172384662516362</v>
      </c>
      <c r="H362" s="22">
        <f>('Sweden TRANSFORMED'!H362-H$395)/H$396</f>
        <v>0.1969501514639832</v>
      </c>
      <c r="I362" s="22">
        <f>('Sweden TRANSFORMED'!I362-I$395)/I$396</f>
        <v>-1.1996506224298473</v>
      </c>
      <c r="K362" s="22">
        <f>('Sweden TRANSFORMED'!K362-K$395)/K$396</f>
        <v>-0.1632292537865811</v>
      </c>
      <c r="N362" s="22">
        <f>('Sweden TRANSFORMED'!N362-N$395)/N$396</f>
        <v>-0.23817668919585983</v>
      </c>
      <c r="O362" s="22">
        <f>('Sweden TRANSFORMED'!O362-O$395)/O$396</f>
        <v>8.5488224917951855E-2</v>
      </c>
      <c r="Q362" s="22">
        <f>('Sweden TRANSFORMED'!Q362-Q$395)/Q$396</f>
        <v>3.2223370910951996E-2</v>
      </c>
      <c r="R362" s="22">
        <f>('Sweden TRANSFORMED'!R362-R$395)/R$396</f>
        <v>-0.39568072527193809</v>
      </c>
    </row>
    <row r="363" spans="1:18">
      <c r="A363" s="1" t="s">
        <v>368</v>
      </c>
      <c r="B363" s="22">
        <f>('Sweden TRANSFORMED'!B363-B$395)/B$396</f>
        <v>0.6779269183204476</v>
      </c>
      <c r="C363" s="22">
        <f>('Sweden TRANSFORMED'!C363-C$395)/C$396</f>
        <v>-0.51402628059786504</v>
      </c>
      <c r="D363" s="22">
        <f>('Sweden TRANSFORMED'!D363-D$395)/D$396</f>
        <v>0.39875055391883907</v>
      </c>
      <c r="E363" s="22">
        <f>('Sweden TRANSFORMED'!E363-'Sweden NORMALIZED'!E$395)/'Sweden NORMALIZED'!E$396</f>
        <v>-0.38813030472770232</v>
      </c>
      <c r="F363" s="22">
        <f>('Sweden TRANSFORMED'!F363-'Sweden NORMALIZED'!F$395)/'Sweden NORMALIZED'!F$396</f>
        <v>-0.12422639863040021</v>
      </c>
      <c r="G363" s="22">
        <f>('Sweden TRANSFORMED'!G363-G$395)/G$396</f>
        <v>-0.17551412014856518</v>
      </c>
      <c r="H363" s="22">
        <f>('Sweden TRANSFORMED'!H363-H$395)/H$396</f>
        <v>-0.58511026588139781</v>
      </c>
      <c r="I363" s="22">
        <f>('Sweden TRANSFORMED'!I363-I$395)/I$396</f>
        <v>-1.2957465307531564</v>
      </c>
      <c r="K363" s="22">
        <f>('Sweden TRANSFORMED'!K363-K$395)/K$396</f>
        <v>-0.54163099759144517</v>
      </c>
      <c r="N363" s="22">
        <f>('Sweden TRANSFORMED'!N363-N$395)/N$396</f>
        <v>-6.7302165760315613E-2</v>
      </c>
      <c r="O363" s="22">
        <f>('Sweden TRANSFORMED'!O363-O$395)/O$396</f>
        <v>5.0968696398518254E-2</v>
      </c>
      <c r="Q363" s="22">
        <f>('Sweden TRANSFORMED'!Q363-Q$395)/Q$396</f>
        <v>3.2223370910951996E-2</v>
      </c>
      <c r="R363" s="22">
        <f>('Sweden TRANSFORMED'!R363-R$395)/R$396</f>
        <v>-0.36178821575763209</v>
      </c>
    </row>
    <row r="364" spans="1:18">
      <c r="A364" s="1" t="s">
        <v>369</v>
      </c>
      <c r="B364" s="22">
        <f>('Sweden TRANSFORMED'!B364-B$395)/B$396</f>
        <v>-0.31213255531807732</v>
      </c>
      <c r="C364" s="22">
        <f>('Sweden TRANSFORMED'!C364-C$395)/C$396</f>
        <v>-0.76242833400494336</v>
      </c>
      <c r="D364" s="22">
        <f>('Sweden TRANSFORMED'!D364-D$395)/D$396</f>
        <v>0.33262476363595483</v>
      </c>
      <c r="E364" s="22">
        <f>('Sweden TRANSFORMED'!E364-'Sweden NORMALIZED'!E$395)/'Sweden NORMALIZED'!E$396</f>
        <v>-0.42955153912440786</v>
      </c>
      <c r="F364" s="22">
        <f>('Sweden TRANSFORMED'!F364-'Sweden NORMALIZED'!F$395)/'Sweden NORMALIZED'!F$396</f>
        <v>-8.8955532250575453E-2</v>
      </c>
      <c r="G364" s="22">
        <f>('Sweden TRANSFORMED'!G364-G$395)/G$396</f>
        <v>0.29884010738421862</v>
      </c>
      <c r="H364" s="22">
        <f>('Sweden TRANSFORMED'!H364-H$395)/H$396</f>
        <v>-1.5938151763802004</v>
      </c>
      <c r="I364" s="22">
        <f>('Sweden TRANSFORMED'!I364-I$395)/I$396</f>
        <v>-1.1151825887139417</v>
      </c>
      <c r="K364" s="22">
        <f>('Sweden TRANSFORMED'!K364-K$395)/K$396</f>
        <v>-0.29364331200535299</v>
      </c>
      <c r="N364" s="22">
        <f>('Sweden TRANSFORMED'!N364-N$395)/N$396</f>
        <v>0.21901131990330922</v>
      </c>
      <c r="O364" s="22">
        <f>('Sweden TRANSFORMED'!O364-O$395)/O$396</f>
        <v>0.95018570146484238</v>
      </c>
      <c r="Q364" s="22">
        <f>('Sweden TRANSFORMED'!Q364-Q$395)/Q$396</f>
        <v>3.2223370910951996E-2</v>
      </c>
      <c r="R364" s="22">
        <f>('Sweden TRANSFORMED'!R364-R$395)/R$396</f>
        <v>-2.9833081264089331E-2</v>
      </c>
    </row>
    <row r="365" spans="1:18">
      <c r="A365" s="1" t="s">
        <v>370</v>
      </c>
      <c r="B365" s="22">
        <f>('Sweden TRANSFORMED'!B365-B$395)/B$396</f>
        <v>-0.52122768535838959</v>
      </c>
      <c r="C365" s="22">
        <f>('Sweden TRANSFORMED'!C365-C$395)/C$396</f>
        <v>-0.48633555989019067</v>
      </c>
      <c r="D365" s="22">
        <f>('Sweden TRANSFORMED'!D365-D$395)/D$396</f>
        <v>0.33179725090203921</v>
      </c>
      <c r="E365" s="22">
        <f>('Sweden TRANSFORMED'!E365-'Sweden NORMALIZED'!E$395)/'Sweden NORMALIZED'!E$396</f>
        <v>-0.45026215632276068</v>
      </c>
      <c r="F365" s="22">
        <f>('Sweden TRANSFORMED'!F365-'Sweden NORMALIZED'!F$395)/'Sweden NORMALIZED'!F$396</f>
        <v>-0.10659096544048782</v>
      </c>
      <c r="G365" s="22">
        <f>('Sweden TRANSFORMED'!G365-G$395)/G$396</f>
        <v>0.29087916916400958</v>
      </c>
      <c r="H365" s="22">
        <f>('Sweden TRANSFORMED'!H365-H$395)/H$396</f>
        <v>-0.38573322138211968</v>
      </c>
      <c r="I365" s="22">
        <f>('Sweden TRANSFORMED'!I365-I$395)/I$396</f>
        <v>-0.66565189838326255</v>
      </c>
      <c r="K365" s="22">
        <f>('Sweden TRANSFORMED'!K365-K$395)/K$396</f>
        <v>-9.2592487788613828E-2</v>
      </c>
      <c r="N365" s="22">
        <f>('Sweden TRANSFORMED'!N365-N$395)/N$396</f>
        <v>0.27397679251818297</v>
      </c>
      <c r="O365" s="22">
        <f>('Sweden TRANSFORMED'!O365-O$395)/O$396</f>
        <v>0.66539259872653156</v>
      </c>
      <c r="Q365" s="22">
        <f>('Sweden TRANSFORMED'!Q365-Q$395)/Q$396</f>
        <v>3.2223370910951996E-2</v>
      </c>
      <c r="R365" s="22">
        <f>('Sweden TRANSFORMED'!R365-R$395)/R$396</f>
        <v>0.14949577643752288</v>
      </c>
    </row>
    <row r="366" spans="1:18">
      <c r="A366" s="1" t="s">
        <v>371</v>
      </c>
      <c r="B366" s="22">
        <f>('Sweden TRANSFORMED'!B366-B$395)/B$396</f>
        <v>3.9314193128726083E-3</v>
      </c>
      <c r="C366" s="22">
        <f>('Sweden TRANSFORMED'!C366-C$395)/C$396</f>
        <v>-0.14345928289222443</v>
      </c>
      <c r="D366" s="22">
        <f>('Sweden TRANSFORMED'!D366-D$395)/D$396</f>
        <v>0.38295258354408862</v>
      </c>
      <c r="E366" s="22">
        <f>('Sweden TRANSFORMED'!E366-'Sweden NORMALIZED'!E$395)/'Sweden NORMALIZED'!E$396</f>
        <v>-0.47787631258723096</v>
      </c>
      <c r="F366" s="22">
        <f>('Sweden TRANSFORMED'!F366-'Sweden NORMALIZED'!F$395)/'Sweden NORMALIZED'!F$396</f>
        <v>-0.31821616371943634</v>
      </c>
      <c r="G366" s="22">
        <f>('Sweden TRANSFORMED'!G366-G$395)/G$396</f>
        <v>0.2830181372052481</v>
      </c>
      <c r="H366" s="22">
        <f>('Sweden TRANSFORMED'!H366-H$395)/H$396</f>
        <v>1.0493468256285188</v>
      </c>
      <c r="I366" s="22">
        <f>('Sweden TRANSFORMED'!I366-I$395)/I$396</f>
        <v>-1.0298809511086049</v>
      </c>
      <c r="K366" s="22">
        <f>('Sweden TRANSFORMED'!K366-K$395)/K$396</f>
        <v>9.8678154850528402E-2</v>
      </c>
      <c r="N366" s="22">
        <f>('Sweden TRANSFORMED'!N366-N$395)/N$396</f>
        <v>-0.63910974302265422</v>
      </c>
      <c r="O366" s="22">
        <f>('Sweden TRANSFORMED'!O366-O$395)/O$396</f>
        <v>0.5988500478648684</v>
      </c>
      <c r="Q366" s="22">
        <f>('Sweden TRANSFORMED'!Q366-Q$395)/Q$396</f>
        <v>3.2223370910951996E-2</v>
      </c>
      <c r="R366" s="22">
        <f>('Sweden TRANSFORMED'!R366-R$395)/R$396</f>
        <v>3.4317470858407993E-2</v>
      </c>
    </row>
    <row r="367" spans="1:18">
      <c r="A367" s="1" t="s">
        <v>372</v>
      </c>
      <c r="B367" s="22">
        <f>('Sweden TRANSFORMED'!B367-B$395)/B$396</f>
        <v>-0.92896310769446644</v>
      </c>
      <c r="C367" s="22">
        <f>('Sweden TRANSFORMED'!C367-C$395)/C$396</f>
        <v>-0.38819638797034528</v>
      </c>
      <c r="D367" s="22">
        <f>('Sweden TRANSFORMED'!D367-D$395)/D$396</f>
        <v>0.4043174577651798</v>
      </c>
      <c r="E367" s="22">
        <f>('Sweden TRANSFORMED'!E367-'Sweden NORMALIZED'!E$395)/'Sweden NORMALIZED'!E$396</f>
        <v>-0.56762232044675964</v>
      </c>
      <c r="F367" s="22">
        <f>('Sweden TRANSFORMED'!F367-'Sweden NORMALIZED'!F$395)/'Sweden NORMALIZED'!F$396</f>
        <v>-0.23003899776987446</v>
      </c>
      <c r="G367" s="22">
        <f>('Sweden TRANSFORMED'!G367-G$395)/G$396</f>
        <v>0.43255145587038762</v>
      </c>
      <c r="H367" s="22">
        <f>('Sweden TRANSFORMED'!H367-H$395)/H$396</f>
        <v>-0.67533893382340748</v>
      </c>
      <c r="I367" s="22">
        <f>('Sweden TRANSFORMED'!I367-I$395)/I$396</f>
        <v>0.13134208531045072</v>
      </c>
      <c r="K367" s="22">
        <f>('Sweden TRANSFORMED'!K367-K$395)/K$396</f>
        <v>-0.12759553311802946</v>
      </c>
      <c r="N367" s="22">
        <f>('Sweden TRANSFORMED'!N367-N$395)/N$396</f>
        <v>-1.2128764580450933</v>
      </c>
      <c r="O367" s="22">
        <f>('Sweden TRANSFORMED'!O367-O$395)/O$396</f>
        <v>-0.12409206546414579</v>
      </c>
      <c r="Q367" s="22">
        <f>('Sweden TRANSFORMED'!Q367-Q$395)/Q$396</f>
        <v>3.2223370910951996E-2</v>
      </c>
      <c r="R367" s="22">
        <f>('Sweden TRANSFORMED'!R367-R$395)/R$396</f>
        <v>2.365599987185726E-2</v>
      </c>
    </row>
    <row r="368" spans="1:18">
      <c r="A368" s="1" t="s">
        <v>373</v>
      </c>
      <c r="B368" s="22">
        <f>('Sweden TRANSFORMED'!B368-B$395)/B$396</f>
        <v>-0.17442125005341458</v>
      </c>
      <c r="C368" s="22">
        <f>('Sweden TRANSFORMED'!C368-C$395)/C$396</f>
        <v>-0.20087680671254904</v>
      </c>
      <c r="D368" s="22">
        <f>('Sweden TRANSFORMED'!D368-D$395)/D$396</f>
        <v>0.30072790916502978</v>
      </c>
      <c r="E368" s="22">
        <f>('Sweden TRANSFORMED'!E368-'Sweden NORMALIZED'!E$395)/'Sweden NORMALIZED'!E$396</f>
        <v>-0.57452585951287716</v>
      </c>
      <c r="F368" s="22">
        <f>('Sweden TRANSFORMED'!F368-'Sweden NORMALIZED'!F$395)/'Sweden NORMALIZED'!F$396</f>
        <v>3.4492500078811175E-2</v>
      </c>
      <c r="G368" s="22">
        <f>('Sweden TRANSFORMED'!G368-G$395)/G$396</f>
        <v>0.42281887619867414</v>
      </c>
      <c r="H368" s="22">
        <f>('Sweden TRANSFORMED'!H368-H$395)/H$396</f>
        <v>-1.5865912238608511</v>
      </c>
      <c r="I368" s="22">
        <f>('Sweden TRANSFORMED'!I368-I$395)/I$396</f>
        <v>-0.13601722624171</v>
      </c>
      <c r="K368" s="22">
        <f>('Sweden TRANSFORMED'!K368-K$395)/K$396</f>
        <v>6.0741012387235907E-2</v>
      </c>
      <c r="N368" s="22">
        <f>('Sweden TRANSFORMED'!N368-N$395)/N$396</f>
        <v>-0.35382336475031956</v>
      </c>
      <c r="O368" s="22">
        <f>('Sweden TRANSFORMED'!O368-O$395)/O$396</f>
        <v>4.4878145826602434E-2</v>
      </c>
      <c r="Q368" s="22">
        <f>('Sweden TRANSFORMED'!Q368-Q$395)/Q$396</f>
        <v>3.2223370910951996E-2</v>
      </c>
      <c r="R368" s="22">
        <f>('Sweden TRANSFORMED'!R368-R$395)/R$396</f>
        <v>7.7716236188486221E-2</v>
      </c>
    </row>
    <row r="369" spans="1:18">
      <c r="A369" s="1" t="s">
        <v>374</v>
      </c>
      <c r="B369" s="22">
        <f>('Sweden TRANSFORMED'!B369-B$395)/B$396</f>
        <v>-0.27487618687321635</v>
      </c>
      <c r="C369" s="22">
        <f>('Sweden TRANSFORMED'!C369-C$395)/C$396</f>
        <v>0.15584483063925508</v>
      </c>
      <c r="D369" s="22">
        <f>('Sweden TRANSFORMED'!D369-D$395)/D$396</f>
        <v>0.28395196919565185</v>
      </c>
      <c r="E369" s="22">
        <f>('Sweden TRANSFORMED'!E369-'Sweden NORMALIZED'!E$395)/'Sweden NORMALIZED'!E$396</f>
        <v>-0.58142939857899478</v>
      </c>
      <c r="F369" s="22">
        <f>('Sweden TRANSFORMED'!F369-'Sweden NORMALIZED'!F$395)/'Sweden NORMALIZED'!F$396</f>
        <v>-3.6049232680838324E-2</v>
      </c>
      <c r="G369" s="22">
        <f>('Sweden TRANSFORMED'!G369-G$395)/G$396</f>
        <v>0.41322121035959536</v>
      </c>
      <c r="H369" s="22">
        <f>('Sweden TRANSFORMED'!H369-H$395)/H$396</f>
        <v>-1.3881042897253069</v>
      </c>
      <c r="I369" s="22">
        <f>('Sweden TRANSFORMED'!I369-I$395)/I$396</f>
        <v>-0.2826144811074302</v>
      </c>
      <c r="K369" s="22">
        <f>('Sweden TRANSFORMED'!K369-K$395)/K$396</f>
        <v>-1.9424201579717981E-2</v>
      </c>
      <c r="N369" s="22">
        <f>('Sweden TRANSFORMED'!N369-N$395)/N$396</f>
        <v>0.44229194301700936</v>
      </c>
      <c r="O369" s="22">
        <f>('Sweden TRANSFORMED'!O369-O$395)/O$396</f>
        <v>-1.1944124957114055</v>
      </c>
      <c r="Q369" s="22">
        <f>('Sweden TRANSFORMED'!Q369-Q$395)/Q$396</f>
        <v>3.2223370910951996E-2</v>
      </c>
      <c r="R369" s="22">
        <f>('Sweden TRANSFORMED'!R369-R$395)/R$396</f>
        <v>9.1178867493422522E-2</v>
      </c>
    </row>
    <row r="370" spans="1:18">
      <c r="A370" s="1" t="s">
        <v>375</v>
      </c>
      <c r="B370" s="22">
        <f>('Sweden TRANSFORMED'!B370-B$395)/B$396</f>
        <v>0.54097951002427469</v>
      </c>
      <c r="C370" s="22">
        <f>('Sweden TRANSFORMED'!C370-C$395)/C$396</f>
        <v>8.661802887006935E-2</v>
      </c>
      <c r="D370" s="22">
        <f>('Sweden TRANSFORMED'!D370-D$395)/D$396</f>
        <v>0.24671389616945424</v>
      </c>
      <c r="E370" s="22">
        <f>('Sweden TRANSFORMED'!E370-'Sweden NORMALIZED'!E$395)/'Sweden NORMALIZED'!E$396</f>
        <v>-0.59523647671123003</v>
      </c>
      <c r="F370" s="22">
        <f>('Sweden TRANSFORMED'!F370-'Sweden NORMALIZED'!F$395)/'Sweden NORMALIZED'!F$396</f>
        <v>0.35193029749723392</v>
      </c>
      <c r="G370" s="22">
        <f>('Sweden TRANSFORMED'!G370-G$395)/G$396</f>
        <v>-0.30531318914275762</v>
      </c>
      <c r="H370" s="22">
        <f>('Sweden TRANSFORMED'!H370-H$395)/H$396</f>
        <v>-0.19957684407735976</v>
      </c>
      <c r="I370" s="22">
        <f>('Sweden TRANSFORMED'!I370-I$395)/I$396</f>
        <v>-0.73676170113836603</v>
      </c>
      <c r="K370" s="22">
        <f>('Sweden TRANSFORMED'!K370-K$395)/K$396</f>
        <v>2.8932959241634984E-2</v>
      </c>
      <c r="N370" s="22">
        <f>('Sweden TRANSFORMED'!N370-N$395)/N$396</f>
        <v>1.7986936567303049</v>
      </c>
      <c r="O370" s="22">
        <f>('Sweden TRANSFORMED'!O370-O$395)/O$396</f>
        <v>0.14739270644753194</v>
      </c>
      <c r="Q370" s="22">
        <f>('Sweden TRANSFORMED'!Q370-Q$395)/Q$396</f>
        <v>3.2223370910951996E-2</v>
      </c>
      <c r="R370" s="22">
        <f>('Sweden TRANSFORMED'!R370-R$395)/R$396</f>
        <v>8.4510842141462511E-2</v>
      </c>
    </row>
    <row r="371" spans="1:18">
      <c r="A371" s="1" t="s">
        <v>376</v>
      </c>
      <c r="B371" s="22">
        <f>('Sweden TRANSFORMED'!B371-B$395)/B$396</f>
        <v>-0.62028512695209082</v>
      </c>
      <c r="C371" s="22">
        <f>('Sweden TRANSFORMED'!C371-C$395)/C$396</f>
        <v>0.1151231825397343</v>
      </c>
      <c r="D371" s="22">
        <f>('Sweden TRANSFORMED'!D371-D$395)/D$396</f>
        <v>0.160351658120818</v>
      </c>
      <c r="E371" s="22">
        <f>('Sweden TRANSFORMED'!E371-'Sweden NORMALIZED'!E$395)/'Sweden NORMALIZED'!E$396</f>
        <v>-0.58833293764511241</v>
      </c>
      <c r="F371" s="22">
        <f>('Sweden TRANSFORMED'!F371-'Sweden NORMALIZED'!F$395)/'Sweden NORMALIZED'!F$396</f>
        <v>0.4224720302568834</v>
      </c>
      <c r="G371" s="22">
        <f>('Sweden TRANSFORMED'!G371-G$395)/G$396</f>
        <v>-0.30747903297201423</v>
      </c>
      <c r="H371" s="22">
        <f>('Sweden TRANSFORMED'!H371-H$395)/H$396</f>
        <v>0.41498100044389097</v>
      </c>
      <c r="I371" s="22">
        <f>('Sweden TRANSFORMED'!I371-I$395)/I$396</f>
        <v>-0.67383692898224512</v>
      </c>
      <c r="K371" s="22">
        <f>('Sweden TRANSFORMED'!K371-K$395)/K$396</f>
        <v>0.1149233557203013</v>
      </c>
      <c r="N371" s="22">
        <f>('Sweden TRANSFORMED'!N371-N$395)/N$396</f>
        <v>-0.97985259541493486</v>
      </c>
      <c r="O371" s="22">
        <f>('Sweden TRANSFORMED'!O371-O$395)/O$396</f>
        <v>-0.22577305874171263</v>
      </c>
      <c r="Q371" s="22">
        <f>('Sweden TRANSFORMED'!Q371-Q$395)/Q$396</f>
        <v>3.2223370910951996E-2</v>
      </c>
      <c r="R371" s="22">
        <f>('Sweden TRANSFORMED'!R371-R$395)/R$396</f>
        <v>0.11596625057854539</v>
      </c>
    </row>
    <row r="372" spans="1:18">
      <c r="A372" s="1" t="s">
        <v>377</v>
      </c>
      <c r="B372" s="22">
        <f>('Sweden TRANSFORMED'!B372-B$395)/B$396</f>
        <v>-5.1843501722278099E-2</v>
      </c>
      <c r="C372" s="22">
        <f>('Sweden TRANSFORMED'!C372-C$395)/C$396</f>
        <v>0.12693246048859499</v>
      </c>
      <c r="D372" s="22">
        <f>('Sweden TRANSFORMED'!D372-D$395)/D$396</f>
        <v>0.11348434600905807</v>
      </c>
      <c r="E372" s="22">
        <f>('Sweden TRANSFORMED'!E372-'Sweden NORMALIZED'!E$395)/'Sweden NORMALIZED'!E$396</f>
        <v>-0.58142939857899478</v>
      </c>
      <c r="F372" s="22">
        <f>('Sweden TRANSFORMED'!F372-'Sweden NORMALIZED'!F$395)/'Sweden NORMALIZED'!F$396</f>
        <v>0.26375313154767205</v>
      </c>
      <c r="G372" s="22">
        <f>('Sweden TRANSFORMED'!G372-G$395)/G$396</f>
        <v>-0.30963063558659709</v>
      </c>
      <c r="H372" s="22">
        <f>('Sweden TRANSFORMED'!H372-H$395)/H$396</f>
        <v>4.6386151232971344E-2</v>
      </c>
      <c r="I372" s="22">
        <f>('Sweden TRANSFORMED'!I372-I$395)/I$396</f>
        <v>-0.77061118156846009</v>
      </c>
      <c r="K372" s="22">
        <f>('Sweden TRANSFORMED'!K372-K$395)/K$396</f>
        <v>0.27306125811006099</v>
      </c>
      <c r="N372" s="22">
        <f>('Sweden TRANSFORMED'!N372-N$395)/N$396</f>
        <v>-1.2633250506309039</v>
      </c>
      <c r="O372" s="22">
        <f>('Sweden TRANSFORMED'!O372-O$395)/O$396</f>
        <v>-8.8216629061312932E-2</v>
      </c>
      <c r="Q372" s="22">
        <f>('Sweden TRANSFORMED'!Q372-Q$395)/Q$396</f>
        <v>3.2223370910951996E-2</v>
      </c>
      <c r="R372" s="22">
        <f>('Sweden TRANSFORMED'!R372-R$395)/R$396</f>
        <v>0.10927983145702368</v>
      </c>
    </row>
    <row r="373" spans="1:18">
      <c r="A373" s="1" t="s">
        <v>378</v>
      </c>
      <c r="B373" s="22">
        <f>('Sweden TRANSFORMED'!B373-B$395)/B$396</f>
        <v>0.67649856532649566</v>
      </c>
      <c r="C373" s="22">
        <f>('Sweden TRANSFORMED'!C373-C$395)/C$396</f>
        <v>0.1077932858818202</v>
      </c>
      <c r="D373" s="22">
        <f>('Sweden TRANSFORMED'!D373-D$395)/D$396</f>
        <v>0.12905663109274088</v>
      </c>
      <c r="E373" s="22">
        <f>('Sweden TRANSFORMED'!E373-'Sweden NORMALIZED'!E$395)/'Sweden NORMALIZED'!E$396</f>
        <v>-0.58142939857899478</v>
      </c>
      <c r="F373" s="22">
        <f>('Sweden TRANSFORMED'!F373-'Sweden NORMALIZED'!F$395)/'Sweden NORMALIZED'!F$396</f>
        <v>0.40483659706697106</v>
      </c>
      <c r="G373" s="22">
        <f>('Sweden TRANSFORMED'!G373-G$395)/G$396</f>
        <v>-0.71686123289498171</v>
      </c>
      <c r="H373" s="22">
        <f>('Sweden TRANSFORMED'!H373-H$395)/H$396</f>
        <v>-1.0818621917727727</v>
      </c>
      <c r="I373" s="22">
        <f>('Sweden TRANSFORMED'!I373-I$395)/I$396</f>
        <v>-0.96474224597514824</v>
      </c>
      <c r="K373" s="22">
        <f>('Sweden TRANSFORMED'!K373-K$395)/K$396</f>
        <v>0.20943937486913716</v>
      </c>
      <c r="N373" s="22">
        <f>('Sweden TRANSFORMED'!N373-N$395)/N$396</f>
        <v>-1.2506962884437807</v>
      </c>
      <c r="O373" s="22">
        <f>('Sweden TRANSFORMED'!O373-O$395)/O$396</f>
        <v>-1.0133558887713037</v>
      </c>
      <c r="Q373" s="22">
        <f>('Sweden TRANSFORMED'!Q373-Q$395)/Q$396</f>
        <v>3.2223370910951996E-2</v>
      </c>
      <c r="R373" s="22">
        <f>('Sweden TRANSFORMED'!R373-R$395)/R$396</f>
        <v>-5.491079155468404E-3</v>
      </c>
    </row>
    <row r="374" spans="1:18">
      <c r="A374" s="1" t="s">
        <v>379</v>
      </c>
      <c r="B374" s="22">
        <f>('Sweden TRANSFORMED'!B374-B$395)/B$396</f>
        <v>-2.2545156535592331E-2</v>
      </c>
      <c r="C374" s="22">
        <f>('Sweden TRANSFORMED'!C374-C$395)/C$396</f>
        <v>0.18068503597996288</v>
      </c>
      <c r="D374" s="22">
        <f>('Sweden TRANSFORMED'!D374-D$395)/D$396</f>
        <v>0.22346831118946406</v>
      </c>
      <c r="E374" s="22">
        <f>('Sweden TRANSFORMED'!E374-'Sweden NORMALIZED'!E$395)/'Sweden NORMALIZED'!E$396</f>
        <v>-0.58142939857899478</v>
      </c>
      <c r="F374" s="22">
        <f>('Sweden TRANSFORMED'!F374-'Sweden NORMALIZED'!F$395)/'Sweden NORMALIZED'!F$396</f>
        <v>0.33429486430732153</v>
      </c>
      <c r="G374" s="22">
        <f>('Sweden TRANSFORMED'!G374-G$395)/G$396</f>
        <v>-0.71716354972238527</v>
      </c>
      <c r="H374" s="22">
        <f>('Sweden TRANSFORMED'!H374-H$395)/H$396</f>
        <v>0.33372624605666956</v>
      </c>
      <c r="I374" s="22">
        <f>('Sweden TRANSFORMED'!I374-I$395)/I$396</f>
        <v>-0.91307381665821175</v>
      </c>
      <c r="K374" s="22">
        <f>('Sweden TRANSFORMED'!K374-K$395)/K$396</f>
        <v>0.10080679891094568</v>
      </c>
      <c r="N374" s="22">
        <f>('Sweden TRANSFORMED'!N374-N$395)/N$396</f>
        <v>0.6104631875491755</v>
      </c>
      <c r="O374" s="22">
        <f>('Sweden TRANSFORMED'!O374-O$395)/O$396</f>
        <v>-0.60042809619678938</v>
      </c>
      <c r="Q374" s="22">
        <f>('Sweden TRANSFORMED'!Q374-Q$395)/Q$396</f>
        <v>3.2223370910951996E-2</v>
      </c>
      <c r="R374" s="22">
        <f>('Sweden TRANSFORMED'!R374-R$395)/R$396</f>
        <v>-5.7689623947056734E-2</v>
      </c>
    </row>
    <row r="375" spans="1:18">
      <c r="A375" s="1" t="s">
        <v>380</v>
      </c>
      <c r="B375" s="22">
        <f>('Sweden TRANSFORMED'!B375-B$395)/B$396</f>
        <v>-1.0777429318338889</v>
      </c>
      <c r="C375" s="22">
        <f>('Sweden TRANSFORMED'!C375-C$395)/C$396</f>
        <v>-0.29738711270841334</v>
      </c>
      <c r="D375" s="22">
        <f>('Sweden TRANSFORMED'!D375-D$395)/D$396</f>
        <v>0.25528993723003318</v>
      </c>
      <c r="E375" s="22">
        <f>('Sweden TRANSFORMED'!E375-'Sweden NORMALIZED'!E$395)/'Sweden NORMALIZED'!E$396</f>
        <v>-0.55381524231452439</v>
      </c>
      <c r="F375" s="22">
        <f>('Sweden TRANSFORMED'!F375-'Sweden NORMALIZED'!F$395)/'Sweden NORMALIZED'!F$396</f>
        <v>0.58119092896609481</v>
      </c>
      <c r="G375" s="22">
        <f>('Sweden TRANSFORMED'!G375-G$395)/G$396</f>
        <v>-0.71746512157216924</v>
      </c>
      <c r="H375" s="22">
        <f>('Sweden TRANSFORMED'!H375-H$395)/H$396</f>
        <v>0.22441541430447445</v>
      </c>
      <c r="I375" s="22">
        <f>('Sweden TRANSFORMED'!I375-I$395)/I$396</f>
        <v>-0.32895838312427522</v>
      </c>
      <c r="K375" s="22">
        <f>('Sweden TRANSFORMED'!K375-K$395)/K$396</f>
        <v>-0.16713987537137281</v>
      </c>
      <c r="N375" s="22">
        <f>('Sweden TRANSFORMED'!N375-N$395)/N$396</f>
        <v>0.15935559368724175</v>
      </c>
      <c r="O375" s="22">
        <f>('Sweden TRANSFORMED'!O375-O$395)/O$396</f>
        <v>1.2818816328039124</v>
      </c>
      <c r="Q375" s="22">
        <f>('Sweden TRANSFORMED'!Q375-Q$395)/Q$396</f>
        <v>3.2223370910951996E-2</v>
      </c>
      <c r="R375" s="22">
        <f>('Sweden TRANSFORMED'!R375-R$395)/R$396</f>
        <v>-4.0545859152412787E-2</v>
      </c>
    </row>
    <row r="376" spans="1:18">
      <c r="A376" s="1" t="s">
        <v>381</v>
      </c>
      <c r="B376" s="22">
        <f>('Sweden TRANSFORMED'!B376-B$395)/B$396</f>
        <v>-0.87869909697153881</v>
      </c>
      <c r="C376" s="22">
        <f>('Sweden TRANSFORMED'!C376-C$395)/C$396</f>
        <v>-4.1655162643421867E-2</v>
      </c>
      <c r="D376" s="22">
        <f>('Sweden TRANSFORMED'!D376-D$395)/D$396</f>
        <v>0.22369399648053206</v>
      </c>
      <c r="E376" s="22">
        <f>('Sweden TRANSFORMED'!E376-'Sweden NORMALIZED'!E$395)/'Sweden NORMALIZED'!E$396</f>
        <v>-0.54000816418228925</v>
      </c>
      <c r="F376" s="22">
        <f>('Sweden TRANSFORMED'!F376-'Sweden NORMALIZED'!F$395)/'Sweden NORMALIZED'!F$396</f>
        <v>0.93389959276434231</v>
      </c>
      <c r="G376" s="22">
        <f>('Sweden TRANSFORMED'!G376-G$395)/G$396</f>
        <v>8.4461157894075795E-2</v>
      </c>
      <c r="H376" s="22">
        <f>('Sweden TRANSFORMED'!H376-H$395)/H$396</f>
        <v>0.62472721915343166</v>
      </c>
      <c r="I376" s="22">
        <f>('Sweden TRANSFORMED'!I376-I$395)/I$396</f>
        <v>-0.51097653038042823</v>
      </c>
      <c r="K376" s="22">
        <f>('Sweden TRANSFORMED'!K376-K$395)/K$396</f>
        <v>-0.31185496902602489</v>
      </c>
      <c r="N376" s="22">
        <f>('Sweden TRANSFORMED'!N376-N$395)/N$396</f>
        <v>-1.698072752442395E-2</v>
      </c>
      <c r="O376" s="22">
        <f>('Sweden TRANSFORMED'!O376-O$395)/O$396</f>
        <v>0.73075127330132983</v>
      </c>
      <c r="Q376" s="22">
        <f>('Sweden TRANSFORMED'!Q376-Q$395)/Q$396</f>
        <v>3.2223370910951996E-2</v>
      </c>
      <c r="R376" s="22">
        <f>('Sweden TRANSFORMED'!R376-R$395)/R$396</f>
        <v>5.4189505833469175E-2</v>
      </c>
    </row>
    <row r="377" spans="1:18">
      <c r="A377" s="1" t="s">
        <v>382</v>
      </c>
      <c r="B377" s="22">
        <f>('Sweden TRANSFORMED'!B377-B$395)/B$396</f>
        <v>-0.94411812331741207</v>
      </c>
      <c r="C377" s="22">
        <f>('Sweden TRANSFORMED'!C377-C$395)/C$396</f>
        <v>0.44333966622187326</v>
      </c>
      <c r="D377" s="22">
        <f>('Sweden TRANSFORMED'!D377-D$395)/D$396</f>
        <v>6.7143632909789946E-2</v>
      </c>
      <c r="E377" s="22">
        <f>('Sweden TRANSFORMED'!E377-'Sweden NORMALIZED'!E$395)/'Sweden NORMALIZED'!E$396</f>
        <v>-0.54691170324840688</v>
      </c>
      <c r="F377" s="22">
        <f>('Sweden TRANSFORMED'!F377-'Sweden NORMALIZED'!F$395)/'Sweden NORMALIZED'!F$396</f>
        <v>1.0397121919038166</v>
      </c>
      <c r="G377" s="22">
        <f>('Sweden TRANSFORMED'!G377-G$395)/G$396</f>
        <v>7.8971494668389999E-2</v>
      </c>
      <c r="H377" s="22">
        <f>('Sweden TRANSFORMED'!H377-H$395)/H$396</f>
        <v>0.31480588081035332</v>
      </c>
      <c r="I377" s="22">
        <f>('Sweden TRANSFORMED'!I377-I$395)/I$396</f>
        <v>0.35406949326805731</v>
      </c>
      <c r="K377" s="22">
        <f>('Sweden TRANSFORMED'!K377-K$395)/K$396</f>
        <v>-0.38665629678356506</v>
      </c>
      <c r="N377" s="22">
        <f>('Sweden TRANSFORMED'!N377-N$395)/N$396</f>
        <v>-0.74893295225403089</v>
      </c>
      <c r="O377" s="22">
        <f>('Sweden TRANSFORMED'!O377-O$395)/O$396</f>
        <v>0.72105268666654665</v>
      </c>
      <c r="Q377" s="22">
        <f>('Sweden TRANSFORMED'!Q377-Q$395)/Q$396</f>
        <v>3.2223370910951996E-2</v>
      </c>
      <c r="R377" s="22">
        <f>('Sweden TRANSFORMED'!R377-R$395)/R$396</f>
        <v>5.4165266180233922E-2</v>
      </c>
    </row>
    <row r="378" spans="1:18">
      <c r="A378" s="1" t="s">
        <v>383</v>
      </c>
      <c r="B378" s="22">
        <f>('Sweden TRANSFORMED'!B378-B$395)/B$396</f>
        <v>0.16825760752809596</v>
      </c>
      <c r="C378" s="22">
        <f>('Sweden TRANSFORMED'!C378-C$395)/C$396</f>
        <v>0.26334998162199041</v>
      </c>
      <c r="D378" s="22">
        <f>('Sweden TRANSFORMED'!D378-D$395)/D$396</f>
        <v>-0.11769262047479129</v>
      </c>
      <c r="E378" s="22">
        <f>('Sweden TRANSFORMED'!E378-'Sweden NORMALIZED'!E$395)/'Sweden NORMALIZED'!E$396</f>
        <v>-0.53310462511617163</v>
      </c>
      <c r="F378" s="22">
        <f>('Sweden TRANSFORMED'!F378-'Sweden NORMALIZED'!F$395)/'Sweden NORMALIZED'!F$396</f>
        <v>0.88099329319460518</v>
      </c>
      <c r="G378" s="22">
        <f>('Sweden TRANSFORMED'!G378-G$395)/G$396</f>
        <v>7.3539131978282379E-2</v>
      </c>
      <c r="H378" s="22">
        <f>('Sweden TRANSFORMED'!H378-H$395)/H$396</f>
        <v>6.9374176193884515E-2</v>
      </c>
      <c r="I378" s="22">
        <f>('Sweden TRANSFORMED'!I378-I$395)/I$396</f>
        <v>-0.52590005744772761</v>
      </c>
      <c r="K378" s="22">
        <f>('Sweden TRANSFORMED'!K378-K$395)/K$396</f>
        <v>-0.37259079528395073</v>
      </c>
      <c r="N378" s="22">
        <f>('Sweden TRANSFORMED'!N378-N$395)/N$396</f>
        <v>0.21020657879379959</v>
      </c>
      <c r="O378" s="22">
        <f>('Sweden TRANSFORMED'!O378-O$395)/O$396</f>
        <v>0.10988887159349917</v>
      </c>
      <c r="Q378" s="22">
        <f>('Sweden TRANSFORMED'!Q378-Q$395)/Q$396</f>
        <v>0.14447933851419512</v>
      </c>
      <c r="R378" s="22">
        <f>('Sweden TRANSFORMED'!R378-R$395)/R$396</f>
        <v>3.8856025716110687E-2</v>
      </c>
    </row>
    <row r="379" spans="1:18">
      <c r="A379" s="1" t="s">
        <v>384</v>
      </c>
      <c r="B379" s="22">
        <f>('Sweden TRANSFORMED'!B379-B$395)/B$396</f>
        <v>1.0433208034960142</v>
      </c>
      <c r="C379" s="22">
        <f>('Sweden TRANSFORMED'!C379-C$395)/C$396</f>
        <v>0.13059740881755191</v>
      </c>
      <c r="D379" s="22">
        <f>('Sweden TRANSFORMED'!D379-D$395)/D$396</f>
        <v>-0.20428054381449545</v>
      </c>
      <c r="E379" s="22">
        <f>('Sweden TRANSFORMED'!E379-'Sweden NORMALIZED'!E$395)/'Sweden NORMALIZED'!E$396</f>
        <v>-0.53310462511617163</v>
      </c>
      <c r="F379" s="22">
        <f>('Sweden TRANSFORMED'!F379-'Sweden NORMALIZED'!F$395)/'Sweden NORMALIZED'!F$396</f>
        <v>0.65173266172574429</v>
      </c>
      <c r="G379" s="22">
        <f>('Sweden TRANSFORMED'!G379-G$395)/G$396</f>
        <v>8.5322554579700977E-2</v>
      </c>
      <c r="H379" s="22">
        <f>('Sweden TRANSFORMED'!H379-H$395)/H$396</f>
        <v>-1.6667937484476731</v>
      </c>
      <c r="I379" s="22">
        <f>('Sweden TRANSFORMED'!I379-I$395)/I$396</f>
        <v>-0.86063636672442823</v>
      </c>
      <c r="K379" s="22">
        <f>('Sweden TRANSFORMED'!K379-K$395)/K$396</f>
        <v>-0.2069604370790778</v>
      </c>
      <c r="N379" s="22">
        <f>('Sweden TRANSFORMED'!N379-N$395)/N$396</f>
        <v>-0.29854617054023669</v>
      </c>
      <c r="O379" s="22">
        <f>('Sweden TRANSFORMED'!O379-O$395)/O$396</f>
        <v>0.2115906265466693</v>
      </c>
      <c r="Q379" s="22">
        <f>('Sweden TRANSFORMED'!Q379-Q$395)/Q$396</f>
        <v>0.14447933851419512</v>
      </c>
      <c r="R379" s="22">
        <f>('Sweden TRANSFORMED'!R379-R$395)/R$396</f>
        <v>3.5326229082614305E-2</v>
      </c>
    </row>
    <row r="380" spans="1:18">
      <c r="A380" s="1" t="s">
        <v>385</v>
      </c>
      <c r="B380" s="22">
        <f>('Sweden TRANSFORMED'!B380-B$395)/B$396</f>
        <v>8.0664370270575242E-2</v>
      </c>
      <c r="C380" s="22">
        <f>('Sweden TRANSFORMED'!C380-C$395)/C$396</f>
        <v>0.26742214643194251</v>
      </c>
      <c r="D380" s="22">
        <f>('Sweden TRANSFORMED'!D380-D$395)/D$396</f>
        <v>-0.25701567349401983</v>
      </c>
      <c r="E380" s="22">
        <f>('Sweden TRANSFORMED'!E380-'Sweden NORMALIZED'!E$395)/'Sweden NORMALIZED'!E$396</f>
        <v>-0.54691170324840688</v>
      </c>
      <c r="F380" s="22">
        <f>('Sweden TRANSFORMED'!F380-'Sweden NORMALIZED'!F$395)/'Sweden NORMALIZED'!F$396</f>
        <v>0.52828462939635767</v>
      </c>
      <c r="G380" s="22">
        <f>('Sweden TRANSFORMED'!G380-G$395)/G$396</f>
        <v>7.9823873042019683E-2</v>
      </c>
      <c r="H380" s="22">
        <f>('Sweden TRANSFORMED'!H380-H$395)/H$396</f>
        <v>-6.4143817929462346E-2</v>
      </c>
      <c r="I380" s="22">
        <f>('Sweden TRANSFORMED'!I380-I$395)/I$396</f>
        <v>-0.88231187569260539</v>
      </c>
      <c r="K380" s="22">
        <f>('Sweden TRANSFORMED'!K380-K$395)/K$396</f>
        <v>-0.15272316832969485</v>
      </c>
      <c r="N380" s="22">
        <f>('Sweden TRANSFORMED'!N380-N$395)/N$396</f>
        <v>0.48775559378504829</v>
      </c>
      <c r="O380" s="22">
        <f>('Sweden TRANSFORMED'!O380-O$395)/O$396</f>
        <v>-0.69681877487917798</v>
      </c>
      <c r="Q380" s="22">
        <f>('Sweden TRANSFORMED'!Q380-Q$395)/Q$396</f>
        <v>0.14447933851419512</v>
      </c>
      <c r="R380" s="22">
        <f>('Sweden TRANSFORMED'!R380-R$395)/R$396</f>
        <v>-0.38017597919747997</v>
      </c>
    </row>
    <row r="381" spans="1:18">
      <c r="A381" s="1" t="s">
        <v>386</v>
      </c>
      <c r="B381" s="22">
        <f>('Sweden TRANSFORMED'!B381-B$395)/B$396</f>
        <v>0.6533126127994705</v>
      </c>
      <c r="C381" s="22">
        <f>('Sweden TRANSFORMED'!C381-C$395)/C$396</f>
        <v>0.37248399852870684</v>
      </c>
      <c r="D381" s="22">
        <f>('Sweden TRANSFORMED'!D381-D$395)/D$396</f>
        <v>-0.3020022748468808</v>
      </c>
      <c r="E381" s="22">
        <f>('Sweden TRANSFORMED'!E381-'Sweden NORMALIZED'!E$395)/'Sweden NORMALIZED'!E$396</f>
        <v>-0.55381524231452439</v>
      </c>
      <c r="F381" s="22">
        <f>('Sweden TRANSFORMED'!F381-'Sweden NORMALIZED'!F$395)/'Sweden NORMALIZED'!F$396</f>
        <v>0.26375313154767205</v>
      </c>
      <c r="G381" s="22">
        <f>('Sweden TRANSFORMED'!G381-G$395)/G$396</f>
        <v>7.4382632926338649E-2</v>
      </c>
      <c r="H381" s="22">
        <f>('Sweden TRANSFORMED'!H381-H$395)/H$396</f>
        <v>0.14009154783400732</v>
      </c>
      <c r="I381" s="22">
        <f>('Sweden TRANSFORMED'!I381-I$395)/I$396</f>
        <v>-0.89347401665335358</v>
      </c>
      <c r="K381" s="22">
        <f>('Sweden TRANSFORMED'!K381-K$395)/K$396</f>
        <v>0.26492489181982887</v>
      </c>
      <c r="N381" s="22">
        <f>('Sweden TRANSFORMED'!N381-N$395)/N$396</f>
        <v>1.1413627030887781</v>
      </c>
      <c r="O381" s="22">
        <f>('Sweden TRANSFORMED'!O381-O$395)/O$396</f>
        <v>-0.49361992636543978</v>
      </c>
      <c r="Q381" s="22">
        <f>('Sweden TRANSFORMED'!Q381-Q$395)/Q$396</f>
        <v>3.2223370910951996E-2</v>
      </c>
      <c r="R381" s="22">
        <f>('Sweden TRANSFORMED'!R381-R$395)/R$396</f>
        <v>-0.79884821066017209</v>
      </c>
    </row>
    <row r="382" spans="1:18">
      <c r="A382" s="1" t="s">
        <v>387</v>
      </c>
      <c r="B382" s="22">
        <f>('Sweden TRANSFORMED'!B382-B$395)/B$396</f>
        <v>-0.7481876564985267</v>
      </c>
      <c r="C382" s="22">
        <f>('Sweden TRANSFORMED'!C382-C$395)/C$396</f>
        <v>0.30203554731653559</v>
      </c>
      <c r="D382" s="22">
        <f>('Sweden TRANSFORMED'!D382-D$395)/D$396</f>
        <v>-0.42236776341640869</v>
      </c>
      <c r="E382" s="22">
        <f>('Sweden TRANSFORMED'!E382-'Sweden NORMALIZED'!E$395)/'Sweden NORMALIZED'!E$396</f>
        <v>-0.60214001577734755</v>
      </c>
      <c r="F382" s="22">
        <f>('Sweden TRANSFORMED'!F382-'Sweden NORMALIZED'!F$395)/'Sweden NORMALIZED'!F$396</f>
        <v>0.59882636215600715</v>
      </c>
      <c r="H382" s="22">
        <f>('Sweden TRANSFORMED'!H382-H$395)/H$396</f>
        <v>-1.5109981408009074</v>
      </c>
      <c r="I382" s="22">
        <f>('Sweden TRANSFORMED'!I382-I$395)/I$396</f>
        <v>-0.25133494155806019</v>
      </c>
      <c r="K382" s="22">
        <f>('Sweden TRANSFORMED'!K382-K$395)/K$396</f>
        <v>0.32189729820456203</v>
      </c>
      <c r="N382" s="22">
        <f>('Sweden TRANSFORMED'!N382-N$395)/N$396</f>
        <v>-0.29875294883564918</v>
      </c>
      <c r="O382" s="22">
        <f>('Sweden TRANSFORMED'!O382-O$395)/O$396</f>
        <v>-0.29224789330729661</v>
      </c>
      <c r="Q382" s="22">
        <f>('Sweden TRANSFORMED'!Q382-Q$395)/Q$396</f>
        <v>3.2223370910951996E-2</v>
      </c>
      <c r="R382" s="22">
        <f>('Sweden TRANSFORMED'!R382-R$395)/R$396</f>
        <v>-0.77908121906338279</v>
      </c>
    </row>
    <row r="383" spans="1:18">
      <c r="A383" s="1" t="s">
        <v>388</v>
      </c>
      <c r="B383" s="22">
        <f>('Sweden TRANSFORMED'!B383-B$395)/B$396</f>
        <v>-0.21305456211087395</v>
      </c>
      <c r="C383" s="22">
        <f>('Sweden TRANSFORMED'!C383-C$395)/C$396</f>
        <v>0.34234997893506103</v>
      </c>
      <c r="D383" s="22">
        <f>('Sweden TRANSFORMED'!D383-D$395)/D$396</f>
        <v>-0.54280848041629248</v>
      </c>
      <c r="E383" s="22">
        <f>('Sweden TRANSFORMED'!E383-'Sweden NORMALIZED'!E$395)/'Sweden NORMALIZED'!E$396</f>
        <v>-0.58833293764511241</v>
      </c>
      <c r="F383" s="22">
        <f>('Sweden TRANSFORMED'!F383-'Sweden NORMALIZED'!F$395)/'Sweden NORMALIZED'!F$396</f>
        <v>0.36956573068714632</v>
      </c>
      <c r="H383" s="22">
        <f>('Sweden TRANSFORMED'!H383-H$395)/H$396</f>
        <v>0.9314396510054036</v>
      </c>
      <c r="I383" s="22">
        <f>('Sweden TRANSFORMED'!I383-I$395)/I$396</f>
        <v>-0.86800758133583</v>
      </c>
      <c r="K383" s="22">
        <f>('Sweden TRANSFORMED'!K383-K$395)/K$396</f>
        <v>-1.0543076372891362E-3</v>
      </c>
      <c r="N383" s="22">
        <f>('Sweden TRANSFORMED'!N383-N$395)/N$396</f>
        <v>8.8963378092042258E-2</v>
      </c>
      <c r="O383" s="22">
        <f>('Sweden TRANSFORMED'!O383-O$395)/O$396</f>
        <v>0.28001533206641377</v>
      </c>
      <c r="Q383" s="22">
        <f>('Sweden TRANSFORMED'!Q383-Q$395)/Q$396</f>
        <v>3.2223370910951996E-2</v>
      </c>
      <c r="R383" s="22">
        <f>('Sweden TRANSFORMED'!R383-R$395)/R$396</f>
        <v>-0.36726420534631238</v>
      </c>
    </row>
    <row r="384" spans="1:18">
      <c r="A384" s="1" t="s">
        <v>389</v>
      </c>
      <c r="B384" s="22">
        <f>('Sweden TRANSFORMED'!B384-B$395)/B$396</f>
        <v>0.24144337270247329</v>
      </c>
      <c r="C384" s="22">
        <f>('Sweden TRANSFORMED'!C384-C$395)/C$396</f>
        <v>0.21814895223152236</v>
      </c>
      <c r="D384" s="22">
        <f>('Sweden TRANSFORMED'!D384-D$395)/D$396</f>
        <v>-0.56492563894094328</v>
      </c>
      <c r="E384" s="22">
        <f>('Sweden TRANSFORMED'!E384-'Sweden NORMALIZED'!E$395)/'Sweden NORMALIZED'!E$396</f>
        <v>-0.55381524231452439</v>
      </c>
      <c r="F384" s="22">
        <f>('Sweden TRANSFORMED'!F384-'Sweden NORMALIZED'!F$395)/'Sweden NORMALIZED'!F$396</f>
        <v>0.1579405324081978</v>
      </c>
      <c r="H384" s="22">
        <f>('Sweden TRANSFORMED'!H384-H$395)/H$396</f>
        <v>0.4097025665214668</v>
      </c>
      <c r="I384" s="22">
        <f>('Sweden TRANSFORMED'!I384-I$395)/I$396</f>
        <v>-0.54427719435996358</v>
      </c>
      <c r="K384" s="22">
        <f>('Sweden TRANSFORMED'!K384-K$395)/K$396</f>
        <v>-0.3732820294238442</v>
      </c>
      <c r="N384" s="22">
        <f>('Sweden TRANSFORMED'!N384-N$395)/N$396</f>
        <v>-0.90500843242124818</v>
      </c>
      <c r="O384" s="22">
        <f>('Sweden TRANSFORMED'!O384-O$395)/O$396</f>
        <v>0.4433878217024661</v>
      </c>
      <c r="Q384" s="22">
        <f>('Sweden TRANSFORMED'!Q384-Q$395)/Q$396</f>
        <v>3.2223370910951996E-2</v>
      </c>
      <c r="R384" s="22">
        <f>('Sweden TRANSFORMED'!R384-R$395)/R$396</f>
        <v>-2.6174764329321011E-2</v>
      </c>
    </row>
    <row r="385" spans="1:18">
      <c r="A385" s="1" t="s">
        <v>390</v>
      </c>
      <c r="B385" s="22">
        <f>('Sweden TRANSFORMED'!B385-B$395)/B$396</f>
        <v>-1.1779930924194983</v>
      </c>
      <c r="C385" s="22">
        <f>('Sweden TRANSFORMED'!C385-C$395)/C$396</f>
        <v>0.45596337713272472</v>
      </c>
      <c r="D385" s="22">
        <f>('Sweden TRANSFORMED'!D385-D$395)/D$396</f>
        <v>-0.67190046690711114</v>
      </c>
      <c r="E385" s="22">
        <f>('Sweden TRANSFORMED'!E385-'Sweden NORMALIZED'!E$395)/'Sweden NORMALIZED'!E$396</f>
        <v>-0.4916833907194661</v>
      </c>
      <c r="F385" s="22">
        <f>('Sweden TRANSFORMED'!F385-'Sweden NORMALIZED'!F$395)/'Sweden NORMALIZED'!F$396</f>
        <v>0.31665943111740918</v>
      </c>
      <c r="H385" s="22">
        <f>('Sweden TRANSFORMED'!H385-H$395)/H$396</f>
        <v>-0.95656010845309825</v>
      </c>
      <c r="I385" s="22">
        <f>('Sweden TRANSFORMED'!I385-I$395)/I$396</f>
        <v>0.16040556158859332</v>
      </c>
      <c r="K385" s="22">
        <f>('Sweden TRANSFORMED'!K385-K$395)/K$396</f>
        <v>-0.66812507979533353</v>
      </c>
      <c r="N385" s="22">
        <f>('Sweden TRANSFORMED'!N385-N$395)/N$396</f>
        <v>0.25576512874128177</v>
      </c>
      <c r="Q385" s="22">
        <f>('Sweden TRANSFORMED'!Q385-Q$395)/Q$396</f>
        <v>3.2223370910951996E-2</v>
      </c>
      <c r="R385" s="22"/>
    </row>
    <row r="386" spans="1:18">
      <c r="A386" s="1" t="s">
        <v>391</v>
      </c>
      <c r="B386" s="22">
        <f>('Sweden TRANSFORMED'!B386-B$395)/B$396</f>
        <v>0.99941497994230399</v>
      </c>
      <c r="C386" s="22">
        <f>('Sweden TRANSFORMED'!C386-C$395)/C$396</f>
        <v>0.37126234908572114</v>
      </c>
      <c r="D386" s="22">
        <f>('Sweden TRANSFORMED'!D386-D$395)/D$396</f>
        <v>-0.64060543987903396</v>
      </c>
      <c r="E386" s="22">
        <f>('Sweden TRANSFORMED'!E386-'Sweden NORMALIZED'!E$395)/'Sweden NORMALIZED'!E$396</f>
        <v>-0.49168339071946615</v>
      </c>
      <c r="F386" s="22">
        <f>('Sweden TRANSFORMED'!F386-'Sweden NORMALIZED'!F$395)/'Sweden NORMALIZED'!F$396</f>
        <v>0.35193029749723392</v>
      </c>
      <c r="H386" s="22">
        <f>('Sweden TRANSFORMED'!H386-H$395)/H$396</f>
        <v>2.1292450910629115E-2</v>
      </c>
      <c r="I386" s="22">
        <f>('Sweden TRANSFORMED'!I386-I$395)/I$396</f>
        <v>-0.82205900709426072</v>
      </c>
      <c r="K386" s="22">
        <f>('Sweden TRANSFORMED'!K386-K$395)/K$396</f>
        <v>-0.36935727577546112</v>
      </c>
      <c r="N386" s="22">
        <f>('Sweden TRANSFORMED'!N386-N$395)/N$396</f>
        <v>-7.9805485557845876E-2</v>
      </c>
      <c r="Q386" s="22">
        <f>('Sweden TRANSFORMED'!Q386-Q$395)/Q$396</f>
        <v>3.2223370910951996E-2</v>
      </c>
      <c r="R386" s="22"/>
    </row>
    <row r="387" spans="1:18">
      <c r="A387" s="1" t="s">
        <v>392</v>
      </c>
      <c r="B387" s="22">
        <f>('Sweden TRANSFORMED'!B387-B$395)/B$396</f>
        <v>0.4227538172031402</v>
      </c>
      <c r="C387" s="22">
        <f>('Sweden TRANSFORMED'!C387-C$395)/C$396</f>
        <v>0.27923142438080367</v>
      </c>
      <c r="D387" s="22">
        <f>('Sweden TRANSFORMED'!D387-D$395)/D$396</f>
        <v>-0.56996594377479226</v>
      </c>
      <c r="E387" s="22">
        <f>('Sweden TRANSFORMED'!E387-'Sweden NORMALIZED'!E$395)/'Sweden NORMALIZED'!E$396</f>
        <v>-0.52620108605005411</v>
      </c>
      <c r="F387" s="22">
        <f>('Sweden TRANSFORMED'!F387-'Sweden NORMALIZED'!F$395)/'Sweden NORMALIZED'!F$396</f>
        <v>0.21084683197793491</v>
      </c>
      <c r="H387" s="22">
        <f>('Sweden TRANSFORMED'!H387-H$395)/H$396</f>
        <v>-0.58294654189055095</v>
      </c>
      <c r="I387" s="22">
        <f>('Sweden TRANSFORMED'!I387-I$395)/I$396</f>
        <v>-0.43170575022731517</v>
      </c>
      <c r="K387" s="22">
        <f>('Sweden TRANSFORMED'!K387-K$395)/K$396</f>
        <v>-0.19351311776873226</v>
      </c>
      <c r="N387" s="22">
        <f>('Sweden TRANSFORMED'!N387-N$395)/N$396</f>
        <v>-8.0406781393563984E-2</v>
      </c>
      <c r="Q387" s="22">
        <f>('Sweden TRANSFORMED'!Q387-Q$395)/Q$396</f>
        <v>3.2223370910951996E-2</v>
      </c>
      <c r="R387" s="22"/>
    </row>
    <row r="388" spans="1:18">
      <c r="A388" s="1" t="s">
        <v>393</v>
      </c>
      <c r="B388" s="22">
        <f>('Sweden TRANSFORMED'!B388-B$395)/B$396</f>
        <v>0.699099357263265</v>
      </c>
      <c r="C388" s="22">
        <f>('Sweden TRANSFORMED'!C388-C$395)/C$396</f>
        <v>0.93118501045413471</v>
      </c>
      <c r="D388" s="22">
        <f>('Sweden TRANSFORMED'!D388-D$395)/D$396</f>
        <v>-0.42071273794857772</v>
      </c>
      <c r="E388" s="22">
        <f>('Sweden TRANSFORMED'!E388-'Sweden NORMALIZED'!E$395)/'Sweden NORMALIZED'!E$396</f>
        <v>-0.49858692978558372</v>
      </c>
      <c r="F388" s="22">
        <f>('Sweden TRANSFORMED'!F388-'Sweden NORMALIZED'!F$395)/'Sweden NORMALIZED'!F$396</f>
        <v>0.22848226516784731</v>
      </c>
      <c r="H388" s="22">
        <f>('Sweden TRANSFORMED'!H388-H$395)/H$396</f>
        <v>0.95378789470291037</v>
      </c>
      <c r="I388" s="22">
        <f>('Sweden TRANSFORMED'!I388-I$395)/I$396</f>
        <v>-0.95736215301912764</v>
      </c>
      <c r="Q388" s="22">
        <f>('Sweden TRANSFORMED'!Q388-Q$395)/Q$396</f>
        <v>3.2223370910951996E-2</v>
      </c>
      <c r="R388" s="22"/>
    </row>
    <row r="389" spans="1:18">
      <c r="A389" s="1" t="s">
        <v>489</v>
      </c>
      <c r="B389" s="22">
        <f>('Sweden TRANSFORMED'!B389-B$395)/B$396</f>
        <v>4.594356118629816E-3</v>
      </c>
      <c r="C389" s="22">
        <f>('Sweden TRANSFORMED'!C389-C$395)/C$396</f>
        <v>0.96050459708578984</v>
      </c>
      <c r="F389" s="22">
        <f>('Sweden TRANSFORMED'!F389-'Sweden NORMALIZED'!F$395)/'Sweden NORMALIZED'!F$396</f>
        <v>5.2127933268723552E-2</v>
      </c>
      <c r="I389" s="22">
        <f>('Sweden TRANSFORMED'!I389-I$395)/I$396</f>
        <v>-0.76762869909681963</v>
      </c>
    </row>
    <row r="394" spans="1:18">
      <c r="B394" s="41" t="s">
        <v>533</v>
      </c>
    </row>
    <row r="395" spans="1:18">
      <c r="A395" t="s">
        <v>502</v>
      </c>
      <c r="B395" s="22">
        <v>8.6687118158534595</v>
      </c>
      <c r="C395" s="22">
        <v>0.29332924281984346</v>
      </c>
      <c r="D395" s="22">
        <v>1.0309469973890331</v>
      </c>
      <c r="E395" s="22">
        <v>1.0722193211488249</v>
      </c>
      <c r="F395" s="22">
        <v>91.044136500228348</v>
      </c>
      <c r="G395" s="22">
        <v>5.8179278668431591</v>
      </c>
      <c r="H395" s="22">
        <v>-1.1762272834961609</v>
      </c>
      <c r="I395" s="22">
        <v>14.727715471091285</v>
      </c>
      <c r="K395" s="22">
        <v>2.1105698486224433</v>
      </c>
      <c r="N395" s="22">
        <v>2.7132632129326688</v>
      </c>
      <c r="O395" s="22">
        <v>1.7012161309125995</v>
      </c>
      <c r="Q395" s="22">
        <v>-7.176315789473682E-2</v>
      </c>
      <c r="R395" s="22">
        <v>4.1740358392783916</v>
      </c>
    </row>
    <row r="396" spans="1:18">
      <c r="A396" t="s">
        <v>503</v>
      </c>
      <c r="B396" s="22">
        <v>60.750680252590435</v>
      </c>
      <c r="C396" s="22">
        <v>0.24556962860542059</v>
      </c>
      <c r="D396" s="22">
        <v>1.3292846803639873</v>
      </c>
      <c r="E396" s="22">
        <v>1.4485323982708769</v>
      </c>
      <c r="F396" s="22">
        <v>56.704022477429639</v>
      </c>
      <c r="G396" s="22">
        <v>6.0482252415503428</v>
      </c>
      <c r="H396" s="22">
        <v>16.954828843068093</v>
      </c>
      <c r="I396" s="22">
        <v>7.5050025035112098</v>
      </c>
      <c r="K396" s="22">
        <v>3.0669751041389945</v>
      </c>
      <c r="N396" s="22">
        <v>6.6093880691803397</v>
      </c>
      <c r="O396" s="22">
        <v>10.753402177400046</v>
      </c>
      <c r="Q396" s="22">
        <v>2.2270530942604192</v>
      </c>
      <c r="R396" s="22">
        <v>109.03479751329081</v>
      </c>
    </row>
    <row r="397" spans="1:18">
      <c r="A397" t="s">
        <v>504</v>
      </c>
      <c r="B397" s="22">
        <v>188.95952199398894</v>
      </c>
      <c r="C397" s="22">
        <v>1.6358999999999999</v>
      </c>
      <c r="D397" s="22">
        <v>3.4964000000000004</v>
      </c>
      <c r="E397" s="22">
        <v>5.27</v>
      </c>
      <c r="F397" s="22">
        <v>367</v>
      </c>
      <c r="G397" s="22">
        <v>21.342347025664989</v>
      </c>
      <c r="H397" s="22">
        <v>68.450326064422484</v>
      </c>
      <c r="I397" s="22">
        <v>49.962305933517499</v>
      </c>
      <c r="K397" s="22">
        <v>17.515778292668958</v>
      </c>
      <c r="N397" s="22">
        <v>26.651307967766829</v>
      </c>
      <c r="O397" s="22">
        <v>30.073485709986052</v>
      </c>
      <c r="Q397" s="22">
        <v>28.5</v>
      </c>
      <c r="R397" s="22">
        <v>708.20282743917369</v>
      </c>
    </row>
    <row r="398" spans="1:18">
      <c r="A398" t="s">
        <v>505</v>
      </c>
      <c r="B398" s="22">
        <v>-272.29415730578654</v>
      </c>
      <c r="C398" s="22">
        <v>-7.1300000000000807E-2</v>
      </c>
      <c r="D398" s="22">
        <v>-10.8682</v>
      </c>
      <c r="E398" s="22">
        <v>-0.37999999999999989</v>
      </c>
      <c r="F398" s="22">
        <v>17.714856028323382</v>
      </c>
      <c r="G398" s="22">
        <v>-14.264902313917936</v>
      </c>
      <c r="H398" s="22">
        <v>-122.5656633165006</v>
      </c>
      <c r="I398" s="22">
        <v>4.5566557958332297</v>
      </c>
      <c r="K398" s="22">
        <v>-7.8057428063888263</v>
      </c>
      <c r="N398" s="22">
        <v>-30.628674872262675</v>
      </c>
      <c r="O398" s="22">
        <v>-55.650543500729214</v>
      </c>
      <c r="Q398" s="22">
        <v>-29</v>
      </c>
      <c r="R398" s="22">
        <v>-555.07405482289232</v>
      </c>
    </row>
    <row r="399" spans="1:18">
      <c r="A399" t="s">
        <v>508</v>
      </c>
      <c r="B399" s="22">
        <v>-0.48381339628109388</v>
      </c>
      <c r="C399" s="22">
        <v>2.0538085154247896</v>
      </c>
      <c r="D399" s="22">
        <v>-2.40896712294782</v>
      </c>
      <c r="E399" s="22">
        <v>1.5048736607032009</v>
      </c>
      <c r="F399" s="22">
        <v>1.6994301026354308</v>
      </c>
      <c r="G399" s="22">
        <v>9.5623426191735972E-2</v>
      </c>
      <c r="H399" s="22">
        <v>-0.95304710260534464</v>
      </c>
      <c r="I399" s="22">
        <v>1.6002576642331008</v>
      </c>
      <c r="K399" s="22">
        <v>1.6720336290144937</v>
      </c>
      <c r="N399" s="22">
        <v>-0.53529886133746885</v>
      </c>
      <c r="O399" s="22">
        <v>-0.91691595193917452</v>
      </c>
      <c r="Q399" s="22">
        <v>-0.19590682997253003</v>
      </c>
      <c r="R399" s="22">
        <v>0.97497977875513586</v>
      </c>
    </row>
    <row r="400" spans="1:18">
      <c r="A400" t="s">
        <v>509</v>
      </c>
      <c r="B400" s="22">
        <v>1.7835819903506338</v>
      </c>
      <c r="C400" s="22">
        <v>5.3009252541641523</v>
      </c>
      <c r="D400" s="22">
        <v>17.017315661977406</v>
      </c>
      <c r="E400" s="22">
        <v>1.0027460119848794</v>
      </c>
      <c r="F400" s="22">
        <v>4.7374580470150871</v>
      </c>
      <c r="G400" s="22">
        <v>1.2876397918723228</v>
      </c>
      <c r="H400" s="22">
        <v>7.4380471560638348</v>
      </c>
      <c r="I400" s="22">
        <v>3.0611450360000432</v>
      </c>
      <c r="K400" s="22">
        <v>5.1814585568851239</v>
      </c>
      <c r="N400" s="22">
        <v>2.4329090037159733</v>
      </c>
      <c r="O400" s="22">
        <v>3.923878080580721</v>
      </c>
      <c r="Q400" s="22">
        <v>146.11493877729987</v>
      </c>
      <c r="R400" s="22">
        <v>15.238857952252289</v>
      </c>
    </row>
    <row r="401" spans="1:18">
      <c r="R401" s="22"/>
    </row>
    <row r="402" spans="1:18">
      <c r="A402" t="s">
        <v>506</v>
      </c>
      <c r="B402" s="22">
        <v>2.9677167305537751</v>
      </c>
      <c r="C402" s="22">
        <v>5.4671693922597768</v>
      </c>
      <c r="D402" s="22">
        <v>1.8547215950279909</v>
      </c>
      <c r="E402" s="22">
        <v>2.897954290744269</v>
      </c>
      <c r="F402" s="22">
        <v>4.8666011941148026</v>
      </c>
      <c r="G402" s="22">
        <v>2.5667726545915559</v>
      </c>
      <c r="H402" s="22">
        <v>4.1065913429368033</v>
      </c>
      <c r="I402" s="22">
        <v>4.6948139518863234</v>
      </c>
      <c r="K402" s="22">
        <v>5.0229323424427621</v>
      </c>
      <c r="N402" s="22">
        <v>3.6218246688309264</v>
      </c>
      <c r="O402" s="22">
        <v>2.6384458714565895</v>
      </c>
      <c r="Q402" s="22">
        <v>12.82940367768067</v>
      </c>
      <c r="R402" s="22">
        <v>6.4569184118866048</v>
      </c>
    </row>
    <row r="403" spans="1:18">
      <c r="A403" t="s">
        <v>507</v>
      </c>
      <c r="B403" s="22">
        <v>-4.6248514083043473</v>
      </c>
      <c r="C403" s="22">
        <v>-1.4848303712904487</v>
      </c>
      <c r="D403" s="22">
        <v>-8.9515415118835087</v>
      </c>
      <c r="E403" s="22">
        <v>-1.0025452816121676</v>
      </c>
      <c r="F403" s="22">
        <v>-1.2931936266266262</v>
      </c>
      <c r="G403" s="22">
        <v>-3.3204501120089338</v>
      </c>
      <c r="H403" s="22">
        <v>-7.1595789704850947</v>
      </c>
      <c r="I403" s="22">
        <v>-1.3552373460900955</v>
      </c>
      <c r="K403" s="22">
        <v>-3.2332550210886435</v>
      </c>
      <c r="N403" s="22">
        <v>-5.0446331394383126</v>
      </c>
      <c r="O403" s="22">
        <v>-5.3333594973482432</v>
      </c>
      <c r="Q403" s="22">
        <v>-12.989468871065252</v>
      </c>
      <c r="R403" s="22">
        <v>-5.1290790042876093</v>
      </c>
    </row>
  </sheetData>
  <mergeCells count="2">
    <mergeCell ref="B1:I1"/>
    <mergeCell ref="M3:O3"/>
  </mergeCells>
  <phoneticPr fontId="2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5" sqref="G5"/>
    </sheetView>
  </sheetViews>
  <sheetFormatPr baseColWidth="10" defaultColWidth="8.5" defaultRowHeight="15" x14ac:dyDescent="0"/>
  <cols>
    <col min="3" max="4" width="9.125" customWidth="1"/>
    <col min="5" max="6" width="10.5" customWidth="1"/>
  </cols>
  <sheetData>
    <row r="1" spans="1:26">
      <c r="B1" s="58" t="s">
        <v>410</v>
      </c>
      <c r="C1" s="58"/>
      <c r="D1" s="58"/>
      <c r="E1" s="58"/>
      <c r="F1" s="58"/>
      <c r="G1" s="58"/>
      <c r="H1" s="58"/>
      <c r="I1" s="58"/>
      <c r="J1" s="58"/>
    </row>
    <row r="2" spans="1:26">
      <c r="B2" s="8" t="s">
        <v>401</v>
      </c>
      <c r="C2" s="8"/>
      <c r="D2" s="8"/>
      <c r="E2" s="8" t="s">
        <v>403</v>
      </c>
      <c r="F2" s="50"/>
      <c r="G2" s="8" t="s">
        <v>404</v>
      </c>
      <c r="H2" s="8" t="s">
        <v>405</v>
      </c>
      <c r="I2" s="8" t="s">
        <v>406</v>
      </c>
      <c r="J2" s="8" t="s">
        <v>407</v>
      </c>
      <c r="N2" s="57" t="s">
        <v>408</v>
      </c>
      <c r="O2" s="57"/>
      <c r="P2" s="57"/>
    </row>
    <row r="3" spans="1:26" ht="45">
      <c r="B3" s="5" t="s">
        <v>399</v>
      </c>
      <c r="C3" s="5" t="s">
        <v>417</v>
      </c>
      <c r="D3" s="5" t="s">
        <v>418</v>
      </c>
      <c r="E3" s="5" t="s">
        <v>419</v>
      </c>
      <c r="F3" s="5" t="s">
        <v>547</v>
      </c>
      <c r="G3" s="5" t="s">
        <v>398</v>
      </c>
      <c r="H3" s="5" t="s">
        <v>411</v>
      </c>
      <c r="I3" s="5" t="s">
        <v>395</v>
      </c>
      <c r="J3" s="5" t="s">
        <v>396</v>
      </c>
      <c r="L3" s="5" t="s">
        <v>409</v>
      </c>
      <c r="M3" s="5"/>
      <c r="N3" s="5" t="s">
        <v>438</v>
      </c>
      <c r="O3" s="5" t="s">
        <v>439</v>
      </c>
      <c r="P3" s="5" t="s">
        <v>440</v>
      </c>
      <c r="R3" s="5" t="s">
        <v>394</v>
      </c>
      <c r="S3" s="5" t="s">
        <v>543</v>
      </c>
      <c r="U3" s="5" t="s">
        <v>540</v>
      </c>
      <c r="V3" s="46" t="s">
        <v>542</v>
      </c>
    </row>
    <row r="4" spans="1:26" ht="30">
      <c r="B4" s="5" t="s">
        <v>413</v>
      </c>
      <c r="C4" s="5" t="s">
        <v>414</v>
      </c>
      <c r="D4" s="5"/>
      <c r="E4" s="5" t="s">
        <v>414</v>
      </c>
      <c r="F4" s="5" t="s">
        <v>548</v>
      </c>
      <c r="G4" s="5" t="s">
        <v>414</v>
      </c>
      <c r="H4" s="5" t="s">
        <v>420</v>
      </c>
      <c r="I4" s="5" t="s">
        <v>413</v>
      </c>
      <c r="J4" s="5" t="s">
        <v>413</v>
      </c>
      <c r="L4" s="5" t="s">
        <v>416</v>
      </c>
      <c r="M4" s="5"/>
      <c r="N4" s="7" t="s">
        <v>413</v>
      </c>
      <c r="O4" s="7" t="s">
        <v>413</v>
      </c>
      <c r="P4" s="7" t="s">
        <v>413</v>
      </c>
      <c r="R4" s="5" t="s">
        <v>414</v>
      </c>
      <c r="U4" s="5" t="s">
        <v>414</v>
      </c>
      <c r="V4" s="46" t="s">
        <v>414</v>
      </c>
    </row>
    <row r="5" spans="1:26">
      <c r="A5" s="1"/>
      <c r="B5" t="s">
        <v>472</v>
      </c>
      <c r="C5" t="s">
        <v>532</v>
      </c>
      <c r="E5" t="s">
        <v>534</v>
      </c>
      <c r="G5" t="s">
        <v>553</v>
      </c>
      <c r="H5" t="s">
        <v>458</v>
      </c>
      <c r="I5" t="s">
        <v>434</v>
      </c>
      <c r="J5" t="s">
        <v>487</v>
      </c>
      <c r="L5" t="s">
        <v>475</v>
      </c>
      <c r="N5" t="s">
        <v>412</v>
      </c>
      <c r="O5" s="12" t="s">
        <v>441</v>
      </c>
      <c r="P5" s="12" t="s">
        <v>453</v>
      </c>
      <c r="R5" t="s">
        <v>434</v>
      </c>
      <c r="S5" t="s">
        <v>544</v>
      </c>
      <c r="V5" s="45"/>
      <c r="X5" t="s">
        <v>428</v>
      </c>
      <c r="Z5" s="2" t="s">
        <v>421</v>
      </c>
    </row>
    <row r="6" spans="1:26">
      <c r="A6" s="1" t="s">
        <v>11</v>
      </c>
      <c r="B6">
        <v>1349.0250000000001</v>
      </c>
      <c r="C6" s="11">
        <v>2.2063000000000001</v>
      </c>
      <c r="D6" s="20">
        <v>2.504</v>
      </c>
      <c r="E6" s="2">
        <v>4.0353500000000002</v>
      </c>
      <c r="F6" s="2">
        <f>E6-Germany!E6</f>
        <v>-2.4646499999999998</v>
      </c>
      <c r="G6" s="45">
        <v>83.313223632656644</v>
      </c>
      <c r="H6">
        <v>364.38900000000001</v>
      </c>
      <c r="I6">
        <v>82.3</v>
      </c>
      <c r="J6">
        <v>25.417205599618999</v>
      </c>
      <c r="L6">
        <v>70.154144467486404</v>
      </c>
      <c r="O6" s="17">
        <v>87.182663302456405</v>
      </c>
      <c r="P6">
        <v>62.766452568387997</v>
      </c>
      <c r="R6" s="14">
        <v>2.5</v>
      </c>
      <c r="S6" s="14">
        <f>1000*U6/V6</f>
        <v>115.34405312320493</v>
      </c>
      <c r="T6" s="14"/>
      <c r="U6" s="14">
        <v>34424</v>
      </c>
      <c r="V6" s="14">
        <v>298446.24900800001</v>
      </c>
      <c r="X6">
        <v>2.2063000000000001</v>
      </c>
      <c r="Z6" s="2">
        <v>3.9430000000000001</v>
      </c>
    </row>
    <row r="7" spans="1:26">
      <c r="A7" s="1" t="s">
        <v>12</v>
      </c>
      <c r="B7">
        <v>1405.44761904761</v>
      </c>
      <c r="C7" s="11">
        <v>1.6338999999999999</v>
      </c>
      <c r="D7" s="20">
        <v>1.5009999999999999</v>
      </c>
      <c r="E7" s="2">
        <v>4.0975238095238096</v>
      </c>
      <c r="F7" s="2">
        <f>E7-Germany!E7</f>
        <v>-2.2024761904761903</v>
      </c>
      <c r="G7" s="45">
        <v>83.904199917380367</v>
      </c>
      <c r="H7">
        <v>368.52533333333298</v>
      </c>
      <c r="I7">
        <v>81.17</v>
      </c>
      <c r="J7">
        <v>10.1221506952698</v>
      </c>
      <c r="L7">
        <v>70.387469738460695</v>
      </c>
      <c r="O7" s="17">
        <v>83.673704854695899</v>
      </c>
      <c r="P7">
        <v>62.482504444478998</v>
      </c>
      <c r="R7" s="14">
        <v>2.5</v>
      </c>
      <c r="S7" s="14">
        <f t="shared" ref="S7:S70" si="0">1000*U7/V7</f>
        <v>110.15173151123247</v>
      </c>
      <c r="T7" s="14"/>
      <c r="U7" s="14">
        <v>33033</v>
      </c>
      <c r="V7" s="14">
        <v>299886.34356266598</v>
      </c>
      <c r="X7">
        <v>1.6338999999999999</v>
      </c>
      <c r="Z7" s="2">
        <v>3.9279999999999999</v>
      </c>
    </row>
    <row r="8" spans="1:26">
      <c r="A8" s="1" t="s">
        <v>13</v>
      </c>
      <c r="B8">
        <v>1475.9086956521701</v>
      </c>
      <c r="C8" s="11">
        <v>1.7636000000000001</v>
      </c>
      <c r="D8" s="20">
        <v>1.873</v>
      </c>
      <c r="E8" s="2">
        <v>4.09452173913043</v>
      </c>
      <c r="F8" s="2">
        <f>E8-Germany!E8</f>
        <v>-2.1054782608695701</v>
      </c>
      <c r="G8" s="45">
        <v>71.493697938182208</v>
      </c>
      <c r="H8">
        <v>372.66166666666601</v>
      </c>
      <c r="I8">
        <v>80.33</v>
      </c>
      <c r="J8">
        <v>20.7021677976443</v>
      </c>
      <c r="L8">
        <v>70.588947603694706</v>
      </c>
      <c r="O8" s="17">
        <v>89.4205939266336</v>
      </c>
      <c r="P8">
        <v>62.198556320570098</v>
      </c>
      <c r="R8" s="14">
        <v>2.5</v>
      </c>
      <c r="S8" s="14">
        <f t="shared" si="0"/>
        <v>106.62190878680792</v>
      </c>
      <c r="T8" s="14"/>
      <c r="U8" s="14">
        <v>32128</v>
      </c>
      <c r="V8" s="14">
        <v>301326.43811733299</v>
      </c>
      <c r="X8">
        <v>1.7636000000000001</v>
      </c>
      <c r="Z8" s="2">
        <v>3.9239999999999999</v>
      </c>
    </row>
    <row r="9" spans="1:26">
      <c r="A9" s="1" t="s">
        <v>14</v>
      </c>
      <c r="B9">
        <v>1405.1571428571399</v>
      </c>
      <c r="C9" s="11">
        <v>2.0263</v>
      </c>
      <c r="D9" s="20">
        <v>1.873</v>
      </c>
      <c r="E9" s="2">
        <v>3.9995238095238101</v>
      </c>
      <c r="F9" s="2">
        <f>E9-Germany!E9</f>
        <v>-2.3004761904761897</v>
      </c>
      <c r="G9" s="45">
        <v>70.311745368734762</v>
      </c>
      <c r="H9">
        <v>376.798</v>
      </c>
      <c r="I9">
        <v>79.930000000000007</v>
      </c>
      <c r="J9">
        <v>8.2457565182032599</v>
      </c>
      <c r="L9">
        <v>70.704023032973296</v>
      </c>
      <c r="O9" s="17">
        <v>84.537268650045903</v>
      </c>
      <c r="P9">
        <v>61.914608196661199</v>
      </c>
      <c r="R9" s="14">
        <v>2.5</v>
      </c>
      <c r="S9" s="14">
        <f t="shared" si="0"/>
        <v>105.0479381565456</v>
      </c>
      <c r="T9" s="14"/>
      <c r="U9" s="14">
        <v>31805</v>
      </c>
      <c r="V9" s="14">
        <v>302766.532672</v>
      </c>
      <c r="X9">
        <v>2.0263</v>
      </c>
      <c r="Z9" s="2">
        <v>3.7719999999999998</v>
      </c>
    </row>
    <row r="10" spans="1:26">
      <c r="A10" s="1" t="s">
        <v>15</v>
      </c>
      <c r="B10">
        <v>1359.1181818181799</v>
      </c>
      <c r="C10" s="11">
        <v>2.4125000000000001</v>
      </c>
      <c r="D10" s="20">
        <v>2.3740000000000001</v>
      </c>
      <c r="E10" s="2">
        <v>4.06986363636363</v>
      </c>
      <c r="F10" s="2">
        <f>E10-Germany!E10</f>
        <v>-2.5301363636363696</v>
      </c>
      <c r="G10" s="45">
        <v>56.7192908200891</v>
      </c>
      <c r="H10">
        <v>380.25366666666599</v>
      </c>
      <c r="I10">
        <v>78.94</v>
      </c>
      <c r="J10">
        <v>10.6894678473772</v>
      </c>
      <c r="L10">
        <v>70.678938366763205</v>
      </c>
      <c r="O10" s="17">
        <v>86.375818868713296</v>
      </c>
      <c r="P10">
        <v>62.439097926887897</v>
      </c>
      <c r="R10" s="14">
        <v>2.5</v>
      </c>
      <c r="S10" s="14">
        <f t="shared" si="0"/>
        <v>102.00045006353987</v>
      </c>
      <c r="T10" s="14"/>
      <c r="U10" s="14">
        <v>31083</v>
      </c>
      <c r="V10" s="14">
        <v>304733.94951333298</v>
      </c>
      <c r="X10">
        <v>2.4125000000000001</v>
      </c>
      <c r="Z10" s="2">
        <v>3.9809999999999999</v>
      </c>
    </row>
    <row r="11" spans="1:26">
      <c r="A11" s="1" t="s">
        <v>16</v>
      </c>
      <c r="B11">
        <v>1478.6863636363601</v>
      </c>
      <c r="C11" s="11">
        <v>3.0466000000000002</v>
      </c>
      <c r="D11" s="20">
        <v>2.802</v>
      </c>
      <c r="E11" s="2">
        <v>4.1464545454545396</v>
      </c>
      <c r="F11" s="2">
        <f>E11-Germany!E11</f>
        <v>-2.45354545454546</v>
      </c>
      <c r="G11" s="45">
        <v>64.401982521497501</v>
      </c>
      <c r="H11">
        <v>383.70933333333301</v>
      </c>
      <c r="I11">
        <v>78.62</v>
      </c>
      <c r="J11">
        <v>9.2315462947795304</v>
      </c>
      <c r="L11">
        <v>70.897880213835506</v>
      </c>
      <c r="O11" s="17">
        <v>86.378004208334602</v>
      </c>
      <c r="P11">
        <v>62.963587657114701</v>
      </c>
      <c r="R11" s="14">
        <v>2.5</v>
      </c>
      <c r="S11" s="14">
        <f t="shared" si="0"/>
        <v>101.5222082968927</v>
      </c>
      <c r="T11" s="14"/>
      <c r="U11" s="14">
        <v>31137</v>
      </c>
      <c r="V11" s="14">
        <v>306701.36635466601</v>
      </c>
      <c r="X11">
        <v>3.0466000000000002</v>
      </c>
      <c r="Z11" s="2">
        <v>4.0129999999999999</v>
      </c>
    </row>
    <row r="12" spans="1:26">
      <c r="A12" s="1" t="s">
        <v>17</v>
      </c>
      <c r="B12">
        <v>1529.6095238095199</v>
      </c>
      <c r="C12" s="11">
        <v>3.8571</v>
      </c>
      <c r="D12" s="20">
        <v>3.95</v>
      </c>
      <c r="E12" s="2">
        <v>4.2060476190476104</v>
      </c>
      <c r="F12" s="2">
        <f>E12-Germany!E12</f>
        <v>-2.4939523809523898</v>
      </c>
      <c r="G12" s="45">
        <v>62.629053667326318</v>
      </c>
      <c r="H12">
        <v>387.16500000000002</v>
      </c>
      <c r="I12">
        <v>78.03</v>
      </c>
      <c r="J12">
        <v>7.5720499074518299</v>
      </c>
      <c r="L12">
        <v>71.0534502577909</v>
      </c>
      <c r="O12" s="17">
        <v>85.873290600222106</v>
      </c>
      <c r="P12">
        <v>63.488077387341498</v>
      </c>
      <c r="R12" s="14">
        <v>2.5</v>
      </c>
      <c r="S12" s="14">
        <f t="shared" si="0"/>
        <v>102.75739474393028</v>
      </c>
      <c r="T12" s="14"/>
      <c r="U12" s="14">
        <v>31718</v>
      </c>
      <c r="V12" s="14">
        <v>308668.78319599997</v>
      </c>
      <c r="X12">
        <v>3.8571</v>
      </c>
      <c r="Z12" s="2">
        <v>4.1890000000000001</v>
      </c>
    </row>
    <row r="13" spans="1:26">
      <c r="A13" s="1" t="s">
        <v>18</v>
      </c>
      <c r="B13">
        <v>1515.0782608695599</v>
      </c>
      <c r="C13" s="11">
        <v>3.6476999999999999</v>
      </c>
      <c r="D13" s="20">
        <v>3.702</v>
      </c>
      <c r="E13" s="2">
        <v>4.3011304347825998</v>
      </c>
      <c r="F13" s="2">
        <f>E13-Germany!E13</f>
        <v>-2.4988695652174</v>
      </c>
      <c r="G13" s="45">
        <v>56.7192908200891</v>
      </c>
      <c r="H13">
        <v>390.90266666666599</v>
      </c>
      <c r="I13">
        <v>76.73</v>
      </c>
      <c r="J13">
        <v>9.9631937566995994</v>
      </c>
      <c r="L13">
        <v>71.183843662792299</v>
      </c>
      <c r="O13" s="17">
        <v>88.5986218225149</v>
      </c>
      <c r="P13">
        <v>64.083918152739997</v>
      </c>
      <c r="R13" s="14">
        <v>3</v>
      </c>
      <c r="S13" s="14">
        <f t="shared" si="0"/>
        <v>100.35673542306277</v>
      </c>
      <c r="T13" s="14"/>
      <c r="U13" s="14">
        <v>31208</v>
      </c>
      <c r="V13" s="14">
        <v>310970.65750933299</v>
      </c>
      <c r="X13">
        <v>3.6476999999999999</v>
      </c>
      <c r="Z13" s="2">
        <v>4.181</v>
      </c>
    </row>
    <row r="14" spans="1:26">
      <c r="A14" s="1" t="s">
        <v>19</v>
      </c>
      <c r="B14">
        <v>1497.29545454545</v>
      </c>
      <c r="C14" s="11">
        <v>3.4659</v>
      </c>
      <c r="D14" s="20">
        <v>3.5310000000000001</v>
      </c>
      <c r="E14" s="2">
        <v>4.2771363636363597</v>
      </c>
      <c r="F14" s="2">
        <f>E14-Germany!E14</f>
        <v>-2.3228636363636399</v>
      </c>
      <c r="G14" s="45">
        <v>54.94636196591793</v>
      </c>
      <c r="H14">
        <v>394.64033333333299</v>
      </c>
      <c r="I14">
        <v>76.790000000000006</v>
      </c>
      <c r="J14">
        <v>8.3159637387810097</v>
      </c>
      <c r="L14">
        <v>71.235226856602395</v>
      </c>
      <c r="O14" s="17">
        <v>88.287738589517801</v>
      </c>
      <c r="P14">
        <v>64.679758918138504</v>
      </c>
      <c r="R14" s="14">
        <v>3</v>
      </c>
      <c r="S14" s="14">
        <f t="shared" si="0"/>
        <v>98.291413616277111</v>
      </c>
      <c r="T14" s="14"/>
      <c r="U14" s="14">
        <v>30792</v>
      </c>
      <c r="V14" s="14">
        <v>313272.531822666</v>
      </c>
      <c r="X14">
        <v>3.4659</v>
      </c>
      <c r="Z14" s="2">
        <v>4.1020000000000003</v>
      </c>
    </row>
    <row r="15" spans="1:26">
      <c r="A15" s="1" t="s">
        <v>20</v>
      </c>
      <c r="B15">
        <v>1566.7857142857099</v>
      </c>
      <c r="C15" s="11">
        <v>3.7202000000000002</v>
      </c>
      <c r="D15" s="20">
        <v>3.5790000000000002</v>
      </c>
      <c r="E15" s="2">
        <v>4.1106666666666598</v>
      </c>
      <c r="F15" s="2">
        <f>E15-Germany!E15</f>
        <v>-2.2893333333333405</v>
      </c>
      <c r="G15" s="45">
        <v>36.626097139482525</v>
      </c>
      <c r="H15">
        <v>398.37799999999999</v>
      </c>
      <c r="I15">
        <v>76.739999999999995</v>
      </c>
      <c r="J15">
        <v>6.2283760812724296</v>
      </c>
      <c r="L15">
        <v>71.349020331249704</v>
      </c>
      <c r="O15" s="17">
        <v>87.668532024340394</v>
      </c>
      <c r="P15">
        <v>65.275599683537095</v>
      </c>
      <c r="R15" s="14">
        <v>3</v>
      </c>
      <c r="S15" s="14">
        <f t="shared" si="0"/>
        <v>96.642818324299014</v>
      </c>
      <c r="T15" s="14"/>
      <c r="U15" s="14">
        <v>30498</v>
      </c>
      <c r="V15" s="14">
        <v>315574.40613600001</v>
      </c>
      <c r="X15">
        <v>3.7202000000000002</v>
      </c>
      <c r="Z15" s="2">
        <v>3.9820000000000002</v>
      </c>
    </row>
    <row r="16" spans="1:26">
      <c r="A16" s="1" t="s">
        <v>21</v>
      </c>
      <c r="B16">
        <v>1505.3636363636299</v>
      </c>
      <c r="C16" s="11">
        <v>4.2557</v>
      </c>
      <c r="D16" s="20">
        <v>3.7149999999999999</v>
      </c>
      <c r="E16" s="2">
        <v>4.04054545454545</v>
      </c>
      <c r="F16" s="2">
        <f>E16-Germany!E16</f>
        <v>-2.3594545454545504</v>
      </c>
      <c r="G16" s="45">
        <v>31.307310576969016</v>
      </c>
      <c r="H16">
        <v>404.21133333333302</v>
      </c>
      <c r="I16">
        <v>77.8</v>
      </c>
      <c r="J16">
        <v>21.200683467382198</v>
      </c>
      <c r="L16">
        <v>71.314920863583694</v>
      </c>
      <c r="O16" s="17">
        <v>88.463852354698304</v>
      </c>
      <c r="P16">
        <v>65.097654122854195</v>
      </c>
      <c r="R16" s="14">
        <v>3</v>
      </c>
      <c r="S16" s="14">
        <f t="shared" si="0"/>
        <v>95.37976984493848</v>
      </c>
      <c r="T16" s="14"/>
      <c r="U16" s="14">
        <v>30234</v>
      </c>
      <c r="V16" s="14">
        <v>316985.457704</v>
      </c>
      <c r="X16">
        <v>4.2557</v>
      </c>
      <c r="Z16" s="2">
        <v>4.1100000000000003</v>
      </c>
    </row>
    <row r="17" spans="1:26">
      <c r="A17" s="1" t="s">
        <v>22</v>
      </c>
      <c r="B17">
        <v>1415.44545454545</v>
      </c>
      <c r="C17" s="11">
        <v>4.9226000000000001</v>
      </c>
      <c r="D17" s="20">
        <v>4.6790000000000003</v>
      </c>
      <c r="E17" s="2">
        <v>4.0901818181818097</v>
      </c>
      <c r="F17" s="2">
        <f>E17-Germany!E17</f>
        <v>-2.4098181818181903</v>
      </c>
      <c r="G17" s="45">
        <v>32.489263146416462</v>
      </c>
      <c r="H17">
        <v>410.04466666666599</v>
      </c>
      <c r="I17">
        <v>77.22</v>
      </c>
      <c r="J17">
        <v>8.0164759923187798</v>
      </c>
      <c r="L17">
        <v>71.562971379344205</v>
      </c>
      <c r="O17" s="17">
        <v>83.151284143427802</v>
      </c>
      <c r="P17">
        <v>64.919708562171294</v>
      </c>
      <c r="R17" s="14">
        <v>3.5</v>
      </c>
      <c r="S17" s="14">
        <f t="shared" si="0"/>
        <v>94.822019465698389</v>
      </c>
      <c r="T17" s="14"/>
      <c r="U17" s="14">
        <v>30191</v>
      </c>
      <c r="V17" s="14">
        <v>318396.509272</v>
      </c>
      <c r="X17">
        <v>4.9226000000000001</v>
      </c>
      <c r="Z17" s="2">
        <v>4.1120000000000001</v>
      </c>
    </row>
    <row r="18" spans="1:26">
      <c r="A18" s="1" t="s">
        <v>23</v>
      </c>
      <c r="B18">
        <v>1488.8318181818099</v>
      </c>
      <c r="C18" s="11">
        <v>5.5788695238095238</v>
      </c>
      <c r="D18" s="20">
        <v>5.2510000000000003</v>
      </c>
      <c r="E18" s="2">
        <v>4.2685454545454498</v>
      </c>
      <c r="F18" s="2">
        <f>E18-Germany!E18</f>
        <v>-2.4314545454545504</v>
      </c>
      <c r="G18" s="45">
        <v>33.671215715863909</v>
      </c>
      <c r="H18">
        <v>415.87799999999999</v>
      </c>
      <c r="I18">
        <v>75.64</v>
      </c>
      <c r="J18">
        <v>6.1196269343686396</v>
      </c>
      <c r="L18">
        <v>71.722587316010802</v>
      </c>
      <c r="O18" s="17">
        <v>85.9487673053046</v>
      </c>
      <c r="P18">
        <v>64.741763001488394</v>
      </c>
      <c r="R18" s="14">
        <v>4</v>
      </c>
      <c r="S18" s="14">
        <f t="shared" si="0"/>
        <v>94.41928114734938</v>
      </c>
      <c r="T18" s="14"/>
      <c r="U18" s="14">
        <v>30196</v>
      </c>
      <c r="V18" s="14">
        <v>319807.56083999999</v>
      </c>
      <c r="X18">
        <v>5.875</v>
      </c>
      <c r="Z18" s="2">
        <v>4.5810000000000004</v>
      </c>
    </row>
    <row r="19" spans="1:26">
      <c r="A19" s="1" t="s">
        <v>24</v>
      </c>
      <c r="B19">
        <v>1479.31</v>
      </c>
      <c r="C19" s="11">
        <v>5.9468755</v>
      </c>
      <c r="D19" s="20">
        <v>5.5039999999999996</v>
      </c>
      <c r="E19" s="2">
        <v>4.5671999999999997</v>
      </c>
      <c r="F19" s="2">
        <f>E19-Germany!E19</f>
        <v>-2.3328000000000007</v>
      </c>
      <c r="G19" s="45">
        <v>26.57950029917923</v>
      </c>
      <c r="H19">
        <v>421.99266666666603</v>
      </c>
      <c r="I19">
        <v>75.47</v>
      </c>
      <c r="J19">
        <v>8.9925042282623</v>
      </c>
      <c r="L19">
        <v>71.986346702469703</v>
      </c>
      <c r="O19" s="17">
        <v>88.869726605479599</v>
      </c>
      <c r="P19">
        <v>65.282907542908504</v>
      </c>
      <c r="R19" s="14">
        <v>4</v>
      </c>
      <c r="S19" s="14">
        <f t="shared" si="0"/>
        <v>93.774365103317336</v>
      </c>
      <c r="T19" s="14"/>
      <c r="U19" s="14">
        <v>30244</v>
      </c>
      <c r="V19" s="14">
        <v>322518.845813333</v>
      </c>
      <c r="X19">
        <v>6.125</v>
      </c>
      <c r="Z19" s="2">
        <v>4.7919999999999998</v>
      </c>
    </row>
    <row r="20" spans="1:26">
      <c r="A20" s="1" t="s">
        <v>25</v>
      </c>
      <c r="B20">
        <v>1504.70434782608</v>
      </c>
      <c r="C20" s="11">
        <v>5.9575899999999997</v>
      </c>
      <c r="D20" s="20">
        <v>5.8849999999999998</v>
      </c>
      <c r="E20" s="2">
        <v>4.7247391304347799</v>
      </c>
      <c r="F20" s="2">
        <f>E20-Germany!E20</f>
        <v>-2.2752608695652201</v>
      </c>
      <c r="G20" s="45">
        <v>18.896808597770828</v>
      </c>
      <c r="H20">
        <v>428.10733333333297</v>
      </c>
      <c r="I20">
        <v>74.69</v>
      </c>
      <c r="J20">
        <v>7.6301662468418696</v>
      </c>
      <c r="L20">
        <v>72.228639013179006</v>
      </c>
      <c r="O20" s="17">
        <v>93.262089750612304</v>
      </c>
      <c r="P20">
        <v>65.824052084328599</v>
      </c>
      <c r="R20" s="14">
        <v>4</v>
      </c>
      <c r="S20" s="14">
        <f t="shared" si="0"/>
        <v>93.300088545314026</v>
      </c>
      <c r="T20" s="14"/>
      <c r="U20" s="14">
        <v>30344</v>
      </c>
      <c r="V20" s="14">
        <v>325230.13078666601</v>
      </c>
      <c r="X20">
        <v>5.875</v>
      </c>
      <c r="Z20" s="2">
        <v>4.88</v>
      </c>
    </row>
    <row r="21" spans="1:26">
      <c r="A21" s="1" t="s">
        <v>26</v>
      </c>
      <c r="B21">
        <v>1564.7750000000001</v>
      </c>
      <c r="C21" s="39">
        <v>6.3343749999999996</v>
      </c>
      <c r="D21" s="40">
        <v>6.05</v>
      </c>
      <c r="E21" s="2">
        <v>4.8471000000000002</v>
      </c>
      <c r="F21" s="2">
        <f>E21-Germany!E21</f>
        <v>-2.0529000000000002</v>
      </c>
      <c r="G21" s="45">
        <v>25.988524014455507</v>
      </c>
      <c r="H21">
        <v>434.22199999999998</v>
      </c>
      <c r="I21">
        <v>73.09</v>
      </c>
      <c r="J21">
        <v>8.6581706033674593</v>
      </c>
      <c r="L21">
        <v>72.5952643219007</v>
      </c>
      <c r="O21" s="17">
        <v>81.821843066258197</v>
      </c>
      <c r="P21">
        <v>66.365196625748695</v>
      </c>
      <c r="R21" s="14">
        <v>4.5</v>
      </c>
      <c r="S21" s="14">
        <f t="shared" si="0"/>
        <v>91.043700384127419</v>
      </c>
      <c r="T21" s="14"/>
      <c r="U21" s="14">
        <v>29857</v>
      </c>
      <c r="V21" s="14">
        <v>327941.41576</v>
      </c>
      <c r="X21">
        <v>6.625</v>
      </c>
      <c r="Z21" s="2">
        <v>5.1079999999999997</v>
      </c>
    </row>
    <row r="22" spans="1:26">
      <c r="A22" s="1" t="s">
        <v>27</v>
      </c>
      <c r="B22">
        <v>1528.6</v>
      </c>
      <c r="C22" s="39">
        <v>7.4671874999999996</v>
      </c>
      <c r="D22" s="40">
        <v>6.7359999999999998</v>
      </c>
      <c r="E22" s="2">
        <v>5.1497826086956504</v>
      </c>
      <c r="F22" s="2">
        <f>E22-Germany!E22</f>
        <v>-1.9502173913043492</v>
      </c>
      <c r="G22" s="45">
        <v>36.035120854758802</v>
      </c>
      <c r="H22">
        <v>437.25433333333302</v>
      </c>
      <c r="I22">
        <v>72.08</v>
      </c>
      <c r="J22">
        <v>6.2512612005120296</v>
      </c>
      <c r="L22">
        <v>72.758253707710494</v>
      </c>
      <c r="O22" s="17">
        <v>88.465518356871996</v>
      </c>
      <c r="P22">
        <v>65.335903406422304</v>
      </c>
      <c r="R22" s="14">
        <v>4.5</v>
      </c>
      <c r="S22" s="14">
        <f t="shared" si="0"/>
        <v>91.719924281971927</v>
      </c>
      <c r="T22" s="14"/>
      <c r="U22" s="14">
        <v>30252</v>
      </c>
      <c r="V22" s="14">
        <v>329830.189425333</v>
      </c>
      <c r="X22">
        <v>8.25</v>
      </c>
      <c r="Z22" s="2">
        <v>5.3570000000000002</v>
      </c>
    </row>
    <row r="23" spans="1:26">
      <c r="A23" s="1" t="s">
        <v>28</v>
      </c>
      <c r="B23">
        <v>1622.3409090908999</v>
      </c>
      <c r="C23" s="39">
        <v>7.3259945454545452</v>
      </c>
      <c r="D23" s="40">
        <v>7.54</v>
      </c>
      <c r="E23" s="2">
        <v>5.1132272727272703</v>
      </c>
      <c r="F23" s="2">
        <f>E23-Germany!E23</f>
        <v>-1.7867727272727301</v>
      </c>
      <c r="G23" s="45">
        <v>44.89976512561465</v>
      </c>
      <c r="H23">
        <v>440.28666666666601</v>
      </c>
      <c r="I23">
        <v>74.459999999999994</v>
      </c>
      <c r="J23">
        <v>8.9392053616211697</v>
      </c>
      <c r="L23">
        <v>73.004752979380001</v>
      </c>
      <c r="O23" s="17">
        <v>86.412707103100303</v>
      </c>
      <c r="P23">
        <v>64.306610187095899</v>
      </c>
      <c r="R23" s="14">
        <v>5.5</v>
      </c>
      <c r="S23" s="14">
        <f t="shared" si="0"/>
        <v>90.021986448323929</v>
      </c>
      <c r="T23" s="14"/>
      <c r="U23" s="14">
        <v>29862</v>
      </c>
      <c r="V23" s="14">
        <v>331718.96309066599</v>
      </c>
      <c r="X23">
        <v>7.5</v>
      </c>
      <c r="Z23" s="2">
        <v>5.1210000000000004</v>
      </c>
    </row>
    <row r="24" spans="1:26">
      <c r="A24" s="1" t="s">
        <v>29</v>
      </c>
      <c r="B24">
        <v>1724.5190476190401</v>
      </c>
      <c r="C24" s="11">
        <v>7.1316966666666666</v>
      </c>
      <c r="D24" s="20">
        <v>6.7480000000000002</v>
      </c>
      <c r="E24" s="2">
        <v>5.1363333333333303</v>
      </c>
      <c r="F24" s="2">
        <f>E24-Germany!E24</f>
        <v>-1.6636666666666695</v>
      </c>
      <c r="G24" s="45">
        <v>50.809527972851882</v>
      </c>
      <c r="H24">
        <v>443.31900000000002</v>
      </c>
      <c r="I24">
        <v>75.25</v>
      </c>
      <c r="J24">
        <v>5.5161688661929897</v>
      </c>
      <c r="L24">
        <v>73.169001260253097</v>
      </c>
      <c r="O24" s="17">
        <v>87.4759844324021</v>
      </c>
      <c r="P24">
        <v>63.277316967769501</v>
      </c>
      <c r="R24" s="14">
        <v>5.5</v>
      </c>
      <c r="S24" s="14">
        <f t="shared" si="0"/>
        <v>89.392411249178394</v>
      </c>
      <c r="T24" s="14"/>
      <c r="U24" s="14">
        <v>29822</v>
      </c>
      <c r="V24" s="14">
        <v>333607.73675600003</v>
      </c>
      <c r="X24">
        <v>7</v>
      </c>
      <c r="Z24" s="2">
        <v>5.1790000000000003</v>
      </c>
    </row>
    <row r="25" spans="1:26">
      <c r="A25" s="1" t="s">
        <v>30</v>
      </c>
      <c r="B25">
        <v>1856.76956521739</v>
      </c>
      <c r="C25" s="11">
        <v>7.2438860869565218</v>
      </c>
      <c r="D25" s="20">
        <v>6.5979999999999999</v>
      </c>
      <c r="E25" s="2">
        <v>5.1499565217391297</v>
      </c>
      <c r="F25" s="2">
        <f>E25-Germany!E25</f>
        <v>-1.6500434782608702</v>
      </c>
      <c r="G25" s="45">
        <v>46.081717695062096</v>
      </c>
      <c r="H25">
        <v>447.476333333333</v>
      </c>
      <c r="I25">
        <v>74.849999999999994</v>
      </c>
      <c r="J25">
        <v>10.611667573760601</v>
      </c>
      <c r="L25">
        <v>73.275039952259704</v>
      </c>
      <c r="O25" s="17">
        <v>88.068728397441603</v>
      </c>
      <c r="P25">
        <v>63.134939006203801</v>
      </c>
      <c r="R25" s="14">
        <v>5.5</v>
      </c>
      <c r="S25" s="14">
        <f t="shared" si="0"/>
        <v>88.581048766441626</v>
      </c>
      <c r="T25" s="14"/>
      <c r="U25" s="14">
        <v>29795</v>
      </c>
      <c r="V25" s="14">
        <v>336358.62766266603</v>
      </c>
      <c r="X25">
        <v>7.5</v>
      </c>
      <c r="Z25" s="2">
        <v>5.2759999999999998</v>
      </c>
    </row>
    <row r="26" spans="1:26">
      <c r="A26" s="1" t="s">
        <v>31</v>
      </c>
      <c r="B26">
        <v>1849.3476190476099</v>
      </c>
      <c r="C26" s="11">
        <v>7.6688990476190479</v>
      </c>
      <c r="D26" s="20">
        <v>6.7930000000000001</v>
      </c>
      <c r="E26" s="2">
        <v>5.26138095238095</v>
      </c>
      <c r="F26" s="2">
        <f>E26-Germany!E26</f>
        <v>-1.73861904761905</v>
      </c>
      <c r="G26" s="45">
        <v>43.12683627144348</v>
      </c>
      <c r="H26">
        <v>451.63366666666599</v>
      </c>
      <c r="I26">
        <v>74.58</v>
      </c>
      <c r="J26">
        <v>9.1279825311893106</v>
      </c>
      <c r="L26">
        <v>73.635760522252994</v>
      </c>
      <c r="O26" s="17">
        <v>88.194899382423102</v>
      </c>
      <c r="P26">
        <v>62.992561044638101</v>
      </c>
      <c r="R26" s="14">
        <v>5.5</v>
      </c>
      <c r="S26" s="14">
        <f t="shared" si="0"/>
        <v>87.992221881259979</v>
      </c>
      <c r="T26" s="14"/>
      <c r="U26" s="14">
        <v>29839</v>
      </c>
      <c r="V26" s="14">
        <v>339109.51856933301</v>
      </c>
      <c r="X26">
        <v>7.9375</v>
      </c>
      <c r="Z26" s="2">
        <v>5.3979999999999997</v>
      </c>
    </row>
    <row r="27" spans="1:26">
      <c r="A27" s="1" t="s">
        <v>32</v>
      </c>
      <c r="B27">
        <v>1756.1681818181801</v>
      </c>
      <c r="C27" s="11">
        <v>7.8572449999999998</v>
      </c>
      <c r="D27" s="20">
        <v>7.5110000000000001</v>
      </c>
      <c r="E27" s="2">
        <v>5.3262727272727197</v>
      </c>
      <c r="F27" s="2">
        <f>E27-Germany!E27</f>
        <v>-1.8737272727272805</v>
      </c>
      <c r="G27" s="45">
        <v>47.854646549233266</v>
      </c>
      <c r="H27">
        <v>455.791</v>
      </c>
      <c r="I27">
        <v>75.099999999999994</v>
      </c>
      <c r="J27">
        <v>34.160012319975998</v>
      </c>
      <c r="L27">
        <v>73.940708206102798</v>
      </c>
      <c r="O27" s="17">
        <v>86.221693943520094</v>
      </c>
      <c r="P27">
        <v>62.850183083072402</v>
      </c>
      <c r="R27" s="14">
        <v>6</v>
      </c>
      <c r="S27" s="14">
        <f t="shared" si="0"/>
        <v>86.930218230158431</v>
      </c>
      <c r="T27" s="14"/>
      <c r="U27" s="14">
        <v>29718</v>
      </c>
      <c r="V27" s="14">
        <v>341860.409476</v>
      </c>
      <c r="X27">
        <v>8</v>
      </c>
      <c r="Z27" s="2">
        <v>5.4139999999999997</v>
      </c>
    </row>
    <row r="28" spans="1:26">
      <c r="A28" s="1" t="s">
        <v>33</v>
      </c>
      <c r="B28">
        <v>1704.70909090909</v>
      </c>
      <c r="C28" s="39">
        <v>7.916903636363636</v>
      </c>
      <c r="D28" s="40">
        <v>7.3719999999999999</v>
      </c>
      <c r="E28" s="2">
        <v>5.3365</v>
      </c>
      <c r="F28" s="2">
        <f>E28-Germany!E28</f>
        <v>-2.1635</v>
      </c>
      <c r="G28" s="45">
        <v>56.128314535365377</v>
      </c>
      <c r="H28">
        <v>459.87266666666602</v>
      </c>
      <c r="I28">
        <v>74.97</v>
      </c>
      <c r="J28">
        <v>10.005686037432801</v>
      </c>
      <c r="L28">
        <v>74.462800560167196</v>
      </c>
      <c r="O28" s="17">
        <v>88.6379183247507</v>
      </c>
      <c r="P28">
        <v>64.420183626917094</v>
      </c>
      <c r="R28" s="14">
        <v>6</v>
      </c>
      <c r="S28" s="14">
        <f t="shared" si="0"/>
        <v>85.451876139151906</v>
      </c>
      <c r="T28" s="14"/>
      <c r="U28" s="14">
        <v>29474</v>
      </c>
      <c r="V28" s="14">
        <v>344919.28476800001</v>
      </c>
      <c r="X28">
        <v>7.9375</v>
      </c>
      <c r="Z28" s="2">
        <v>5.5140000000000002</v>
      </c>
    </row>
    <row r="29" spans="1:26">
      <c r="A29" s="1" t="s">
        <v>34</v>
      </c>
      <c r="B29">
        <v>1765.7761904761901</v>
      </c>
      <c r="C29" s="39">
        <v>8.4276315789473681</v>
      </c>
      <c r="D29" s="40">
        <v>7.2510000000000003</v>
      </c>
      <c r="E29" s="2">
        <v>5.5043809523809504</v>
      </c>
      <c r="F29" s="2">
        <f>E29-Germany!E29</f>
        <v>-1.9956190476190496</v>
      </c>
      <c r="G29" s="45">
        <v>58.492219674260269</v>
      </c>
      <c r="H29">
        <v>463.95433333333301</v>
      </c>
      <c r="I29">
        <v>75.010000000000005</v>
      </c>
      <c r="J29">
        <v>10.2630631187515</v>
      </c>
      <c r="L29">
        <v>75.175862514875405</v>
      </c>
      <c r="O29" s="17">
        <v>86.444541192460406</v>
      </c>
      <c r="P29">
        <v>65.990184170761793</v>
      </c>
      <c r="R29" s="14">
        <v>6</v>
      </c>
      <c r="S29" s="14">
        <f t="shared" si="0"/>
        <v>84.827162701562557</v>
      </c>
      <c r="T29" s="14"/>
      <c r="U29" s="14">
        <v>29518</v>
      </c>
      <c r="V29" s="14">
        <v>347978.16006000002</v>
      </c>
      <c r="X29">
        <v>9.1875</v>
      </c>
      <c r="Z29" s="2">
        <v>5.7480000000000002</v>
      </c>
    </row>
    <row r="30" spans="1:26">
      <c r="A30" s="1" t="s">
        <v>35</v>
      </c>
      <c r="B30">
        <v>1768.2652173913</v>
      </c>
      <c r="C30" s="39">
        <v>9.6022727272727266</v>
      </c>
      <c r="D30" s="40">
        <v>8.75</v>
      </c>
      <c r="E30" s="2">
        <v>5.8129130434782601</v>
      </c>
      <c r="F30" s="2">
        <f>E30-Germany!E30</f>
        <v>-1.8170869565217398</v>
      </c>
      <c r="G30" s="45">
        <v>43.717812556167203</v>
      </c>
      <c r="H30">
        <v>468.036</v>
      </c>
      <c r="I30">
        <v>75.88</v>
      </c>
      <c r="J30">
        <v>9.7628014388494595</v>
      </c>
      <c r="L30">
        <v>75.370374140931702</v>
      </c>
      <c r="O30" s="17">
        <v>87.622168523869405</v>
      </c>
      <c r="P30">
        <v>67.560184714606606</v>
      </c>
      <c r="R30" s="14">
        <v>6</v>
      </c>
      <c r="S30" s="14">
        <f t="shared" si="0"/>
        <v>84.113631971600952</v>
      </c>
      <c r="T30" s="14"/>
      <c r="U30" s="14">
        <v>29527</v>
      </c>
      <c r="V30" s="14">
        <v>351037.03535199998</v>
      </c>
      <c r="X30">
        <v>9.6875</v>
      </c>
      <c r="Z30" s="2">
        <v>6.165</v>
      </c>
    </row>
    <row r="31" spans="1:26">
      <c r="A31" s="1" t="s">
        <v>36</v>
      </c>
      <c r="B31">
        <v>1740.13</v>
      </c>
      <c r="C31" s="11">
        <v>9.5359379999999998</v>
      </c>
      <c r="D31" s="20">
        <v>8.9979999999999993</v>
      </c>
      <c r="E31" s="2">
        <v>6.1147499999999999</v>
      </c>
      <c r="F31" s="2">
        <f>E31-Germany!E31</f>
        <v>-2.3152499999999998</v>
      </c>
      <c r="G31" s="45">
        <v>40.171954847824864</v>
      </c>
      <c r="H31">
        <v>472.48899999999998</v>
      </c>
      <c r="I31">
        <v>76.55</v>
      </c>
      <c r="J31">
        <v>11.536982881660901</v>
      </c>
      <c r="L31">
        <v>75.510724956230604</v>
      </c>
      <c r="O31" s="17">
        <v>88.139659497251401</v>
      </c>
      <c r="P31">
        <v>66.977817070537</v>
      </c>
      <c r="R31" s="14">
        <v>6</v>
      </c>
      <c r="S31" s="14">
        <f t="shared" si="0"/>
        <v>82.74196746826857</v>
      </c>
      <c r="T31" s="14"/>
      <c r="U31" s="14">
        <v>29206</v>
      </c>
      <c r="V31" s="14">
        <v>352976.86160533299</v>
      </c>
      <c r="X31">
        <v>9.3125</v>
      </c>
      <c r="Z31" s="2">
        <v>6.452</v>
      </c>
    </row>
    <row r="32" spans="1:26">
      <c r="A32" s="1" t="s">
        <v>37</v>
      </c>
      <c r="B32">
        <v>1672.8909090909001</v>
      </c>
      <c r="C32" s="11">
        <v>9.1122159090909083</v>
      </c>
      <c r="D32" s="20">
        <v>8.4489999999999998</v>
      </c>
      <c r="E32" s="2">
        <v>6.34445454545454</v>
      </c>
      <c r="F32" s="2">
        <f>E32-Germany!E32</f>
        <v>-2.3255454545454599</v>
      </c>
      <c r="G32" s="45">
        <v>37.217073424206248</v>
      </c>
      <c r="H32">
        <v>476.94200000000001</v>
      </c>
      <c r="I32">
        <v>76.790000000000006</v>
      </c>
      <c r="J32">
        <v>8.1196517414776697</v>
      </c>
      <c r="L32">
        <v>75.823091236195296</v>
      </c>
      <c r="O32" s="17">
        <v>86.454693887843106</v>
      </c>
      <c r="P32">
        <v>66.395449426467394</v>
      </c>
      <c r="R32" s="14">
        <v>6</v>
      </c>
      <c r="S32" s="14">
        <f t="shared" si="0"/>
        <v>81.55716817555448</v>
      </c>
      <c r="T32" s="14"/>
      <c r="U32" s="14">
        <v>28946</v>
      </c>
      <c r="V32" s="14">
        <v>354916.687858666</v>
      </c>
      <c r="X32">
        <v>9</v>
      </c>
      <c r="Z32" s="2">
        <v>6.5839999999999996</v>
      </c>
    </row>
    <row r="33" spans="1:26">
      <c r="A33" s="1" t="s">
        <v>38</v>
      </c>
      <c r="B33">
        <v>1621.37619047619</v>
      </c>
      <c r="C33" s="11">
        <v>9.3544410526315787</v>
      </c>
      <c r="D33" s="20">
        <v>8.8140000000000001</v>
      </c>
      <c r="E33" s="2">
        <v>6.4695238095238103</v>
      </c>
      <c r="F33" s="2">
        <f>E33-Germany!E33</f>
        <v>-2.2304761904761889</v>
      </c>
      <c r="G33" s="45">
        <v>30.716334292245293</v>
      </c>
      <c r="H33">
        <v>481.39499999999998</v>
      </c>
      <c r="I33">
        <v>77.540000000000006</v>
      </c>
      <c r="J33">
        <v>8.8617843745749401</v>
      </c>
      <c r="L33">
        <v>75.995763898184407</v>
      </c>
      <c r="O33" s="17">
        <v>88.030567491371102</v>
      </c>
      <c r="P33">
        <v>65.813081782397902</v>
      </c>
      <c r="R33" s="14">
        <v>6</v>
      </c>
      <c r="S33" s="14">
        <f t="shared" si="0"/>
        <v>81.068997919203667</v>
      </c>
      <c r="T33" s="14"/>
      <c r="U33" s="14">
        <v>28930</v>
      </c>
      <c r="V33" s="14">
        <v>356856.514112</v>
      </c>
      <c r="X33">
        <v>9.375</v>
      </c>
      <c r="Z33" s="2">
        <v>6.6909999999999998</v>
      </c>
    </row>
    <row r="34" spans="1:26">
      <c r="A34" s="1" t="s">
        <v>39</v>
      </c>
      <c r="B34">
        <v>1689.6173913043399</v>
      </c>
      <c r="C34" s="11">
        <v>8.9627976190476186</v>
      </c>
      <c r="D34" s="20">
        <v>8.1630000000000003</v>
      </c>
      <c r="E34" s="2">
        <v>6.5086956521739099</v>
      </c>
      <c r="F34" s="2">
        <f>E34-Germany!E34</f>
        <v>-2.2313043478260903</v>
      </c>
      <c r="G34" s="45">
        <v>38.990002278377418</v>
      </c>
      <c r="H34">
        <v>483.93900000000002</v>
      </c>
      <c r="I34">
        <v>80.09</v>
      </c>
      <c r="J34">
        <v>12.709958979109899</v>
      </c>
      <c r="L34">
        <v>76.421985256664598</v>
      </c>
      <c r="O34" s="17">
        <v>86.566723210732206</v>
      </c>
      <c r="P34">
        <v>65.661583490580497</v>
      </c>
      <c r="R34" s="14">
        <v>6</v>
      </c>
      <c r="S34" s="14">
        <f t="shared" si="0"/>
        <v>80.488548339720637</v>
      </c>
      <c r="T34" s="14"/>
      <c r="U34" s="14">
        <v>28826</v>
      </c>
      <c r="V34" s="14">
        <v>358137.90402000002</v>
      </c>
      <c r="X34">
        <v>8.8125</v>
      </c>
      <c r="Z34" s="2">
        <v>6.319</v>
      </c>
    </row>
    <row r="35" spans="1:26">
      <c r="A35" s="1" t="s">
        <v>40</v>
      </c>
      <c r="B35">
        <v>1792.17619047619</v>
      </c>
      <c r="C35" s="11">
        <v>8.9360123809523806</v>
      </c>
      <c r="D35" s="20">
        <v>8.1620000000000008</v>
      </c>
      <c r="E35" s="2">
        <v>6.2619523809523798</v>
      </c>
      <c r="F35" s="2">
        <f>E35-Germany!E35</f>
        <v>-2.5580476190476205</v>
      </c>
      <c r="G35" s="45">
        <v>44.308788840890927</v>
      </c>
      <c r="H35">
        <v>486.483</v>
      </c>
      <c r="I35">
        <v>80.040000000000006</v>
      </c>
      <c r="J35">
        <v>7.6839551630637803</v>
      </c>
      <c r="L35">
        <v>76.666911957193605</v>
      </c>
      <c r="O35" s="17">
        <v>88.857401504078396</v>
      </c>
      <c r="P35">
        <v>65.510085198763093</v>
      </c>
      <c r="R35" s="14">
        <v>6</v>
      </c>
      <c r="S35" s="14">
        <f t="shared" si="0"/>
        <v>80.20993999775402</v>
      </c>
      <c r="T35" s="14"/>
      <c r="U35" s="14">
        <v>28829</v>
      </c>
      <c r="V35" s="14">
        <v>359419.29392800003</v>
      </c>
      <c r="X35">
        <v>9</v>
      </c>
      <c r="Z35" s="2">
        <v>6.1660000000000004</v>
      </c>
    </row>
    <row r="36" spans="1:26">
      <c r="A36" s="1" t="s">
        <v>41</v>
      </c>
      <c r="B36">
        <v>1817.0863636363599</v>
      </c>
      <c r="C36" s="11">
        <v>9.0149159090909095</v>
      </c>
      <c r="D36" s="20">
        <v>8.4489999999999998</v>
      </c>
      <c r="E36" s="2">
        <v>6.0754999999999999</v>
      </c>
      <c r="F36" s="2">
        <f>E36-Germany!E36</f>
        <v>-2.5045000000000002</v>
      </c>
      <c r="G36" s="45">
        <v>43.717812556167203</v>
      </c>
      <c r="H36">
        <v>489.02699999999999</v>
      </c>
      <c r="I36">
        <v>79.569999999999993</v>
      </c>
      <c r="J36">
        <v>9.0429288832444108</v>
      </c>
      <c r="L36">
        <v>77.027128133759007</v>
      </c>
      <c r="O36" s="17">
        <v>87.824290729160694</v>
      </c>
      <c r="P36">
        <v>65.358586906945803</v>
      </c>
      <c r="R36" s="14">
        <v>6</v>
      </c>
      <c r="S36" s="14">
        <f t="shared" si="0"/>
        <v>80.04420643995023</v>
      </c>
      <c r="T36" s="14"/>
      <c r="U36" s="14">
        <v>28872</v>
      </c>
      <c r="V36" s="14">
        <v>360700.68383599998</v>
      </c>
      <c r="X36">
        <v>8.9531299999999998</v>
      </c>
      <c r="Z36" s="2">
        <v>6.0789999999999997</v>
      </c>
    </row>
    <row r="37" spans="1:26">
      <c r="A37" s="1" t="s">
        <v>42</v>
      </c>
      <c r="B37">
        <v>1572.1217391304299</v>
      </c>
      <c r="C37" s="11">
        <v>8.9424718181818186</v>
      </c>
      <c r="D37" s="20">
        <v>8.4239999999999995</v>
      </c>
      <c r="E37" s="2">
        <v>6.2396086956521701</v>
      </c>
      <c r="F37" s="2">
        <f>E37-Germany!E37</f>
        <v>-2.6603913043478302</v>
      </c>
      <c r="G37" s="45">
        <v>39.580978563101141</v>
      </c>
      <c r="H37">
        <v>490.856666666666</v>
      </c>
      <c r="I37">
        <v>81.81</v>
      </c>
      <c r="J37">
        <v>33.243132890809903</v>
      </c>
      <c r="L37">
        <v>77.686729423985099</v>
      </c>
      <c r="O37" s="17">
        <v>87.467434582527801</v>
      </c>
      <c r="P37">
        <v>65.328778688232603</v>
      </c>
      <c r="R37" s="14">
        <v>6</v>
      </c>
      <c r="S37" s="14">
        <f t="shared" si="0"/>
        <v>79.948416672568797</v>
      </c>
      <c r="T37" s="14"/>
      <c r="U37" s="14">
        <v>28955</v>
      </c>
      <c r="V37" s="14">
        <v>362171.02483200002</v>
      </c>
      <c r="X37">
        <v>8.625</v>
      </c>
      <c r="Z37" s="2">
        <v>6.5830000000000002</v>
      </c>
    </row>
    <row r="38" spans="1:26">
      <c r="A38" s="1" t="s">
        <v>43</v>
      </c>
      <c r="B38">
        <v>1464.29</v>
      </c>
      <c r="C38" s="11">
        <v>8.3078129999999994</v>
      </c>
      <c r="D38" s="20">
        <v>8.0340000000000007</v>
      </c>
      <c r="E38" s="2">
        <v>6.5331000000000001</v>
      </c>
      <c r="F38" s="2">
        <f>E38-Germany!E38</f>
        <v>-2.5568999999999997</v>
      </c>
      <c r="G38" s="45">
        <v>44.89976512561465</v>
      </c>
      <c r="H38">
        <v>492.68633333333298</v>
      </c>
      <c r="I38">
        <v>81.77</v>
      </c>
      <c r="J38">
        <v>13.703019664388499</v>
      </c>
      <c r="L38">
        <v>78.124420158394997</v>
      </c>
      <c r="O38" s="17">
        <v>87.157501656634096</v>
      </c>
      <c r="P38">
        <v>65.298970469519503</v>
      </c>
      <c r="R38" s="14">
        <v>6</v>
      </c>
      <c r="S38" s="14">
        <f t="shared" si="0"/>
        <v>78.888164812274866</v>
      </c>
      <c r="T38" s="14"/>
      <c r="U38" s="14">
        <v>28687</v>
      </c>
      <c r="V38" s="14">
        <v>363641.36582800001</v>
      </c>
      <c r="X38">
        <v>8.25</v>
      </c>
      <c r="Z38" s="2">
        <v>6.5439999999999996</v>
      </c>
    </row>
    <row r="39" spans="1:26">
      <c r="A39" s="1" t="s">
        <v>44</v>
      </c>
      <c r="B39">
        <v>1444.6130434782599</v>
      </c>
      <c r="C39" s="11">
        <v>8.0822013043478265</v>
      </c>
      <c r="D39" s="20">
        <v>7.3769999999999998</v>
      </c>
      <c r="E39" s="2">
        <v>6.5109565217391303</v>
      </c>
      <c r="F39" s="2">
        <f>E39-Germany!E39</f>
        <v>-2.5790434782608695</v>
      </c>
      <c r="G39" s="45">
        <v>60.856124813155162</v>
      </c>
      <c r="H39">
        <v>494.51600000000002</v>
      </c>
      <c r="I39">
        <v>81.13</v>
      </c>
      <c r="J39">
        <v>17.474029318258101</v>
      </c>
      <c r="L39">
        <v>78.637890913733699</v>
      </c>
      <c r="O39" s="17">
        <v>84.860543131797996</v>
      </c>
      <c r="P39">
        <v>65.269162250806403</v>
      </c>
      <c r="R39" s="14">
        <v>6</v>
      </c>
      <c r="S39" s="14">
        <f t="shared" si="0"/>
        <v>78.617035453855223</v>
      </c>
      <c r="T39" s="14"/>
      <c r="U39" s="14">
        <v>28704</v>
      </c>
      <c r="V39" s="14">
        <v>365111.70682399999</v>
      </c>
      <c r="X39">
        <v>8.3125</v>
      </c>
      <c r="Z39" s="2">
        <v>6.5270000000000001</v>
      </c>
    </row>
    <row r="40" spans="1:26">
      <c r="A40" s="1" t="s">
        <v>45</v>
      </c>
      <c r="B40">
        <v>1390.3363636363599</v>
      </c>
      <c r="C40" s="11">
        <v>8.7066763636363635</v>
      </c>
      <c r="D40" s="20">
        <v>7.9980000000000002</v>
      </c>
      <c r="E40" s="2">
        <v>6.5411818181818102</v>
      </c>
      <c r="F40" s="2">
        <f>E40-Germany!E40</f>
        <v>-2.4088181818181891</v>
      </c>
      <c r="G40" s="45">
        <v>73.26662679235335</v>
      </c>
      <c r="H40">
        <v>496.31466666666603</v>
      </c>
      <c r="I40">
        <v>81.400000000000006</v>
      </c>
      <c r="J40">
        <v>10.984673684784701</v>
      </c>
      <c r="L40">
        <v>78.946984686191698</v>
      </c>
      <c r="O40" s="17">
        <v>85.988423099906598</v>
      </c>
      <c r="P40">
        <v>65.855655126612703</v>
      </c>
      <c r="R40" s="14">
        <v>6</v>
      </c>
      <c r="S40" s="14">
        <f t="shared" si="0"/>
        <v>78.690247455211562</v>
      </c>
      <c r="T40" s="14"/>
      <c r="U40" s="14">
        <v>28842</v>
      </c>
      <c r="V40" s="14">
        <v>366525.72501333302</v>
      </c>
      <c r="X40">
        <v>8.9375</v>
      </c>
      <c r="Z40" s="2">
        <v>6.6070000000000002</v>
      </c>
    </row>
    <row r="41" spans="1:26">
      <c r="A41" s="1" t="s">
        <v>46</v>
      </c>
      <c r="B41">
        <v>1401.0809523809501</v>
      </c>
      <c r="C41" s="11">
        <v>8.9860205263157891</v>
      </c>
      <c r="D41" s="20">
        <v>8.2010000000000005</v>
      </c>
      <c r="E41" s="2">
        <v>6.5865238095238103</v>
      </c>
      <c r="F41" s="2">
        <f>E41-Germany!E41</f>
        <v>-2.2634761904761893</v>
      </c>
      <c r="G41" s="45">
        <v>80.358342209038028</v>
      </c>
      <c r="H41">
        <v>498.113333333333</v>
      </c>
      <c r="I41">
        <v>81.010000000000005</v>
      </c>
      <c r="J41">
        <v>11.918782399585499</v>
      </c>
      <c r="L41">
        <v>79.178849969307095</v>
      </c>
      <c r="O41" s="17">
        <v>87.2920021500709</v>
      </c>
      <c r="P41">
        <v>66.442148002419003</v>
      </c>
      <c r="R41" s="14">
        <v>6</v>
      </c>
      <c r="S41" s="14">
        <f t="shared" si="0"/>
        <v>78.491113106236313</v>
      </c>
      <c r="T41" s="14"/>
      <c r="U41" s="14">
        <v>28880</v>
      </c>
      <c r="V41" s="14">
        <v>367939.743202666</v>
      </c>
      <c r="X41">
        <v>8.75</v>
      </c>
      <c r="Z41" s="2">
        <v>6.6760000000000002</v>
      </c>
    </row>
    <row r="42" spans="1:26">
      <c r="A42" s="1" t="s">
        <v>47</v>
      </c>
      <c r="B42">
        <v>1358.8652173912999</v>
      </c>
      <c r="C42" s="11">
        <v>8.6321027272727271</v>
      </c>
      <c r="D42" s="20">
        <v>8.1229999999999993</v>
      </c>
      <c r="E42" s="2">
        <v>6.5212608695652099</v>
      </c>
      <c r="F42" s="2">
        <f>E42-Germany!E42</f>
        <v>-2.4187391304347896</v>
      </c>
      <c r="G42" s="45">
        <v>80.949318493761751</v>
      </c>
      <c r="H42">
        <v>499.91199999999998</v>
      </c>
      <c r="I42">
        <v>81.760000000000005</v>
      </c>
      <c r="J42">
        <v>21.111498771685699</v>
      </c>
      <c r="L42">
        <v>79.585129963488896</v>
      </c>
      <c r="O42" s="17">
        <v>87.389744945853295</v>
      </c>
      <c r="P42">
        <v>67.028640878225303</v>
      </c>
      <c r="R42" s="14">
        <v>6</v>
      </c>
      <c r="S42" s="14">
        <f t="shared" si="0"/>
        <v>79.343986885508272</v>
      </c>
      <c r="T42" s="14"/>
      <c r="U42" s="14">
        <v>29306</v>
      </c>
      <c r="V42" s="14">
        <v>369353.76139200001</v>
      </c>
      <c r="X42">
        <v>8.125</v>
      </c>
      <c r="Z42" s="2">
        <v>6.4295119999999999</v>
      </c>
    </row>
    <row r="43" spans="1:26">
      <c r="A43" s="1" t="s">
        <v>48</v>
      </c>
      <c r="B43">
        <v>1530.96</v>
      </c>
      <c r="C43" s="11">
        <v>8.0906254999999998</v>
      </c>
      <c r="D43" s="20">
        <v>7.3959999999999999</v>
      </c>
      <c r="E43" s="2">
        <v>6.2672999999999996</v>
      </c>
      <c r="F43" s="2">
        <f>E43-Germany!E43</f>
        <v>-2.1527000000000003</v>
      </c>
      <c r="G43" s="45">
        <v>72.675650507629655</v>
      </c>
      <c r="H43">
        <v>502.64666666666602</v>
      </c>
      <c r="I43">
        <v>80.7</v>
      </c>
      <c r="J43">
        <v>14.998863320631701</v>
      </c>
      <c r="L43">
        <v>80.224238838147997</v>
      </c>
      <c r="O43" s="17">
        <v>86.265871570743002</v>
      </c>
      <c r="P43">
        <v>66.687628777254801</v>
      </c>
      <c r="R43" s="14">
        <v>6</v>
      </c>
      <c r="S43" s="14">
        <f t="shared" si="0"/>
        <v>78.929461166145131</v>
      </c>
      <c r="T43" s="14"/>
      <c r="U43" s="14">
        <v>29240</v>
      </c>
      <c r="V43" s="14">
        <v>370457.362409333</v>
      </c>
      <c r="X43">
        <v>8.25</v>
      </c>
      <c r="Z43" s="2">
        <v>6.2591960000000002</v>
      </c>
    </row>
    <row r="44" spans="1:26">
      <c r="A44" s="1" t="s">
        <v>49</v>
      </c>
      <c r="B44">
        <v>1613.5190476190401</v>
      </c>
      <c r="C44" s="11">
        <v>8.4273439999999997</v>
      </c>
      <c r="D44" s="20">
        <v>7.6989999999999998</v>
      </c>
      <c r="E44" s="2">
        <v>6.1784761904761902</v>
      </c>
      <c r="F44" s="2">
        <f>E44-Germany!E44</f>
        <v>-2.2315238095238099</v>
      </c>
      <c r="G44" s="45">
        <v>58.492219674260269</v>
      </c>
      <c r="H44">
        <v>505.38133333333298</v>
      </c>
      <c r="I44">
        <v>78.67</v>
      </c>
      <c r="J44">
        <v>14.9560965189056</v>
      </c>
      <c r="L44">
        <v>80.279658037293302</v>
      </c>
      <c r="O44" s="17">
        <v>92.274931505423794</v>
      </c>
      <c r="P44">
        <v>66.346616676284398</v>
      </c>
      <c r="R44" s="14">
        <v>6</v>
      </c>
      <c r="S44" s="14">
        <f t="shared" si="0"/>
        <v>78.592755629355892</v>
      </c>
      <c r="T44" s="14"/>
      <c r="U44" s="14">
        <v>29202</v>
      </c>
      <c r="V44" s="14">
        <v>371560.96342666599</v>
      </c>
      <c r="X44">
        <v>8.625</v>
      </c>
      <c r="Z44" s="2">
        <v>6.1494530000000003</v>
      </c>
    </row>
    <row r="45" spans="1:26">
      <c r="A45" s="1" t="s">
        <v>50</v>
      </c>
      <c r="B45">
        <v>1672.6454545454501</v>
      </c>
      <c r="C45" s="11">
        <v>8.5260419047619056</v>
      </c>
      <c r="D45" s="20">
        <v>7.806</v>
      </c>
      <c r="E45" s="2">
        <v>6.0229999999999997</v>
      </c>
      <c r="F45" s="2">
        <f>E45-Germany!E45</f>
        <v>-2.3670000000000009</v>
      </c>
      <c r="G45" s="45">
        <v>53.764409396470498</v>
      </c>
      <c r="H45">
        <v>508.11599999999999</v>
      </c>
      <c r="I45">
        <v>78.92</v>
      </c>
      <c r="J45">
        <v>9.4494099517181098</v>
      </c>
      <c r="L45">
        <v>80.499654241661204</v>
      </c>
      <c r="O45" s="17">
        <v>81.429001796914804</v>
      </c>
      <c r="P45">
        <v>66.005604575313995</v>
      </c>
      <c r="R45" s="14">
        <v>6</v>
      </c>
      <c r="S45" s="14">
        <f t="shared" si="0"/>
        <v>78.53711565967275</v>
      </c>
      <c r="T45" s="14"/>
      <c r="U45" s="14">
        <v>29268</v>
      </c>
      <c r="V45" s="14">
        <v>372664.56444400002</v>
      </c>
      <c r="X45">
        <v>8.625</v>
      </c>
      <c r="Z45" s="2">
        <v>6.0629650000000002</v>
      </c>
    </row>
    <row r="46" spans="1:26">
      <c r="A46" s="1" t="s">
        <v>51</v>
      </c>
      <c r="B46">
        <v>1677.70434782608</v>
      </c>
      <c r="C46" s="11">
        <v>8.3117561904761903</v>
      </c>
      <c r="D46" s="20">
        <v>7.6210000000000004</v>
      </c>
      <c r="E46" s="2">
        <v>5.9454347826086904</v>
      </c>
      <c r="F46" s="2">
        <f>E46-Germany!E46</f>
        <v>-2.4445652173913102</v>
      </c>
      <c r="G46" s="45">
        <v>47.263670264509543</v>
      </c>
      <c r="H46">
        <v>508.85433333333299</v>
      </c>
      <c r="I46">
        <v>78.760000000000005</v>
      </c>
      <c r="J46">
        <v>7.9172000473195698</v>
      </c>
      <c r="L46">
        <v>81.220013758802494</v>
      </c>
      <c r="O46" s="17">
        <v>86.819581632299403</v>
      </c>
      <c r="P46">
        <v>65.693216270053398</v>
      </c>
      <c r="R46" s="14">
        <v>6</v>
      </c>
      <c r="S46" s="14">
        <f t="shared" si="0"/>
        <v>78.514071492001719</v>
      </c>
      <c r="T46" s="14"/>
      <c r="U46" s="14">
        <v>29370</v>
      </c>
      <c r="V46" s="14">
        <v>374073.073041333</v>
      </c>
      <c r="X46">
        <v>8</v>
      </c>
      <c r="Z46" s="2">
        <v>5.7934770000000002</v>
      </c>
    </row>
    <row r="47" spans="1:26">
      <c r="A47" s="1" t="s">
        <v>52</v>
      </c>
      <c r="B47">
        <v>1707.51</v>
      </c>
      <c r="C47" s="11">
        <v>8.0929695000000006</v>
      </c>
      <c r="D47" s="20">
        <v>7.4980000000000002</v>
      </c>
      <c r="E47" s="2">
        <v>5.84565</v>
      </c>
      <c r="F47" s="2">
        <f>E47-Germany!E47</f>
        <v>-2.5443500000000006</v>
      </c>
      <c r="G47" s="45">
        <v>40.762931132548587</v>
      </c>
      <c r="H47">
        <v>509.59266666666599</v>
      </c>
      <c r="I47">
        <v>77.34</v>
      </c>
      <c r="J47">
        <v>7.5206280234215797</v>
      </c>
      <c r="L47">
        <v>81.687837989243206</v>
      </c>
      <c r="O47" s="17">
        <v>84.777610843913806</v>
      </c>
      <c r="P47">
        <v>65.3808279647928</v>
      </c>
      <c r="R47" s="14">
        <v>6</v>
      </c>
      <c r="S47" s="14">
        <f t="shared" si="0"/>
        <v>77.678910035241174</v>
      </c>
      <c r="T47" s="14"/>
      <c r="U47" s="14">
        <v>29167</v>
      </c>
      <c r="V47" s="14">
        <v>375481.58163866599</v>
      </c>
      <c r="X47">
        <v>8</v>
      </c>
      <c r="Z47" s="2">
        <v>5.9756210000000003</v>
      </c>
    </row>
    <row r="48" spans="1:26">
      <c r="A48" s="1" t="s">
        <v>53</v>
      </c>
      <c r="B48">
        <v>1710.50434782608</v>
      </c>
      <c r="C48" s="11">
        <v>7.9490491304347826</v>
      </c>
      <c r="D48" s="20">
        <v>7.6</v>
      </c>
      <c r="E48" s="2">
        <v>5.9836086956521699</v>
      </c>
      <c r="F48" s="2">
        <f>E48-Germany!E48</f>
        <v>-2.6263913043478295</v>
      </c>
      <c r="G48" s="45">
        <v>37.217073424206248</v>
      </c>
      <c r="H48">
        <v>510.33100000000002</v>
      </c>
      <c r="I48">
        <v>76.45</v>
      </c>
      <c r="J48">
        <v>6.62105867884123</v>
      </c>
      <c r="L48">
        <v>82.014607001942593</v>
      </c>
      <c r="O48" s="17">
        <v>87.351418666325003</v>
      </c>
      <c r="P48">
        <v>65.068439659532302</v>
      </c>
      <c r="R48" s="14">
        <v>6</v>
      </c>
      <c r="S48" s="14">
        <f t="shared" si="0"/>
        <v>77.542500471954483</v>
      </c>
      <c r="T48" s="14"/>
      <c r="U48" s="14">
        <v>29225</v>
      </c>
      <c r="V48" s="14">
        <v>376890.09023600002</v>
      </c>
      <c r="X48">
        <v>7.9375</v>
      </c>
      <c r="Z48" s="2">
        <v>6.0251970000000004</v>
      </c>
    </row>
    <row r="49" spans="1:26">
      <c r="A49" s="1" t="s">
        <v>54</v>
      </c>
      <c r="B49">
        <v>1712.8636363636299</v>
      </c>
      <c r="C49" s="11">
        <v>7.9940490476190478</v>
      </c>
      <c r="D49" s="20">
        <v>7.625</v>
      </c>
      <c r="E49" s="2">
        <v>6.0985909090909001</v>
      </c>
      <c r="F49" s="2">
        <f>E49-Germany!E49</f>
        <v>-2.4614090909091004</v>
      </c>
      <c r="G49" s="45">
        <v>44.89976512561465</v>
      </c>
      <c r="H49">
        <v>511.48266666666598</v>
      </c>
      <c r="I49">
        <v>76.459999999999994</v>
      </c>
      <c r="J49">
        <v>24.965065084472698</v>
      </c>
      <c r="L49">
        <v>82.273418074814998</v>
      </c>
      <c r="O49" s="17">
        <v>85.821625219212194</v>
      </c>
      <c r="P49">
        <v>65.739499444586798</v>
      </c>
      <c r="R49" s="14">
        <v>7</v>
      </c>
      <c r="S49" s="14">
        <f t="shared" si="0"/>
        <v>77.723644050923966</v>
      </c>
      <c r="T49" s="14"/>
      <c r="U49" s="14">
        <v>29356</v>
      </c>
      <c r="V49" s="14">
        <v>377697.16485200002</v>
      </c>
      <c r="X49">
        <v>8.0625</v>
      </c>
      <c r="Z49" s="2">
        <v>6.1708449999999999</v>
      </c>
    </row>
    <row r="50" spans="1:26">
      <c r="A50" s="1" t="s">
        <v>55</v>
      </c>
      <c r="B50">
        <v>1700.62380952381</v>
      </c>
      <c r="C50" s="11">
        <v>8.1436023809523803</v>
      </c>
      <c r="D50" s="20">
        <v>7.7530000000000001</v>
      </c>
      <c r="E50" s="2">
        <v>6.2034761904761897</v>
      </c>
      <c r="F50" s="2">
        <f>E50-Germany!E50</f>
        <v>-2.2465238095238096</v>
      </c>
      <c r="G50" s="45">
        <v>51.400504257575605</v>
      </c>
      <c r="H50">
        <v>512.63433333333296</v>
      </c>
      <c r="I50">
        <v>76.64</v>
      </c>
      <c r="J50">
        <v>4.2607337287962004</v>
      </c>
      <c r="L50">
        <v>82.531154688635297</v>
      </c>
      <c r="O50" s="17">
        <v>82.949022022575207</v>
      </c>
      <c r="P50">
        <v>66.410559229641393</v>
      </c>
      <c r="R50" s="14">
        <v>7</v>
      </c>
      <c r="S50" s="14">
        <f t="shared" si="0"/>
        <v>77.098211742664361</v>
      </c>
      <c r="T50" s="14"/>
      <c r="U50" s="14">
        <v>29182</v>
      </c>
      <c r="V50" s="14">
        <v>378504.23946800001</v>
      </c>
      <c r="X50">
        <v>8.25</v>
      </c>
      <c r="Z50" s="2">
        <v>6.2430269999999997</v>
      </c>
    </row>
    <row r="51" spans="1:26">
      <c r="A51" s="1" t="s">
        <v>56</v>
      </c>
      <c r="B51">
        <v>1689.3043478260799</v>
      </c>
      <c r="C51" s="11">
        <v>8.3790765217391296</v>
      </c>
      <c r="D51" s="20">
        <v>8.1110000000000007</v>
      </c>
      <c r="E51" s="2">
        <v>6.3338260869565204</v>
      </c>
      <c r="F51" s="2">
        <f>E51-Germany!E51</f>
        <v>-2.026173913043479</v>
      </c>
      <c r="G51" s="45">
        <v>57.310267104812823</v>
      </c>
      <c r="H51">
        <v>513.78599999999994</v>
      </c>
      <c r="I51">
        <v>76.599999999999994</v>
      </c>
      <c r="J51">
        <v>6.7731804306557404</v>
      </c>
      <c r="L51">
        <v>82.680498370116197</v>
      </c>
      <c r="O51" s="17">
        <v>87.257146066943093</v>
      </c>
      <c r="P51">
        <v>67.081619014696003</v>
      </c>
      <c r="R51" s="14">
        <v>7</v>
      </c>
      <c r="S51" s="14">
        <f t="shared" si="0"/>
        <v>77.139802883707958</v>
      </c>
      <c r="T51" s="14"/>
      <c r="U51" s="14">
        <v>29260</v>
      </c>
      <c r="V51" s="14">
        <v>379311.31408400001</v>
      </c>
      <c r="X51">
        <v>8.375</v>
      </c>
      <c r="Z51" s="2">
        <v>6.7633089999999996</v>
      </c>
    </row>
    <row r="52" spans="1:26">
      <c r="A52" s="1" t="s">
        <v>57</v>
      </c>
      <c r="B52">
        <v>1683.7952380952299</v>
      </c>
      <c r="C52" s="11">
        <v>8.179315714285714</v>
      </c>
      <c r="D52" s="20">
        <v>7.8019999999999996</v>
      </c>
      <c r="E52" s="2">
        <v>6.6353809523809497</v>
      </c>
      <c r="F52" s="2">
        <f>E52-Germany!E52</f>
        <v>-1.7046190476190501</v>
      </c>
      <c r="G52" s="45">
        <v>61.447101097878871</v>
      </c>
      <c r="H52">
        <v>515.094333333333</v>
      </c>
      <c r="I52">
        <v>76.58</v>
      </c>
      <c r="J52">
        <v>10.2785760796794</v>
      </c>
      <c r="L52">
        <v>83.270147846802601</v>
      </c>
      <c r="O52" s="17">
        <v>85.279946122259005</v>
      </c>
      <c r="P52">
        <v>66.678710310732697</v>
      </c>
      <c r="R52" s="14">
        <v>7</v>
      </c>
      <c r="S52" s="14">
        <f t="shared" si="0"/>
        <v>76.805991703358842</v>
      </c>
      <c r="T52" s="14"/>
      <c r="U52" s="14">
        <v>29219</v>
      </c>
      <c r="V52" s="14">
        <v>380426.04947866598</v>
      </c>
      <c r="X52">
        <v>8.125</v>
      </c>
      <c r="Z52" s="2">
        <v>6.6488759999999996</v>
      </c>
    </row>
    <row r="53" spans="1:26">
      <c r="A53" s="1" t="s">
        <v>58</v>
      </c>
      <c r="B53">
        <v>1623.1318181818101</v>
      </c>
      <c r="C53" s="11">
        <v>8.2590473684210526</v>
      </c>
      <c r="D53" s="20">
        <v>7.9009999999999998</v>
      </c>
      <c r="E53" s="2">
        <v>6.5192727272727202</v>
      </c>
      <c r="F53" s="2">
        <f>E53-Germany!E53</f>
        <v>-1.72072727272728</v>
      </c>
      <c r="G53" s="45">
        <v>69.72076908401101</v>
      </c>
      <c r="H53">
        <v>516.40266666666605</v>
      </c>
      <c r="I53">
        <v>77.209999999999994</v>
      </c>
      <c r="J53">
        <v>10.3766865711456</v>
      </c>
      <c r="L53">
        <v>83.346082697330402</v>
      </c>
      <c r="O53" s="17">
        <v>85.134813089187602</v>
      </c>
      <c r="P53">
        <v>66.275801606769406</v>
      </c>
      <c r="R53" s="14">
        <v>7</v>
      </c>
      <c r="S53" s="14">
        <f t="shared" si="0"/>
        <v>76.455784431235642</v>
      </c>
      <c r="T53" s="14"/>
      <c r="U53" s="14">
        <v>29171</v>
      </c>
      <c r="V53" s="14">
        <v>381540.784873333</v>
      </c>
      <c r="X53">
        <v>8.1875</v>
      </c>
      <c r="Z53" s="2">
        <v>6.3544080000000003</v>
      </c>
    </row>
    <row r="54" spans="1:26">
      <c r="A54" s="1" t="s">
        <v>59</v>
      </c>
      <c r="B54">
        <v>1733.52608695652</v>
      </c>
      <c r="C54" s="11">
        <v>7.8082395454545459</v>
      </c>
      <c r="D54" s="20">
        <v>7.5140000000000002</v>
      </c>
      <c r="E54" s="2">
        <v>6.2304782608695604</v>
      </c>
      <c r="F54" s="2">
        <f>E54-Germany!E54</f>
        <v>-1.7495217391304401</v>
      </c>
      <c r="G54" s="45">
        <v>65.583935090944948</v>
      </c>
      <c r="H54">
        <v>517.71100000000001</v>
      </c>
      <c r="I54">
        <v>76.67</v>
      </c>
      <c r="J54">
        <v>10.0167906723581</v>
      </c>
      <c r="L54">
        <v>83.548353298781507</v>
      </c>
      <c r="O54" s="17">
        <v>84.5318973912063</v>
      </c>
      <c r="P54">
        <v>65.8728929028062</v>
      </c>
      <c r="R54" s="14">
        <v>7</v>
      </c>
      <c r="S54" s="14">
        <f t="shared" si="0"/>
        <v>76.076257777782899</v>
      </c>
      <c r="T54" s="14"/>
      <c r="U54" s="14">
        <v>29111</v>
      </c>
      <c r="V54" s="14">
        <v>382655.52026800002</v>
      </c>
      <c r="X54">
        <v>7.5</v>
      </c>
      <c r="Z54" s="2">
        <v>6.1963809999999997</v>
      </c>
    </row>
    <row r="55" spans="1:26">
      <c r="A55" s="1" t="s">
        <v>60</v>
      </c>
      <c r="B55">
        <v>1793.4749999999999</v>
      </c>
      <c r="C55" s="39">
        <v>7.5335945000000004</v>
      </c>
      <c r="D55" s="40">
        <v>7.1369999999999996</v>
      </c>
      <c r="E55" s="2">
        <v>6.1015499999999996</v>
      </c>
      <c r="F55" s="2">
        <f>E55-Germany!E55</f>
        <v>-1.8184500000000003</v>
      </c>
      <c r="G55" s="45">
        <v>53.173433111746775</v>
      </c>
      <c r="H55">
        <v>519.37733333333301</v>
      </c>
      <c r="I55">
        <v>75.22</v>
      </c>
      <c r="J55">
        <v>5.5626293508205604</v>
      </c>
      <c r="L55">
        <v>83.912572600359695</v>
      </c>
      <c r="O55" s="17">
        <v>81.525417065489606</v>
      </c>
      <c r="P55">
        <v>65.991292731972806</v>
      </c>
      <c r="R55" s="14">
        <v>7</v>
      </c>
      <c r="S55" s="14">
        <f t="shared" si="0"/>
        <v>75.952019405101794</v>
      </c>
      <c r="T55" s="14"/>
      <c r="U55" s="14">
        <v>29086</v>
      </c>
      <c r="V55" s="14">
        <v>382952.29314266599</v>
      </c>
      <c r="X55">
        <v>7.6875</v>
      </c>
      <c r="Z55" s="2">
        <v>6.1578650000000001</v>
      </c>
    </row>
    <row r="56" spans="1:26">
      <c r="A56" s="1" t="s">
        <v>61</v>
      </c>
      <c r="B56">
        <v>1825.3636363636299</v>
      </c>
      <c r="C56" s="39">
        <v>8.4680418181818187</v>
      </c>
      <c r="D56" s="40">
        <v>7.58</v>
      </c>
      <c r="E56" s="2">
        <v>6.3291818181818096</v>
      </c>
      <c r="F56" s="2">
        <f>E56-Germany!E56</f>
        <v>-1.6708181818181904</v>
      </c>
      <c r="G56" s="45">
        <v>42.535859986719757</v>
      </c>
      <c r="H56">
        <v>521.04366666666601</v>
      </c>
      <c r="I56">
        <v>74.39</v>
      </c>
      <c r="J56">
        <v>7.1358470206836904</v>
      </c>
      <c r="L56">
        <v>84.157651934002203</v>
      </c>
      <c r="O56" s="17">
        <v>82.721555425381197</v>
      </c>
      <c r="P56">
        <v>66.109692561139397</v>
      </c>
      <c r="R56" s="14">
        <v>7</v>
      </c>
      <c r="S56" s="14">
        <f t="shared" si="0"/>
        <v>75.968873982026167</v>
      </c>
      <c r="T56" s="14"/>
      <c r="U56" s="14">
        <v>29115</v>
      </c>
      <c r="V56" s="14">
        <v>383249.06601733301</v>
      </c>
      <c r="X56">
        <v>8.9375</v>
      </c>
      <c r="Z56" s="2">
        <v>6.5690220000000004</v>
      </c>
    </row>
    <row r="57" spans="1:26">
      <c r="A57" s="1" t="s">
        <v>62</v>
      </c>
      <c r="B57">
        <v>1855.25454545454</v>
      </c>
      <c r="C57" s="39">
        <v>8.7593759999999996</v>
      </c>
      <c r="D57" s="40">
        <v>8.4030000000000005</v>
      </c>
      <c r="E57" s="2">
        <v>6.5590909090909104</v>
      </c>
      <c r="F57" s="2">
        <f>E57-Germany!E57</f>
        <v>-1.4809090909090887</v>
      </c>
      <c r="G57" s="45">
        <v>43.717812556167203</v>
      </c>
      <c r="H57">
        <v>522.71</v>
      </c>
      <c r="I57">
        <v>73.42</v>
      </c>
      <c r="J57">
        <v>7.6205153966525598</v>
      </c>
      <c r="L57">
        <v>84.354902292794407</v>
      </c>
      <c r="O57" s="17">
        <v>85.152523801574304</v>
      </c>
      <c r="P57">
        <v>66.228092390306102</v>
      </c>
      <c r="R57" s="14">
        <v>7</v>
      </c>
      <c r="S57" s="14">
        <f t="shared" si="0"/>
        <v>76.058705484259832</v>
      </c>
      <c r="T57" s="14"/>
      <c r="U57" s="14">
        <v>29172</v>
      </c>
      <c r="V57" s="14">
        <v>383545.83889200003</v>
      </c>
      <c r="X57">
        <v>8.875</v>
      </c>
      <c r="Z57" s="2">
        <v>6.5757469999999998</v>
      </c>
    </row>
    <row r="58" spans="1:26">
      <c r="A58" s="1" t="s">
        <v>63</v>
      </c>
      <c r="B58">
        <v>1931.37142857142</v>
      </c>
      <c r="C58" s="11">
        <v>9.067434736842106</v>
      </c>
      <c r="D58" s="20">
        <v>8.9489999999999998</v>
      </c>
      <c r="E58" s="2">
        <v>6.6194285714285703</v>
      </c>
      <c r="F58" s="2">
        <f>E58-Germany!E58</f>
        <v>-1.4605714285714297</v>
      </c>
      <c r="G58" s="45">
        <v>44.308788840890927</v>
      </c>
      <c r="H58">
        <v>523.09966666666605</v>
      </c>
      <c r="I58">
        <v>73.36</v>
      </c>
      <c r="J58">
        <v>7.7477422178010196</v>
      </c>
      <c r="L58">
        <v>84.652711342401702</v>
      </c>
      <c r="O58" s="17">
        <v>81.931527843805597</v>
      </c>
      <c r="P58">
        <v>66.190949593906197</v>
      </c>
      <c r="R58" s="14">
        <v>7</v>
      </c>
      <c r="S58" s="14">
        <f t="shared" si="0"/>
        <v>76.133767980631859</v>
      </c>
      <c r="T58" s="14"/>
      <c r="U58" s="14">
        <v>29138</v>
      </c>
      <c r="V58" s="14">
        <v>382721.10750400001</v>
      </c>
      <c r="X58">
        <v>9.4375</v>
      </c>
      <c r="Z58" s="2">
        <v>6.884722</v>
      </c>
    </row>
    <row r="59" spans="1:26">
      <c r="A59" s="1" t="s">
        <v>64</v>
      </c>
      <c r="B59">
        <v>1877.3909090909001</v>
      </c>
      <c r="C59" s="11">
        <v>9.3522731818181821</v>
      </c>
      <c r="D59" s="20">
        <v>9.0519999999999996</v>
      </c>
      <c r="E59" s="2">
        <v>6.8507727272727204</v>
      </c>
      <c r="F59" s="2">
        <f>E59-Germany!E59</f>
        <v>-1.2092272727272801</v>
      </c>
      <c r="G59" s="45">
        <v>47.263670264509543</v>
      </c>
      <c r="H59">
        <v>523.48933333333298</v>
      </c>
      <c r="I59">
        <v>74.900000000000006</v>
      </c>
      <c r="J59">
        <v>7.0363901609842703</v>
      </c>
      <c r="L59">
        <v>85.099312825121601</v>
      </c>
      <c r="O59" s="17">
        <v>83.505219862367198</v>
      </c>
      <c r="P59">
        <v>66.153806797506306</v>
      </c>
      <c r="R59" s="14">
        <v>7</v>
      </c>
      <c r="S59" s="14">
        <f t="shared" si="0"/>
        <v>76.528613068385553</v>
      </c>
      <c r="T59" s="14"/>
      <c r="U59" s="14">
        <v>29226</v>
      </c>
      <c r="V59" s="14">
        <v>381896.376116</v>
      </c>
      <c r="X59">
        <v>9.25</v>
      </c>
      <c r="Z59" s="2">
        <v>6.9777250000000004</v>
      </c>
    </row>
    <row r="60" spans="1:26">
      <c r="A60" s="1" t="s">
        <v>65</v>
      </c>
      <c r="B60">
        <v>1816.0956521739099</v>
      </c>
      <c r="C60" s="11">
        <v>8.8980986956521733</v>
      </c>
      <c r="D60" s="20">
        <v>8.8209999999999997</v>
      </c>
      <c r="E60" s="2">
        <v>6.90639130434782</v>
      </c>
      <c r="F60" s="2">
        <f>E60-Germany!E60</f>
        <v>-1.2136086956521792</v>
      </c>
      <c r="G60" s="45">
        <v>59.674172243707716</v>
      </c>
      <c r="H60">
        <v>523.87900000000002</v>
      </c>
      <c r="I60">
        <v>77.06</v>
      </c>
      <c r="J60">
        <v>12.768717227865601</v>
      </c>
      <c r="L60">
        <v>85.086953798189299</v>
      </c>
      <c r="O60" s="17">
        <v>82.675980467134295</v>
      </c>
      <c r="P60">
        <v>66.1166640011064</v>
      </c>
      <c r="R60" s="14">
        <v>7</v>
      </c>
      <c r="S60" s="14">
        <f t="shared" si="0"/>
        <v>76.318982013890761</v>
      </c>
      <c r="T60" s="14"/>
      <c r="U60" s="14">
        <v>29083</v>
      </c>
      <c r="V60" s="14">
        <v>381071.64472799998</v>
      </c>
      <c r="X60">
        <v>8.625</v>
      </c>
      <c r="Z60" s="2">
        <v>6.9587190000000003</v>
      </c>
    </row>
    <row r="61" spans="1:26">
      <c r="A61" s="1" t="s">
        <v>66</v>
      </c>
      <c r="B61">
        <v>1775.50952380952</v>
      </c>
      <c r="C61" s="11">
        <v>8.3250010000000003</v>
      </c>
      <c r="D61" s="20">
        <v>8.3000000000000007</v>
      </c>
      <c r="E61" s="2">
        <v>6.8994761904761903</v>
      </c>
      <c r="F61" s="2">
        <f>E61-Germany!E61</f>
        <v>-1.1805238095238098</v>
      </c>
      <c r="G61" s="45">
        <v>63.220029952050055</v>
      </c>
      <c r="H61">
        <v>523.91033333333303</v>
      </c>
      <c r="I61">
        <v>77.78</v>
      </c>
      <c r="J61">
        <v>10.8730492307942</v>
      </c>
      <c r="L61">
        <v>85.135427797948296</v>
      </c>
      <c r="O61" s="17">
        <v>80.4977965784215</v>
      </c>
      <c r="P61">
        <v>65.539223019383897</v>
      </c>
      <c r="R61" s="14">
        <v>7</v>
      </c>
      <c r="S61" s="14">
        <f t="shared" si="0"/>
        <v>75.938939310661709</v>
      </c>
      <c r="T61" s="14"/>
      <c r="U61" s="14">
        <v>28919</v>
      </c>
      <c r="V61" s="14">
        <v>380819.11944666598</v>
      </c>
      <c r="X61">
        <v>7.875</v>
      </c>
      <c r="Z61" s="2">
        <v>6.8758739999999996</v>
      </c>
    </row>
    <row r="62" spans="1:26">
      <c r="A62" s="1" t="s">
        <v>67</v>
      </c>
      <c r="B62">
        <v>1842.6318181818101</v>
      </c>
      <c r="C62" s="11">
        <v>7.3657677272727273</v>
      </c>
      <c r="D62" s="20">
        <v>7.8920000000000003</v>
      </c>
      <c r="E62" s="2">
        <v>6.7</v>
      </c>
      <c r="F62" s="2">
        <f>E62-Germany!E62</f>
        <v>-1.0099999999999998</v>
      </c>
      <c r="G62" s="45">
        <v>71.493697938182208</v>
      </c>
      <c r="H62">
        <v>523.94166666666604</v>
      </c>
      <c r="I62">
        <v>80.08</v>
      </c>
      <c r="J62">
        <v>9.2821179324844394</v>
      </c>
      <c r="L62">
        <v>85.357940525272795</v>
      </c>
      <c r="O62" s="17">
        <v>81.717284880396804</v>
      </c>
      <c r="P62">
        <v>64.961782037661493</v>
      </c>
      <c r="R62" s="14">
        <v>6</v>
      </c>
      <c r="S62" s="14">
        <f t="shared" si="0"/>
        <v>76.330924588141798</v>
      </c>
      <c r="T62" s="14"/>
      <c r="U62" s="14">
        <v>29049</v>
      </c>
      <c r="V62" s="14">
        <v>380566.59416533302</v>
      </c>
      <c r="X62">
        <v>6.9843799999999998</v>
      </c>
      <c r="Z62" s="2">
        <v>6.3034619999999997</v>
      </c>
    </row>
    <row r="63" spans="1:26">
      <c r="A63" s="1" t="s">
        <v>68</v>
      </c>
      <c r="B63">
        <v>1888.6363636363601</v>
      </c>
      <c r="C63" s="11">
        <v>6.4204549999999996</v>
      </c>
      <c r="D63" s="20">
        <v>6.4</v>
      </c>
      <c r="E63" s="2">
        <v>6.1750454545454501</v>
      </c>
      <c r="F63" s="2">
        <f>E63-Germany!E63</f>
        <v>-1.2949545454545497</v>
      </c>
      <c r="G63" s="45">
        <v>74.448579361800796</v>
      </c>
      <c r="H63">
        <v>523.97299999999996</v>
      </c>
      <c r="I63">
        <v>80.62</v>
      </c>
      <c r="J63">
        <v>14.2982690651104</v>
      </c>
      <c r="L63">
        <v>85.579410156693996</v>
      </c>
      <c r="O63" s="17">
        <v>83.051513734032994</v>
      </c>
      <c r="P63">
        <v>64.384341055939103</v>
      </c>
      <c r="R63" s="14">
        <v>6</v>
      </c>
      <c r="S63" s="14">
        <f t="shared" si="0"/>
        <v>75.824173648426353</v>
      </c>
      <c r="T63" s="14"/>
      <c r="U63" s="14">
        <v>28837</v>
      </c>
      <c r="V63" s="14">
        <v>380314.06888400001</v>
      </c>
      <c r="X63">
        <v>6.375</v>
      </c>
      <c r="Z63" s="2">
        <v>5.87507</v>
      </c>
    </row>
    <row r="64" spans="1:26">
      <c r="A64" s="1" t="s">
        <v>69</v>
      </c>
      <c r="B64">
        <v>1920.24285714285</v>
      </c>
      <c r="C64" s="11">
        <v>6.6354180952380952</v>
      </c>
      <c r="D64" s="20">
        <v>6.6619999999999999</v>
      </c>
      <c r="E64" s="2">
        <v>6.0208571428571398</v>
      </c>
      <c r="F64" s="2">
        <f>E64-Germany!E64</f>
        <v>-1.3591428571428601</v>
      </c>
      <c r="G64" s="45">
        <v>64.992958806221225</v>
      </c>
      <c r="H64">
        <v>524.74300000000005</v>
      </c>
      <c r="I64">
        <v>78.5</v>
      </c>
      <c r="J64">
        <v>7.9688529634179597</v>
      </c>
      <c r="L64">
        <v>86.053976500372102</v>
      </c>
      <c r="O64" s="17">
        <v>80.065881502652701</v>
      </c>
      <c r="P64">
        <v>64.031021581766694</v>
      </c>
      <c r="R64" s="14">
        <v>6</v>
      </c>
      <c r="S64" s="14">
        <f t="shared" si="0"/>
        <v>75.963765966098705</v>
      </c>
      <c r="T64" s="14"/>
      <c r="U64" s="14">
        <v>28957</v>
      </c>
      <c r="V64" s="14">
        <v>381194.89774799999</v>
      </c>
      <c r="X64">
        <v>6.7031299999999998</v>
      </c>
      <c r="Z64" s="2">
        <v>5.9308740000000002</v>
      </c>
    </row>
    <row r="65" spans="1:26">
      <c r="A65" s="1" t="s">
        <v>70</v>
      </c>
      <c r="B65">
        <v>2020.62609130434</v>
      </c>
      <c r="C65" s="11">
        <v>6.3251509523809526</v>
      </c>
      <c r="D65" s="20">
        <v>6.4</v>
      </c>
      <c r="E65" s="2">
        <v>5.7665652173912996</v>
      </c>
      <c r="F65" s="2">
        <f>E65-Germany!E65</f>
        <v>-1.5634347826087005</v>
      </c>
      <c r="G65" s="45">
        <v>62.038077382602609</v>
      </c>
      <c r="H65">
        <v>525.51300000000003</v>
      </c>
      <c r="I65">
        <v>79.09</v>
      </c>
      <c r="J65">
        <v>5.9834745747394003</v>
      </c>
      <c r="L65">
        <v>86.223895858769495</v>
      </c>
      <c r="O65" s="17">
        <v>81.950869320512297</v>
      </c>
      <c r="P65">
        <v>63.677702107594399</v>
      </c>
      <c r="R65" s="14">
        <v>6</v>
      </c>
      <c r="S65" s="14">
        <f t="shared" si="0"/>
        <v>75.848838283907384</v>
      </c>
      <c r="T65" s="14"/>
      <c r="U65" s="14">
        <v>28980</v>
      </c>
      <c r="V65" s="14">
        <v>382075.72661200003</v>
      </c>
      <c r="X65">
        <v>6</v>
      </c>
      <c r="Z65" s="2">
        <v>5.4755000000000003</v>
      </c>
    </row>
    <row r="66" spans="1:26">
      <c r="A66" s="1" t="s">
        <v>71</v>
      </c>
      <c r="B66">
        <v>2088.2190380952302</v>
      </c>
      <c r="C66" s="11">
        <v>5.6679694999999999</v>
      </c>
      <c r="D66" s="20">
        <v>5.5030000000000001</v>
      </c>
      <c r="E66" s="2">
        <v>5.556</v>
      </c>
      <c r="F66" s="2">
        <f>E66-Germany!E66</f>
        <v>-1.5940000000000003</v>
      </c>
      <c r="G66" s="45">
        <v>63.811006236773764</v>
      </c>
      <c r="H66">
        <v>526.28300000000002</v>
      </c>
      <c r="I66">
        <v>77.349999999999994</v>
      </c>
      <c r="J66">
        <v>10.779506920133301</v>
      </c>
      <c r="L66">
        <v>86.509716421206306</v>
      </c>
      <c r="O66" s="17">
        <v>81.544037532406193</v>
      </c>
      <c r="P66">
        <v>63.324382633422097</v>
      </c>
      <c r="R66" s="14">
        <v>5.5</v>
      </c>
      <c r="S66" s="14">
        <f t="shared" si="0"/>
        <v>76.191410181588054</v>
      </c>
      <c r="T66" s="14"/>
      <c r="U66" s="14">
        <v>29178</v>
      </c>
      <c r="V66" s="14">
        <v>382956.55547600001</v>
      </c>
      <c r="X66">
        <v>5.4375</v>
      </c>
      <c r="Z66" s="2">
        <v>5.3699810000000001</v>
      </c>
    </row>
    <row r="67" spans="1:26">
      <c r="A67" s="1" t="s">
        <v>72</v>
      </c>
      <c r="B67">
        <v>2114.239975</v>
      </c>
      <c r="C67" s="11">
        <v>5.5195319999999999</v>
      </c>
      <c r="D67" s="20">
        <v>5.4779999999999998</v>
      </c>
      <c r="E67" s="2">
        <v>5.2421499999999996</v>
      </c>
      <c r="F67" s="2">
        <f>E67-Germany!E67</f>
        <v>-1.6978500000000007</v>
      </c>
      <c r="G67" s="45">
        <v>67.356863945116118</v>
      </c>
      <c r="H67">
        <v>526.98433333333298</v>
      </c>
      <c r="I67">
        <v>76.790000000000006</v>
      </c>
      <c r="J67">
        <v>10.781926520682299</v>
      </c>
      <c r="L67">
        <v>86.775189803390603</v>
      </c>
      <c r="O67" s="17">
        <v>80.102461902311902</v>
      </c>
      <c r="P67">
        <v>63.214101013615597</v>
      </c>
      <c r="R67" s="14">
        <v>5.5</v>
      </c>
      <c r="S67" s="14">
        <f t="shared" si="0"/>
        <v>76.338533513812763</v>
      </c>
      <c r="T67" s="14"/>
      <c r="U67" s="14">
        <v>29395</v>
      </c>
      <c r="V67" s="14">
        <v>385061.10409733298</v>
      </c>
      <c r="X67">
        <v>5.5</v>
      </c>
      <c r="Z67" s="2">
        <v>4.9326559999999997</v>
      </c>
    </row>
    <row r="68" spans="1:26">
      <c r="A68" s="1" t="s">
        <v>73</v>
      </c>
      <c r="B68">
        <v>2151.8521826086899</v>
      </c>
      <c r="C68" s="11">
        <v>5.1698378260869564</v>
      </c>
      <c r="D68" s="20">
        <v>5.109</v>
      </c>
      <c r="E68" s="2">
        <v>4.5873913043478201</v>
      </c>
      <c r="F68" s="2">
        <f>E68-Germany!E68</f>
        <v>-2.0726086956521801</v>
      </c>
      <c r="G68" s="45">
        <v>69.72076908401101</v>
      </c>
      <c r="H68">
        <v>527.68566666666595</v>
      </c>
      <c r="I68">
        <v>76.7</v>
      </c>
      <c r="J68">
        <v>8.82641269881975</v>
      </c>
      <c r="L68">
        <v>87.186259837622501</v>
      </c>
      <c r="O68" s="17">
        <v>78.968877150322399</v>
      </c>
      <c r="P68">
        <v>63.103819393809196</v>
      </c>
      <c r="R68" s="14">
        <v>5</v>
      </c>
      <c r="S68" s="14">
        <f t="shared" si="0"/>
        <v>75.750521240868437</v>
      </c>
      <c r="T68" s="14"/>
      <c r="U68" s="14">
        <v>29328</v>
      </c>
      <c r="V68" s="14">
        <v>387165.65271866601</v>
      </c>
      <c r="X68">
        <v>5.1875</v>
      </c>
      <c r="Z68" s="2">
        <v>4.6716340000000001</v>
      </c>
    </row>
    <row r="69" spans="1:26">
      <c r="A69" s="1" t="s">
        <v>74</v>
      </c>
      <c r="B69">
        <v>2166.7727045454499</v>
      </c>
      <c r="C69" s="11">
        <v>5.1273439999999999</v>
      </c>
      <c r="D69" s="20">
        <v>4.8979999999999997</v>
      </c>
      <c r="E69" s="2">
        <v>4.6845454545454501</v>
      </c>
      <c r="F69" s="2">
        <f>E69-Germany!E69</f>
        <v>-1.9954545454545496</v>
      </c>
      <c r="G69" s="45">
        <v>69.72076908401101</v>
      </c>
      <c r="H69">
        <v>528.38699999999994</v>
      </c>
      <c r="I69">
        <v>77.400000000000006</v>
      </c>
      <c r="J69">
        <v>6.0520254176517998</v>
      </c>
      <c r="L69">
        <v>87.523316025906794</v>
      </c>
      <c r="O69" s="17">
        <v>80.869204519993701</v>
      </c>
      <c r="P69">
        <v>62.993537774002803</v>
      </c>
      <c r="R69" s="14">
        <v>5</v>
      </c>
      <c r="S69" s="14">
        <f t="shared" si="0"/>
        <v>76.080829968622524</v>
      </c>
      <c r="T69" s="14"/>
      <c r="U69" s="14">
        <v>29616</v>
      </c>
      <c r="V69" s="14">
        <v>389270.20134000003</v>
      </c>
      <c r="X69">
        <v>5.125</v>
      </c>
      <c r="Z69" s="2">
        <v>4.7954540000000003</v>
      </c>
    </row>
    <row r="70" spans="1:26">
      <c r="A70" s="1" t="s">
        <v>75</v>
      </c>
      <c r="B70">
        <v>2208.8380952380899</v>
      </c>
      <c r="C70" s="11">
        <v>5.0921057894736839</v>
      </c>
      <c r="D70" s="20">
        <v>4.8010000000000002</v>
      </c>
      <c r="E70" s="2">
        <v>4.8133809523809497</v>
      </c>
      <c r="F70" s="2">
        <f>E70-Germany!E70</f>
        <v>-2.0166190476190504</v>
      </c>
      <c r="G70" s="45">
        <v>69.72076908401101</v>
      </c>
      <c r="H70">
        <v>528.05600000000004</v>
      </c>
      <c r="I70">
        <v>78</v>
      </c>
      <c r="J70">
        <v>5.6966568080261704</v>
      </c>
      <c r="L70">
        <v>87.744389325782905</v>
      </c>
      <c r="O70" s="17">
        <v>79.233599618891702</v>
      </c>
      <c r="P70">
        <v>63.909365883762199</v>
      </c>
      <c r="R70" s="14">
        <v>5</v>
      </c>
      <c r="S70" s="14">
        <f t="shared" si="0"/>
        <v>74.998707176672596</v>
      </c>
      <c r="T70" s="14"/>
      <c r="U70" s="14">
        <v>29303</v>
      </c>
      <c r="V70" s="14">
        <v>390713.40164533298</v>
      </c>
      <c r="X70">
        <v>5.15625</v>
      </c>
      <c r="Z70" s="2">
        <v>4.7012890000000001</v>
      </c>
    </row>
    <row r="71" spans="1:26">
      <c r="A71" s="1" t="s">
        <v>76</v>
      </c>
      <c r="B71">
        <v>2313.24542727272</v>
      </c>
      <c r="C71" s="11">
        <v>5.107245909090909</v>
      </c>
      <c r="D71" s="20">
        <v>4.9669999999999996</v>
      </c>
      <c r="E71" s="2">
        <v>4.7422272727272698</v>
      </c>
      <c r="F71" s="2">
        <f>E71-Germany!E71</f>
        <v>-2.0677727272727298</v>
      </c>
      <c r="G71" s="45">
        <v>66.174911375668671</v>
      </c>
      <c r="H71">
        <v>527.72500000000002</v>
      </c>
      <c r="I71">
        <v>78.16</v>
      </c>
      <c r="J71">
        <v>6.9720948702756198</v>
      </c>
      <c r="L71">
        <v>87.788892860632899</v>
      </c>
      <c r="O71" s="17">
        <v>79.266948594544104</v>
      </c>
      <c r="P71">
        <v>64.825193993521694</v>
      </c>
      <c r="R71" s="14">
        <v>5</v>
      </c>
      <c r="S71" s="14">
        <f t="shared" ref="S71:S134" si="1">1000*U71/V71</f>
        <v>75.061849918066926</v>
      </c>
      <c r="T71" s="14"/>
      <c r="U71" s="14">
        <v>29436</v>
      </c>
      <c r="V71" s="14">
        <v>392156.60195066599</v>
      </c>
      <c r="X71">
        <v>5.03125</v>
      </c>
      <c r="Z71" s="2">
        <v>4.5442340000000003</v>
      </c>
    </row>
    <row r="72" spans="1:26">
      <c r="A72" s="1" t="s">
        <v>77</v>
      </c>
      <c r="B72">
        <v>2382.9727181818098</v>
      </c>
      <c r="C72" s="11">
        <v>4.7514213636363634</v>
      </c>
      <c r="D72" s="20">
        <v>4.4359999999999999</v>
      </c>
      <c r="E72" s="2">
        <v>4.5477727272727204</v>
      </c>
      <c r="F72" s="2">
        <f>E72-Germany!E72</f>
        <v>-2.0722272727272797</v>
      </c>
      <c r="G72" s="45">
        <v>66.765887660392394</v>
      </c>
      <c r="H72">
        <v>527.39400000000001</v>
      </c>
      <c r="I72">
        <v>78.3</v>
      </c>
      <c r="J72">
        <v>10.091479871684999</v>
      </c>
      <c r="L72">
        <v>87.936077602895395</v>
      </c>
      <c r="O72" s="17">
        <v>79.307424935698805</v>
      </c>
      <c r="P72">
        <v>65.741022103281196</v>
      </c>
      <c r="R72" s="14">
        <v>4.5</v>
      </c>
      <c r="S72" s="14">
        <f t="shared" si="1"/>
        <v>74.743431859921728</v>
      </c>
      <c r="T72" s="14"/>
      <c r="U72" s="14">
        <v>29419</v>
      </c>
      <c r="V72" s="14">
        <v>393599.802256</v>
      </c>
      <c r="X72">
        <v>4.6875</v>
      </c>
      <c r="Z72" s="2">
        <v>4.4879449999999999</v>
      </c>
    </row>
    <row r="73" spans="1:26">
      <c r="A73" s="1" t="s">
        <v>78</v>
      </c>
      <c r="B73">
        <v>2454.0727136363598</v>
      </c>
      <c r="C73" s="11">
        <v>4.6949409523809527</v>
      </c>
      <c r="D73" s="20">
        <v>4.4889999999999999</v>
      </c>
      <c r="E73" s="2">
        <v>4.5269090909090899</v>
      </c>
      <c r="F73" s="2">
        <f>E73-Germany!E73</f>
        <v>-1.8830909090909103</v>
      </c>
      <c r="G73" s="45">
        <v>54.94636196591793</v>
      </c>
      <c r="H73">
        <v>525.66933333333304</v>
      </c>
      <c r="I73">
        <v>79.349999999999994</v>
      </c>
      <c r="J73">
        <v>9.1049159973965494</v>
      </c>
      <c r="L73">
        <v>88.175681089877003</v>
      </c>
      <c r="O73" s="17">
        <v>78.972946192515394</v>
      </c>
      <c r="P73">
        <v>65.699628829737804</v>
      </c>
      <c r="R73" s="14">
        <v>4.5</v>
      </c>
      <c r="S73" s="14">
        <f t="shared" si="1"/>
        <v>75.033745099697597</v>
      </c>
      <c r="T73" s="14"/>
      <c r="U73" s="14">
        <v>29583</v>
      </c>
      <c r="V73" s="14">
        <v>394262.60758666601</v>
      </c>
      <c r="X73">
        <v>4.8125</v>
      </c>
      <c r="Z73" s="2">
        <v>4.4450620000000001</v>
      </c>
    </row>
    <row r="74" spans="1:26">
      <c r="A74" s="1" t="s">
        <v>79</v>
      </c>
      <c r="B74">
        <v>2420.61362272727</v>
      </c>
      <c r="C74" s="11">
        <v>4.7428981818181821</v>
      </c>
      <c r="D74" s="20">
        <v>4.4889999999999999</v>
      </c>
      <c r="E74" s="2">
        <v>4.5042727272727197</v>
      </c>
      <c r="F74" s="2">
        <f>E74-Germany!E74</f>
        <v>-1.6957272727272805</v>
      </c>
      <c r="G74" s="45">
        <v>58.492219674260269</v>
      </c>
      <c r="H74">
        <v>523.94466666666597</v>
      </c>
      <c r="I74">
        <v>81.510000000000005</v>
      </c>
      <c r="J74">
        <v>9.9787897700967694</v>
      </c>
      <c r="L74">
        <v>88.235321329451807</v>
      </c>
      <c r="O74" s="17">
        <v>80.280701555993403</v>
      </c>
      <c r="P74">
        <v>65.658235556194498</v>
      </c>
      <c r="R74" s="14">
        <v>4.5</v>
      </c>
      <c r="S74" s="14">
        <f t="shared" si="1"/>
        <v>74.821723377384387</v>
      </c>
      <c r="T74" s="14"/>
      <c r="U74" s="14">
        <v>29549</v>
      </c>
      <c r="V74" s="14">
        <v>394925.41291733301</v>
      </c>
      <c r="X74">
        <v>4.75</v>
      </c>
      <c r="Z74" s="2">
        <v>4.3493729999999999</v>
      </c>
    </row>
    <row r="75" spans="1:26">
      <c r="A75" s="1" t="s">
        <v>80</v>
      </c>
      <c r="B75">
        <v>2613.8095238095202</v>
      </c>
      <c r="C75" s="11">
        <v>4.5922633333333334</v>
      </c>
      <c r="D75" s="20">
        <v>4.2910000000000004</v>
      </c>
      <c r="E75" s="2">
        <v>4.2609047619047598</v>
      </c>
      <c r="F75" s="2">
        <f>E75-Germany!E75</f>
        <v>-1.7390952380952402</v>
      </c>
      <c r="G75" s="45">
        <v>58.492219674260269</v>
      </c>
      <c r="H75">
        <v>522.22</v>
      </c>
      <c r="I75">
        <v>81.06</v>
      </c>
      <c r="J75">
        <v>6.4350574417063804</v>
      </c>
      <c r="L75">
        <v>88.408856680863394</v>
      </c>
      <c r="O75" s="17">
        <v>79.742974851768395</v>
      </c>
      <c r="P75">
        <v>65.616842282651206</v>
      </c>
      <c r="R75" s="14">
        <v>4.25</v>
      </c>
      <c r="S75" s="14">
        <f t="shared" si="1"/>
        <v>74.946620329863407</v>
      </c>
      <c r="T75" s="14"/>
      <c r="U75" s="14">
        <v>29648</v>
      </c>
      <c r="V75" s="14">
        <v>395588.21824800002</v>
      </c>
      <c r="X75">
        <v>4.5625</v>
      </c>
      <c r="Z75" s="2">
        <v>4.135904</v>
      </c>
    </row>
    <row r="76" spans="1:26">
      <c r="A76" s="1" t="s">
        <v>81</v>
      </c>
      <c r="B76">
        <v>2719.54547272727</v>
      </c>
      <c r="C76" s="11">
        <v>4.5852281818181817</v>
      </c>
      <c r="D76" s="20">
        <v>4.3109999999999999</v>
      </c>
      <c r="E76" s="2">
        <v>4.2160000000000002</v>
      </c>
      <c r="F76" s="2">
        <f>E76-Germany!E76</f>
        <v>-1.7640000000000002</v>
      </c>
      <c r="G76" s="45">
        <v>56.128314535365377</v>
      </c>
      <c r="H76">
        <v>524.10966666666604</v>
      </c>
      <c r="I76">
        <v>79.8</v>
      </c>
      <c r="J76">
        <v>10.200628393087101</v>
      </c>
      <c r="L76">
        <v>88.073827350977894</v>
      </c>
      <c r="O76" s="17">
        <v>79.737437098697797</v>
      </c>
      <c r="P76">
        <v>65.654295033548607</v>
      </c>
      <c r="R76" s="14">
        <v>4.25</v>
      </c>
      <c r="S76" s="14">
        <f t="shared" si="1"/>
        <v>75.203096364133287</v>
      </c>
      <c r="T76" s="14"/>
      <c r="U76" s="14">
        <v>29835</v>
      </c>
      <c r="V76" s="14">
        <v>396725.68607466598</v>
      </c>
      <c r="X76">
        <v>4.5</v>
      </c>
      <c r="Z76" s="2">
        <v>4.1410390000000001</v>
      </c>
    </row>
    <row r="77" spans="1:26">
      <c r="A77" s="1" t="s">
        <v>82</v>
      </c>
      <c r="B77">
        <v>2889.9347739130399</v>
      </c>
      <c r="C77" s="11">
        <v>4.2395838095238094</v>
      </c>
      <c r="D77" s="20">
        <v>4.2380000000000004</v>
      </c>
      <c r="E77" s="2">
        <v>4.1639999999999997</v>
      </c>
      <c r="F77" s="2">
        <f>E77-Germany!E77</f>
        <v>-1.6859999999999999</v>
      </c>
      <c r="G77" s="45">
        <v>54.94636196591793</v>
      </c>
      <c r="H77">
        <v>525.99933333333297</v>
      </c>
      <c r="I77">
        <v>81.69</v>
      </c>
      <c r="J77">
        <v>7.4273567659728403</v>
      </c>
      <c r="L77">
        <v>88.366186753436395</v>
      </c>
      <c r="O77" s="17">
        <v>77.177752412586798</v>
      </c>
      <c r="P77">
        <v>65.691747784445994</v>
      </c>
      <c r="R77" s="14">
        <v>4</v>
      </c>
      <c r="S77" s="14">
        <f t="shared" si="1"/>
        <v>74.623648128428826</v>
      </c>
      <c r="T77" s="14"/>
      <c r="U77" s="14">
        <v>29690</v>
      </c>
      <c r="V77" s="14">
        <v>397863.15390133299</v>
      </c>
      <c r="X77">
        <v>4.125</v>
      </c>
      <c r="Z77" s="2">
        <v>4.053852</v>
      </c>
    </row>
    <row r="78" spans="1:26">
      <c r="A78" s="1" t="s">
        <v>83</v>
      </c>
      <c r="B78">
        <v>3040.3904523809501</v>
      </c>
      <c r="C78" s="11">
        <v>4.0445320000000002</v>
      </c>
      <c r="D78" s="20">
        <v>3.802</v>
      </c>
      <c r="E78" s="2">
        <v>4.1712380952380901</v>
      </c>
      <c r="F78" s="2">
        <f>E78-Germany!E78</f>
        <v>-1.6287619047619097</v>
      </c>
      <c r="G78" s="45">
        <v>53.764409396470498</v>
      </c>
      <c r="H78">
        <v>527.88900000000001</v>
      </c>
      <c r="I78">
        <v>82.02</v>
      </c>
      <c r="J78">
        <v>9.2267835467511894</v>
      </c>
      <c r="L78">
        <v>88.322781081679494</v>
      </c>
      <c r="O78" s="17">
        <v>78.416824189811393</v>
      </c>
      <c r="P78">
        <v>65.729200535343395</v>
      </c>
      <c r="R78" s="14">
        <v>4</v>
      </c>
      <c r="S78" s="14">
        <f t="shared" si="1"/>
        <v>74.754269481647981</v>
      </c>
      <c r="T78" s="14"/>
      <c r="U78" s="14">
        <v>29827</v>
      </c>
      <c r="V78" s="14">
        <v>399000.621728</v>
      </c>
      <c r="X78">
        <v>4.0781299999999998</v>
      </c>
      <c r="Z78" s="2">
        <v>4.0812629999999999</v>
      </c>
    </row>
    <row r="79" spans="1:26">
      <c r="A79" s="1" t="s">
        <v>84</v>
      </c>
      <c r="B79">
        <v>3036.4149950000001</v>
      </c>
      <c r="C79" s="11">
        <v>4.1648449999999997</v>
      </c>
      <c r="D79" s="20">
        <v>3.855</v>
      </c>
      <c r="E79" s="2">
        <v>4.2812000000000001</v>
      </c>
      <c r="F79" s="2">
        <f>E79-Germany!E79</f>
        <v>-1.7888000000000002</v>
      </c>
      <c r="G79" s="45">
        <v>47.263670264509543</v>
      </c>
      <c r="H79">
        <v>528.88633333333303</v>
      </c>
      <c r="I79">
        <v>82.35</v>
      </c>
      <c r="J79">
        <v>14.934134306938001</v>
      </c>
      <c r="L79">
        <v>88.3826038114357</v>
      </c>
      <c r="O79" s="17">
        <v>80.647904940774794</v>
      </c>
      <c r="P79">
        <v>66.200688273248701</v>
      </c>
      <c r="R79" s="14">
        <v>4</v>
      </c>
      <c r="S79" s="14">
        <f t="shared" si="1"/>
        <v>75.574230280584288</v>
      </c>
      <c r="T79" s="14"/>
      <c r="U79" s="14">
        <v>30124</v>
      </c>
      <c r="V79" s="14">
        <v>398601.479474666</v>
      </c>
      <c r="X79">
        <v>4.1718799999999998</v>
      </c>
      <c r="Z79" s="2">
        <v>4.3381780000000001</v>
      </c>
    </row>
    <row r="80" spans="1:26">
      <c r="A80" s="1" t="s">
        <v>85</v>
      </c>
      <c r="B80">
        <v>2848.7086782608699</v>
      </c>
      <c r="C80" s="11">
        <v>4.1216047826086957</v>
      </c>
      <c r="D80" s="20">
        <v>3.903</v>
      </c>
      <c r="E80" s="2">
        <v>4.5332608695652103</v>
      </c>
      <c r="F80" s="2">
        <f>E80-Germany!E80</f>
        <v>-1.8067391304347895</v>
      </c>
      <c r="G80" s="45">
        <v>38.990002278377418</v>
      </c>
      <c r="H80">
        <v>529.88366666666604</v>
      </c>
      <c r="I80">
        <v>82.68</v>
      </c>
      <c r="J80">
        <v>15.526646508812901</v>
      </c>
      <c r="L80">
        <v>88.302934576561199</v>
      </c>
      <c r="O80" s="17">
        <v>84.350367689808195</v>
      </c>
      <c r="P80">
        <v>66.672176011154093</v>
      </c>
      <c r="R80" s="14">
        <v>4</v>
      </c>
      <c r="S80" s="14">
        <f t="shared" si="1"/>
        <v>75.747923054591425</v>
      </c>
      <c r="T80" s="14"/>
      <c r="U80" s="14">
        <v>30163</v>
      </c>
      <c r="V80" s="14">
        <v>398202.337221333</v>
      </c>
      <c r="X80">
        <v>4.1875</v>
      </c>
      <c r="Z80" s="2">
        <v>4.5018330000000004</v>
      </c>
    </row>
    <row r="81" spans="1:26">
      <c r="A81" s="1" t="s">
        <v>86</v>
      </c>
      <c r="B81">
        <v>2821.4809428571398</v>
      </c>
      <c r="C81" s="11">
        <v>4.0657899999999998</v>
      </c>
      <c r="D81" s="20">
        <v>3.8180000000000001</v>
      </c>
      <c r="E81" s="2">
        <v>4.7420952380952297</v>
      </c>
      <c r="F81" s="2">
        <f>E81-Germany!E81</f>
        <v>-1.7379047619047707</v>
      </c>
      <c r="G81" s="45">
        <v>33.080239431140186</v>
      </c>
      <c r="H81">
        <v>530.88099999999997</v>
      </c>
      <c r="I81">
        <v>82.2</v>
      </c>
      <c r="J81">
        <v>9.2421828623147793</v>
      </c>
      <c r="L81">
        <v>88.434633907263105</v>
      </c>
      <c r="O81" s="17">
        <v>74.740893550086497</v>
      </c>
      <c r="P81">
        <v>67.143663749059499</v>
      </c>
      <c r="R81" s="14">
        <v>3.5</v>
      </c>
      <c r="S81" s="14">
        <f t="shared" si="1"/>
        <v>75.494617388419485</v>
      </c>
      <c r="T81" s="14"/>
      <c r="U81" s="14">
        <v>30032</v>
      </c>
      <c r="V81" s="14">
        <v>397803.194968</v>
      </c>
      <c r="X81">
        <v>4</v>
      </c>
      <c r="Z81" s="2">
        <v>4.7592359999999996</v>
      </c>
    </row>
    <row r="82" spans="1:26">
      <c r="A82" s="1" t="s">
        <v>87</v>
      </c>
      <c r="B82">
        <v>2695.3818136363602</v>
      </c>
      <c r="C82" s="11">
        <v>4.0664069999999999</v>
      </c>
      <c r="D82" s="20">
        <v>4.0359999999999996</v>
      </c>
      <c r="E82" s="2">
        <v>4.9758181818181804</v>
      </c>
      <c r="F82" s="2">
        <f>E82-Germany!E82</f>
        <v>-1.6841818181818198</v>
      </c>
      <c r="G82" s="45">
        <v>26.57950029917923</v>
      </c>
      <c r="H82">
        <v>531.78033333333303</v>
      </c>
      <c r="I82">
        <v>82.33</v>
      </c>
      <c r="J82">
        <v>14.6962244508307</v>
      </c>
      <c r="L82">
        <v>88.145885746952302</v>
      </c>
      <c r="O82" s="17">
        <v>80.510012127081893</v>
      </c>
      <c r="P82">
        <v>67.305923594483204</v>
      </c>
      <c r="R82" s="14">
        <v>3.5</v>
      </c>
      <c r="S82" s="14">
        <f t="shared" si="1"/>
        <v>75.967546120210983</v>
      </c>
      <c r="T82" s="14"/>
      <c r="U82" s="14">
        <v>30304</v>
      </c>
      <c r="V82" s="14">
        <v>398907.18534000003</v>
      </c>
      <c r="X82">
        <v>4.25</v>
      </c>
      <c r="Z82" s="2">
        <v>4.823728</v>
      </c>
    </row>
    <row r="83" spans="1:26">
      <c r="A83" s="1" t="s">
        <v>88</v>
      </c>
      <c r="B83">
        <v>2675.5545409090901</v>
      </c>
      <c r="C83" s="11">
        <v>4.356535</v>
      </c>
      <c r="D83" s="20">
        <v>4.1820000000000004</v>
      </c>
      <c r="E83" s="2">
        <v>5.3470000000000004</v>
      </c>
      <c r="F83" s="2">
        <f>E83-Germany!E83</f>
        <v>-1.7029999999999994</v>
      </c>
      <c r="G83" s="45">
        <v>33.080239431140186</v>
      </c>
      <c r="H83">
        <v>532.67966666666598</v>
      </c>
      <c r="I83">
        <v>83.57</v>
      </c>
      <c r="J83">
        <v>15.5468818256621</v>
      </c>
      <c r="L83">
        <v>88.283614060101598</v>
      </c>
      <c r="O83" s="17">
        <v>79.428876450509705</v>
      </c>
      <c r="P83">
        <v>67.468183439906895</v>
      </c>
      <c r="R83" s="14">
        <v>3.5</v>
      </c>
      <c r="S83" s="14">
        <f t="shared" si="1"/>
        <v>75.360394484837585</v>
      </c>
      <c r="T83" s="14"/>
      <c r="U83" s="14">
        <v>30145</v>
      </c>
      <c r="V83" s="14">
        <v>400011.175712</v>
      </c>
      <c r="X83">
        <v>4.3281299999999998</v>
      </c>
      <c r="Z83" s="2">
        <v>5.1424159999999999</v>
      </c>
    </row>
    <row r="84" spans="1:26">
      <c r="A84" s="1" t="s">
        <v>89</v>
      </c>
      <c r="B84">
        <v>2562.8285428571398</v>
      </c>
      <c r="C84" s="11">
        <v>4.3087799999999996</v>
      </c>
      <c r="D84" s="20">
        <v>4.226</v>
      </c>
      <c r="E84" s="2">
        <v>5.2921428571428502</v>
      </c>
      <c r="F84" s="2">
        <f>E84-Germany!E84</f>
        <v>-1.6078571428571502</v>
      </c>
      <c r="G84" s="45">
        <v>30.125358007521569</v>
      </c>
      <c r="H84">
        <v>533.57899999999995</v>
      </c>
      <c r="I84">
        <v>84.54</v>
      </c>
      <c r="J84">
        <v>14.587596317261999</v>
      </c>
      <c r="L84">
        <v>88.440047308112796</v>
      </c>
      <c r="O84" s="17">
        <v>80.150325961896598</v>
      </c>
      <c r="P84">
        <v>67.6304432853306</v>
      </c>
      <c r="R84" s="14">
        <v>3.5</v>
      </c>
      <c r="S84" s="14">
        <f t="shared" si="1"/>
        <v>75.302562839707193</v>
      </c>
      <c r="T84" s="14"/>
      <c r="U84" s="14">
        <v>30205</v>
      </c>
      <c r="V84" s="14">
        <v>401115.16608400003</v>
      </c>
      <c r="X84">
        <v>4.375</v>
      </c>
      <c r="Z84" s="2">
        <v>5.0752629999999996</v>
      </c>
    </row>
    <row r="85" spans="1:26">
      <c r="A85" s="1" t="s">
        <v>90</v>
      </c>
      <c r="B85">
        <v>2591.80435217391</v>
      </c>
      <c r="C85" s="11">
        <v>4.3387804545454545</v>
      </c>
      <c r="D85" s="20">
        <v>4.1740000000000004</v>
      </c>
      <c r="E85" s="2">
        <v>5.4130000000000003</v>
      </c>
      <c r="F85" s="2">
        <f>E85-Germany!E85</f>
        <v>-1.6769999999999996</v>
      </c>
      <c r="G85" s="45">
        <v>30.125358007521569</v>
      </c>
      <c r="H85">
        <v>534.02066666666599</v>
      </c>
      <c r="I85">
        <v>84.96</v>
      </c>
      <c r="J85">
        <v>9.9948781554590305</v>
      </c>
      <c r="L85">
        <v>88.582230637698501</v>
      </c>
      <c r="O85" s="17">
        <v>80.361479959058997</v>
      </c>
      <c r="P85">
        <v>67.826911356197996</v>
      </c>
      <c r="R85" s="14">
        <v>3.5</v>
      </c>
      <c r="S85" s="14">
        <f t="shared" si="1"/>
        <v>75.152355600768942</v>
      </c>
      <c r="T85" s="14"/>
      <c r="U85" s="14">
        <v>30198</v>
      </c>
      <c r="V85" s="14">
        <v>401823.73205200001</v>
      </c>
      <c r="X85">
        <v>4.3125</v>
      </c>
      <c r="Z85" s="2">
        <v>5.3498000000000001</v>
      </c>
    </row>
    <row r="86" spans="1:26">
      <c r="A86" s="1" t="s">
        <v>91</v>
      </c>
      <c r="B86">
        <v>2620.2909136363601</v>
      </c>
      <c r="C86" s="11">
        <v>4.127131363636364</v>
      </c>
      <c r="D86" s="20">
        <v>3.879</v>
      </c>
      <c r="E86" s="2">
        <v>5.6451363636363601</v>
      </c>
      <c r="F86" s="2">
        <f>E86-Germany!E86</f>
        <v>-1.8748636363636395</v>
      </c>
      <c r="G86" s="45">
        <v>31.307310576969016</v>
      </c>
      <c r="H86">
        <v>534.46233333333305</v>
      </c>
      <c r="I86">
        <v>85.88</v>
      </c>
      <c r="J86">
        <v>8.4135597345484605</v>
      </c>
      <c r="L86">
        <v>88.689629206323204</v>
      </c>
      <c r="O86" s="17">
        <v>80.604275917979194</v>
      </c>
      <c r="P86">
        <v>68.023379427065393</v>
      </c>
      <c r="R86" s="14">
        <v>3.5</v>
      </c>
      <c r="S86" s="14">
        <f t="shared" si="1"/>
        <v>74.8163567200356</v>
      </c>
      <c r="T86" s="14"/>
      <c r="U86" s="14">
        <v>30116</v>
      </c>
      <c r="V86" s="14">
        <v>402532.29801999999</v>
      </c>
      <c r="X86">
        <v>4.1875</v>
      </c>
      <c r="Z86" s="2">
        <v>5.473846</v>
      </c>
    </row>
    <row r="87" spans="1:26">
      <c r="A87" s="1" t="s">
        <v>92</v>
      </c>
      <c r="B87">
        <v>2523.2904714285701</v>
      </c>
      <c r="C87" s="11">
        <v>4.1398814285714289</v>
      </c>
      <c r="D87" s="20">
        <v>3.911</v>
      </c>
      <c r="E87" s="2">
        <v>5.6261428571428498</v>
      </c>
      <c r="F87" s="2">
        <f>E87-Germany!E87</f>
        <v>-1.9138571428571503</v>
      </c>
      <c r="G87" s="45">
        <v>27.761452868626677</v>
      </c>
      <c r="H87">
        <v>534.904</v>
      </c>
      <c r="I87">
        <v>86.26</v>
      </c>
      <c r="J87">
        <v>12.2163213538762</v>
      </c>
      <c r="L87">
        <v>88.714594113559897</v>
      </c>
      <c r="O87" s="17">
        <v>79.322264646259796</v>
      </c>
      <c r="P87">
        <v>68.219847497932903</v>
      </c>
      <c r="R87" s="14">
        <v>3.5</v>
      </c>
      <c r="S87" s="14">
        <f t="shared" si="1"/>
        <v>74.295545604454276</v>
      </c>
      <c r="T87" s="14"/>
      <c r="U87" s="14">
        <v>29959</v>
      </c>
      <c r="V87" s="14">
        <v>403240.86398800003</v>
      </c>
      <c r="X87">
        <v>4.0625</v>
      </c>
      <c r="Z87" s="2">
        <v>5.4612670000000003</v>
      </c>
    </row>
    <row r="88" spans="1:26">
      <c r="A88" s="1" t="s">
        <v>93</v>
      </c>
      <c r="B88">
        <v>2572.5908727272699</v>
      </c>
      <c r="C88" s="11">
        <v>3.9815354545454547</v>
      </c>
      <c r="D88" s="20">
        <v>3.798</v>
      </c>
      <c r="E88" s="2">
        <v>5.5288181818181803</v>
      </c>
      <c r="F88" s="2">
        <f>E88-Germany!E88</f>
        <v>-1.9611818181818199</v>
      </c>
      <c r="G88" s="45">
        <v>21.851690021389444</v>
      </c>
      <c r="H88">
        <v>535.60500000000002</v>
      </c>
      <c r="I88">
        <v>85.05</v>
      </c>
      <c r="J88">
        <v>8.4213182767992496</v>
      </c>
      <c r="L88">
        <v>88.650403845168697</v>
      </c>
      <c r="O88" s="17">
        <v>79.419509550041596</v>
      </c>
      <c r="P88">
        <v>68.390157924230294</v>
      </c>
      <c r="R88" s="14">
        <v>3.5</v>
      </c>
      <c r="S88" s="14">
        <f t="shared" si="1"/>
        <v>74.337133912696189</v>
      </c>
      <c r="T88" s="14"/>
      <c r="U88" s="14">
        <v>29923</v>
      </c>
      <c r="V88" s="14">
        <v>402530.98855200002</v>
      </c>
      <c r="X88">
        <v>4.0156299999999998</v>
      </c>
      <c r="Z88" s="2">
        <v>5.2711160000000001</v>
      </c>
    </row>
    <row r="89" spans="1:26">
      <c r="A89" s="1" t="s">
        <v>94</v>
      </c>
      <c r="B89">
        <v>2609.66818636363</v>
      </c>
      <c r="C89" s="11">
        <v>4.2335954999999998</v>
      </c>
      <c r="D89" s="20">
        <v>4.0599999999999996</v>
      </c>
      <c r="E89" s="2">
        <v>5.3831818181818099</v>
      </c>
      <c r="F89" s="2">
        <f>E89-Germany!E89</f>
        <v>-2.0768181818181901</v>
      </c>
      <c r="G89" s="45">
        <v>17.714856028323382</v>
      </c>
      <c r="H89">
        <v>536.30600000000004</v>
      </c>
      <c r="I89">
        <v>84.43</v>
      </c>
      <c r="J89">
        <v>7.4988500470215103</v>
      </c>
      <c r="L89">
        <v>88.733799412219597</v>
      </c>
      <c r="O89" s="17">
        <v>78.175326134482205</v>
      </c>
      <c r="P89">
        <v>68.560468350527699</v>
      </c>
      <c r="R89" s="14">
        <v>3.5</v>
      </c>
      <c r="S89" s="14">
        <f t="shared" si="1"/>
        <v>74.269367700907125</v>
      </c>
      <c r="T89" s="14"/>
      <c r="U89" s="14">
        <v>29843</v>
      </c>
      <c r="V89" s="14">
        <v>401821.11311600002</v>
      </c>
      <c r="X89">
        <v>4.2968799999999998</v>
      </c>
      <c r="Z89" s="2">
        <v>5.22539</v>
      </c>
    </row>
    <row r="90" spans="1:26">
      <c r="A90" s="1" t="s">
        <v>95</v>
      </c>
      <c r="B90">
        <v>2582.5318181818102</v>
      </c>
      <c r="C90" s="11">
        <v>4.0788695238095238</v>
      </c>
      <c r="D90" s="20">
        <v>3.89</v>
      </c>
      <c r="E90" s="2">
        <v>5.3656818181818098</v>
      </c>
      <c r="F90" s="2">
        <f>E90-Germany!E90</f>
        <v>-2.2343181818181899</v>
      </c>
      <c r="G90" s="45">
        <v>18.305832313047105</v>
      </c>
      <c r="H90">
        <v>537.00699999999995</v>
      </c>
      <c r="I90">
        <v>85.85</v>
      </c>
      <c r="J90">
        <v>7.40796277130777</v>
      </c>
      <c r="L90">
        <v>89.1898196620471</v>
      </c>
      <c r="O90" s="17">
        <v>78.974319035546401</v>
      </c>
      <c r="P90">
        <v>68.730778776825204</v>
      </c>
      <c r="R90" s="14">
        <v>3.5</v>
      </c>
      <c r="S90" s="14">
        <f t="shared" si="1"/>
        <v>75.029062197477742</v>
      </c>
      <c r="T90" s="14"/>
      <c r="U90" s="14">
        <v>30095</v>
      </c>
      <c r="V90" s="14">
        <v>401111.23768000002</v>
      </c>
      <c r="X90">
        <v>4</v>
      </c>
      <c r="Z90" s="2">
        <v>5.2792779999999997</v>
      </c>
    </row>
    <row r="91" spans="1:26">
      <c r="A91" s="1" t="s">
        <v>96</v>
      </c>
      <c r="B91">
        <v>2613.4749750000001</v>
      </c>
      <c r="C91" s="11">
        <v>3.8717121052631578</v>
      </c>
      <c r="D91" s="20">
        <v>3.61</v>
      </c>
      <c r="E91" s="2">
        <v>5.3337000000000003</v>
      </c>
      <c r="F91" s="2">
        <f>E91-Germany!E91</f>
        <v>-2.0862999999999996</v>
      </c>
      <c r="G91" s="45">
        <v>23.033642590836891</v>
      </c>
      <c r="H91">
        <v>538.26666666666597</v>
      </c>
      <c r="I91">
        <v>86.07</v>
      </c>
      <c r="J91">
        <v>6.9711795572423698</v>
      </c>
      <c r="L91">
        <v>89.734413072232201</v>
      </c>
      <c r="O91" s="17">
        <v>79.146269944170697</v>
      </c>
      <c r="P91">
        <v>68.862194725002794</v>
      </c>
      <c r="R91" s="14">
        <v>3.5</v>
      </c>
      <c r="S91" s="14">
        <f t="shared" si="1"/>
        <v>74.662913614705559</v>
      </c>
      <c r="T91" s="14"/>
      <c r="U91" s="14">
        <v>30014</v>
      </c>
      <c r="V91" s="14">
        <v>401993.42011866602</v>
      </c>
      <c r="X91">
        <v>3.875</v>
      </c>
      <c r="Z91" s="2">
        <v>5.226172</v>
      </c>
    </row>
    <row r="92" spans="1:26">
      <c r="A92" s="1" t="s">
        <v>97</v>
      </c>
      <c r="B92">
        <v>2514.06088260869</v>
      </c>
      <c r="C92" s="11">
        <v>3.724185652173913</v>
      </c>
      <c r="D92" s="20">
        <v>3.44</v>
      </c>
      <c r="E92" s="2">
        <v>5.2487826086956497</v>
      </c>
      <c r="F92" s="2">
        <f>E92-Germany!E92</f>
        <v>-2.0312173913043505</v>
      </c>
      <c r="G92" s="45">
        <v>30.125358007521569</v>
      </c>
      <c r="H92">
        <v>539.52633333333301</v>
      </c>
      <c r="I92">
        <v>89.85</v>
      </c>
      <c r="J92">
        <v>11.3438348156174</v>
      </c>
      <c r="L92">
        <v>89.717206095059097</v>
      </c>
      <c r="O92" s="17">
        <v>77.643900423034296</v>
      </c>
      <c r="P92">
        <v>68.993610673180399</v>
      </c>
      <c r="R92" s="14">
        <v>3</v>
      </c>
      <c r="S92" s="14">
        <f t="shared" si="1"/>
        <v>74.459708678266267</v>
      </c>
      <c r="T92" s="14"/>
      <c r="U92" s="14">
        <v>29998</v>
      </c>
      <c r="V92" s="14">
        <v>402875.60255733301</v>
      </c>
      <c r="X92">
        <v>3.5</v>
      </c>
      <c r="Z92" s="2">
        <v>5.0440019999999999</v>
      </c>
    </row>
    <row r="93" spans="1:26">
      <c r="A93" s="1" t="s">
        <v>98</v>
      </c>
      <c r="B93">
        <v>2553.1800250000001</v>
      </c>
      <c r="C93" s="11">
        <v>3.4635422222222223</v>
      </c>
      <c r="D93" s="20">
        <v>3.3</v>
      </c>
      <c r="E93" s="2">
        <v>5.0481499999999997</v>
      </c>
      <c r="F93" s="2">
        <f>E93-Germany!E93</f>
        <v>-2.0418500000000002</v>
      </c>
      <c r="G93" s="45">
        <v>32.489263146416462</v>
      </c>
      <c r="H93">
        <v>540.78599999999994</v>
      </c>
      <c r="I93">
        <v>90.83</v>
      </c>
      <c r="J93">
        <v>6.8366652490107302</v>
      </c>
      <c r="L93">
        <v>89.848095156855805</v>
      </c>
      <c r="O93" s="17">
        <v>79.178698451410597</v>
      </c>
      <c r="P93">
        <v>69.125026621358103</v>
      </c>
      <c r="R93" s="14">
        <v>3</v>
      </c>
      <c r="S93" s="14">
        <f t="shared" si="1"/>
        <v>74.527355553771201</v>
      </c>
      <c r="T93" s="14"/>
      <c r="U93" s="14">
        <v>30091</v>
      </c>
      <c r="V93" s="14">
        <v>403757.784996</v>
      </c>
      <c r="X93">
        <v>3.5</v>
      </c>
      <c r="Z93" s="2">
        <v>4.8063209999999996</v>
      </c>
    </row>
    <row r="94" spans="1:26">
      <c r="A94" s="1" t="s">
        <v>99</v>
      </c>
      <c r="B94">
        <v>2709.7608565217301</v>
      </c>
      <c r="C94" s="11">
        <v>3.4278290476190474</v>
      </c>
      <c r="D94" s="20">
        <v>3.24</v>
      </c>
      <c r="E94" s="2">
        <v>4.9816956521739097</v>
      </c>
      <c r="F94" s="2">
        <f>E94-Germany!E94</f>
        <v>-1.8783043478260906</v>
      </c>
      <c r="G94" s="45">
        <v>34.262192000587632</v>
      </c>
      <c r="H94">
        <v>541.01900000000001</v>
      </c>
      <c r="I94">
        <v>89.54</v>
      </c>
      <c r="J94">
        <v>8.2348716977556808</v>
      </c>
      <c r="L94">
        <v>89.999042544717597</v>
      </c>
      <c r="O94" s="17">
        <v>77.209396480061102</v>
      </c>
      <c r="P94">
        <v>69.540600725255601</v>
      </c>
      <c r="R94" s="14">
        <v>3</v>
      </c>
      <c r="S94" s="14">
        <f t="shared" si="1"/>
        <v>74.055566608191867</v>
      </c>
      <c r="T94" s="14"/>
      <c r="U94" s="14">
        <v>29998</v>
      </c>
      <c r="V94" s="14">
        <v>405074.20811066602</v>
      </c>
      <c r="X94">
        <v>3.2656299999999998</v>
      </c>
      <c r="Z94" s="2">
        <v>4.6600520000000003</v>
      </c>
    </row>
    <row r="95" spans="1:26">
      <c r="A95" s="1" t="s">
        <v>100</v>
      </c>
      <c r="B95">
        <v>2814.57274090909</v>
      </c>
      <c r="C95" s="11">
        <v>3.2052568181818182</v>
      </c>
      <c r="D95" s="20">
        <v>2.91</v>
      </c>
      <c r="E95" s="2">
        <v>4.9251363636363603</v>
      </c>
      <c r="F95" s="2">
        <f>E95-Germany!E95</f>
        <v>-1.8548636363636399</v>
      </c>
      <c r="G95" s="45">
        <v>43.717812556167203</v>
      </c>
      <c r="H95">
        <v>541.25199999999995</v>
      </c>
      <c r="I95">
        <v>89.8</v>
      </c>
      <c r="J95">
        <v>5.8543014618254503</v>
      </c>
      <c r="L95">
        <v>90.127670525273203</v>
      </c>
      <c r="O95" s="17">
        <v>79.534687959041406</v>
      </c>
      <c r="P95">
        <v>69.956174829153099</v>
      </c>
      <c r="R95" s="14">
        <v>3</v>
      </c>
      <c r="S95" s="14">
        <f t="shared" si="1"/>
        <v>74.039600542160215</v>
      </c>
      <c r="T95" s="14"/>
      <c r="U95" s="14">
        <v>30089</v>
      </c>
      <c r="V95" s="14">
        <v>406390.63122533303</v>
      </c>
      <c r="X95">
        <v>3.125</v>
      </c>
      <c r="Z95" s="2">
        <v>4.6934610000000001</v>
      </c>
    </row>
    <row r="96" spans="1:26">
      <c r="A96" s="1" t="s">
        <v>101</v>
      </c>
      <c r="B96">
        <v>2845.2142857142799</v>
      </c>
      <c r="C96" s="11">
        <v>2.8950900000000002</v>
      </c>
      <c r="D96" s="20">
        <v>2.44</v>
      </c>
      <c r="E96" s="2">
        <v>4.8999523809523797</v>
      </c>
      <c r="F96" s="2">
        <f>E96-Germany!E96</f>
        <v>-1.9600476190476206</v>
      </c>
      <c r="G96" s="45">
        <v>45.490741410338373</v>
      </c>
      <c r="H96">
        <v>541.48500000000001</v>
      </c>
      <c r="I96">
        <v>89.51</v>
      </c>
      <c r="J96">
        <v>6.0691022509313903</v>
      </c>
      <c r="L96">
        <v>90.230508528163099</v>
      </c>
      <c r="O96" s="17">
        <v>78.495535493202993</v>
      </c>
      <c r="P96">
        <v>70.371748933050597</v>
      </c>
      <c r="R96" s="14">
        <v>2.5</v>
      </c>
      <c r="S96" s="14">
        <f t="shared" si="1"/>
        <v>73.587149598300471</v>
      </c>
      <c r="T96" s="14"/>
      <c r="U96" s="14">
        <v>30002</v>
      </c>
      <c r="V96" s="14">
        <v>407707.05433999997</v>
      </c>
      <c r="X96">
        <v>2.7343799999999998</v>
      </c>
      <c r="Z96" s="2">
        <v>4.5725769999999999</v>
      </c>
    </row>
    <row r="97" spans="1:26">
      <c r="A97" s="1" t="s">
        <v>102</v>
      </c>
      <c r="B97">
        <v>2855.8261043478201</v>
      </c>
      <c r="C97" s="11">
        <v>2.9119331818181817</v>
      </c>
      <c r="D97" s="20">
        <v>2.69</v>
      </c>
      <c r="E97" s="2">
        <v>4.7676521739130404</v>
      </c>
      <c r="F97" s="2">
        <f>E97-Germany!E97</f>
        <v>-1.9723478260869598</v>
      </c>
      <c r="G97" s="45">
        <v>41.944883701996034</v>
      </c>
      <c r="H97">
        <v>544.04666666666606</v>
      </c>
      <c r="I97">
        <v>88.99</v>
      </c>
      <c r="J97">
        <v>7.6758041139171196</v>
      </c>
      <c r="L97">
        <v>90.3069970922935</v>
      </c>
      <c r="O97" s="17">
        <v>80.236005864569194</v>
      </c>
      <c r="P97">
        <v>69.054663339005401</v>
      </c>
      <c r="R97" s="14">
        <v>2.5</v>
      </c>
      <c r="S97" s="14">
        <f t="shared" si="1"/>
        <v>74.079281635535622</v>
      </c>
      <c r="T97" s="14"/>
      <c r="U97" s="14">
        <v>30226</v>
      </c>
      <c r="V97" s="14">
        <v>408022.315182666</v>
      </c>
      <c r="X97">
        <v>2.875</v>
      </c>
      <c r="Z97" s="2">
        <v>4.4587349999999999</v>
      </c>
    </row>
    <row r="98" spans="1:26">
      <c r="A98" s="1" t="s">
        <v>103</v>
      </c>
      <c r="B98">
        <v>3001.9524095238098</v>
      </c>
      <c r="C98" s="11">
        <v>2.7872033333333333</v>
      </c>
      <c r="D98" s="20">
        <v>2.2909999999999999</v>
      </c>
      <c r="E98" s="2">
        <v>4.5761904761904697</v>
      </c>
      <c r="F98" s="2">
        <f>E98-Germany!E98</f>
        <v>-2.0138095238095302</v>
      </c>
      <c r="G98" s="45">
        <v>43.717812556167203</v>
      </c>
      <c r="H98">
        <v>546.60833333333301</v>
      </c>
      <c r="I98">
        <v>90.59</v>
      </c>
      <c r="J98">
        <v>8.4125552419343794</v>
      </c>
      <c r="L98">
        <v>90.413763702266294</v>
      </c>
      <c r="O98" s="17">
        <v>78.397746140606401</v>
      </c>
      <c r="P98">
        <v>67.737577744960205</v>
      </c>
      <c r="R98" s="14">
        <v>2</v>
      </c>
      <c r="S98" s="14">
        <f t="shared" si="1"/>
        <v>74.191065869775642</v>
      </c>
      <c r="T98" s="14"/>
      <c r="U98" s="14">
        <v>30295</v>
      </c>
      <c r="V98" s="14">
        <v>408337.57602533302</v>
      </c>
      <c r="X98">
        <v>2.4843799999999998</v>
      </c>
      <c r="Z98" s="2">
        <v>4.1880540000000002</v>
      </c>
    </row>
    <row r="99" spans="1:26">
      <c r="A99" s="1" t="s">
        <v>104</v>
      </c>
      <c r="B99">
        <v>3075.4318090909101</v>
      </c>
      <c r="C99" s="11">
        <v>2.254973181818182</v>
      </c>
      <c r="D99" s="20">
        <v>1.9239999999999999</v>
      </c>
      <c r="E99" s="2">
        <v>4.4218181818181801</v>
      </c>
      <c r="F99" s="2">
        <f>E99-Germany!E99</f>
        <v>-2.1481818181818202</v>
      </c>
      <c r="G99" s="45">
        <v>42.535859986719757</v>
      </c>
      <c r="H99">
        <v>549.16999999999996</v>
      </c>
      <c r="I99">
        <v>92.29</v>
      </c>
      <c r="J99">
        <v>10.893830238001801</v>
      </c>
      <c r="L99">
        <v>90.387702287078199</v>
      </c>
      <c r="O99" s="17">
        <v>75.454621396977601</v>
      </c>
      <c r="P99">
        <v>66.420492150915095</v>
      </c>
      <c r="R99" s="14">
        <v>2</v>
      </c>
      <c r="S99" s="14">
        <f t="shared" si="1"/>
        <v>74.035947558520789</v>
      </c>
      <c r="T99" s="14"/>
      <c r="U99" s="14">
        <v>30255</v>
      </c>
      <c r="V99" s="14">
        <v>408652.83686799998</v>
      </c>
      <c r="X99">
        <v>2.0781299999999998</v>
      </c>
      <c r="Z99" s="2">
        <v>3.9572970000000001</v>
      </c>
    </row>
    <row r="100" spans="1:26">
      <c r="A100" s="1" t="s">
        <v>105</v>
      </c>
      <c r="B100">
        <v>3168.82272272727</v>
      </c>
      <c r="C100" s="11">
        <v>2.0980122727272725</v>
      </c>
      <c r="D100" s="20">
        <v>1.88</v>
      </c>
      <c r="E100" s="2">
        <v>4.1706818181818104</v>
      </c>
      <c r="F100" s="2">
        <f>E100-Germany!E100</f>
        <v>-2.1693181818181895</v>
      </c>
      <c r="G100" s="45">
        <v>44.89976512561465</v>
      </c>
      <c r="H100">
        <v>552.219333333333</v>
      </c>
      <c r="I100">
        <v>92.52</v>
      </c>
      <c r="J100">
        <v>5.6313358587482698</v>
      </c>
      <c r="L100">
        <v>90.380491271000906</v>
      </c>
      <c r="O100" s="17">
        <v>78.177895817247801</v>
      </c>
      <c r="P100">
        <v>67.718671081375305</v>
      </c>
      <c r="R100" s="14">
        <v>2</v>
      </c>
      <c r="S100" s="14">
        <f t="shared" si="1"/>
        <v>73.869620034508458</v>
      </c>
      <c r="T100" s="14"/>
      <c r="U100" s="14">
        <v>30212</v>
      </c>
      <c r="V100" s="14">
        <v>408990.86777333298</v>
      </c>
      <c r="X100">
        <v>2.125</v>
      </c>
      <c r="Z100" s="2">
        <v>3.642102</v>
      </c>
    </row>
    <row r="101" spans="1:26">
      <c r="A101" s="1" t="s">
        <v>106</v>
      </c>
      <c r="B101">
        <v>3279.0190523809501</v>
      </c>
      <c r="C101" s="11">
        <v>2.0567452631578949</v>
      </c>
      <c r="D101" s="20">
        <v>1.71</v>
      </c>
      <c r="E101" s="2">
        <v>4.1037142857142799</v>
      </c>
      <c r="F101" s="2">
        <f>E101-Germany!E101</f>
        <v>-1.9662857142857204</v>
      </c>
      <c r="G101" s="45">
        <v>46.672693979785819</v>
      </c>
      <c r="H101">
        <v>555.26866666666604</v>
      </c>
      <c r="I101">
        <v>91.88</v>
      </c>
      <c r="J101">
        <v>10.192259139065399</v>
      </c>
      <c r="L101">
        <v>90.430545808493704</v>
      </c>
      <c r="O101" s="17">
        <v>77.846644746069401</v>
      </c>
      <c r="P101">
        <v>69.016850011835501</v>
      </c>
      <c r="R101" s="14">
        <v>1.5</v>
      </c>
      <c r="S101" s="14">
        <f t="shared" si="1"/>
        <v>73.952755590226573</v>
      </c>
      <c r="T101" s="14"/>
      <c r="U101" s="14">
        <v>30271</v>
      </c>
      <c r="V101" s="14">
        <v>409328.89867866598</v>
      </c>
      <c r="X101">
        <v>1.8125</v>
      </c>
      <c r="Z101" s="2">
        <v>3.7293940000000001</v>
      </c>
    </row>
    <row r="102" spans="1:26">
      <c r="A102" s="1" t="s">
        <v>107</v>
      </c>
      <c r="B102">
        <v>3284.4434782608701</v>
      </c>
      <c r="C102" s="11">
        <v>1.7620759090909091</v>
      </c>
      <c r="D102" s="20">
        <v>1.5</v>
      </c>
      <c r="E102" s="2">
        <v>4.1306956521739098</v>
      </c>
      <c r="F102" s="2">
        <f>E102-Germany!E102</f>
        <v>-1.7593043478260899</v>
      </c>
      <c r="G102" s="45">
        <v>49.036599118680712</v>
      </c>
      <c r="H102">
        <v>558.31799999999998</v>
      </c>
      <c r="I102">
        <v>91.56</v>
      </c>
      <c r="J102">
        <v>8.8841061969169601</v>
      </c>
      <c r="L102">
        <v>90.507337812670798</v>
      </c>
      <c r="O102" s="17">
        <v>78.342058578262098</v>
      </c>
      <c r="P102">
        <v>70.315028942295697</v>
      </c>
      <c r="R102" s="14">
        <v>1.5</v>
      </c>
      <c r="S102" s="14">
        <f t="shared" si="1"/>
        <v>74.558129529801633</v>
      </c>
      <c r="T102" s="14"/>
      <c r="U102" s="14">
        <v>30544</v>
      </c>
      <c r="V102" s="14">
        <v>409666.92958400003</v>
      </c>
      <c r="X102">
        <v>1.76563</v>
      </c>
      <c r="Z102" s="2">
        <v>4.1232709999999999</v>
      </c>
    </row>
    <row r="103" spans="1:26">
      <c r="A103" s="1" t="s">
        <v>108</v>
      </c>
      <c r="B103">
        <v>3274.2714428571398</v>
      </c>
      <c r="C103" s="11">
        <v>1.7291676190476191</v>
      </c>
      <c r="D103" s="20">
        <v>1.4410000000000001</v>
      </c>
      <c r="E103" s="2">
        <v>4.50109523809523</v>
      </c>
      <c r="F103" s="2">
        <f>E103-Germany!E103</f>
        <v>-1.6989047619047701</v>
      </c>
      <c r="G103" s="45">
        <v>49.036599118680712</v>
      </c>
      <c r="H103">
        <v>559.62633333333304</v>
      </c>
      <c r="I103">
        <v>90.51</v>
      </c>
      <c r="J103">
        <v>7.9274102264399504</v>
      </c>
      <c r="L103">
        <v>90.462371581162301</v>
      </c>
      <c r="O103" s="17">
        <v>75.2100016900432</v>
      </c>
      <c r="P103">
        <v>69.392321893148704</v>
      </c>
      <c r="R103" s="14">
        <v>1.5</v>
      </c>
      <c r="S103" s="14">
        <f t="shared" si="1"/>
        <v>75.078519495565502</v>
      </c>
      <c r="T103" s="14"/>
      <c r="U103" s="14">
        <v>30727</v>
      </c>
      <c r="V103" s="14">
        <v>409264.863058666</v>
      </c>
      <c r="X103">
        <v>1.625</v>
      </c>
      <c r="Z103" s="2">
        <v>4.0741620000000003</v>
      </c>
    </row>
    <row r="104" spans="1:26">
      <c r="A104" s="1" t="s">
        <v>109</v>
      </c>
      <c r="B104">
        <v>3563.0285857142799</v>
      </c>
      <c r="C104" s="11">
        <v>1.807292857142857</v>
      </c>
      <c r="D104" s="20">
        <v>1.581</v>
      </c>
      <c r="E104" s="2">
        <v>4.4095238095238098</v>
      </c>
      <c r="F104" s="2">
        <f>E104-Germany!E104</f>
        <v>-2.0304761904761905</v>
      </c>
      <c r="G104" s="45">
        <v>45.490741410338373</v>
      </c>
      <c r="H104">
        <v>560.93466666666598</v>
      </c>
      <c r="I104">
        <v>90.77</v>
      </c>
      <c r="J104">
        <v>14.7787088646906</v>
      </c>
      <c r="L104">
        <v>90.591191837600405</v>
      </c>
      <c r="O104" s="17">
        <v>76.760352722569294</v>
      </c>
      <c r="P104">
        <v>68.469614844001697</v>
      </c>
      <c r="R104" s="14">
        <v>1.5</v>
      </c>
      <c r="S104" s="14">
        <f t="shared" si="1"/>
        <v>74.993372495558532</v>
      </c>
      <c r="T104" s="14"/>
      <c r="U104" s="14">
        <v>30662</v>
      </c>
      <c r="V104" s="14">
        <v>408862.79653333302</v>
      </c>
      <c r="X104">
        <v>1.79688</v>
      </c>
      <c r="Z104" s="2">
        <v>4.0430520000000003</v>
      </c>
    </row>
    <row r="105" spans="1:26">
      <c r="A105" s="1" t="s">
        <v>110</v>
      </c>
      <c r="B105">
        <v>3624.5454454545402</v>
      </c>
      <c r="C105" s="11">
        <v>1.8338826315789474</v>
      </c>
      <c r="D105" s="20">
        <v>1.5409999999999999</v>
      </c>
      <c r="E105" s="2">
        <v>4.3811363636363598</v>
      </c>
      <c r="F105" s="2">
        <f>E105-Germany!E105</f>
        <v>-1.9988636363636401</v>
      </c>
      <c r="G105" s="45">
        <v>40.762931132548587</v>
      </c>
      <c r="H105">
        <v>562.24300000000005</v>
      </c>
      <c r="I105">
        <v>89.89</v>
      </c>
      <c r="J105">
        <v>7.2412944938772998</v>
      </c>
      <c r="L105">
        <v>90.689223949496906</v>
      </c>
      <c r="O105" s="17">
        <v>75.764076152618102</v>
      </c>
      <c r="P105">
        <v>67.546907794854803</v>
      </c>
      <c r="R105" s="14">
        <v>1.5</v>
      </c>
      <c r="S105" s="14">
        <f t="shared" si="1"/>
        <v>75.461354631071416</v>
      </c>
      <c r="T105" s="14"/>
      <c r="U105" s="14">
        <v>30823</v>
      </c>
      <c r="V105" s="14">
        <v>408460.73000799998</v>
      </c>
      <c r="X105">
        <v>1.875</v>
      </c>
      <c r="Z105" s="2">
        <v>3.940035</v>
      </c>
    </row>
    <row r="106" spans="1:26">
      <c r="A106" s="1" t="s">
        <v>111</v>
      </c>
      <c r="B106">
        <v>3575.20870434782</v>
      </c>
      <c r="C106" s="11">
        <v>2.1413704761904762</v>
      </c>
      <c r="D106" s="20">
        <v>2.012</v>
      </c>
      <c r="E106" s="2">
        <v>4.46691304347826</v>
      </c>
      <c r="F106" s="2">
        <f>E106-Germany!E106</f>
        <v>-1.9830869565217402</v>
      </c>
      <c r="G106" s="45">
        <v>33.671215715863909</v>
      </c>
      <c r="H106">
        <v>561.37466666666603</v>
      </c>
      <c r="I106">
        <v>88.18</v>
      </c>
      <c r="J106">
        <v>7.0019604260568098</v>
      </c>
      <c r="L106">
        <v>90.6916820216085</v>
      </c>
      <c r="O106" s="17">
        <v>77.103038248868103</v>
      </c>
      <c r="P106">
        <v>67.653438935893206</v>
      </c>
      <c r="R106" s="14">
        <v>1.5</v>
      </c>
      <c r="S106" s="14">
        <f t="shared" si="1"/>
        <v>76.300448235406805</v>
      </c>
      <c r="T106" s="14"/>
      <c r="U106" s="14">
        <v>31111</v>
      </c>
      <c r="V106" s="14">
        <v>407743.34515066602</v>
      </c>
      <c r="X106">
        <v>2.625</v>
      </c>
      <c r="Z106" s="2">
        <v>4.3339879999999997</v>
      </c>
    </row>
    <row r="107" spans="1:26">
      <c r="A107" s="1" t="s">
        <v>112</v>
      </c>
      <c r="B107">
        <v>3627.3449999999998</v>
      </c>
      <c r="C107" s="11">
        <v>2.6460944999999998</v>
      </c>
      <c r="D107" s="20">
        <v>2.508</v>
      </c>
      <c r="E107" s="2">
        <v>4.6654999999999998</v>
      </c>
      <c r="F107" s="2">
        <f>E107-Germany!E107</f>
        <v>-1.8944999999999999</v>
      </c>
      <c r="G107" s="45">
        <v>29.534381722797846</v>
      </c>
      <c r="H107">
        <v>560.50633333333303</v>
      </c>
      <c r="I107">
        <v>87.74</v>
      </c>
      <c r="J107">
        <v>6.2204922636515096</v>
      </c>
      <c r="L107">
        <v>90.785021978576196</v>
      </c>
      <c r="O107" s="17">
        <v>76.505362872686803</v>
      </c>
      <c r="P107">
        <v>67.759970076931594</v>
      </c>
      <c r="R107" s="14">
        <v>1.5</v>
      </c>
      <c r="S107" s="14">
        <f t="shared" si="1"/>
        <v>76.149933968984953</v>
      </c>
      <c r="T107" s="14"/>
      <c r="U107" s="14">
        <v>30995</v>
      </c>
      <c r="V107" s="14">
        <v>407025.96029333299</v>
      </c>
      <c r="X107">
        <v>2.5625</v>
      </c>
      <c r="Z107" s="2">
        <v>4.3059890000000003</v>
      </c>
    </row>
    <row r="108" spans="1:26">
      <c r="A108" s="1" t="s">
        <v>113</v>
      </c>
      <c r="B108">
        <v>3665.2217347825999</v>
      </c>
      <c r="C108" s="11">
        <v>2.6596478260869567</v>
      </c>
      <c r="D108" s="20">
        <v>2.3439999999999999</v>
      </c>
      <c r="E108" s="2">
        <v>4.5671739130434696</v>
      </c>
      <c r="F108" s="2">
        <f>E108-Germany!E108</f>
        <v>-1.9128260869565308</v>
      </c>
      <c r="G108" s="45">
        <v>28.943405438074123</v>
      </c>
      <c r="H108">
        <v>559.63800000000003</v>
      </c>
      <c r="I108">
        <v>88.58</v>
      </c>
      <c r="J108">
        <v>13.250139252931801</v>
      </c>
      <c r="L108">
        <v>90.812656815563003</v>
      </c>
      <c r="O108" s="17">
        <v>76.056552459542004</v>
      </c>
      <c r="P108">
        <v>67.866501217970097</v>
      </c>
      <c r="R108" s="14">
        <v>1.5</v>
      </c>
      <c r="S108" s="14">
        <f t="shared" si="1"/>
        <v>76.604339365962204</v>
      </c>
      <c r="T108" s="14"/>
      <c r="U108" s="14">
        <v>31125</v>
      </c>
      <c r="V108" s="14">
        <v>406308.57543600001</v>
      </c>
      <c r="X108">
        <v>2.5625</v>
      </c>
      <c r="Z108" s="2">
        <v>4.2004710000000003</v>
      </c>
    </row>
    <row r="109" spans="1:26">
      <c r="A109" s="1" t="s">
        <v>114</v>
      </c>
      <c r="B109">
        <v>3662.9454681818102</v>
      </c>
      <c r="C109" s="11">
        <v>2.348959523809524</v>
      </c>
      <c r="D109" s="20">
        <v>1.94</v>
      </c>
      <c r="E109" s="2">
        <v>4.4545454545454497</v>
      </c>
      <c r="F109" s="2">
        <f>E109-Germany!E109</f>
        <v>-1.8454545454545501</v>
      </c>
      <c r="G109" s="45">
        <v>32.489263146416462</v>
      </c>
      <c r="H109">
        <v>560.63033333333306</v>
      </c>
      <c r="I109">
        <v>90.19</v>
      </c>
      <c r="J109">
        <v>10.0743454112771</v>
      </c>
      <c r="L109">
        <v>90.847562131644494</v>
      </c>
      <c r="O109" s="17">
        <v>75.779228379870901</v>
      </c>
      <c r="P109">
        <v>68.192551474687505</v>
      </c>
      <c r="R109" s="14">
        <v>1.5</v>
      </c>
      <c r="S109" s="14">
        <f t="shared" si="1"/>
        <v>77.49426907764817</v>
      </c>
      <c r="T109" s="14"/>
      <c r="U109" s="14">
        <v>31538</v>
      </c>
      <c r="V109" s="14">
        <v>406972.03000133298</v>
      </c>
      <c r="X109">
        <v>2.1718799999999998</v>
      </c>
      <c r="Z109" s="2">
        <v>4.0519860000000003</v>
      </c>
    </row>
    <row r="110" spans="1:26">
      <c r="A110" s="1" t="s">
        <v>115</v>
      </c>
      <c r="B110">
        <v>3678.9857000000002</v>
      </c>
      <c r="C110" s="11">
        <v>1.927827142857143</v>
      </c>
      <c r="D110" s="20">
        <v>1.4570000000000001</v>
      </c>
      <c r="E110" s="2">
        <v>4.3405238095238001</v>
      </c>
      <c r="F110" s="2">
        <f>E110-Germany!E110</f>
        <v>-1.8894761904762003</v>
      </c>
      <c r="G110" s="45">
        <v>31.307310576969016</v>
      </c>
      <c r="H110">
        <v>561.62266666666596</v>
      </c>
      <c r="I110">
        <v>88.74</v>
      </c>
      <c r="J110">
        <v>8.1947147279635999</v>
      </c>
      <c r="L110">
        <v>90.909676079862095</v>
      </c>
      <c r="O110" s="17">
        <v>76.462211262211795</v>
      </c>
      <c r="P110">
        <v>68.518601731404999</v>
      </c>
      <c r="R110" s="14">
        <v>1</v>
      </c>
      <c r="S110" s="14">
        <f t="shared" si="1"/>
        <v>76.992806534896246</v>
      </c>
      <c r="T110" s="14"/>
      <c r="U110" s="14">
        <v>31385</v>
      </c>
      <c r="V110" s="14">
        <v>407635.48456666601</v>
      </c>
      <c r="X110">
        <v>1.5</v>
      </c>
      <c r="Z110" s="2">
        <v>3.815232</v>
      </c>
    </row>
    <row r="111" spans="1:26">
      <c r="A111" s="1" t="s">
        <v>116</v>
      </c>
      <c r="B111">
        <v>3778.20435652174</v>
      </c>
      <c r="C111" s="11">
        <v>1.6738565217391304</v>
      </c>
      <c r="D111" s="20">
        <v>1.3740000000000001</v>
      </c>
      <c r="E111" s="2">
        <v>4.1304782608695598</v>
      </c>
      <c r="F111" s="2">
        <f>E111-Germany!E111</f>
        <v>-1.87952173913044</v>
      </c>
      <c r="G111" s="45">
        <v>32.489263146416462</v>
      </c>
      <c r="H111">
        <v>562.61500000000001</v>
      </c>
      <c r="I111">
        <v>87.34</v>
      </c>
      <c r="J111">
        <v>5.2330507805966899</v>
      </c>
      <c r="L111">
        <v>91.086505549590896</v>
      </c>
      <c r="O111" s="17">
        <v>75.578421934631194</v>
      </c>
      <c r="P111">
        <v>68.844651988122394</v>
      </c>
      <c r="R111" s="14">
        <v>1</v>
      </c>
      <c r="S111" s="14">
        <f t="shared" si="1"/>
        <v>77.695523939983076</v>
      </c>
      <c r="T111" s="14"/>
      <c r="U111" s="14">
        <v>31723</v>
      </c>
      <c r="V111" s="14">
        <v>408298.93913200003</v>
      </c>
      <c r="X111">
        <v>1.8125</v>
      </c>
      <c r="Z111" s="2">
        <v>3.710277</v>
      </c>
    </row>
    <row r="112" spans="1:26">
      <c r="A112" s="1" t="s">
        <v>117</v>
      </c>
      <c r="B112">
        <v>3845.5571476190398</v>
      </c>
      <c r="C112" s="11">
        <v>1.989397619047619</v>
      </c>
      <c r="D112" s="20">
        <v>1.25</v>
      </c>
      <c r="E112" s="2">
        <v>4.1589523809523801</v>
      </c>
      <c r="F112" s="2">
        <f>E112-Germany!E112</f>
        <v>-1.7010476190476203</v>
      </c>
      <c r="G112" s="45">
        <v>35.444144570035078</v>
      </c>
      <c r="H112">
        <v>564.48</v>
      </c>
      <c r="I112">
        <v>85.05</v>
      </c>
      <c r="J112">
        <v>6.3363813560870703</v>
      </c>
      <c r="L112">
        <v>91.033664099979504</v>
      </c>
      <c r="O112" s="17">
        <v>75.776992803602994</v>
      </c>
      <c r="P112">
        <v>68.895698150509602</v>
      </c>
      <c r="R112" s="14">
        <v>1</v>
      </c>
      <c r="S112" s="14">
        <f t="shared" si="1"/>
        <v>77.618374911862148</v>
      </c>
      <c r="T112" s="14"/>
      <c r="U112" s="14">
        <v>31760</v>
      </c>
      <c r="V112" s="14">
        <v>409181.46039600001</v>
      </c>
      <c r="X112">
        <v>2.0625</v>
      </c>
      <c r="Z112" s="2">
        <v>3.74688</v>
      </c>
    </row>
    <row r="113" spans="1:26">
      <c r="A113" s="1" t="s">
        <v>118</v>
      </c>
      <c r="B113">
        <v>3888.2545500000001</v>
      </c>
      <c r="C113" s="11">
        <v>2.1169924999999998</v>
      </c>
      <c r="D113" s="20">
        <v>1.6870000000000001</v>
      </c>
      <c r="E113" s="2">
        <v>4.1726818181818102</v>
      </c>
      <c r="F113" s="2">
        <f>E113-Germany!E113</f>
        <v>-1.6173181818181899</v>
      </c>
      <c r="G113" s="45">
        <v>29</v>
      </c>
      <c r="H113">
        <v>566.34500000000003</v>
      </c>
      <c r="I113">
        <v>82.94</v>
      </c>
      <c r="J113">
        <v>9.0762635428555605</v>
      </c>
      <c r="L113">
        <v>91.107896293388094</v>
      </c>
      <c r="O113" s="17">
        <v>77.025246821121598</v>
      </c>
      <c r="P113">
        <v>68.946744312896797</v>
      </c>
      <c r="R113" s="14">
        <v>1</v>
      </c>
      <c r="S113" s="14">
        <f t="shared" si="1"/>
        <v>77.624471847401423</v>
      </c>
      <c r="T113" s="14"/>
      <c r="U113" s="14">
        <v>31831</v>
      </c>
      <c r="V113" s="14">
        <v>410063.98165999999</v>
      </c>
      <c r="X113">
        <v>1.875</v>
      </c>
      <c r="Z113" s="2">
        <v>3.630954</v>
      </c>
    </row>
    <row r="114" spans="1:26">
      <c r="A114" s="1" t="s">
        <v>119</v>
      </c>
      <c r="B114">
        <v>4038.53479565217</v>
      </c>
      <c r="C114" s="11">
        <v>1.824219090909091</v>
      </c>
      <c r="D114" s="20">
        <v>1.5609999999999999</v>
      </c>
      <c r="E114" s="2">
        <v>4.0706956521739102</v>
      </c>
      <c r="F114" s="2">
        <f>E114-Germany!E114</f>
        <v>-1.7293043478260897</v>
      </c>
      <c r="G114" s="45">
        <v>30</v>
      </c>
      <c r="H114">
        <v>568.21</v>
      </c>
      <c r="I114">
        <v>80.86</v>
      </c>
      <c r="J114">
        <v>8.69257359202952</v>
      </c>
      <c r="L114">
        <v>91.245456767048196</v>
      </c>
      <c r="O114" s="17">
        <v>76.179938243385195</v>
      </c>
      <c r="P114">
        <v>68.997790475284006</v>
      </c>
      <c r="R114" s="14">
        <v>1</v>
      </c>
      <c r="S114" s="14">
        <f t="shared" si="1"/>
        <v>78.645273216930235</v>
      </c>
      <c r="T114" s="14"/>
      <c r="U114" s="14">
        <v>32319</v>
      </c>
      <c r="V114" s="14">
        <v>410946.50292399997</v>
      </c>
      <c r="X114">
        <v>1.73438</v>
      </c>
      <c r="Z114" s="2">
        <v>3.691208</v>
      </c>
    </row>
    <row r="115" spans="1:26">
      <c r="A115" s="1" t="s">
        <v>120</v>
      </c>
      <c r="B115">
        <v>4439.36499</v>
      </c>
      <c r="C115" s="11">
        <v>1.7417975000000001</v>
      </c>
      <c r="D115" s="20">
        <v>1.5209999999999999</v>
      </c>
      <c r="E115" s="2">
        <v>3.7444000000000002</v>
      </c>
      <c r="F115" s="2">
        <f>E115-Germany!E115</f>
        <v>-1.8055999999999996</v>
      </c>
      <c r="G115" s="45">
        <v>25</v>
      </c>
      <c r="H115">
        <v>568.64099999999996</v>
      </c>
      <c r="I115">
        <v>79.959999999999994</v>
      </c>
      <c r="J115">
        <v>7.7976429152698801</v>
      </c>
      <c r="L115">
        <v>91.248744404387395</v>
      </c>
      <c r="O115" s="17">
        <v>77.389390711859804</v>
      </c>
      <c r="P115">
        <v>69.954420232255799</v>
      </c>
      <c r="R115" s="14">
        <v>1</v>
      </c>
      <c r="S115" s="14">
        <f t="shared" si="1"/>
        <v>78.619066492460945</v>
      </c>
      <c r="T115" s="14"/>
      <c r="U115" s="14">
        <v>32347</v>
      </c>
      <c r="V115" s="14">
        <v>411439.634724</v>
      </c>
      <c r="X115">
        <v>1.75</v>
      </c>
      <c r="Z115" s="2">
        <v>3.2519200000000001</v>
      </c>
    </row>
    <row r="116" spans="1:26">
      <c r="A116" s="1" t="s">
        <v>121</v>
      </c>
      <c r="B116">
        <v>4568.2619523809499</v>
      </c>
      <c r="C116" s="11">
        <v>1.9015215789473685</v>
      </c>
      <c r="D116" s="20">
        <v>1.748</v>
      </c>
      <c r="E116" s="2">
        <v>3.6991904761904699</v>
      </c>
      <c r="F116" s="2">
        <f>E116-Germany!E116</f>
        <v>-2.01080952380953</v>
      </c>
      <c r="G116" s="45">
        <v>20</v>
      </c>
      <c r="H116">
        <v>569.072</v>
      </c>
      <c r="I116">
        <v>80.209999999999994</v>
      </c>
      <c r="J116">
        <v>15.456631656312799</v>
      </c>
      <c r="L116">
        <v>91.137472274396004</v>
      </c>
      <c r="O116" s="17">
        <v>82.380114289375001</v>
      </c>
      <c r="P116">
        <v>70.911049989227706</v>
      </c>
      <c r="R116" s="14">
        <v>1</v>
      </c>
      <c r="S116" s="14">
        <f t="shared" si="1"/>
        <v>79.338189762808994</v>
      </c>
      <c r="T116" s="14"/>
      <c r="U116" s="14">
        <v>32682</v>
      </c>
      <c r="V116" s="14">
        <v>411932.76652399998</v>
      </c>
      <c r="X116">
        <v>1.875</v>
      </c>
      <c r="Z116" s="2">
        <v>3.5644770000000001</v>
      </c>
    </row>
    <row r="117" spans="1:26">
      <c r="A117" s="1" t="s">
        <v>122</v>
      </c>
      <c r="B117">
        <v>4664.0954818181799</v>
      </c>
      <c r="C117" s="11">
        <v>1.8886718181818183</v>
      </c>
      <c r="D117" s="20">
        <v>1.645</v>
      </c>
      <c r="E117" s="2">
        <v>3.9193636363636299</v>
      </c>
      <c r="F117" s="2">
        <f>E117-Germany!E117</f>
        <v>-1.9506363636363702</v>
      </c>
      <c r="G117" s="45">
        <v>26</v>
      </c>
      <c r="H117">
        <v>569.50300000000004</v>
      </c>
      <c r="I117">
        <v>80.67</v>
      </c>
      <c r="J117">
        <v>10.246150933048201</v>
      </c>
      <c r="L117">
        <v>91.188708206175406</v>
      </c>
      <c r="O117" s="17">
        <v>71.520787897649299</v>
      </c>
      <c r="P117">
        <v>71.867679746199599</v>
      </c>
      <c r="R117" s="14">
        <v>1</v>
      </c>
      <c r="S117" s="14">
        <f t="shared" si="1"/>
        <v>78.867501124885536</v>
      </c>
      <c r="T117" s="14"/>
      <c r="U117" s="14">
        <v>32527</v>
      </c>
      <c r="V117" s="14">
        <v>412425.89832400001</v>
      </c>
      <c r="X117">
        <v>1.8125</v>
      </c>
      <c r="Z117" s="2">
        <v>3.4324629999999998</v>
      </c>
    </row>
    <row r="118" spans="1:26">
      <c r="A118" s="1" t="s">
        <v>123</v>
      </c>
      <c r="B118">
        <v>5086.4591409090899</v>
      </c>
      <c r="C118" s="11">
        <v>1.6695310000000001</v>
      </c>
      <c r="D118" s="20">
        <v>1.23</v>
      </c>
      <c r="E118" s="2">
        <v>3.6837727272727201</v>
      </c>
      <c r="F118" s="2">
        <f>E118-Germany!E118</f>
        <v>-2.0762272727272797</v>
      </c>
      <c r="G118" s="45">
        <v>27</v>
      </c>
      <c r="H118">
        <v>568.97366666666596</v>
      </c>
      <c r="I118">
        <v>81.95</v>
      </c>
      <c r="J118">
        <v>10.7763854076369</v>
      </c>
      <c r="L118">
        <v>91.209484099116594</v>
      </c>
      <c r="O118" s="17">
        <v>77.532381341043802</v>
      </c>
      <c r="P118">
        <v>71.926485828782006</v>
      </c>
      <c r="R118" s="14">
        <v>1</v>
      </c>
      <c r="S118" s="14">
        <f t="shared" si="1"/>
        <v>79.273736809563232</v>
      </c>
      <c r="T118" s="14"/>
      <c r="U118" s="14">
        <v>32851</v>
      </c>
      <c r="V118" s="14">
        <v>414399.53914266598</v>
      </c>
      <c r="X118">
        <v>1.125</v>
      </c>
      <c r="Z118" s="2">
        <v>3.2588819999999998</v>
      </c>
    </row>
    <row r="119" spans="1:26">
      <c r="A119" s="1" t="s">
        <v>124</v>
      </c>
      <c r="B119">
        <v>5426.5666619047597</v>
      </c>
      <c r="C119" s="11">
        <v>1.3554695238095238</v>
      </c>
      <c r="D119" s="20">
        <v>1.194</v>
      </c>
      <c r="E119" s="2">
        <v>3.552</v>
      </c>
      <c r="F119" s="2">
        <f>E119-Germany!E119</f>
        <v>-2.1679999999999997</v>
      </c>
      <c r="G119" s="45">
        <v>23</v>
      </c>
      <c r="H119">
        <v>568.44433333333302</v>
      </c>
      <c r="I119">
        <v>81.650000000000006</v>
      </c>
      <c r="J119">
        <v>10.835805745337201</v>
      </c>
      <c r="L119">
        <v>91.230126279934396</v>
      </c>
      <c r="O119" s="17">
        <v>75.370446437533204</v>
      </c>
      <c r="P119">
        <v>71.985291911364399</v>
      </c>
      <c r="R119" s="14">
        <v>1</v>
      </c>
      <c r="S119" s="14">
        <f t="shared" si="1"/>
        <v>78.852341073094536</v>
      </c>
      <c r="T119" s="14"/>
      <c r="U119" s="14">
        <v>32832</v>
      </c>
      <c r="V119" s="14">
        <v>416373.17996133299</v>
      </c>
      <c r="X119">
        <v>1.4375</v>
      </c>
      <c r="Z119" s="2">
        <v>3.1777850000000001</v>
      </c>
    </row>
    <row r="120" spans="1:26">
      <c r="A120" s="1" t="s">
        <v>125</v>
      </c>
      <c r="B120">
        <v>5839.7652217391296</v>
      </c>
      <c r="C120" s="11">
        <v>1.549083043478261</v>
      </c>
      <c r="D120" s="20">
        <v>1.302</v>
      </c>
      <c r="E120" s="2">
        <v>3.5369130434782599</v>
      </c>
      <c r="F120" s="2">
        <f>E120-Germany!E120</f>
        <v>-2.0230869565217398</v>
      </c>
      <c r="G120" s="45">
        <v>20</v>
      </c>
      <c r="H120">
        <v>567.91499999999996</v>
      </c>
      <c r="I120">
        <v>80.98</v>
      </c>
      <c r="J120">
        <v>17.460716996725701</v>
      </c>
      <c r="L120">
        <v>91.273026835631796</v>
      </c>
      <c r="O120" s="17">
        <v>77.7638430243546</v>
      </c>
      <c r="P120">
        <v>72.044097993946806</v>
      </c>
      <c r="R120" s="14">
        <v>1</v>
      </c>
      <c r="S120" s="14">
        <f t="shared" si="1"/>
        <v>78.664396059331281</v>
      </c>
      <c r="T120" s="14"/>
      <c r="U120" s="14">
        <v>32909</v>
      </c>
      <c r="V120" s="14">
        <v>418346.82078000001</v>
      </c>
      <c r="X120">
        <v>1.5625</v>
      </c>
      <c r="Z120" s="2">
        <v>3.2414360000000002</v>
      </c>
    </row>
    <row r="121" spans="1:26">
      <c r="A121" s="1" t="s">
        <v>126</v>
      </c>
      <c r="B121">
        <v>5609.5952380952303</v>
      </c>
      <c r="C121" s="11">
        <v>1.4943360000000001</v>
      </c>
      <c r="D121" s="20">
        <v>1.238</v>
      </c>
      <c r="E121" s="2">
        <v>3.62957142857142</v>
      </c>
      <c r="F121" s="2">
        <f>E121-Germany!E121</f>
        <v>-2.0304285714285801</v>
      </c>
      <c r="G121" s="45">
        <v>22</v>
      </c>
      <c r="H121">
        <v>568.36433333333298</v>
      </c>
      <c r="I121">
        <v>81.3</v>
      </c>
      <c r="J121">
        <v>20.868626616206999</v>
      </c>
      <c r="L121">
        <v>91.283510181083699</v>
      </c>
      <c r="O121" s="17">
        <v>76.322514895500007</v>
      </c>
      <c r="P121">
        <v>72.713941865442493</v>
      </c>
      <c r="R121" s="14">
        <v>1</v>
      </c>
      <c r="S121" s="14">
        <f t="shared" si="1"/>
        <v>78.211651719334967</v>
      </c>
      <c r="T121" s="14"/>
      <c r="U121" s="14">
        <v>32811</v>
      </c>
      <c r="V121" s="14">
        <v>419515.49773866602</v>
      </c>
      <c r="X121">
        <v>1.375</v>
      </c>
      <c r="Z121" s="2">
        <v>3.3548770000000001</v>
      </c>
    </row>
    <row r="122" spans="1:26">
      <c r="A122" s="1" t="s">
        <v>127</v>
      </c>
      <c r="B122">
        <v>5523.8818136363598</v>
      </c>
      <c r="C122" s="11">
        <v>1.4547236363636364</v>
      </c>
      <c r="D122" s="20">
        <v>1.264</v>
      </c>
      <c r="E122" s="2">
        <v>3.6947727272727202</v>
      </c>
      <c r="F122" s="2">
        <f>E122-Germany!E122</f>
        <v>-1.8952272727272796</v>
      </c>
      <c r="G122" s="45">
        <v>23</v>
      </c>
      <c r="H122">
        <v>568.81366666666599</v>
      </c>
      <c r="I122">
        <v>82.29</v>
      </c>
      <c r="J122">
        <v>15.084842672753799</v>
      </c>
      <c r="L122">
        <v>91.262787095677098</v>
      </c>
      <c r="O122" s="17">
        <v>75.901538585028703</v>
      </c>
      <c r="P122">
        <v>73.383785736938194</v>
      </c>
      <c r="R122" s="14">
        <v>1</v>
      </c>
      <c r="S122" s="14">
        <f t="shared" si="1"/>
        <v>77.892162270129091</v>
      </c>
      <c r="T122" s="14"/>
      <c r="U122" s="14">
        <v>32768</v>
      </c>
      <c r="V122" s="14">
        <v>420684.17469733302</v>
      </c>
      <c r="X122">
        <v>1.59375</v>
      </c>
      <c r="Z122" s="2">
        <v>3.3872369999999998</v>
      </c>
    </row>
    <row r="123" spans="1:26">
      <c r="A123" s="1" t="s">
        <v>128</v>
      </c>
      <c r="B123">
        <v>5714.1434695652097</v>
      </c>
      <c r="C123" s="11">
        <v>1.8491847826086958</v>
      </c>
      <c r="D123" s="20">
        <v>1.589</v>
      </c>
      <c r="E123" s="2">
        <v>3.6947826086956499</v>
      </c>
      <c r="F123" s="2">
        <f>E123-Germany!E123</f>
        <v>-1.8852173913043502</v>
      </c>
      <c r="G123" s="45">
        <v>25</v>
      </c>
      <c r="H123">
        <v>569.26300000000003</v>
      </c>
      <c r="I123">
        <v>82.38</v>
      </c>
      <c r="J123">
        <v>22.262131305805699</v>
      </c>
      <c r="L123">
        <v>91.288427305174295</v>
      </c>
      <c r="O123" s="17">
        <v>78.2600569720138</v>
      </c>
      <c r="P123">
        <v>74.053629608433994</v>
      </c>
      <c r="R123" s="14">
        <v>1</v>
      </c>
      <c r="S123" s="14">
        <f t="shared" si="1"/>
        <v>77.797269524593048</v>
      </c>
      <c r="T123" s="14"/>
      <c r="U123" s="14">
        <v>32819</v>
      </c>
      <c r="V123" s="14">
        <v>421852.85165600001</v>
      </c>
      <c r="X123">
        <v>1.9609399999999999</v>
      </c>
      <c r="Z123" s="2">
        <v>3.4435539999999998</v>
      </c>
    </row>
    <row r="124" spans="1:26">
      <c r="A124" s="1" t="s">
        <v>129</v>
      </c>
      <c r="B124">
        <v>5581.7800299999999</v>
      </c>
      <c r="C124" s="11">
        <v>2.0408210000000002</v>
      </c>
      <c r="D124" s="20">
        <v>1.72</v>
      </c>
      <c r="E124" s="2">
        <v>3.72885</v>
      </c>
      <c r="F124" s="2">
        <f>E124-Germany!E124</f>
        <v>-1.8311499999999996</v>
      </c>
      <c r="G124" s="45">
        <v>35</v>
      </c>
      <c r="H124">
        <v>570.01333333333298</v>
      </c>
      <c r="I124">
        <v>84.2</v>
      </c>
      <c r="J124">
        <v>13.647213805644601</v>
      </c>
      <c r="L124">
        <v>91.385990897388893</v>
      </c>
      <c r="O124" s="17">
        <v>77.521606513394701</v>
      </c>
      <c r="P124">
        <v>74.269468334216398</v>
      </c>
      <c r="R124" s="14">
        <v>1</v>
      </c>
      <c r="S124" s="14">
        <f t="shared" si="1"/>
        <v>77.35856742100205</v>
      </c>
      <c r="T124" s="14"/>
      <c r="U124" s="14">
        <v>32718</v>
      </c>
      <c r="V124" s="14">
        <v>422939.579813333</v>
      </c>
      <c r="X124">
        <v>1.9296899999999999</v>
      </c>
      <c r="Z124" s="2">
        <v>3.3890940000000001</v>
      </c>
    </row>
    <row r="125" spans="1:26">
      <c r="A125" s="1" t="s">
        <v>130</v>
      </c>
      <c r="B125">
        <v>6067.0956826086904</v>
      </c>
      <c r="C125" s="11">
        <v>1.6796876190476191</v>
      </c>
      <c r="D125" s="20">
        <v>1.3819999999999999</v>
      </c>
      <c r="E125" s="2">
        <v>3.5491739130434699</v>
      </c>
      <c r="F125" s="2">
        <f>E125-Germany!E125</f>
        <v>-1.7808260869565302</v>
      </c>
      <c r="G125" s="45">
        <v>32</v>
      </c>
      <c r="H125">
        <v>570.76366666666604</v>
      </c>
      <c r="I125">
        <v>84.53</v>
      </c>
      <c r="J125">
        <v>11.6000998229381</v>
      </c>
      <c r="L125">
        <v>91.421055011712198</v>
      </c>
      <c r="O125" s="17">
        <v>78.870115081935097</v>
      </c>
      <c r="P125">
        <v>74.485307059998902</v>
      </c>
      <c r="R125" s="14">
        <v>1</v>
      </c>
      <c r="S125" s="14">
        <f t="shared" si="1"/>
        <v>77.136723323928123</v>
      </c>
      <c r="T125" s="14"/>
      <c r="U125" s="14">
        <v>32708</v>
      </c>
      <c r="V125" s="14">
        <v>424026.30797066598</v>
      </c>
      <c r="X125">
        <v>1.5</v>
      </c>
      <c r="Z125" s="2">
        <v>3.0843579999999999</v>
      </c>
    </row>
    <row r="126" spans="1:26">
      <c r="A126" s="1" t="s">
        <v>131</v>
      </c>
      <c r="B126">
        <v>6348.8863636363603</v>
      </c>
      <c r="C126" s="11">
        <v>1.3467261904761905</v>
      </c>
      <c r="D126">
        <v>1.1952631578947299</v>
      </c>
      <c r="E126" s="2">
        <v>3.2497727272727199</v>
      </c>
      <c r="F126" s="2">
        <f>E126-Germany!E126</f>
        <v>-1.8602272727272804</v>
      </c>
      <c r="G126" s="45">
        <v>33</v>
      </c>
      <c r="H126">
        <v>571.51400000000001</v>
      </c>
      <c r="I126">
        <v>84</v>
      </c>
      <c r="J126">
        <v>13.777597391005701</v>
      </c>
      <c r="L126">
        <v>91.289631177293202</v>
      </c>
      <c r="O126" s="17">
        <v>77.451047521566394</v>
      </c>
      <c r="P126">
        <v>74.701145785781407</v>
      </c>
      <c r="R126" s="14">
        <v>1</v>
      </c>
      <c r="S126" s="14">
        <f t="shared" si="1"/>
        <v>77.795779450155791</v>
      </c>
      <c r="T126" s="14"/>
      <c r="U126" s="14">
        <v>33072</v>
      </c>
      <c r="V126" s="14">
        <v>425113.03612800001</v>
      </c>
      <c r="X126">
        <v>1.1875</v>
      </c>
      <c r="Z126" s="2">
        <v>3.0840000000000001</v>
      </c>
    </row>
    <row r="127" spans="1:26">
      <c r="A127" s="1" t="s">
        <v>132</v>
      </c>
      <c r="B127">
        <v>6909.6250250000003</v>
      </c>
      <c r="C127" s="11">
        <v>1.0871095</v>
      </c>
      <c r="D127">
        <v>0.90249999999999997</v>
      </c>
      <c r="E127" s="2">
        <v>2.9592000000000001</v>
      </c>
      <c r="F127" s="2">
        <f>E127-Germany!E127</f>
        <v>-2.0308000000000002</v>
      </c>
      <c r="G127" s="45">
        <v>32</v>
      </c>
      <c r="H127">
        <v>573.27566666666598</v>
      </c>
      <c r="I127">
        <v>84.32</v>
      </c>
      <c r="J127">
        <v>9.05481082135843</v>
      </c>
      <c r="L127">
        <v>91.240448498150101</v>
      </c>
      <c r="O127" s="17">
        <v>78.684468153867002</v>
      </c>
      <c r="P127">
        <v>74.621486622129297</v>
      </c>
      <c r="R127" s="14">
        <v>1</v>
      </c>
      <c r="S127" s="14">
        <f t="shared" si="1"/>
        <v>78.44807151972752</v>
      </c>
      <c r="T127" s="14"/>
      <c r="U127" s="14">
        <v>33462</v>
      </c>
      <c r="V127" s="14">
        <v>426549.68250666599</v>
      </c>
      <c r="X127">
        <v>1</v>
      </c>
      <c r="Z127" s="2">
        <v>2.964</v>
      </c>
    </row>
    <row r="128" spans="1:26">
      <c r="A128" s="1" t="s">
        <v>133</v>
      </c>
      <c r="B128">
        <v>7300.3181590908998</v>
      </c>
      <c r="C128" s="11">
        <v>1.1835945454545456</v>
      </c>
      <c r="D128">
        <v>1.11647727272727</v>
      </c>
      <c r="E128" s="2">
        <v>2.9915454545454501</v>
      </c>
      <c r="F128" s="2">
        <f>E128-Germany!E128</f>
        <v>-1.9084545454545503</v>
      </c>
      <c r="G128" s="45">
        <v>27</v>
      </c>
      <c r="H128">
        <v>575.03733333333298</v>
      </c>
      <c r="I128">
        <v>83.01</v>
      </c>
      <c r="J128">
        <v>12.389768638888</v>
      </c>
      <c r="L128">
        <v>91.216885612473106</v>
      </c>
      <c r="O128" s="17">
        <v>75.606530201555501</v>
      </c>
      <c r="P128">
        <v>74.541827458477201</v>
      </c>
      <c r="R128" s="14">
        <v>1</v>
      </c>
      <c r="S128" s="14">
        <f t="shared" si="1"/>
        <v>76.866941254130822</v>
      </c>
      <c r="T128" s="14"/>
      <c r="U128" s="14">
        <v>32898</v>
      </c>
      <c r="V128" s="14">
        <v>427986.32888533297</v>
      </c>
      <c r="X128">
        <v>1.48438</v>
      </c>
      <c r="Z128" s="2">
        <v>3.109</v>
      </c>
    </row>
    <row r="129" spans="1:26">
      <c r="A129" s="1" t="s">
        <v>134</v>
      </c>
      <c r="B129">
        <v>7494.3590636363597</v>
      </c>
      <c r="C129" s="11">
        <v>1.481641</v>
      </c>
      <c r="D129">
        <v>1.36636363636363</v>
      </c>
      <c r="E129" s="2">
        <v>3.2323181818181799</v>
      </c>
      <c r="F129" s="2">
        <f>E129-Germany!E129</f>
        <v>-1.6676818181818205</v>
      </c>
      <c r="G129" s="45">
        <v>27</v>
      </c>
      <c r="H129">
        <v>576.79899999999998</v>
      </c>
      <c r="I129">
        <v>81.709999999999994</v>
      </c>
      <c r="J129">
        <v>14.701213946760699</v>
      </c>
      <c r="L129">
        <v>91.199679923108405</v>
      </c>
      <c r="O129" s="17">
        <v>78.458278954127906</v>
      </c>
      <c r="P129">
        <v>74.462168294825105</v>
      </c>
      <c r="R129" s="14">
        <v>1</v>
      </c>
      <c r="S129" s="14">
        <f t="shared" si="1"/>
        <v>77.236202789591403</v>
      </c>
      <c r="T129" s="14"/>
      <c r="U129" s="14">
        <v>33167</v>
      </c>
      <c r="V129" s="14">
        <v>429422.97526400001</v>
      </c>
      <c r="X129">
        <v>1.53125</v>
      </c>
      <c r="Z129" s="2">
        <v>3.3439999999999999</v>
      </c>
    </row>
    <row r="130" spans="1:26">
      <c r="A130" s="1" t="s">
        <v>135</v>
      </c>
      <c r="B130">
        <v>7585.17617619047</v>
      </c>
      <c r="C130" s="11">
        <v>1.6301410526315789</v>
      </c>
      <c r="D130">
        <v>1.4747619047619001</v>
      </c>
      <c r="E130" s="2">
        <v>3.2498095238095202</v>
      </c>
      <c r="F130" s="2">
        <f>E130-Germany!E130</f>
        <v>-1.7101904761904798</v>
      </c>
      <c r="G130" s="45">
        <v>27</v>
      </c>
      <c r="H130">
        <v>575.64800000000002</v>
      </c>
      <c r="I130">
        <v>82.65</v>
      </c>
      <c r="J130">
        <v>13.6829205753866</v>
      </c>
      <c r="L130">
        <v>91.267223152804206</v>
      </c>
      <c r="O130" s="17">
        <v>78.816039728234898</v>
      </c>
      <c r="P130">
        <v>74.527137578119095</v>
      </c>
      <c r="R130" s="14">
        <v>1</v>
      </c>
      <c r="S130" s="14">
        <f t="shared" si="1"/>
        <v>77.58606335015044</v>
      </c>
      <c r="T130" s="14"/>
      <c r="U130" s="14">
        <v>33299</v>
      </c>
      <c r="V130" s="14">
        <v>429187.90517466603</v>
      </c>
      <c r="X130">
        <v>1.6875</v>
      </c>
      <c r="Z130" s="2">
        <v>3.1789999999999998</v>
      </c>
    </row>
    <row r="131" spans="1:26">
      <c r="A131" s="1" t="s">
        <v>136</v>
      </c>
      <c r="B131">
        <v>7626.9545227272702</v>
      </c>
      <c r="C131" s="11">
        <v>1.94336</v>
      </c>
      <c r="D131">
        <v>1.8440909090908999</v>
      </c>
      <c r="E131" s="2">
        <v>3.2395454545454498</v>
      </c>
      <c r="F131" s="2">
        <f>E131-Germany!E131</f>
        <v>-1.56045454545455</v>
      </c>
      <c r="G131" s="45">
        <v>29</v>
      </c>
      <c r="H131">
        <v>574.49699999999996</v>
      </c>
      <c r="I131">
        <v>82.41</v>
      </c>
      <c r="J131">
        <v>12.632497739009599</v>
      </c>
      <c r="L131">
        <v>91.295127363663596</v>
      </c>
      <c r="O131" s="17">
        <v>77.808356528753194</v>
      </c>
      <c r="P131">
        <v>74.5921068614131</v>
      </c>
      <c r="R131" s="14">
        <v>1</v>
      </c>
      <c r="S131" s="14">
        <f t="shared" si="1"/>
        <v>78.206733365747283</v>
      </c>
      <c r="T131" s="14"/>
      <c r="U131" s="14">
        <v>33547</v>
      </c>
      <c r="V131" s="14">
        <v>428952.83508533298</v>
      </c>
      <c r="X131">
        <v>2.15625</v>
      </c>
      <c r="Z131" s="2">
        <v>3.3079999999999998</v>
      </c>
    </row>
    <row r="132" spans="1:26">
      <c r="A132" s="1" t="s">
        <v>137</v>
      </c>
      <c r="B132">
        <v>8185.1348521739101</v>
      </c>
      <c r="C132" s="11">
        <v>2.0976569565217389</v>
      </c>
      <c r="D132">
        <v>1.9821739130434699</v>
      </c>
      <c r="E132" s="2">
        <v>3.32334782608695</v>
      </c>
      <c r="F132" s="2">
        <f>E132-Germany!E132</f>
        <v>-1.3566521739130497</v>
      </c>
      <c r="G132" s="45">
        <v>28</v>
      </c>
      <c r="H132">
        <v>573.346</v>
      </c>
      <c r="I132">
        <v>81.52</v>
      </c>
      <c r="J132">
        <v>12.4597829031914</v>
      </c>
      <c r="L132">
        <v>91.338311657888895</v>
      </c>
      <c r="O132" s="17">
        <v>77.983060933931398</v>
      </c>
      <c r="P132">
        <v>74.657076144707204</v>
      </c>
      <c r="R132" s="14">
        <v>1</v>
      </c>
      <c r="S132" s="14">
        <f t="shared" si="1"/>
        <v>78.662473901249811</v>
      </c>
      <c r="T132" s="14"/>
      <c r="U132" s="14">
        <v>33724</v>
      </c>
      <c r="V132" s="14">
        <v>428717.76499599998</v>
      </c>
      <c r="X132">
        <v>1.9414100000000001</v>
      </c>
      <c r="Z132" s="2">
        <v>3.19</v>
      </c>
    </row>
    <row r="133" spans="1:26">
      <c r="A133" s="1" t="s">
        <v>138</v>
      </c>
      <c r="B133">
        <v>7550.9428714285696</v>
      </c>
      <c r="C133" s="11">
        <v>1.8265629999999999</v>
      </c>
      <c r="D133">
        <v>1.6880952380952301</v>
      </c>
      <c r="E133" s="2">
        <v>3.1044285714285702</v>
      </c>
      <c r="F133" s="2">
        <f>E133-Germany!E133</f>
        <v>-1.3155714285714297</v>
      </c>
      <c r="G133" s="45">
        <v>37</v>
      </c>
      <c r="H133">
        <v>573.41499999999996</v>
      </c>
      <c r="I133">
        <v>82.67</v>
      </c>
      <c r="J133">
        <v>25.152669752021499</v>
      </c>
      <c r="L133">
        <v>91.440526447360099</v>
      </c>
      <c r="O133" s="17">
        <v>77.738020576818101</v>
      </c>
      <c r="P133">
        <v>74.349997927367795</v>
      </c>
      <c r="R133" s="14">
        <v>1</v>
      </c>
      <c r="S133" s="14">
        <f t="shared" si="1"/>
        <v>78.488929331638388</v>
      </c>
      <c r="T133" s="14"/>
      <c r="U133" s="14">
        <v>33591</v>
      </c>
      <c r="V133" s="14">
        <v>427971.18378399999</v>
      </c>
      <c r="X133">
        <v>1.61328</v>
      </c>
      <c r="Z133" s="2">
        <v>2.988</v>
      </c>
    </row>
    <row r="134" spans="1:26">
      <c r="A134" s="1" t="s">
        <v>139</v>
      </c>
      <c r="B134">
        <v>6443.0455000000002</v>
      </c>
      <c r="C134" s="11">
        <v>1.5697795454545456</v>
      </c>
      <c r="D134">
        <v>1.4445454545454499</v>
      </c>
      <c r="E134" s="2">
        <v>3.10645454545454</v>
      </c>
      <c r="F134" s="2">
        <f>E134-Germany!E134</f>
        <v>-0.95354545454545958</v>
      </c>
      <c r="G134" s="45">
        <v>43</v>
      </c>
      <c r="H134">
        <v>573.48399999999901</v>
      </c>
      <c r="I134">
        <v>84.92</v>
      </c>
      <c r="J134">
        <v>35.013552912153301</v>
      </c>
      <c r="L134">
        <v>91.289084379630694</v>
      </c>
      <c r="O134" s="17">
        <v>78.535297991045496</v>
      </c>
      <c r="P134">
        <v>74.0429197100284</v>
      </c>
      <c r="R134" s="14">
        <v>1</v>
      </c>
      <c r="S134" s="14">
        <f t="shared" si="1"/>
        <v>79.295526980543499</v>
      </c>
      <c r="T134" s="14"/>
      <c r="U134" s="14">
        <v>33877</v>
      </c>
      <c r="V134" s="14">
        <v>427224.602572</v>
      </c>
      <c r="X134">
        <v>1.57422</v>
      </c>
      <c r="Z134" s="2">
        <v>3.0859999999999999</v>
      </c>
    </row>
    <row r="135" spans="1:26">
      <c r="A135" s="1" t="s">
        <v>140</v>
      </c>
      <c r="B135">
        <v>5912.4363454545401</v>
      </c>
      <c r="C135" s="11">
        <v>1.3389009090909092</v>
      </c>
      <c r="D135">
        <v>1.20863636363636</v>
      </c>
      <c r="E135" s="2">
        <v>2.9625454545454502</v>
      </c>
      <c r="F135" s="2">
        <f>E135-Germany!E135</f>
        <v>-1.0974545454545495</v>
      </c>
      <c r="G135" s="45">
        <v>43</v>
      </c>
      <c r="H135">
        <v>573.553</v>
      </c>
      <c r="I135">
        <v>86.33</v>
      </c>
      <c r="J135">
        <v>35.028005915931701</v>
      </c>
      <c r="L135">
        <v>91.290556932770698</v>
      </c>
      <c r="O135" s="17">
        <v>77.432586129240406</v>
      </c>
      <c r="P135">
        <v>73.735841492689104</v>
      </c>
      <c r="R135" s="14">
        <v>1</v>
      </c>
      <c r="S135" s="14">
        <f t="shared" ref="S135:S198" si="2">1000*U135/V135</f>
        <v>82.114430864043996</v>
      </c>
      <c r="T135" s="14"/>
      <c r="U135" s="14">
        <v>35020</v>
      </c>
      <c r="V135" s="14">
        <v>426478.02136000001</v>
      </c>
      <c r="X135">
        <v>1.2562500000000001</v>
      </c>
      <c r="Z135" s="2">
        <v>2.9140000000000001</v>
      </c>
    </row>
    <row r="136" spans="1:26">
      <c r="A136" s="1" t="s">
        <v>141</v>
      </c>
      <c r="B136">
        <v>6861.3427952380898</v>
      </c>
      <c r="C136" s="11">
        <v>1.5653576190476191</v>
      </c>
      <c r="D136">
        <v>1.4330000000000001</v>
      </c>
      <c r="E136" s="2">
        <v>2.84290476190476</v>
      </c>
      <c r="F136" s="2">
        <f>E136-Germany!E136</f>
        <v>-1.2770952380952401</v>
      </c>
      <c r="G136" s="45">
        <v>43</v>
      </c>
      <c r="H136">
        <v>578.42066666666597</v>
      </c>
      <c r="I136">
        <v>84.82</v>
      </c>
      <c r="J136">
        <v>19.4312110970296</v>
      </c>
      <c r="L136">
        <v>91.262317336738406</v>
      </c>
      <c r="O136" s="17">
        <v>80.490357572963802</v>
      </c>
      <c r="P136">
        <v>73.912500751489006</v>
      </c>
      <c r="R136" s="14">
        <v>1</v>
      </c>
      <c r="S136" s="14">
        <f t="shared" si="2"/>
        <v>80.085939480407319</v>
      </c>
      <c r="T136" s="14"/>
      <c r="U136" s="14">
        <v>34165</v>
      </c>
      <c r="V136" s="14">
        <v>426604.223184</v>
      </c>
      <c r="X136">
        <v>1.75</v>
      </c>
      <c r="Z136" s="2">
        <v>2.6589999999999998</v>
      </c>
    </row>
    <row r="137" spans="1:26">
      <c r="A137" s="1" t="s">
        <v>142</v>
      </c>
      <c r="B137">
        <v>6966.5260695652096</v>
      </c>
      <c r="C137" s="11">
        <v>1.5331185714285713</v>
      </c>
      <c r="D137">
        <v>1.40869565217391</v>
      </c>
      <c r="E137" s="2">
        <v>2.6471304347825999</v>
      </c>
      <c r="F137" s="2">
        <f>E137-Germany!E137</f>
        <v>-1.2128695652174</v>
      </c>
      <c r="G137" s="45">
        <v>48</v>
      </c>
      <c r="H137">
        <v>583.28833333333296</v>
      </c>
      <c r="I137">
        <v>85.73</v>
      </c>
      <c r="J137">
        <v>19.757915687317901</v>
      </c>
      <c r="L137">
        <v>91.251398427121998</v>
      </c>
      <c r="O137" s="17">
        <v>78.857486086265894</v>
      </c>
      <c r="P137">
        <v>74.089160010288893</v>
      </c>
      <c r="R137" s="14">
        <v>1</v>
      </c>
      <c r="S137" s="14">
        <f t="shared" si="2"/>
        <v>80.055224558594716</v>
      </c>
      <c r="T137" s="14"/>
      <c r="U137" s="14">
        <v>34162</v>
      </c>
      <c r="V137" s="14">
        <v>426730.42500799999</v>
      </c>
      <c r="X137">
        <v>1.40828</v>
      </c>
      <c r="Z137" s="2">
        <v>2.71</v>
      </c>
    </row>
    <row r="138" spans="1:26">
      <c r="A138" s="1" t="s">
        <v>143</v>
      </c>
      <c r="B138">
        <v>7287.7190761904703</v>
      </c>
      <c r="C138" s="11">
        <v>1.2746770000000001</v>
      </c>
      <c r="D138">
        <v>1.147</v>
      </c>
      <c r="E138" s="2">
        <v>2.57585714285714</v>
      </c>
      <c r="F138" s="2">
        <f>E138-Germany!E138</f>
        <v>-1.1241428571428602</v>
      </c>
      <c r="G138" s="45">
        <v>46</v>
      </c>
      <c r="H138">
        <v>588.15599999999995</v>
      </c>
      <c r="I138">
        <v>84.64</v>
      </c>
      <c r="J138">
        <v>18.431381432022</v>
      </c>
      <c r="L138">
        <v>91.401068631770897</v>
      </c>
      <c r="O138" s="17">
        <v>77.947964875820404</v>
      </c>
      <c r="P138">
        <v>74.265819269088894</v>
      </c>
      <c r="R138" s="14">
        <v>1</v>
      </c>
      <c r="S138" s="14">
        <f t="shared" si="2"/>
        <v>80.040926747628717</v>
      </c>
      <c r="T138" s="14"/>
      <c r="U138" s="14">
        <v>34166</v>
      </c>
      <c r="V138" s="14">
        <v>426856.62683199998</v>
      </c>
      <c r="X138">
        <v>1.2716700000000001</v>
      </c>
      <c r="Z138" s="2">
        <v>2.5550000000000002</v>
      </c>
    </row>
    <row r="139" spans="1:26">
      <c r="A139" s="1" t="s">
        <v>144</v>
      </c>
      <c r="B139">
        <v>7066.5600599999998</v>
      </c>
      <c r="C139" s="11">
        <v>1.2638864999999999</v>
      </c>
      <c r="D139">
        <v>1.1495</v>
      </c>
      <c r="E139" s="2">
        <v>2.5709499999999998</v>
      </c>
      <c r="F139" s="2">
        <f>E139-Germany!E139</f>
        <v>-1.2790500000000002</v>
      </c>
      <c r="G139" s="45">
        <v>36</v>
      </c>
      <c r="H139">
        <v>591.38466666666602</v>
      </c>
      <c r="I139">
        <v>84.29</v>
      </c>
      <c r="J139">
        <v>12.225363435980601</v>
      </c>
      <c r="L139">
        <v>91.559090632589303</v>
      </c>
      <c r="O139" s="17">
        <v>78.944300362975795</v>
      </c>
      <c r="P139">
        <v>74.709894172438396</v>
      </c>
      <c r="R139" s="14">
        <v>1</v>
      </c>
      <c r="S139" s="14">
        <f t="shared" si="2"/>
        <v>80.287832430884066</v>
      </c>
      <c r="T139" s="14"/>
      <c r="U139" s="14">
        <v>34371</v>
      </c>
      <c r="V139" s="14">
        <v>428097.24661066598</v>
      </c>
      <c r="X139">
        <v>1.2616700000000001</v>
      </c>
      <c r="Z139" s="2">
        <v>2.5499999999999998</v>
      </c>
    </row>
    <row r="140" spans="1:26">
      <c r="A140" s="1" t="s">
        <v>145</v>
      </c>
      <c r="B140">
        <v>7132.8826217391297</v>
      </c>
      <c r="C140" s="11">
        <v>1.300868695652174</v>
      </c>
      <c r="D140">
        <v>1.1782608695652099</v>
      </c>
      <c r="E140" s="2">
        <v>2.5274782608695601</v>
      </c>
      <c r="F140" s="2">
        <f>E140-Germany!E140</f>
        <v>-1.51252173913044</v>
      </c>
      <c r="G140" s="45">
        <v>41</v>
      </c>
      <c r="H140">
        <v>594.613333333333</v>
      </c>
      <c r="I140">
        <v>83.81</v>
      </c>
      <c r="J140">
        <v>13.1286230726891</v>
      </c>
      <c r="L140">
        <v>91.690907087373503</v>
      </c>
      <c r="O140" s="17">
        <v>79.494728788504801</v>
      </c>
      <c r="P140">
        <v>75.153969075787899</v>
      </c>
      <c r="R140" s="14">
        <v>1</v>
      </c>
      <c r="S140" s="14">
        <f t="shared" si="2"/>
        <v>79.408323069001611</v>
      </c>
      <c r="T140" s="14"/>
      <c r="U140" s="14">
        <v>34093</v>
      </c>
      <c r="V140" s="14">
        <v>429337.86638933298</v>
      </c>
      <c r="X140">
        <v>1.2483299999999999</v>
      </c>
      <c r="Z140" s="2">
        <v>2.6040000000000001</v>
      </c>
    </row>
    <row r="141" spans="1:26">
      <c r="A141" s="1" t="s">
        <v>146</v>
      </c>
      <c r="B141">
        <v>7251.6681454545396</v>
      </c>
      <c r="C141" s="11">
        <v>1.0310725000000001</v>
      </c>
      <c r="D141">
        <v>0.92636363636363594</v>
      </c>
      <c r="E141" s="2">
        <v>2.5193181818181798</v>
      </c>
      <c r="F141" s="2">
        <f>E141-Germany!E141</f>
        <v>-1.3306818181818203</v>
      </c>
      <c r="G141" s="45">
        <v>41</v>
      </c>
      <c r="H141">
        <v>597.84199999999998</v>
      </c>
      <c r="I141">
        <v>83.02</v>
      </c>
      <c r="J141">
        <v>11.522514804818</v>
      </c>
      <c r="L141">
        <v>91.749637157728003</v>
      </c>
      <c r="O141" s="17">
        <v>75.331277072403196</v>
      </c>
      <c r="P141">
        <v>75.598043979137401</v>
      </c>
      <c r="R141" s="14">
        <v>0.5</v>
      </c>
      <c r="S141" s="14">
        <f t="shared" si="2"/>
        <v>79.486089294870951</v>
      </c>
      <c r="T141" s="14"/>
      <c r="U141" s="14">
        <v>34225</v>
      </c>
      <c r="V141" s="14">
        <v>430578.48616799997</v>
      </c>
      <c r="X141">
        <v>0.99333000000000005</v>
      </c>
      <c r="Z141" s="2">
        <v>2.5339999999999998</v>
      </c>
    </row>
    <row r="142" spans="1:26">
      <c r="A142" s="1" t="s">
        <v>147</v>
      </c>
      <c r="B142">
        <v>7071.5666857142796</v>
      </c>
      <c r="C142" s="11">
        <v>1.0186305263157895</v>
      </c>
      <c r="D142">
        <v>0.89349999999999996</v>
      </c>
      <c r="E142" s="2">
        <v>2.6426190476190401</v>
      </c>
      <c r="F142" s="2">
        <f>E142-Germany!E142</f>
        <v>-1.3673809523809597</v>
      </c>
      <c r="G142" s="45">
        <v>38</v>
      </c>
      <c r="H142">
        <v>600.40599999999995</v>
      </c>
      <c r="I142">
        <v>82.81</v>
      </c>
      <c r="J142">
        <v>14.259653037048301</v>
      </c>
      <c r="L142">
        <v>91.727720755541299</v>
      </c>
      <c r="O142" s="17">
        <v>80.002935932541106</v>
      </c>
      <c r="P142">
        <v>76.281165130714101</v>
      </c>
      <c r="R142" s="14">
        <v>0.5</v>
      </c>
      <c r="S142" s="14">
        <f t="shared" si="2"/>
        <v>79.71409238874368</v>
      </c>
      <c r="T142" s="14"/>
      <c r="U142" s="14">
        <v>34454</v>
      </c>
      <c r="V142" s="14">
        <v>432219.68622533302</v>
      </c>
      <c r="X142">
        <v>1.0233300000000001</v>
      </c>
      <c r="Z142" s="2">
        <v>2.72</v>
      </c>
    </row>
    <row r="143" spans="1:26">
      <c r="A143" s="1" t="s">
        <v>148</v>
      </c>
      <c r="B143">
        <v>7075.0363318181799</v>
      </c>
      <c r="C143" s="11">
        <v>1.0940254545454544</v>
      </c>
      <c r="D143">
        <v>0.97090909090909105</v>
      </c>
      <c r="E143" s="2">
        <v>2.8967272727272699</v>
      </c>
      <c r="F143" s="2">
        <f>E143-Germany!E143</f>
        <v>-1.4632727272727304</v>
      </c>
      <c r="G143" s="45">
        <v>36</v>
      </c>
      <c r="H143">
        <v>602.97</v>
      </c>
      <c r="I143">
        <v>82.49</v>
      </c>
      <c r="J143">
        <v>12.267772076023499</v>
      </c>
      <c r="L143">
        <v>91.746075430301204</v>
      </c>
      <c r="O143" s="17">
        <v>77.694807137505904</v>
      </c>
      <c r="P143">
        <v>76.9642862822909</v>
      </c>
      <c r="R143" s="14">
        <v>0.5</v>
      </c>
      <c r="S143" s="14">
        <f t="shared" si="2"/>
        <v>78.827110443226857</v>
      </c>
      <c r="T143" s="14"/>
      <c r="U143" s="14">
        <v>34200</v>
      </c>
      <c r="V143" s="14">
        <v>433860.886282666</v>
      </c>
      <c r="X143">
        <v>1.22167</v>
      </c>
      <c r="Z143" s="2">
        <v>2.9369999999999998</v>
      </c>
    </row>
    <row r="144" spans="1:26">
      <c r="A144" s="1" t="s">
        <v>149</v>
      </c>
      <c r="B144">
        <v>7029.2909499999996</v>
      </c>
      <c r="C144" s="11">
        <v>1.1971222727272728</v>
      </c>
      <c r="D144">
        <v>1.0768181818181799</v>
      </c>
      <c r="E144" s="2">
        <v>3.0510000000000002</v>
      </c>
      <c r="F144" s="2">
        <f>E144-Germany!E144</f>
        <v>-1.6289999999999996</v>
      </c>
      <c r="G144" s="45">
        <v>55</v>
      </c>
      <c r="H144">
        <v>605.53399999999999</v>
      </c>
      <c r="I144">
        <v>82.01</v>
      </c>
      <c r="J144">
        <v>15.8266124263323</v>
      </c>
      <c r="L144">
        <v>92.008504061392102</v>
      </c>
      <c r="O144" s="17">
        <v>77.891728332222399</v>
      </c>
      <c r="P144">
        <v>77.647407433867699</v>
      </c>
      <c r="R144" s="14">
        <v>0.5</v>
      </c>
      <c r="S144" s="14">
        <f t="shared" si="2"/>
        <v>79.030620241689476</v>
      </c>
      <c r="T144" s="14"/>
      <c r="U144" s="14">
        <v>34418</v>
      </c>
      <c r="V144" s="14">
        <v>435502.08633999998</v>
      </c>
      <c r="X144">
        <v>1.1233299999999999</v>
      </c>
      <c r="Z144" s="2">
        <v>3.044</v>
      </c>
    </row>
    <row r="145" spans="1:26">
      <c r="A145" s="1" t="s">
        <v>150</v>
      </c>
      <c r="B145">
        <v>6947.5409045454498</v>
      </c>
      <c r="C145" s="11">
        <v>1.1250014285714287</v>
      </c>
      <c r="D145">
        <v>1.0090909090908999</v>
      </c>
      <c r="E145" s="2">
        <v>3.1267272727272699</v>
      </c>
      <c r="F145" s="2">
        <f>E145-Germany!E145</f>
        <v>-1.75327272727273</v>
      </c>
      <c r="G145" s="45">
        <v>66</v>
      </c>
      <c r="H145">
        <v>606.36033333333296</v>
      </c>
      <c r="I145">
        <v>82.46</v>
      </c>
      <c r="J145">
        <v>12.731654008975401</v>
      </c>
      <c r="L145">
        <v>92.374677289683106</v>
      </c>
      <c r="O145" s="17">
        <v>78.247551946033596</v>
      </c>
      <c r="P145">
        <v>78.553751874438802</v>
      </c>
      <c r="R145" s="14">
        <v>0.5</v>
      </c>
      <c r="S145" s="14">
        <f t="shared" si="2"/>
        <v>78.195442234936635</v>
      </c>
      <c r="T145" s="14"/>
      <c r="U145" s="14">
        <v>34349</v>
      </c>
      <c r="V145" s="14">
        <v>439271.12652933301</v>
      </c>
      <c r="X145">
        <v>1.09667</v>
      </c>
      <c r="Z145" s="2">
        <v>3.169</v>
      </c>
    </row>
    <row r="146" spans="1:26">
      <c r="A146" s="1" t="s">
        <v>151</v>
      </c>
      <c r="B146">
        <v>7056.9909227272701</v>
      </c>
      <c r="C146" s="11">
        <v>1.1928790909090909</v>
      </c>
      <c r="D146">
        <v>1.0940909090908999</v>
      </c>
      <c r="E146" s="2">
        <v>3.31054545454545</v>
      </c>
      <c r="F146" s="2">
        <f>E146-Germany!E146</f>
        <v>-1.72945454545455</v>
      </c>
      <c r="G146" s="45">
        <v>65</v>
      </c>
      <c r="H146">
        <v>607.18666666666604</v>
      </c>
      <c r="I146">
        <v>81.75</v>
      </c>
      <c r="J146">
        <v>11.7991459225619</v>
      </c>
      <c r="L146">
        <v>92.376436309588698</v>
      </c>
      <c r="O146" s="17">
        <v>77.337198817390899</v>
      </c>
      <c r="P146">
        <v>79.460096315010006</v>
      </c>
      <c r="R146" s="14">
        <v>0.5</v>
      </c>
      <c r="S146" s="14">
        <f t="shared" si="2"/>
        <v>77.507645084030358</v>
      </c>
      <c r="T146" s="14"/>
      <c r="U146" s="14">
        <v>34339</v>
      </c>
      <c r="V146" s="14">
        <v>443040.16671866598</v>
      </c>
      <c r="X146">
        <v>1.915</v>
      </c>
      <c r="Z146" s="2">
        <v>3.427</v>
      </c>
    </row>
    <row r="147" spans="1:26">
      <c r="A147" s="1" t="s">
        <v>152</v>
      </c>
      <c r="B147">
        <v>6941.9190142857096</v>
      </c>
      <c r="C147" s="11">
        <v>2.1872619047619049</v>
      </c>
      <c r="D147">
        <v>2.0047619047618999</v>
      </c>
      <c r="E147" s="2">
        <v>3.69</v>
      </c>
      <c r="F147" s="2">
        <f>E147-Germany!E147</f>
        <v>-1.6</v>
      </c>
      <c r="G147" s="45">
        <v>71</v>
      </c>
      <c r="H147">
        <v>608.01300000000003</v>
      </c>
      <c r="I147">
        <v>82.48</v>
      </c>
      <c r="J147">
        <v>15.2417387251759</v>
      </c>
      <c r="L147">
        <v>92.410597252713899</v>
      </c>
      <c r="O147" s="17">
        <v>79.115570437709195</v>
      </c>
      <c r="P147">
        <v>80.366440755581195</v>
      </c>
      <c r="R147" s="14">
        <v>0.5</v>
      </c>
      <c r="S147" s="14">
        <f t="shared" si="2"/>
        <v>76.759832764730618</v>
      </c>
      <c r="T147" s="14"/>
      <c r="U147" s="14">
        <v>34297</v>
      </c>
      <c r="V147" s="14">
        <v>446809.20690799999</v>
      </c>
      <c r="X147">
        <v>2.0449999999999999</v>
      </c>
      <c r="Z147" s="2">
        <v>3.625</v>
      </c>
    </row>
    <row r="148" spans="1:26">
      <c r="A148" s="1" t="s">
        <v>153</v>
      </c>
      <c r="B148">
        <v>7339.1636409090897</v>
      </c>
      <c r="C148" s="11">
        <v>2.0409104545454544</v>
      </c>
      <c r="D148">
        <v>1.9131818181818101</v>
      </c>
      <c r="E148" s="2">
        <v>3.5088181818181798</v>
      </c>
      <c r="F148" s="2">
        <f>E148-Germany!E148</f>
        <v>-1.5311818181818202</v>
      </c>
      <c r="G148" s="45">
        <v>73</v>
      </c>
      <c r="H148">
        <v>612.27066666666599</v>
      </c>
      <c r="I148">
        <v>80.989999999999995</v>
      </c>
      <c r="J148">
        <v>5.9200876022748403</v>
      </c>
      <c r="L148">
        <v>92.425120115440194</v>
      </c>
      <c r="O148" s="17">
        <v>81.329345575545005</v>
      </c>
      <c r="P148">
        <v>81.073453606636093</v>
      </c>
      <c r="R148" s="14">
        <v>0.5</v>
      </c>
      <c r="S148" s="14">
        <f t="shared" si="2"/>
        <v>76.592477711890353</v>
      </c>
      <c r="T148" s="14"/>
      <c r="U148" s="14">
        <v>34355</v>
      </c>
      <c r="V148" s="14">
        <v>448542.74239866599</v>
      </c>
      <c r="X148">
        <v>1.8616699999999999</v>
      </c>
      <c r="Z148" s="2">
        <v>3.69</v>
      </c>
    </row>
    <row r="149" spans="1:26">
      <c r="A149" s="1" t="s">
        <v>154</v>
      </c>
      <c r="B149">
        <v>7389.8272363636297</v>
      </c>
      <c r="C149" s="11">
        <v>1.9941260000000001</v>
      </c>
      <c r="D149">
        <v>1.9008695652173899</v>
      </c>
      <c r="E149" s="2">
        <v>3.5891739130434699</v>
      </c>
      <c r="F149" s="2">
        <f>E149-Germany!E149</f>
        <v>-1.5608260869565305</v>
      </c>
      <c r="G149" s="45">
        <v>69</v>
      </c>
      <c r="H149">
        <v>616.52833333333297</v>
      </c>
      <c r="I149">
        <v>80.48</v>
      </c>
      <c r="J149">
        <v>9.1086911747500707</v>
      </c>
      <c r="L149">
        <v>92.761150641367294</v>
      </c>
      <c r="O149" s="17">
        <v>76.635671518994599</v>
      </c>
      <c r="P149">
        <v>81.780466457691105</v>
      </c>
      <c r="R149" s="14">
        <v>0.5</v>
      </c>
      <c r="S149" s="14">
        <f t="shared" si="2"/>
        <v>80.421736116642663</v>
      </c>
      <c r="T149" s="14"/>
      <c r="U149" s="14">
        <v>36212</v>
      </c>
      <c r="V149" s="14">
        <v>450276.27788933303</v>
      </c>
      <c r="X149">
        <v>1.84667</v>
      </c>
      <c r="Z149" s="2">
        <v>3.617</v>
      </c>
    </row>
    <row r="150" spans="1:26">
      <c r="A150" s="1" t="s">
        <v>155</v>
      </c>
      <c r="B150">
        <v>7262.3380999999999</v>
      </c>
      <c r="C150" s="11">
        <v>1.8426665</v>
      </c>
      <c r="D150">
        <v>1.7380952380952299</v>
      </c>
      <c r="E150" s="2">
        <v>3.71852380952381</v>
      </c>
      <c r="F150" s="2">
        <f>E150-Germany!E150</f>
        <v>-1.82147619047619</v>
      </c>
      <c r="G150" s="45">
        <v>72</v>
      </c>
      <c r="H150">
        <v>620.78599999999994</v>
      </c>
      <c r="I150">
        <v>80.05</v>
      </c>
      <c r="J150">
        <v>17.965566315197101</v>
      </c>
      <c r="L150">
        <v>92.888897666179105</v>
      </c>
      <c r="O150" s="17">
        <v>77.043167202670901</v>
      </c>
      <c r="P150">
        <v>82.487479308746103</v>
      </c>
      <c r="R150" s="14">
        <v>1.75</v>
      </c>
      <c r="S150" s="14">
        <f t="shared" si="2"/>
        <v>77.434159533556453</v>
      </c>
      <c r="T150" s="14"/>
      <c r="U150" s="14">
        <v>35001</v>
      </c>
      <c r="V150" s="14">
        <v>452009.81338000001</v>
      </c>
      <c r="X150">
        <v>2.1316700000000002</v>
      </c>
      <c r="Z150" s="2">
        <v>3.7839999999999998</v>
      </c>
    </row>
    <row r="151" spans="1:26">
      <c r="A151" s="1" t="s">
        <v>156</v>
      </c>
      <c r="B151">
        <v>7019.5238095238001</v>
      </c>
      <c r="C151" s="11">
        <v>2.3392861904761904</v>
      </c>
      <c r="D151">
        <v>2.2538095238095202</v>
      </c>
      <c r="E151" s="2">
        <v>3.7325238095238098</v>
      </c>
      <c r="F151" s="2">
        <f>E151-Germany!E151</f>
        <v>-1.77747619047619</v>
      </c>
      <c r="G151" s="45">
        <v>72</v>
      </c>
      <c r="H151">
        <v>617.207666666666</v>
      </c>
      <c r="I151">
        <v>79.78</v>
      </c>
      <c r="J151">
        <v>12.7709554198953</v>
      </c>
      <c r="L151">
        <v>93.137023303234997</v>
      </c>
      <c r="O151" s="17">
        <v>76.059015182278401</v>
      </c>
      <c r="P151">
        <v>82.391645838601804</v>
      </c>
      <c r="R151" s="14">
        <v>2.25</v>
      </c>
      <c r="S151" s="14">
        <f t="shared" si="2"/>
        <v>77.6926318990037</v>
      </c>
      <c r="T151" s="14"/>
      <c r="U151" s="14">
        <v>35236</v>
      </c>
      <c r="V151" s="14">
        <v>453530.78070266597</v>
      </c>
      <c r="X151">
        <v>2.4416699999999998</v>
      </c>
      <c r="Z151" s="2">
        <v>3.8679999999999999</v>
      </c>
    </row>
    <row r="152" spans="1:26">
      <c r="A152" s="1" t="s">
        <v>157</v>
      </c>
      <c r="B152">
        <v>7139.5913086956498</v>
      </c>
      <c r="C152" s="11">
        <v>2.5865943478260869</v>
      </c>
      <c r="D152">
        <v>2.4960869565217298</v>
      </c>
      <c r="E152" s="2">
        <v>3.9197391304347802</v>
      </c>
      <c r="F152" s="2">
        <f>E152-Germany!E152</f>
        <v>-1.4102608695652199</v>
      </c>
      <c r="G152" s="45">
        <v>78</v>
      </c>
      <c r="H152">
        <v>613.62933333333297</v>
      </c>
      <c r="I152">
        <v>79.319999999999993</v>
      </c>
      <c r="J152">
        <v>14.511282000824901</v>
      </c>
      <c r="L152">
        <v>93.118795779799399</v>
      </c>
      <c r="O152" s="17">
        <v>76.806798803086295</v>
      </c>
      <c r="P152">
        <v>82.295812368457504</v>
      </c>
      <c r="R152" s="14">
        <v>3</v>
      </c>
      <c r="S152" s="14">
        <f t="shared" si="2"/>
        <v>76.749512888489562</v>
      </c>
      <c r="T152" s="14"/>
      <c r="U152" s="14">
        <v>34925</v>
      </c>
      <c r="V152" s="14">
        <v>455051.74802533298</v>
      </c>
      <c r="X152">
        <v>2.855</v>
      </c>
      <c r="Z152" s="2">
        <v>4.1550000000000002</v>
      </c>
    </row>
    <row r="153" spans="1:26">
      <c r="A153" s="1" t="s">
        <v>158</v>
      </c>
      <c r="B153">
        <v>7451.5555555555502</v>
      </c>
      <c r="C153" s="11">
        <v>2.9253705555555558</v>
      </c>
      <c r="D153">
        <v>2.8005882352941098</v>
      </c>
      <c r="E153" s="2">
        <v>3.9331999999999998</v>
      </c>
      <c r="F153" s="2">
        <f>E153-Germany!E153</f>
        <v>-1.2867999999999999</v>
      </c>
      <c r="G153" s="45">
        <v>85</v>
      </c>
      <c r="H153">
        <v>610.05100000000004</v>
      </c>
      <c r="I153">
        <v>80.27</v>
      </c>
      <c r="J153">
        <v>11.2388614081719</v>
      </c>
      <c r="L153">
        <v>93.008529020587901</v>
      </c>
      <c r="O153" s="17">
        <v>80.360447501813596</v>
      </c>
      <c r="P153">
        <v>82.199978898313304</v>
      </c>
      <c r="R153" s="14">
        <v>3</v>
      </c>
      <c r="S153" s="14">
        <f t="shared" si="2"/>
        <v>75.39215297559673</v>
      </c>
      <c r="T153" s="14"/>
      <c r="U153" s="14">
        <v>34422</v>
      </c>
      <c r="V153" s="14">
        <v>456572.715348</v>
      </c>
      <c r="X153">
        <v>3.2433299999999998</v>
      </c>
      <c r="Z153" s="2">
        <v>4.0759999999999996</v>
      </c>
    </row>
    <row r="154" spans="1:26">
      <c r="A154" s="1" t="s">
        <v>159</v>
      </c>
      <c r="B154">
        <v>7700.1500136363602</v>
      </c>
      <c r="C154" s="11">
        <v>3.1286499999999999</v>
      </c>
      <c r="D154">
        <v>3.0236363636363599</v>
      </c>
      <c r="E154" s="2">
        <v>4.1200434782608699</v>
      </c>
      <c r="F154" s="2">
        <f>E154-Germany!E154</f>
        <v>-1.25995652173913</v>
      </c>
      <c r="G154" s="45">
        <v>97</v>
      </c>
      <c r="H154">
        <v>610.91166666666595</v>
      </c>
      <c r="I154">
        <v>80.5</v>
      </c>
      <c r="J154">
        <v>10.180725180875701</v>
      </c>
      <c r="L154">
        <v>93.062946987812396</v>
      </c>
      <c r="O154" s="17">
        <v>77.493961124088202</v>
      </c>
      <c r="P154">
        <v>82.725848083166099</v>
      </c>
      <c r="R154" s="14">
        <v>3</v>
      </c>
      <c r="S154" s="14">
        <f t="shared" si="2"/>
        <v>75.258860128727378</v>
      </c>
      <c r="T154" s="14"/>
      <c r="U154" s="14">
        <v>34490</v>
      </c>
      <c r="V154" s="14">
        <v>458284.91078666598</v>
      </c>
      <c r="X154">
        <v>3.16</v>
      </c>
      <c r="Z154" s="2">
        <v>4.1900000000000004</v>
      </c>
    </row>
    <row r="155" spans="1:26">
      <c r="A155" s="1" t="s">
        <v>160</v>
      </c>
      <c r="B155">
        <v>7776.9000136363602</v>
      </c>
      <c r="C155" s="11">
        <v>3.3240913636363638</v>
      </c>
      <c r="D155">
        <v>3.2145454545454499</v>
      </c>
      <c r="E155" s="2">
        <v>4.0359090909090902</v>
      </c>
      <c r="F155" s="2">
        <f>E155-Germany!E155</f>
        <v>-1.1540909090909102</v>
      </c>
      <c r="G155" s="45">
        <v>101</v>
      </c>
      <c r="H155">
        <v>611.77233333333299</v>
      </c>
      <c r="I155">
        <v>81.42</v>
      </c>
      <c r="J155">
        <v>6.90637288299882</v>
      </c>
      <c r="L155">
        <v>93.318983770400806</v>
      </c>
      <c r="O155" s="17">
        <v>80.428489093123105</v>
      </c>
      <c r="P155">
        <v>83.251717268018893</v>
      </c>
      <c r="R155" s="14">
        <v>3.5</v>
      </c>
      <c r="S155" s="14">
        <f t="shared" si="2"/>
        <v>76.230914337149457</v>
      </c>
      <c r="T155" s="14"/>
      <c r="U155" s="14">
        <v>35066</v>
      </c>
      <c r="V155" s="14">
        <v>459997.106225333</v>
      </c>
      <c r="X155">
        <v>3.3966699999999999</v>
      </c>
      <c r="Z155" s="2">
        <v>4.008</v>
      </c>
    </row>
    <row r="156" spans="1:26">
      <c r="A156" s="1" t="s">
        <v>161</v>
      </c>
      <c r="B156">
        <v>7930.8381952380896</v>
      </c>
      <c r="C156" s="11">
        <v>3.4280947619047617</v>
      </c>
      <c r="D156">
        <v>3.32523809523809</v>
      </c>
      <c r="E156" s="2">
        <v>3.91423809523809</v>
      </c>
      <c r="F156" s="2">
        <f>E156-Germany!E156</f>
        <v>-1.3557619047619096</v>
      </c>
      <c r="G156" s="45">
        <v>99</v>
      </c>
      <c r="H156">
        <v>612.63300000000004</v>
      </c>
      <c r="I156">
        <v>81.78</v>
      </c>
      <c r="J156">
        <v>5.3651944011904797</v>
      </c>
      <c r="L156">
        <v>93.755625520503699</v>
      </c>
      <c r="O156" s="17">
        <v>79.130977892975807</v>
      </c>
      <c r="P156">
        <v>83.777586452871802</v>
      </c>
      <c r="R156" s="14">
        <v>3.5</v>
      </c>
      <c r="S156" s="14">
        <f t="shared" si="2"/>
        <v>75.181504628340761</v>
      </c>
      <c r="T156" s="14"/>
      <c r="U156" s="14">
        <v>34712</v>
      </c>
      <c r="V156" s="14">
        <v>461709.30166400003</v>
      </c>
      <c r="X156">
        <v>3.44</v>
      </c>
      <c r="Z156" s="2">
        <v>3.976</v>
      </c>
    </row>
    <row r="157" spans="1:26">
      <c r="A157" s="1" t="s">
        <v>162</v>
      </c>
      <c r="B157">
        <v>8251.4783260869499</v>
      </c>
      <c r="C157" s="11">
        <v>3.4355304545454546</v>
      </c>
      <c r="D157">
        <v>3.3317391304347801</v>
      </c>
      <c r="E157" s="2">
        <v>3.9258695652173898</v>
      </c>
      <c r="F157" s="2">
        <f>E157-Germany!E157</f>
        <v>-1.2841304347826101</v>
      </c>
      <c r="G157" s="45">
        <v>97</v>
      </c>
      <c r="H157">
        <v>613.33299999999997</v>
      </c>
      <c r="I157">
        <v>80.81</v>
      </c>
      <c r="J157">
        <v>7.7629478818003097</v>
      </c>
      <c r="L157">
        <v>93.496923857217297</v>
      </c>
      <c r="O157" s="17">
        <v>80.856385791743605</v>
      </c>
      <c r="P157">
        <v>84.355956712895406</v>
      </c>
      <c r="R157" s="14">
        <v>3.5</v>
      </c>
      <c r="S157" s="14">
        <f t="shared" si="2"/>
        <v>74.604765379123805</v>
      </c>
      <c r="T157" s="14"/>
      <c r="U157" s="14">
        <v>34611</v>
      </c>
      <c r="V157" s="14">
        <v>463924.78850533301</v>
      </c>
      <c r="X157">
        <v>3.4866700000000002</v>
      </c>
      <c r="Z157" s="2">
        <v>3.84</v>
      </c>
    </row>
    <row r="158" spans="1:26">
      <c r="A158" s="1" t="s">
        <v>163</v>
      </c>
      <c r="B158">
        <v>8008.9571476190404</v>
      </c>
      <c r="C158" s="11">
        <v>3.4578571428571427</v>
      </c>
      <c r="D158">
        <v>3.35</v>
      </c>
      <c r="E158" s="2">
        <v>3.8887619047619002</v>
      </c>
      <c r="F158" s="2">
        <f>E158-Germany!E158</f>
        <v>-1.3712380952380996</v>
      </c>
      <c r="G158" s="45">
        <v>97</v>
      </c>
      <c r="H158">
        <v>614.03300000000002</v>
      </c>
      <c r="I158">
        <v>81.099999999999994</v>
      </c>
      <c r="J158">
        <v>9.4749602583689807</v>
      </c>
      <c r="L158">
        <v>93.748935949203201</v>
      </c>
      <c r="O158" s="17">
        <v>78.935280479892597</v>
      </c>
      <c r="P158">
        <v>84.934326972919095</v>
      </c>
      <c r="R158" s="14">
        <v>3.5</v>
      </c>
      <c r="S158" s="14">
        <f t="shared" si="2"/>
        <v>75.593124781578751</v>
      </c>
      <c r="T158" s="14"/>
      <c r="U158" s="14">
        <v>35237</v>
      </c>
      <c r="V158" s="14">
        <v>466140.27534666599</v>
      </c>
      <c r="X158">
        <v>3.585</v>
      </c>
      <c r="Z158" s="2">
        <v>3.9540000000000002</v>
      </c>
    </row>
    <row r="159" spans="1:26">
      <c r="A159" s="1" t="s">
        <v>164</v>
      </c>
      <c r="B159">
        <v>7804.4727000000003</v>
      </c>
      <c r="C159" s="11">
        <v>3.5265145454545457</v>
      </c>
      <c r="D159">
        <v>3.4154545454545402</v>
      </c>
      <c r="E159" s="2">
        <v>3.8711818181818098</v>
      </c>
      <c r="F159" s="2">
        <f>E159-Germany!E159</f>
        <v>-1.3388181818181901</v>
      </c>
      <c r="G159" s="45">
        <v>112</v>
      </c>
      <c r="H159">
        <v>614.73299999999995</v>
      </c>
      <c r="I159">
        <v>81.59</v>
      </c>
      <c r="J159">
        <v>12.2484407873732</v>
      </c>
      <c r="L159">
        <v>93.615083674416198</v>
      </c>
      <c r="O159" s="17">
        <v>79.746701348356297</v>
      </c>
      <c r="P159">
        <v>85.512697232942799</v>
      </c>
      <c r="R159" s="14">
        <v>3.5</v>
      </c>
      <c r="S159" s="14">
        <f t="shared" si="2"/>
        <v>73.497547759821217</v>
      </c>
      <c r="T159" s="14"/>
      <c r="U159" s="14">
        <v>34423</v>
      </c>
      <c r="V159" s="14">
        <v>468355.76218800002</v>
      </c>
      <c r="X159">
        <v>3.4916700000000001</v>
      </c>
      <c r="Z159" s="2">
        <v>3.927</v>
      </c>
    </row>
    <row r="160" spans="1:26">
      <c r="A160" s="1" t="s">
        <v>165</v>
      </c>
      <c r="B160">
        <v>8080.0773045454498</v>
      </c>
      <c r="C160" s="11">
        <v>3.5116663636363636</v>
      </c>
      <c r="D160">
        <v>3.3918181818181798</v>
      </c>
      <c r="E160" s="2">
        <v>3.8395454545454499</v>
      </c>
      <c r="F160" s="2">
        <f>E160-Germany!E160</f>
        <v>-1.3104545454545504</v>
      </c>
      <c r="G160" s="45">
        <v>125</v>
      </c>
      <c r="H160">
        <v>619.12466666666603</v>
      </c>
      <c r="I160">
        <v>81.39</v>
      </c>
      <c r="J160">
        <v>8.7965964166400301</v>
      </c>
      <c r="L160">
        <v>94.156529635242407</v>
      </c>
      <c r="O160" s="17">
        <v>79.612104237763404</v>
      </c>
      <c r="P160">
        <v>85.777778772008205</v>
      </c>
      <c r="R160" s="14">
        <v>3.5</v>
      </c>
      <c r="S160" s="14">
        <f t="shared" si="2"/>
        <v>74.204203559875765</v>
      </c>
      <c r="T160" s="14"/>
      <c r="U160" s="14">
        <v>34779</v>
      </c>
      <c r="V160" s="14">
        <v>468693.12426399998</v>
      </c>
      <c r="X160">
        <v>3.4783300000000001</v>
      </c>
      <c r="Z160" s="2">
        <v>3.7709999999999999</v>
      </c>
    </row>
    <row r="161" spans="1:26">
      <c r="A161" s="1" t="s">
        <v>166</v>
      </c>
      <c r="B161">
        <v>8029.4051947368398</v>
      </c>
      <c r="C161" s="11">
        <v>3.4159652631578945</v>
      </c>
      <c r="D161">
        <v>3.3042105263157899</v>
      </c>
      <c r="E161" s="2">
        <v>3.66157142857142</v>
      </c>
      <c r="F161" s="2">
        <f>E161-Germany!E161</f>
        <v>-1.2284285714285796</v>
      </c>
      <c r="G161" s="45">
        <v>121</v>
      </c>
      <c r="H161">
        <v>623.51633333333302</v>
      </c>
      <c r="I161">
        <v>83.14</v>
      </c>
      <c r="J161">
        <v>11.2093525503058</v>
      </c>
      <c r="L161">
        <v>94.161473877299201</v>
      </c>
      <c r="O161" s="17">
        <v>80.746440315934805</v>
      </c>
      <c r="P161">
        <v>86.042860311073596</v>
      </c>
      <c r="R161" s="14">
        <v>3.5</v>
      </c>
      <c r="S161" s="14">
        <f t="shared" si="2"/>
        <v>73.978133640650881</v>
      </c>
      <c r="T161" s="14"/>
      <c r="U161" s="14">
        <v>34698</v>
      </c>
      <c r="V161" s="14">
        <v>469030.48634</v>
      </c>
      <c r="X161">
        <v>3.37</v>
      </c>
      <c r="Z161" s="2">
        <v>3.552</v>
      </c>
    </row>
    <row r="162" spans="1:26">
      <c r="A162" s="1" t="s">
        <v>167</v>
      </c>
      <c r="B162">
        <v>7965.6000090909001</v>
      </c>
      <c r="C162" s="11">
        <v>3.3998481818181818</v>
      </c>
      <c r="D162">
        <v>3.30863636363636</v>
      </c>
      <c r="E162" s="2">
        <v>3.4999565217391302</v>
      </c>
      <c r="F162" s="2">
        <f>E162-Germany!E162</f>
        <v>-1.3000434782608696</v>
      </c>
      <c r="G162" s="45">
        <v>109</v>
      </c>
      <c r="H162">
        <v>627.90800000000002</v>
      </c>
      <c r="I162">
        <v>83.75</v>
      </c>
      <c r="J162">
        <v>7.6554514194332803</v>
      </c>
      <c r="L162">
        <v>94.113872685950696</v>
      </c>
      <c r="O162" s="17">
        <v>81.543467686752294</v>
      </c>
      <c r="P162">
        <v>86.307941850139002</v>
      </c>
      <c r="R162" s="14">
        <v>3.5</v>
      </c>
      <c r="S162" s="14">
        <f t="shared" si="2"/>
        <v>73.091925907958142</v>
      </c>
      <c r="T162" s="14"/>
      <c r="U162" s="14">
        <v>34307</v>
      </c>
      <c r="V162" s="14">
        <v>469367.84841600002</v>
      </c>
      <c r="X162">
        <v>3.42</v>
      </c>
      <c r="Z162" s="2">
        <v>3.4969999999999999</v>
      </c>
    </row>
    <row r="163" spans="1:26">
      <c r="A163" s="1" t="s">
        <v>168</v>
      </c>
      <c r="B163">
        <v>7830.7500499999996</v>
      </c>
      <c r="C163" s="11">
        <v>3.4782074999999999</v>
      </c>
      <c r="D163">
        <v>3.3730000000000002</v>
      </c>
      <c r="E163" s="2">
        <v>3.4788000000000001</v>
      </c>
      <c r="F163" s="2">
        <f>E163-Germany!E163</f>
        <v>-1.3012000000000001</v>
      </c>
      <c r="G163" s="45">
        <v>117</v>
      </c>
      <c r="H163">
        <v>630.25166666666598</v>
      </c>
      <c r="I163">
        <v>82.98</v>
      </c>
      <c r="J163">
        <v>7.9082835125184898</v>
      </c>
      <c r="L163">
        <v>93.970100957560007</v>
      </c>
      <c r="O163" s="17">
        <v>80.590515848814306</v>
      </c>
      <c r="P163">
        <v>85.405649403781695</v>
      </c>
      <c r="R163" s="14">
        <v>3.5</v>
      </c>
      <c r="S163" s="14">
        <f t="shared" si="2"/>
        <v>75.202896853762752</v>
      </c>
      <c r="T163" s="14"/>
      <c r="U163" s="14">
        <v>35370</v>
      </c>
      <c r="V163" s="14">
        <v>470327.62672399997</v>
      </c>
      <c r="X163">
        <v>3.4283299999999999</v>
      </c>
      <c r="Z163" s="2">
        <v>3.492</v>
      </c>
    </row>
    <row r="164" spans="1:26">
      <c r="A164" s="1" t="s">
        <v>169</v>
      </c>
      <c r="B164">
        <v>7225.44549090909</v>
      </c>
      <c r="C164" s="11">
        <v>3.4103795454545454</v>
      </c>
      <c r="D164">
        <v>3.2995454545454499</v>
      </c>
      <c r="E164" s="2">
        <v>3.36831818181818</v>
      </c>
      <c r="F164" s="2">
        <f>E164-Germany!E164</f>
        <v>-1.3016818181818199</v>
      </c>
      <c r="G164" s="45">
        <v>125</v>
      </c>
      <c r="H164">
        <v>632.59533333333297</v>
      </c>
      <c r="I164">
        <v>83.01</v>
      </c>
      <c r="J164">
        <v>23.019066691602799</v>
      </c>
      <c r="L164">
        <v>94.106617697242001</v>
      </c>
      <c r="O164" s="17">
        <v>76.605384234844607</v>
      </c>
      <c r="P164">
        <v>84.503356957424401</v>
      </c>
      <c r="R164" s="14">
        <v>3.25</v>
      </c>
      <c r="S164" s="14">
        <f t="shared" si="2"/>
        <v>74.971237556414053</v>
      </c>
      <c r="T164" s="14"/>
      <c r="U164" s="14">
        <v>35333</v>
      </c>
      <c r="V164" s="14">
        <v>471287.40503199998</v>
      </c>
      <c r="X164">
        <v>3.3250000000000002</v>
      </c>
      <c r="Z164" s="2">
        <v>3.327</v>
      </c>
    </row>
    <row r="165" spans="1:26">
      <c r="A165" s="1" t="s">
        <v>170</v>
      </c>
      <c r="B165">
        <v>7154.7052578947296</v>
      </c>
      <c r="C165" s="11">
        <v>3.2490357894736843</v>
      </c>
      <c r="D165">
        <v>3.14263157894736</v>
      </c>
      <c r="E165" s="2">
        <v>3.3967619047619002</v>
      </c>
      <c r="F165" s="2">
        <f>E165-Germany!E165</f>
        <v>-1.4332380952380999</v>
      </c>
      <c r="G165" s="45">
        <v>114</v>
      </c>
      <c r="H165">
        <v>634.93899999999996</v>
      </c>
      <c r="I165">
        <v>83.04</v>
      </c>
      <c r="J165">
        <v>15.004369442260099</v>
      </c>
      <c r="L165">
        <v>94.016148888622695</v>
      </c>
      <c r="O165" s="17">
        <v>79.539357254560599</v>
      </c>
      <c r="P165">
        <v>83.601064511067094</v>
      </c>
      <c r="R165" s="14">
        <v>3.25</v>
      </c>
      <c r="S165" s="14">
        <f t="shared" si="2"/>
        <v>76.131740470573035</v>
      </c>
      <c r="T165" s="14"/>
      <c r="U165" s="14">
        <v>35953</v>
      </c>
      <c r="V165" s="14">
        <v>472247.18333999999</v>
      </c>
      <c r="X165">
        <v>3.1749999999999998</v>
      </c>
      <c r="Z165" s="2">
        <v>3.5289999999999999</v>
      </c>
    </row>
    <row r="166" spans="1:26">
      <c r="A166" s="1" t="s">
        <v>171</v>
      </c>
      <c r="B166">
        <v>7535.5086391304303</v>
      </c>
      <c r="C166" s="11">
        <v>3.1676976190476189</v>
      </c>
      <c r="D166">
        <v>3.0582608695652098</v>
      </c>
      <c r="E166" s="2">
        <v>3.5044347826086901</v>
      </c>
      <c r="F166" s="2">
        <f>E166-Germany!E166</f>
        <v>-1.5455652173913097</v>
      </c>
      <c r="G166" s="45">
        <v>107</v>
      </c>
      <c r="H166">
        <v>633.73299999999995</v>
      </c>
      <c r="I166">
        <v>82.13</v>
      </c>
      <c r="J166">
        <v>8.6675435001253796</v>
      </c>
      <c r="L166">
        <v>94.561188947902494</v>
      </c>
      <c r="O166" s="17">
        <v>76.580769271218898</v>
      </c>
      <c r="P166">
        <v>83.050942021890904</v>
      </c>
      <c r="R166" s="14">
        <v>3.25</v>
      </c>
      <c r="S166" s="14">
        <f t="shared" si="2"/>
        <v>75.531610692508664</v>
      </c>
      <c r="T166" s="14"/>
      <c r="U166" s="14">
        <v>35620</v>
      </c>
      <c r="V166" s="14">
        <v>471590.631702666</v>
      </c>
      <c r="X166">
        <v>3.2050000000000001</v>
      </c>
      <c r="Z166" s="2">
        <v>3.556</v>
      </c>
    </row>
    <row r="167" spans="1:26">
      <c r="A167" s="1" t="s">
        <v>172</v>
      </c>
      <c r="B167">
        <v>7346.3143142857098</v>
      </c>
      <c r="C167" s="11">
        <v>3.1996823809523809</v>
      </c>
      <c r="D167">
        <v>3.0914285714285699</v>
      </c>
      <c r="E167" s="2">
        <v>3.4277619047618999</v>
      </c>
      <c r="F167" s="2">
        <f>E167-Germany!E167</f>
        <v>-1.5722380952381001</v>
      </c>
      <c r="G167" s="45">
        <v>108</v>
      </c>
      <c r="H167">
        <v>632.52700000000004</v>
      </c>
      <c r="I167">
        <v>82.23</v>
      </c>
      <c r="J167">
        <v>11.4043369296032</v>
      </c>
      <c r="L167">
        <v>94.695888622943002</v>
      </c>
      <c r="O167" s="17">
        <v>81.811773232910596</v>
      </c>
      <c r="P167">
        <v>82.500819532714701</v>
      </c>
      <c r="R167" s="14">
        <v>3.25</v>
      </c>
      <c r="S167" s="14">
        <f t="shared" si="2"/>
        <v>76.61369505259546</v>
      </c>
      <c r="T167" s="14"/>
      <c r="U167" s="14">
        <v>36080</v>
      </c>
      <c r="V167" s="14">
        <v>470934.08006533299</v>
      </c>
      <c r="X167">
        <v>3.2366700000000002</v>
      </c>
      <c r="Z167" s="2">
        <v>3.383</v>
      </c>
    </row>
    <row r="168" spans="1:26">
      <c r="A168" s="1" t="s">
        <v>173</v>
      </c>
      <c r="B168">
        <v>6930.5726636363597</v>
      </c>
      <c r="C168" s="11">
        <v>3.2230304545454547</v>
      </c>
      <c r="D168">
        <v>3.1218181818181798</v>
      </c>
      <c r="E168" s="2">
        <v>3.4196363636363598</v>
      </c>
      <c r="F168" s="2">
        <f>E168-Germany!E168</f>
        <v>-1.6003636363636398</v>
      </c>
      <c r="G168" s="45">
        <v>109</v>
      </c>
      <c r="H168">
        <v>631.32100000000003</v>
      </c>
      <c r="I168">
        <v>83.02</v>
      </c>
      <c r="J168">
        <v>13.7987166170369</v>
      </c>
      <c r="L168">
        <v>95.056495427920794</v>
      </c>
      <c r="O168" s="17">
        <v>81.406863180422704</v>
      </c>
      <c r="P168">
        <v>81.950697043538497</v>
      </c>
      <c r="R168" s="14">
        <v>3.25</v>
      </c>
      <c r="S168" s="14">
        <f t="shared" si="2"/>
        <v>76.676000489614452</v>
      </c>
      <c r="T168" s="14"/>
      <c r="U168" s="14">
        <v>36059</v>
      </c>
      <c r="V168" s="14">
        <v>470277.52842799999</v>
      </c>
      <c r="X168">
        <v>3.19</v>
      </c>
      <c r="Z168" s="2">
        <v>3.3570000000000002</v>
      </c>
    </row>
    <row r="169" spans="1:26">
      <c r="A169" s="1" t="s">
        <v>174</v>
      </c>
      <c r="B169">
        <v>6734.7391304347802</v>
      </c>
      <c r="C169" s="11">
        <v>3.1807954545454544</v>
      </c>
      <c r="D169">
        <v>3.0747826086956498</v>
      </c>
      <c r="E169" s="2">
        <v>3.31847826086956</v>
      </c>
      <c r="F169" s="2">
        <f>E169-Germany!E169</f>
        <v>-1.5015217391304403</v>
      </c>
      <c r="G169" s="45">
        <v>114</v>
      </c>
      <c r="H169">
        <v>630.05633333333299</v>
      </c>
      <c r="I169">
        <v>83.98</v>
      </c>
      <c r="J169">
        <v>13.401714479115901</v>
      </c>
      <c r="L169">
        <v>94.539903159027304</v>
      </c>
      <c r="O169" s="17">
        <v>81.464915656835601</v>
      </c>
      <c r="P169">
        <v>81.296447465136495</v>
      </c>
      <c r="R169" s="14">
        <v>3.25</v>
      </c>
      <c r="S169" s="14">
        <f t="shared" si="2"/>
        <v>78.293341692367989</v>
      </c>
      <c r="T169" s="14"/>
      <c r="U169" s="14">
        <v>36795</v>
      </c>
      <c r="V169" s="14">
        <v>469963.33538266597</v>
      </c>
      <c r="X169">
        <v>3.1566700000000001</v>
      </c>
      <c r="Z169" s="2">
        <v>3.3170000000000002</v>
      </c>
    </row>
    <row r="170" spans="1:26">
      <c r="A170" s="1" t="s">
        <v>175</v>
      </c>
      <c r="B170">
        <v>5885.9699950000004</v>
      </c>
      <c r="C170" s="11">
        <v>2.8074165</v>
      </c>
      <c r="D170">
        <v>2.6640000000000001</v>
      </c>
      <c r="E170" s="2">
        <v>3.3158500000000002</v>
      </c>
      <c r="F170" s="2">
        <f>E170-Germany!E170</f>
        <v>-1.4941499999999994</v>
      </c>
      <c r="G170" s="45">
        <v>160</v>
      </c>
      <c r="H170">
        <v>628.79166666666595</v>
      </c>
      <c r="I170">
        <v>85.45</v>
      </c>
      <c r="J170">
        <v>41.889135239261599</v>
      </c>
      <c r="L170">
        <v>94.464085385100205</v>
      </c>
      <c r="O170" s="17">
        <v>81.708006453100793</v>
      </c>
      <c r="P170">
        <v>80.642197886734394</v>
      </c>
      <c r="R170" s="14">
        <v>2.25</v>
      </c>
      <c r="S170" s="14">
        <f t="shared" si="2"/>
        <v>79.553003789292873</v>
      </c>
      <c r="T170" s="14"/>
      <c r="U170" s="14">
        <v>37362</v>
      </c>
      <c r="V170" s="14">
        <v>469649.142337333</v>
      </c>
      <c r="X170">
        <v>2.2833299999999999</v>
      </c>
      <c r="Z170" s="2">
        <v>3.302</v>
      </c>
    </row>
    <row r="171" spans="1:26">
      <c r="A171" s="1" t="s">
        <v>176</v>
      </c>
      <c r="B171">
        <v>6054.32166956521</v>
      </c>
      <c r="C171" s="11">
        <v>2.1932608695652176</v>
      </c>
      <c r="D171">
        <v>2.0956521739130398</v>
      </c>
      <c r="E171" s="2">
        <v>3.12839130434782</v>
      </c>
      <c r="F171" s="2">
        <f>E171-Germany!E171</f>
        <v>-1.4716086956521797</v>
      </c>
      <c r="G171" s="45">
        <v>161</v>
      </c>
      <c r="H171">
        <v>627.52700000000004</v>
      </c>
      <c r="I171">
        <v>86.18</v>
      </c>
      <c r="J171">
        <v>15.664078759283599</v>
      </c>
      <c r="L171">
        <v>94.171236424173202</v>
      </c>
      <c r="O171" s="17">
        <v>79.504647008117203</v>
      </c>
      <c r="P171">
        <v>79.987948308332506</v>
      </c>
      <c r="R171" s="14">
        <v>2.25</v>
      </c>
      <c r="S171" s="14">
        <f t="shared" si="2"/>
        <v>78.042344929253574</v>
      </c>
      <c r="T171" s="14"/>
      <c r="U171" s="14">
        <v>36628</v>
      </c>
      <c r="V171" s="14">
        <v>469334.94929199998</v>
      </c>
      <c r="X171">
        <v>2.09</v>
      </c>
      <c r="Z171" s="2">
        <v>3.0049999999999999</v>
      </c>
    </row>
    <row r="172" spans="1:26">
      <c r="A172" s="1" t="s">
        <v>177</v>
      </c>
      <c r="B172">
        <v>6368.1454181818099</v>
      </c>
      <c r="C172" s="11">
        <v>2.0770459090909092</v>
      </c>
      <c r="D172">
        <v>1.9922727272727201</v>
      </c>
      <c r="E172" s="2">
        <v>3.1109545454545402</v>
      </c>
      <c r="F172" s="2">
        <f>E172-Germany!E172</f>
        <v>-1.33904545454546</v>
      </c>
      <c r="G172" s="45">
        <v>135</v>
      </c>
      <c r="H172">
        <v>628.13033333333306</v>
      </c>
      <c r="I172">
        <v>86.46</v>
      </c>
      <c r="J172">
        <v>15.247832483515699</v>
      </c>
      <c r="L172">
        <v>94.408826296784994</v>
      </c>
      <c r="O172" s="17">
        <v>81.017875592737298</v>
      </c>
      <c r="P172">
        <v>79.116044629583399</v>
      </c>
      <c r="R172" s="14">
        <v>2.25</v>
      </c>
      <c r="S172" s="14">
        <f t="shared" si="2"/>
        <v>80.283666585168618</v>
      </c>
      <c r="T172" s="14"/>
      <c r="U172" s="14">
        <v>37671</v>
      </c>
      <c r="V172" s="14">
        <v>469223.71140133298</v>
      </c>
      <c r="X172">
        <v>2.0033300000000001</v>
      </c>
      <c r="Z172" s="2">
        <v>3.2610000000000001</v>
      </c>
    </row>
    <row r="173" spans="1:26">
      <c r="A173" s="1" t="s">
        <v>178</v>
      </c>
      <c r="B173">
        <v>6340.2315736842102</v>
      </c>
      <c r="C173" s="11">
        <v>1.8873689473684212</v>
      </c>
      <c r="D173">
        <v>1.8110526315789399</v>
      </c>
      <c r="E173" s="2">
        <v>3.4554761904761899</v>
      </c>
      <c r="F173" s="2">
        <f>E173-Germany!E173</f>
        <v>-1.2845238095238103</v>
      </c>
      <c r="G173" s="45">
        <v>124</v>
      </c>
      <c r="H173">
        <v>628.73366666666595</v>
      </c>
      <c r="I173">
        <v>86.28</v>
      </c>
      <c r="J173">
        <v>13.211028937065</v>
      </c>
      <c r="L173">
        <v>94.466394960727399</v>
      </c>
      <c r="O173" s="17">
        <v>81.016054208793307</v>
      </c>
      <c r="P173">
        <v>78.244140950834407</v>
      </c>
      <c r="R173" s="14">
        <v>1.75</v>
      </c>
      <c r="S173" s="14">
        <f t="shared" si="2"/>
        <v>81.993129946320778</v>
      </c>
      <c r="T173" s="14"/>
      <c r="U173" s="14">
        <v>38464</v>
      </c>
      <c r="V173" s="14">
        <v>469112.47351066599</v>
      </c>
      <c r="X173">
        <v>1.83833</v>
      </c>
      <c r="Z173" s="2">
        <v>3.5550000000000002</v>
      </c>
    </row>
    <row r="174" spans="1:26">
      <c r="A174" s="1" t="s">
        <v>179</v>
      </c>
      <c r="B174">
        <v>6326.8135863636298</v>
      </c>
      <c r="C174" s="11">
        <v>1.7324999999999999</v>
      </c>
      <c r="D174">
        <v>1.64818181818181</v>
      </c>
      <c r="E174" s="2">
        <v>3.4708695652173902</v>
      </c>
      <c r="F174" s="2">
        <f>E174-Germany!E174</f>
        <v>-1.3891304347826101</v>
      </c>
      <c r="G174" s="45">
        <v>119</v>
      </c>
      <c r="H174">
        <v>629.33699999999999</v>
      </c>
      <c r="I174">
        <v>86.28</v>
      </c>
      <c r="J174">
        <v>10.952250120173099</v>
      </c>
      <c r="L174">
        <v>94.635069846295195</v>
      </c>
      <c r="O174" s="17">
        <v>80.2</v>
      </c>
      <c r="P174">
        <v>77.3722372720854</v>
      </c>
      <c r="R174" s="14">
        <v>1.75</v>
      </c>
      <c r="S174" s="14">
        <f t="shared" si="2"/>
        <v>81.539230807026925</v>
      </c>
      <c r="T174" s="14"/>
      <c r="U174" s="14">
        <v>38242</v>
      </c>
      <c r="V174" s="14">
        <v>469001.23561999999</v>
      </c>
      <c r="X174">
        <v>1.6966699999999999</v>
      </c>
      <c r="Z174" s="2">
        <v>3.59</v>
      </c>
    </row>
    <row r="175" spans="1:26">
      <c r="A175" s="1" t="s">
        <v>180</v>
      </c>
      <c r="B175">
        <v>6259.6649649999999</v>
      </c>
      <c r="C175" s="11">
        <v>1.6812914999999999</v>
      </c>
      <c r="D175">
        <v>1.605</v>
      </c>
      <c r="E175" s="2">
        <v>3.5715499999999998</v>
      </c>
      <c r="F175" s="2">
        <f>E175-Germany!E175</f>
        <v>-1.3484500000000001</v>
      </c>
      <c r="G175" s="45">
        <v>131</v>
      </c>
      <c r="H175">
        <v>630.58066666666605</v>
      </c>
      <c r="I175">
        <v>85.77</v>
      </c>
      <c r="J175">
        <v>12.317260617594</v>
      </c>
      <c r="L175">
        <v>94.660106129364607</v>
      </c>
      <c r="O175" s="17">
        <v>80.8</v>
      </c>
      <c r="P175">
        <v>78.063550865232799</v>
      </c>
      <c r="R175" s="14">
        <v>1.75</v>
      </c>
      <c r="S175" s="14">
        <f t="shared" si="2"/>
        <v>81.717347889446799</v>
      </c>
      <c r="T175" s="14"/>
      <c r="U175" s="14">
        <v>38336</v>
      </c>
      <c r="V175" s="14">
        <v>469129.27291599999</v>
      </c>
      <c r="X175">
        <v>1.7383299999999999</v>
      </c>
      <c r="Z175" s="2">
        <v>3.61</v>
      </c>
    </row>
    <row r="176" spans="1:26">
      <c r="A176" s="1" t="s">
        <v>181</v>
      </c>
      <c r="B176">
        <v>6537.7050049999998</v>
      </c>
      <c r="C176" s="11">
        <v>1.7190840000000001</v>
      </c>
      <c r="D176">
        <v>1.6271428571428499</v>
      </c>
      <c r="E176" s="2">
        <v>3.6918571428571401</v>
      </c>
      <c r="F176" s="2">
        <f>E176-Germany!E176</f>
        <v>-1.4681428571428601</v>
      </c>
      <c r="G176" s="45">
        <v>116</v>
      </c>
      <c r="H176">
        <v>631.82433333333302</v>
      </c>
      <c r="I176">
        <v>86.38</v>
      </c>
      <c r="J176">
        <v>6.8109934536765202</v>
      </c>
      <c r="L176">
        <v>94.644608913747305</v>
      </c>
      <c r="O176" s="17">
        <v>80.8</v>
      </c>
      <c r="P176">
        <v>78.754864458380297</v>
      </c>
      <c r="R176" s="14">
        <v>1.75</v>
      </c>
      <c r="S176" s="14">
        <f t="shared" si="2"/>
        <v>82.515496631276164</v>
      </c>
      <c r="T176" s="14"/>
      <c r="U176" s="14">
        <v>38721</v>
      </c>
      <c r="V176" s="14">
        <v>469257.31021199998</v>
      </c>
      <c r="X176">
        <v>1.635</v>
      </c>
      <c r="Z176" s="2">
        <v>3.6360000000000001</v>
      </c>
    </row>
    <row r="177" spans="1:26">
      <c r="A177" s="1" t="s">
        <v>182</v>
      </c>
      <c r="B177">
        <v>6639.5666619047597</v>
      </c>
      <c r="C177" s="11">
        <v>1.5757938095238095</v>
      </c>
      <c r="D177">
        <v>1.48727272727272</v>
      </c>
      <c r="E177" s="2">
        <v>3.5713636363636301</v>
      </c>
      <c r="F177" s="2">
        <f>E177-Germany!E177</f>
        <v>-1.5786363636363703</v>
      </c>
      <c r="G177" s="45">
        <v>129</v>
      </c>
      <c r="H177">
        <v>633.06799999999998</v>
      </c>
      <c r="I177">
        <v>86.69</v>
      </c>
      <c r="J177">
        <v>7.7715799067034199</v>
      </c>
      <c r="L177">
        <v>94.957076197732903</v>
      </c>
      <c r="O177" s="17">
        <v>79.3</v>
      </c>
      <c r="P177">
        <v>79.446178051527795</v>
      </c>
      <c r="R177" s="14">
        <v>1.75</v>
      </c>
      <c r="S177" s="14">
        <f t="shared" si="2"/>
        <v>81.118850859210198</v>
      </c>
      <c r="T177" s="14"/>
      <c r="U177" s="14">
        <v>38076</v>
      </c>
      <c r="V177" s="14">
        <v>469385.34750799998</v>
      </c>
      <c r="X177">
        <v>1.57</v>
      </c>
      <c r="Z177" s="2">
        <v>3.528</v>
      </c>
    </row>
    <row r="178" spans="1:26">
      <c r="A178" s="1" t="s">
        <v>183</v>
      </c>
      <c r="B178">
        <v>6588.3608608695604</v>
      </c>
      <c r="C178" s="11">
        <v>1.2850004545454545</v>
      </c>
      <c r="D178">
        <v>1.2047826086956499</v>
      </c>
      <c r="E178" s="2">
        <v>3.4789565217391298</v>
      </c>
      <c r="F178" s="2">
        <f>E178-Germany!E178</f>
        <v>-1.6910434782608701</v>
      </c>
      <c r="G178" s="45">
        <v>127</v>
      </c>
      <c r="H178">
        <v>632.59333333333302</v>
      </c>
      <c r="I178">
        <v>87.78</v>
      </c>
      <c r="J178">
        <v>8.45201235994851</v>
      </c>
      <c r="L178">
        <v>95.059238605369202</v>
      </c>
      <c r="O178" s="17">
        <v>79.7</v>
      </c>
      <c r="P178">
        <v>79.384283631526003</v>
      </c>
      <c r="R178" s="14">
        <v>1.25</v>
      </c>
      <c r="S178" s="14">
        <f t="shared" si="2"/>
        <v>81.700177052357077</v>
      </c>
      <c r="T178" s="14"/>
      <c r="U178" s="14">
        <v>38395</v>
      </c>
      <c r="V178" s="14">
        <v>469950.021961333</v>
      </c>
      <c r="X178">
        <v>1.23167</v>
      </c>
      <c r="Z178" s="2">
        <v>3.4649999999999999</v>
      </c>
    </row>
    <row r="179" spans="1:26">
      <c r="A179" s="1" t="s">
        <v>184</v>
      </c>
      <c r="B179">
        <v>6061.5750250000001</v>
      </c>
      <c r="C179" s="11">
        <v>1.2547216666666667</v>
      </c>
      <c r="D179">
        <v>1.1615</v>
      </c>
      <c r="E179" s="2">
        <v>3.3980999999999999</v>
      </c>
      <c r="F179" s="2">
        <f>E179-Germany!E179</f>
        <v>-1.6218999999999997</v>
      </c>
      <c r="G179" s="45">
        <v>157</v>
      </c>
      <c r="H179">
        <v>632.11866666666594</v>
      </c>
      <c r="I179">
        <v>87.65</v>
      </c>
      <c r="J179">
        <v>26.772617826304501</v>
      </c>
      <c r="L179">
        <v>94.944542599357604</v>
      </c>
      <c r="O179" s="17">
        <v>78.3</v>
      </c>
      <c r="P179">
        <v>79.322389211524197</v>
      </c>
      <c r="R179" s="14">
        <v>1.25</v>
      </c>
      <c r="S179" s="14">
        <f t="shared" si="2"/>
        <v>81.234444516298041</v>
      </c>
      <c r="T179" s="14"/>
      <c r="U179" s="14">
        <v>38222</v>
      </c>
      <c r="V179" s="14">
        <v>470514.69641466602</v>
      </c>
      <c r="X179">
        <v>1.24333</v>
      </c>
      <c r="Z179" s="2">
        <v>3.2989999999999999</v>
      </c>
    </row>
    <row r="180" spans="1:26">
      <c r="A180" s="1" t="s">
        <v>185</v>
      </c>
      <c r="B180">
        <v>5391.3695434782603</v>
      </c>
      <c r="C180" s="11">
        <v>1.11355</v>
      </c>
      <c r="D180">
        <v>1.0204347826086899</v>
      </c>
      <c r="E180" s="2">
        <v>3.2092173913043398</v>
      </c>
      <c r="F180" s="2">
        <f>E180-Germany!E180</f>
        <v>-1.6607826086956603</v>
      </c>
      <c r="G180" s="45">
        <v>164</v>
      </c>
      <c r="H180">
        <v>631.64400000000001</v>
      </c>
      <c r="I180">
        <v>88.75</v>
      </c>
      <c r="J180">
        <v>37.424370471393701</v>
      </c>
      <c r="L180">
        <v>95.056054385996902</v>
      </c>
      <c r="O180" s="17">
        <v>79.3</v>
      </c>
      <c r="P180">
        <v>79.260494791522504</v>
      </c>
      <c r="R180" s="14">
        <v>0.75</v>
      </c>
      <c r="S180" s="14">
        <f t="shared" si="2"/>
        <v>80.92903735044392</v>
      </c>
      <c r="T180" s="14"/>
      <c r="U180" s="14">
        <v>38124</v>
      </c>
      <c r="V180" s="14">
        <v>471079.37086800003</v>
      </c>
      <c r="X180">
        <v>0.82167000000000001</v>
      </c>
      <c r="Z180" s="2">
        <v>3.2480000000000002</v>
      </c>
    </row>
    <row r="181" spans="1:26">
      <c r="A181" s="1" t="s">
        <v>186</v>
      </c>
      <c r="B181">
        <v>5288.60451363636</v>
      </c>
      <c r="C181" s="11">
        <v>0.78380952380952384</v>
      </c>
      <c r="D181">
        <v>0.70772727272727198</v>
      </c>
      <c r="E181" s="2">
        <v>3.1864090909090899</v>
      </c>
      <c r="F181" s="2">
        <f>E181-Germany!E181</f>
        <v>-1.40359090909091</v>
      </c>
      <c r="G181" s="45">
        <v>152</v>
      </c>
      <c r="H181">
        <v>633.46400000000006</v>
      </c>
      <c r="I181">
        <v>88.44</v>
      </c>
      <c r="J181">
        <v>30.281348300404101</v>
      </c>
      <c r="L181">
        <v>95.027162051609295</v>
      </c>
      <c r="O181" s="17">
        <v>79.400000000000006</v>
      </c>
      <c r="P181">
        <v>79.0559746926331</v>
      </c>
      <c r="R181" s="14">
        <v>0.75</v>
      </c>
      <c r="S181" s="14">
        <f t="shared" si="2"/>
        <v>81.728956992152931</v>
      </c>
      <c r="T181" s="14"/>
      <c r="U181" s="14">
        <v>38477</v>
      </c>
      <c r="V181" s="14">
        <v>470787.85067199997</v>
      </c>
      <c r="X181">
        <v>0.75166999999999995</v>
      </c>
      <c r="Z181" s="2">
        <v>3.1920000000000002</v>
      </c>
    </row>
    <row r="182" spans="1:26">
      <c r="A182" s="1" t="s">
        <v>187</v>
      </c>
      <c r="B182">
        <v>4904.2571142857096</v>
      </c>
      <c r="C182" s="11">
        <v>0.73388904761904761</v>
      </c>
      <c r="D182">
        <v>0.64238095238095205</v>
      </c>
      <c r="E182" s="2">
        <v>2.9092857142857098</v>
      </c>
      <c r="F182" s="2">
        <f>E182-Germany!E182</f>
        <v>-1.4707142857142901</v>
      </c>
      <c r="G182" s="45">
        <v>166</v>
      </c>
      <c r="H182">
        <v>635.28399999999999</v>
      </c>
      <c r="I182">
        <v>88.45</v>
      </c>
      <c r="J182">
        <v>28.671468865783101</v>
      </c>
      <c r="L182">
        <v>95.045605894044002</v>
      </c>
      <c r="O182" s="17">
        <v>79.8</v>
      </c>
      <c r="P182">
        <v>78.851454593743796</v>
      </c>
      <c r="R182" s="14">
        <v>0.75</v>
      </c>
      <c r="S182" s="14">
        <f t="shared" si="2"/>
        <v>82.026144520522735</v>
      </c>
      <c r="T182" s="14"/>
      <c r="U182" s="14">
        <v>38593</v>
      </c>
      <c r="V182" s="14">
        <v>470496.33047599997</v>
      </c>
      <c r="X182">
        <v>0.74833000000000005</v>
      </c>
      <c r="Z182" s="2">
        <v>2.7610000000000001</v>
      </c>
    </row>
    <row r="183" spans="1:26">
      <c r="A183" s="1" t="s">
        <v>188</v>
      </c>
      <c r="B183">
        <v>4796.86090434782</v>
      </c>
      <c r="C183" s="11">
        <v>0.76413043478260867</v>
      </c>
      <c r="D183">
        <v>0.638695652173913</v>
      </c>
      <c r="E183" s="2">
        <v>2.86504347826087</v>
      </c>
      <c r="F183" s="2">
        <f>E183-Germany!E183</f>
        <v>-1.5949565217391299</v>
      </c>
      <c r="G183" s="45">
        <v>175</v>
      </c>
      <c r="H183">
        <v>637.10400000000004</v>
      </c>
      <c r="I183">
        <v>88.62</v>
      </c>
      <c r="J183">
        <v>29.030319305763101</v>
      </c>
      <c r="L183">
        <v>95.264797013007197</v>
      </c>
      <c r="O183" s="17">
        <v>79.599999999999994</v>
      </c>
      <c r="P183">
        <v>78.646934494854506</v>
      </c>
      <c r="R183" s="14">
        <v>0.75</v>
      </c>
      <c r="S183" s="14">
        <f t="shared" si="2"/>
        <v>82.293926293433074</v>
      </c>
      <c r="T183" s="14"/>
      <c r="U183" s="14">
        <v>38695</v>
      </c>
      <c r="V183" s="14">
        <v>470204.81027999998</v>
      </c>
      <c r="X183">
        <v>0.74333000000000005</v>
      </c>
      <c r="Z183" s="2">
        <v>2.863</v>
      </c>
    </row>
    <row r="184" spans="1:26">
      <c r="A184" s="1" t="s">
        <v>189</v>
      </c>
      <c r="B184">
        <v>5010.9047142857098</v>
      </c>
      <c r="C184" s="11">
        <v>0.71722190476190473</v>
      </c>
      <c r="D184">
        <v>0.63904761904761898</v>
      </c>
      <c r="E184" s="2">
        <v>2.7513333333333301</v>
      </c>
      <c r="F184" s="2">
        <f>E184-Germany!E184</f>
        <v>-1.7286666666666703</v>
      </c>
      <c r="G184" s="45">
        <v>139</v>
      </c>
      <c r="H184">
        <v>637.99666666666599</v>
      </c>
      <c r="I184">
        <v>88.82</v>
      </c>
      <c r="J184">
        <v>16.1626569043381</v>
      </c>
      <c r="L184">
        <v>95.2374702385587</v>
      </c>
      <c r="O184" s="17">
        <v>79.400000000000006</v>
      </c>
      <c r="P184">
        <v>78.401841347459296</v>
      </c>
      <c r="R184" s="14">
        <v>0.75</v>
      </c>
      <c r="S184" s="14">
        <f t="shared" si="2"/>
        <v>81.947143103497154</v>
      </c>
      <c r="T184" s="14"/>
      <c r="U184" s="14">
        <v>38515</v>
      </c>
      <c r="V184" s="14">
        <v>469998.08097466599</v>
      </c>
      <c r="X184">
        <v>0.745</v>
      </c>
      <c r="Z184" s="2">
        <v>2.7989999999999999</v>
      </c>
    </row>
    <row r="185" spans="1:26">
      <c r="A185" s="1" t="s">
        <v>190</v>
      </c>
      <c r="B185">
        <v>4853.4399649999996</v>
      </c>
      <c r="C185" s="11">
        <v>0.68624949999999996</v>
      </c>
      <c r="D185">
        <v>0.58454545454545404</v>
      </c>
      <c r="E185" s="2">
        <v>2.52454545454545</v>
      </c>
      <c r="F185" s="2">
        <f>E185-Germany!E185</f>
        <v>-1.8054545454545501</v>
      </c>
      <c r="G185" s="45">
        <v>129</v>
      </c>
      <c r="H185">
        <v>638.88933333333296</v>
      </c>
      <c r="I185">
        <v>89.18</v>
      </c>
      <c r="J185">
        <v>22.567409715712799</v>
      </c>
      <c r="L185">
        <v>95.286071721361097</v>
      </c>
      <c r="O185" s="17">
        <v>80.099999999999994</v>
      </c>
      <c r="P185">
        <v>78.1567482000642</v>
      </c>
      <c r="R185" s="14">
        <v>0.75</v>
      </c>
      <c r="S185" s="14">
        <f t="shared" si="2"/>
        <v>81.342493564882133</v>
      </c>
      <c r="T185" s="14"/>
      <c r="U185" s="14">
        <v>38214</v>
      </c>
      <c r="V185" s="14">
        <v>469791.351669333</v>
      </c>
      <c r="X185">
        <v>0.61667000000000005</v>
      </c>
      <c r="Z185" s="2">
        <v>2.3959999999999999</v>
      </c>
    </row>
    <row r="186" spans="1:26">
      <c r="A186" s="1" t="s">
        <v>191</v>
      </c>
      <c r="B186">
        <v>4687.7454727272698</v>
      </c>
      <c r="C186" s="11">
        <v>0.61712090909090911</v>
      </c>
      <c r="D186">
        <v>0.53181818181818097</v>
      </c>
      <c r="E186" s="2">
        <v>2.42121739130434</v>
      </c>
      <c r="F186" s="2">
        <f>E186-Germany!E186</f>
        <v>-1.7587826086956597</v>
      </c>
      <c r="G186" s="45">
        <v>130</v>
      </c>
      <c r="H186">
        <v>639.78200000000004</v>
      </c>
      <c r="I186">
        <v>90.39</v>
      </c>
      <c r="J186">
        <v>15.727560979001099</v>
      </c>
      <c r="L186">
        <v>95.501458441628898</v>
      </c>
      <c r="O186" s="17">
        <v>80.400000000000006</v>
      </c>
      <c r="P186">
        <v>77.911655052669104</v>
      </c>
      <c r="R186" s="14">
        <v>0.75</v>
      </c>
      <c r="S186" s="14">
        <f t="shared" si="2"/>
        <v>80.928970392352099</v>
      </c>
      <c r="T186" s="14"/>
      <c r="U186" s="14">
        <v>38003</v>
      </c>
      <c r="V186" s="14">
        <v>469584.62236400001</v>
      </c>
      <c r="X186">
        <v>0.60333000000000003</v>
      </c>
      <c r="Z186" s="2">
        <v>2.3959999999999999</v>
      </c>
    </row>
    <row r="187" spans="1:26">
      <c r="A187" s="1" t="s">
        <v>192</v>
      </c>
      <c r="B187">
        <v>4230.2299549999998</v>
      </c>
      <c r="C187" s="11">
        <v>0.58916650000000004</v>
      </c>
      <c r="D187">
        <v>0.504</v>
      </c>
      <c r="E187" s="2">
        <v>2.3437000000000001</v>
      </c>
      <c r="F187" s="2">
        <f>E187-Germany!E187</f>
        <v>-1.6063000000000001</v>
      </c>
      <c r="G187" s="45">
        <v>129</v>
      </c>
      <c r="H187">
        <v>642.34900000000005</v>
      </c>
      <c r="I187">
        <v>90.53</v>
      </c>
      <c r="J187">
        <v>21.724459645752201</v>
      </c>
      <c r="L187">
        <v>95.610119435889501</v>
      </c>
      <c r="O187" s="17">
        <v>79.8</v>
      </c>
      <c r="P187">
        <v>77.6450019716832</v>
      </c>
      <c r="R187" s="14">
        <v>0.75</v>
      </c>
      <c r="S187" s="14">
        <f t="shared" si="2"/>
        <v>81.686699964532139</v>
      </c>
      <c r="T187" s="14"/>
      <c r="U187" s="14">
        <v>38422</v>
      </c>
      <c r="V187" s="14">
        <v>470358.08787333302</v>
      </c>
      <c r="X187">
        <v>0.57167000000000001</v>
      </c>
      <c r="Z187" s="2">
        <v>2.375</v>
      </c>
    </row>
    <row r="188" spans="1:26">
      <c r="A188" s="1" t="s">
        <v>193</v>
      </c>
      <c r="B188">
        <v>4071.5762047619</v>
      </c>
      <c r="C188" s="11">
        <v>0.36123047619047621</v>
      </c>
      <c r="D188">
        <v>0.26476190476190398</v>
      </c>
      <c r="E188" s="2">
        <v>2.4363809523809499</v>
      </c>
      <c r="F188" s="2">
        <f>E188-Germany!E188</f>
        <v>-1.5636190476190501</v>
      </c>
      <c r="G188" s="45">
        <v>123</v>
      </c>
      <c r="H188">
        <v>644.91600000000005</v>
      </c>
      <c r="I188">
        <v>90.59</v>
      </c>
      <c r="J188">
        <v>32.454925059467499</v>
      </c>
      <c r="L188">
        <v>95.931940455465096</v>
      </c>
      <c r="O188" s="17">
        <v>79.599999999999994</v>
      </c>
      <c r="P188">
        <v>77.378348890697296</v>
      </c>
      <c r="R188" s="14">
        <v>0.375</v>
      </c>
      <c r="S188" s="14">
        <f t="shared" si="2"/>
        <v>84.301294860929758</v>
      </c>
      <c r="T188" s="14"/>
      <c r="U188" s="14">
        <v>39717</v>
      </c>
      <c r="V188" s="14">
        <v>471131.55338266602</v>
      </c>
      <c r="X188">
        <v>0.31333</v>
      </c>
      <c r="Z188" s="2">
        <v>2.5369999999999999</v>
      </c>
    </row>
    <row r="189" spans="1:26">
      <c r="A189" s="1" t="s">
        <v>194</v>
      </c>
      <c r="B189">
        <v>4463.6800300000004</v>
      </c>
      <c r="C189" s="11">
        <v>0.3034155</v>
      </c>
      <c r="D189">
        <v>0.19</v>
      </c>
      <c r="E189" s="2">
        <v>2.64686363636363</v>
      </c>
      <c r="F189" s="2">
        <f>E189-Germany!E189</f>
        <v>-1.5031363636363704</v>
      </c>
      <c r="G189" s="45">
        <v>98</v>
      </c>
      <c r="H189">
        <v>647.48299999999995</v>
      </c>
      <c r="I189">
        <v>89.15</v>
      </c>
      <c r="J189">
        <v>17.775349612900499</v>
      </c>
      <c r="L189">
        <v>95.521036883845696</v>
      </c>
      <c r="O189" s="17">
        <v>79.7</v>
      </c>
      <c r="P189">
        <v>77.111695809711406</v>
      </c>
      <c r="R189" s="14">
        <v>0.375</v>
      </c>
      <c r="S189" s="14">
        <f t="shared" si="2"/>
        <v>83.730832303444785</v>
      </c>
      <c r="T189" s="14"/>
      <c r="U189" s="14">
        <v>39513</v>
      </c>
      <c r="V189" s="14">
        <v>471905.01889200002</v>
      </c>
      <c r="X189">
        <v>0.30832999999999999</v>
      </c>
      <c r="Z189" s="2">
        <v>2.6589999999999998</v>
      </c>
    </row>
    <row r="190" spans="1:26">
      <c r="A190" s="1" t="s">
        <v>195</v>
      </c>
      <c r="B190">
        <v>4557.5090545454505</v>
      </c>
      <c r="C190" s="11">
        <v>0.28900049999999999</v>
      </c>
      <c r="D190">
        <v>0.16590909090909001</v>
      </c>
      <c r="E190" s="2">
        <v>2.4423181818181798</v>
      </c>
      <c r="F190" s="2">
        <f>E190-Germany!E190</f>
        <v>-1.37768181818182</v>
      </c>
      <c r="G190" s="45">
        <v>91</v>
      </c>
      <c r="H190">
        <v>647.47633333333295</v>
      </c>
      <c r="I190">
        <v>89.37</v>
      </c>
      <c r="J190">
        <v>15.139929194293099</v>
      </c>
      <c r="L190">
        <v>95.396619955318698</v>
      </c>
      <c r="O190" s="17">
        <v>79.5</v>
      </c>
      <c r="P190">
        <v>78.166524018891707</v>
      </c>
      <c r="R190" s="14">
        <v>0.375</v>
      </c>
      <c r="S190" s="14">
        <f t="shared" si="2"/>
        <v>84.260786279896308</v>
      </c>
      <c r="T190" s="14"/>
      <c r="U190" s="14">
        <v>39915</v>
      </c>
      <c r="V190" s="14">
        <v>473707.89856399997</v>
      </c>
      <c r="X190">
        <v>0.28166999999999998</v>
      </c>
      <c r="Z190" s="2">
        <v>2.3580000000000001</v>
      </c>
    </row>
    <row r="191" spans="1:26">
      <c r="A191" s="1" t="s">
        <v>196</v>
      </c>
      <c r="B191">
        <v>4833.2714142857103</v>
      </c>
      <c r="C191" s="11">
        <v>0.27416714285714283</v>
      </c>
      <c r="D191">
        <v>0.155714285714285</v>
      </c>
      <c r="E191" s="2">
        <v>2.40480952380952</v>
      </c>
      <c r="F191" s="2">
        <f>E191-Germany!E191</f>
        <v>-1.2151904761904802</v>
      </c>
      <c r="G191" s="45">
        <v>96</v>
      </c>
      <c r="H191">
        <v>647.46966666666594</v>
      </c>
      <c r="I191">
        <v>87.94</v>
      </c>
      <c r="J191">
        <v>14.878676808899099</v>
      </c>
      <c r="L191">
        <v>95.427294210524806</v>
      </c>
      <c r="O191" s="17">
        <v>78.8</v>
      </c>
      <c r="P191">
        <v>79.221352228072007</v>
      </c>
      <c r="R191" s="14">
        <v>0.375</v>
      </c>
      <c r="S191" s="14">
        <f t="shared" si="2"/>
        <v>85.081141904045026</v>
      </c>
      <c r="T191" s="14"/>
      <c r="U191" s="14">
        <v>40457</v>
      </c>
      <c r="V191" s="14">
        <v>475510.77823599998</v>
      </c>
      <c r="X191">
        <v>0.28832999999999998</v>
      </c>
      <c r="Z191" s="2">
        <v>2.6070000000000002</v>
      </c>
    </row>
    <row r="192" spans="1:26">
      <c r="A192" s="1" t="s">
        <v>197</v>
      </c>
      <c r="B192">
        <v>4913.9565652173897</v>
      </c>
      <c r="C192" s="11">
        <v>0.28427521739130435</v>
      </c>
      <c r="D192">
        <v>0.157391304347826</v>
      </c>
      <c r="E192" s="2">
        <v>2.5845217391304298</v>
      </c>
      <c r="F192" s="2">
        <f>E192-Germany!E192</f>
        <v>-1.3854782608695704</v>
      </c>
      <c r="G192" s="45">
        <v>86</v>
      </c>
      <c r="H192">
        <v>647.46299999999997</v>
      </c>
      <c r="I192">
        <v>87.07</v>
      </c>
      <c r="J192">
        <v>12.552065125343599</v>
      </c>
      <c r="L192">
        <v>95.3709879679474</v>
      </c>
      <c r="O192" s="17">
        <v>79.8</v>
      </c>
      <c r="P192">
        <v>80.276180437252407</v>
      </c>
      <c r="R192" s="14">
        <v>0.375</v>
      </c>
      <c r="S192" s="14">
        <f t="shared" si="2"/>
        <v>86.741703938378052</v>
      </c>
      <c r="T192" s="14"/>
      <c r="U192" s="14">
        <v>41403</v>
      </c>
      <c r="V192" s="14">
        <v>477313.65790799999</v>
      </c>
      <c r="X192">
        <v>0.28666999999999998</v>
      </c>
      <c r="Z192" s="2">
        <v>2.6659999999999999</v>
      </c>
    </row>
    <row r="193" spans="1:26">
      <c r="A193" s="1" t="s">
        <v>198</v>
      </c>
      <c r="B193">
        <v>5102.8714428571402</v>
      </c>
      <c r="C193" s="11">
        <v>0.26416650000000003</v>
      </c>
      <c r="D193">
        <v>0.14761904761904701</v>
      </c>
      <c r="E193" s="2">
        <v>2.78114285714285</v>
      </c>
      <c r="F193" s="2">
        <f>E193-Germany!E193</f>
        <v>-1.3488571428571499</v>
      </c>
      <c r="G193" s="45">
        <v>81</v>
      </c>
      <c r="H193">
        <v>649.87400000000002</v>
      </c>
      <c r="I193">
        <v>87.08</v>
      </c>
      <c r="J193">
        <v>10.353455050990201</v>
      </c>
      <c r="L193">
        <v>95.566889307503104</v>
      </c>
      <c r="O193" s="17">
        <v>77.400000000000006</v>
      </c>
      <c r="P193">
        <v>80.399273972323897</v>
      </c>
      <c r="R193" s="14">
        <v>0.375</v>
      </c>
      <c r="S193" s="14">
        <f t="shared" si="2"/>
        <v>86.545329757884829</v>
      </c>
      <c r="T193" s="14"/>
      <c r="U193" s="14">
        <v>41488</v>
      </c>
      <c r="V193" s="14">
        <v>479378.84246399999</v>
      </c>
      <c r="X193">
        <v>0.26667000000000002</v>
      </c>
      <c r="Z193" s="2">
        <v>2.875</v>
      </c>
    </row>
    <row r="194" spans="1:26">
      <c r="A194" s="1" t="s">
        <v>199</v>
      </c>
      <c r="B194">
        <v>5268.8454363636301</v>
      </c>
      <c r="C194" s="11">
        <v>0.25269045454545452</v>
      </c>
      <c r="D194">
        <v>0.138636363636363</v>
      </c>
      <c r="E194" s="2">
        <v>2.9173181818181799</v>
      </c>
      <c r="F194" s="2">
        <f>E194-Germany!E194</f>
        <v>-1.25268181818182</v>
      </c>
      <c r="G194" s="45">
        <v>84</v>
      </c>
      <c r="H194">
        <v>652.28499999999997</v>
      </c>
      <c r="I194">
        <v>86.55</v>
      </c>
      <c r="J194">
        <v>11.9375975087789</v>
      </c>
      <c r="L194">
        <v>95.607914663435807</v>
      </c>
      <c r="O194" s="17">
        <v>80.900000000000006</v>
      </c>
      <c r="P194">
        <v>80.522367507395401</v>
      </c>
      <c r="R194" s="14">
        <v>0.375</v>
      </c>
      <c r="S194" s="14">
        <f t="shared" si="2"/>
        <v>87.223015850720159</v>
      </c>
      <c r="T194" s="14"/>
      <c r="U194" s="14">
        <v>41993</v>
      </c>
      <c r="V194" s="14">
        <v>481444.02701999998</v>
      </c>
      <c r="X194">
        <v>0.25417000000000001</v>
      </c>
      <c r="Z194" s="2">
        <v>2.7770000000000001</v>
      </c>
    </row>
    <row r="195" spans="1:26">
      <c r="A195" s="1" t="s">
        <v>200</v>
      </c>
      <c r="B195">
        <v>5191.2130608695597</v>
      </c>
      <c r="C195" s="11">
        <v>0.24402173913043479</v>
      </c>
      <c r="D195">
        <v>0.131739130434782</v>
      </c>
      <c r="E195" s="2">
        <v>2.8454347826086899</v>
      </c>
      <c r="F195" s="2">
        <f>E195-Germany!E195</f>
        <v>-1.3745652173913099</v>
      </c>
      <c r="G195" s="45">
        <v>76</v>
      </c>
      <c r="H195">
        <v>654.69600000000003</v>
      </c>
      <c r="I195">
        <v>87.04</v>
      </c>
      <c r="J195">
        <v>10.306714658642401</v>
      </c>
      <c r="L195">
        <v>95.644608939617797</v>
      </c>
      <c r="O195" s="17">
        <v>80.7</v>
      </c>
      <c r="P195">
        <v>80.645461042466906</v>
      </c>
      <c r="R195" s="14">
        <v>0.375</v>
      </c>
      <c r="S195" s="14">
        <f t="shared" si="2"/>
        <v>85.371693055142046</v>
      </c>
      <c r="T195" s="14"/>
      <c r="U195" s="14">
        <v>41278</v>
      </c>
      <c r="V195" s="14">
        <v>483509.21157599997</v>
      </c>
      <c r="X195">
        <v>0.24917</v>
      </c>
      <c r="Z195" s="2">
        <v>2.8820000000000001</v>
      </c>
    </row>
    <row r="196" spans="1:26">
      <c r="A196" s="1" t="s">
        <v>201</v>
      </c>
      <c r="B196">
        <v>5272.7900399999999</v>
      </c>
      <c r="C196" s="11">
        <v>0.25458350000000002</v>
      </c>
      <c r="D196">
        <v>0.17549999999999999</v>
      </c>
      <c r="E196" s="2">
        <v>2.9358</v>
      </c>
      <c r="F196" s="2">
        <f>E196-Germany!E196</f>
        <v>-1.4141999999999997</v>
      </c>
      <c r="G196" s="45">
        <v>69</v>
      </c>
      <c r="H196">
        <v>658.08600000000001</v>
      </c>
      <c r="I196">
        <v>86.41</v>
      </c>
      <c r="J196">
        <v>12.219284221624999</v>
      </c>
      <c r="L196">
        <v>95.683445373136394</v>
      </c>
      <c r="O196" s="17">
        <v>78.099999999999994</v>
      </c>
      <c r="P196">
        <v>80.708575343434205</v>
      </c>
      <c r="R196" s="14">
        <v>0.375</v>
      </c>
      <c r="S196" s="14">
        <f t="shared" si="2"/>
        <v>85.162268930181767</v>
      </c>
      <c r="T196" s="14"/>
      <c r="U196" s="14">
        <v>41259</v>
      </c>
      <c r="V196" s="14">
        <v>484475.11460533302</v>
      </c>
      <c r="X196">
        <v>0.26667000000000002</v>
      </c>
      <c r="Z196" s="2">
        <v>2.9929999999999999</v>
      </c>
    </row>
    <row r="197" spans="1:26">
      <c r="A197" s="1" t="s">
        <v>202</v>
      </c>
      <c r="B197">
        <v>5411.7190761904703</v>
      </c>
      <c r="C197" s="11">
        <v>0.26249952380952379</v>
      </c>
      <c r="D197">
        <v>0.17391304347826</v>
      </c>
      <c r="E197" s="2">
        <v>2.80395652173913</v>
      </c>
      <c r="F197" s="2">
        <f>E197-Germany!E197</f>
        <v>-1.48604347826087</v>
      </c>
      <c r="G197" s="45">
        <v>66</v>
      </c>
      <c r="H197">
        <v>661.476</v>
      </c>
      <c r="I197">
        <v>87.68</v>
      </c>
      <c r="J197">
        <v>9.2240434623023297</v>
      </c>
      <c r="L197">
        <v>95.805495944571007</v>
      </c>
      <c r="O197" s="17">
        <v>80.7</v>
      </c>
      <c r="P197">
        <v>80.771689644401505</v>
      </c>
      <c r="R197" s="14">
        <v>0.375</v>
      </c>
      <c r="S197" s="14">
        <f t="shared" si="2"/>
        <v>85.612872605003673</v>
      </c>
      <c r="T197" s="14"/>
      <c r="U197" s="14">
        <v>41560</v>
      </c>
      <c r="V197" s="14">
        <v>485441.017634666</v>
      </c>
      <c r="X197">
        <v>0.26</v>
      </c>
      <c r="Z197" s="2">
        <v>2.78</v>
      </c>
    </row>
    <row r="198" spans="1:26">
      <c r="A198" s="1" t="s">
        <v>203</v>
      </c>
      <c r="B198">
        <v>5662.9524285714197</v>
      </c>
      <c r="C198" s="11">
        <v>0.24285761904761904</v>
      </c>
      <c r="D198">
        <v>0.147272727272727</v>
      </c>
      <c r="E198" s="2">
        <v>2.7824090909090899</v>
      </c>
      <c r="F198" s="2">
        <f>E198-Germany!E198</f>
        <v>-1.38759090909091</v>
      </c>
      <c r="G198" s="45">
        <v>70</v>
      </c>
      <c r="H198">
        <v>664.86599999999999</v>
      </c>
      <c r="I198">
        <v>87.42</v>
      </c>
      <c r="J198">
        <v>7.52485381619256</v>
      </c>
      <c r="L198">
        <v>95.747151665016304</v>
      </c>
      <c r="O198" s="17">
        <v>82.6</v>
      </c>
      <c r="P198">
        <v>80.834803945368805</v>
      </c>
      <c r="R198" s="14">
        <v>0.375</v>
      </c>
      <c r="S198" s="14">
        <f t="shared" si="2"/>
        <v>85.882824082712077</v>
      </c>
      <c r="T198" s="14"/>
      <c r="U198" s="14">
        <v>41774</v>
      </c>
      <c r="V198" s="14">
        <v>486406.92066399998</v>
      </c>
      <c r="X198">
        <v>0.24667</v>
      </c>
      <c r="Z198" s="2">
        <v>2.8519999999999999</v>
      </c>
    </row>
    <row r="199" spans="1:26">
      <c r="A199" s="1" t="s">
        <v>204</v>
      </c>
      <c r="B199">
        <v>5828.7400150000003</v>
      </c>
      <c r="C199" s="11">
        <v>0.2515</v>
      </c>
      <c r="D199">
        <v>0.1545</v>
      </c>
      <c r="E199" s="2">
        <v>2.7050000000000001</v>
      </c>
      <c r="F199" s="2">
        <f>E199-Germany!E199</f>
        <v>-1.4050000000000002</v>
      </c>
      <c r="G199" s="45">
        <v>69</v>
      </c>
      <c r="H199">
        <v>667.03166666666596</v>
      </c>
      <c r="I199">
        <v>86.92</v>
      </c>
      <c r="J199">
        <v>7.6971536704887704</v>
      </c>
      <c r="L199">
        <v>95.726000927962204</v>
      </c>
      <c r="O199" s="17">
        <v>81</v>
      </c>
      <c r="P199">
        <v>81.149957032751104</v>
      </c>
      <c r="R199" s="14">
        <v>0.375</v>
      </c>
      <c r="S199" s="14">
        <f t="shared" ref="S199:S262" si="3">1000*U199/V199</f>
        <v>85.920388241979083</v>
      </c>
      <c r="T199" s="14"/>
      <c r="U199" s="14">
        <v>41867</v>
      </c>
      <c r="V199" s="14">
        <v>487276.66222933301</v>
      </c>
      <c r="X199">
        <v>0.25833</v>
      </c>
      <c r="Z199" s="2">
        <v>2.681</v>
      </c>
    </row>
    <row r="200" spans="1:26">
      <c r="A200" s="1" t="s">
        <v>205</v>
      </c>
      <c r="B200">
        <v>5704.1174000000001</v>
      </c>
      <c r="C200" s="11">
        <v>0.25398521739130436</v>
      </c>
      <c r="D200">
        <v>0.180869565217391</v>
      </c>
      <c r="E200" s="2">
        <v>2.6008260869565198</v>
      </c>
      <c r="F200" s="2">
        <f>E200-Germany!E200</f>
        <v>-1.3091739130434803</v>
      </c>
      <c r="G200" s="45">
        <v>69</v>
      </c>
      <c r="H200">
        <v>669.19733333333295</v>
      </c>
      <c r="I200">
        <v>86.7</v>
      </c>
      <c r="J200">
        <v>13.7169056427177</v>
      </c>
      <c r="L200">
        <v>95.871513329302701</v>
      </c>
      <c r="O200" s="17">
        <v>80.5</v>
      </c>
      <c r="P200">
        <v>81.465110120133502</v>
      </c>
      <c r="R200" s="14">
        <v>0.375</v>
      </c>
      <c r="S200" s="14">
        <f t="shared" si="3"/>
        <v>84.982701250114786</v>
      </c>
      <c r="T200" s="14"/>
      <c r="U200" s="14">
        <v>41484</v>
      </c>
      <c r="V200" s="14">
        <v>488146.403794666</v>
      </c>
      <c r="X200">
        <v>0.25</v>
      </c>
      <c r="Z200" s="2">
        <v>2.6320000000000001</v>
      </c>
    </row>
    <row r="201" spans="1:26">
      <c r="A201" s="1" t="s">
        <v>206</v>
      </c>
      <c r="B201">
        <v>5795.0099600000003</v>
      </c>
      <c r="C201" s="11">
        <v>0.27624949999999998</v>
      </c>
      <c r="D201">
        <v>0.22363636363636299</v>
      </c>
      <c r="E201" s="2">
        <v>2.7515909090909001</v>
      </c>
      <c r="F201" s="2">
        <f>E201-Germany!E201</f>
        <v>-1.3484090909090996</v>
      </c>
      <c r="G201" s="45">
        <v>61</v>
      </c>
      <c r="H201">
        <v>671.36300000000006</v>
      </c>
      <c r="I201">
        <v>86.79</v>
      </c>
      <c r="J201">
        <v>8.8173157354135903</v>
      </c>
      <c r="L201">
        <v>96.014620608475397</v>
      </c>
      <c r="O201" s="17">
        <v>80.900000000000006</v>
      </c>
      <c r="P201">
        <v>81.780263207515901</v>
      </c>
      <c r="R201" s="14">
        <v>0.375</v>
      </c>
      <c r="S201" s="14">
        <f t="shared" si="3"/>
        <v>85.432762080368946</v>
      </c>
      <c r="T201" s="14"/>
      <c r="U201" s="14">
        <v>41778</v>
      </c>
      <c r="V201" s="14">
        <v>489016.14536000002</v>
      </c>
      <c r="X201">
        <v>0.27167000000000002</v>
      </c>
      <c r="Z201" s="2">
        <v>2.8090000000000002</v>
      </c>
    </row>
    <row r="202" spans="1:26">
      <c r="A202" s="1" t="s">
        <v>207</v>
      </c>
      <c r="B202">
        <v>5703.6476238095202</v>
      </c>
      <c r="C202" s="11">
        <v>0.26443</v>
      </c>
      <c r="D202">
        <v>0.20333333333333301</v>
      </c>
      <c r="E202" s="2">
        <v>2.8466190476190398</v>
      </c>
      <c r="F202" s="2">
        <f>E202-Germany!E202</f>
        <v>-1.4033809523809602</v>
      </c>
      <c r="G202" s="45">
        <v>63</v>
      </c>
      <c r="H202">
        <v>673.36633333333305</v>
      </c>
      <c r="I202">
        <v>87.99</v>
      </c>
      <c r="J202">
        <v>13.9964992911632</v>
      </c>
      <c r="L202">
        <v>96.256635618267495</v>
      </c>
      <c r="O202" s="17">
        <v>80.8</v>
      </c>
      <c r="P202">
        <v>81.610980775641394</v>
      </c>
      <c r="R202" s="14">
        <v>0.375</v>
      </c>
      <c r="S202" s="14">
        <f t="shared" si="3"/>
        <v>84.874744371820427</v>
      </c>
      <c r="T202" s="14"/>
      <c r="U202" s="14">
        <v>41539</v>
      </c>
      <c r="V202" s="14">
        <v>489415.317918666</v>
      </c>
      <c r="X202">
        <v>0.26</v>
      </c>
      <c r="Z202" s="2">
        <v>2.8879999999999999</v>
      </c>
    </row>
    <row r="203" spans="1:26">
      <c r="A203" s="1" t="s">
        <v>208</v>
      </c>
      <c r="B203">
        <v>5679.4272909090896</v>
      </c>
      <c r="C203" s="11">
        <v>0.40958318181818182</v>
      </c>
      <c r="D203">
        <v>0.330454545454545</v>
      </c>
      <c r="E203" s="2">
        <v>2.99672727272727</v>
      </c>
      <c r="F203" s="2">
        <f>E203-Germany!E203</f>
        <v>-1.3132727272727296</v>
      </c>
      <c r="G203" s="45">
        <v>63</v>
      </c>
      <c r="H203">
        <v>675.36966666666603</v>
      </c>
      <c r="I203">
        <v>89.23</v>
      </c>
      <c r="J203">
        <v>7.2361998563551904</v>
      </c>
      <c r="L203">
        <v>96.455513706704494</v>
      </c>
      <c r="O203" s="17">
        <v>80.8</v>
      </c>
      <c r="P203">
        <v>81.441698343766902</v>
      </c>
      <c r="R203" s="14">
        <v>0.5</v>
      </c>
      <c r="S203" s="14">
        <f t="shared" si="3"/>
        <v>85.62425329460693</v>
      </c>
      <c r="T203" s="14"/>
      <c r="U203" s="14">
        <v>41940</v>
      </c>
      <c r="V203" s="14">
        <v>489814.49047733302</v>
      </c>
      <c r="X203">
        <v>0.49833</v>
      </c>
      <c r="Z203" s="2">
        <v>3.04</v>
      </c>
    </row>
    <row r="204" spans="1:26">
      <c r="A204" s="1" t="s">
        <v>209</v>
      </c>
      <c r="B204">
        <v>5527.2682227272699</v>
      </c>
      <c r="C204" s="11">
        <v>0.50170409090909096</v>
      </c>
      <c r="D204">
        <v>0.435</v>
      </c>
      <c r="E204" s="2">
        <v>2.9554545454545398</v>
      </c>
      <c r="F204" s="2">
        <f>E204-Germany!E204</f>
        <v>-1.2845454545454604</v>
      </c>
      <c r="G204" s="45">
        <v>61</v>
      </c>
      <c r="H204">
        <v>677.37300000000005</v>
      </c>
      <c r="I204">
        <v>88.98</v>
      </c>
      <c r="J204">
        <v>8.7086194722867205</v>
      </c>
      <c r="L204">
        <v>96.2031323914551</v>
      </c>
      <c r="O204" s="17">
        <v>79.8</v>
      </c>
      <c r="P204">
        <v>81.272415911892395</v>
      </c>
      <c r="R204" s="14">
        <v>0.5</v>
      </c>
      <c r="S204" s="14">
        <f t="shared" si="3"/>
        <v>86.262385544514203</v>
      </c>
      <c r="T204" s="14"/>
      <c r="U204" s="14">
        <v>42287</v>
      </c>
      <c r="V204" s="14">
        <v>490213.66303599998</v>
      </c>
      <c r="X204">
        <v>0.53</v>
      </c>
      <c r="Z204" s="2">
        <v>2.9569999999999999</v>
      </c>
    </row>
    <row r="205" spans="1:26">
      <c r="A205" s="1" t="s">
        <v>210</v>
      </c>
      <c r="B205">
        <v>5409.5590818181799</v>
      </c>
      <c r="C205" s="11">
        <v>0.53944428571428571</v>
      </c>
      <c r="D205">
        <v>0.46318181818181797</v>
      </c>
      <c r="E205" s="2">
        <v>2.82772727272727</v>
      </c>
      <c r="F205" s="2">
        <f>E205-Germany!E205</f>
        <v>-1.2522727272727301</v>
      </c>
      <c r="G205" s="45">
        <v>56</v>
      </c>
      <c r="H205">
        <v>677.60500000000002</v>
      </c>
      <c r="I205">
        <v>88.24</v>
      </c>
      <c r="J205">
        <v>9.4738826223196497</v>
      </c>
      <c r="L205">
        <v>96.546312317933399</v>
      </c>
      <c r="O205" s="17">
        <v>80.099999999999994</v>
      </c>
      <c r="P205">
        <v>82.343395173468494</v>
      </c>
      <c r="R205" s="14">
        <v>0.5</v>
      </c>
      <c r="S205" s="14">
        <f t="shared" si="3"/>
        <v>83.87504029044365</v>
      </c>
      <c r="T205" s="14"/>
      <c r="U205" s="14">
        <v>41169</v>
      </c>
      <c r="V205" s="14">
        <v>490837.32010666601</v>
      </c>
      <c r="X205">
        <v>0.62</v>
      </c>
      <c r="Z205" s="2">
        <v>2.8250000000000002</v>
      </c>
    </row>
    <row r="206" spans="1:26">
      <c r="A206" s="1" t="s">
        <v>211</v>
      </c>
      <c r="B206">
        <v>5523.8226863636301</v>
      </c>
      <c r="C206" s="11">
        <v>0.67094772727272722</v>
      </c>
      <c r="D206">
        <v>0.57409090909090899</v>
      </c>
      <c r="E206" s="2">
        <v>2.7755909090909001</v>
      </c>
      <c r="F206" s="2">
        <f>E206-Germany!E206</f>
        <v>-1.2444090909090995</v>
      </c>
      <c r="G206" s="45">
        <v>48</v>
      </c>
      <c r="H206">
        <v>677.83699999999999</v>
      </c>
      <c r="I206">
        <v>88.1</v>
      </c>
      <c r="J206">
        <v>8.1945434760089597</v>
      </c>
      <c r="L206">
        <v>96.459659648940004</v>
      </c>
      <c r="O206" s="17">
        <v>80.400000000000006</v>
      </c>
      <c r="P206">
        <v>83.414374435044707</v>
      </c>
      <c r="R206" s="14">
        <v>0.75</v>
      </c>
      <c r="S206" s="14">
        <f t="shared" si="3"/>
        <v>84.85109080176899</v>
      </c>
      <c r="T206" s="14"/>
      <c r="U206" s="14">
        <v>41701</v>
      </c>
      <c r="V206" s="14">
        <v>491460.97717733303</v>
      </c>
      <c r="X206">
        <v>0.7</v>
      </c>
      <c r="Z206" s="2">
        <v>2.75</v>
      </c>
    </row>
    <row r="207" spans="1:26">
      <c r="A207" s="1" t="s">
        <v>212</v>
      </c>
      <c r="B207">
        <v>5440.4047619047597</v>
      </c>
      <c r="C207" s="11">
        <v>0.70849190476190471</v>
      </c>
      <c r="D207">
        <v>0.64238095238095205</v>
      </c>
      <c r="E207" s="2">
        <v>2.6559047619047602</v>
      </c>
      <c r="F207" s="2">
        <f>E207-Germany!E207</f>
        <v>-1.2340952380952399</v>
      </c>
      <c r="G207" s="45">
        <v>58</v>
      </c>
      <c r="H207">
        <v>678.06899999999996</v>
      </c>
      <c r="I207">
        <v>88.53</v>
      </c>
      <c r="J207">
        <v>9.7330734680638908</v>
      </c>
      <c r="L207">
        <v>96.853767541624094</v>
      </c>
      <c r="O207" s="17">
        <v>80</v>
      </c>
      <c r="P207">
        <v>84.485353696620905</v>
      </c>
      <c r="R207" s="14">
        <v>0.75</v>
      </c>
      <c r="S207" s="14">
        <f t="shared" si="3"/>
        <v>84.08919344379666</v>
      </c>
      <c r="T207" s="14"/>
      <c r="U207" s="14">
        <v>41379</v>
      </c>
      <c r="V207" s="14">
        <v>492084.63424799999</v>
      </c>
      <c r="X207">
        <v>0.72667000000000004</v>
      </c>
      <c r="Z207" s="2">
        <v>2.6230000000000002</v>
      </c>
    </row>
    <row r="208" spans="1:26">
      <c r="A208" s="1" t="s">
        <v>213</v>
      </c>
      <c r="B208">
        <v>5576.1363863636298</v>
      </c>
      <c r="C208" s="11">
        <v>0.7459840909090909</v>
      </c>
      <c r="D208">
        <v>0.68909090909090898</v>
      </c>
      <c r="E208" s="2">
        <v>2.5310909090909002</v>
      </c>
      <c r="F208" s="2">
        <f>E208-Germany!E208</f>
        <v>-1.2489090909090996</v>
      </c>
      <c r="G208" s="45">
        <v>54</v>
      </c>
      <c r="H208">
        <v>682.86866666666594</v>
      </c>
      <c r="I208">
        <v>90.28</v>
      </c>
      <c r="J208">
        <v>9.3209465110664897</v>
      </c>
      <c r="L208">
        <v>97.082264671204797</v>
      </c>
      <c r="O208" s="17">
        <v>80.8</v>
      </c>
      <c r="P208">
        <v>82.784220084049593</v>
      </c>
      <c r="R208" s="14">
        <v>0.75</v>
      </c>
      <c r="S208" s="14">
        <f t="shared" si="3"/>
        <v>84.884313530466613</v>
      </c>
      <c r="T208" s="14"/>
      <c r="U208" s="14">
        <v>41958</v>
      </c>
      <c r="V208" s="14">
        <v>494296.275188</v>
      </c>
      <c r="X208">
        <v>0.74</v>
      </c>
      <c r="Z208" s="2">
        <v>2.4430000000000001</v>
      </c>
    </row>
    <row r="209" spans="1:26">
      <c r="A209" s="1" t="s">
        <v>214</v>
      </c>
      <c r="B209">
        <v>5629.5739217391301</v>
      </c>
      <c r="C209" s="11">
        <v>0.7496828571428571</v>
      </c>
      <c r="D209">
        <v>0.68956521739130405</v>
      </c>
      <c r="E209" s="2">
        <v>2.36991304347826</v>
      </c>
      <c r="F209" s="2">
        <f>E209-Germany!E209</f>
        <v>-1.21008695652174</v>
      </c>
      <c r="G209" s="45">
        <v>56</v>
      </c>
      <c r="H209">
        <v>687.66833333333295</v>
      </c>
      <c r="I209">
        <v>89.96</v>
      </c>
      <c r="J209">
        <v>6.85268769736237</v>
      </c>
      <c r="L209">
        <v>97.036626741210299</v>
      </c>
      <c r="O209" s="17">
        <v>79.5</v>
      </c>
      <c r="P209">
        <v>81.083086471478296</v>
      </c>
      <c r="R209" s="14">
        <v>0.75</v>
      </c>
      <c r="S209" s="14">
        <f t="shared" si="3"/>
        <v>83.877816742127507</v>
      </c>
      <c r="T209" s="14"/>
      <c r="U209" s="14">
        <v>41646</v>
      </c>
      <c r="V209" s="14">
        <v>496507.91612800001</v>
      </c>
      <c r="X209">
        <v>0.71667000000000003</v>
      </c>
      <c r="Z209" s="2">
        <v>2.3820000000000001</v>
      </c>
    </row>
    <row r="210" spans="1:26">
      <c r="A210" s="1" t="s">
        <v>215</v>
      </c>
      <c r="B210">
        <v>5741.7571619047603</v>
      </c>
      <c r="C210" s="11">
        <v>0.73949949999999998</v>
      </c>
      <c r="D210">
        <v>0.65333333333333299</v>
      </c>
      <c r="E210" s="2">
        <v>2.2897142857142798</v>
      </c>
      <c r="F210" s="2">
        <f>E210-Germany!E210</f>
        <v>-1.2702857142857202</v>
      </c>
      <c r="G210" s="45">
        <v>52</v>
      </c>
      <c r="H210">
        <v>692.46799999999996</v>
      </c>
      <c r="I210">
        <v>88.89</v>
      </c>
      <c r="J210">
        <v>4.8576666805721498</v>
      </c>
      <c r="L210">
        <v>96.992146757000697</v>
      </c>
      <c r="O210" s="17">
        <v>81.900000000000006</v>
      </c>
      <c r="P210">
        <v>79.381952858906999</v>
      </c>
      <c r="R210" s="14">
        <v>0.75</v>
      </c>
      <c r="S210" s="14">
        <f t="shared" si="3"/>
        <v>83.411607606813803</v>
      </c>
      <c r="T210" s="14"/>
      <c r="U210" s="14">
        <v>41599</v>
      </c>
      <c r="V210" s="14">
        <v>498719.55706800002</v>
      </c>
      <c r="X210">
        <v>0.75</v>
      </c>
      <c r="Z210" s="2">
        <v>2.2490000000000001</v>
      </c>
    </row>
    <row r="211" spans="1:26">
      <c r="A211" s="1" t="s">
        <v>216</v>
      </c>
      <c r="B211">
        <v>5880.1800300000004</v>
      </c>
      <c r="C211" s="11">
        <v>0.75241650000000004</v>
      </c>
      <c r="D211">
        <v>0.66949999999999998</v>
      </c>
      <c r="E211" s="2">
        <v>2.1973500000000001</v>
      </c>
      <c r="F211" s="2">
        <f>E211-Germany!E211</f>
        <v>-1.3426499999999999</v>
      </c>
      <c r="G211" s="45">
        <v>46</v>
      </c>
      <c r="H211">
        <v>695.29366666666601</v>
      </c>
      <c r="I211">
        <v>88.5</v>
      </c>
      <c r="J211">
        <v>5.1464059130678699</v>
      </c>
      <c r="L211">
        <v>97.109770636213298</v>
      </c>
      <c r="O211" s="17">
        <v>82</v>
      </c>
      <c r="P211">
        <v>79.456171802826006</v>
      </c>
      <c r="R211" s="14">
        <v>0.75</v>
      </c>
      <c r="S211" s="14">
        <f t="shared" si="3"/>
        <v>83.104903298285691</v>
      </c>
      <c r="T211" s="14"/>
      <c r="U211" s="14">
        <v>41608</v>
      </c>
      <c r="V211" s="14">
        <v>500668.41243600001</v>
      </c>
      <c r="X211">
        <v>0.75832999999999995</v>
      </c>
      <c r="Z211" s="2">
        <v>2.3809999999999998</v>
      </c>
    </row>
    <row r="212" spans="1:26">
      <c r="A212" s="1" t="s">
        <v>217</v>
      </c>
      <c r="B212">
        <v>5958.4476142857102</v>
      </c>
      <c r="C212" s="11">
        <v>0.75380904761904766</v>
      </c>
      <c r="D212">
        <v>0.67090909090909001</v>
      </c>
      <c r="E212" s="2">
        <v>2.3886086956521702</v>
      </c>
      <c r="F212" s="2">
        <f>E212-Germany!E212</f>
        <v>-1.31139130434783</v>
      </c>
      <c r="G212" s="45">
        <v>64</v>
      </c>
      <c r="H212">
        <v>698.11933333333297</v>
      </c>
      <c r="I212">
        <v>88.81</v>
      </c>
      <c r="J212">
        <v>5.6987555575003999</v>
      </c>
      <c r="L212">
        <v>97.309847198913204</v>
      </c>
      <c r="O212" s="17">
        <v>82.5</v>
      </c>
      <c r="P212">
        <v>79.530390746745098</v>
      </c>
      <c r="R212" s="14">
        <v>0.75</v>
      </c>
      <c r="S212" s="14">
        <f t="shared" si="3"/>
        <v>82.20768096672856</v>
      </c>
      <c r="T212" s="14"/>
      <c r="U212" s="14">
        <v>41319</v>
      </c>
      <c r="V212" s="14">
        <v>502617.267804</v>
      </c>
      <c r="X212">
        <v>0.77500000000000002</v>
      </c>
      <c r="Z212" s="2">
        <v>2.355</v>
      </c>
    </row>
    <row r="213" spans="1:26">
      <c r="A213" s="1" t="s">
        <v>218</v>
      </c>
      <c r="B213">
        <v>5948.4761904761899</v>
      </c>
      <c r="C213" s="11">
        <v>0.76456333333333337</v>
      </c>
      <c r="D213">
        <v>0.69666666666666599</v>
      </c>
      <c r="E213" s="2">
        <v>2.1790476190476098</v>
      </c>
      <c r="F213" s="2">
        <f>E213-Germany!E213</f>
        <v>-1.3009523809523902</v>
      </c>
      <c r="G213" s="45">
        <v>75</v>
      </c>
      <c r="H213">
        <v>700.94500000000005</v>
      </c>
      <c r="I213">
        <v>88.57</v>
      </c>
      <c r="J213">
        <v>8.0549124688200102</v>
      </c>
      <c r="L213">
        <v>97.3648231817278</v>
      </c>
      <c r="O213" s="17">
        <v>82.8</v>
      </c>
      <c r="P213">
        <v>79.604609690664205</v>
      </c>
      <c r="R213" s="14">
        <v>0.75</v>
      </c>
      <c r="S213" s="14">
        <f t="shared" si="3"/>
        <v>82.21519062598459</v>
      </c>
      <c r="T213" s="14"/>
      <c r="U213" s="14">
        <v>41483</v>
      </c>
      <c r="V213" s="14">
        <v>504566.12317199999</v>
      </c>
      <c r="X213">
        <v>0.76</v>
      </c>
      <c r="Z213" s="2">
        <v>2.0739999999999998</v>
      </c>
    </row>
    <row r="214" spans="1:26">
      <c r="A214" s="1" t="s">
        <v>219</v>
      </c>
      <c r="B214">
        <v>6016.9545909090903</v>
      </c>
      <c r="C214" s="11">
        <v>0.75537449999999995</v>
      </c>
      <c r="D214">
        <v>0.683181818181818</v>
      </c>
      <c r="E214" s="2">
        <v>2.0579545454545398</v>
      </c>
      <c r="F214" s="2">
        <f>E214-Germany!E214</f>
        <v>-1.24204545454546</v>
      </c>
      <c r="G214" s="45">
        <v>59</v>
      </c>
      <c r="H214">
        <v>704.13233333333301</v>
      </c>
      <c r="I214">
        <v>88.3</v>
      </c>
      <c r="J214">
        <v>6.59389785641741</v>
      </c>
      <c r="L214">
        <v>97.263766856513101</v>
      </c>
      <c r="O214" s="17">
        <v>80.599999999999994</v>
      </c>
      <c r="P214">
        <v>80.637501779913606</v>
      </c>
      <c r="R214" s="14">
        <v>0.75</v>
      </c>
      <c r="S214" s="14">
        <f t="shared" si="3"/>
        <v>82.31517786773729</v>
      </c>
      <c r="T214" s="14"/>
      <c r="U214" s="14">
        <v>41747</v>
      </c>
      <c r="V214" s="14">
        <v>507160.417816</v>
      </c>
      <c r="X214">
        <v>0.75</v>
      </c>
      <c r="Z214" s="2">
        <v>2.0139999999999998</v>
      </c>
    </row>
    <row r="215" spans="1:26">
      <c r="A215" s="1" t="s">
        <v>220</v>
      </c>
      <c r="B215">
        <v>6242.5091227272696</v>
      </c>
      <c r="C215" s="11">
        <v>0.74939318181818182</v>
      </c>
      <c r="D215">
        <v>0.68113636363636298</v>
      </c>
      <c r="E215" s="2">
        <v>2.0036363636363599</v>
      </c>
      <c r="F215" s="2">
        <f>E215-Germany!E215</f>
        <v>-1.12636363636364</v>
      </c>
      <c r="G215" s="45">
        <v>56</v>
      </c>
      <c r="H215">
        <v>707.31966666666597</v>
      </c>
      <c r="I215">
        <v>87.7</v>
      </c>
      <c r="J215">
        <v>6.2490240473279703</v>
      </c>
      <c r="L215">
        <v>97.072521519695499</v>
      </c>
      <c r="O215" s="17">
        <v>83</v>
      </c>
      <c r="P215">
        <v>81.670393869163107</v>
      </c>
      <c r="R215" s="14">
        <v>0.75</v>
      </c>
      <c r="S215" s="14">
        <f t="shared" si="3"/>
        <v>81.839361128561563</v>
      </c>
      <c r="T215" s="14"/>
      <c r="U215" s="14">
        <v>41718</v>
      </c>
      <c r="V215" s="14">
        <v>509754.71246000001</v>
      </c>
      <c r="X215">
        <v>0.74833000000000005</v>
      </c>
      <c r="Z215" s="2">
        <v>1.9990000000000001</v>
      </c>
    </row>
    <row r="216" spans="1:26">
      <c r="A216" s="1" t="s">
        <v>221</v>
      </c>
      <c r="B216">
        <v>6426.0428761904705</v>
      </c>
      <c r="C216" s="11">
        <v>0.7490633333333333</v>
      </c>
      <c r="D216">
        <v>0.69761904761904703</v>
      </c>
      <c r="E216" s="2">
        <v>1.9990476190476101</v>
      </c>
      <c r="F216" s="2">
        <f>E216-Germany!E216</f>
        <v>-1.2009523809523901</v>
      </c>
      <c r="G216" s="45">
        <v>51</v>
      </c>
      <c r="H216">
        <v>710.50699999999995</v>
      </c>
      <c r="I216">
        <v>86.81</v>
      </c>
      <c r="J216">
        <v>5.8721166868165504</v>
      </c>
      <c r="L216">
        <v>97.3101275463207</v>
      </c>
      <c r="O216" s="17">
        <v>82.4</v>
      </c>
      <c r="P216">
        <v>82.703285958412494</v>
      </c>
      <c r="R216" s="14">
        <v>0.75</v>
      </c>
      <c r="S216" s="14">
        <f t="shared" si="3"/>
        <v>81.013136406009721</v>
      </c>
      <c r="T216" s="14"/>
      <c r="U216" s="14">
        <v>41507</v>
      </c>
      <c r="V216" s="14">
        <v>512349.00710400002</v>
      </c>
      <c r="X216">
        <v>0.755</v>
      </c>
      <c r="Z216" s="2">
        <v>1.9550000000000001</v>
      </c>
    </row>
    <row r="217" spans="1:26">
      <c r="A217" s="1" t="s">
        <v>222</v>
      </c>
      <c r="B217">
        <v>6595.6782652173897</v>
      </c>
      <c r="C217" s="11">
        <v>0.75946954545454548</v>
      </c>
      <c r="D217">
        <v>0.70739130434782604</v>
      </c>
      <c r="E217" s="2">
        <v>1.99917391304347</v>
      </c>
      <c r="F217" s="2">
        <f>E217-Germany!E217</f>
        <v>-1.23082608695653</v>
      </c>
      <c r="G217" s="45">
        <v>53</v>
      </c>
      <c r="H217">
        <v>710.86500000000001</v>
      </c>
      <c r="I217">
        <v>87.38</v>
      </c>
      <c r="J217">
        <v>6.0197970509121399</v>
      </c>
      <c r="L217">
        <v>97.472691813673805</v>
      </c>
      <c r="O217" s="17">
        <v>83.1</v>
      </c>
      <c r="P217">
        <v>84.265058838678897</v>
      </c>
      <c r="R217" s="14">
        <v>0.75</v>
      </c>
      <c r="S217" s="14">
        <f t="shared" si="3"/>
        <v>81.703590918908517</v>
      </c>
      <c r="T217" s="14"/>
      <c r="U217" s="14">
        <v>42064</v>
      </c>
      <c r="V217" s="14">
        <v>514836.61277200002</v>
      </c>
      <c r="X217">
        <v>0.76</v>
      </c>
      <c r="Z217" s="2">
        <v>1.9279999999999999</v>
      </c>
    </row>
    <row r="218" spans="1:26">
      <c r="A218" s="1" t="s">
        <v>223</v>
      </c>
      <c r="B218">
        <v>6741.7090954545401</v>
      </c>
      <c r="C218" s="11">
        <v>0.76227272727272732</v>
      </c>
      <c r="D218">
        <v>0.69636363636363596</v>
      </c>
      <c r="E218" s="2">
        <v>1.8720909090908999</v>
      </c>
      <c r="F218" s="2">
        <f>E218-Germany!E218</f>
        <v>-1.1979090909090999</v>
      </c>
      <c r="G218" s="45">
        <v>50</v>
      </c>
      <c r="H218">
        <v>711.22299999999996</v>
      </c>
      <c r="I218">
        <v>87.46</v>
      </c>
      <c r="J218">
        <v>7.0197123242458899</v>
      </c>
      <c r="L218">
        <v>97.801696170901906</v>
      </c>
      <c r="O218" s="17">
        <v>81.900000000000006</v>
      </c>
      <c r="P218">
        <v>85.826831718945201</v>
      </c>
      <c r="R218" s="14">
        <v>0.75</v>
      </c>
      <c r="S218" s="14">
        <f t="shared" si="3"/>
        <v>81.223724894823235</v>
      </c>
      <c r="T218" s="14"/>
      <c r="U218" s="14">
        <v>42019</v>
      </c>
      <c r="V218" s="14">
        <v>517324.21844000003</v>
      </c>
      <c r="X218">
        <v>0.79</v>
      </c>
      <c r="Z218" s="2">
        <v>1.95</v>
      </c>
    </row>
    <row r="219" spans="1:26">
      <c r="A219" s="1" t="s">
        <v>224</v>
      </c>
      <c r="B219">
        <v>6932.2476285714201</v>
      </c>
      <c r="C219" s="11">
        <v>0.81168619047619051</v>
      </c>
      <c r="D219">
        <v>0.75476190476190397</v>
      </c>
      <c r="E219" s="2">
        <v>1.97804761904761</v>
      </c>
      <c r="F219" s="2">
        <f>E219-Germany!E219</f>
        <v>-1.2619523809523903</v>
      </c>
      <c r="G219" s="45">
        <v>53</v>
      </c>
      <c r="H219">
        <v>711.58100000000002</v>
      </c>
      <c r="I219">
        <v>87.34</v>
      </c>
      <c r="J219">
        <v>11.380325371059801</v>
      </c>
      <c r="L219">
        <v>98.171961448281706</v>
      </c>
      <c r="O219" s="17">
        <v>83.2</v>
      </c>
      <c r="P219">
        <v>87.388604599211504</v>
      </c>
      <c r="R219" s="14">
        <v>0.75</v>
      </c>
      <c r="S219" s="14">
        <f t="shared" si="3"/>
        <v>81.144749010627294</v>
      </c>
      <c r="T219" s="14"/>
      <c r="U219" s="14">
        <v>42180</v>
      </c>
      <c r="V219" s="14">
        <v>519811.82410799997</v>
      </c>
      <c r="X219">
        <v>0.85</v>
      </c>
      <c r="Z219" s="2">
        <v>2.097</v>
      </c>
    </row>
    <row r="220" spans="1:26">
      <c r="A220" s="1" t="s">
        <v>225</v>
      </c>
      <c r="B220">
        <v>7332.1363863636298</v>
      </c>
      <c r="C220" s="11">
        <v>0.95276590909090908</v>
      </c>
      <c r="D220">
        <v>0.897272727272727</v>
      </c>
      <c r="E220" s="2">
        <v>2.2182272727272698</v>
      </c>
      <c r="F220" s="2">
        <f>E220-Germany!E220</f>
        <v>-1.2317727272727304</v>
      </c>
      <c r="G220" s="45">
        <v>57</v>
      </c>
      <c r="H220">
        <v>716.47</v>
      </c>
      <c r="I220">
        <v>87.32</v>
      </c>
      <c r="J220">
        <v>7.919584029658</v>
      </c>
      <c r="L220">
        <v>97.973113516207107</v>
      </c>
      <c r="O220" s="17">
        <v>82.6</v>
      </c>
      <c r="P220">
        <v>86.581209606082396</v>
      </c>
      <c r="R220" s="14">
        <v>0.75</v>
      </c>
      <c r="S220" s="14">
        <f t="shared" si="3"/>
        <v>80.971186654419171</v>
      </c>
      <c r="T220" s="14"/>
      <c r="U220" s="14">
        <v>42322</v>
      </c>
      <c r="V220" s="14">
        <v>522679.75496799999</v>
      </c>
      <c r="X220">
        <v>1.01</v>
      </c>
      <c r="Z220" s="2">
        <v>2.1840000000000002</v>
      </c>
    </row>
    <row r="221" spans="1:26">
      <c r="A221" s="1" t="s">
        <v>226</v>
      </c>
      <c r="B221">
        <v>7551.0142285714201</v>
      </c>
      <c r="C221" s="11">
        <v>1.022875</v>
      </c>
      <c r="D221">
        <v>0.964090909090909</v>
      </c>
      <c r="E221" s="2">
        <v>2.11104545454545</v>
      </c>
      <c r="F221" s="2">
        <f>E221-Germany!E221</f>
        <v>-1.2289545454545499</v>
      </c>
      <c r="G221" s="45">
        <v>56</v>
      </c>
      <c r="H221">
        <v>721.35900000000004</v>
      </c>
      <c r="I221">
        <v>87.2</v>
      </c>
      <c r="J221">
        <v>7.1890207900705798</v>
      </c>
      <c r="L221">
        <v>97.987763787558194</v>
      </c>
      <c r="O221" s="17">
        <v>81.099999999999994</v>
      </c>
      <c r="P221">
        <v>85.773814612953402</v>
      </c>
      <c r="R221" s="14">
        <v>1</v>
      </c>
      <c r="S221" s="14">
        <f t="shared" si="3"/>
        <v>81.733782030310778</v>
      </c>
      <c r="T221" s="14"/>
      <c r="U221" s="14">
        <v>42955</v>
      </c>
      <c r="V221" s="14">
        <v>525547.68582799996</v>
      </c>
      <c r="X221">
        <v>1.01</v>
      </c>
      <c r="Z221" s="2">
        <v>1.96</v>
      </c>
    </row>
    <row r="222" spans="1:26">
      <c r="A222" s="1" t="s">
        <v>227</v>
      </c>
      <c r="B222">
        <v>7734.4791227272699</v>
      </c>
      <c r="C222" s="11">
        <v>1.0075795238095238</v>
      </c>
      <c r="D222">
        <v>0.93523809523809498</v>
      </c>
      <c r="E222" s="2">
        <v>2.044</v>
      </c>
      <c r="F222" s="2">
        <f>E222-Germany!E222</f>
        <v>-1.2759999999999998</v>
      </c>
      <c r="G222" s="45">
        <v>55</v>
      </c>
      <c r="H222">
        <v>726.24800000000005</v>
      </c>
      <c r="I222">
        <v>87.34</v>
      </c>
      <c r="J222">
        <v>7.0151394930804196</v>
      </c>
      <c r="L222">
        <v>98.299781913747694</v>
      </c>
      <c r="O222" s="17">
        <v>83.8</v>
      </c>
      <c r="P222">
        <v>84.966419619824407</v>
      </c>
      <c r="R222" s="14">
        <v>1</v>
      </c>
      <c r="S222" s="14">
        <f t="shared" si="3"/>
        <v>79.885981161159407</v>
      </c>
      <c r="T222" s="14"/>
      <c r="U222" s="14">
        <v>42213</v>
      </c>
      <c r="V222" s="14">
        <v>528415.61668800004</v>
      </c>
      <c r="X222">
        <v>1.02417</v>
      </c>
      <c r="Z222" s="2">
        <v>2.153</v>
      </c>
    </row>
    <row r="223" spans="1:26">
      <c r="A223" s="1" t="s">
        <v>228</v>
      </c>
      <c r="B223">
        <v>7895.6137809523798</v>
      </c>
      <c r="C223" s="11">
        <v>1.0890839999999999</v>
      </c>
      <c r="D223">
        <v>1.0245</v>
      </c>
      <c r="E223" s="2">
        <v>2.1909999999999998</v>
      </c>
      <c r="F223" s="2">
        <f>E223-Germany!E223</f>
        <v>-1.2790000000000004</v>
      </c>
      <c r="G223" s="45">
        <v>57</v>
      </c>
      <c r="H223">
        <v>729.07333333333304</v>
      </c>
      <c r="I223">
        <v>86.63</v>
      </c>
      <c r="J223">
        <v>7.5572088676065796</v>
      </c>
      <c r="L223">
        <v>98.4867163558215</v>
      </c>
      <c r="O223" s="17">
        <v>82.8</v>
      </c>
      <c r="P223">
        <v>84.514136808726093</v>
      </c>
      <c r="R223" s="14">
        <v>1</v>
      </c>
      <c r="S223" s="14">
        <f t="shared" si="3"/>
        <v>80.87932000891783</v>
      </c>
      <c r="T223" s="14"/>
      <c r="U223" s="14">
        <v>42949</v>
      </c>
      <c r="V223" s="14">
        <v>531025.73062266596</v>
      </c>
      <c r="X223">
        <v>1.1758299999999999</v>
      </c>
      <c r="Z223" s="2">
        <v>2.2519999999999998</v>
      </c>
    </row>
    <row r="224" spans="1:26">
      <c r="A224" s="1" t="s">
        <v>229</v>
      </c>
      <c r="B224">
        <v>7985.1843782608703</v>
      </c>
      <c r="C224" s="11">
        <v>1.2114499999999999</v>
      </c>
      <c r="D224">
        <v>1.14043478260869</v>
      </c>
      <c r="E224" s="2">
        <v>2.3925217391304301</v>
      </c>
      <c r="F224" s="2">
        <f>E224-Germany!E224</f>
        <v>-1.24747826086957</v>
      </c>
      <c r="G224" s="45">
        <v>56</v>
      </c>
      <c r="H224">
        <v>731.89866666666603</v>
      </c>
      <c r="I224">
        <v>86.23</v>
      </c>
      <c r="J224">
        <v>6.5720501155251103</v>
      </c>
      <c r="L224">
        <v>98.405855135219895</v>
      </c>
      <c r="O224" s="17">
        <v>82.8</v>
      </c>
      <c r="P224">
        <v>84.061853997627907</v>
      </c>
      <c r="R224" s="14">
        <v>1.25</v>
      </c>
      <c r="S224" s="14">
        <f t="shared" si="3"/>
        <v>80.609277728865948</v>
      </c>
      <c r="T224" s="14"/>
      <c r="U224" s="14">
        <v>43016</v>
      </c>
      <c r="V224" s="14">
        <v>533635.84455733304</v>
      </c>
      <c r="X224">
        <v>1.2491699999999999</v>
      </c>
      <c r="Z224" s="2">
        <v>2.5169999999999999</v>
      </c>
    </row>
    <row r="225" spans="1:26">
      <c r="A225" s="1" t="s">
        <v>230</v>
      </c>
      <c r="B225">
        <v>8052.1200052631502</v>
      </c>
      <c r="C225" s="11">
        <v>1.2806483333333334</v>
      </c>
      <c r="D225">
        <v>1.21611111111111</v>
      </c>
      <c r="E225" s="2">
        <v>2.6281500000000002</v>
      </c>
      <c r="F225" s="2">
        <f>E225-Germany!E225</f>
        <v>-1.2618499999999999</v>
      </c>
      <c r="G225" s="45">
        <v>53</v>
      </c>
      <c r="H225">
        <v>734.72400000000005</v>
      </c>
      <c r="I225">
        <v>86.29</v>
      </c>
      <c r="J225">
        <v>6.1631167462790604</v>
      </c>
      <c r="L225">
        <v>98.4173121656343</v>
      </c>
      <c r="O225" s="17">
        <v>84.5</v>
      </c>
      <c r="P225">
        <v>83.609571186529706</v>
      </c>
      <c r="R225" s="14">
        <v>1.25</v>
      </c>
      <c r="S225" s="14">
        <f t="shared" si="3"/>
        <v>79.062600526121258</v>
      </c>
      <c r="T225" s="14"/>
      <c r="U225" s="14">
        <v>42397</v>
      </c>
      <c r="V225" s="14">
        <v>536245.95849200001</v>
      </c>
      <c r="X225">
        <v>1.34</v>
      </c>
      <c r="Z225" s="2">
        <v>2.7519999999999998</v>
      </c>
    </row>
    <row r="226" spans="1:26">
      <c r="A226" s="1" t="s">
        <v>231</v>
      </c>
      <c r="B226">
        <v>7806.2577681818102</v>
      </c>
      <c r="C226" s="11">
        <v>1.4059128571428572</v>
      </c>
      <c r="D226">
        <v>1.34</v>
      </c>
      <c r="E226" s="2">
        <v>2.7835217391304301</v>
      </c>
      <c r="F226" s="2">
        <f>E226-Germany!E226</f>
        <v>-1.1764782608695699</v>
      </c>
      <c r="G226" s="45">
        <v>58</v>
      </c>
      <c r="H226">
        <v>744.082666666666</v>
      </c>
      <c r="I226">
        <v>87.72</v>
      </c>
      <c r="J226">
        <v>16.436159091899601</v>
      </c>
      <c r="L226">
        <v>98.537606124076106</v>
      </c>
      <c r="O226" s="17">
        <v>83.4</v>
      </c>
      <c r="P226">
        <v>85.425861612579993</v>
      </c>
      <c r="R226" s="14">
        <v>1.25</v>
      </c>
      <c r="S226" s="14">
        <f t="shared" si="3"/>
        <v>81.754608436496838</v>
      </c>
      <c r="T226" s="14"/>
      <c r="U226" s="14">
        <v>44044</v>
      </c>
      <c r="V226" s="14">
        <v>538734.15630399995</v>
      </c>
      <c r="X226">
        <v>1.42333</v>
      </c>
      <c r="Z226" s="2">
        <v>2.7</v>
      </c>
    </row>
    <row r="227" spans="1:26">
      <c r="A227" s="1" t="s">
        <v>232</v>
      </c>
      <c r="B227">
        <v>7433.4704136363598</v>
      </c>
      <c r="C227" s="11">
        <v>1.4811745454545455</v>
      </c>
      <c r="D227">
        <v>1.41761904761904</v>
      </c>
      <c r="E227" s="2">
        <v>2.73604545454545</v>
      </c>
      <c r="F227" s="2">
        <f>E227-Germany!E227</f>
        <v>-1.22395454545455</v>
      </c>
      <c r="G227" s="45">
        <v>62</v>
      </c>
      <c r="H227">
        <v>753.44133333333298</v>
      </c>
      <c r="I227">
        <v>87.53</v>
      </c>
      <c r="J227">
        <v>15.3646250210479</v>
      </c>
      <c r="L227">
        <v>98.547692860792196</v>
      </c>
      <c r="O227" s="17">
        <v>84.7</v>
      </c>
      <c r="P227">
        <v>87.242152038630294</v>
      </c>
      <c r="R227" s="14">
        <v>1.5</v>
      </c>
      <c r="S227" s="14">
        <f t="shared" si="3"/>
        <v>80.813365647911965</v>
      </c>
      <c r="T227" s="14"/>
      <c r="U227" s="14">
        <v>43738</v>
      </c>
      <c r="V227" s="14">
        <v>541222.354116</v>
      </c>
      <c r="X227">
        <v>1.52</v>
      </c>
      <c r="Z227" s="2">
        <v>2.8479999999999999</v>
      </c>
    </row>
    <row r="228" spans="1:26">
      <c r="A228" s="1" t="s">
        <v>233</v>
      </c>
      <c r="B228">
        <v>7695.8056619047602</v>
      </c>
      <c r="C228" s="11">
        <v>1.5300795238095237</v>
      </c>
      <c r="D228">
        <v>1.4652380952380899</v>
      </c>
      <c r="E228" s="2">
        <v>2.8233333333333301</v>
      </c>
      <c r="F228" s="2">
        <f>E228-Germany!E228</f>
        <v>-1.1866666666666696</v>
      </c>
      <c r="G228" s="45">
        <v>61</v>
      </c>
      <c r="H228">
        <v>762.8</v>
      </c>
      <c r="I228">
        <v>87.16</v>
      </c>
      <c r="J228">
        <v>11.0633330046313</v>
      </c>
      <c r="L228">
        <v>98.600242707631296</v>
      </c>
      <c r="O228" s="17">
        <v>85.1</v>
      </c>
      <c r="P228">
        <v>89.058442464680596</v>
      </c>
      <c r="R228" s="14">
        <v>1.5</v>
      </c>
      <c r="S228" s="14">
        <f t="shared" si="3"/>
        <v>78.464543034378067</v>
      </c>
      <c r="T228" s="14"/>
      <c r="U228" s="14">
        <v>42662</v>
      </c>
      <c r="V228" s="14">
        <v>543710.55192799994</v>
      </c>
      <c r="X228">
        <v>1.55</v>
      </c>
      <c r="Z228" s="2">
        <v>2.742</v>
      </c>
    </row>
    <row r="229" spans="1:26">
      <c r="A229" s="1" t="s">
        <v>234</v>
      </c>
      <c r="B229">
        <v>8000.0999913043397</v>
      </c>
      <c r="C229" s="11">
        <v>1.6106063636363637</v>
      </c>
      <c r="D229">
        <v>1.5495454545454499</v>
      </c>
      <c r="E229" s="2">
        <v>2.66352173913043</v>
      </c>
      <c r="F229" s="2">
        <f>E229-Germany!E229</f>
        <v>-1.2164782608695699</v>
      </c>
      <c r="G229" s="45">
        <v>60</v>
      </c>
      <c r="H229">
        <v>764.65899999999999</v>
      </c>
      <c r="I229">
        <v>86.78</v>
      </c>
      <c r="J229">
        <v>8.1246320787261208</v>
      </c>
      <c r="L229">
        <v>98.861429807486999</v>
      </c>
      <c r="O229" s="17">
        <v>87</v>
      </c>
      <c r="P229">
        <v>91.251568967536699</v>
      </c>
      <c r="R229" s="14">
        <v>1.5</v>
      </c>
      <c r="S229" s="14">
        <f t="shared" si="3"/>
        <v>78.934117495878439</v>
      </c>
      <c r="T229" s="14"/>
      <c r="U229" s="14">
        <v>43186</v>
      </c>
      <c r="V229" s="14">
        <v>547114.49712800002</v>
      </c>
      <c r="X229">
        <v>1.68</v>
      </c>
      <c r="Z229" s="2">
        <v>2.5470000000000002</v>
      </c>
    </row>
    <row r="230" spans="1:26">
      <c r="A230" s="1" t="s">
        <v>235</v>
      </c>
      <c r="B230">
        <v>8258.8894857142805</v>
      </c>
      <c r="C230" s="11">
        <v>1.7367857142857144</v>
      </c>
      <c r="D230">
        <v>1.6723809523809501</v>
      </c>
      <c r="E230" s="2">
        <v>2.4709523809523799</v>
      </c>
      <c r="F230" s="2">
        <f>E230-Germany!E230</f>
        <v>-1.2790476190476201</v>
      </c>
      <c r="G230" s="45">
        <v>61</v>
      </c>
      <c r="H230">
        <v>766.51799999999901</v>
      </c>
      <c r="I230">
        <v>86.33</v>
      </c>
      <c r="J230">
        <v>7.9819132117796601</v>
      </c>
      <c r="L230">
        <v>98.582104901219495</v>
      </c>
      <c r="O230" s="17">
        <v>84</v>
      </c>
      <c r="P230">
        <v>93.444695470392801</v>
      </c>
      <c r="R230" s="14">
        <v>1.75</v>
      </c>
      <c r="S230" s="14">
        <f t="shared" si="3"/>
        <v>78.286205667787826</v>
      </c>
      <c r="T230" s="14"/>
      <c r="U230" s="14">
        <v>43098</v>
      </c>
      <c r="V230" s="14">
        <v>550518.44232799998</v>
      </c>
      <c r="X230">
        <v>1.8108299999999999</v>
      </c>
      <c r="Z230" s="2">
        <v>2.3690000000000002</v>
      </c>
    </row>
    <row r="231" spans="1:26">
      <c r="A231" s="1" t="s">
        <v>236</v>
      </c>
      <c r="B231">
        <v>8594.3991499999902</v>
      </c>
      <c r="C231" s="11">
        <v>1.8458340909090909</v>
      </c>
      <c r="D231">
        <v>1.7922727272727199</v>
      </c>
      <c r="E231" s="2">
        <v>2.4901818181818101</v>
      </c>
      <c r="F231" s="2">
        <f>E231-Germany!E231</f>
        <v>-1.29981818181819</v>
      </c>
      <c r="G231" s="45">
        <v>59</v>
      </c>
      <c r="H231">
        <v>768.37699999999995</v>
      </c>
      <c r="I231">
        <v>85.9</v>
      </c>
      <c r="J231">
        <v>6.7330223040397703</v>
      </c>
      <c r="L231">
        <v>98.467789955678995</v>
      </c>
      <c r="O231" s="17">
        <v>84.6</v>
      </c>
      <c r="P231">
        <v>95.637821973249004</v>
      </c>
      <c r="R231" s="14">
        <v>1.75</v>
      </c>
      <c r="S231" s="14">
        <f t="shared" si="3"/>
        <v>78.077725280265582</v>
      </c>
      <c r="T231" s="14"/>
      <c r="U231" s="14">
        <v>43249</v>
      </c>
      <c r="V231" s="14">
        <v>553922.38752800005</v>
      </c>
      <c r="X231">
        <v>1.86</v>
      </c>
      <c r="Z231" s="2">
        <v>2.4950000000000001</v>
      </c>
    </row>
    <row r="232" spans="1:26">
      <c r="A232" s="1" t="s">
        <v>237</v>
      </c>
      <c r="B232">
        <v>8700.9254181818105</v>
      </c>
      <c r="C232" s="11">
        <v>1.9006809090909091</v>
      </c>
      <c r="D232">
        <v>1.8354545454545399</v>
      </c>
      <c r="E232" s="2">
        <v>2.34904545454545</v>
      </c>
      <c r="F232" s="2">
        <f>E232-Germany!E232</f>
        <v>-1.36095454545455</v>
      </c>
      <c r="G232" s="45">
        <v>59</v>
      </c>
      <c r="H232">
        <v>773.46766666666599</v>
      </c>
      <c r="I232">
        <v>86.07</v>
      </c>
      <c r="J232">
        <v>8.4443178762046802</v>
      </c>
      <c r="L232">
        <v>98.452166390171598</v>
      </c>
      <c r="O232" s="17">
        <v>85.8</v>
      </c>
      <c r="P232">
        <v>94.262924392267095</v>
      </c>
      <c r="R232" s="14">
        <v>1.75</v>
      </c>
      <c r="S232" s="14">
        <f t="shared" si="3"/>
        <v>77.731999428016053</v>
      </c>
      <c r="T232" s="14"/>
      <c r="U232" s="14">
        <v>43283</v>
      </c>
      <c r="V232" s="14">
        <v>556823.44875333295</v>
      </c>
      <c r="X232">
        <v>1.95</v>
      </c>
      <c r="Z232" s="2">
        <v>2.3410000000000002</v>
      </c>
    </row>
    <row r="233" spans="1:26">
      <c r="A233" s="1" t="s">
        <v>238</v>
      </c>
      <c r="B233">
        <v>8678.6630249999998</v>
      </c>
      <c r="C233" s="11">
        <v>2.0165352631578948</v>
      </c>
      <c r="D233">
        <v>1.95</v>
      </c>
      <c r="E233" s="2">
        <v>2.4343809523809501</v>
      </c>
      <c r="F233" s="2">
        <f>E233-Germany!E233</f>
        <v>-1.3356190476190499</v>
      </c>
      <c r="G233" s="45">
        <v>57</v>
      </c>
      <c r="H233">
        <v>778.55833333333305</v>
      </c>
      <c r="I233">
        <v>86.28</v>
      </c>
      <c r="J233">
        <v>6.9456700509875997</v>
      </c>
      <c r="L233">
        <v>98.581242219231299</v>
      </c>
      <c r="O233" s="17">
        <v>85.6</v>
      </c>
      <c r="P233">
        <v>92.8880268112853</v>
      </c>
      <c r="R233" s="14">
        <v>2</v>
      </c>
      <c r="S233" s="14">
        <f t="shared" si="3"/>
        <v>78.075909167646913</v>
      </c>
      <c r="T233" s="14"/>
      <c r="U233" s="14">
        <v>43701</v>
      </c>
      <c r="V233" s="14">
        <v>559724.50997866597</v>
      </c>
      <c r="X233">
        <v>2.1025</v>
      </c>
      <c r="Z233" s="2">
        <v>2.4889999999999999</v>
      </c>
    </row>
    <row r="234" spans="1:26">
      <c r="A234" s="1" t="s">
        <v>239</v>
      </c>
      <c r="B234">
        <v>9033.40128181818</v>
      </c>
      <c r="C234" s="11">
        <v>2.1489768181818181</v>
      </c>
      <c r="D234">
        <v>2.0877272727272702</v>
      </c>
      <c r="E234" s="2">
        <v>2.5649999999999999</v>
      </c>
      <c r="F234" s="2">
        <f>E234-Germany!E234</f>
        <v>-1.4549999999999996</v>
      </c>
      <c r="G234" s="45">
        <v>53</v>
      </c>
      <c r="H234">
        <v>783.649</v>
      </c>
      <c r="I234">
        <v>85.06</v>
      </c>
      <c r="J234">
        <v>7.4034776709956196</v>
      </c>
      <c r="L234">
        <v>98.459816290887403</v>
      </c>
      <c r="O234" s="17">
        <v>87.9</v>
      </c>
      <c r="P234">
        <v>91.513129230303505</v>
      </c>
      <c r="R234" s="14">
        <v>2</v>
      </c>
      <c r="S234" s="14">
        <f t="shared" si="3"/>
        <v>77.840400866032724</v>
      </c>
      <c r="T234" s="14"/>
      <c r="U234" s="14">
        <v>43795</v>
      </c>
      <c r="V234" s="14">
        <v>562625.57120400004</v>
      </c>
      <c r="X234">
        <v>2.19</v>
      </c>
      <c r="Z234" s="2">
        <v>2.6190000000000002</v>
      </c>
    </row>
    <row r="235" spans="1:26">
      <c r="A235" s="1" t="s">
        <v>240</v>
      </c>
      <c r="B235">
        <v>9227.7514599999995</v>
      </c>
      <c r="C235" s="11">
        <v>2.2115420000000001</v>
      </c>
      <c r="D235">
        <v>2.1349999999999998</v>
      </c>
      <c r="E235" s="2">
        <v>2.5969500000000001</v>
      </c>
      <c r="F235" s="2">
        <f>E235-Germany!E235</f>
        <v>-1.4530499999999997</v>
      </c>
      <c r="G235" s="45">
        <v>51</v>
      </c>
      <c r="H235">
        <v>788.03133333333301</v>
      </c>
      <c r="I235">
        <v>84.93</v>
      </c>
      <c r="J235">
        <v>11.530083622972899</v>
      </c>
      <c r="L235">
        <v>98.503015280896804</v>
      </c>
      <c r="O235" s="17">
        <v>86.7</v>
      </c>
      <c r="P235">
        <v>92.144738041397204</v>
      </c>
      <c r="R235" s="14">
        <v>2</v>
      </c>
      <c r="S235" s="14">
        <f t="shared" si="3"/>
        <v>77.80581862038828</v>
      </c>
      <c r="T235" s="14"/>
      <c r="U235" s="14">
        <v>44042</v>
      </c>
      <c r="V235" s="14">
        <v>566050.21039466595</v>
      </c>
      <c r="X235">
        <v>2.2200000000000002</v>
      </c>
      <c r="Z235" s="2">
        <v>2.556</v>
      </c>
    </row>
    <row r="236" spans="1:26">
      <c r="A236" s="1" t="s">
        <v>241</v>
      </c>
      <c r="B236">
        <v>8870.8777590908994</v>
      </c>
      <c r="C236" s="11">
        <v>2.2591663636363637</v>
      </c>
      <c r="D236">
        <v>2.1850000000000001</v>
      </c>
      <c r="E236" s="2">
        <v>2.6327727272727199</v>
      </c>
      <c r="F236" s="2">
        <f>E236-Germany!E236</f>
        <v>-1.30722727272728</v>
      </c>
      <c r="G236" s="45">
        <v>51</v>
      </c>
      <c r="H236">
        <v>792.41366666666602</v>
      </c>
      <c r="I236">
        <v>85.65</v>
      </c>
      <c r="J236">
        <v>13.1156594175335</v>
      </c>
      <c r="L236">
        <v>98.642375770526399</v>
      </c>
      <c r="O236" s="17">
        <v>88.2</v>
      </c>
      <c r="P236">
        <v>92.776346852490903</v>
      </c>
      <c r="R236" s="14">
        <v>2.25</v>
      </c>
      <c r="S236" s="14">
        <f t="shared" si="3"/>
        <v>77.66980408740983</v>
      </c>
      <c r="T236" s="14"/>
      <c r="U236" s="14">
        <v>44231</v>
      </c>
      <c r="V236" s="14">
        <v>569474.84958533302</v>
      </c>
      <c r="X236">
        <v>2.2949999999999999</v>
      </c>
      <c r="Z236" s="2">
        <v>2.702</v>
      </c>
    </row>
    <row r="237" spans="1:26">
      <c r="A237" s="1" t="s">
        <v>242</v>
      </c>
      <c r="B237">
        <v>9245.7015649999994</v>
      </c>
      <c r="C237" s="11">
        <v>2.3189042105263158</v>
      </c>
      <c r="D237">
        <v>2.25526315789473</v>
      </c>
      <c r="E237" s="2">
        <v>2.7686666666666602</v>
      </c>
      <c r="F237" s="2">
        <f>E237-Germany!E237</f>
        <v>-1.3813333333333402</v>
      </c>
      <c r="G237" s="45">
        <v>50</v>
      </c>
      <c r="H237">
        <v>796.79600000000005</v>
      </c>
      <c r="I237">
        <v>84.72</v>
      </c>
      <c r="J237">
        <v>6.9661156317020003</v>
      </c>
      <c r="L237">
        <v>98.875485723093405</v>
      </c>
      <c r="O237" s="17">
        <v>88.9</v>
      </c>
      <c r="P237">
        <v>93.407955663584602</v>
      </c>
      <c r="R237" s="14">
        <v>2.25</v>
      </c>
      <c r="S237" s="14">
        <f t="shared" si="3"/>
        <v>75.880675147534077</v>
      </c>
      <c r="T237" s="14"/>
      <c r="U237" s="14">
        <v>43472</v>
      </c>
      <c r="V237" s="14">
        <v>572899.48877599998</v>
      </c>
      <c r="X237">
        <v>2.35</v>
      </c>
      <c r="Z237" s="2">
        <v>2.8010000000000002</v>
      </c>
    </row>
    <row r="238" spans="1:26">
      <c r="A238" s="1" t="s">
        <v>243</v>
      </c>
      <c r="B238">
        <v>9405.5921260869509</v>
      </c>
      <c r="C238" s="11">
        <v>2.4107938095238093</v>
      </c>
      <c r="D238">
        <v>2.3525</v>
      </c>
      <c r="E238" s="2">
        <v>2.9075652173913</v>
      </c>
      <c r="F238" s="2">
        <f>E238-Germany!E238</f>
        <v>-1.3724347826087002</v>
      </c>
      <c r="G238" s="45">
        <v>49</v>
      </c>
      <c r="H238">
        <v>800.36533333333296</v>
      </c>
      <c r="I238">
        <v>84.08</v>
      </c>
      <c r="J238">
        <v>5.9383582197348899</v>
      </c>
      <c r="L238">
        <v>98.994100644039804</v>
      </c>
      <c r="O238" s="17">
        <v>86.8</v>
      </c>
      <c r="P238">
        <v>95.567687099733007</v>
      </c>
      <c r="R238" s="14">
        <v>2.25</v>
      </c>
      <c r="S238" s="14">
        <f t="shared" si="3"/>
        <v>77.004869944277317</v>
      </c>
      <c r="T238" s="14"/>
      <c r="U238" s="14">
        <v>44321</v>
      </c>
      <c r="V238" s="14">
        <v>575561.000649333</v>
      </c>
      <c r="X238">
        <v>2.4700000000000002</v>
      </c>
      <c r="Z238" s="2">
        <v>3.032</v>
      </c>
    </row>
    <row r="239" spans="1:26">
      <c r="A239" s="1" t="s">
        <v>244</v>
      </c>
      <c r="B239">
        <v>9251.3044095238001</v>
      </c>
      <c r="C239" s="11">
        <v>2.5463090476190477</v>
      </c>
      <c r="D239">
        <v>2.4957142857142798</v>
      </c>
      <c r="E239" s="2">
        <v>3.1371904761904701</v>
      </c>
      <c r="F239" s="2">
        <f>E239-Germany!E239</f>
        <v>-1.4228095238095295</v>
      </c>
      <c r="G239" s="45">
        <v>52</v>
      </c>
      <c r="H239">
        <v>803.93466666666598</v>
      </c>
      <c r="I239">
        <v>83.75</v>
      </c>
      <c r="J239">
        <v>10.463477048955699</v>
      </c>
      <c r="L239">
        <v>99.123409943646706</v>
      </c>
      <c r="O239" s="17">
        <v>87.3</v>
      </c>
      <c r="P239">
        <v>97.727418535881398</v>
      </c>
      <c r="R239" s="14">
        <v>2.5</v>
      </c>
      <c r="S239" s="14">
        <f t="shared" si="3"/>
        <v>76.646963824783143</v>
      </c>
      <c r="T239" s="14"/>
      <c r="U239" s="14">
        <v>44319</v>
      </c>
      <c r="V239" s="14">
        <v>578222.51252266602</v>
      </c>
      <c r="X239">
        <v>2.7</v>
      </c>
      <c r="Z239" s="2">
        <v>3.194</v>
      </c>
    </row>
    <row r="240" spans="1:26">
      <c r="A240" s="1" t="s">
        <v>245</v>
      </c>
      <c r="B240">
        <v>9111.73224999999</v>
      </c>
      <c r="C240" s="11">
        <v>2.7155295454545456</v>
      </c>
      <c r="D240">
        <v>2.6595454545454502</v>
      </c>
      <c r="E240" s="2">
        <v>3.2563636363636301</v>
      </c>
      <c r="F240" s="2">
        <f>E240-Germany!E240</f>
        <v>-1.2436363636363699</v>
      </c>
      <c r="G240" s="45">
        <v>67</v>
      </c>
      <c r="H240">
        <v>807.50400000000002</v>
      </c>
      <c r="I240">
        <v>83.93</v>
      </c>
      <c r="J240">
        <v>11.787624797285799</v>
      </c>
      <c r="L240">
        <v>99.228597684230607</v>
      </c>
      <c r="O240" s="17">
        <v>88.2</v>
      </c>
      <c r="P240">
        <v>99.887149972029803</v>
      </c>
      <c r="R240" s="14">
        <v>2.5</v>
      </c>
      <c r="S240" s="14">
        <f t="shared" si="3"/>
        <v>75.762111112902986</v>
      </c>
      <c r="T240" s="14"/>
      <c r="U240" s="14">
        <v>44009</v>
      </c>
      <c r="V240" s="14">
        <v>580884.02439599996</v>
      </c>
      <c r="X240">
        <v>2.7075</v>
      </c>
      <c r="Z240" s="2">
        <v>3.1080000000000001</v>
      </c>
    </row>
    <row r="241" spans="1:26">
      <c r="A241" s="1" t="s">
        <v>246</v>
      </c>
      <c r="B241">
        <v>8703.5535043478194</v>
      </c>
      <c r="C241" s="11">
        <v>2.7956440909090907</v>
      </c>
      <c r="D241">
        <v>2.7418181818181799</v>
      </c>
      <c r="E241" s="2">
        <v>3.0329130434782599</v>
      </c>
      <c r="F241" s="2">
        <f>E241-Germany!E241</f>
        <v>-1.26708695652174</v>
      </c>
      <c r="G241" s="45">
        <v>79</v>
      </c>
      <c r="H241">
        <v>815.44366666666599</v>
      </c>
      <c r="I241">
        <v>84.67</v>
      </c>
      <c r="J241">
        <v>17.066357086305899</v>
      </c>
      <c r="L241">
        <v>99.261577499521294</v>
      </c>
      <c r="O241" s="17">
        <v>90.2</v>
      </c>
      <c r="P241">
        <v>100.216581933955</v>
      </c>
      <c r="R241" s="14">
        <v>2.5</v>
      </c>
      <c r="S241" s="14">
        <f t="shared" si="3"/>
        <v>76.072357761920088</v>
      </c>
      <c r="T241" s="14"/>
      <c r="U241" s="14">
        <v>44410</v>
      </c>
      <c r="V241" s="14">
        <v>583786.29644933296</v>
      </c>
      <c r="X241">
        <v>2.8966699999999999</v>
      </c>
      <c r="Z241" s="2">
        <v>3.0489999999999999</v>
      </c>
    </row>
    <row r="242" spans="1:26">
      <c r="A242" s="1" t="s">
        <v>247</v>
      </c>
      <c r="B242">
        <v>8831.7305249999899</v>
      </c>
      <c r="C242" s="11">
        <v>2.8244164999999999</v>
      </c>
      <c r="D242">
        <v>2.746</v>
      </c>
      <c r="E242" s="2">
        <v>2.9794999999999998</v>
      </c>
      <c r="F242" s="2">
        <f>E242-Germany!E242</f>
        <v>-1.2404999999999999</v>
      </c>
      <c r="G242" s="45">
        <v>84</v>
      </c>
      <c r="H242">
        <v>823.38333333333298</v>
      </c>
      <c r="I242">
        <v>84.57</v>
      </c>
      <c r="J242">
        <v>13.1201481407887</v>
      </c>
      <c r="L242">
        <v>99.336403539127701</v>
      </c>
      <c r="O242" s="17">
        <v>88.5</v>
      </c>
      <c r="P242">
        <v>100.54601389587999</v>
      </c>
      <c r="R242" s="14">
        <v>2.75</v>
      </c>
      <c r="S242" s="14">
        <f t="shared" si="3"/>
        <v>75.107991472310005</v>
      </c>
      <c r="T242" s="14"/>
      <c r="U242" s="14">
        <v>44065</v>
      </c>
      <c r="V242" s="14">
        <v>586688.56850266596</v>
      </c>
      <c r="X242">
        <v>2.7850000000000001</v>
      </c>
      <c r="Z242" s="2">
        <v>3.056</v>
      </c>
    </row>
    <row r="243" spans="1:26">
      <c r="A243" s="1" t="s">
        <v>248</v>
      </c>
      <c r="B243">
        <v>9037.8974608695607</v>
      </c>
      <c r="C243" s="11">
        <v>2.78721</v>
      </c>
      <c r="D243">
        <v>2.7191304347826</v>
      </c>
      <c r="E243" s="2">
        <v>3.0533913043478198</v>
      </c>
      <c r="F243" s="2">
        <f>E243-Germany!E243</f>
        <v>-1.2266086956521804</v>
      </c>
      <c r="G243" s="45">
        <v>80</v>
      </c>
      <c r="H243">
        <v>831.32299999999998</v>
      </c>
      <c r="I243">
        <v>83.79</v>
      </c>
      <c r="J243">
        <v>7.8493589768686496</v>
      </c>
      <c r="L243">
        <v>99.751527342721502</v>
      </c>
      <c r="O243" s="17">
        <v>88.4</v>
      </c>
      <c r="P243">
        <v>100.875445857806</v>
      </c>
      <c r="R243" s="14">
        <v>2.75</v>
      </c>
      <c r="S243" s="14">
        <f t="shared" si="3"/>
        <v>74.814595081570616</v>
      </c>
      <c r="T243" s="14"/>
      <c r="U243" s="14">
        <v>44110</v>
      </c>
      <c r="V243" s="14">
        <v>589590.84055600001</v>
      </c>
      <c r="X243">
        <v>2.7533300000000001</v>
      </c>
      <c r="Z243" s="2">
        <v>2.9870000000000001</v>
      </c>
    </row>
    <row r="244" spans="1:26">
      <c r="A244" s="1" t="s">
        <v>249</v>
      </c>
      <c r="B244">
        <v>8538.7145727272691</v>
      </c>
      <c r="C244" s="11">
        <v>2.750643181818182</v>
      </c>
      <c r="D244">
        <v>2.6618181818181799</v>
      </c>
      <c r="E244" s="2">
        <v>2.9584999999999999</v>
      </c>
      <c r="F244" s="2">
        <f>E244-Germany!E244</f>
        <v>-1.1315</v>
      </c>
      <c r="G244" s="45">
        <v>104</v>
      </c>
      <c r="H244">
        <v>833.03233333333299</v>
      </c>
      <c r="I244">
        <v>85.48</v>
      </c>
      <c r="J244">
        <v>17.356225535975799</v>
      </c>
      <c r="L244">
        <v>100.192514490356</v>
      </c>
      <c r="O244" s="17">
        <v>88.9</v>
      </c>
      <c r="P244">
        <v>99.034043079004306</v>
      </c>
      <c r="R244" s="14">
        <v>2.75</v>
      </c>
      <c r="S244" s="14">
        <f t="shared" si="3"/>
        <v>75.476742567732387</v>
      </c>
      <c r="T244" s="14"/>
      <c r="U244" s="14">
        <v>44693</v>
      </c>
      <c r="V244" s="14">
        <v>592142.67176266597</v>
      </c>
      <c r="X244">
        <v>2.7450000000000001</v>
      </c>
      <c r="Z244" s="2">
        <v>2.9060000000000001</v>
      </c>
    </row>
    <row r="245" spans="1:26">
      <c r="A245" s="1" t="s">
        <v>250</v>
      </c>
      <c r="B245">
        <v>8610.7131799999897</v>
      </c>
      <c r="C245" s="11">
        <v>2.7744300000000002</v>
      </c>
      <c r="D245">
        <v>2.69</v>
      </c>
      <c r="E245" s="2">
        <v>3.04714285714285</v>
      </c>
      <c r="F245" s="2">
        <f>E245-Germany!E245</f>
        <v>-1.1628571428571499</v>
      </c>
      <c r="G245" s="45">
        <v>112</v>
      </c>
      <c r="H245">
        <v>834.74166666666599</v>
      </c>
      <c r="I245">
        <v>85.03</v>
      </c>
      <c r="J245">
        <v>11.5890934904987</v>
      </c>
      <c r="L245">
        <v>100.592192032803</v>
      </c>
      <c r="O245" s="17">
        <v>88.3</v>
      </c>
      <c r="P245">
        <v>97.192640300202697</v>
      </c>
      <c r="R245" s="14">
        <v>2.75</v>
      </c>
      <c r="S245" s="14">
        <f t="shared" si="3"/>
        <v>75.517765467416652</v>
      </c>
      <c r="T245" s="14"/>
      <c r="U245" s="14">
        <v>44910</v>
      </c>
      <c r="V245" s="14">
        <v>594694.50296933297</v>
      </c>
      <c r="X245">
        <v>2.7566700000000002</v>
      </c>
      <c r="Z245" s="2">
        <v>3.1110000000000002</v>
      </c>
    </row>
    <row r="246" spans="1:26">
      <c r="A246" s="1" t="s">
        <v>251</v>
      </c>
      <c r="B246">
        <v>7891.6832090909002</v>
      </c>
      <c r="C246" s="11">
        <v>2.6963631818181817</v>
      </c>
      <c r="D246">
        <v>2.57238095238095</v>
      </c>
      <c r="E246" s="2">
        <v>2.9545652173913002</v>
      </c>
      <c r="F246" s="2">
        <f>E246-Germany!E246</f>
        <v>-1.0754347826087001</v>
      </c>
      <c r="G246" s="45">
        <v>132</v>
      </c>
      <c r="H246">
        <v>836.45100000000002</v>
      </c>
      <c r="I246">
        <v>87.31</v>
      </c>
      <c r="J246">
        <v>24.571547913576399</v>
      </c>
      <c r="L246">
        <v>100.85697035629499</v>
      </c>
      <c r="O246" s="17">
        <v>89.9</v>
      </c>
      <c r="P246">
        <v>95.351237521401103</v>
      </c>
      <c r="R246" s="14">
        <v>2.75</v>
      </c>
      <c r="S246" s="14">
        <f t="shared" si="3"/>
        <v>75.360864394584112</v>
      </c>
      <c r="T246" s="14"/>
      <c r="U246" s="14">
        <v>45009</v>
      </c>
      <c r="V246" s="14">
        <v>597246.33417599997</v>
      </c>
      <c r="X246">
        <v>2.65333</v>
      </c>
      <c r="Z246" s="2">
        <v>2.9390000000000001</v>
      </c>
    </row>
    <row r="247" spans="1:26">
      <c r="A247" s="1" t="s">
        <v>252</v>
      </c>
      <c r="B247">
        <v>7542.3714285714204</v>
      </c>
      <c r="C247" s="11">
        <v>2.7445242857142857</v>
      </c>
      <c r="D247">
        <v>2.62904761904761</v>
      </c>
      <c r="E247" s="2">
        <v>2.956</v>
      </c>
      <c r="F247" s="2">
        <f>E247-Germany!E247</f>
        <v>-0.99400000000000022</v>
      </c>
      <c r="G247" s="45">
        <v>150</v>
      </c>
      <c r="H247">
        <v>839.68233333333296</v>
      </c>
      <c r="I247">
        <v>87.93</v>
      </c>
      <c r="J247">
        <v>18.863673193951701</v>
      </c>
      <c r="L247">
        <v>100.827867674765</v>
      </c>
      <c r="O247" s="17">
        <v>90.5</v>
      </c>
      <c r="P247">
        <v>95.458478792312206</v>
      </c>
      <c r="R247" s="14">
        <v>2.75</v>
      </c>
      <c r="S247" s="14">
        <f t="shared" si="3"/>
        <v>74.80339712391752</v>
      </c>
      <c r="T247" s="14"/>
      <c r="U247" s="14">
        <v>44811</v>
      </c>
      <c r="V247" s="14">
        <v>599050.33357999998</v>
      </c>
      <c r="X247">
        <v>2.7966700000000002</v>
      </c>
      <c r="Z247" s="2">
        <v>3.0590000000000002</v>
      </c>
    </row>
    <row r="248" spans="1:26">
      <c r="A248" s="1" t="s">
        <v>253</v>
      </c>
      <c r="B248">
        <v>7177.125</v>
      </c>
      <c r="C248" s="11">
        <v>2.8290352631578948</v>
      </c>
      <c r="D248">
        <v>2.7126315789473598</v>
      </c>
      <c r="E248" s="2">
        <v>2.9827142857142799</v>
      </c>
      <c r="F248" s="2">
        <f>E248-Germany!E248</f>
        <v>-0.81728571428571994</v>
      </c>
      <c r="G248" s="45">
        <v>164</v>
      </c>
      <c r="H248">
        <v>842.91366666666602</v>
      </c>
      <c r="I248">
        <v>90.98</v>
      </c>
      <c r="J248">
        <v>22.9662060376263</v>
      </c>
      <c r="L248">
        <v>101.240753270098</v>
      </c>
      <c r="O248" s="17">
        <v>89.5</v>
      </c>
      <c r="P248">
        <v>95.565720063223395</v>
      </c>
      <c r="R248" s="14">
        <v>2.75</v>
      </c>
      <c r="S248" s="14">
        <f t="shared" si="3"/>
        <v>76.045053670631887</v>
      </c>
      <c r="T248" s="14"/>
      <c r="U248" s="14">
        <v>45692</v>
      </c>
      <c r="V248" s="14">
        <v>600854.33298399998</v>
      </c>
      <c r="X248">
        <v>2.8849999999999998</v>
      </c>
      <c r="Z248" s="2">
        <v>3.0329999999999999</v>
      </c>
    </row>
    <row r="249" spans="1:26">
      <c r="A249" s="1" t="s">
        <v>254</v>
      </c>
      <c r="B249">
        <v>7413.2409090909096</v>
      </c>
      <c r="C249" s="11">
        <v>2.8480672727272727</v>
      </c>
      <c r="D249">
        <v>2.7863636363636299</v>
      </c>
      <c r="E249" s="2">
        <v>3.1571818181818099</v>
      </c>
      <c r="F249" s="2">
        <f>E249-Germany!E249</f>
        <v>-0.88281818181819016</v>
      </c>
      <c r="G249" s="45">
        <v>146</v>
      </c>
      <c r="H249">
        <v>846.14499999999998</v>
      </c>
      <c r="I249">
        <v>90.13</v>
      </c>
      <c r="J249">
        <v>18.1981862868607</v>
      </c>
      <c r="L249">
        <v>101.159416833037</v>
      </c>
      <c r="O249" s="17">
        <v>89</v>
      </c>
      <c r="P249">
        <v>95.672961334134598</v>
      </c>
      <c r="R249" s="14">
        <v>2.75</v>
      </c>
      <c r="S249" s="14">
        <f t="shared" si="3"/>
        <v>74.604460908794792</v>
      </c>
      <c r="T249" s="14"/>
      <c r="U249" s="14">
        <v>44961</v>
      </c>
      <c r="V249" s="14">
        <v>602658.33238799998</v>
      </c>
      <c r="X249">
        <v>2.8083300000000002</v>
      </c>
      <c r="Z249" s="2">
        <v>3.242</v>
      </c>
    </row>
    <row r="250" spans="1:26">
      <c r="A250" s="1" t="s">
        <v>255</v>
      </c>
      <c r="B250">
        <v>7575.3818181818096</v>
      </c>
      <c r="C250" s="11">
        <v>2.7814999999999999</v>
      </c>
      <c r="D250">
        <v>2.7</v>
      </c>
      <c r="E250" s="2">
        <v>3.1882727272727198</v>
      </c>
      <c r="F250" s="2">
        <f>E250-Germany!E250</f>
        <v>-1.0117272727272804</v>
      </c>
      <c r="G250" s="45">
        <v>137</v>
      </c>
      <c r="H250">
        <v>850.64966666666601</v>
      </c>
      <c r="I250">
        <v>88.39</v>
      </c>
      <c r="J250">
        <v>13.2972010244328</v>
      </c>
      <c r="L250">
        <v>101.79515454702501</v>
      </c>
      <c r="O250" s="17">
        <v>92.2</v>
      </c>
      <c r="P250">
        <v>96.731472592252302</v>
      </c>
      <c r="R250" s="14">
        <v>2.75</v>
      </c>
      <c r="S250" s="14">
        <f t="shared" si="3"/>
        <v>75.454130618132154</v>
      </c>
      <c r="T250" s="14"/>
      <c r="U250" s="14">
        <v>45533</v>
      </c>
      <c r="V250" s="14">
        <v>603452.71527199994</v>
      </c>
      <c r="X250">
        <v>2.7774999999999999</v>
      </c>
      <c r="Z250" s="2">
        <v>3.2839999999999998</v>
      </c>
    </row>
    <row r="251" spans="1:26">
      <c r="A251" s="1" t="s">
        <v>256</v>
      </c>
      <c r="B251">
        <v>7222.8809523809496</v>
      </c>
      <c r="C251" s="11">
        <v>2.8367066666666667</v>
      </c>
      <c r="D251">
        <v>2.77142857142857</v>
      </c>
      <c r="E251" s="2">
        <v>3.32071428571428</v>
      </c>
      <c r="F251" s="2">
        <f>E251-Germany!E251</f>
        <v>-1.1992857142857196</v>
      </c>
      <c r="G251" s="45">
        <v>142</v>
      </c>
      <c r="H251">
        <v>855.15433333333306</v>
      </c>
      <c r="I251">
        <v>89.11</v>
      </c>
      <c r="J251">
        <v>12.137047077302899</v>
      </c>
      <c r="L251">
        <v>102.002206434591</v>
      </c>
      <c r="O251" s="17">
        <v>91.2</v>
      </c>
      <c r="P251">
        <v>97.789983850370007</v>
      </c>
      <c r="R251" s="14">
        <v>2.75</v>
      </c>
      <c r="S251" s="14">
        <f t="shared" si="3"/>
        <v>76.09138734850778</v>
      </c>
      <c r="T251" s="14"/>
      <c r="U251" s="14">
        <v>45978</v>
      </c>
      <c r="V251" s="14">
        <v>604247.09815600002</v>
      </c>
      <c r="X251">
        <v>2.79</v>
      </c>
      <c r="Z251" s="2">
        <v>3.29</v>
      </c>
    </row>
    <row r="252" spans="1:26">
      <c r="A252" s="1" t="s">
        <v>257</v>
      </c>
      <c r="B252">
        <v>6860.3347826086901</v>
      </c>
      <c r="C252" s="11">
        <v>2.7861591304347826</v>
      </c>
      <c r="D252">
        <v>2.6769565217391298</v>
      </c>
      <c r="E252" s="2">
        <v>3.2056956521739099</v>
      </c>
      <c r="F252" s="2">
        <f>E252-Germany!E252</f>
        <v>-1.2843043478260903</v>
      </c>
      <c r="G252" s="45">
        <v>151</v>
      </c>
      <c r="H252">
        <v>859.65899999999999</v>
      </c>
      <c r="I252">
        <v>89.11</v>
      </c>
      <c r="J252">
        <v>15.292531563698001</v>
      </c>
      <c r="L252">
        <v>102.25018649465601</v>
      </c>
      <c r="O252" s="17">
        <v>92</v>
      </c>
      <c r="P252">
        <v>98.848495108487796</v>
      </c>
      <c r="R252" s="14">
        <v>2.75</v>
      </c>
      <c r="S252" s="14">
        <f t="shared" si="3"/>
        <v>75.907192216071735</v>
      </c>
      <c r="T252" s="14"/>
      <c r="U252" s="14">
        <v>45927</v>
      </c>
      <c r="V252" s="14">
        <v>605041.48103999998</v>
      </c>
      <c r="X252">
        <v>2.75583</v>
      </c>
      <c r="Z252" s="2">
        <v>3.1659999999999999</v>
      </c>
    </row>
    <row r="253" spans="1:26">
      <c r="A253" s="1" t="s">
        <v>258</v>
      </c>
      <c r="B253">
        <v>7166.1571428571397</v>
      </c>
      <c r="C253" s="11">
        <v>2.7480614999999999</v>
      </c>
      <c r="D253">
        <v>2.6579999999999999</v>
      </c>
      <c r="E253" s="2">
        <v>2.9866666666666601</v>
      </c>
      <c r="F253" s="2">
        <f>E253-Germany!E253</f>
        <v>-1.21333333333334</v>
      </c>
      <c r="G253" s="45">
        <v>153</v>
      </c>
      <c r="H253">
        <v>859.04200000000003</v>
      </c>
      <c r="I253">
        <v>88.17</v>
      </c>
      <c r="J253">
        <v>11.308824087320501</v>
      </c>
      <c r="L253">
        <v>102.137748778329</v>
      </c>
      <c r="O253" s="17">
        <v>92.3</v>
      </c>
      <c r="P253">
        <v>98.028516421816505</v>
      </c>
      <c r="R253" s="14">
        <v>2.75</v>
      </c>
      <c r="S253" s="14">
        <f t="shared" si="3"/>
        <v>76.43082885495474</v>
      </c>
      <c r="T253" s="14"/>
      <c r="U253" s="14">
        <v>45973</v>
      </c>
      <c r="V253" s="14">
        <v>601498.12174933299</v>
      </c>
      <c r="X253">
        <v>2.7450000000000001</v>
      </c>
      <c r="Z253" s="2">
        <v>2.9420000000000002</v>
      </c>
    </row>
    <row r="254" spans="1:26">
      <c r="A254" s="1" t="s">
        <v>259</v>
      </c>
      <c r="B254">
        <v>6953.78636363636</v>
      </c>
      <c r="C254" s="11">
        <v>2.7789768181818184</v>
      </c>
      <c r="D254">
        <v>2.6381818181818102</v>
      </c>
      <c r="E254" s="2">
        <v>2.8839090909090901</v>
      </c>
      <c r="F254" s="2">
        <f>E254-Germany!E254</f>
        <v>-1.2060909090909098</v>
      </c>
      <c r="G254" s="45">
        <v>220</v>
      </c>
      <c r="H254">
        <v>858.42499999999995</v>
      </c>
      <c r="I254">
        <v>88.93</v>
      </c>
      <c r="J254">
        <v>29.073743642389399</v>
      </c>
      <c r="L254">
        <v>102.25339983663901</v>
      </c>
      <c r="O254" s="17">
        <v>94.7</v>
      </c>
      <c r="P254">
        <v>97.2085377351452</v>
      </c>
      <c r="R254" s="14">
        <v>2.75</v>
      </c>
      <c r="S254" s="14">
        <f t="shared" si="3"/>
        <v>77.783476142503517</v>
      </c>
      <c r="T254" s="14"/>
      <c r="U254" s="14">
        <v>46511</v>
      </c>
      <c r="V254" s="14">
        <v>597954.76245866599</v>
      </c>
      <c r="X254">
        <v>2.9550000000000001</v>
      </c>
      <c r="Z254" s="2">
        <v>2.669</v>
      </c>
    </row>
    <row r="255" spans="1:26">
      <c r="A255" s="1" t="s">
        <v>260</v>
      </c>
      <c r="B255">
        <v>6052.2565217391302</v>
      </c>
      <c r="C255" s="11">
        <v>2.9984060869565217</v>
      </c>
      <c r="D255">
        <v>2.9647826086956499</v>
      </c>
      <c r="E255" s="2">
        <v>2.7469130434782598</v>
      </c>
      <c r="F255" s="2">
        <f>E255-Germany!E255</f>
        <v>-1.1330869565217401</v>
      </c>
      <c r="G255" s="45">
        <v>346</v>
      </c>
      <c r="H255">
        <v>857.80799999999999</v>
      </c>
      <c r="I255">
        <v>91.84</v>
      </c>
      <c r="J255">
        <v>57.188393770692997</v>
      </c>
      <c r="L255">
        <v>102.377565803916</v>
      </c>
      <c r="O255" s="17">
        <v>90.6</v>
      </c>
      <c r="P255">
        <v>96.388559048473894</v>
      </c>
      <c r="R255" s="14">
        <v>2.5</v>
      </c>
      <c r="S255" s="14">
        <f t="shared" si="3"/>
        <v>88.94344845712439</v>
      </c>
      <c r="T255" s="14"/>
      <c r="U255" s="14">
        <v>52869</v>
      </c>
      <c r="V255" s="14">
        <v>594411.40316800005</v>
      </c>
      <c r="X255">
        <v>2.7183299999999999</v>
      </c>
      <c r="Z255" s="2">
        <v>2.7639999999999998</v>
      </c>
    </row>
    <row r="256" spans="1:26">
      <c r="A256" s="1" t="s">
        <v>261</v>
      </c>
      <c r="B256">
        <v>5759.51</v>
      </c>
      <c r="C256" s="11">
        <v>1.9666030000000001</v>
      </c>
      <c r="D256">
        <v>1.966</v>
      </c>
      <c r="E256" s="2">
        <v>2.5684</v>
      </c>
      <c r="F256" s="2">
        <f>E256-Germany!E256</f>
        <v>-0.99160000000000004</v>
      </c>
      <c r="G256" s="45">
        <v>366</v>
      </c>
      <c r="H256">
        <v>860.95666666666602</v>
      </c>
      <c r="I256">
        <v>91.36</v>
      </c>
      <c r="J256">
        <v>35.134455382328703</v>
      </c>
      <c r="L256">
        <v>101.663674856575</v>
      </c>
      <c r="O256" s="17">
        <v>89.4</v>
      </c>
      <c r="P256">
        <v>93.450922872862407</v>
      </c>
      <c r="R256" s="14">
        <v>1</v>
      </c>
      <c r="S256" s="14">
        <f t="shared" si="3"/>
        <v>94.960040398732289</v>
      </c>
      <c r="T256" s="14"/>
      <c r="U256" s="14">
        <v>56147</v>
      </c>
      <c r="V256" s="14">
        <v>591269.75688133296</v>
      </c>
      <c r="X256">
        <v>1.2549999999999999</v>
      </c>
      <c r="Z256" s="2">
        <v>2.226</v>
      </c>
    </row>
    <row r="257" spans="1:26">
      <c r="A257" s="1" t="s">
        <v>262</v>
      </c>
      <c r="B257">
        <v>5563.6272727272699</v>
      </c>
      <c r="C257" s="11">
        <v>0.91313571428571427</v>
      </c>
      <c r="D257">
        <v>0.82526315789473603</v>
      </c>
      <c r="E257" s="2">
        <v>2.1576086956521698</v>
      </c>
      <c r="F257" s="2">
        <f>E257-Germany!E257</f>
        <v>-0.89239130434782998</v>
      </c>
      <c r="G257" s="45">
        <v>367</v>
      </c>
      <c r="H257">
        <v>864.10533333333296</v>
      </c>
      <c r="I257">
        <v>91.4</v>
      </c>
      <c r="J257">
        <v>22.295206179241699</v>
      </c>
      <c r="L257">
        <v>101.348017911555</v>
      </c>
      <c r="O257" s="17">
        <v>90.8</v>
      </c>
      <c r="P257">
        <v>90.513286697251004</v>
      </c>
      <c r="R257" s="14">
        <v>0.5</v>
      </c>
      <c r="S257" s="14">
        <f t="shared" si="3"/>
        <v>128.05203261556707</v>
      </c>
      <c r="T257" s="14"/>
      <c r="U257" s="14">
        <v>75311</v>
      </c>
      <c r="V257" s="14">
        <v>588128.11059466598</v>
      </c>
      <c r="X257">
        <v>0.66166999999999998</v>
      </c>
      <c r="Z257" s="2">
        <v>2.1480000000000001</v>
      </c>
    </row>
    <row r="258" spans="1:26">
      <c r="A258" s="1" t="s">
        <v>263</v>
      </c>
      <c r="B258">
        <v>5476.73809523809</v>
      </c>
      <c r="C258" s="11">
        <v>0.56857190476190478</v>
      </c>
      <c r="D258">
        <v>0.86499999999999999</v>
      </c>
      <c r="E258" s="2">
        <v>2.2470909090908999</v>
      </c>
      <c r="F258" s="2">
        <f>E258-Germany!E258</f>
        <v>-0.82290909090909992</v>
      </c>
      <c r="G258" s="45">
        <v>329</v>
      </c>
      <c r="H258">
        <v>867.25400000000002</v>
      </c>
      <c r="I258">
        <v>93.95</v>
      </c>
      <c r="J258">
        <v>18.559053378842599</v>
      </c>
      <c r="L258">
        <v>100.999418200083</v>
      </c>
      <c r="O258" s="17">
        <v>90.5</v>
      </c>
      <c r="P258">
        <v>87.575650521639602</v>
      </c>
      <c r="R258" s="14">
        <v>0.5</v>
      </c>
      <c r="S258" s="14">
        <f t="shared" si="3"/>
        <v>144.25120092278001</v>
      </c>
      <c r="T258" s="14"/>
      <c r="U258" s="14">
        <v>84385</v>
      </c>
      <c r="V258" s="14">
        <v>584986.46430800005</v>
      </c>
      <c r="X258">
        <v>0.52666999999999997</v>
      </c>
      <c r="Z258" s="2">
        <v>2.2210000000000001</v>
      </c>
    </row>
    <row r="259" spans="1:26">
      <c r="A259" s="1" t="s">
        <v>264</v>
      </c>
      <c r="B259">
        <v>5000.04</v>
      </c>
      <c r="C259" s="11">
        <v>0.50616550000000005</v>
      </c>
      <c r="D259">
        <v>0.68799999999999994</v>
      </c>
      <c r="E259" s="2">
        <v>2.0809500000000001</v>
      </c>
      <c r="F259" s="2">
        <f>E259-Germany!E259</f>
        <v>-1.0490499999999998</v>
      </c>
      <c r="G259" s="45">
        <v>318</v>
      </c>
      <c r="H259">
        <v>870.65766666666605</v>
      </c>
      <c r="I259">
        <v>93.44</v>
      </c>
      <c r="J259">
        <v>15.419265897310099</v>
      </c>
      <c r="L259">
        <v>101.0183396616</v>
      </c>
      <c r="O259" s="17">
        <v>90.9</v>
      </c>
      <c r="P259">
        <v>86.463780563498901</v>
      </c>
      <c r="R259" s="14">
        <v>0.5</v>
      </c>
      <c r="S259" s="14">
        <f t="shared" si="3"/>
        <v>157.72206560865101</v>
      </c>
      <c r="T259" s="14"/>
      <c r="U259" s="14">
        <v>92336</v>
      </c>
      <c r="V259" s="14">
        <v>585434.88917466602</v>
      </c>
      <c r="X259">
        <v>0.495</v>
      </c>
      <c r="Z259" s="2">
        <v>2.1739999999999999</v>
      </c>
    </row>
    <row r="260" spans="1:26">
      <c r="A260" s="1" t="s">
        <v>265</v>
      </c>
      <c r="B260">
        <v>4684.7363636363598</v>
      </c>
      <c r="C260" s="11">
        <v>0.43560590909090907</v>
      </c>
      <c r="D260">
        <v>0.52818181818181797</v>
      </c>
      <c r="E260" s="2">
        <v>2.161</v>
      </c>
      <c r="F260" s="2">
        <f>E260-Germany!E260</f>
        <v>-0.85899999999999999</v>
      </c>
      <c r="G260" s="45">
        <v>309</v>
      </c>
      <c r="H260">
        <v>874.06133333333298</v>
      </c>
      <c r="I260">
        <v>93.35</v>
      </c>
      <c r="J260">
        <v>27.6886685548711</v>
      </c>
      <c r="L260">
        <v>100.733517740986</v>
      </c>
      <c r="O260" s="17">
        <v>90.7</v>
      </c>
      <c r="P260">
        <v>85.351910605358199</v>
      </c>
      <c r="R260" s="14">
        <v>0.375</v>
      </c>
      <c r="S260" s="14">
        <f t="shared" si="3"/>
        <v>170.56809368861784</v>
      </c>
      <c r="T260" s="14"/>
      <c r="U260" s="14">
        <v>99933</v>
      </c>
      <c r="V260" s="14">
        <v>585883.31404133304</v>
      </c>
      <c r="X260">
        <v>0.40333000000000002</v>
      </c>
      <c r="Z260" s="2">
        <v>2.1749999999999998</v>
      </c>
    </row>
    <row r="261" spans="1:26">
      <c r="A261" s="1" t="s">
        <v>266</v>
      </c>
      <c r="B261">
        <v>5092.5809523809503</v>
      </c>
      <c r="C261" s="11">
        <v>0.40050000000000002</v>
      </c>
      <c r="D261">
        <v>0.50349999999999995</v>
      </c>
      <c r="E261" s="2">
        <v>2.20018181818181</v>
      </c>
      <c r="F261" s="2">
        <f>E261-Germany!E261</f>
        <v>-0.92981818181818987</v>
      </c>
      <c r="G261" s="45">
        <v>264</v>
      </c>
      <c r="H261">
        <v>877.46500000000003</v>
      </c>
      <c r="I261">
        <v>92.8</v>
      </c>
      <c r="J261">
        <v>18.395464320890799</v>
      </c>
      <c r="L261">
        <v>100.814624657406</v>
      </c>
      <c r="O261" s="17">
        <v>89.9</v>
      </c>
      <c r="P261">
        <v>84.240040647217597</v>
      </c>
      <c r="R261" s="14">
        <v>0.375</v>
      </c>
      <c r="S261" s="14">
        <f t="shared" si="3"/>
        <v>200.59463302984301</v>
      </c>
      <c r="T261" s="14"/>
      <c r="U261" s="14">
        <v>117615</v>
      </c>
      <c r="V261" s="14">
        <v>586331.73890800006</v>
      </c>
      <c r="X261">
        <v>0.40333000000000002</v>
      </c>
      <c r="Z261" s="2">
        <v>2.1960000000000002</v>
      </c>
    </row>
    <row r="262" spans="1:26">
      <c r="A262" s="1" t="s">
        <v>267</v>
      </c>
      <c r="B262">
        <v>5376.8095238095202</v>
      </c>
      <c r="C262" s="11">
        <v>0.4021915789473684</v>
      </c>
      <c r="D262">
        <v>0.45526315789473598</v>
      </c>
      <c r="E262" s="2">
        <v>2.3716666666666599</v>
      </c>
      <c r="F262" s="2">
        <f>E262-Germany!E262</f>
        <v>-0.99833333333334018</v>
      </c>
      <c r="G262" s="45">
        <v>223</v>
      </c>
      <c r="H262">
        <v>879.13466666666602</v>
      </c>
      <c r="I262">
        <v>93.25</v>
      </c>
      <c r="J262">
        <v>11.781797002240101</v>
      </c>
      <c r="L262">
        <v>100.812240804295</v>
      </c>
      <c r="O262" s="17">
        <v>91.9</v>
      </c>
      <c r="P262">
        <v>86.800630872978701</v>
      </c>
      <c r="R262" s="14">
        <v>0.375</v>
      </c>
      <c r="S262" s="14">
        <f t="shared" si="3"/>
        <v>179.46152841933733</v>
      </c>
      <c r="T262" s="14"/>
      <c r="U262" s="14">
        <v>105541</v>
      </c>
      <c r="V262" s="14">
        <v>588098.18978799996</v>
      </c>
      <c r="X262">
        <v>0.39833000000000002</v>
      </c>
      <c r="Z262" s="2">
        <v>2.536</v>
      </c>
    </row>
    <row r="263" spans="1:26">
      <c r="A263" s="1" t="s">
        <v>268</v>
      </c>
      <c r="B263">
        <v>5397.6363636363603</v>
      </c>
      <c r="C263" s="11">
        <v>0.39530227272727275</v>
      </c>
      <c r="D263">
        <v>0.35666666666666602</v>
      </c>
      <c r="E263" s="2">
        <v>2.52722727272727</v>
      </c>
      <c r="F263" s="2">
        <f>E263-Germany!E263</f>
        <v>-0.9427727272727302</v>
      </c>
      <c r="G263" s="45">
        <v>196</v>
      </c>
      <c r="H263">
        <v>880.80433333333303</v>
      </c>
      <c r="I263">
        <v>93.46</v>
      </c>
      <c r="J263">
        <v>14.2142527202389</v>
      </c>
      <c r="L263">
        <v>101.061356479474</v>
      </c>
      <c r="O263" s="17">
        <v>90.8</v>
      </c>
      <c r="P263">
        <v>89.361221098739904</v>
      </c>
      <c r="R263" s="14">
        <v>0.375</v>
      </c>
      <c r="S263" s="14">
        <f t="shared" ref="S263:S326" si="4">1000*U263/V263</f>
        <v>182.62494913749455</v>
      </c>
      <c r="T263" s="14"/>
      <c r="U263" s="14">
        <v>107724</v>
      </c>
      <c r="V263" s="14">
        <v>589864.64066799998</v>
      </c>
      <c r="X263">
        <v>0.39500000000000002</v>
      </c>
      <c r="Z263" s="2">
        <v>2.4780000000000002</v>
      </c>
    </row>
    <row r="264" spans="1:26">
      <c r="A264" s="1" t="s">
        <v>269</v>
      </c>
      <c r="B264">
        <v>5548.0217391304304</v>
      </c>
      <c r="C264" s="11">
        <v>0.37268173913043479</v>
      </c>
      <c r="D264">
        <v>0.28913043478260803</v>
      </c>
      <c r="E264" s="2">
        <v>2.3822608695652101</v>
      </c>
      <c r="F264" s="2">
        <f>E264-Germany!E264</f>
        <v>-0.95773913043478975</v>
      </c>
      <c r="G264" s="45">
        <v>161</v>
      </c>
      <c r="H264">
        <v>882.47400000000005</v>
      </c>
      <c r="I264">
        <v>93.16</v>
      </c>
      <c r="J264">
        <v>13.1485743798588</v>
      </c>
      <c r="L264">
        <v>101.09361151567499</v>
      </c>
      <c r="O264" s="17">
        <v>91.7</v>
      </c>
      <c r="P264">
        <v>91.921811324501107</v>
      </c>
      <c r="R264" s="14">
        <v>0.375</v>
      </c>
      <c r="S264" s="14">
        <f t="shared" si="4"/>
        <v>185.62242851817757</v>
      </c>
      <c r="T264" s="14"/>
      <c r="U264" s="14">
        <v>109820</v>
      </c>
      <c r="V264" s="14">
        <v>591631.091548</v>
      </c>
      <c r="X264">
        <v>0.36</v>
      </c>
      <c r="Z264" s="2">
        <v>2.1920000000000002</v>
      </c>
    </row>
    <row r="265" spans="1:26">
      <c r="A265" s="1" t="s">
        <v>270</v>
      </c>
      <c r="B265">
        <v>6041.2333333333299</v>
      </c>
      <c r="C265" s="11">
        <v>0.34333399999999997</v>
      </c>
      <c r="D265">
        <v>0.28095238095238101</v>
      </c>
      <c r="E265" s="2">
        <v>2.15595238095238</v>
      </c>
      <c r="F265" s="2">
        <f>E265-Germany!E265</f>
        <v>-1.1540476190476201</v>
      </c>
      <c r="G265" s="45">
        <v>146</v>
      </c>
      <c r="H265">
        <v>884.84900000000005</v>
      </c>
      <c r="I265">
        <v>93.08</v>
      </c>
      <c r="J265">
        <v>9.4922052752254604</v>
      </c>
      <c r="L265">
        <v>101.29938824470899</v>
      </c>
      <c r="O265" s="17">
        <v>92</v>
      </c>
      <c r="P265">
        <v>93.429573282189594</v>
      </c>
      <c r="R265" s="14">
        <v>0.375</v>
      </c>
      <c r="S265" s="14">
        <f t="shared" si="4"/>
        <v>179.91197939973279</v>
      </c>
      <c r="T265" s="14"/>
      <c r="U265" s="14">
        <v>106612</v>
      </c>
      <c r="V265" s="14">
        <v>592578.66183066601</v>
      </c>
      <c r="X265">
        <v>0.31667000000000001</v>
      </c>
      <c r="Z265" s="2">
        <v>2.1240000000000001</v>
      </c>
    </row>
    <row r="266" spans="1:26">
      <c r="A266" s="1" t="s">
        <v>271</v>
      </c>
      <c r="B266">
        <v>6238.6363636363603</v>
      </c>
      <c r="C266" s="11">
        <v>0.30083409090909091</v>
      </c>
      <c r="D266">
        <v>0.24681818181818099</v>
      </c>
      <c r="E266" s="2">
        <v>2.2144545454545401</v>
      </c>
      <c r="F266" s="2">
        <f>E266-Germany!E266</f>
        <v>-1.0455454545454597</v>
      </c>
      <c r="G266" s="45">
        <v>140</v>
      </c>
      <c r="H266">
        <v>887.22400000000005</v>
      </c>
      <c r="I266">
        <v>94.01</v>
      </c>
      <c r="J266">
        <v>8.0212085494659497</v>
      </c>
      <c r="L266">
        <v>101.312263554284</v>
      </c>
      <c r="O266" s="17">
        <v>92.3</v>
      </c>
      <c r="P266">
        <v>94.937335239878095</v>
      </c>
      <c r="R266" s="14">
        <v>0.375</v>
      </c>
      <c r="S266" s="14">
        <f t="shared" si="4"/>
        <v>160.82692699212157</v>
      </c>
      <c r="T266" s="14"/>
      <c r="U266" s="14">
        <v>95455</v>
      </c>
      <c r="V266" s="14">
        <v>593526.23211333295</v>
      </c>
      <c r="X266">
        <v>0.28832999999999998</v>
      </c>
      <c r="Z266" s="2">
        <v>2.1549999999999998</v>
      </c>
    </row>
    <row r="267" spans="1:26">
      <c r="A267" s="1" t="s">
        <v>272</v>
      </c>
      <c r="B267">
        <v>6327.6045454545401</v>
      </c>
      <c r="C267" s="11">
        <v>0.27331818181818179</v>
      </c>
      <c r="D267">
        <v>0.23499999999999999</v>
      </c>
      <c r="E267" s="2">
        <v>2.1934545454545402</v>
      </c>
      <c r="F267" s="2">
        <f>E267-Germany!E267</f>
        <v>-1.0165454545454597</v>
      </c>
      <c r="G267" s="45">
        <v>135</v>
      </c>
      <c r="H267">
        <v>889.59900000000005</v>
      </c>
      <c r="I267">
        <v>94.44</v>
      </c>
      <c r="J267">
        <v>12.327290014530901</v>
      </c>
      <c r="L267">
        <v>101.564036600534</v>
      </c>
      <c r="O267" s="17">
        <v>93.4</v>
      </c>
      <c r="P267">
        <v>96.445097197566696</v>
      </c>
      <c r="R267" s="14">
        <v>0.375</v>
      </c>
      <c r="S267" s="14">
        <f t="shared" si="4"/>
        <v>156.00014605559346</v>
      </c>
      <c r="T267" s="14"/>
      <c r="U267" s="14">
        <v>92738</v>
      </c>
      <c r="V267" s="14">
        <v>594473.80239600001</v>
      </c>
      <c r="X267">
        <v>0.26183000000000001</v>
      </c>
      <c r="Z267" s="2">
        <v>2.2069999999999999</v>
      </c>
    </row>
    <row r="268" spans="1:26">
      <c r="A268" s="1" t="s">
        <v>273</v>
      </c>
      <c r="B268">
        <v>6334.75238095238</v>
      </c>
      <c r="C268" s="11">
        <v>0.25452380952380954</v>
      </c>
      <c r="D268">
        <v>0.20095238095238099</v>
      </c>
      <c r="E268" s="2">
        <v>2.1019047619047599</v>
      </c>
      <c r="F268" s="2">
        <f>E268-Germany!E268</f>
        <v>-1.1180952380952403</v>
      </c>
      <c r="G268" s="45">
        <v>125</v>
      </c>
      <c r="H268">
        <v>893.69733333333295</v>
      </c>
      <c r="I268">
        <v>94.6</v>
      </c>
      <c r="J268">
        <v>11.8921243903538</v>
      </c>
      <c r="L268">
        <v>101.72304492104401</v>
      </c>
      <c r="O268" s="17">
        <v>90.3</v>
      </c>
      <c r="P268">
        <v>95.927184032611805</v>
      </c>
      <c r="R268" s="14">
        <v>0.375</v>
      </c>
      <c r="S268" s="14">
        <f t="shared" si="4"/>
        <v>150.63907978258493</v>
      </c>
      <c r="T268" s="14"/>
      <c r="U268" s="14">
        <v>89853</v>
      </c>
      <c r="V268" s="14">
        <v>596478.68355066597</v>
      </c>
      <c r="X268">
        <v>0.25</v>
      </c>
      <c r="Z268" s="2">
        <v>2.0019999999999998</v>
      </c>
    </row>
    <row r="269" spans="1:26">
      <c r="A269" s="1" t="s">
        <v>274</v>
      </c>
      <c r="B269">
        <v>6483.8636363636297</v>
      </c>
      <c r="C269" s="11">
        <v>0.25166904761904763</v>
      </c>
      <c r="D269">
        <v>0.149090909090909</v>
      </c>
      <c r="E269" s="2">
        <v>1.9799565217391299</v>
      </c>
      <c r="F269" s="2">
        <f>E269-Germany!E269</f>
        <v>-1.1600434782608702</v>
      </c>
      <c r="G269" s="45">
        <v>119</v>
      </c>
      <c r="H269">
        <v>897.79566666666597</v>
      </c>
      <c r="I269">
        <v>94.73</v>
      </c>
      <c r="J269">
        <v>9.1732298039825508</v>
      </c>
      <c r="L269">
        <v>101.68907236345299</v>
      </c>
      <c r="O269" s="17">
        <v>94.4</v>
      </c>
      <c r="P269">
        <v>95.4092708676569</v>
      </c>
      <c r="R269" s="14">
        <v>0.375</v>
      </c>
      <c r="S269" s="14">
        <f t="shared" si="4"/>
        <v>145.48937537302453</v>
      </c>
      <c r="T269" s="14"/>
      <c r="U269" s="14">
        <v>87073</v>
      </c>
      <c r="V269" s="14">
        <v>598483.56470533297</v>
      </c>
      <c r="X269">
        <v>0.25167</v>
      </c>
      <c r="Z269" s="2">
        <v>1.972</v>
      </c>
    </row>
    <row r="270" spans="1:26">
      <c r="A270" s="1" t="s">
        <v>275</v>
      </c>
      <c r="B270">
        <v>6551.2150000000001</v>
      </c>
      <c r="C270" s="11">
        <v>0.25008350000000001</v>
      </c>
      <c r="D270">
        <v>0.1865</v>
      </c>
      <c r="E270" s="2">
        <v>2.0210476190476099</v>
      </c>
      <c r="F270" s="2">
        <f>E270-Germany!E270</f>
        <v>-1.2389523809523899</v>
      </c>
      <c r="G270" s="45">
        <v>117</v>
      </c>
      <c r="H270">
        <v>901.89400000000001</v>
      </c>
      <c r="I270">
        <v>95.67</v>
      </c>
      <c r="J270">
        <v>8.4084598099066508</v>
      </c>
      <c r="L270">
        <v>101.984715474959</v>
      </c>
      <c r="O270" s="17">
        <v>92.5</v>
      </c>
      <c r="P270">
        <v>94.891357702701995</v>
      </c>
      <c r="R270" s="14">
        <v>0.375</v>
      </c>
      <c r="S270" s="14">
        <f t="shared" si="4"/>
        <v>142.217557371471</v>
      </c>
      <c r="T270" s="14"/>
      <c r="U270" s="14">
        <v>85400</v>
      </c>
      <c r="V270" s="14">
        <v>600488.44585999998</v>
      </c>
      <c r="X270">
        <v>0.25</v>
      </c>
      <c r="Z270" s="2">
        <v>2.0099999999999998</v>
      </c>
    </row>
    <row r="271" spans="1:26">
      <c r="A271" s="1" t="s">
        <v>276</v>
      </c>
      <c r="B271">
        <v>6515.4549999999999</v>
      </c>
      <c r="C271" s="11">
        <v>0.24924850000000001</v>
      </c>
      <c r="D271">
        <v>0.19500000000000001</v>
      </c>
      <c r="E271" s="2">
        <v>1.9583999999999999</v>
      </c>
      <c r="F271" s="2">
        <f>E271-Germany!E271</f>
        <v>-1.2116</v>
      </c>
      <c r="G271" s="45">
        <v>120</v>
      </c>
      <c r="H271">
        <v>898.76633333333302</v>
      </c>
      <c r="I271">
        <v>95.23</v>
      </c>
      <c r="J271">
        <v>12.5328089742559</v>
      </c>
      <c r="L271">
        <v>101.899454577721</v>
      </c>
      <c r="O271" s="17">
        <v>93.7</v>
      </c>
      <c r="P271">
        <v>93.626614922082197</v>
      </c>
      <c r="R271" s="14">
        <v>0.375</v>
      </c>
      <c r="S271" s="14">
        <f t="shared" si="4"/>
        <v>141.30354781054871</v>
      </c>
      <c r="T271" s="14"/>
      <c r="U271" s="14">
        <v>85157</v>
      </c>
      <c r="V271" s="14">
        <v>602652.95047066605</v>
      </c>
      <c r="X271">
        <v>0.25</v>
      </c>
      <c r="Z271" s="2">
        <v>1.93</v>
      </c>
    </row>
    <row r="272" spans="1:26">
      <c r="A272" s="1" t="s">
        <v>277</v>
      </c>
      <c r="B272">
        <v>6855.6956521739103</v>
      </c>
      <c r="C272" s="11">
        <v>0.24854999999999999</v>
      </c>
      <c r="D272">
        <v>0.15130434782608701</v>
      </c>
      <c r="E272" s="2">
        <v>1.93491304347826</v>
      </c>
      <c r="F272" s="2">
        <f>E272-Germany!E272</f>
        <v>-1.1650869565217401</v>
      </c>
      <c r="G272" s="45">
        <v>112</v>
      </c>
      <c r="H272">
        <v>895.63866666666604</v>
      </c>
      <c r="I272">
        <v>96.34</v>
      </c>
      <c r="J272">
        <v>4.8194825979373999</v>
      </c>
      <c r="L272">
        <v>102.013531849411</v>
      </c>
      <c r="O272" s="17">
        <v>93.9</v>
      </c>
      <c r="P272">
        <v>92.361872141462499</v>
      </c>
      <c r="R272" s="14">
        <v>0.375</v>
      </c>
      <c r="S272" s="14">
        <f t="shared" si="4"/>
        <v>150.50656894113422</v>
      </c>
      <c r="T272" s="14"/>
      <c r="U272" s="14">
        <v>91029</v>
      </c>
      <c r="V272" s="14">
        <v>604817.45508133306</v>
      </c>
      <c r="X272">
        <v>0.24667</v>
      </c>
      <c r="Z272" s="2">
        <v>1.94</v>
      </c>
    </row>
    <row r="273" spans="1:26">
      <c r="A273" s="1" t="s">
        <v>278</v>
      </c>
      <c r="B273">
        <v>6811.4714285714199</v>
      </c>
      <c r="C273" s="11">
        <v>0.24441650000000001</v>
      </c>
      <c r="D273">
        <v>0.1245</v>
      </c>
      <c r="E273" s="2">
        <v>1.9406363636363599</v>
      </c>
      <c r="F273" s="2">
        <f>E273-Germany!E273</f>
        <v>-1.1193636363636401</v>
      </c>
      <c r="G273" s="45">
        <v>119</v>
      </c>
      <c r="H273">
        <v>892.51099999999997</v>
      </c>
      <c r="I273">
        <v>96.89</v>
      </c>
      <c r="J273">
        <v>11.317028834677901</v>
      </c>
      <c r="L273">
        <v>102.191536595747</v>
      </c>
      <c r="O273" s="17">
        <v>92.9</v>
      </c>
      <c r="P273">
        <v>91.0971293608428</v>
      </c>
      <c r="R273" s="14">
        <v>0.375</v>
      </c>
      <c r="S273" s="14">
        <f t="shared" si="4"/>
        <v>153.51362344818651</v>
      </c>
      <c r="T273" s="14"/>
      <c r="U273" s="14">
        <v>93180</v>
      </c>
      <c r="V273" s="14">
        <v>606981.95969199995</v>
      </c>
      <c r="X273">
        <v>0.24582999999999999</v>
      </c>
      <c r="Z273" s="2">
        <v>1.87</v>
      </c>
    </row>
    <row r="274" spans="1:26">
      <c r="A274" s="1" t="s">
        <v>279</v>
      </c>
      <c r="B274">
        <v>6368.6047619047604</v>
      </c>
      <c r="C274" s="11">
        <v>0.19350947368421054</v>
      </c>
      <c r="D274">
        <v>3.6842105263157898E-2</v>
      </c>
      <c r="E274" s="2">
        <v>1.6769523809523801</v>
      </c>
      <c r="F274" s="2">
        <f>E274-Germany!E274</f>
        <v>-1.0530476190476199</v>
      </c>
      <c r="G274" s="45">
        <v>163</v>
      </c>
      <c r="H274">
        <v>894.02433333333295</v>
      </c>
      <c r="I274">
        <v>96.39</v>
      </c>
      <c r="J274">
        <v>19.6787452311351</v>
      </c>
      <c r="L274">
        <v>101.92798828181</v>
      </c>
      <c r="O274" s="17">
        <v>93.8</v>
      </c>
      <c r="P274">
        <v>93.517557573565199</v>
      </c>
      <c r="R274" s="14">
        <v>0.375</v>
      </c>
      <c r="S274" s="14">
        <f t="shared" si="4"/>
        <v>211.44789433984946</v>
      </c>
      <c r="T274" s="14"/>
      <c r="U274" s="14">
        <v>128562</v>
      </c>
      <c r="V274" s="14">
        <v>608007.94636133302</v>
      </c>
      <c r="X274">
        <v>0.10833</v>
      </c>
      <c r="Z274" s="2">
        <v>1.57</v>
      </c>
    </row>
    <row r="275" spans="1:26">
      <c r="A275" s="1" t="s">
        <v>280</v>
      </c>
      <c r="B275">
        <v>6362.5909090908999</v>
      </c>
      <c r="C275" s="11">
        <v>9.7423636363636365E-2</v>
      </c>
      <c r="D275">
        <v>0.12636363636363601</v>
      </c>
      <c r="E275" s="2">
        <v>1.55918181818181</v>
      </c>
      <c r="F275" s="2">
        <f>E275-Germany!E275</f>
        <v>-0.98081818181819003</v>
      </c>
      <c r="G275" s="45">
        <v>161</v>
      </c>
      <c r="H275">
        <v>895.53766666666604</v>
      </c>
      <c r="I275">
        <v>98.37</v>
      </c>
      <c r="J275">
        <v>12.0403270075112</v>
      </c>
      <c r="L275">
        <v>101.642546426444</v>
      </c>
      <c r="O275" s="17">
        <v>93.1</v>
      </c>
      <c r="P275">
        <v>95.937985786287598</v>
      </c>
      <c r="R275" s="14">
        <v>0.375</v>
      </c>
      <c r="S275" s="14">
        <f t="shared" si="4"/>
        <v>177.12313575566955</v>
      </c>
      <c r="T275" s="14"/>
      <c r="U275" s="14">
        <v>107874</v>
      </c>
      <c r="V275" s="14">
        <v>609033.93303066597</v>
      </c>
      <c r="X275">
        <v>0.11167000000000001</v>
      </c>
      <c r="Z275" s="2">
        <v>1.51</v>
      </c>
    </row>
    <row r="276" spans="1:26">
      <c r="A276" s="1" t="s">
        <v>281</v>
      </c>
      <c r="B276">
        <v>6170.15</v>
      </c>
      <c r="C276" s="11">
        <v>0.13159136363636365</v>
      </c>
      <c r="D276">
        <v>0.20681818181818101</v>
      </c>
      <c r="E276" s="2">
        <v>1.47486363636363</v>
      </c>
      <c r="F276" s="2">
        <f>E276-Germany!E276</f>
        <v>-1.1451363636363701</v>
      </c>
      <c r="G276" s="45">
        <v>138</v>
      </c>
      <c r="H276">
        <v>897.05100000000004</v>
      </c>
      <c r="I276">
        <v>101.55</v>
      </c>
      <c r="J276">
        <v>12.010645772636</v>
      </c>
      <c r="L276">
        <v>101.579671507225</v>
      </c>
      <c r="O276" s="17">
        <v>95.4</v>
      </c>
      <c r="P276">
        <v>98.358413999009997</v>
      </c>
      <c r="R276" s="14">
        <v>0.375</v>
      </c>
      <c r="S276" s="14">
        <f t="shared" si="4"/>
        <v>172.24865395463874</v>
      </c>
      <c r="T276" s="14"/>
      <c r="U276" s="14">
        <v>105082</v>
      </c>
      <c r="V276" s="14">
        <v>610059.91969999997</v>
      </c>
      <c r="X276">
        <v>0.17166999999999999</v>
      </c>
      <c r="Z276" s="2">
        <v>1.5</v>
      </c>
    </row>
    <row r="277" spans="1:26">
      <c r="A277" s="1" t="s">
        <v>282</v>
      </c>
      <c r="B277">
        <v>6272.3090909090897</v>
      </c>
      <c r="C277" s="11">
        <v>0.16390761904761905</v>
      </c>
      <c r="D277">
        <v>0.28318181818181798</v>
      </c>
      <c r="E277" s="2">
        <v>1.3001818181818099</v>
      </c>
      <c r="F277" s="2">
        <f>E277-Germany!E277</f>
        <v>-1.0498181818181902</v>
      </c>
      <c r="G277" s="45">
        <v>141</v>
      </c>
      <c r="H277">
        <v>900.54566666666597</v>
      </c>
      <c r="I277">
        <v>101.84</v>
      </c>
      <c r="J277">
        <v>11.3957957752287</v>
      </c>
      <c r="L277">
        <v>101.60022183482801</v>
      </c>
      <c r="O277" s="17">
        <v>94</v>
      </c>
      <c r="P277">
        <v>99.320553719241602</v>
      </c>
      <c r="R277" s="14">
        <v>0.375</v>
      </c>
      <c r="S277" s="14">
        <f t="shared" si="4"/>
        <v>145.04523711216066</v>
      </c>
      <c r="T277" s="14"/>
      <c r="U277" s="14">
        <v>88714</v>
      </c>
      <c r="V277" s="14">
        <v>611629.87331599998</v>
      </c>
      <c r="X277">
        <v>0.16500000000000001</v>
      </c>
      <c r="Z277" s="2">
        <v>1.19</v>
      </c>
    </row>
    <row r="278" spans="1:26">
      <c r="A278" s="1" t="s">
        <v>283</v>
      </c>
      <c r="B278">
        <v>6385.5909090908999</v>
      </c>
      <c r="C278" s="11">
        <v>0.1748490909090909</v>
      </c>
      <c r="D278">
        <v>0.30045454545454497</v>
      </c>
      <c r="E278" s="2">
        <v>1.39495454545454</v>
      </c>
      <c r="F278" s="2">
        <f>E278-Germany!E278</f>
        <v>-0.90504545454545982</v>
      </c>
      <c r="G278" s="45">
        <v>140</v>
      </c>
      <c r="H278">
        <v>904.04033333333302</v>
      </c>
      <c r="I278">
        <v>104.63</v>
      </c>
      <c r="J278">
        <v>9.7832293218281894</v>
      </c>
      <c r="L278">
        <v>101.54216213076</v>
      </c>
      <c r="O278" s="17">
        <v>95.9</v>
      </c>
      <c r="P278">
        <v>100.28269343947299</v>
      </c>
      <c r="R278" s="14">
        <v>0.375</v>
      </c>
      <c r="S278" s="14">
        <f t="shared" si="4"/>
        <v>122.94197859967768</v>
      </c>
      <c r="T278" s="14"/>
      <c r="U278" s="14">
        <v>75388</v>
      </c>
      <c r="V278" s="14">
        <v>613199.826932</v>
      </c>
      <c r="X278">
        <v>0.17832999999999999</v>
      </c>
      <c r="Z278" s="2">
        <v>1.37</v>
      </c>
    </row>
    <row r="279" spans="1:26">
      <c r="A279" s="1" t="s">
        <v>284</v>
      </c>
      <c r="B279">
        <v>6422.49523809523</v>
      </c>
      <c r="C279" s="11">
        <v>0.17353047619047618</v>
      </c>
      <c r="D279">
        <v>0.18904761904761899</v>
      </c>
      <c r="E279" s="2">
        <v>1.4349523809523801</v>
      </c>
      <c r="F279" s="2">
        <f>E279-Germany!E279</f>
        <v>-0.91504761904762</v>
      </c>
      <c r="G279" s="45">
        <v>133</v>
      </c>
      <c r="H279">
        <v>907.53499999999997</v>
      </c>
      <c r="I279">
        <v>103.3</v>
      </c>
      <c r="J279">
        <v>5.88465663691305</v>
      </c>
      <c r="L279">
        <v>101.786298483211</v>
      </c>
      <c r="O279" s="17">
        <v>95.1</v>
      </c>
      <c r="P279">
        <v>101.244833159705</v>
      </c>
      <c r="R279" s="14">
        <v>0.375</v>
      </c>
      <c r="S279" s="14">
        <f t="shared" si="4"/>
        <v>128.37000532077755</v>
      </c>
      <c r="T279" s="14"/>
      <c r="U279" s="14">
        <v>78918</v>
      </c>
      <c r="V279" s="14">
        <v>614769.78054800001</v>
      </c>
      <c r="X279">
        <v>0.16833000000000001</v>
      </c>
      <c r="Z279" s="2">
        <v>1.46</v>
      </c>
    </row>
    <row r="280" spans="1:26">
      <c r="A280" s="1" t="s">
        <v>285</v>
      </c>
      <c r="B280">
        <v>6511.8454545454497</v>
      </c>
      <c r="C280" s="11">
        <v>0.16859909090909092</v>
      </c>
      <c r="D280">
        <v>0.20772727272727201</v>
      </c>
      <c r="E280" s="2">
        <v>1.4709545454545401</v>
      </c>
      <c r="F280" s="2">
        <f>E280-Germany!E280</f>
        <v>-1.0590454545454597</v>
      </c>
      <c r="G280" s="45">
        <v>148</v>
      </c>
      <c r="H280">
        <v>910.05533333333301</v>
      </c>
      <c r="I280">
        <v>102.83</v>
      </c>
      <c r="J280">
        <v>10.9177506058885</v>
      </c>
      <c r="L280">
        <v>102.028753731056</v>
      </c>
      <c r="O280" s="17">
        <v>94</v>
      </c>
      <c r="P280">
        <v>100.16474382228699</v>
      </c>
      <c r="R280" s="14">
        <v>0.375</v>
      </c>
      <c r="S280" s="14">
        <f t="shared" si="4"/>
        <v>115.34722630140089</v>
      </c>
      <c r="T280" s="14"/>
      <c r="U280" s="14">
        <v>71115</v>
      </c>
      <c r="V280" s="14">
        <v>616529.77952133305</v>
      </c>
      <c r="X280">
        <v>0.17166999999999999</v>
      </c>
      <c r="Z280" s="2">
        <v>1.56</v>
      </c>
    </row>
    <row r="281" spans="1:26">
      <c r="A281" s="1" t="s">
        <v>286</v>
      </c>
      <c r="B281">
        <v>6516.7391304347802</v>
      </c>
      <c r="C281" s="11">
        <v>0.16956285714285715</v>
      </c>
      <c r="D281">
        <v>0.24761904761904699</v>
      </c>
      <c r="E281" s="2">
        <v>1.6853043478260801</v>
      </c>
      <c r="F281" s="2">
        <f>E281-Germany!E281</f>
        <v>-1.2246956521739201</v>
      </c>
      <c r="G281" s="45">
        <v>146</v>
      </c>
      <c r="H281">
        <v>912.57566666666605</v>
      </c>
      <c r="I281">
        <v>106.97</v>
      </c>
      <c r="J281">
        <v>8.4118492384692605</v>
      </c>
      <c r="L281">
        <v>102.232645973481</v>
      </c>
      <c r="O281" s="17">
        <v>94.9</v>
      </c>
      <c r="P281">
        <v>99.084654484868906</v>
      </c>
      <c r="R281" s="14">
        <v>0.375</v>
      </c>
      <c r="S281" s="14">
        <f t="shared" si="4"/>
        <v>116.70902950342487</v>
      </c>
      <c r="T281" s="14"/>
      <c r="U281" s="14">
        <v>72160</v>
      </c>
      <c r="V281" s="14">
        <v>618289.77849466598</v>
      </c>
      <c r="X281">
        <v>0.17</v>
      </c>
      <c r="Z281" s="2">
        <v>1.67</v>
      </c>
    </row>
    <row r="282" spans="1:26">
      <c r="A282" s="1" t="s">
        <v>287</v>
      </c>
      <c r="B282">
        <v>6545.3190476190402</v>
      </c>
      <c r="C282" s="11">
        <v>0.16937450000000001</v>
      </c>
      <c r="D282">
        <v>0.26619047619047598</v>
      </c>
      <c r="E282" s="2">
        <v>1.7659047619047601</v>
      </c>
      <c r="F282" s="2">
        <f>E282-Germany!E282</f>
        <v>-1.2540952380952399</v>
      </c>
      <c r="G282" s="45">
        <v>136</v>
      </c>
      <c r="H282">
        <v>915.096</v>
      </c>
      <c r="I282">
        <v>107.33</v>
      </c>
      <c r="J282">
        <v>8.76334372196178</v>
      </c>
      <c r="L282">
        <v>102.250767482326</v>
      </c>
      <c r="O282" s="17">
        <v>94</v>
      </c>
      <c r="P282">
        <v>98.004565147451004</v>
      </c>
      <c r="R282" s="14">
        <v>0.375</v>
      </c>
      <c r="S282" s="14">
        <f t="shared" si="4"/>
        <v>124.24002523567664</v>
      </c>
      <c r="T282" s="14"/>
      <c r="U282" s="14">
        <v>77035</v>
      </c>
      <c r="V282" s="14">
        <v>620049.77746799996</v>
      </c>
      <c r="X282">
        <v>0.17</v>
      </c>
      <c r="Z282" s="2">
        <v>1.82</v>
      </c>
    </row>
    <row r="283" spans="1:26">
      <c r="A283" s="1" t="s">
        <v>288</v>
      </c>
      <c r="B283">
        <v>6624.11</v>
      </c>
      <c r="C283" s="11">
        <v>0.17</v>
      </c>
      <c r="D283">
        <v>0.2195</v>
      </c>
      <c r="E283" s="2">
        <v>1.8976500000000001</v>
      </c>
      <c r="F283" s="2">
        <f>E283-Germany!E283</f>
        <v>-1.3023500000000001</v>
      </c>
      <c r="G283" s="45">
        <v>129</v>
      </c>
      <c r="H283">
        <v>920.19</v>
      </c>
      <c r="I283">
        <v>106.26</v>
      </c>
      <c r="J283">
        <v>7.7747911766813198</v>
      </c>
      <c r="L283">
        <v>102.362650543277</v>
      </c>
      <c r="O283" s="17">
        <v>95.6</v>
      </c>
      <c r="P283">
        <v>96.401787358803801</v>
      </c>
      <c r="R283" s="14">
        <v>0.375</v>
      </c>
      <c r="S283" s="14">
        <f t="shared" si="4"/>
        <v>121.66901831392181</v>
      </c>
      <c r="T283" s="14"/>
      <c r="U283" s="14">
        <v>75567</v>
      </c>
      <c r="V283" s="14">
        <v>621086.62539733294</v>
      </c>
      <c r="X283">
        <v>0.17</v>
      </c>
      <c r="Z283" s="2">
        <v>1.9</v>
      </c>
    </row>
    <row r="284" spans="1:26">
      <c r="A284" s="1" t="s">
        <v>289</v>
      </c>
      <c r="B284">
        <v>6346.5130434782604</v>
      </c>
      <c r="C284" s="11">
        <v>0.17818695652173913</v>
      </c>
      <c r="D284">
        <v>0.23304347826086899</v>
      </c>
      <c r="E284" s="2">
        <v>1.86991304347826</v>
      </c>
      <c r="F284" s="2">
        <f>E284-Germany!E284</f>
        <v>-1.3400869565217399</v>
      </c>
      <c r="G284" s="45">
        <v>127</v>
      </c>
      <c r="H284">
        <v>925.28399999999999</v>
      </c>
      <c r="I284">
        <v>107.99</v>
      </c>
      <c r="J284">
        <v>11.907230700628901</v>
      </c>
      <c r="L284">
        <v>102.91421861213399</v>
      </c>
      <c r="O284" s="17">
        <v>95</v>
      </c>
      <c r="P284">
        <v>94.799009570156599</v>
      </c>
      <c r="R284" s="14">
        <v>0.375</v>
      </c>
      <c r="S284" s="14">
        <f t="shared" si="4"/>
        <v>116.02841412495211</v>
      </c>
      <c r="T284" s="14"/>
      <c r="U284" s="14">
        <v>72184</v>
      </c>
      <c r="V284" s="14">
        <v>622123.47332666605</v>
      </c>
      <c r="X284">
        <v>0.18</v>
      </c>
      <c r="Z284" s="2">
        <v>1.93</v>
      </c>
    </row>
    <row r="285" spans="1:26">
      <c r="A285" s="1" t="s">
        <v>290</v>
      </c>
      <c r="B285">
        <v>6425.02</v>
      </c>
      <c r="C285" s="11">
        <v>0.1840738888888889</v>
      </c>
      <c r="D285">
        <v>0.16263157894736799</v>
      </c>
      <c r="E285" s="2">
        <v>2.0737619047618998</v>
      </c>
      <c r="F285" s="2">
        <f>E285-Germany!E285</f>
        <v>-1.2662380952381</v>
      </c>
      <c r="G285" s="45">
        <v>124</v>
      </c>
      <c r="H285">
        <v>930.37800000000004</v>
      </c>
      <c r="I285">
        <v>108.03</v>
      </c>
      <c r="J285">
        <v>11.0171221425067</v>
      </c>
      <c r="L285">
        <v>102.473105644638</v>
      </c>
      <c r="O285" s="17">
        <v>97.8</v>
      </c>
      <c r="P285">
        <v>93.196231781509397</v>
      </c>
      <c r="R285" s="14">
        <v>0.375</v>
      </c>
      <c r="S285" s="14">
        <f t="shared" si="4"/>
        <v>116.68746792709867</v>
      </c>
      <c r="T285" s="14"/>
      <c r="U285" s="14">
        <v>72715</v>
      </c>
      <c r="V285" s="14">
        <v>623160.32125599997</v>
      </c>
      <c r="X285">
        <v>0.185</v>
      </c>
      <c r="Z285" s="2">
        <v>2.08</v>
      </c>
    </row>
    <row r="286" spans="1:26">
      <c r="A286" s="1" t="s">
        <v>291</v>
      </c>
      <c r="B286">
        <v>6509.9590909090903</v>
      </c>
      <c r="C286" s="11">
        <v>0.1792475</v>
      </c>
      <c r="D286">
        <v>0.17090909090909001</v>
      </c>
      <c r="E286" s="2">
        <v>1.9251818181818099</v>
      </c>
      <c r="F286" s="2">
        <f>E286-Germany!E286</f>
        <v>-1.1348181818181902</v>
      </c>
      <c r="G286" s="45">
        <v>127</v>
      </c>
      <c r="H286">
        <v>932.68299999999999</v>
      </c>
      <c r="I286">
        <v>111.42</v>
      </c>
      <c r="J286">
        <v>7.9931114355092996</v>
      </c>
      <c r="L286">
        <v>102.365276176435</v>
      </c>
      <c r="O286" s="17">
        <v>93.9</v>
      </c>
      <c r="P286">
        <v>95.199941951507398</v>
      </c>
      <c r="R286" s="14">
        <v>0.375</v>
      </c>
      <c r="S286" s="14">
        <f t="shared" si="4"/>
        <v>118.07472189445342</v>
      </c>
      <c r="T286" s="14"/>
      <c r="U286" s="14">
        <v>73449</v>
      </c>
      <c r="V286" s="14">
        <v>622055.24452266598</v>
      </c>
      <c r="X286">
        <v>0.17582999999999999</v>
      </c>
      <c r="Z286" s="2">
        <v>1.85</v>
      </c>
    </row>
    <row r="287" spans="1:26">
      <c r="A287" s="1" t="s">
        <v>292</v>
      </c>
      <c r="B287">
        <v>6200.85</v>
      </c>
      <c r="C287" s="11">
        <v>0.17541499999999999</v>
      </c>
      <c r="D287">
        <v>0.16500000000000001</v>
      </c>
      <c r="E287" s="2">
        <v>1.7295454545454501</v>
      </c>
      <c r="F287" s="2">
        <f>E287-Germany!E287</f>
        <v>-1.1604545454545501</v>
      </c>
      <c r="G287" s="45">
        <v>140</v>
      </c>
      <c r="H287">
        <v>934.98800000000006</v>
      </c>
      <c r="I287">
        <v>115.69</v>
      </c>
      <c r="J287">
        <v>11.0244175248499</v>
      </c>
      <c r="L287">
        <v>102.28856131302901</v>
      </c>
      <c r="O287" s="17">
        <v>95.3</v>
      </c>
      <c r="P287">
        <v>97.203652121505399</v>
      </c>
      <c r="R287" s="14">
        <v>0.375</v>
      </c>
      <c r="S287" s="14">
        <f t="shared" si="4"/>
        <v>120.34621113968838</v>
      </c>
      <c r="T287" s="14"/>
      <c r="U287" s="14">
        <v>74729</v>
      </c>
      <c r="V287" s="14">
        <v>620950.16778933303</v>
      </c>
      <c r="X287">
        <v>0.17499999999999999</v>
      </c>
      <c r="Z287" s="2">
        <v>1.74</v>
      </c>
    </row>
    <row r="288" spans="1:26">
      <c r="A288" s="1" t="s">
        <v>293</v>
      </c>
      <c r="B288">
        <v>6029.1523809523796</v>
      </c>
      <c r="C288" s="11">
        <v>0.17507904761904761</v>
      </c>
      <c r="D288">
        <v>0.16857142857142801</v>
      </c>
      <c r="E288" s="2">
        <v>1.5850476190476099</v>
      </c>
      <c r="F288" s="2">
        <f>E288-Germany!E288</f>
        <v>-1.1549523809523903</v>
      </c>
      <c r="G288" s="45">
        <v>154</v>
      </c>
      <c r="H288">
        <v>937.29300000000001</v>
      </c>
      <c r="I288">
        <v>118.41</v>
      </c>
      <c r="J288">
        <v>11.342982744976</v>
      </c>
      <c r="L288">
        <v>102.08045456091</v>
      </c>
      <c r="O288" s="17">
        <v>96.4</v>
      </c>
      <c r="P288">
        <v>99.207362291503401</v>
      </c>
      <c r="R288" s="14">
        <v>0.375</v>
      </c>
      <c r="S288" s="14">
        <f t="shared" si="4"/>
        <v>125.34744748503711</v>
      </c>
      <c r="T288" s="14"/>
      <c r="U288" s="14">
        <v>77696</v>
      </c>
      <c r="V288" s="14">
        <v>619845.09105599998</v>
      </c>
      <c r="X288">
        <v>0.17499999999999999</v>
      </c>
      <c r="Z288" s="2">
        <v>1.44</v>
      </c>
    </row>
    <row r="289" spans="1:26">
      <c r="A289" s="1" t="s">
        <v>294</v>
      </c>
      <c r="B289">
        <v>5271.1043478260799</v>
      </c>
      <c r="C289" s="11">
        <v>5.7651363636363639E-2</v>
      </c>
      <c r="D289">
        <v>4.0909090909090902E-2</v>
      </c>
      <c r="E289" s="2">
        <v>1.1607826086956501</v>
      </c>
      <c r="F289" s="2">
        <f>E289-Germany!E289</f>
        <v>-1.0492173913043499</v>
      </c>
      <c r="G289" s="45">
        <v>203</v>
      </c>
      <c r="H289">
        <v>938.84766666666599</v>
      </c>
      <c r="I289">
        <v>124.37</v>
      </c>
      <c r="J289">
        <v>31.6633612667286</v>
      </c>
      <c r="L289">
        <v>101.79324394291601</v>
      </c>
      <c r="O289" s="17">
        <v>92.6</v>
      </c>
      <c r="P289">
        <v>100.214342555825</v>
      </c>
      <c r="R289" s="14">
        <v>0.125</v>
      </c>
      <c r="S289" s="14">
        <f t="shared" si="4"/>
        <v>264.83805010881042</v>
      </c>
      <c r="T289" s="14"/>
      <c r="U289" s="14">
        <v>164372</v>
      </c>
      <c r="V289" s="14">
        <v>620650.99759066605</v>
      </c>
      <c r="X289">
        <v>5.0000000000000001E-3</v>
      </c>
      <c r="Z289" s="2">
        <v>1.1299999999999999</v>
      </c>
    </row>
    <row r="290" spans="1:26">
      <c r="A290" s="1" t="s">
        <v>295</v>
      </c>
      <c r="B290">
        <v>5426.4090909090901</v>
      </c>
      <c r="C290" s="11">
        <v>9.091363636363637E-3</v>
      </c>
      <c r="D290">
        <v>8.4999999999999895E-2</v>
      </c>
      <c r="E290" s="2">
        <v>1.02340909090909</v>
      </c>
      <c r="F290" s="2">
        <f>E290-Germany!E290</f>
        <v>-0.80659090909091002</v>
      </c>
      <c r="G290" s="45">
        <v>232</v>
      </c>
      <c r="H290">
        <v>940.40233333333299</v>
      </c>
      <c r="I290">
        <v>114.91</v>
      </c>
      <c r="J290">
        <v>25.877988491137</v>
      </c>
      <c r="L290">
        <v>101.93129036492699</v>
      </c>
      <c r="O290" s="17">
        <v>94.6</v>
      </c>
      <c r="P290">
        <v>101.22132282014699</v>
      </c>
      <c r="R290" s="14">
        <v>0.125</v>
      </c>
      <c r="S290" s="14">
        <f t="shared" si="4"/>
        <v>408.77653512843881</v>
      </c>
      <c r="T290" s="14"/>
      <c r="U290" s="14">
        <v>254037</v>
      </c>
      <c r="V290" s="14">
        <v>621456.90412533295</v>
      </c>
      <c r="X290">
        <v>2.333E-2</v>
      </c>
      <c r="Z290" s="2">
        <v>1</v>
      </c>
    </row>
    <row r="291" spans="1:26">
      <c r="A291" s="1" t="s">
        <v>296</v>
      </c>
      <c r="B291">
        <v>5693.6047619047604</v>
      </c>
      <c r="C291" s="11">
        <v>3.6667142857142856E-2</v>
      </c>
      <c r="D291">
        <v>0.15619047619047599</v>
      </c>
      <c r="E291" s="2">
        <v>1.0419523809523801</v>
      </c>
      <c r="F291" s="2">
        <f>E291-Germany!E291</f>
        <v>-0.95804761904761992</v>
      </c>
      <c r="G291" s="45">
        <v>203</v>
      </c>
      <c r="H291">
        <v>941.95699999999999</v>
      </c>
      <c r="I291">
        <v>112.22</v>
      </c>
      <c r="J291">
        <v>14.1959422657226</v>
      </c>
      <c r="L291">
        <v>101.67402967207801</v>
      </c>
      <c r="O291" s="17">
        <v>95.9</v>
      </c>
      <c r="P291">
        <v>102.22830308447</v>
      </c>
      <c r="R291" s="14">
        <v>0.125</v>
      </c>
      <c r="S291" s="14">
        <f t="shared" si="4"/>
        <v>390.56488004196683</v>
      </c>
      <c r="T291" s="14"/>
      <c r="U291" s="14">
        <v>243034</v>
      </c>
      <c r="V291" s="14">
        <v>622262.81065999996</v>
      </c>
      <c r="X291">
        <v>4.333E-2</v>
      </c>
      <c r="Z291" s="2">
        <v>1.08</v>
      </c>
    </row>
    <row r="292" spans="1:26">
      <c r="A292" s="1" t="s">
        <v>297</v>
      </c>
      <c r="B292">
        <v>5578.1909090909103</v>
      </c>
      <c r="C292" s="11">
        <v>4.6589999999999999E-2</v>
      </c>
      <c r="D292">
        <v>0.13727272727272699</v>
      </c>
      <c r="E292" s="2">
        <v>0.93186363636363601</v>
      </c>
      <c r="F292" s="2">
        <f>E292-Germany!E292</f>
        <v>-0.9381363636363641</v>
      </c>
      <c r="G292" s="45">
        <v>245</v>
      </c>
      <c r="H292">
        <v>945.988333333333</v>
      </c>
      <c r="I292">
        <v>111.73</v>
      </c>
      <c r="J292">
        <v>14.843779196626899</v>
      </c>
      <c r="L292">
        <v>101.537938537537</v>
      </c>
      <c r="O292" s="17">
        <v>95.1</v>
      </c>
      <c r="P292">
        <v>101.230730569955</v>
      </c>
      <c r="R292" s="14">
        <v>0.125</v>
      </c>
      <c r="S292" s="14">
        <f t="shared" si="4"/>
        <v>382.09899277716602</v>
      </c>
      <c r="T292" s="14"/>
      <c r="U292" s="14">
        <v>237974</v>
      </c>
      <c r="V292" s="14">
        <v>622807.19001733302</v>
      </c>
      <c r="X292">
        <v>5.1670000000000001E-2</v>
      </c>
      <c r="Z292" s="2">
        <v>0.95</v>
      </c>
    </row>
    <row r="293" spans="1:26">
      <c r="A293" s="1" t="s">
        <v>298</v>
      </c>
      <c r="B293">
        <v>5793.9285714285697</v>
      </c>
      <c r="C293" s="11">
        <v>5.1670000000000001E-2</v>
      </c>
      <c r="D293">
        <v>8.7619047619047596E-2</v>
      </c>
      <c r="E293" s="2">
        <v>0.8125</v>
      </c>
      <c r="F293" s="2">
        <f>E293-Germany!E293</f>
        <v>-1.1174999999999999</v>
      </c>
      <c r="G293" s="45">
        <v>250</v>
      </c>
      <c r="H293">
        <v>950.01966666666601</v>
      </c>
      <c r="I293">
        <v>111.09</v>
      </c>
      <c r="J293">
        <v>7.0143487990612599</v>
      </c>
      <c r="L293">
        <v>101.51999615544101</v>
      </c>
      <c r="O293" s="17">
        <v>95</v>
      </c>
      <c r="P293">
        <v>100.23315805544</v>
      </c>
      <c r="R293" s="14">
        <v>0.125</v>
      </c>
      <c r="S293" s="14">
        <f t="shared" si="4"/>
        <v>368.94749495973105</v>
      </c>
      <c r="T293" s="14"/>
      <c r="U293" s="14">
        <v>229984</v>
      </c>
      <c r="V293" s="14">
        <v>623351.56937466597</v>
      </c>
      <c r="X293">
        <v>5.1670000000000001E-2</v>
      </c>
      <c r="Z293" s="2">
        <v>0.74</v>
      </c>
    </row>
    <row r="294" spans="1:26">
      <c r="A294" s="1" t="s">
        <v>299</v>
      </c>
      <c r="B294">
        <v>6054.23181818181</v>
      </c>
      <c r="C294" s="11">
        <v>6.0001904761904763E-2</v>
      </c>
      <c r="D294">
        <v>7.8095238095237995E-2</v>
      </c>
      <c r="E294" s="2">
        <v>0.75640909090909003</v>
      </c>
      <c r="F294" s="2">
        <f>E294-Germany!E294</f>
        <v>-1.0635909090909101</v>
      </c>
      <c r="G294" s="45">
        <v>223</v>
      </c>
      <c r="H294">
        <v>954.05100000000004</v>
      </c>
      <c r="I294">
        <v>111.71</v>
      </c>
      <c r="J294">
        <v>9.7797800833457895</v>
      </c>
      <c r="L294">
        <v>101.423973695896</v>
      </c>
      <c r="O294" s="17">
        <v>97.8</v>
      </c>
      <c r="P294">
        <v>99.235585540926195</v>
      </c>
      <c r="R294" s="14">
        <v>0.125</v>
      </c>
      <c r="S294" s="14">
        <f t="shared" si="4"/>
        <v>361.18522721293971</v>
      </c>
      <c r="T294" s="14"/>
      <c r="U294" s="14">
        <v>225342</v>
      </c>
      <c r="V294" s="14">
        <v>623895.94873199996</v>
      </c>
      <c r="X294">
        <v>7.0000000000000007E-2</v>
      </c>
      <c r="Z294" s="2">
        <v>0.74</v>
      </c>
    </row>
    <row r="295" spans="1:26">
      <c r="A295" s="1" t="s">
        <v>300</v>
      </c>
      <c r="B295">
        <v>6165.7190476190399</v>
      </c>
      <c r="C295" s="11">
        <v>8.2063809523809525E-2</v>
      </c>
      <c r="D295">
        <v>3.04761904761904E-2</v>
      </c>
      <c r="E295" s="2">
        <v>0.76728571428571402</v>
      </c>
      <c r="F295" s="2">
        <f>E295-Germany!E295</f>
        <v>-1.0827142857142862</v>
      </c>
      <c r="G295" s="45">
        <v>189</v>
      </c>
      <c r="H295">
        <v>956.89300000000003</v>
      </c>
      <c r="I295">
        <v>112.79</v>
      </c>
      <c r="J295">
        <v>7.3232428790136499</v>
      </c>
      <c r="L295">
        <v>101.455375046177</v>
      </c>
      <c r="O295" s="17">
        <v>96.8</v>
      </c>
      <c r="P295">
        <v>97.831945418628806</v>
      </c>
      <c r="R295" s="14">
        <v>0.125</v>
      </c>
      <c r="S295" s="14">
        <f t="shared" si="4"/>
        <v>354.54207541588335</v>
      </c>
      <c r="T295" s="14"/>
      <c r="U295" s="14">
        <v>221238</v>
      </c>
      <c r="V295" s="14">
        <v>624010.56275333301</v>
      </c>
      <c r="X295">
        <v>8.6669999999999997E-2</v>
      </c>
      <c r="Z295" s="2">
        <v>0.72</v>
      </c>
    </row>
    <row r="296" spans="1:26">
      <c r="A296" s="1" t="s">
        <v>301</v>
      </c>
      <c r="B296">
        <v>6225.7</v>
      </c>
      <c r="C296" s="11">
        <v>9.9697272727272732E-2</v>
      </c>
      <c r="D296">
        <v>2.27272727272727E-2</v>
      </c>
      <c r="E296" s="2">
        <v>0.82463636363636295</v>
      </c>
      <c r="F296" s="2">
        <f>E296-Germany!E296</f>
        <v>-1.0053636363636371</v>
      </c>
      <c r="G296" s="45">
        <v>180</v>
      </c>
      <c r="H296">
        <v>959.73500000000001</v>
      </c>
      <c r="I296">
        <v>113.14</v>
      </c>
      <c r="J296">
        <v>8.5013169274429199</v>
      </c>
      <c r="L296">
        <v>101.845806142889</v>
      </c>
      <c r="O296" s="17">
        <v>99.6</v>
      </c>
      <c r="P296">
        <v>96.428305296331501</v>
      </c>
      <c r="R296" s="14">
        <v>0.125</v>
      </c>
      <c r="S296" s="14">
        <f t="shared" si="4"/>
        <v>340.57270546024233</v>
      </c>
      <c r="T296" s="14"/>
      <c r="U296" s="14">
        <v>212560</v>
      </c>
      <c r="V296" s="14">
        <v>624125.17677466595</v>
      </c>
      <c r="X296">
        <v>0.11</v>
      </c>
      <c r="Z296" s="2">
        <v>0.85</v>
      </c>
    </row>
    <row r="297" spans="1:26">
      <c r="A297" s="1" t="s">
        <v>302</v>
      </c>
      <c r="B297">
        <v>6146.7</v>
      </c>
      <c r="C297" s="11">
        <v>0.1115821052631579</v>
      </c>
      <c r="D297">
        <v>5.1578947368421002E-2</v>
      </c>
      <c r="E297" s="2">
        <v>0.791761904761904</v>
      </c>
      <c r="F297" s="2">
        <f>E297-Germany!E297</f>
        <v>-0.82823809523809611</v>
      </c>
      <c r="G297" s="45">
        <v>192</v>
      </c>
      <c r="H297">
        <v>962.577</v>
      </c>
      <c r="I297">
        <v>113.22</v>
      </c>
      <c r="J297">
        <v>10.867993821694601</v>
      </c>
      <c r="L297">
        <v>101.530786587075</v>
      </c>
      <c r="O297" s="17">
        <v>97.7</v>
      </c>
      <c r="P297">
        <v>95.024665174034197</v>
      </c>
      <c r="R297" s="14">
        <v>0.125</v>
      </c>
      <c r="S297" s="14">
        <f t="shared" si="4"/>
        <v>339.97031770336781</v>
      </c>
      <c r="T297" s="14"/>
      <c r="U297" s="14">
        <v>212223</v>
      </c>
      <c r="V297" s="14">
        <v>624239.79079600004</v>
      </c>
      <c r="X297">
        <v>0.11167000000000001</v>
      </c>
      <c r="Z297" s="2">
        <v>0.74</v>
      </c>
    </row>
    <row r="298" spans="1:26">
      <c r="A298" s="1" t="s">
        <v>303</v>
      </c>
      <c r="B298">
        <v>5924.8782608695601</v>
      </c>
      <c r="C298" s="11">
        <v>0.11083409090909091</v>
      </c>
      <c r="D298">
        <v>9.9999999999999807E-4</v>
      </c>
      <c r="E298" s="2">
        <v>0.669086956521739</v>
      </c>
      <c r="F298" s="2">
        <f>E298-Germany!E298</f>
        <v>-0.67091304347826108</v>
      </c>
      <c r="G298" s="45">
        <v>209</v>
      </c>
      <c r="H298">
        <v>966.05533333333301</v>
      </c>
      <c r="I298">
        <v>112.31</v>
      </c>
      <c r="J298">
        <v>8.9902239723173203</v>
      </c>
      <c r="L298">
        <v>101.404582033875</v>
      </c>
      <c r="O298" s="17">
        <v>99.3</v>
      </c>
      <c r="P298">
        <v>96.818292422169804</v>
      </c>
      <c r="R298" s="14">
        <v>0.125</v>
      </c>
      <c r="S298" s="14">
        <f t="shared" si="4"/>
        <v>348.10368247933678</v>
      </c>
      <c r="T298" s="14"/>
      <c r="U298" s="14">
        <v>217719</v>
      </c>
      <c r="V298" s="14">
        <v>625442.96701866598</v>
      </c>
      <c r="X298">
        <v>9.7500000000000003E-2</v>
      </c>
      <c r="Z298" s="2">
        <v>0.61</v>
      </c>
    </row>
    <row r="299" spans="1:26">
      <c r="A299" s="1" t="s">
        <v>304</v>
      </c>
      <c r="B299">
        <v>5917.50476190476</v>
      </c>
      <c r="C299" s="11">
        <v>9.2517368421052626E-2</v>
      </c>
      <c r="D299">
        <v>-6.3809523809523802E-2</v>
      </c>
      <c r="E299" s="2">
        <v>0.59842857142857098</v>
      </c>
      <c r="F299" s="2">
        <f>E299-Germany!E299</f>
        <v>-0.70157142857142907</v>
      </c>
      <c r="G299" s="45">
        <v>208</v>
      </c>
      <c r="H299">
        <v>969.53366666666602</v>
      </c>
      <c r="I299">
        <v>111.74</v>
      </c>
      <c r="J299">
        <v>9.7963502277115495</v>
      </c>
      <c r="L299">
        <v>101.273855822766</v>
      </c>
      <c r="O299" s="17">
        <v>98.5</v>
      </c>
      <c r="P299">
        <v>98.611919670305397</v>
      </c>
      <c r="R299" s="14">
        <v>0.125</v>
      </c>
      <c r="S299" s="14">
        <f t="shared" si="4"/>
        <v>436.94994847283306</v>
      </c>
      <c r="T299" s="14"/>
      <c r="U299" s="14">
        <v>273813</v>
      </c>
      <c r="V299" s="14">
        <v>626646.14324133296</v>
      </c>
      <c r="X299">
        <v>8.6999999999999994E-2</v>
      </c>
      <c r="Z299" s="2">
        <v>0.68</v>
      </c>
    </row>
    <row r="300" spans="1:26">
      <c r="A300" s="1" t="s">
        <v>305</v>
      </c>
      <c r="B300">
        <v>6227.1409090909001</v>
      </c>
      <c r="C300" s="11">
        <v>7.2954545454545452E-2</v>
      </c>
      <c r="D300">
        <v>-7.3636363636363597E-2</v>
      </c>
      <c r="E300" s="2">
        <v>0.59709090909090901</v>
      </c>
      <c r="F300" s="2">
        <f>E300-Germany!E300</f>
        <v>-0.64290909090909099</v>
      </c>
      <c r="G300" s="45">
        <v>186</v>
      </c>
      <c r="H300">
        <v>973.01199999999994</v>
      </c>
      <c r="I300">
        <v>110.82</v>
      </c>
      <c r="J300">
        <v>9.0370403025824793</v>
      </c>
      <c r="L300">
        <v>101.309780374889</v>
      </c>
      <c r="O300" s="17">
        <v>99.3</v>
      </c>
      <c r="P300">
        <v>100.405546918441</v>
      </c>
      <c r="R300" s="14">
        <v>0.125</v>
      </c>
      <c r="S300" s="14">
        <f t="shared" si="4"/>
        <v>501.87519557878176</v>
      </c>
      <c r="T300" s="14"/>
      <c r="U300" s="14">
        <v>315102</v>
      </c>
      <c r="V300" s="14">
        <v>627849.31946399994</v>
      </c>
      <c r="X300">
        <v>0.06</v>
      </c>
      <c r="Z300" s="2">
        <v>0.56000000000000005</v>
      </c>
    </row>
    <row r="301" spans="1:26">
      <c r="A301" s="1" t="s">
        <v>306</v>
      </c>
      <c r="B301">
        <v>6465.1478260869499</v>
      </c>
      <c r="C301" s="11">
        <v>5.0681818181818182E-2</v>
      </c>
      <c r="D301">
        <v>-0.13666666666666599</v>
      </c>
      <c r="E301" s="2">
        <v>0.60321739130434704</v>
      </c>
      <c r="F301" s="2">
        <f>E301-Germany!E301</f>
        <v>-0.73678260869565304</v>
      </c>
      <c r="G301" s="45">
        <v>162</v>
      </c>
      <c r="H301">
        <v>979.24800000000005</v>
      </c>
      <c r="I301">
        <v>110.92</v>
      </c>
      <c r="J301">
        <v>5.37138455560385</v>
      </c>
      <c r="L301">
        <v>101.308071362687</v>
      </c>
      <c r="O301" s="17">
        <v>98.4</v>
      </c>
      <c r="P301">
        <v>101.334611753499</v>
      </c>
      <c r="R301" s="14">
        <v>0.125</v>
      </c>
      <c r="S301" s="14">
        <f t="shared" si="4"/>
        <v>539.06221550863711</v>
      </c>
      <c r="T301" s="14"/>
      <c r="U301" s="14">
        <v>338676</v>
      </c>
      <c r="V301" s="14">
        <v>628268.85330933298</v>
      </c>
      <c r="X301">
        <v>4.5999999999999999E-2</v>
      </c>
      <c r="Z301" s="2">
        <v>0.56999999999999995</v>
      </c>
    </row>
    <row r="302" spans="1:26">
      <c r="A302" s="1" t="s">
        <v>307</v>
      </c>
      <c r="B302">
        <v>6523.98</v>
      </c>
      <c r="C302" s="11">
        <v>4.555E-2</v>
      </c>
      <c r="D302">
        <v>-0.1565</v>
      </c>
      <c r="E302" s="2">
        <v>0.63300000000000001</v>
      </c>
      <c r="F302" s="2">
        <f>E302-Germany!E302</f>
        <v>-0.85699999999999998</v>
      </c>
      <c r="G302" s="45">
        <v>160</v>
      </c>
      <c r="H302">
        <v>985.48399999999901</v>
      </c>
      <c r="I302">
        <v>111.31</v>
      </c>
      <c r="J302">
        <v>8.2763415327684093</v>
      </c>
      <c r="L302">
        <v>101.393806834201</v>
      </c>
      <c r="O302" s="17">
        <v>99.2</v>
      </c>
      <c r="P302">
        <v>102.263676588557</v>
      </c>
      <c r="R302" s="14">
        <v>0.125</v>
      </c>
      <c r="S302" s="14">
        <f t="shared" si="4"/>
        <v>554.3541237930649</v>
      </c>
      <c r="T302" s="14"/>
      <c r="U302" s="14">
        <v>348516</v>
      </c>
      <c r="V302" s="14">
        <v>628688.38715466601</v>
      </c>
      <c r="X302">
        <v>4.3999999999999997E-2</v>
      </c>
      <c r="Z302" s="2">
        <v>0.6</v>
      </c>
    </row>
    <row r="303" spans="1:26">
      <c r="A303" s="1" t="s">
        <v>308</v>
      </c>
      <c r="B303">
        <v>6661.6695652173903</v>
      </c>
      <c r="C303" s="11">
        <v>3.7130434782608697E-2</v>
      </c>
      <c r="D303">
        <v>-0.19391304347825999</v>
      </c>
      <c r="E303" s="2">
        <v>0.58378260869565202</v>
      </c>
      <c r="F303" s="2">
        <f>E303-Germany!E303</f>
        <v>-0.88621739130434796</v>
      </c>
      <c r="G303" s="45">
        <v>142</v>
      </c>
      <c r="H303">
        <v>991.72</v>
      </c>
      <c r="I303">
        <v>111.62</v>
      </c>
      <c r="J303">
        <v>7.9312553523282103</v>
      </c>
      <c r="L303">
        <v>101.411368793394</v>
      </c>
      <c r="O303" s="17">
        <v>98.6</v>
      </c>
      <c r="P303">
        <v>103.192741423615</v>
      </c>
      <c r="R303" s="14">
        <v>0.125</v>
      </c>
      <c r="S303" s="14">
        <f t="shared" si="4"/>
        <v>554.34367992959994</v>
      </c>
      <c r="T303" s="14"/>
      <c r="U303" s="14">
        <v>348742</v>
      </c>
      <c r="V303" s="14">
        <v>629107.92099999997</v>
      </c>
      <c r="X303">
        <v>3.2000000000000001E-2</v>
      </c>
      <c r="Z303" s="2">
        <v>0.6</v>
      </c>
    </row>
    <row r="304" spans="1:26">
      <c r="A304" s="1" t="s">
        <v>309</v>
      </c>
      <c r="B304">
        <v>6691.5863636363601</v>
      </c>
      <c r="C304" s="11">
        <v>3.0545454545454546E-2</v>
      </c>
      <c r="D304">
        <v>-0.16095238095238101</v>
      </c>
      <c r="E304" s="2">
        <v>0.54431818181818103</v>
      </c>
      <c r="F304" s="2">
        <f>E304-Germany!E304</f>
        <v>-0.79568181818181904</v>
      </c>
      <c r="G304" s="45">
        <v>138</v>
      </c>
      <c r="H304">
        <v>994.31766666666601</v>
      </c>
      <c r="I304">
        <v>111.78</v>
      </c>
      <c r="J304">
        <v>9.2933754657343801</v>
      </c>
      <c r="L304">
        <v>101.174767052558</v>
      </c>
      <c r="O304" s="17">
        <v>97.9</v>
      </c>
      <c r="P304">
        <v>101.71834911527201</v>
      </c>
      <c r="R304" s="14">
        <v>0.125</v>
      </c>
      <c r="S304" s="14">
        <f t="shared" si="4"/>
        <v>555.03358780044414</v>
      </c>
      <c r="T304" s="14"/>
      <c r="U304" s="14">
        <v>349749</v>
      </c>
      <c r="V304" s="14">
        <v>630140.24319866602</v>
      </c>
      <c r="X304">
        <v>0.03</v>
      </c>
      <c r="Z304" s="2">
        <v>0.53</v>
      </c>
    </row>
    <row r="305" spans="1:26">
      <c r="A305" s="1" t="s">
        <v>310</v>
      </c>
      <c r="B305">
        <v>6896.2</v>
      </c>
      <c r="C305" s="11">
        <v>1.4842105263157894E-2</v>
      </c>
      <c r="D305">
        <v>-0.123571428571428</v>
      </c>
      <c r="E305" s="2">
        <v>0.53738095238095196</v>
      </c>
      <c r="F305" s="2">
        <f>E305-Germany!E305</f>
        <v>-0.76261904761904808</v>
      </c>
      <c r="G305" s="45">
        <v>135</v>
      </c>
      <c r="H305">
        <v>996.91533333333302</v>
      </c>
      <c r="I305">
        <v>112.31</v>
      </c>
      <c r="J305">
        <v>4.55451451663812</v>
      </c>
      <c r="L305">
        <v>101.104610944461</v>
      </c>
      <c r="O305" s="17">
        <v>99.2</v>
      </c>
      <c r="P305">
        <v>100.243956806928</v>
      </c>
      <c r="R305" s="14">
        <v>0.125</v>
      </c>
      <c r="S305" s="14">
        <f t="shared" si="4"/>
        <v>552.98030861066127</v>
      </c>
      <c r="T305" s="14"/>
      <c r="U305" s="14">
        <v>349026</v>
      </c>
      <c r="V305" s="14">
        <v>631172.565397333</v>
      </c>
      <c r="X305">
        <v>1.2E-2</v>
      </c>
      <c r="Z305" s="2">
        <v>0.56000000000000005</v>
      </c>
    </row>
    <row r="306" spans="1:26">
      <c r="A306" s="1" t="s">
        <v>311</v>
      </c>
      <c r="B306">
        <v>7261.1181818181803</v>
      </c>
      <c r="C306" s="11">
        <v>1.7181818181818184E-2</v>
      </c>
      <c r="D306">
        <v>-0.16</v>
      </c>
      <c r="E306" s="2">
        <v>0.67134782608695598</v>
      </c>
      <c r="F306" s="2">
        <f>E306-Germany!E306</f>
        <v>-0.83865217391304403</v>
      </c>
      <c r="G306" s="45">
        <v>139</v>
      </c>
      <c r="H306">
        <v>999.51300000000003</v>
      </c>
      <c r="I306">
        <v>111.45</v>
      </c>
      <c r="J306">
        <v>10.5921096627693</v>
      </c>
      <c r="L306">
        <v>101.156149222382</v>
      </c>
      <c r="O306" s="17">
        <v>99.9</v>
      </c>
      <c r="P306">
        <v>98.769564498585794</v>
      </c>
      <c r="R306" s="14">
        <v>0.125</v>
      </c>
      <c r="S306" s="14">
        <f t="shared" si="4"/>
        <v>539.39791781223425</v>
      </c>
      <c r="T306" s="14"/>
      <c r="U306" s="14">
        <v>341010</v>
      </c>
      <c r="V306" s="14">
        <v>632204.88759599999</v>
      </c>
      <c r="X306">
        <v>2.1999999999999999E-2</v>
      </c>
      <c r="Z306" s="2">
        <v>0.79</v>
      </c>
    </row>
    <row r="307" spans="1:26">
      <c r="A307" s="1" t="s">
        <v>312</v>
      </c>
      <c r="B307">
        <v>7476.99</v>
      </c>
      <c r="C307" s="11">
        <v>2.3699999999999999E-2</v>
      </c>
      <c r="D307">
        <v>-0.12789473684210501</v>
      </c>
      <c r="E307" s="2">
        <v>0.76875000000000004</v>
      </c>
      <c r="F307" s="2">
        <f>E307-Germany!E307</f>
        <v>-0.77124999999999999</v>
      </c>
      <c r="G307" s="45">
        <v>138</v>
      </c>
      <c r="H307">
        <v>1001.0886666666599</v>
      </c>
      <c r="I307">
        <v>112.13</v>
      </c>
      <c r="J307">
        <v>10.5558264336146</v>
      </c>
      <c r="L307">
        <v>101.22144864593</v>
      </c>
      <c r="O307" s="17">
        <v>99.3</v>
      </c>
      <c r="P307">
        <v>97.947321099715595</v>
      </c>
      <c r="R307" s="14">
        <v>0.125</v>
      </c>
      <c r="S307" s="14">
        <f t="shared" si="4"/>
        <v>541.26947762966893</v>
      </c>
      <c r="T307" s="14"/>
      <c r="U307" s="14">
        <v>343103</v>
      </c>
      <c r="V307" s="14">
        <v>633885.73378000001</v>
      </c>
      <c r="X307">
        <v>2.1999999999999999E-2</v>
      </c>
      <c r="Z307" s="2">
        <v>0.72</v>
      </c>
    </row>
    <row r="308" spans="1:26">
      <c r="A308" s="1" t="s">
        <v>313</v>
      </c>
      <c r="B308">
        <v>7761.98</v>
      </c>
      <c r="C308" s="11">
        <v>2.1999999999999999E-2</v>
      </c>
      <c r="D308">
        <v>-0.1235</v>
      </c>
      <c r="E308" s="2">
        <v>0.754</v>
      </c>
      <c r="F308" s="2">
        <f>E308-Germany!E308</f>
        <v>-0.59600000000000009</v>
      </c>
      <c r="G308" s="45">
        <v>136</v>
      </c>
      <c r="H308">
        <v>1002.66433333333</v>
      </c>
      <c r="I308">
        <v>111.63</v>
      </c>
      <c r="J308">
        <v>7.1240536084900503</v>
      </c>
      <c r="L308">
        <v>101.20795836015</v>
      </c>
      <c r="O308" s="17">
        <v>99</v>
      </c>
      <c r="P308">
        <v>97.125077700845296</v>
      </c>
      <c r="R308" s="14">
        <v>0.125</v>
      </c>
      <c r="S308" s="14">
        <f t="shared" si="4"/>
        <v>537.01848202800818</v>
      </c>
      <c r="T308" s="14"/>
      <c r="U308" s="14">
        <v>341311</v>
      </c>
      <c r="V308" s="14">
        <v>635566.57996400003</v>
      </c>
      <c r="X308">
        <v>2.1999999999999999E-2</v>
      </c>
      <c r="Z308" s="2">
        <v>0.75</v>
      </c>
    </row>
    <row r="309" spans="1:26">
      <c r="A309" s="1" t="s">
        <v>314</v>
      </c>
      <c r="B309">
        <v>7760.2454545454502</v>
      </c>
      <c r="C309" s="11">
        <v>2.0476190476190478E-2</v>
      </c>
      <c r="D309">
        <v>-0.12666666666666601</v>
      </c>
      <c r="E309" s="2">
        <v>0.68554545454545401</v>
      </c>
      <c r="F309" s="2">
        <f>E309-Germany!E309</f>
        <v>-0.51445454545454594</v>
      </c>
      <c r="G309" s="45">
        <v>121</v>
      </c>
      <c r="H309">
        <v>1004.24</v>
      </c>
      <c r="I309">
        <v>112.53</v>
      </c>
      <c r="J309">
        <v>12.841720618744599</v>
      </c>
      <c r="L309">
        <v>100.994146951056</v>
      </c>
      <c r="O309" s="17">
        <v>100.3</v>
      </c>
      <c r="P309">
        <v>96.302834301975096</v>
      </c>
      <c r="R309" s="14">
        <v>0.125</v>
      </c>
      <c r="S309" s="14">
        <f t="shared" si="4"/>
        <v>535.76834678451291</v>
      </c>
      <c r="T309" s="14"/>
      <c r="U309" s="14">
        <v>341417</v>
      </c>
      <c r="V309" s="14">
        <v>637247.42614800006</v>
      </c>
      <c r="X309">
        <v>0.02</v>
      </c>
      <c r="Z309" s="2">
        <v>0.61</v>
      </c>
    </row>
    <row r="310" spans="1:26">
      <c r="A310" s="1" t="s">
        <v>315</v>
      </c>
      <c r="B310">
        <v>8127.1652173912998</v>
      </c>
      <c r="C310" s="11">
        <v>1.8476190476190476E-2</v>
      </c>
      <c r="D310">
        <v>-0.1225</v>
      </c>
      <c r="E310" s="2">
        <v>0.67395652173913001</v>
      </c>
      <c r="F310" s="2">
        <f>E310-Germany!E310</f>
        <v>-0.61604347826087003</v>
      </c>
      <c r="G310" s="45">
        <v>111</v>
      </c>
      <c r="H310">
        <v>1006.6656666666599</v>
      </c>
      <c r="I310">
        <v>110.66</v>
      </c>
      <c r="J310">
        <v>12.4510303848609</v>
      </c>
      <c r="L310">
        <v>100.978451338318</v>
      </c>
      <c r="O310" s="17">
        <v>100.9</v>
      </c>
      <c r="P310">
        <v>98.787737773541394</v>
      </c>
      <c r="R310" s="14">
        <v>0.125</v>
      </c>
      <c r="S310" s="14">
        <f t="shared" si="4"/>
        <v>530.00994479697658</v>
      </c>
      <c r="T310" s="14"/>
      <c r="U310" s="14">
        <v>338571</v>
      </c>
      <c r="V310" s="14">
        <v>638801.22122933296</v>
      </c>
      <c r="X310">
        <v>1.6E-2</v>
      </c>
      <c r="Z310" s="2">
        <v>0.76</v>
      </c>
    </row>
    <row r="311" spans="1:26">
      <c r="A311" s="1" t="s">
        <v>316</v>
      </c>
      <c r="B311">
        <v>7641.48</v>
      </c>
      <c r="C311" s="11">
        <v>1.7600000000000001E-2</v>
      </c>
      <c r="D311">
        <v>-0.14149999999999999</v>
      </c>
      <c r="E311" s="2">
        <v>0.93145</v>
      </c>
      <c r="F311" s="2">
        <f>E311-Germany!E311</f>
        <v>-0.59855000000000003</v>
      </c>
      <c r="G311" s="45">
        <v>132</v>
      </c>
      <c r="H311">
        <v>1009.09133333333</v>
      </c>
      <c r="I311">
        <v>111.97</v>
      </c>
      <c r="J311">
        <v>18.750755762048701</v>
      </c>
      <c r="L311">
        <v>101.139272511138</v>
      </c>
      <c r="O311" s="17">
        <v>100.2</v>
      </c>
      <c r="P311">
        <v>101.272641245107</v>
      </c>
      <c r="R311" s="14">
        <v>0.125</v>
      </c>
      <c r="S311" s="14">
        <f t="shared" si="4"/>
        <v>535.07974681620817</v>
      </c>
      <c r="T311" s="14"/>
      <c r="U311" s="14">
        <v>342641</v>
      </c>
      <c r="V311" s="14">
        <v>640355.01631066599</v>
      </c>
      <c r="X311">
        <v>1.9E-2</v>
      </c>
      <c r="Z311" s="2">
        <v>1.06</v>
      </c>
    </row>
    <row r="312" spans="1:26">
      <c r="A312" s="1" t="s">
        <v>317</v>
      </c>
      <c r="B312">
        <v>7873.1478260869499</v>
      </c>
      <c r="C312" s="11">
        <v>1.965217391304348E-2</v>
      </c>
      <c r="D312">
        <v>-0.13347826086956499</v>
      </c>
      <c r="E312" s="2">
        <v>1.073</v>
      </c>
      <c r="F312" s="2">
        <f>E312-Germany!E312</f>
        <v>-0.4870000000000001</v>
      </c>
      <c r="G312" s="45">
        <v>127</v>
      </c>
      <c r="H312">
        <v>1011.5170000000001</v>
      </c>
      <c r="I312">
        <v>111.59</v>
      </c>
      <c r="J312">
        <v>8.1400590134823094</v>
      </c>
      <c r="L312">
        <v>101.23690540704099</v>
      </c>
      <c r="O312" s="17">
        <v>100</v>
      </c>
      <c r="P312">
        <v>103.757544716674</v>
      </c>
      <c r="R312" s="14">
        <v>0.125</v>
      </c>
      <c r="S312" s="14">
        <f t="shared" si="4"/>
        <v>595.60640579292863</v>
      </c>
      <c r="T312" s="14"/>
      <c r="U312" s="14">
        <v>382325</v>
      </c>
      <c r="V312" s="14">
        <v>641908.81139199995</v>
      </c>
      <c r="X312">
        <v>1.7999999999999999E-2</v>
      </c>
      <c r="Z312" s="2">
        <v>1.1000000000000001</v>
      </c>
    </row>
    <row r="313" spans="1:26">
      <c r="A313" s="1" t="s">
        <v>318</v>
      </c>
      <c r="B313">
        <v>7938.4681818181798</v>
      </c>
      <c r="C313" s="11">
        <v>1.8095238095238095E-2</v>
      </c>
      <c r="D313">
        <v>-0.134761904761904</v>
      </c>
      <c r="E313" s="2">
        <v>1.11513636363636</v>
      </c>
      <c r="F313" s="2">
        <f>E313-Germany!E313</f>
        <v>-0.61486363636363994</v>
      </c>
      <c r="G313" s="45">
        <v>122</v>
      </c>
      <c r="H313">
        <v>1017.878</v>
      </c>
      <c r="I313">
        <v>112.26</v>
      </c>
      <c r="J313">
        <v>10.0514329117575</v>
      </c>
      <c r="L313">
        <v>101.211647310342</v>
      </c>
      <c r="O313" s="17">
        <v>101</v>
      </c>
      <c r="P313">
        <v>103.740133901714</v>
      </c>
      <c r="R313" s="14">
        <v>0.125</v>
      </c>
      <c r="S313" s="14">
        <f t="shared" si="4"/>
        <v>593.78467703079832</v>
      </c>
      <c r="T313" s="14"/>
      <c r="U313" s="14">
        <v>381208</v>
      </c>
      <c r="V313" s="14">
        <v>641997.03149333305</v>
      </c>
      <c r="X313">
        <v>1.7999999999999999E-2</v>
      </c>
      <c r="Z313" s="2">
        <v>1.1399999999999999</v>
      </c>
    </row>
    <row r="314" spans="1:26">
      <c r="A314" s="1" t="s">
        <v>319</v>
      </c>
      <c r="B314">
        <v>8010.0952380952303</v>
      </c>
      <c r="C314" s="11">
        <v>2.0047619047619047E-2</v>
      </c>
      <c r="D314">
        <v>-0.15</v>
      </c>
      <c r="E314" s="2">
        <v>1.18390476190476</v>
      </c>
      <c r="F314" s="2">
        <f>E314-Germany!E314</f>
        <v>-0.70609523809523989</v>
      </c>
      <c r="G314" s="45">
        <v>127</v>
      </c>
      <c r="H314">
        <v>1024.239</v>
      </c>
      <c r="I314">
        <v>112.12</v>
      </c>
      <c r="J314">
        <v>6.7810662692535999</v>
      </c>
      <c r="L314">
        <v>101.259791098349</v>
      </c>
      <c r="O314" s="17">
        <v>100.4</v>
      </c>
      <c r="P314">
        <v>103.722723086754</v>
      </c>
      <c r="R314" s="14">
        <v>0.125</v>
      </c>
      <c r="S314" s="14">
        <f t="shared" si="4"/>
        <v>589.70985404135934</v>
      </c>
      <c r="T314" s="14"/>
      <c r="U314" s="14">
        <v>378644</v>
      </c>
      <c r="V314" s="14">
        <v>642085.25159466604</v>
      </c>
      <c r="X314">
        <v>2.1999999999999999E-2</v>
      </c>
      <c r="Z314" s="2">
        <v>1.1100000000000001</v>
      </c>
    </row>
    <row r="315" spans="1:26">
      <c r="A315" s="1" t="s">
        <v>320</v>
      </c>
      <c r="B315">
        <v>8052.47391304347</v>
      </c>
      <c r="C315" s="11">
        <v>1.9956521739130435E-2</v>
      </c>
      <c r="D315">
        <v>-0.145652173913043</v>
      </c>
      <c r="E315" s="2">
        <v>1.1229130434782599</v>
      </c>
      <c r="F315" s="2">
        <f>E315-Germany!E315</f>
        <v>-0.63708695652174008</v>
      </c>
      <c r="G315" s="45">
        <v>119</v>
      </c>
      <c r="H315">
        <v>1030.5999999999999</v>
      </c>
      <c r="I315">
        <v>112.86</v>
      </c>
      <c r="J315">
        <v>7.9177501849551701</v>
      </c>
      <c r="L315">
        <v>101.12901952103699</v>
      </c>
      <c r="O315" s="17">
        <v>100.2</v>
      </c>
      <c r="P315">
        <v>103.70531227179499</v>
      </c>
      <c r="R315" s="14">
        <v>0.125</v>
      </c>
      <c r="S315" s="14">
        <f t="shared" si="4"/>
        <v>592.32904622392755</v>
      </c>
      <c r="T315" s="14"/>
      <c r="U315" s="14">
        <v>380378</v>
      </c>
      <c r="V315" s="14">
        <v>642173.47169599996</v>
      </c>
      <c r="X315">
        <v>1.9E-2</v>
      </c>
      <c r="Z315" s="2">
        <v>1.07</v>
      </c>
    </row>
    <row r="316" spans="1:26">
      <c r="A316" s="1" t="s">
        <v>321</v>
      </c>
      <c r="B316">
        <v>8258.2285714285699</v>
      </c>
      <c r="C316" s="11">
        <v>2.0047619047619047E-2</v>
      </c>
      <c r="D316">
        <v>-0.12619047619047599</v>
      </c>
      <c r="E316" s="2">
        <v>1.0728095238095201</v>
      </c>
      <c r="F316" s="2">
        <f>E316-Germany!E316</f>
        <v>-0.60719047619047983</v>
      </c>
      <c r="G316" s="45">
        <v>114</v>
      </c>
      <c r="H316">
        <v>1033.08666666666</v>
      </c>
      <c r="I316">
        <v>112.66</v>
      </c>
      <c r="J316">
        <v>5.4450000557597802</v>
      </c>
      <c r="L316">
        <v>101.246576237325</v>
      </c>
      <c r="O316" s="17">
        <v>101.9</v>
      </c>
      <c r="P316">
        <v>102.61114695146399</v>
      </c>
      <c r="R316" s="14">
        <v>0.125</v>
      </c>
      <c r="S316" s="14">
        <f t="shared" si="4"/>
        <v>590.82021970803157</v>
      </c>
      <c r="T316" s="14"/>
      <c r="U316" s="14">
        <v>379965</v>
      </c>
      <c r="V316" s="14">
        <v>643114.41505466599</v>
      </c>
      <c r="X316">
        <v>1.4999999999999999E-2</v>
      </c>
      <c r="Z316" s="2">
        <v>1.03</v>
      </c>
    </row>
    <row r="317" spans="1:26">
      <c r="A317" s="1" t="s">
        <v>322</v>
      </c>
      <c r="B317">
        <v>8040.07</v>
      </c>
      <c r="C317" s="11">
        <v>2.0449999999999999E-2</v>
      </c>
      <c r="D317">
        <v>-0.137777777777777</v>
      </c>
      <c r="E317" s="2">
        <v>1.16545454545454</v>
      </c>
      <c r="F317" s="2">
        <f>E317-Germany!E317</f>
        <v>-0.63454545454546007</v>
      </c>
      <c r="G317" s="45">
        <v>107</v>
      </c>
      <c r="H317">
        <v>1035.5733333333301</v>
      </c>
      <c r="I317">
        <v>114.05</v>
      </c>
      <c r="J317">
        <v>10.0742690844633</v>
      </c>
      <c r="L317">
        <v>101.20043263916</v>
      </c>
      <c r="O317" s="17">
        <v>101.7</v>
      </c>
      <c r="P317">
        <v>101.51698163113301</v>
      </c>
      <c r="R317" s="14">
        <v>0.125</v>
      </c>
      <c r="S317" s="14">
        <f t="shared" si="4"/>
        <v>587.95877567557989</v>
      </c>
      <c r="T317" s="14"/>
      <c r="U317" s="14">
        <v>378678</v>
      </c>
      <c r="V317" s="14">
        <v>644055.35841333296</v>
      </c>
      <c r="X317">
        <v>2.3E-2</v>
      </c>
      <c r="Z317" s="2">
        <v>1.25</v>
      </c>
    </row>
    <row r="318" spans="1:26">
      <c r="A318" s="1" t="s">
        <v>323</v>
      </c>
      <c r="B318">
        <v>8324.8636363636306</v>
      </c>
      <c r="C318" s="11">
        <v>2.2454545454545456E-2</v>
      </c>
      <c r="D318">
        <v>-0.11333333333333299</v>
      </c>
      <c r="E318" s="2">
        <v>1.1268260869565201</v>
      </c>
      <c r="F318" s="2">
        <f>E318-Germany!E318</f>
        <v>-0.63317391304347992</v>
      </c>
      <c r="G318" s="45">
        <v>113</v>
      </c>
      <c r="H318">
        <v>1038.06</v>
      </c>
      <c r="I318">
        <v>113.25</v>
      </c>
      <c r="J318">
        <v>8.9373970848845197</v>
      </c>
      <c r="L318">
        <v>101.219151120501</v>
      </c>
      <c r="O318" s="17">
        <v>100</v>
      </c>
      <c r="P318">
        <v>100.42281631080201</v>
      </c>
      <c r="R318" s="14">
        <v>0.125</v>
      </c>
      <c r="S318" s="14">
        <f t="shared" si="4"/>
        <v>590.45609866864629</v>
      </c>
      <c r="T318" s="14"/>
      <c r="U318" s="14">
        <v>380842</v>
      </c>
      <c r="V318" s="14">
        <v>644996.30177200004</v>
      </c>
      <c r="X318">
        <v>1.7999999999999999E-2</v>
      </c>
      <c r="Z318" s="2">
        <v>0.98</v>
      </c>
    </row>
    <row r="319" spans="1:26">
      <c r="A319" s="1" t="s">
        <v>324</v>
      </c>
      <c r="B319">
        <v>8363.6049999999996</v>
      </c>
      <c r="C319" s="11">
        <v>1.805E-2</v>
      </c>
      <c r="D319">
        <v>-0.1265</v>
      </c>
      <c r="E319" s="2">
        <v>0.99264999999999903</v>
      </c>
      <c r="F319" s="2">
        <f>E319-Germany!E319</f>
        <v>-0.56735000000000102</v>
      </c>
      <c r="G319" s="45">
        <v>107</v>
      </c>
      <c r="H319">
        <v>1041.8603333333299</v>
      </c>
      <c r="I319">
        <v>114.2</v>
      </c>
      <c r="J319">
        <v>6.6965644627735301</v>
      </c>
      <c r="L319">
        <v>101.13689344110399</v>
      </c>
      <c r="O319" s="17">
        <v>100.8</v>
      </c>
      <c r="P319">
        <v>99.583044263340099</v>
      </c>
      <c r="R319" s="14">
        <v>0.125</v>
      </c>
      <c r="S319" s="14">
        <f t="shared" si="4"/>
        <v>585.49197903703475</v>
      </c>
      <c r="T319" s="14"/>
      <c r="U319" s="14">
        <v>378148</v>
      </c>
      <c r="V319" s="14">
        <v>645863.67284133297</v>
      </c>
      <c r="X319">
        <v>2.1999999999999999E-2</v>
      </c>
      <c r="Z319" s="2">
        <v>0.95</v>
      </c>
    </row>
    <row r="320" spans="1:26">
      <c r="A320" s="1" t="s">
        <v>325</v>
      </c>
      <c r="B320">
        <v>8312.9714285714199</v>
      </c>
      <c r="C320" s="11">
        <v>2.0666666666666667E-2</v>
      </c>
      <c r="D320">
        <v>-0.121904761904761</v>
      </c>
      <c r="E320" s="2">
        <v>0.96680952380952301</v>
      </c>
      <c r="F320" s="2">
        <f>E320-Germany!E320</f>
        <v>-0.543190476190477</v>
      </c>
      <c r="G320" s="45">
        <v>106</v>
      </c>
      <c r="H320">
        <v>1045.6606666666601</v>
      </c>
      <c r="I320">
        <v>115</v>
      </c>
      <c r="J320">
        <v>11.9632641900584</v>
      </c>
      <c r="L320">
        <v>101.21817751857</v>
      </c>
      <c r="O320" s="17">
        <v>101.8</v>
      </c>
      <c r="P320">
        <v>98.743272215878093</v>
      </c>
      <c r="R320" s="14">
        <v>0.125</v>
      </c>
      <c r="S320" s="14">
        <f t="shared" si="4"/>
        <v>582.88836379419536</v>
      </c>
      <c r="T320" s="14"/>
      <c r="U320" s="14">
        <v>376972</v>
      </c>
      <c r="V320" s="14">
        <v>646731.04391066602</v>
      </c>
      <c r="X320">
        <v>2.1999999999999999E-2</v>
      </c>
      <c r="Z320" s="2">
        <v>0.95</v>
      </c>
    </row>
    <row r="321" spans="1:26">
      <c r="A321" s="1" t="s">
        <v>326</v>
      </c>
      <c r="B321">
        <v>8411.26</v>
      </c>
      <c r="C321" s="11">
        <v>1.6899999999999998E-2</v>
      </c>
      <c r="D321">
        <v>-0.1275</v>
      </c>
      <c r="E321" s="2">
        <v>0.89413636363636295</v>
      </c>
      <c r="F321" s="2">
        <f>E321-Germany!E321</f>
        <v>-0.56586363636363701</v>
      </c>
      <c r="G321" s="45">
        <v>100</v>
      </c>
      <c r="H321">
        <v>1049.461</v>
      </c>
      <c r="I321">
        <v>114.69</v>
      </c>
      <c r="J321">
        <v>7.2053858430450699</v>
      </c>
      <c r="L321">
        <v>101.09718063305699</v>
      </c>
      <c r="O321" s="17">
        <v>101.1</v>
      </c>
      <c r="P321">
        <v>97.903500168416301</v>
      </c>
      <c r="R321" s="14">
        <v>0.125</v>
      </c>
      <c r="S321" s="14">
        <f t="shared" si="4"/>
        <v>580.18980792533876</v>
      </c>
      <c r="T321" s="14"/>
      <c r="U321" s="14">
        <v>375730</v>
      </c>
      <c r="V321" s="14">
        <v>647598.41498</v>
      </c>
      <c r="X321">
        <v>1.7000000000000001E-2</v>
      </c>
      <c r="Z321" s="2">
        <v>0.86</v>
      </c>
    </row>
    <row r="322" spans="1:26">
      <c r="A322" s="1" t="s">
        <v>327</v>
      </c>
      <c r="B322">
        <v>8587.7454545454493</v>
      </c>
      <c r="C322" s="11">
        <v>1.5650000000000001E-2</v>
      </c>
      <c r="D322">
        <v>-0.14699999999999999</v>
      </c>
      <c r="E322" s="2">
        <v>0.80972727272727196</v>
      </c>
      <c r="F322" s="2">
        <f>E322-Germany!E322</f>
        <v>-0.52027272727272811</v>
      </c>
      <c r="G322" s="45">
        <v>98</v>
      </c>
      <c r="H322">
        <v>1051.42233333333</v>
      </c>
      <c r="I322">
        <v>114.2</v>
      </c>
      <c r="J322">
        <v>4.1428326837965201</v>
      </c>
      <c r="L322">
        <v>101.239894727533</v>
      </c>
      <c r="O322" s="17">
        <v>100.6</v>
      </c>
      <c r="P322">
        <v>99.619150799748198</v>
      </c>
      <c r="R322" s="14">
        <v>0.125</v>
      </c>
      <c r="S322" s="14">
        <f t="shared" si="4"/>
        <v>567.21464023952035</v>
      </c>
      <c r="T322" s="14"/>
      <c r="U322" s="14">
        <v>368149</v>
      </c>
      <c r="V322" s="14">
        <v>649047.069456</v>
      </c>
      <c r="X322">
        <v>1.2E-2</v>
      </c>
      <c r="Z322" s="2">
        <v>0.77</v>
      </c>
    </row>
    <row r="323" spans="1:26">
      <c r="A323" s="1" t="s">
        <v>328</v>
      </c>
      <c r="B323">
        <v>8656.1666666666606</v>
      </c>
      <c r="C323" s="11">
        <v>1.1857142857142858E-2</v>
      </c>
      <c r="D323">
        <v>-0.104</v>
      </c>
      <c r="E323" s="2">
        <v>0.77761904761904699</v>
      </c>
      <c r="F323" s="2">
        <f>E323-Germany!E323</f>
        <v>-0.48238095238095302</v>
      </c>
      <c r="G323" s="45">
        <v>95</v>
      </c>
      <c r="H323">
        <v>1053.38366666666</v>
      </c>
      <c r="I323">
        <v>113.95</v>
      </c>
      <c r="J323">
        <v>5.2753731167246896</v>
      </c>
      <c r="L323">
        <v>101.161299040643</v>
      </c>
      <c r="O323" s="17">
        <v>102.9</v>
      </c>
      <c r="P323">
        <v>101.33480143108</v>
      </c>
      <c r="R323" s="14">
        <v>0.125</v>
      </c>
      <c r="S323" s="14">
        <f t="shared" si="4"/>
        <v>559.41797403427734</v>
      </c>
      <c r="T323" s="14"/>
      <c r="U323" s="14">
        <v>363899</v>
      </c>
      <c r="V323" s="14">
        <v>650495.72393199999</v>
      </c>
      <c r="X323">
        <v>8.0000000000000002E-3</v>
      </c>
      <c r="Z323" s="2">
        <v>0.71</v>
      </c>
    </row>
    <row r="324" spans="1:26">
      <c r="A324" s="1" t="s">
        <v>329</v>
      </c>
      <c r="B324">
        <v>8562.8565217391297</v>
      </c>
      <c r="C324" s="11">
        <v>1.2608695652173913E-2</v>
      </c>
      <c r="D324">
        <v>-9.5217391304347795E-2</v>
      </c>
      <c r="E324" s="2">
        <v>0.66373913043478205</v>
      </c>
      <c r="F324" s="2">
        <f>E324-Germany!E324</f>
        <v>-0.44626086956521804</v>
      </c>
      <c r="G324" s="45">
        <v>93</v>
      </c>
      <c r="H324">
        <v>1055.345</v>
      </c>
      <c r="I324">
        <v>114</v>
      </c>
      <c r="J324">
        <v>7.4322124610990601</v>
      </c>
      <c r="L324">
        <v>101.206214899858</v>
      </c>
      <c r="O324" s="17">
        <v>99.8</v>
      </c>
      <c r="P324">
        <v>103.05045206241201</v>
      </c>
      <c r="R324" s="14">
        <v>0.125</v>
      </c>
      <c r="S324" s="14">
        <f t="shared" si="4"/>
        <v>568.42119093798544</v>
      </c>
      <c r="T324" s="14"/>
      <c r="U324" s="14">
        <v>370579</v>
      </c>
      <c r="V324" s="14">
        <v>651944.37840799999</v>
      </c>
      <c r="X324">
        <v>1.7999999999999999E-2</v>
      </c>
      <c r="Z324" s="2">
        <v>0.62</v>
      </c>
    </row>
    <row r="325" spans="1:26">
      <c r="A325" s="1" t="s">
        <v>330</v>
      </c>
      <c r="B325">
        <v>8453.9952380952309</v>
      </c>
      <c r="C325" s="11">
        <v>2.0899999999999998E-2</v>
      </c>
      <c r="D325">
        <v>-8.1000000000000003E-2</v>
      </c>
      <c r="E325" s="2">
        <v>0.55490476190476101</v>
      </c>
      <c r="F325" s="2">
        <f>E325-Germany!E325</f>
        <v>-0.39509523809523894</v>
      </c>
      <c r="G325" s="45">
        <v>92</v>
      </c>
      <c r="H325">
        <v>1056.44166666666</v>
      </c>
      <c r="I325">
        <v>113.91</v>
      </c>
      <c r="J325">
        <v>7.2270286587349304</v>
      </c>
      <c r="L325">
        <v>101.228274381172</v>
      </c>
      <c r="O325" s="17">
        <v>102.7</v>
      </c>
      <c r="P325">
        <v>103.908437027386</v>
      </c>
      <c r="R325" s="14">
        <v>0.125</v>
      </c>
      <c r="S325" s="14">
        <f t="shared" si="4"/>
        <v>575.07232187902628</v>
      </c>
      <c r="T325" s="14"/>
      <c r="U325" s="14">
        <v>375577</v>
      </c>
      <c r="V325" s="14">
        <v>653095.24682533299</v>
      </c>
      <c r="X325">
        <v>1.7999999999999999E-2</v>
      </c>
      <c r="Z325" s="2">
        <v>0.53</v>
      </c>
    </row>
    <row r="326" spans="1:26">
      <c r="A326" s="1" t="s">
        <v>331</v>
      </c>
      <c r="B326">
        <v>8802.2681818181809</v>
      </c>
      <c r="C326" s="11">
        <v>8.2727272727272719E-3</v>
      </c>
      <c r="D326">
        <v>-0.112727272727272</v>
      </c>
      <c r="E326" s="2">
        <v>0.58613636363636301</v>
      </c>
      <c r="F326" s="2">
        <f>E326-Germany!E326</f>
        <v>-0.33386363636363703</v>
      </c>
      <c r="G326" s="45">
        <v>92</v>
      </c>
      <c r="H326">
        <v>1057.53833333333</v>
      </c>
      <c r="I326">
        <v>113.51</v>
      </c>
      <c r="J326">
        <v>4.53421268531977</v>
      </c>
      <c r="L326">
        <v>101.15900697197</v>
      </c>
      <c r="O326" s="17">
        <v>101.3</v>
      </c>
      <c r="P326">
        <v>104.76642199235999</v>
      </c>
      <c r="R326" s="14">
        <v>0.125</v>
      </c>
      <c r="S326" s="14">
        <f t="shared" si="4"/>
        <v>572.45582552841665</v>
      </c>
      <c r="T326" s="14"/>
      <c r="U326" s="14">
        <v>374527</v>
      </c>
      <c r="V326" s="14">
        <v>654246.11524266598</v>
      </c>
      <c r="X326">
        <v>6.0000000000000001E-3</v>
      </c>
      <c r="Z326" s="2">
        <v>0.59</v>
      </c>
    </row>
    <row r="327" spans="1:26">
      <c r="A327" s="1" t="s">
        <v>332</v>
      </c>
      <c r="B327">
        <v>8502.3773913043406</v>
      </c>
      <c r="C327" s="11">
        <v>8.2608695652173908E-3</v>
      </c>
      <c r="D327">
        <v>-0.105217391304347</v>
      </c>
      <c r="E327" s="2">
        <v>0.54769565217391303</v>
      </c>
      <c r="F327" s="2">
        <f>E327-Germany!E327</f>
        <v>-0.24230434782608701</v>
      </c>
      <c r="G327" s="45">
        <v>91</v>
      </c>
      <c r="H327">
        <v>1058.635</v>
      </c>
      <c r="I327">
        <v>113.06</v>
      </c>
      <c r="J327">
        <v>13.7784282665836</v>
      </c>
      <c r="L327">
        <v>101.09861134161</v>
      </c>
      <c r="O327" s="17">
        <v>100.8</v>
      </c>
      <c r="P327">
        <v>105.624406957334</v>
      </c>
      <c r="R327" s="14">
        <v>0.125</v>
      </c>
      <c r="S327" s="14">
        <f t="shared" ref="S327:S384" si="5">1000*U327/V327</f>
        <v>573.23272667806339</v>
      </c>
      <c r="T327" s="14"/>
      <c r="U327" s="14">
        <v>375695</v>
      </c>
      <c r="V327" s="14">
        <v>655396.98366000003</v>
      </c>
      <c r="X327">
        <v>1.4999999999999999E-2</v>
      </c>
      <c r="Z327" s="2">
        <v>0.56000000000000005</v>
      </c>
    </row>
    <row r="328" spans="1:26">
      <c r="A328" s="1" t="s">
        <v>333</v>
      </c>
      <c r="B328">
        <v>8944.4115000000002</v>
      </c>
      <c r="C328" s="11">
        <v>5.4999999999999997E-3</v>
      </c>
      <c r="D328">
        <v>-0.1215</v>
      </c>
      <c r="E328" s="2">
        <v>0.4889</v>
      </c>
      <c r="F328" s="2">
        <f>E328-Germany!E328</f>
        <v>-0.23109999999999997</v>
      </c>
      <c r="G328" s="45">
        <v>90</v>
      </c>
      <c r="H328">
        <v>1059.6949999999999</v>
      </c>
      <c r="I328">
        <v>113.59</v>
      </c>
      <c r="J328">
        <v>7.0801539725624796</v>
      </c>
      <c r="L328">
        <v>101.203954019416</v>
      </c>
      <c r="O328" s="17">
        <v>100.9</v>
      </c>
      <c r="P328">
        <v>103.68422900144201</v>
      </c>
      <c r="R328" s="14">
        <v>0.125</v>
      </c>
      <c r="S328" s="14">
        <f t="shared" si="5"/>
        <v>581.03633534173628</v>
      </c>
      <c r="T328" s="14"/>
      <c r="U328" s="14">
        <v>380359</v>
      </c>
      <c r="V328" s="14">
        <v>654621.71100933303</v>
      </c>
      <c r="X328">
        <v>1E-3</v>
      </c>
      <c r="Z328" s="2">
        <v>0.41</v>
      </c>
    </row>
    <row r="329" spans="1:26">
      <c r="A329" s="1" t="s">
        <v>334</v>
      </c>
      <c r="B329">
        <v>9017.7586363636292</v>
      </c>
      <c r="C329" s="11">
        <v>-1.9714285714285715E-2</v>
      </c>
      <c r="D329">
        <v>-0.268260869565217</v>
      </c>
      <c r="E329" s="2">
        <v>0.36952173913043401</v>
      </c>
      <c r="F329" s="2">
        <f>E329-Germany!E329</f>
        <v>-0.22047826086956596</v>
      </c>
      <c r="G329" s="45">
        <v>94</v>
      </c>
      <c r="H329">
        <v>1060.7550000000001</v>
      </c>
      <c r="I329">
        <v>113.49</v>
      </c>
      <c r="J329">
        <v>11.815734006704201</v>
      </c>
      <c r="L329">
        <v>100.899106920362</v>
      </c>
      <c r="O329" s="17">
        <v>103.5</v>
      </c>
      <c r="P329">
        <v>101.74405104554999</v>
      </c>
      <c r="R329" s="14">
        <v>-0.25</v>
      </c>
      <c r="S329" s="14">
        <f t="shared" si="5"/>
        <v>586.07950968112971</v>
      </c>
      <c r="T329" s="14"/>
      <c r="U329" s="14">
        <v>383206</v>
      </c>
      <c r="V329" s="14">
        <v>653846.43835866603</v>
      </c>
      <c r="X329">
        <v>-6.3E-2</v>
      </c>
      <c r="Z329" s="2">
        <v>0.38</v>
      </c>
    </row>
    <row r="330" spans="1:26">
      <c r="A330" s="1" t="s">
        <v>335</v>
      </c>
      <c r="B330">
        <v>8581.5380952380892</v>
      </c>
      <c r="C330" s="11">
        <v>-0.46590476190476188</v>
      </c>
      <c r="D330">
        <v>-1.0063636363636299</v>
      </c>
      <c r="E330" s="2">
        <v>6.09545454545454E-2</v>
      </c>
      <c r="F330" s="2">
        <f>E330-Germany!E330</f>
        <v>-0.32904545454545464</v>
      </c>
      <c r="G330" s="45">
        <v>95</v>
      </c>
      <c r="H330">
        <v>1061.8150000000001</v>
      </c>
      <c r="I330">
        <v>122.22</v>
      </c>
      <c r="J330">
        <v>33.4734013420914</v>
      </c>
      <c r="L330">
        <v>100.743710675413</v>
      </c>
      <c r="O330" s="17">
        <v>99.9</v>
      </c>
      <c r="P330">
        <v>99.803873089659405</v>
      </c>
      <c r="R330" s="14">
        <v>-0.75</v>
      </c>
      <c r="S330" s="14">
        <f t="shared" si="5"/>
        <v>640.04356944292465</v>
      </c>
      <c r="T330" s="14"/>
      <c r="U330" s="14">
        <v>417994</v>
      </c>
      <c r="V330" s="14">
        <v>653071.16570799996</v>
      </c>
      <c r="X330">
        <v>-0.85399999999999998</v>
      </c>
      <c r="Z330" s="2">
        <v>-7.0000000000000007E-2</v>
      </c>
    </row>
    <row r="331" spans="1:26">
      <c r="A331" s="1" t="s">
        <v>336</v>
      </c>
      <c r="B331">
        <v>8738.6299999999992</v>
      </c>
      <c r="C331" s="11">
        <v>-0.88880000000000003</v>
      </c>
      <c r="D331">
        <v>-1.3885000000000001</v>
      </c>
      <c r="E331" s="2">
        <v>-5.09999999999999E-3</v>
      </c>
      <c r="F331" s="2">
        <f>E331-Germany!E331</f>
        <v>-0.30509999999999998</v>
      </c>
      <c r="G331" s="45">
        <v>86</v>
      </c>
      <c r="H331">
        <v>1062.45266666666</v>
      </c>
      <c r="I331">
        <v>125.25</v>
      </c>
      <c r="J331">
        <v>7.1762723535391002</v>
      </c>
      <c r="L331">
        <v>100.31379276158501</v>
      </c>
      <c r="O331" s="17">
        <v>99</v>
      </c>
      <c r="P331">
        <v>98.355067387657002</v>
      </c>
      <c r="R331" s="14">
        <v>-0.75</v>
      </c>
      <c r="S331" s="14">
        <f t="shared" si="5"/>
        <v>688.11458059723577</v>
      </c>
      <c r="T331" s="14"/>
      <c r="U331" s="14">
        <v>449221</v>
      </c>
      <c r="V331" s="14">
        <v>652828.77687333303</v>
      </c>
      <c r="X331">
        <v>-0.85</v>
      </c>
      <c r="Z331" s="2">
        <v>0.01</v>
      </c>
    </row>
    <row r="332" spans="1:26">
      <c r="A332" s="1" t="s">
        <v>337</v>
      </c>
      <c r="B332">
        <v>9151.4136363636298</v>
      </c>
      <c r="C332" s="11">
        <v>-0.80227272727272725</v>
      </c>
      <c r="D332">
        <v>-1.03863636363636</v>
      </c>
      <c r="E332" s="2">
        <v>-3.9227272727272701E-2</v>
      </c>
      <c r="F332" s="2">
        <f>E332-Germany!E332</f>
        <v>-0.2692272727272727</v>
      </c>
      <c r="G332" s="45">
        <v>93</v>
      </c>
      <c r="H332">
        <v>1063.0903333333299</v>
      </c>
      <c r="I332">
        <v>123.64</v>
      </c>
      <c r="J332">
        <v>8.8360147038018102</v>
      </c>
      <c r="L332">
        <v>100.344953926285</v>
      </c>
      <c r="O332" s="17">
        <v>99.6</v>
      </c>
      <c r="P332">
        <v>96.906261685654698</v>
      </c>
      <c r="R332" s="14">
        <v>-0.75</v>
      </c>
      <c r="S332" s="14">
        <f t="shared" si="5"/>
        <v>680.74052438506965</v>
      </c>
      <c r="T332" s="14"/>
      <c r="U332" s="14">
        <v>444242</v>
      </c>
      <c r="V332" s="14">
        <v>652586.38803866599</v>
      </c>
      <c r="X332">
        <v>-0.81399999999999995</v>
      </c>
      <c r="Z332" s="2">
        <v>0</v>
      </c>
    </row>
    <row r="333" spans="1:26">
      <c r="A333" s="1" t="s">
        <v>338</v>
      </c>
      <c r="B333">
        <v>9293.0476190476093</v>
      </c>
      <c r="C333" s="11">
        <v>-0.81205000000000005</v>
      </c>
      <c r="D333">
        <v>-1.09318181818181</v>
      </c>
      <c r="E333" s="2">
        <v>-0.100636363636363</v>
      </c>
      <c r="F333" s="2">
        <f>E333-Germany!E333</f>
        <v>-0.22063636363636299</v>
      </c>
      <c r="G333" s="45">
        <v>92</v>
      </c>
      <c r="H333">
        <v>1063.7280000000001</v>
      </c>
      <c r="I333">
        <v>125.95</v>
      </c>
      <c r="J333">
        <v>9.7604943128238499</v>
      </c>
      <c r="L333">
        <v>99.971448833584006</v>
      </c>
      <c r="O333" s="17">
        <v>100</v>
      </c>
      <c r="P333">
        <v>95.457455983652395</v>
      </c>
      <c r="R333" s="14">
        <v>-0.75</v>
      </c>
      <c r="S333" s="14">
        <f t="shared" si="5"/>
        <v>687.51762957467849</v>
      </c>
      <c r="T333" s="14"/>
      <c r="U333" s="14">
        <v>448498</v>
      </c>
      <c r="V333" s="14">
        <v>652343.99920399999</v>
      </c>
      <c r="X333">
        <v>-0.79400000000000004</v>
      </c>
      <c r="Z333" s="2">
        <v>0.04</v>
      </c>
    </row>
    <row r="334" spans="1:26">
      <c r="A334" s="1" t="s">
        <v>339</v>
      </c>
      <c r="B334">
        <v>9170.9661904761906</v>
      </c>
      <c r="C334" s="11">
        <v>-0.79068421052631577</v>
      </c>
      <c r="D334">
        <v>-1.04142857142857</v>
      </c>
      <c r="E334" s="2">
        <v>4.6666666666666599E-2</v>
      </c>
      <c r="F334" s="2">
        <f>E334-Germany!E334</f>
        <v>-0.51333333333333342</v>
      </c>
      <c r="G334" s="45">
        <v>95</v>
      </c>
      <c r="H334">
        <v>1066.5319999999999</v>
      </c>
      <c r="I334">
        <v>127</v>
      </c>
      <c r="J334">
        <v>11.268861187868399</v>
      </c>
      <c r="L334">
        <v>100.048693656949</v>
      </c>
      <c r="O334" s="17">
        <v>100.1</v>
      </c>
      <c r="P334">
        <v>97.690987921678598</v>
      </c>
      <c r="R334" s="14">
        <v>-0.75</v>
      </c>
      <c r="S334" s="14">
        <f t="shared" si="5"/>
        <v>683.41183872516763</v>
      </c>
      <c r="T334" s="14"/>
      <c r="U334" s="14">
        <v>446296</v>
      </c>
      <c r="V334" s="14">
        <v>653041.07232399995</v>
      </c>
      <c r="X334">
        <v>-0.78800000000000003</v>
      </c>
      <c r="Z334" s="2">
        <v>-0.03</v>
      </c>
    </row>
    <row r="335" spans="1:26">
      <c r="A335" s="1" t="s">
        <v>340</v>
      </c>
      <c r="B335">
        <v>9039.3918181818099</v>
      </c>
      <c r="C335" s="11">
        <v>-0.78213636363636363</v>
      </c>
      <c r="D335">
        <v>-1.03727272727272</v>
      </c>
      <c r="E335" s="2">
        <v>0.121454545454545</v>
      </c>
      <c r="F335" s="2">
        <f>E335-Germany!E335</f>
        <v>-0.668545454545455</v>
      </c>
      <c r="G335" s="45">
        <v>112</v>
      </c>
      <c r="H335">
        <v>1069.336</v>
      </c>
      <c r="I335">
        <v>126.73</v>
      </c>
      <c r="J335">
        <v>10.8866842329703</v>
      </c>
      <c r="L335">
        <v>100.068889892188</v>
      </c>
      <c r="O335" s="17">
        <v>101.2</v>
      </c>
      <c r="P335">
        <v>99.924519859704702</v>
      </c>
      <c r="R335" s="14">
        <v>-0.75</v>
      </c>
      <c r="S335" s="14">
        <f t="shared" si="5"/>
        <v>693.77472182224278</v>
      </c>
      <c r="T335" s="14"/>
      <c r="U335" s="14">
        <v>453547</v>
      </c>
      <c r="V335" s="14">
        <v>653738.14544400002</v>
      </c>
      <c r="X335">
        <v>-0.78900000000000003</v>
      </c>
      <c r="Z335" s="2">
        <v>0.1</v>
      </c>
    </row>
    <row r="336" spans="1:26">
      <c r="A336" s="1" t="s">
        <v>341</v>
      </c>
      <c r="B336">
        <v>9204.9304347826001</v>
      </c>
      <c r="C336" s="11">
        <v>-0.76191304347826083</v>
      </c>
      <c r="D336">
        <v>-0.98086956521739099</v>
      </c>
      <c r="E336" s="2">
        <v>4.5782608695652101E-2</v>
      </c>
      <c r="F336" s="2">
        <f>E336-Germany!E336</f>
        <v>-0.66421739130434787</v>
      </c>
      <c r="G336" s="45">
        <v>109</v>
      </c>
      <c r="H336">
        <v>1072.1400000000001</v>
      </c>
      <c r="I336">
        <v>125.63</v>
      </c>
      <c r="J336">
        <v>11.4990864115032</v>
      </c>
      <c r="L336">
        <v>99.875171613099397</v>
      </c>
      <c r="O336" s="17">
        <v>100.4</v>
      </c>
      <c r="P336">
        <v>102.15805179773101</v>
      </c>
      <c r="R336" s="14">
        <v>-0.75</v>
      </c>
      <c r="S336" s="14">
        <f t="shared" si="5"/>
        <v>709.71424951601728</v>
      </c>
      <c r="T336" s="14"/>
      <c r="U336" s="14">
        <v>464462</v>
      </c>
      <c r="V336" s="14">
        <v>654435.21856399998</v>
      </c>
      <c r="X336">
        <v>-0.73899999999999999</v>
      </c>
      <c r="Z336" s="2">
        <v>-0.04</v>
      </c>
    </row>
    <row r="337" spans="1:26">
      <c r="A337" s="1" t="s">
        <v>342</v>
      </c>
      <c r="B337">
        <v>9155.2695238095203</v>
      </c>
      <c r="C337" s="11">
        <v>-0.72855000000000003</v>
      </c>
      <c r="D337">
        <v>-0.87619047619047596</v>
      </c>
      <c r="E337" s="2">
        <v>-0.139333333333333</v>
      </c>
      <c r="F337" s="2">
        <f>E337-Germany!E337</f>
        <v>-0.74933333333333296</v>
      </c>
      <c r="G337" s="45">
        <v>116</v>
      </c>
      <c r="H337">
        <v>1069.576</v>
      </c>
      <c r="I337">
        <v>123.08</v>
      </c>
      <c r="J337">
        <v>22.1378803438053</v>
      </c>
      <c r="L337">
        <v>99.773857078480802</v>
      </c>
      <c r="O337" s="17">
        <v>100.6</v>
      </c>
      <c r="P337">
        <v>102.359879764629</v>
      </c>
      <c r="R337" s="14">
        <v>-0.75</v>
      </c>
      <c r="S337" s="14">
        <f t="shared" si="5"/>
        <v>707.50248634409252</v>
      </c>
      <c r="T337" s="14"/>
      <c r="U337" s="14">
        <v>463575</v>
      </c>
      <c r="V337" s="14">
        <v>655227.37933466595</v>
      </c>
      <c r="X337">
        <v>-0.72399999999999998</v>
      </c>
      <c r="Z337" s="2">
        <v>-0.12</v>
      </c>
    </row>
    <row r="338" spans="1:26">
      <c r="A338" s="1" t="s">
        <v>343</v>
      </c>
      <c r="B338">
        <v>8645.8713636363591</v>
      </c>
      <c r="C338" s="11">
        <v>-0.72945454545454547</v>
      </c>
      <c r="D338">
        <v>-0.89954545454545398</v>
      </c>
      <c r="E338" s="2">
        <v>-7.3727272727272697E-2</v>
      </c>
      <c r="F338" s="2">
        <f>E338-Germany!E338</f>
        <v>-0.72372727272727277</v>
      </c>
      <c r="G338" s="45">
        <v>145</v>
      </c>
      <c r="H338">
        <v>1067.0119999999999</v>
      </c>
      <c r="I338">
        <v>121.95</v>
      </c>
      <c r="J338">
        <v>18.5859611556224</v>
      </c>
      <c r="L338">
        <v>99.710334410596104</v>
      </c>
      <c r="O338" s="17">
        <v>99.9</v>
      </c>
      <c r="P338">
        <v>102.56170773152699</v>
      </c>
      <c r="R338" s="14">
        <v>-0.75</v>
      </c>
      <c r="S338" s="14">
        <f t="shared" si="5"/>
        <v>714.77291655780687</v>
      </c>
      <c r="T338" s="14"/>
      <c r="U338" s="14">
        <v>468905</v>
      </c>
      <c r="V338" s="14">
        <v>656019.54010533297</v>
      </c>
      <c r="X338">
        <v>-0.73299999999999998</v>
      </c>
      <c r="Z338" s="2">
        <v>-0.1</v>
      </c>
    </row>
    <row r="339" spans="1:26">
      <c r="A339" s="1" t="s">
        <v>344</v>
      </c>
      <c r="B339">
        <v>8730.3981818181801</v>
      </c>
      <c r="C339" s="11">
        <v>-0.72759090909090907</v>
      </c>
      <c r="D339">
        <v>-0.84636363636363598</v>
      </c>
      <c r="E339" s="2">
        <v>-0.22159090909090901</v>
      </c>
      <c r="F339" s="2">
        <f>E339-Germany!E339</f>
        <v>-0.74159090909090897</v>
      </c>
      <c r="G339" s="45">
        <v>132</v>
      </c>
      <c r="H339">
        <v>1064.4480000000001</v>
      </c>
      <c r="I339">
        <v>122.18</v>
      </c>
      <c r="J339">
        <v>11.5093218063527</v>
      </c>
      <c r="L339">
        <v>99.740869244146197</v>
      </c>
      <c r="O339" s="17">
        <v>99.6</v>
      </c>
      <c r="P339">
        <v>102.763535698426</v>
      </c>
      <c r="R339" s="14">
        <v>-0.75</v>
      </c>
      <c r="S339" s="14">
        <f t="shared" si="5"/>
        <v>715.14864819480192</v>
      </c>
      <c r="T339" s="14"/>
      <c r="U339" s="14">
        <v>469718</v>
      </c>
      <c r="V339" s="14">
        <v>656811.70087599999</v>
      </c>
      <c r="X339">
        <v>-0.73199999999999998</v>
      </c>
      <c r="Z339" s="2">
        <v>-0.27</v>
      </c>
    </row>
    <row r="340" spans="1:26">
      <c r="A340" s="1" t="s">
        <v>345</v>
      </c>
      <c r="B340">
        <v>8918.4961904761894</v>
      </c>
      <c r="C340" s="11">
        <v>-0.78366666666666662</v>
      </c>
      <c r="D340">
        <v>-0.919047619047619</v>
      </c>
      <c r="E340" s="2">
        <v>-0.28995238095238102</v>
      </c>
      <c r="F340" s="2">
        <f>E340-Germany!E340</f>
        <v>-0.80995238095238098</v>
      </c>
      <c r="G340" s="45">
        <v>131</v>
      </c>
      <c r="H340">
        <v>1068.2563333333301</v>
      </c>
      <c r="I340">
        <v>121.05</v>
      </c>
      <c r="J340">
        <v>10.2639998275684</v>
      </c>
      <c r="L340">
        <v>99.8336697481013</v>
      </c>
      <c r="O340" s="17">
        <v>98.5</v>
      </c>
      <c r="P340">
        <v>102.12027257051101</v>
      </c>
      <c r="R340" s="14">
        <v>-0.75</v>
      </c>
      <c r="S340" s="14">
        <f t="shared" si="5"/>
        <v>716.99004793354436</v>
      </c>
      <c r="T340" s="14"/>
      <c r="U340" s="14">
        <v>471250</v>
      </c>
      <c r="V340" s="14">
        <v>657261.56361333304</v>
      </c>
      <c r="X340">
        <v>-0.83199999999999996</v>
      </c>
      <c r="Z340" s="2">
        <v>-0.31</v>
      </c>
    </row>
    <row r="341" spans="1:26">
      <c r="A341" s="1" t="s">
        <v>346</v>
      </c>
      <c r="B341">
        <v>8699.0522727272692</v>
      </c>
      <c r="C341" s="11">
        <v>-0.79157142857142859</v>
      </c>
      <c r="D341">
        <v>-0.87565217391304295</v>
      </c>
      <c r="E341" s="2">
        <v>-0.15765217391304301</v>
      </c>
      <c r="F341" s="2">
        <f>E341-Germany!E341</f>
        <v>-0.70765217391304303</v>
      </c>
      <c r="G341" s="45">
        <v>136</v>
      </c>
      <c r="H341">
        <v>1072.0646666666601</v>
      </c>
      <c r="I341">
        <v>121.84</v>
      </c>
      <c r="J341">
        <v>14.2240412177085</v>
      </c>
      <c r="L341">
        <v>99.614412959952602</v>
      </c>
      <c r="O341" s="17">
        <v>101.2</v>
      </c>
      <c r="P341">
        <v>101.477009442596</v>
      </c>
      <c r="R341" s="14">
        <v>-0.75</v>
      </c>
      <c r="S341" s="14">
        <f t="shared" si="5"/>
        <v>718.79395896026813</v>
      </c>
      <c r="T341" s="14"/>
      <c r="U341" s="14">
        <v>472759</v>
      </c>
      <c r="V341" s="14">
        <v>657711.42635066598</v>
      </c>
      <c r="X341">
        <v>-0.75600000000000001</v>
      </c>
      <c r="Z341" s="2">
        <v>-0.04</v>
      </c>
    </row>
    <row r="342" spans="1:26">
      <c r="A342" s="1" t="s">
        <v>347</v>
      </c>
      <c r="B342">
        <v>8300.5120000000006</v>
      </c>
      <c r="C342" s="11">
        <v>-0.75205999999999995</v>
      </c>
      <c r="D342">
        <v>-0.748571428571428</v>
      </c>
      <c r="E342" s="2">
        <v>-0.18319047619047599</v>
      </c>
      <c r="F342" s="2">
        <f>E342-Germany!E342</f>
        <v>-0.61319047619047595</v>
      </c>
      <c r="G342" s="45">
        <v>152</v>
      </c>
      <c r="H342">
        <v>1075.873</v>
      </c>
      <c r="I342">
        <v>120.93</v>
      </c>
      <c r="J342">
        <v>19.6356988146728</v>
      </c>
      <c r="L342">
        <v>99.488551982075606</v>
      </c>
      <c r="O342" s="17">
        <v>99.2</v>
      </c>
      <c r="P342">
        <v>100.83374631468099</v>
      </c>
      <c r="R342" s="14">
        <v>-0.75</v>
      </c>
      <c r="S342" s="14">
        <f t="shared" si="5"/>
        <v>720.80659842114937</v>
      </c>
      <c r="T342" s="14"/>
      <c r="U342" s="14">
        <v>474407</v>
      </c>
      <c r="V342" s="14">
        <v>658161.28908799996</v>
      </c>
      <c r="X342">
        <v>-0.75700000000000001</v>
      </c>
      <c r="Z342" s="2">
        <v>-0.29899999999999999</v>
      </c>
    </row>
    <row r="343" spans="1:26">
      <c r="A343" s="1" t="s">
        <v>348</v>
      </c>
      <c r="B343">
        <v>7865.9028571428498</v>
      </c>
      <c r="C343" s="11">
        <v>-0.77529523809523815</v>
      </c>
      <c r="D343">
        <v>-0.81142857142857105</v>
      </c>
      <c r="E343" s="2">
        <v>-0.357333333333333</v>
      </c>
      <c r="F343" s="2">
        <f>E343-Germany!E343</f>
        <v>-0.52733333333333299</v>
      </c>
      <c r="G343" s="45">
        <v>151</v>
      </c>
      <c r="H343">
        <v>1079.3146666666601</v>
      </c>
      <c r="I343">
        <v>120.78</v>
      </c>
      <c r="J343">
        <v>19.6630375272848</v>
      </c>
      <c r="L343">
        <v>99.480459491020298</v>
      </c>
      <c r="O343" s="17">
        <v>98.1</v>
      </c>
      <c r="P343">
        <v>99.893464730563394</v>
      </c>
      <c r="R343" s="14">
        <v>-0.75</v>
      </c>
      <c r="S343" s="14">
        <f t="shared" si="5"/>
        <v>732.12892122687106</v>
      </c>
      <c r="T343" s="14"/>
      <c r="U343" s="14">
        <v>482598</v>
      </c>
      <c r="V343" s="14">
        <v>659170.79083733296</v>
      </c>
      <c r="X343">
        <v>-0.80459999999999998</v>
      </c>
      <c r="Z343" s="2">
        <v>-0.45300000000000001</v>
      </c>
    </row>
    <row r="344" spans="1:26">
      <c r="A344" s="1" t="s">
        <v>349</v>
      </c>
      <c r="B344">
        <v>7908.1245454545397</v>
      </c>
      <c r="C344" s="11">
        <v>-0.75965714285714281</v>
      </c>
      <c r="D344">
        <v>-0.81739130434782603</v>
      </c>
      <c r="E344" s="2">
        <v>-0.386347826086956</v>
      </c>
      <c r="F344" s="2">
        <f>E344-Germany!E344</f>
        <v>-0.55634782608695599</v>
      </c>
      <c r="G344" s="45">
        <v>121</v>
      </c>
      <c r="H344">
        <v>1082.7563333333301</v>
      </c>
      <c r="I344">
        <v>121.61</v>
      </c>
      <c r="J344">
        <v>9.5205987317292102</v>
      </c>
      <c r="L344">
        <v>99.474710557393607</v>
      </c>
      <c r="O344" s="17">
        <v>97.9</v>
      </c>
      <c r="P344">
        <v>98.953183146445895</v>
      </c>
      <c r="R344" s="14">
        <v>-0.75</v>
      </c>
      <c r="S344" s="14">
        <f t="shared" si="5"/>
        <v>739.38741504605014</v>
      </c>
      <c r="T344" s="14"/>
      <c r="U344" s="14">
        <v>488129</v>
      </c>
      <c r="V344" s="14">
        <v>660180.29258666595</v>
      </c>
      <c r="X344">
        <v>-0.72919999999999996</v>
      </c>
      <c r="Z344" s="2">
        <v>-0.38700000000000001</v>
      </c>
    </row>
    <row r="345" spans="1:26">
      <c r="A345" s="1" t="s">
        <v>350</v>
      </c>
      <c r="B345">
        <v>7948.5195238095203</v>
      </c>
      <c r="C345" s="11">
        <v>-0.7266285714285714</v>
      </c>
      <c r="D345">
        <v>-0.82714285714285696</v>
      </c>
      <c r="E345" s="2">
        <v>-0.32814285714285701</v>
      </c>
      <c r="F345" s="2">
        <f>E345-Germany!E345</f>
        <v>-0.45814285714285702</v>
      </c>
      <c r="G345" s="45">
        <v>112</v>
      </c>
      <c r="H345">
        <v>1086.1980000000001</v>
      </c>
      <c r="I345">
        <v>121.96</v>
      </c>
      <c r="J345">
        <v>10.881540737313401</v>
      </c>
      <c r="L345">
        <v>99.591196302873698</v>
      </c>
      <c r="O345" s="17">
        <v>97.8</v>
      </c>
      <c r="P345">
        <v>98.012901562328395</v>
      </c>
      <c r="R345" s="14">
        <v>-0.75</v>
      </c>
      <c r="S345" s="14">
        <f t="shared" si="5"/>
        <v>749.02850020145115</v>
      </c>
      <c r="T345" s="14"/>
      <c r="U345" s="14">
        <v>495250</v>
      </c>
      <c r="V345" s="14">
        <v>661189.79433599999</v>
      </c>
      <c r="X345">
        <v>-0.72940000000000005</v>
      </c>
      <c r="Z345" s="2">
        <v>-0.245</v>
      </c>
    </row>
    <row r="346" spans="1:26">
      <c r="A346" s="1" t="s">
        <v>351</v>
      </c>
      <c r="B346">
        <v>7982.7495454545397</v>
      </c>
      <c r="C346" s="11">
        <v>-0.73346999999999996</v>
      </c>
      <c r="D346">
        <v>-0.82772727272727198</v>
      </c>
      <c r="E346" s="2">
        <v>-0.28468181818181798</v>
      </c>
      <c r="F346" s="2">
        <f>E346-Germany!E346</f>
        <v>-0.41468181818181798</v>
      </c>
      <c r="G346" s="45">
        <v>120</v>
      </c>
      <c r="H346">
        <v>1088.69333333333</v>
      </c>
      <c r="I346">
        <v>120.42</v>
      </c>
      <c r="J346">
        <v>9.7462137786769496</v>
      </c>
      <c r="L346">
        <v>99.572785931148005</v>
      </c>
      <c r="O346" s="17">
        <v>98.5</v>
      </c>
      <c r="P346">
        <v>98.7566249069679</v>
      </c>
      <c r="R346" s="14">
        <v>-0.75</v>
      </c>
      <c r="S346" s="14">
        <f t="shared" si="5"/>
        <v>742.89833759532939</v>
      </c>
      <c r="T346" s="14"/>
      <c r="U346" s="14">
        <v>491690</v>
      </c>
      <c r="V346" s="14">
        <v>661853.68188000005</v>
      </c>
      <c r="X346">
        <v>-0.73519999999999996</v>
      </c>
      <c r="Z346" s="2">
        <v>-0.29799999999999999</v>
      </c>
    </row>
    <row r="347" spans="1:26">
      <c r="A347" s="1" t="s">
        <v>352</v>
      </c>
      <c r="B347">
        <v>7929.9531818181804</v>
      </c>
      <c r="C347" s="11">
        <v>-0.76346363636363634</v>
      </c>
      <c r="D347">
        <v>-0.95590909090909004</v>
      </c>
      <c r="E347" s="2">
        <v>-0.443318181818181</v>
      </c>
      <c r="F347" s="2">
        <f>E347-Germany!E347</f>
        <v>-0.42331818181818098</v>
      </c>
      <c r="G347" s="45">
        <v>122</v>
      </c>
      <c r="H347">
        <v>1091.1886666666601</v>
      </c>
      <c r="I347">
        <v>121.89</v>
      </c>
      <c r="J347">
        <v>18.4384573425769</v>
      </c>
      <c r="L347">
        <v>99.684461726805594</v>
      </c>
      <c r="O347" s="17">
        <v>97</v>
      </c>
      <c r="P347">
        <v>99.500348251607406</v>
      </c>
      <c r="R347" s="14">
        <v>-0.75</v>
      </c>
      <c r="S347" s="14">
        <f t="shared" si="5"/>
        <v>744.51610457491915</v>
      </c>
      <c r="T347" s="14"/>
      <c r="U347" s="14">
        <v>493255</v>
      </c>
      <c r="V347" s="14">
        <v>662517.56942399999</v>
      </c>
      <c r="X347">
        <v>-0.77980000000000005</v>
      </c>
      <c r="Z347" s="2">
        <v>-0.50800000000000001</v>
      </c>
    </row>
    <row r="348" spans="1:26">
      <c r="A348" s="1" t="s">
        <v>353</v>
      </c>
      <c r="B348">
        <v>8115.7019047618996</v>
      </c>
      <c r="C348" s="11">
        <v>-0.76599047619047622</v>
      </c>
      <c r="D348">
        <v>-0.94476190476190403</v>
      </c>
      <c r="E348" s="2">
        <v>-0.55652380952380898</v>
      </c>
      <c r="F348" s="2">
        <f>E348-Germany!E348</f>
        <v>-0.40652380952380895</v>
      </c>
      <c r="G348" s="45">
        <v>98</v>
      </c>
      <c r="H348">
        <v>1093.684</v>
      </c>
      <c r="I348">
        <v>122.1</v>
      </c>
      <c r="J348">
        <v>8.5410806335777707</v>
      </c>
      <c r="L348">
        <v>99.646099718392307</v>
      </c>
      <c r="O348" s="17">
        <v>97.6</v>
      </c>
      <c r="P348">
        <v>100.244071596247</v>
      </c>
      <c r="R348" s="14">
        <v>-0.75</v>
      </c>
      <c r="S348" s="14">
        <f t="shared" si="5"/>
        <v>764.3353032177115</v>
      </c>
      <c r="T348" s="14"/>
      <c r="U348" s="14">
        <v>506893</v>
      </c>
      <c r="V348" s="14">
        <v>663181.45696800004</v>
      </c>
      <c r="X348">
        <v>-0.74760000000000004</v>
      </c>
      <c r="Z348" s="2">
        <v>-0.54300000000000004</v>
      </c>
    </row>
    <row r="349" spans="1:26">
      <c r="A349" s="1" t="s">
        <v>354</v>
      </c>
      <c r="B349">
        <v>8173.4373913043401</v>
      </c>
      <c r="C349" s="11">
        <v>-0.7429</v>
      </c>
      <c r="D349">
        <v>-0.90818181818181798</v>
      </c>
      <c r="E349" s="2">
        <v>-0.50873913043478203</v>
      </c>
      <c r="F349" s="2">
        <f>E349-Germany!E349</f>
        <v>-0.37873913043478202</v>
      </c>
      <c r="G349" s="45">
        <v>95</v>
      </c>
      <c r="H349">
        <v>1094.9186666666601</v>
      </c>
      <c r="I349">
        <v>122.25</v>
      </c>
      <c r="J349">
        <v>8.3958226509195395</v>
      </c>
      <c r="L349">
        <v>99.607672382603994</v>
      </c>
      <c r="O349" s="17">
        <v>98.1</v>
      </c>
      <c r="P349">
        <v>100.525017865577</v>
      </c>
      <c r="R349" s="14">
        <v>-0.75</v>
      </c>
      <c r="S349" s="14">
        <f t="shared" si="5"/>
        <v>768.71228060890849</v>
      </c>
      <c r="T349" s="14"/>
      <c r="U349" s="14">
        <v>509960</v>
      </c>
      <c r="V349" s="14">
        <v>663395.15168933303</v>
      </c>
      <c r="X349">
        <v>-0.73640000000000005</v>
      </c>
      <c r="Z349" s="2">
        <v>-0.46200000000000002</v>
      </c>
    </row>
    <row r="350" spans="1:26">
      <c r="A350" s="1" t="s">
        <v>355</v>
      </c>
      <c r="B350">
        <v>8223.4022727272695</v>
      </c>
      <c r="C350" s="11">
        <v>-0.74055136363636365</v>
      </c>
      <c r="D350">
        <v>-0.87181818181818105</v>
      </c>
      <c r="E350" s="2">
        <v>-0.42790909090909002</v>
      </c>
      <c r="F350" s="2">
        <f>E350-Germany!E350</f>
        <v>-0.33790909090909005</v>
      </c>
      <c r="G350" s="45">
        <v>101</v>
      </c>
      <c r="H350">
        <v>1096.15333333333</v>
      </c>
      <c r="I350">
        <v>121.88</v>
      </c>
      <c r="J350">
        <v>8.3670698935546692</v>
      </c>
      <c r="L350">
        <v>99.551509591876595</v>
      </c>
      <c r="O350" s="17">
        <v>98</v>
      </c>
      <c r="P350">
        <v>100.805964134908</v>
      </c>
      <c r="R350" s="14">
        <v>-0.75</v>
      </c>
      <c r="S350" s="14">
        <f t="shared" si="5"/>
        <v>779.49834876053853</v>
      </c>
      <c r="T350" s="14"/>
      <c r="U350" s="14">
        <v>517282</v>
      </c>
      <c r="V350" s="14">
        <v>663608.84641066601</v>
      </c>
      <c r="X350">
        <v>-0.75</v>
      </c>
      <c r="Z350" s="2">
        <v>-0.52200000000000002</v>
      </c>
    </row>
    <row r="351" spans="1:26">
      <c r="A351" s="1" t="s">
        <v>356</v>
      </c>
      <c r="B351">
        <v>8052.4695238095201</v>
      </c>
      <c r="C351" s="11">
        <v>-0.73022857142857145</v>
      </c>
      <c r="D351">
        <v>-0.85571428571428498</v>
      </c>
      <c r="E351" s="2">
        <v>-0.441714285714285</v>
      </c>
      <c r="F351" s="2">
        <f>E351-Germany!E351</f>
        <v>-0.441714285714285</v>
      </c>
      <c r="G351" s="45">
        <v>98</v>
      </c>
      <c r="H351">
        <v>1097.3879999999999</v>
      </c>
      <c r="I351">
        <v>122.26</v>
      </c>
      <c r="J351">
        <v>7.8546986322152001</v>
      </c>
      <c r="L351">
        <v>99.545675964181996</v>
      </c>
      <c r="O351" s="17">
        <v>99.2</v>
      </c>
      <c r="P351">
        <v>101.08691040423901</v>
      </c>
      <c r="R351" s="14">
        <v>-0.75</v>
      </c>
      <c r="S351" s="14">
        <f t="shared" si="5"/>
        <v>791.03219228523267</v>
      </c>
      <c r="T351" s="14"/>
      <c r="U351" s="14">
        <v>525105</v>
      </c>
      <c r="V351" s="14">
        <v>663822.54113200004</v>
      </c>
      <c r="X351">
        <v>-0.73</v>
      </c>
      <c r="Z351" s="2">
        <v>-0.36199999999999999</v>
      </c>
    </row>
    <row r="352" spans="1:26">
      <c r="A352" s="1" t="s">
        <v>357</v>
      </c>
      <c r="B352">
        <v>7819.9436363636296</v>
      </c>
      <c r="C352" s="11">
        <v>-0.73811818181818178</v>
      </c>
      <c r="D352">
        <v>-0.89454545454545398</v>
      </c>
      <c r="E352" s="2">
        <v>-0.18195454545454501</v>
      </c>
      <c r="F352" s="2">
        <f>E352-Germany!E352</f>
        <v>-0.37195454545454498</v>
      </c>
      <c r="G352" s="45">
        <v>115</v>
      </c>
      <c r="H352">
        <v>1099.325</v>
      </c>
      <c r="I352">
        <v>123.16</v>
      </c>
      <c r="J352">
        <v>10.4391678611521</v>
      </c>
      <c r="L352">
        <v>99.552438344154893</v>
      </c>
      <c r="O352" s="17">
        <v>98.7</v>
      </c>
      <c r="P352">
        <v>102.080915560086</v>
      </c>
      <c r="R352" s="14">
        <v>-0.75</v>
      </c>
      <c r="S352" s="14">
        <f t="shared" si="5"/>
        <v>799.24492151428558</v>
      </c>
      <c r="T352" s="14"/>
      <c r="U352" s="14">
        <v>530565</v>
      </c>
      <c r="V352" s="14">
        <v>663832.80733866605</v>
      </c>
      <c r="X352">
        <v>-0.749</v>
      </c>
      <c r="Z352" s="2">
        <v>-0.13</v>
      </c>
    </row>
    <row r="353" spans="1:26">
      <c r="A353" s="1" t="s">
        <v>358</v>
      </c>
      <c r="B353">
        <v>8107.5480952380904</v>
      </c>
      <c r="C353" s="11">
        <v>-0.73772000000000004</v>
      </c>
      <c r="D353">
        <v>-0.88818181818181796</v>
      </c>
      <c r="E353" s="2">
        <v>-6.0090909090909E-2</v>
      </c>
      <c r="F353" s="2">
        <f>E353-Germany!E353</f>
        <v>-0.31009090909090897</v>
      </c>
      <c r="G353" s="45">
        <v>115</v>
      </c>
      <c r="H353">
        <v>1101.2619999999999</v>
      </c>
      <c r="I353">
        <v>122.64</v>
      </c>
      <c r="J353">
        <v>8.2532451788938506</v>
      </c>
      <c r="L353">
        <v>99.656310174264902</v>
      </c>
      <c r="O353" s="17">
        <v>96.9</v>
      </c>
      <c r="P353">
        <v>103.074920715933</v>
      </c>
      <c r="R353" s="14">
        <v>-0.75</v>
      </c>
      <c r="S353" s="14">
        <f t="shared" si="5"/>
        <v>805.31833697515037</v>
      </c>
      <c r="T353" s="14"/>
      <c r="U353" s="14">
        <v>534605</v>
      </c>
      <c r="V353" s="14">
        <v>663843.073545333</v>
      </c>
      <c r="X353">
        <v>-0.72919999999999996</v>
      </c>
      <c r="Z353" s="2">
        <v>-0.13500000000000001</v>
      </c>
    </row>
    <row r="354" spans="1:26">
      <c r="A354" s="1" t="s">
        <v>359</v>
      </c>
      <c r="B354">
        <v>8350.6190909090892</v>
      </c>
      <c r="C354" s="11">
        <v>-0.7281333333333333</v>
      </c>
      <c r="D354">
        <v>-0.81909090909090898</v>
      </c>
      <c r="E354" s="2">
        <v>-0.13440909090909001</v>
      </c>
      <c r="F354" s="2">
        <f>E354-Germany!E354</f>
        <v>-0.38440909090909003</v>
      </c>
      <c r="G354" s="45">
        <v>112</v>
      </c>
      <c r="H354">
        <v>1103.1990000000001</v>
      </c>
      <c r="I354">
        <v>123.32</v>
      </c>
      <c r="J354">
        <v>7.8836713239560199</v>
      </c>
      <c r="L354">
        <v>99.855082187519599</v>
      </c>
      <c r="O354" s="17">
        <v>98.4</v>
      </c>
      <c r="P354">
        <v>104.068925871781</v>
      </c>
      <c r="R354" s="14">
        <v>-0.75</v>
      </c>
      <c r="S354" s="14">
        <f t="shared" si="5"/>
        <v>813.99756187393939</v>
      </c>
      <c r="T354" s="14"/>
      <c r="U354" s="14">
        <v>540375</v>
      </c>
      <c r="V354" s="14">
        <v>663853.33975200006</v>
      </c>
      <c r="X354">
        <v>-0.72860000000000003</v>
      </c>
      <c r="Z354" s="2">
        <v>-7.1999999999999995E-2</v>
      </c>
    </row>
    <row r="355" spans="1:26">
      <c r="A355" s="1" t="s">
        <v>360</v>
      </c>
      <c r="B355">
        <v>8455.4240000000009</v>
      </c>
      <c r="C355" s="11">
        <v>-0.72645000000000004</v>
      </c>
      <c r="D355">
        <v>-0.86904761904761896</v>
      </c>
      <c r="E355" s="2">
        <v>-0.1244</v>
      </c>
      <c r="F355" s="2">
        <f>E355-Germany!E355</f>
        <v>-0.38440000000000002</v>
      </c>
      <c r="G355" s="45">
        <v>116</v>
      </c>
      <c r="H355">
        <v>1105.19233333333</v>
      </c>
      <c r="I355">
        <v>123.66</v>
      </c>
      <c r="J355">
        <v>5.1910248968561499</v>
      </c>
      <c r="L355">
        <v>100.096859351725</v>
      </c>
      <c r="O355" s="17">
        <v>98.6</v>
      </c>
      <c r="P355">
        <v>102.076192858789</v>
      </c>
      <c r="R355" s="14">
        <v>-0.75</v>
      </c>
      <c r="S355" s="14">
        <f t="shared" si="5"/>
        <v>816.1529403947809</v>
      </c>
      <c r="T355" s="14"/>
      <c r="U355" s="14">
        <v>542444</v>
      </c>
      <c r="V355" s="14">
        <v>664635.23336399999</v>
      </c>
      <c r="X355">
        <v>-0.72619999999999996</v>
      </c>
      <c r="Z355" s="2">
        <v>-0.21299999999999999</v>
      </c>
    </row>
    <row r="356" spans="1:26">
      <c r="A356" s="1" t="s">
        <v>361</v>
      </c>
      <c r="B356">
        <v>8649.1039130434692</v>
      </c>
      <c r="C356" s="11">
        <v>-0.72707826086956517</v>
      </c>
      <c r="D356">
        <v>-0.86909090909090903</v>
      </c>
      <c r="E356" s="2">
        <v>-5.7869565217391297E-2</v>
      </c>
      <c r="F356" s="2">
        <f>E356-Germany!E356</f>
        <v>-0.40786956521739126</v>
      </c>
      <c r="G356" s="45">
        <v>113</v>
      </c>
      <c r="H356">
        <v>1107.1856666666599</v>
      </c>
      <c r="I356">
        <v>123.4</v>
      </c>
      <c r="J356">
        <v>5.5095565967687499</v>
      </c>
      <c r="L356">
        <v>100.002478577693</v>
      </c>
      <c r="O356" s="17">
        <v>100.2</v>
      </c>
      <c r="P356">
        <v>100.083459845798</v>
      </c>
      <c r="R356" s="14">
        <v>-0.75</v>
      </c>
      <c r="S356" s="14">
        <f t="shared" si="5"/>
        <v>822.99504746554544</v>
      </c>
      <c r="T356" s="14"/>
      <c r="U356" s="14">
        <v>547635</v>
      </c>
      <c r="V356" s="14">
        <v>665417.12697600003</v>
      </c>
      <c r="X356">
        <v>-0.72960000000000003</v>
      </c>
      <c r="Z356" s="2">
        <v>-0.1</v>
      </c>
    </row>
    <row r="357" spans="1:26">
      <c r="A357" s="1" t="s">
        <v>362</v>
      </c>
      <c r="B357">
        <v>8661.0761111111096</v>
      </c>
      <c r="C357" s="11">
        <v>-0.73111111111111116</v>
      </c>
      <c r="D357">
        <v>-0.879</v>
      </c>
      <c r="E357" s="2">
        <v>-0.14829999999999999</v>
      </c>
      <c r="F357" s="2">
        <f>E357-Germany!E357</f>
        <v>-0.36829999999999996</v>
      </c>
      <c r="G357" s="45">
        <v>107</v>
      </c>
      <c r="H357">
        <v>1109.1790000000001</v>
      </c>
      <c r="I357">
        <v>123.02</v>
      </c>
      <c r="J357">
        <v>7.2365555355036602</v>
      </c>
      <c r="L357">
        <v>100.009204410782</v>
      </c>
      <c r="O357" s="17">
        <v>96.4</v>
      </c>
      <c r="P357">
        <v>98.090726832806595</v>
      </c>
      <c r="R357" s="14">
        <v>-0.75</v>
      </c>
      <c r="S357" s="14">
        <f t="shared" si="5"/>
        <v>833.95049051503736</v>
      </c>
      <c r="T357" s="14"/>
      <c r="U357" s="14">
        <v>555577</v>
      </c>
      <c r="V357" s="14">
        <v>666199.02058799996</v>
      </c>
      <c r="X357">
        <v>-0.73</v>
      </c>
      <c r="Z357" s="2">
        <v>-9.6000000000000002E-2</v>
      </c>
    </row>
    <row r="358" spans="1:26">
      <c r="A358" s="1" t="s">
        <v>363</v>
      </c>
      <c r="B358">
        <v>9032.2195454545399</v>
      </c>
      <c r="C358" s="11">
        <v>-0.72940000000000005</v>
      </c>
      <c r="D358">
        <v>-0.84869565217391296</v>
      </c>
      <c r="E358" s="2">
        <v>-8.01304347826087E-2</v>
      </c>
      <c r="F358" s="2">
        <f>E358-Germany!E358</f>
        <v>-0.4201304347826087</v>
      </c>
      <c r="G358" s="45">
        <v>104</v>
      </c>
      <c r="H358">
        <v>1111.6849999999999</v>
      </c>
      <c r="I358">
        <v>122.25</v>
      </c>
      <c r="J358">
        <v>6.8123625603667897</v>
      </c>
      <c r="L358">
        <v>100.00354239211499</v>
      </c>
      <c r="O358" s="17">
        <v>98</v>
      </c>
      <c r="P358">
        <v>101.268192107663</v>
      </c>
      <c r="R358" s="14">
        <v>-0.75</v>
      </c>
      <c r="S358" s="14">
        <f t="shared" si="5"/>
        <v>840.61887151626388</v>
      </c>
      <c r="T358" s="14"/>
      <c r="U358" s="14">
        <v>561376</v>
      </c>
      <c r="V358" s="14">
        <v>667812.74965600006</v>
      </c>
      <c r="X358">
        <v>-0.72960000000000003</v>
      </c>
      <c r="Z358" s="2">
        <v>-0.14499999999999999</v>
      </c>
    </row>
    <row r="359" spans="1:26">
      <c r="A359" s="1" t="s">
        <v>364</v>
      </c>
      <c r="B359">
        <v>8954.8027272727195</v>
      </c>
      <c r="C359" s="11">
        <v>-0.73021818181818177</v>
      </c>
      <c r="D359">
        <v>-0.84909090909090901</v>
      </c>
      <c r="E359" s="2">
        <v>-0.14000000000000001</v>
      </c>
      <c r="F359" s="2">
        <f>E359-Germany!E359</f>
        <v>-0.39</v>
      </c>
      <c r="G359" s="45">
        <v>99</v>
      </c>
      <c r="H359">
        <v>1114.191</v>
      </c>
      <c r="I359">
        <v>123.25</v>
      </c>
      <c r="J359">
        <v>8.3543009824367598</v>
      </c>
      <c r="L359">
        <v>99.890057225162906</v>
      </c>
      <c r="O359" s="17">
        <v>98.3</v>
      </c>
      <c r="P359">
        <v>104.445657382519</v>
      </c>
      <c r="R359" s="14">
        <v>-0.75</v>
      </c>
      <c r="S359" s="14">
        <f t="shared" si="5"/>
        <v>837.69468018190491</v>
      </c>
      <c r="T359" s="14"/>
      <c r="U359" s="14">
        <v>560775</v>
      </c>
      <c r="V359" s="14">
        <v>669426.47872400004</v>
      </c>
      <c r="X359">
        <v>-0.73</v>
      </c>
      <c r="Z359" s="2">
        <v>-2.5000000000000001E-2</v>
      </c>
    </row>
    <row r="360" spans="1:26">
      <c r="A360" s="1" t="s">
        <v>365</v>
      </c>
      <c r="B360">
        <v>8976.3214285714203</v>
      </c>
      <c r="C360" s="11">
        <v>-0.7276285714285714</v>
      </c>
      <c r="D360">
        <v>-0.84285714285714197</v>
      </c>
      <c r="E360" s="2">
        <v>2.2666666666666599E-2</v>
      </c>
      <c r="F360" s="2">
        <f>E360-Germany!E360</f>
        <v>-0.43733333333333341</v>
      </c>
      <c r="G360" s="45">
        <v>91</v>
      </c>
      <c r="H360">
        <v>1116.6969999999999</v>
      </c>
      <c r="I360">
        <v>122.07</v>
      </c>
      <c r="J360">
        <v>7.7698744111813696</v>
      </c>
      <c r="L360">
        <v>99.967327316631597</v>
      </c>
      <c r="O360" s="17">
        <v>97.6</v>
      </c>
      <c r="P360">
        <v>107.623122657376</v>
      </c>
      <c r="R360" s="14">
        <v>-0.75</v>
      </c>
      <c r="S360" s="14">
        <f t="shared" si="5"/>
        <v>830.90401070695304</v>
      </c>
      <c r="T360" s="14"/>
      <c r="U360" s="14">
        <v>557570</v>
      </c>
      <c r="V360" s="14">
        <v>671040.20779200003</v>
      </c>
      <c r="X360">
        <v>-0.72560000000000002</v>
      </c>
      <c r="Z360" s="2">
        <v>0.06</v>
      </c>
    </row>
    <row r="361" spans="1:26">
      <c r="A361" s="1" t="s">
        <v>366</v>
      </c>
      <c r="B361">
        <v>8989.1186956521706</v>
      </c>
      <c r="C361" s="11">
        <v>-0.7259181818181818</v>
      </c>
      <c r="D361">
        <v>-0.84956521739130397</v>
      </c>
      <c r="E361" s="2">
        <v>-8.5956521739130404E-2</v>
      </c>
      <c r="F361" s="2">
        <f>E361-Germany!E361</f>
        <v>-0.43595652173913035</v>
      </c>
      <c r="G361" s="45">
        <v>98</v>
      </c>
      <c r="H361">
        <v>1119.6296666666599</v>
      </c>
      <c r="I361">
        <v>119.34</v>
      </c>
      <c r="J361">
        <v>8.5565818834670306</v>
      </c>
      <c r="L361">
        <v>100.051412671094</v>
      </c>
      <c r="O361" s="17">
        <v>97.2</v>
      </c>
      <c r="P361">
        <v>108.492205724115</v>
      </c>
      <c r="R361" s="14">
        <v>-0.75</v>
      </c>
      <c r="S361" s="14">
        <f t="shared" si="5"/>
        <v>816.65626680828905</v>
      </c>
      <c r="T361" s="14"/>
      <c r="U361" s="14">
        <v>549750</v>
      </c>
      <c r="V361" s="14">
        <v>673171.83782666596</v>
      </c>
      <c r="X361">
        <v>-0.72619999999999996</v>
      </c>
      <c r="Z361" s="2">
        <v>-0.114</v>
      </c>
    </row>
    <row r="362" spans="1:26">
      <c r="A362" s="1" t="s">
        <v>367</v>
      </c>
      <c r="B362">
        <v>9032.0547619047593</v>
      </c>
      <c r="C362" s="11">
        <v>-0.72605714285714285</v>
      </c>
      <c r="D362">
        <v>-0.85476190476190395</v>
      </c>
      <c r="E362" s="2">
        <v>-5.0904761904761897E-2</v>
      </c>
      <c r="F362" s="2">
        <f>E362-Germany!E362</f>
        <v>-0.40090476190476187</v>
      </c>
      <c r="G362" s="45">
        <v>95</v>
      </c>
      <c r="H362">
        <v>1122.5623333333299</v>
      </c>
      <c r="I362">
        <v>118.72</v>
      </c>
      <c r="J362">
        <v>4.755380648609</v>
      </c>
      <c r="L362">
        <v>100.216786389421</v>
      </c>
      <c r="O362" s="17">
        <v>98.5</v>
      </c>
      <c r="P362">
        <v>109.361288790855</v>
      </c>
      <c r="R362" s="14">
        <v>-0.75</v>
      </c>
      <c r="S362" s="14">
        <f t="shared" si="5"/>
        <v>815.18313795041695</v>
      </c>
      <c r="T362" s="14"/>
      <c r="U362" s="14">
        <v>550496</v>
      </c>
      <c r="V362" s="14">
        <v>675303.46786133305</v>
      </c>
      <c r="X362">
        <v>-0.72599999999999998</v>
      </c>
      <c r="Z362" s="2">
        <v>1.7000000000000001E-2</v>
      </c>
    </row>
    <row r="363" spans="1:26">
      <c r="A363" s="1" t="s">
        <v>368</v>
      </c>
      <c r="B363">
        <v>9244.49</v>
      </c>
      <c r="C363" s="11">
        <v>-0.72627272727272729</v>
      </c>
      <c r="D363">
        <v>-0.87727272727272698</v>
      </c>
      <c r="E363" s="2">
        <v>-1.81818181818182E-4</v>
      </c>
      <c r="F363" s="2">
        <f>E363-Germany!E363</f>
        <v>-0.37018181818181817</v>
      </c>
      <c r="G363" s="45">
        <v>84</v>
      </c>
      <c r="H363">
        <v>1125.4949999999999</v>
      </c>
      <c r="I363">
        <v>117.65</v>
      </c>
      <c r="J363">
        <v>6.5474747415423904</v>
      </c>
      <c r="L363">
        <v>100.22314067584701</v>
      </c>
      <c r="O363" s="17">
        <v>97.1</v>
      </c>
      <c r="P363">
        <v>110.230371857595</v>
      </c>
      <c r="R363" s="14">
        <v>-0.75</v>
      </c>
      <c r="S363" s="14">
        <f t="shared" si="5"/>
        <v>808.33869060039046</v>
      </c>
      <c r="T363" s="14"/>
      <c r="U363" s="14">
        <v>547597</v>
      </c>
      <c r="V363" s="14">
        <v>677435.09789600002</v>
      </c>
      <c r="X363">
        <v>-0.7268</v>
      </c>
      <c r="Z363" s="2">
        <v>-2.9000000000000001E-2</v>
      </c>
    </row>
    <row r="364" spans="1:26">
      <c r="A364" s="1" t="s">
        <v>369</v>
      </c>
      <c r="B364">
        <v>9247.0268181818101</v>
      </c>
      <c r="C364" s="11">
        <v>-0.74533636363636369</v>
      </c>
      <c r="D364">
        <v>-0.92863636363636304</v>
      </c>
      <c r="E364" s="2">
        <v>-6.18181818181818E-2</v>
      </c>
      <c r="F364" s="2">
        <f>E364-Germany!E364</f>
        <v>-0.37181818181818183</v>
      </c>
      <c r="G364" s="45">
        <v>86</v>
      </c>
      <c r="H364">
        <v>1130.2153333333299</v>
      </c>
      <c r="I364">
        <v>116.63</v>
      </c>
      <c r="J364">
        <v>6.4184383138233496</v>
      </c>
      <c r="L364">
        <v>100.365657387806</v>
      </c>
      <c r="O364" s="17">
        <v>99</v>
      </c>
      <c r="P364">
        <v>110.25385933724399</v>
      </c>
      <c r="R364" s="14">
        <v>-0.75</v>
      </c>
      <c r="S364" s="14">
        <f t="shared" si="5"/>
        <v>813.04816858891525</v>
      </c>
      <c r="T364" s="14"/>
      <c r="U364" s="14">
        <v>552635</v>
      </c>
      <c r="V364" s="14">
        <v>679707.57619333302</v>
      </c>
      <c r="X364">
        <v>-0.752</v>
      </c>
      <c r="Z364" s="2">
        <v>-5.2999999999999999E-2</v>
      </c>
    </row>
    <row r="365" spans="1:26">
      <c r="A365" s="1" t="s">
        <v>370</v>
      </c>
      <c r="B365">
        <v>9360.2031578947299</v>
      </c>
      <c r="C365" s="11">
        <v>-0.75521052631578944</v>
      </c>
      <c r="D365">
        <v>-0.92714285714285705</v>
      </c>
      <c r="E365" s="2">
        <v>-0.107190476190476</v>
      </c>
      <c r="F365" s="2">
        <f>E365-Germany!E365</f>
        <v>-0.40719047619047599</v>
      </c>
      <c r="G365" s="45">
        <v>85</v>
      </c>
      <c r="H365">
        <v>1134.9356666666599</v>
      </c>
      <c r="I365">
        <v>116.3</v>
      </c>
      <c r="J365">
        <v>6.2576312793947597</v>
      </c>
      <c r="L365">
        <v>100.522570046987</v>
      </c>
      <c r="O365" s="17">
        <v>98.4</v>
      </c>
      <c r="P365">
        <v>110.277346816894</v>
      </c>
      <c r="R365" s="14">
        <v>-0.75</v>
      </c>
      <c r="S365" s="14">
        <f t="shared" si="5"/>
        <v>815.27897529972381</v>
      </c>
      <c r="T365" s="14"/>
      <c r="U365" s="14">
        <v>556004</v>
      </c>
      <c r="V365" s="14">
        <v>681980.05449066602</v>
      </c>
      <c r="X365">
        <v>-0.74619999999999997</v>
      </c>
      <c r="Z365" s="2">
        <v>-9.5000000000000001E-2</v>
      </c>
    </row>
    <row r="366" spans="1:26">
      <c r="A366" s="1" t="s">
        <v>371</v>
      </c>
      <c r="B366">
        <v>9500.4150000000009</v>
      </c>
      <c r="C366" s="11">
        <v>-0.73964545454545449</v>
      </c>
      <c r="D366">
        <v>-0.86782608695652097</v>
      </c>
      <c r="E366" s="2">
        <v>-9.1304347826086894E-3</v>
      </c>
      <c r="F366" s="2">
        <f>E366-Germany!E366</f>
        <v>-0.47913043478260864</v>
      </c>
      <c r="G366" s="45">
        <v>73</v>
      </c>
      <c r="H366">
        <v>1139.6559999999999</v>
      </c>
      <c r="I366">
        <v>116.71</v>
      </c>
      <c r="J366">
        <v>6.5673856846969896</v>
      </c>
      <c r="L366">
        <v>100.618061192499</v>
      </c>
      <c r="O366" s="17">
        <v>98.1</v>
      </c>
      <c r="P366">
        <v>110.300834296544</v>
      </c>
      <c r="R366" s="14">
        <v>-0.75</v>
      </c>
      <c r="S366" s="14">
        <f t="shared" si="5"/>
        <v>798.84834006066569</v>
      </c>
      <c r="T366" s="14"/>
      <c r="U366" s="14">
        <v>546614</v>
      </c>
      <c r="V366" s="14">
        <v>684252.53278799995</v>
      </c>
      <c r="X366">
        <v>-0.745</v>
      </c>
      <c r="Z366" s="2">
        <v>0.10299999999999999</v>
      </c>
    </row>
    <row r="367" spans="1:26">
      <c r="A367" s="1" t="s">
        <v>372</v>
      </c>
      <c r="B367">
        <v>8951.6285000000007</v>
      </c>
      <c r="C367" s="11">
        <v>-0.74546999999999997</v>
      </c>
      <c r="D367">
        <v>-0.87450000000000006</v>
      </c>
      <c r="E367" s="2">
        <v>0.17394999999999999</v>
      </c>
      <c r="F367" s="2">
        <f>E367-Germany!E367</f>
        <v>-0.48605000000000004</v>
      </c>
      <c r="G367" s="45">
        <v>78</v>
      </c>
      <c r="H367">
        <v>1144.29966666666</v>
      </c>
      <c r="I367">
        <v>118.88</v>
      </c>
      <c r="J367">
        <v>14.1556668874611</v>
      </c>
      <c r="L367">
        <v>100.71001593414</v>
      </c>
      <c r="O367" s="17">
        <v>98.4</v>
      </c>
      <c r="P367">
        <v>109.48215537778199</v>
      </c>
      <c r="R367" s="14">
        <v>-0.75</v>
      </c>
      <c r="S367" s="14">
        <f t="shared" si="5"/>
        <v>787.43059136473494</v>
      </c>
      <c r="T367" s="14"/>
      <c r="U367" s="14">
        <v>540690</v>
      </c>
      <c r="V367" s="14">
        <v>686650.99620133301</v>
      </c>
      <c r="X367">
        <v>-0.74460000000000004</v>
      </c>
      <c r="Z367" s="2">
        <v>0.11600000000000001</v>
      </c>
    </row>
    <row r="368" spans="1:26">
      <c r="A368" s="1" t="s">
        <v>373</v>
      </c>
      <c r="B368">
        <v>8780.23</v>
      </c>
      <c r="C368" s="11">
        <v>-0.7398190476190476</v>
      </c>
      <c r="D368">
        <v>-0.85045454545454502</v>
      </c>
      <c r="E368" s="2">
        <v>9.8590909090909007E-2</v>
      </c>
      <c r="F368" s="2">
        <f>E368-Germany!E368</f>
        <v>-0.43140909090909102</v>
      </c>
      <c r="G368" s="45">
        <v>93</v>
      </c>
      <c r="H368">
        <v>1148.94333333333</v>
      </c>
      <c r="I368">
        <v>117.33</v>
      </c>
      <c r="J368">
        <v>12.5708438694703</v>
      </c>
      <c r="L368">
        <v>100.762897968026</v>
      </c>
      <c r="O368" s="17">
        <v>98.9</v>
      </c>
      <c r="P368">
        <v>108.66347645902</v>
      </c>
      <c r="R368" s="14">
        <v>-0.75</v>
      </c>
      <c r="S368" s="14">
        <f t="shared" si="5"/>
        <v>791.78496171392646</v>
      </c>
      <c r="T368" s="14"/>
      <c r="U368" s="14">
        <v>545579</v>
      </c>
      <c r="V368" s="14">
        <v>689049.45961466595</v>
      </c>
      <c r="X368">
        <v>-0.73540000000000005</v>
      </c>
      <c r="Z368" s="2">
        <v>5.3999999999999999E-2</v>
      </c>
    </row>
    <row r="369" spans="1:26">
      <c r="A369" s="1" t="s">
        <v>374</v>
      </c>
      <c r="B369">
        <v>8761.4264999999996</v>
      </c>
      <c r="C369" s="11">
        <v>-0.73275000000000001</v>
      </c>
      <c r="D369">
        <v>-0.83285714285714196</v>
      </c>
      <c r="E369" s="2">
        <v>8.1904761904761897E-2</v>
      </c>
      <c r="F369" s="2">
        <f>E369-Germany!E369</f>
        <v>-0.39809523809523806</v>
      </c>
      <c r="G369" s="45">
        <v>89</v>
      </c>
      <c r="H369">
        <v>1153.587</v>
      </c>
      <c r="I369">
        <v>115.24</v>
      </c>
      <c r="J369">
        <v>9.7770444800119396</v>
      </c>
      <c r="L369">
        <v>100.809762685799</v>
      </c>
      <c r="O369" s="17">
        <v>99.1</v>
      </c>
      <c r="P369">
        <v>107.844797540258</v>
      </c>
      <c r="R369" s="14">
        <v>-0.75</v>
      </c>
      <c r="S369" s="14">
        <f t="shared" si="5"/>
        <v>792.12617719848208</v>
      </c>
      <c r="T369" s="14"/>
      <c r="U369" s="14">
        <v>547714</v>
      </c>
      <c r="V369" s="14">
        <v>691447.92302800005</v>
      </c>
      <c r="X369">
        <v>-0.72819999999999996</v>
      </c>
      <c r="Z369" s="2">
        <v>0.12</v>
      </c>
    </row>
    <row r="370" spans="1:26">
      <c r="A370" s="1" t="s">
        <v>375</v>
      </c>
      <c r="B370">
        <v>8868.5439130434697</v>
      </c>
      <c r="C370" s="11">
        <v>-0.72583809523809528</v>
      </c>
      <c r="D370">
        <v>-0.83</v>
      </c>
      <c r="E370" s="2">
        <v>7.8652173913043397E-2</v>
      </c>
      <c r="F370" s="2">
        <f>E370-Germany!E370</f>
        <v>-0.3713478260869566</v>
      </c>
      <c r="G370" s="45">
        <v>111</v>
      </c>
      <c r="H370">
        <v>1156.2923333333299</v>
      </c>
      <c r="I370">
        <v>115.2</v>
      </c>
      <c r="J370">
        <v>7.6357793271266399</v>
      </c>
      <c r="L370">
        <v>100.966228910308</v>
      </c>
      <c r="O370" s="17">
        <v>98.3</v>
      </c>
      <c r="P370">
        <v>107.88719595032499</v>
      </c>
      <c r="R370" s="14">
        <v>-0.75</v>
      </c>
      <c r="S370" s="14">
        <f t="shared" si="5"/>
        <v>794.08308858001942</v>
      </c>
      <c r="T370" s="14"/>
      <c r="U370" s="14">
        <v>549123</v>
      </c>
      <c r="V370" s="14">
        <v>691518.31577466603</v>
      </c>
      <c r="X370">
        <v>-0.73480000000000001</v>
      </c>
      <c r="Z370" s="2">
        <v>-8.0000000000000002E-3</v>
      </c>
    </row>
    <row r="371" spans="1:26">
      <c r="A371" s="1" t="s">
        <v>376</v>
      </c>
      <c r="B371">
        <v>8559.9142857142797</v>
      </c>
      <c r="C371" s="11">
        <v>-0.73203809523809527</v>
      </c>
      <c r="D371">
        <v>-0.86285714285714199</v>
      </c>
      <c r="E371" s="2">
        <v>2.3857142857142799E-2</v>
      </c>
      <c r="F371" s="2">
        <f>E371-Germany!E371</f>
        <v>-0.30614285714285722</v>
      </c>
      <c r="G371" s="45">
        <v>115</v>
      </c>
      <c r="H371">
        <v>1158.9976666666601</v>
      </c>
      <c r="I371">
        <v>117.13</v>
      </c>
      <c r="J371">
        <v>12.751649106799499</v>
      </c>
      <c r="L371">
        <v>101.042423580256</v>
      </c>
      <c r="O371" s="17">
        <v>98.3</v>
      </c>
      <c r="P371">
        <v>107.929594360393</v>
      </c>
      <c r="R371" s="14">
        <v>-0.75</v>
      </c>
      <c r="S371" s="14">
        <f t="shared" si="5"/>
        <v>787.82807366091231</v>
      </c>
      <c r="T371" s="14"/>
      <c r="U371" s="14">
        <v>544853</v>
      </c>
      <c r="V371" s="14">
        <v>691588.70852133306</v>
      </c>
      <c r="X371">
        <v>-0.73160000000000003</v>
      </c>
      <c r="Z371" s="2">
        <v>-1.2E-2</v>
      </c>
    </row>
    <row r="372" spans="1:26">
      <c r="A372" s="1" t="s">
        <v>377</v>
      </c>
      <c r="B372">
        <v>8875.1072727272694</v>
      </c>
      <c r="C372" s="11">
        <v>-0.72501818181818178</v>
      </c>
      <c r="D372">
        <v>-0.82636363636363597</v>
      </c>
      <c r="E372" s="2">
        <v>-8.4090909090909095E-3</v>
      </c>
      <c r="F372" s="2">
        <f>E372-Germany!E372</f>
        <v>-0.28840909090909095</v>
      </c>
      <c r="G372" s="45">
        <v>106</v>
      </c>
      <c r="H372">
        <v>1161.703</v>
      </c>
      <c r="I372">
        <v>116.82</v>
      </c>
      <c r="J372">
        <v>7.9118697274710197</v>
      </c>
      <c r="L372">
        <v>101.19483822939399</v>
      </c>
      <c r="O372" s="17">
        <v>97.3</v>
      </c>
      <c r="P372">
        <v>107.971992770461</v>
      </c>
      <c r="R372" s="14">
        <v>-0.75</v>
      </c>
      <c r="S372" s="14">
        <f t="shared" si="5"/>
        <v>799.15813872277181</v>
      </c>
      <c r="T372" s="14"/>
      <c r="U372" s="14">
        <v>552745</v>
      </c>
      <c r="V372" s="14">
        <v>691659.10126799997</v>
      </c>
      <c r="X372">
        <v>-0.7278</v>
      </c>
      <c r="Z372" s="2">
        <v>4.2000000000000003E-2</v>
      </c>
    </row>
    <row r="373" spans="1:26">
      <c r="A373" s="1" t="s">
        <v>378</v>
      </c>
      <c r="B373">
        <v>9074.3756521739106</v>
      </c>
      <c r="C373" s="11">
        <v>-0.7258</v>
      </c>
      <c r="D373">
        <v>-0.83826086956521695</v>
      </c>
      <c r="E373" s="2">
        <v>-1.4652173913043401E-2</v>
      </c>
      <c r="F373" s="2">
        <f>E373-Germany!E373</f>
        <v>-0.30465217391304339</v>
      </c>
      <c r="G373" s="45">
        <v>114</v>
      </c>
      <c r="H373">
        <v>1164.107</v>
      </c>
      <c r="I373">
        <v>118.67</v>
      </c>
      <c r="J373">
        <v>5.8303304717085496</v>
      </c>
      <c r="L373">
        <v>101.215052615855</v>
      </c>
      <c r="O373" s="17">
        <v>98.4</v>
      </c>
      <c r="P373">
        <v>110.708847729121</v>
      </c>
      <c r="R373" s="14">
        <v>-0.75</v>
      </c>
      <c r="S373" s="14">
        <f t="shared" si="5"/>
        <v>802.472127011152</v>
      </c>
      <c r="T373" s="14"/>
      <c r="U373" s="14">
        <v>555275</v>
      </c>
      <c r="V373" s="14">
        <v>691955.49765466596</v>
      </c>
      <c r="X373">
        <v>-0.72840000000000005</v>
      </c>
      <c r="Z373" s="2">
        <v>-3.2000000000000001E-2</v>
      </c>
    </row>
    <row r="374" spans="1:26">
      <c r="A374" s="1" t="s">
        <v>379</v>
      </c>
      <c r="B374">
        <v>8962.9120000000003</v>
      </c>
      <c r="C374" s="11">
        <v>-0.73063999999999996</v>
      </c>
      <c r="D374">
        <v>-0.83</v>
      </c>
      <c r="E374" s="2">
        <v>5.0450000000000002E-2</v>
      </c>
      <c r="F374" s="2">
        <f>E374-Germany!E374</f>
        <v>-0.31955</v>
      </c>
      <c r="G374" s="45">
        <v>110</v>
      </c>
      <c r="H374">
        <v>1166.511</v>
      </c>
      <c r="I374">
        <v>120.35</v>
      </c>
      <c r="J374">
        <v>6.2979978380006303</v>
      </c>
      <c r="L374">
        <v>101.23089631250301</v>
      </c>
      <c r="O374" s="17">
        <v>95.9</v>
      </c>
      <c r="P374">
        <v>113.44570268778099</v>
      </c>
      <c r="R374" s="14">
        <v>-0.75</v>
      </c>
      <c r="S374" s="14">
        <f t="shared" si="5"/>
        <v>799.88802452729476</v>
      </c>
      <c r="T374" s="14"/>
      <c r="U374" s="14">
        <v>553724</v>
      </c>
      <c r="V374" s="14">
        <v>692251.894041333</v>
      </c>
      <c r="X374">
        <v>-0.73580000000000001</v>
      </c>
      <c r="Z374" s="2">
        <v>0.113</v>
      </c>
    </row>
    <row r="375" spans="1:26">
      <c r="A375" s="1" t="s">
        <v>380</v>
      </c>
      <c r="B375">
        <v>8863.7047826086891</v>
      </c>
      <c r="C375" s="11">
        <v>-0.74101739130434785</v>
      </c>
      <c r="D375">
        <v>-0.82608695652173902</v>
      </c>
      <c r="E375" s="2">
        <v>0.112391304347826</v>
      </c>
      <c r="F375" s="2">
        <f>E375-Germany!E375</f>
        <v>-0.28760869565217401</v>
      </c>
      <c r="G375" s="45">
        <v>124</v>
      </c>
      <c r="H375">
        <v>1168.915</v>
      </c>
      <c r="I375">
        <v>118.47</v>
      </c>
      <c r="J375">
        <v>12.511175975271099</v>
      </c>
      <c r="L375">
        <v>101.33699351543299</v>
      </c>
      <c r="O375" s="17">
        <v>98.4</v>
      </c>
      <c r="P375">
        <v>116.18255764644201</v>
      </c>
      <c r="R375" s="14">
        <v>-0.75</v>
      </c>
      <c r="S375" s="14">
        <f t="shared" si="5"/>
        <v>793.46813441759502</v>
      </c>
      <c r="T375" s="14"/>
      <c r="U375" s="14">
        <v>549515</v>
      </c>
      <c r="V375" s="14">
        <v>692548.29042800004</v>
      </c>
      <c r="X375">
        <v>-0.74539999999999995</v>
      </c>
      <c r="Z375" s="2">
        <v>7.0999999999999994E-2</v>
      </c>
    </row>
    <row r="376" spans="1:26">
      <c r="A376" s="1" t="s">
        <v>381</v>
      </c>
      <c r="B376">
        <v>8943.8986363636304</v>
      </c>
      <c r="C376" s="11">
        <v>-0.74466363636363642</v>
      </c>
      <c r="D376">
        <v>-0.862916666666666</v>
      </c>
      <c r="E376" s="2">
        <v>4.9545454545454497E-2</v>
      </c>
      <c r="F376" s="2">
        <f>E376-Germany!E376</f>
        <v>-0.26045454545454549</v>
      </c>
      <c r="G376" s="45">
        <v>144</v>
      </c>
      <c r="H376">
        <v>1172.8503333333299</v>
      </c>
      <c r="I376">
        <v>118.49</v>
      </c>
      <c r="J376">
        <v>8.0767781712761799</v>
      </c>
      <c r="L376">
        <v>101.30338416731701</v>
      </c>
      <c r="O376" s="17">
        <v>98.4</v>
      </c>
      <c r="R376" s="14">
        <v>-0.75</v>
      </c>
      <c r="S376" s="14">
        <f t="shared" si="5"/>
        <v>797.50076570989529</v>
      </c>
      <c r="T376" s="14"/>
      <c r="U376" s="14">
        <v>553076</v>
      </c>
      <c r="V376" s="14">
        <v>693511.559838666</v>
      </c>
      <c r="X376">
        <v>-0.73819999999999997</v>
      </c>
      <c r="Z376" s="2">
        <v>-1.4999999999999999E-2</v>
      </c>
    </row>
    <row r="377" spans="1:26">
      <c r="A377" s="1" t="s">
        <v>382</v>
      </c>
      <c r="B377">
        <v>8630.4</v>
      </c>
      <c r="C377" s="11">
        <v>-0.73404210526315794</v>
      </c>
      <c r="D377">
        <v>-0.89818181818181797</v>
      </c>
      <c r="E377" s="2">
        <v>-0.104095238095238</v>
      </c>
      <c r="F377" s="2">
        <f>E377-Germany!E377</f>
        <v>-0.29409523809523802</v>
      </c>
      <c r="G377" s="45">
        <v>150</v>
      </c>
      <c r="H377">
        <v>1176.7856666666601</v>
      </c>
      <c r="I377">
        <v>119.57</v>
      </c>
      <c r="J377">
        <v>18.889120839760999</v>
      </c>
      <c r="L377">
        <v>101.233467503651</v>
      </c>
      <c r="O377" s="17">
        <v>98</v>
      </c>
      <c r="R377" s="14">
        <v>-0.75</v>
      </c>
      <c r="S377" s="14">
        <f t="shared" si="5"/>
        <v>797.19519942634656</v>
      </c>
      <c r="T377" s="14"/>
      <c r="U377" s="14">
        <v>553632</v>
      </c>
      <c r="V377" s="14">
        <v>694474.82924933301</v>
      </c>
      <c r="X377">
        <v>-0.71340000000000003</v>
      </c>
      <c r="Z377" s="2">
        <v>-0.154</v>
      </c>
    </row>
    <row r="378" spans="1:26">
      <c r="A378" s="1" t="s">
        <v>383</v>
      </c>
      <c r="B378">
        <v>8815.8413636363603</v>
      </c>
      <c r="C378" s="11">
        <v>-0.70399999999999996</v>
      </c>
      <c r="D378">
        <v>-0.84875</v>
      </c>
      <c r="E378" s="2">
        <v>-0.155782608695652</v>
      </c>
      <c r="F378" s="2">
        <f>E378-Germany!E378</f>
        <v>-0.28578260869565197</v>
      </c>
      <c r="G378" s="45">
        <v>141</v>
      </c>
      <c r="H378">
        <v>1180.721</v>
      </c>
      <c r="I378">
        <v>119.33</v>
      </c>
      <c r="J378">
        <v>8.4407715281586597</v>
      </c>
      <c r="L378">
        <v>101.197548842321</v>
      </c>
      <c r="O378" s="17">
        <v>97.9</v>
      </c>
      <c r="R378" s="14">
        <v>-0.75</v>
      </c>
      <c r="S378" s="14">
        <f t="shared" si="5"/>
        <v>805.94951740488818</v>
      </c>
      <c r="T378" s="14"/>
      <c r="U378" s="14">
        <v>560488</v>
      </c>
      <c r="V378" s="14">
        <v>695438.09866000002</v>
      </c>
      <c r="X378">
        <v>-0.71299999999999997</v>
      </c>
      <c r="Z378" s="2">
        <v>-0.21</v>
      </c>
    </row>
    <row r="379" spans="1:26">
      <c r="A379" s="1" t="s">
        <v>384</v>
      </c>
      <c r="B379">
        <v>9213.4045000000006</v>
      </c>
      <c r="C379" s="11">
        <v>-0.71347000000000005</v>
      </c>
      <c r="D379">
        <v>-0.83750000000000002</v>
      </c>
      <c r="E379" s="2">
        <v>-0.2384</v>
      </c>
      <c r="F379" s="2">
        <f>E379-Germany!E379</f>
        <v>-0.2984</v>
      </c>
      <c r="G379" s="45">
        <v>128</v>
      </c>
      <c r="H379">
        <v>1184.6703333333301</v>
      </c>
      <c r="I379">
        <v>118.33</v>
      </c>
      <c r="J379">
        <v>7.2233029731398704</v>
      </c>
      <c r="L379">
        <v>101.286434334718</v>
      </c>
      <c r="O379" s="17">
        <v>98.3</v>
      </c>
      <c r="R379" s="14">
        <v>-0.75</v>
      </c>
      <c r="S379" s="14">
        <f t="shared" si="5"/>
        <v>819.20669999900986</v>
      </c>
      <c r="T379" s="14"/>
      <c r="U379" s="14">
        <v>570319</v>
      </c>
      <c r="V379" s="14">
        <v>696184.49165600003</v>
      </c>
      <c r="X379">
        <v>-0.71560000000000001</v>
      </c>
      <c r="Z379" s="2">
        <v>-0.23599999999999999</v>
      </c>
    </row>
    <row r="380" spans="1:26">
      <c r="A380" s="1" t="s">
        <v>385</v>
      </c>
      <c r="B380">
        <v>9402.64380952381</v>
      </c>
      <c r="C380" s="11">
        <v>-0.70717142857142856</v>
      </c>
      <c r="D380">
        <v>-0.83315789473684199</v>
      </c>
      <c r="E380" s="2">
        <v>-0.29738095238095202</v>
      </c>
      <c r="F380" s="2">
        <f>E380-Germany!E380</f>
        <v>-0.30738095238095203</v>
      </c>
      <c r="G380" s="45">
        <v>121</v>
      </c>
      <c r="H380">
        <v>1188.6196666666599</v>
      </c>
      <c r="I380">
        <v>118.74</v>
      </c>
      <c r="J380">
        <v>7.1811542385261999</v>
      </c>
      <c r="L380">
        <v>101.47640096774801</v>
      </c>
      <c r="O380" s="17">
        <v>98.1</v>
      </c>
      <c r="R380" s="14">
        <v>-0.75</v>
      </c>
      <c r="S380" s="14">
        <f t="shared" si="5"/>
        <v>815.1023473205031</v>
      </c>
      <c r="T380" s="14"/>
      <c r="U380" s="14">
        <v>568070</v>
      </c>
      <c r="V380" s="14">
        <v>696930.88465200004</v>
      </c>
      <c r="X380">
        <v>-0.71220000000000006</v>
      </c>
      <c r="Z380" s="2">
        <v>-0.35199999999999998</v>
      </c>
    </row>
    <row r="381" spans="1:26">
      <c r="A381" s="1" t="s">
        <v>386</v>
      </c>
      <c r="B381">
        <v>9597.5164999999997</v>
      </c>
      <c r="C381" s="11">
        <v>-0.71538999999999997</v>
      </c>
      <c r="D381">
        <v>-0.83842105263157896</v>
      </c>
      <c r="E381" s="2">
        <v>-0.25759090909090898</v>
      </c>
      <c r="F381" s="2">
        <f>E381-Germany!E381</f>
        <v>-0.21759090909090897</v>
      </c>
      <c r="G381" s="45">
        <v>106</v>
      </c>
      <c r="H381">
        <v>1192.569</v>
      </c>
      <c r="I381">
        <v>118.42</v>
      </c>
      <c r="J381">
        <v>4.20294058210622</v>
      </c>
      <c r="L381">
        <v>101.52616776230801</v>
      </c>
      <c r="O381" s="17">
        <v>98.5</v>
      </c>
      <c r="R381" s="14">
        <v>-0.75</v>
      </c>
      <c r="S381" s="14">
        <f t="shared" si="5"/>
        <v>806.16642969383122</v>
      </c>
      <c r="T381" s="14"/>
      <c r="U381" s="14">
        <v>562444</v>
      </c>
      <c r="V381" s="14">
        <v>697677.27764800005</v>
      </c>
      <c r="X381">
        <v>-0.71379999999999999</v>
      </c>
      <c r="Z381" s="2">
        <v>-0.26700000000000002</v>
      </c>
    </row>
    <row r="382" spans="1:26">
      <c r="A382" s="1" t="s">
        <v>387</v>
      </c>
      <c r="B382">
        <v>9593.8152173913004</v>
      </c>
      <c r="C382" s="11">
        <v>-0.71258095238095243</v>
      </c>
      <c r="D382">
        <v>-0.87931034482758597</v>
      </c>
      <c r="E382" s="2">
        <v>-0.33273913043478198</v>
      </c>
      <c r="F382" s="2">
        <f>E382-Germany!E382</f>
        <v>-0.20273913043478198</v>
      </c>
      <c r="G382" s="45">
        <v>125</v>
      </c>
      <c r="I382">
        <v>118.69</v>
      </c>
      <c r="J382">
        <v>10.111077888915201</v>
      </c>
      <c r="L382">
        <v>101.591173025305</v>
      </c>
      <c r="O382" s="17">
        <v>97.7</v>
      </c>
      <c r="R382" s="14">
        <v>-0.75</v>
      </c>
      <c r="S382" s="14">
        <f t="shared" si="5"/>
        <v>804.05227346083404</v>
      </c>
      <c r="T382" s="14"/>
      <c r="U382" s="14">
        <v>561637</v>
      </c>
      <c r="V382" s="14">
        <v>698508.06786800001</v>
      </c>
      <c r="X382">
        <v>-0.71299999999999997</v>
      </c>
      <c r="Z382" s="2">
        <v>-0.44500000000000001</v>
      </c>
    </row>
    <row r="383" spans="1:26">
      <c r="A383" s="1" t="s">
        <v>388</v>
      </c>
      <c r="B383">
        <v>9831.4195</v>
      </c>
      <c r="C383" s="11">
        <v>-0.71664000000000005</v>
      </c>
      <c r="D383">
        <v>-0.89600000000000002</v>
      </c>
      <c r="E383" s="2">
        <v>-0.4607</v>
      </c>
      <c r="F383" s="2">
        <f>E383-Germany!E383</f>
        <v>-0.1507</v>
      </c>
      <c r="G383" s="45">
        <v>112</v>
      </c>
      <c r="I383">
        <v>120.52</v>
      </c>
      <c r="J383">
        <v>5.9662274598527096</v>
      </c>
      <c r="L383">
        <v>101.646886053347</v>
      </c>
      <c r="O383" s="17">
        <v>99</v>
      </c>
      <c r="R383" s="14">
        <v>-0.75</v>
      </c>
      <c r="S383" s="14">
        <f t="shared" si="5"/>
        <v>781.7469223642172</v>
      </c>
      <c r="T383" s="14"/>
      <c r="U383" s="14">
        <v>546706</v>
      </c>
      <c r="V383" s="14">
        <v>699338.85808799998</v>
      </c>
      <c r="X383">
        <v>-0.72560000000000002</v>
      </c>
      <c r="Z383" s="2">
        <v>-0.48199999999999998</v>
      </c>
    </row>
    <row r="384" spans="1:26">
      <c r="A384" s="1" t="s">
        <v>389</v>
      </c>
      <c r="B384">
        <v>9939.5347826086909</v>
      </c>
      <c r="C384" s="11">
        <v>-0.75064347826086952</v>
      </c>
      <c r="D384">
        <v>-0.88448275862068904</v>
      </c>
      <c r="E384" s="2">
        <v>-0.55573913043478196</v>
      </c>
      <c r="F384" s="2">
        <f>E384-Germany!E384</f>
        <v>-0.16573913043478194</v>
      </c>
      <c r="G384" s="45">
        <v>100</v>
      </c>
      <c r="I384">
        <v>121.32</v>
      </c>
      <c r="J384">
        <v>7.29529450631399</v>
      </c>
      <c r="L384">
        <v>101.517182599519</v>
      </c>
      <c r="O384" s="17">
        <v>98.8</v>
      </c>
      <c r="R384" s="14">
        <v>-0.75</v>
      </c>
      <c r="S384" s="14">
        <f t="shared" si="5"/>
        <v>796.13848064832052</v>
      </c>
      <c r="T384" s="14"/>
      <c r="U384" s="14">
        <v>557432</v>
      </c>
      <c r="V384" s="14">
        <v>700169.64830799995</v>
      </c>
      <c r="X384">
        <v>-0.76800000000000002</v>
      </c>
      <c r="Z384" s="2">
        <v>-0.65400000000000003</v>
      </c>
    </row>
    <row r="385" spans="1:26">
      <c r="A385" s="1" t="s">
        <v>390</v>
      </c>
      <c r="B385">
        <v>9745.9050000000007</v>
      </c>
      <c r="C385" s="11">
        <v>-0.81720952380952383</v>
      </c>
      <c r="D385">
        <v>-0.99275862068965504</v>
      </c>
      <c r="E385" s="2">
        <v>-0.92295454545454503</v>
      </c>
      <c r="F385" s="2">
        <f>E385-Germany!E385</f>
        <v>-0.27295454545454501</v>
      </c>
      <c r="G385" s="45">
        <v>109</v>
      </c>
      <c r="I385">
        <v>123.34</v>
      </c>
      <c r="J385">
        <v>11.634812167625499</v>
      </c>
      <c r="L385">
        <v>101.52805852780099</v>
      </c>
      <c r="O385" s="17">
        <v>97.2</v>
      </c>
      <c r="R385" s="14">
        <v>-0.75</v>
      </c>
      <c r="S385" s="14"/>
      <c r="T385" s="14"/>
      <c r="U385" s="14">
        <v>554024</v>
      </c>
      <c r="V385" s="14"/>
      <c r="X385">
        <v>-0.85540000000000005</v>
      </c>
      <c r="Z385" s="2">
        <v>-0.97499999999999998</v>
      </c>
    </row>
    <row r="386" spans="1:26">
      <c r="A386" s="1" t="s">
        <v>391</v>
      </c>
      <c r="B386">
        <v>10009.6238095238</v>
      </c>
      <c r="C386" s="11">
        <v>-0.81177142857142859</v>
      </c>
      <c r="D386">
        <v>-0.99869565217391298</v>
      </c>
      <c r="E386" s="2">
        <v>-0.78352380952380896</v>
      </c>
      <c r="F386" s="2">
        <f>E386-Germany!E386</f>
        <v>-0.19352380952380899</v>
      </c>
      <c r="G386" s="45">
        <v>111</v>
      </c>
      <c r="I386">
        <v>122.6</v>
      </c>
      <c r="J386">
        <v>6.7708077011009102</v>
      </c>
      <c r="L386">
        <v>101.397090912564</v>
      </c>
      <c r="R386" s="14">
        <v>-0.75</v>
      </c>
      <c r="S386" s="14"/>
      <c r="T386" s="14"/>
      <c r="U386" s="14">
        <v>557794</v>
      </c>
      <c r="V386" s="14"/>
      <c r="X386">
        <v>-0.76319999999999999</v>
      </c>
      <c r="Z386" s="2">
        <v>-0.7</v>
      </c>
    </row>
    <row r="387" spans="1:26">
      <c r="A387" s="1" t="s">
        <v>392</v>
      </c>
      <c r="B387">
        <v>10003.599130434701</v>
      </c>
      <c r="C387" s="11">
        <v>-0.77426086956521745</v>
      </c>
      <c r="D387">
        <v>-0.99058823529411699</v>
      </c>
      <c r="E387" s="2">
        <v>-0.61091304347826003</v>
      </c>
      <c r="F387" s="2">
        <f>E387-Germany!E387</f>
        <v>-0.14091304347826006</v>
      </c>
      <c r="G387" s="45">
        <v>103</v>
      </c>
      <c r="I387">
        <v>121.74</v>
      </c>
      <c r="J387">
        <v>9.2692745665108998</v>
      </c>
      <c r="R387" s="14">
        <v>-0.75</v>
      </c>
      <c r="S387" s="14"/>
      <c r="T387" s="14"/>
      <c r="U387" s="14">
        <v>566202</v>
      </c>
      <c r="V387" s="14"/>
      <c r="X387">
        <v>-0.76</v>
      </c>
      <c r="Z387" s="2"/>
    </row>
    <row r="388" spans="1:26">
      <c r="A388" s="1" t="s">
        <v>393</v>
      </c>
      <c r="B388">
        <v>10362.4914285714</v>
      </c>
      <c r="C388" s="11">
        <v>-0.7117809523809524</v>
      </c>
      <c r="E388" s="2">
        <v>-0.47095238095238101</v>
      </c>
      <c r="F388" s="2">
        <f>E388-Germany!E388</f>
        <v>-0.12095238095238103</v>
      </c>
      <c r="G388" s="45">
        <v>104</v>
      </c>
      <c r="I388">
        <v>121.55</v>
      </c>
      <c r="J388">
        <v>5.2060461855197602</v>
      </c>
      <c r="R388" s="14">
        <v>-0.75</v>
      </c>
      <c r="S388" s="14"/>
      <c r="T388" s="14"/>
      <c r="U388" s="14"/>
      <c r="V388" s="14"/>
      <c r="X388">
        <v>-0.72</v>
      </c>
      <c r="Z388" s="2"/>
    </row>
    <row r="389" spans="1:26">
      <c r="A389" s="1" t="s">
        <v>489</v>
      </c>
      <c r="B389">
        <v>10518.1933333333</v>
      </c>
      <c r="C389">
        <v>-0.71228888888888886</v>
      </c>
      <c r="E389" s="2">
        <v>-0.51745454545454495</v>
      </c>
      <c r="F389" s="2"/>
      <c r="G389" s="45">
        <v>94</v>
      </c>
      <c r="J389">
        <v>8.0993398760941506</v>
      </c>
      <c r="Z389" s="2"/>
    </row>
  </sheetData>
  <mergeCells count="2">
    <mergeCell ref="B1:J1"/>
    <mergeCell ref="N2:P2"/>
  </mergeCells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2"/>
  <sheetViews>
    <sheetView workbookViewId="0">
      <pane xSplit="1" ySplit="4" topLeftCell="B389" activePane="bottomRight" state="frozen"/>
      <selection pane="topRight" activeCell="B1" sqref="B1"/>
      <selection pane="bottomLeft" activeCell="A5" sqref="A5"/>
      <selection pane="bottomRight" activeCell="F395" sqref="F395:F403"/>
    </sheetView>
  </sheetViews>
  <sheetFormatPr baseColWidth="10" defaultColWidth="8.5" defaultRowHeight="15" x14ac:dyDescent="0"/>
  <cols>
    <col min="3" max="5" width="9.125" customWidth="1"/>
  </cols>
  <sheetData>
    <row r="1" spans="1:19">
      <c r="B1" s="59" t="s">
        <v>410</v>
      </c>
      <c r="C1" s="59"/>
      <c r="D1" s="59"/>
      <c r="E1" s="59"/>
      <c r="F1" s="59"/>
      <c r="G1" s="59"/>
      <c r="H1" s="59"/>
      <c r="I1" s="59"/>
      <c r="J1" s="22"/>
      <c r="K1" s="22"/>
      <c r="L1" s="22"/>
      <c r="M1" s="22"/>
      <c r="N1" s="22"/>
      <c r="O1" s="22"/>
      <c r="P1" s="22"/>
    </row>
    <row r="2" spans="1:19">
      <c r="B2" s="23" t="s">
        <v>401</v>
      </c>
      <c r="C2" s="23" t="s">
        <v>402</v>
      </c>
      <c r="D2" s="23" t="s">
        <v>403</v>
      </c>
      <c r="E2" s="51"/>
      <c r="F2" s="23" t="s">
        <v>404</v>
      </c>
      <c r="G2" s="23" t="s">
        <v>405</v>
      </c>
      <c r="H2" s="23" t="s">
        <v>406</v>
      </c>
      <c r="I2" s="23" t="s">
        <v>407</v>
      </c>
      <c r="J2" s="22"/>
      <c r="K2" s="22"/>
      <c r="L2" s="22"/>
      <c r="M2" s="22"/>
      <c r="N2" s="22"/>
      <c r="O2" s="22"/>
      <c r="P2" s="22"/>
    </row>
    <row r="3" spans="1:19" ht="30">
      <c r="B3" s="24" t="s">
        <v>399</v>
      </c>
      <c r="C3" s="24" t="s">
        <v>400</v>
      </c>
      <c r="D3" s="24" t="s">
        <v>397</v>
      </c>
      <c r="E3" s="5" t="s">
        <v>547</v>
      </c>
      <c r="F3" s="24" t="s">
        <v>398</v>
      </c>
      <c r="G3" s="24" t="s">
        <v>411</v>
      </c>
      <c r="H3" s="24" t="s">
        <v>395</v>
      </c>
      <c r="I3" s="24" t="s">
        <v>396</v>
      </c>
      <c r="J3" s="22"/>
      <c r="K3" s="24" t="s">
        <v>409</v>
      </c>
      <c r="L3" s="24"/>
      <c r="M3" s="60" t="s">
        <v>408</v>
      </c>
      <c r="N3" s="60"/>
      <c r="O3" s="60"/>
      <c r="P3" s="22"/>
      <c r="Q3" s="5" t="s">
        <v>394</v>
      </c>
      <c r="R3" s="5" t="s">
        <v>540</v>
      </c>
      <c r="S3" t="s">
        <v>546</v>
      </c>
    </row>
    <row r="4" spans="1:19" ht="30">
      <c r="A4" s="28"/>
      <c r="B4" t="s">
        <v>472</v>
      </c>
      <c r="C4" t="s">
        <v>499</v>
      </c>
      <c r="D4" t="s">
        <v>535</v>
      </c>
      <c r="E4" s="5" t="s">
        <v>548</v>
      </c>
      <c r="F4" t="s">
        <v>553</v>
      </c>
      <c r="G4" t="s">
        <v>458</v>
      </c>
      <c r="H4" t="s">
        <v>528</v>
      </c>
      <c r="I4" t="s">
        <v>487</v>
      </c>
      <c r="J4" t="s">
        <v>498</v>
      </c>
      <c r="K4" t="s">
        <v>475</v>
      </c>
      <c r="L4" t="s">
        <v>498</v>
      </c>
      <c r="M4" t="s">
        <v>412</v>
      </c>
      <c r="N4" s="12" t="s">
        <v>441</v>
      </c>
      <c r="O4" s="12" t="s">
        <v>453</v>
      </c>
      <c r="P4" s="12"/>
      <c r="Q4" t="s">
        <v>434</v>
      </c>
      <c r="R4" t="s">
        <v>544</v>
      </c>
    </row>
    <row r="5" spans="1:19">
      <c r="A5" s="28"/>
      <c r="O5" s="12"/>
      <c r="P5" s="12"/>
    </row>
    <row r="6" spans="1:19">
      <c r="A6" s="1" t="s">
        <v>11</v>
      </c>
      <c r="B6" s="22"/>
      <c r="C6" s="22">
        <f>Switzerland!C6-Switzerland!D6</f>
        <v>-0.29769999999999985</v>
      </c>
      <c r="D6" s="22">
        <f>Switzerland!E6-Switzerland!D6</f>
        <v>1.5313500000000002</v>
      </c>
      <c r="E6" s="22">
        <f>Switzerland!F6</f>
        <v>-2.4646499999999998</v>
      </c>
      <c r="F6" s="22">
        <f>Switzerland!G6</f>
        <v>83.313223632656644</v>
      </c>
      <c r="G6" s="22"/>
      <c r="H6" s="22"/>
      <c r="I6" s="22">
        <f>Switzerland!J6</f>
        <v>25.417205599618999</v>
      </c>
      <c r="J6" s="22"/>
      <c r="K6" s="22"/>
      <c r="L6" s="22"/>
      <c r="M6" s="22"/>
      <c r="N6" s="22"/>
      <c r="O6" s="22"/>
      <c r="P6" s="22"/>
      <c r="Q6" s="27"/>
      <c r="R6" s="22"/>
    </row>
    <row r="7" spans="1:19">
      <c r="A7" s="1" t="s">
        <v>12</v>
      </c>
      <c r="B7" s="22">
        <f>1200*LN(Switzerland!B7/Switzerland!B6)</f>
        <v>49.168479379362616</v>
      </c>
      <c r="C7" s="22">
        <f>Switzerland!C7-Switzerland!D7</f>
        <v>0.13290000000000002</v>
      </c>
      <c r="D7" s="22">
        <f>Switzerland!E7-Switzerland!D7</f>
        <v>2.5965238095238097</v>
      </c>
      <c r="E7" s="22">
        <f>Switzerland!F7</f>
        <v>-2.2024761904761903</v>
      </c>
      <c r="F7" s="22">
        <f>Switzerland!G7</f>
        <v>83.904199917380367</v>
      </c>
      <c r="G7" s="22">
        <f>1200*LN(Switzerland!H7/Switzerland!H6)</f>
        <v>13.544973741097248</v>
      </c>
      <c r="H7" s="22">
        <f>1200*LN(Switzerland!I7/Switzerland!I6)</f>
        <v>-16.590464291927638</v>
      </c>
      <c r="I7" s="22">
        <f>Switzerland!J7</f>
        <v>10.1221506952698</v>
      </c>
      <c r="J7" s="22"/>
      <c r="K7" s="22"/>
      <c r="L7" s="22"/>
      <c r="M7" s="22"/>
      <c r="N7" s="22"/>
      <c r="O7" s="22"/>
      <c r="P7" s="22"/>
      <c r="Q7" s="27"/>
      <c r="R7" s="22"/>
    </row>
    <row r="8" spans="1:19">
      <c r="A8" s="1" t="s">
        <v>13</v>
      </c>
      <c r="B8" s="22">
        <f>1200*LN(Switzerland!B8/Switzerland!B7)</f>
        <v>58.70162740142883</v>
      </c>
      <c r="C8" s="22">
        <f>Switzerland!C8-Switzerland!D8</f>
        <v>-0.10939999999999994</v>
      </c>
      <c r="D8" s="22">
        <f>Switzerland!E8-Switzerland!D8</f>
        <v>2.2215217391304298</v>
      </c>
      <c r="E8" s="22">
        <f>Switzerland!F8</f>
        <v>-2.1054782608695701</v>
      </c>
      <c r="F8" s="22">
        <f>Switzerland!G8</f>
        <v>71.493697938182208</v>
      </c>
      <c r="G8" s="22">
        <f>1200*LN(Switzerland!H8/Switzerland!H7)</f>
        <v>13.393790041857503</v>
      </c>
      <c r="H8" s="22">
        <f>1200*LN(Switzerland!I8/Switzerland!I7)</f>
        <v>-12.483084704835861</v>
      </c>
      <c r="I8" s="22">
        <f>Switzerland!J8</f>
        <v>20.7021677976443</v>
      </c>
      <c r="J8" s="22"/>
      <c r="K8" s="22"/>
      <c r="L8" s="22"/>
      <c r="M8" s="22"/>
      <c r="N8" s="22"/>
      <c r="O8" s="22"/>
      <c r="P8" s="22"/>
      <c r="Q8" s="27"/>
      <c r="R8" s="22"/>
    </row>
    <row r="9" spans="1:19">
      <c r="A9" s="1" t="s">
        <v>14</v>
      </c>
      <c r="B9" s="22">
        <f>1200*LN(Switzerland!B9/Switzerland!B8)</f>
        <v>-58.949667563126184</v>
      </c>
      <c r="C9" s="22">
        <f>Switzerland!C9-Switzerland!D9</f>
        <v>0.15329999999999999</v>
      </c>
      <c r="D9" s="22">
        <f>Switzerland!E9-Switzerland!D9</f>
        <v>2.1265238095238104</v>
      </c>
      <c r="E9" s="22">
        <f>Switzerland!F9</f>
        <v>-2.3004761904761897</v>
      </c>
      <c r="F9" s="22">
        <f>Switzerland!G9</f>
        <v>70.311745368734762</v>
      </c>
      <c r="G9" s="22">
        <f>1200*LN(Switzerland!H9/Switzerland!H8)</f>
        <v>13.245944029572662</v>
      </c>
      <c r="H9" s="22">
        <f>1200*LN(Switzerland!I9/Switzerland!I8)</f>
        <v>-5.9902782573520703</v>
      </c>
      <c r="I9" s="22">
        <f>Switzerland!J9</f>
        <v>8.2457565182032599</v>
      </c>
      <c r="J9" s="22"/>
      <c r="K9" s="22">
        <f>400*LN(Switzerland!L9/Switzerland!L6)</f>
        <v>3.1230357092036445</v>
      </c>
      <c r="L9" s="22"/>
      <c r="M9" s="22"/>
      <c r="N9" s="22">
        <f>400*LN(Switzerland!O9/Switzerland!O6)</f>
        <v>-12.325203826886245</v>
      </c>
      <c r="O9" s="22">
        <f>400*LN(Switzerland!P9/Switzerland!P6)</f>
        <v>-5.4658349630604937</v>
      </c>
      <c r="P9" s="22"/>
      <c r="Q9" s="27">
        <f>Switzerland!R9-Switzerland!R6</f>
        <v>0</v>
      </c>
      <c r="R9" s="27">
        <f>Switzerland!S9-Switzerland!S6</f>
        <v>-10.296114966659331</v>
      </c>
      <c r="S9">
        <f>IF(Switzerland!R9&lt;0,1,0)</f>
        <v>0</v>
      </c>
    </row>
    <row r="10" spans="1:19">
      <c r="A10" s="1" t="s">
        <v>15</v>
      </c>
      <c r="B10" s="22">
        <f>1200*LN(Switzerland!B10/Switzerland!B9)</f>
        <v>-39.975657905731751</v>
      </c>
      <c r="C10" s="22">
        <f>Switzerland!C10-Switzerland!D10</f>
        <v>3.8499999999999979E-2</v>
      </c>
      <c r="D10" s="22">
        <f>Switzerland!E10-Switzerland!D10</f>
        <v>1.6958636363636299</v>
      </c>
      <c r="E10" s="22">
        <f>Switzerland!F10</f>
        <v>-2.5301363636363696</v>
      </c>
      <c r="F10" s="22">
        <f>Switzerland!G10</f>
        <v>56.7192908200891</v>
      </c>
      <c r="G10" s="22">
        <f>1200*LN(Switzerland!H10/Switzerland!H9)</f>
        <v>10.955206847145396</v>
      </c>
      <c r="H10" s="22">
        <f>1200*LN(Switzerland!I10/Switzerland!I9)</f>
        <v>-14.955817683872057</v>
      </c>
      <c r="I10" s="22">
        <f>Switzerland!J10</f>
        <v>10.6894678473772</v>
      </c>
      <c r="J10" s="22"/>
      <c r="K10" s="22">
        <f>400*LN(Switzerland!L10/Switzerland!L7)</f>
        <v>1.6529465631864704</v>
      </c>
      <c r="L10" s="22"/>
      <c r="M10" s="22"/>
      <c r="N10" s="22">
        <f>400*LN(Switzerland!O10/Switzerland!O7)</f>
        <v>12.713197495319278</v>
      </c>
      <c r="O10" s="22">
        <f>400*LN(Switzerland!P10/Switzerland!P7)</f>
        <v>-0.27797606507776551</v>
      </c>
      <c r="P10" s="22"/>
      <c r="Q10" s="27">
        <f>Switzerland!R10-Switzerland!R7</f>
        <v>0</v>
      </c>
      <c r="R10" s="27">
        <f>Switzerland!S10-Switzerland!S7</f>
        <v>-8.1512814476925968</v>
      </c>
      <c r="S10">
        <f>IF(Switzerland!R10&lt;0,1,0)</f>
        <v>0</v>
      </c>
    </row>
    <row r="11" spans="1:19">
      <c r="A11" s="1" t="s">
        <v>16</v>
      </c>
      <c r="B11" s="22">
        <f>1200*LN(Switzerland!B11/Switzerland!B10)</f>
        <v>101.18160932240001</v>
      </c>
      <c r="C11" s="22">
        <f>Switzerland!C11-Switzerland!D11</f>
        <v>0.24460000000000015</v>
      </c>
      <c r="D11" s="22">
        <f>Switzerland!E11-Switzerland!D11</f>
        <v>1.3444545454545396</v>
      </c>
      <c r="E11" s="22">
        <f>Switzerland!F11</f>
        <v>-2.45354545454546</v>
      </c>
      <c r="F11" s="22">
        <f>Switzerland!G11</f>
        <v>64.401982521497501</v>
      </c>
      <c r="G11" s="22">
        <f>1200*LN(Switzerland!H11/Switzerland!H10)</f>
        <v>10.856097173283727</v>
      </c>
      <c r="H11" s="22">
        <f>1200*LN(Switzerland!I11/Switzerland!I10)</f>
        <v>-4.8743402891840004</v>
      </c>
      <c r="I11" s="22">
        <f>Switzerland!J11</f>
        <v>9.2315462947795304</v>
      </c>
      <c r="J11" s="22"/>
      <c r="K11" s="22">
        <f>400*LN(Switzerland!L11/Switzerland!L8)</f>
        <v>1.7467808465756691</v>
      </c>
      <c r="L11" s="22"/>
      <c r="M11" s="22"/>
      <c r="N11" s="22">
        <f>400*LN(Switzerland!O11/Switzerland!O8)</f>
        <v>-13.847180118315647</v>
      </c>
      <c r="O11" s="22">
        <f>400*LN(Switzerland!P11/Switzerland!P8)</f>
        <v>4.8899185632840823</v>
      </c>
      <c r="P11" s="22"/>
      <c r="Q11" s="27">
        <f>Switzerland!R11-Switzerland!R8</f>
        <v>0</v>
      </c>
      <c r="R11" s="27">
        <f>Switzerland!S11-Switzerland!S8</f>
        <v>-5.0997004899152216</v>
      </c>
      <c r="S11">
        <f>IF(Switzerland!R11&lt;0,1,0)</f>
        <v>0</v>
      </c>
    </row>
    <row r="12" spans="1:19">
      <c r="A12" s="1" t="s">
        <v>17</v>
      </c>
      <c r="B12" s="22">
        <f>1200*LN(Switzerland!B12/Switzerland!B11)</f>
        <v>40.630065768284588</v>
      </c>
      <c r="C12" s="22">
        <f>Switzerland!C12-Switzerland!D12</f>
        <v>-9.2900000000000205E-2</v>
      </c>
      <c r="D12" s="22">
        <f>Switzerland!E12-Switzerland!D12</f>
        <v>0.2560476190476102</v>
      </c>
      <c r="E12" s="22">
        <f>Switzerland!F12</f>
        <v>-2.4939523809523898</v>
      </c>
      <c r="F12" s="22">
        <f>Switzerland!G12</f>
        <v>62.629053667326318</v>
      </c>
      <c r="G12" s="22">
        <f>1200*LN(Switzerland!H12/Switzerland!H11)</f>
        <v>10.758764686318521</v>
      </c>
      <c r="H12" s="22">
        <f>1200*LN(Switzerland!I12/Switzerland!I11)</f>
        <v>-9.0393022380533434</v>
      </c>
      <c r="I12" s="22">
        <f>Switzerland!J12</f>
        <v>7.5720499074518299</v>
      </c>
      <c r="J12" s="22"/>
      <c r="K12" s="22">
        <f>400*LN(Switzerland!L12/Switzerland!L9)</f>
        <v>1.9719760767249663</v>
      </c>
      <c r="L12" s="22"/>
      <c r="M12" s="22"/>
      <c r="N12" s="22">
        <f>400*LN(Switzerland!O12/Switzerland!O9)</f>
        <v>6.2721433710388466</v>
      </c>
      <c r="O12" s="22">
        <f>400*LN(Switzerland!P12/Switzerland!P9)</f>
        <v>10.038392811022035</v>
      </c>
      <c r="P12" s="22"/>
      <c r="Q12" s="27">
        <f>Switzerland!R12-Switzerland!R9</f>
        <v>0</v>
      </c>
      <c r="R12" s="27">
        <f>Switzerland!S12-Switzerland!S9</f>
        <v>-2.290543412615321</v>
      </c>
      <c r="S12">
        <f>IF(Switzerland!R12&lt;0,1,0)</f>
        <v>0</v>
      </c>
    </row>
    <row r="13" spans="1:19">
      <c r="A13" s="1" t="s">
        <v>18</v>
      </c>
      <c r="B13" s="22">
        <f>1200*LN(Switzerland!B13/Switzerland!B12)</f>
        <v>-11.454473602488564</v>
      </c>
      <c r="C13" s="22">
        <f>Switzerland!C13-Switzerland!D13</f>
        <v>-5.4300000000000015E-2</v>
      </c>
      <c r="D13" s="22">
        <f>Switzerland!E13-Switzerland!D13</f>
        <v>0.59913043478259986</v>
      </c>
      <c r="E13" s="22">
        <f>Switzerland!F13</f>
        <v>-2.4988695652174</v>
      </c>
      <c r="F13" s="22">
        <f>Switzerland!G13</f>
        <v>56.7192908200891</v>
      </c>
      <c r="G13" s="22">
        <f>1200*LN(Switzerland!H13/Switzerland!H12)</f>
        <v>11.529163061913827</v>
      </c>
      <c r="H13" s="22">
        <f>1200*LN(Switzerland!I13/Switzerland!I12)</f>
        <v>-20.160722326915167</v>
      </c>
      <c r="I13" s="22">
        <f>Switzerland!J13</f>
        <v>9.9631937566995994</v>
      </c>
      <c r="J13" s="22"/>
      <c r="K13" s="22">
        <f>400*LN(Switzerland!L13/Switzerland!L10)</f>
        <v>2.8473003038297873</v>
      </c>
      <c r="L13" s="22"/>
      <c r="M13" s="22"/>
      <c r="N13" s="22">
        <f>400*LN(Switzerland!O13/Switzerland!O10)</f>
        <v>10.16341600248955</v>
      </c>
      <c r="O13" s="22">
        <f>400*LN(Switzerland!P13/Switzerland!P10)</f>
        <v>10.400718837040777</v>
      </c>
      <c r="P13" s="22"/>
      <c r="Q13" s="27">
        <f>Switzerland!R13-Switzerland!R10</f>
        <v>0.5</v>
      </c>
      <c r="R13" s="27">
        <f>Switzerland!S13-Switzerland!S10</f>
        <v>-1.6437146404770999</v>
      </c>
      <c r="S13">
        <f>IF(Switzerland!R13&lt;0,1,0)</f>
        <v>0</v>
      </c>
    </row>
    <row r="14" spans="1:19">
      <c r="A14" s="1" t="s">
        <v>19</v>
      </c>
      <c r="B14" s="22">
        <f>1200*LN(Switzerland!B14/Switzerland!B13)</f>
        <v>-14.16797349272167</v>
      </c>
      <c r="C14" s="22">
        <f>Switzerland!C14-Switzerland!D14</f>
        <v>-6.5100000000000158E-2</v>
      </c>
      <c r="D14" s="22">
        <f>Switzerland!E14-Switzerland!D14</f>
        <v>0.7461363636363596</v>
      </c>
      <c r="E14" s="22">
        <f>Switzerland!F14</f>
        <v>-2.3228636363636399</v>
      </c>
      <c r="F14" s="22">
        <f>Switzerland!G14</f>
        <v>54.94636196591793</v>
      </c>
      <c r="G14" s="22">
        <f>1200*LN(Switzerland!H14/Switzerland!H13)</f>
        <v>11.419448324493541</v>
      </c>
      <c r="H14" s="22">
        <f>1200*LN(Switzerland!I14/Switzerland!I13)</f>
        <v>0.93798858345398084</v>
      </c>
      <c r="I14" s="22">
        <f>Switzerland!J14</f>
        <v>8.3159637387810097</v>
      </c>
      <c r="J14" s="22"/>
      <c r="K14" s="22">
        <f>400*LN(Switzerland!L14/Switzerland!L11)</f>
        <v>1.8987681796572016</v>
      </c>
      <c r="L14" s="22"/>
      <c r="M14" s="22"/>
      <c r="N14" s="22">
        <f>400*LN(Switzerland!O14/Switzerland!O11)</f>
        <v>8.7472698681048673</v>
      </c>
      <c r="O14" s="22">
        <f>400*LN(Switzerland!P14/Switzerland!P11)</f>
        <v>10.756688718677889</v>
      </c>
      <c r="P14" s="22"/>
      <c r="Q14" s="27">
        <f>Switzerland!R14-Switzerland!R11</f>
        <v>0.5</v>
      </c>
      <c r="R14" s="27">
        <f>Switzerland!S14-Switzerland!S11</f>
        <v>-3.2307946806155883</v>
      </c>
      <c r="S14">
        <f>IF(Switzerland!R14&lt;0,1,0)</f>
        <v>0</v>
      </c>
    </row>
    <row r="15" spans="1:19">
      <c r="A15" s="1" t="s">
        <v>20</v>
      </c>
      <c r="B15" s="22">
        <f>1200*LN(Switzerland!B15/Switzerland!B14)</f>
        <v>54.438905536082771</v>
      </c>
      <c r="C15" s="22">
        <f>Switzerland!C15-Switzerland!D15</f>
        <v>0.14119999999999999</v>
      </c>
      <c r="D15" s="22">
        <f>Switzerland!E15-Switzerland!D15</f>
        <v>0.53166666666665963</v>
      </c>
      <c r="E15" s="22">
        <f>Switzerland!F15</f>
        <v>-2.2893333333333405</v>
      </c>
      <c r="F15" s="22">
        <f>Switzerland!G15</f>
        <v>36.626097139482525</v>
      </c>
      <c r="G15" s="22">
        <f>1200*LN(Switzerland!H15/Switzerland!H14)</f>
        <v>11.311802070466701</v>
      </c>
      <c r="H15" s="22">
        <f>1200*LN(Switzerland!I15/Switzerland!I14)</f>
        <v>-0.78160622837525473</v>
      </c>
      <c r="I15" s="22">
        <f>Switzerland!J15</f>
        <v>6.2283760812724296</v>
      </c>
      <c r="J15" s="22"/>
      <c r="K15" s="22">
        <f>400*LN(Switzerland!L15/Switzerland!L12)</f>
        <v>1.6604796064892018</v>
      </c>
      <c r="L15" s="22"/>
      <c r="M15" s="22"/>
      <c r="N15" s="22">
        <f>400*LN(Switzerland!O15/Switzerland!O12)</f>
        <v>8.2760705829393437</v>
      </c>
      <c r="O15" s="22">
        <f>400*LN(Switzerland!P15/Switzerland!P12)</f>
        <v>11.1064683940177</v>
      </c>
      <c r="P15" s="22"/>
      <c r="Q15" s="27">
        <f>Switzerland!R15-Switzerland!R12</f>
        <v>0.5</v>
      </c>
      <c r="R15" s="27">
        <f>Switzerland!S15-Switzerland!S12</f>
        <v>-6.1145764196312626</v>
      </c>
      <c r="S15">
        <f>IF(Switzerland!R15&lt;0,1,0)</f>
        <v>0</v>
      </c>
    </row>
    <row r="16" spans="1:19">
      <c r="A16" s="1" t="s">
        <v>21</v>
      </c>
      <c r="B16" s="22">
        <f>1200*LN(Switzerland!B16/Switzerland!B15)</f>
        <v>-47.990060569132289</v>
      </c>
      <c r="C16" s="22">
        <f>Switzerland!C16-Switzerland!D16</f>
        <v>0.54070000000000018</v>
      </c>
      <c r="D16" s="22">
        <f>Switzerland!E16-Switzerland!D16</f>
        <v>0.32554545454545014</v>
      </c>
      <c r="E16" s="22">
        <f>Switzerland!F16</f>
        <v>-2.3594545454545504</v>
      </c>
      <c r="F16" s="22">
        <f>Switzerland!G16</f>
        <v>31.307310576969016</v>
      </c>
      <c r="G16" s="22">
        <f>1200*LN(Switzerland!H16/Switzerland!H15)</f>
        <v>17.443848238657797</v>
      </c>
      <c r="H16" s="22">
        <f>1200*LN(Switzerland!I16/Switzerland!I15)</f>
        <v>16.462015638647422</v>
      </c>
      <c r="I16" s="22">
        <f>Switzerland!J16</f>
        <v>21.200683467382198</v>
      </c>
      <c r="J16" s="22"/>
      <c r="K16" s="22">
        <f>400*LN(Switzerland!L16/Switzerland!L13)</f>
        <v>0.73587859204870798</v>
      </c>
      <c r="L16" s="22"/>
      <c r="M16" s="22"/>
      <c r="N16" s="22">
        <f>400*LN(Switzerland!O16/Switzerland!O13)</f>
        <v>-0.60891273306073379</v>
      </c>
      <c r="O16" s="22">
        <f>400*LN(Switzerland!P16/Switzerland!P13)</f>
        <v>6.2780271958108465</v>
      </c>
      <c r="P16" s="22"/>
      <c r="Q16" s="27">
        <f>Switzerland!R16-Switzerland!R13</f>
        <v>0</v>
      </c>
      <c r="R16" s="27">
        <f>Switzerland!S16-Switzerland!S13</f>
        <v>-4.9769655781242932</v>
      </c>
      <c r="S16">
        <f>IF(Switzerland!R16&lt;0,1,0)</f>
        <v>0</v>
      </c>
    </row>
    <row r="17" spans="1:19">
      <c r="A17" s="1" t="s">
        <v>22</v>
      </c>
      <c r="B17" s="22">
        <f>1200*LN(Switzerland!B17/Switzerland!B16)</f>
        <v>-73.908236931171444</v>
      </c>
      <c r="C17" s="22">
        <f>Switzerland!C17-Switzerland!D17</f>
        <v>0.24359999999999982</v>
      </c>
      <c r="D17" s="22">
        <f>Switzerland!E17-Switzerland!D17</f>
        <v>-0.58881818181819057</v>
      </c>
      <c r="E17" s="22">
        <f>Switzerland!F17</f>
        <v>-2.4098181818181903</v>
      </c>
      <c r="F17" s="22">
        <f>Switzerland!G17</f>
        <v>32.489263146416462</v>
      </c>
      <c r="G17" s="22">
        <f>1200*LN(Switzerland!H17/Switzerland!H16)</f>
        <v>17.193904023424736</v>
      </c>
      <c r="H17" s="22">
        <f>1200*LN(Switzerland!I17/Switzerland!I16)</f>
        <v>-8.979528417906689</v>
      </c>
      <c r="I17" s="22">
        <f>Switzerland!J17</f>
        <v>8.0164759923187798</v>
      </c>
      <c r="J17" s="22"/>
      <c r="K17" s="22">
        <f>400*LN(Switzerland!L17/Switzerland!L14)</f>
        <v>1.8361301600992463</v>
      </c>
      <c r="L17" s="22"/>
      <c r="M17" s="22"/>
      <c r="N17" s="22">
        <f>400*LN(Switzerland!O17/Switzerland!O14)</f>
        <v>-23.975835172017337</v>
      </c>
      <c r="O17" s="22">
        <f>400*LN(Switzerland!P17/Switzerland!P14)</f>
        <v>1.4811784207235557</v>
      </c>
      <c r="P17" s="22"/>
      <c r="Q17" s="27">
        <f>Switzerland!R17-Switzerland!R14</f>
        <v>0.5</v>
      </c>
      <c r="R17" s="27">
        <f>Switzerland!S17-Switzerland!S14</f>
        <v>-3.4693941505787222</v>
      </c>
      <c r="S17">
        <f>IF(Switzerland!R17&lt;0,1,0)</f>
        <v>0</v>
      </c>
    </row>
    <row r="18" spans="1:19">
      <c r="A18" s="1" t="s">
        <v>23</v>
      </c>
      <c r="B18" s="22">
        <f>1200*LN(Switzerland!B18/Switzerland!B17)</f>
        <v>60.657008873692469</v>
      </c>
      <c r="C18" s="22">
        <f>Switzerland!C18-Switzerland!D18</f>
        <v>0.3278695238095235</v>
      </c>
      <c r="D18" s="22">
        <f>Switzerland!E18-Switzerland!D18</f>
        <v>-0.98245454545455058</v>
      </c>
      <c r="E18" s="22">
        <f>Switzerland!F18</f>
        <v>-2.4314545454545504</v>
      </c>
      <c r="F18" s="22">
        <f>Switzerland!G18</f>
        <v>33.671215715863909</v>
      </c>
      <c r="G18" s="22">
        <f>1200*LN(Switzerland!H18/Switzerland!H17)</f>
        <v>16.951021397697936</v>
      </c>
      <c r="H18" s="22">
        <f>1200*LN(Switzerland!I18/Switzerland!I17)</f>
        <v>-24.807896455000165</v>
      </c>
      <c r="I18" s="22">
        <f>Switzerland!J18</f>
        <v>6.1196269343686396</v>
      </c>
      <c r="J18" s="22"/>
      <c r="K18" s="22">
        <f>400*LN(Switzerland!L18/Switzerland!L15)</f>
        <v>2.0888439843419744</v>
      </c>
      <c r="L18" s="22"/>
      <c r="M18" s="22"/>
      <c r="N18" s="22">
        <f>400*LN(Switzerland!O18/Switzerland!O15)</f>
        <v>-7.9246525596321993</v>
      </c>
      <c r="O18" s="22">
        <f>400*LN(Switzerland!P18/Switzerland!P15)</f>
        <v>-3.2847285680409435</v>
      </c>
      <c r="P18" s="22"/>
      <c r="Q18" s="27">
        <f>Switzerland!R18-Switzerland!R15</f>
        <v>1</v>
      </c>
      <c r="R18" s="27">
        <f>Switzerland!S18-Switzerland!S15</f>
        <v>-2.2235371769496339</v>
      </c>
      <c r="S18">
        <f>IF(Switzerland!R18&lt;0,1,0)</f>
        <v>0</v>
      </c>
    </row>
    <row r="19" spans="1:19">
      <c r="A19" s="1" t="s">
        <v>24</v>
      </c>
      <c r="B19" s="22">
        <f>1200*LN(Switzerland!B19/Switzerland!B18)</f>
        <v>-7.6992419602035316</v>
      </c>
      <c r="C19" s="22">
        <f>Switzerland!C19-Switzerland!D19</f>
        <v>0.44287550000000042</v>
      </c>
      <c r="D19" s="22">
        <f>Switzerland!E19-Switzerland!D19</f>
        <v>-0.93679999999999986</v>
      </c>
      <c r="E19" s="22">
        <f>Switzerland!F19</f>
        <v>-2.3328000000000007</v>
      </c>
      <c r="F19" s="22">
        <f>Switzerland!G19</f>
        <v>26.57950029917923</v>
      </c>
      <c r="G19" s="22">
        <f>1200*LN(Switzerland!H19/Switzerland!H18)</f>
        <v>17.515185959057323</v>
      </c>
      <c r="H19" s="22">
        <f>1200*LN(Switzerland!I19/Switzerland!I18)</f>
        <v>-2.7000209921757121</v>
      </c>
      <c r="I19" s="22">
        <f>Switzerland!J19</f>
        <v>8.9925042282623</v>
      </c>
      <c r="J19" s="22"/>
      <c r="K19" s="22">
        <f>400*LN(Switzerland!L19/Switzerland!L16)</f>
        <v>3.7483590405013145</v>
      </c>
      <c r="L19" s="22"/>
      <c r="M19" s="22"/>
      <c r="N19" s="22">
        <f>400*LN(Switzerland!O19/Switzerland!O16)</f>
        <v>1.8310123187176279</v>
      </c>
      <c r="O19" s="22">
        <f>400*LN(Switzerland!P19/Switzerland!P16)</f>
        <v>1.136694257823091</v>
      </c>
      <c r="P19" s="22"/>
      <c r="Q19" s="27">
        <f>Switzerland!R19-Switzerland!R16</f>
        <v>1</v>
      </c>
      <c r="R19" s="27">
        <f>Switzerland!S19-Switzerland!S16</f>
        <v>-1.6054047416211432</v>
      </c>
      <c r="S19">
        <f>IF(Switzerland!R19&lt;0,1,0)</f>
        <v>0</v>
      </c>
    </row>
    <row r="20" spans="1:19">
      <c r="A20" s="1" t="s">
        <v>25</v>
      </c>
      <c r="B20" s="22">
        <f>1200*LN(Switzerland!B20/Switzerland!B19)</f>
        <v>20.424803313895971</v>
      </c>
      <c r="C20" s="22">
        <f>Switzerland!C20-Switzerland!D20</f>
        <v>7.2589999999999932E-2</v>
      </c>
      <c r="D20" s="22">
        <f>Switzerland!E20-Switzerland!D20</f>
        <v>-1.1602608695652199</v>
      </c>
      <c r="E20" s="22">
        <f>Switzerland!F20</f>
        <v>-2.2752608695652201</v>
      </c>
      <c r="F20" s="22">
        <f>Switzerland!G20</f>
        <v>18.896808597770828</v>
      </c>
      <c r="G20" s="22">
        <f>1200*LN(Switzerland!H20/Switzerland!H19)</f>
        <v>17.263207968439517</v>
      </c>
      <c r="H20" s="22">
        <f>1200*LN(Switzerland!I20/Switzerland!I19)</f>
        <v>-12.466814313362161</v>
      </c>
      <c r="I20" s="22">
        <f>Switzerland!J20</f>
        <v>7.6301662468418696</v>
      </c>
      <c r="J20" s="22"/>
      <c r="K20" s="22">
        <f>400*LN(Switzerland!L20/Switzerland!L17)</f>
        <v>3.7035395177511026</v>
      </c>
      <c r="L20" s="22"/>
      <c r="M20" s="22"/>
      <c r="N20" s="22">
        <f>400*LN(Switzerland!O20/Switzerland!O17)</f>
        <v>45.900819881370388</v>
      </c>
      <c r="O20" s="22">
        <f>400*LN(Switzerland!P20/Switzerland!P17)</f>
        <v>5.533620513804145</v>
      </c>
      <c r="P20" s="22"/>
      <c r="Q20" s="27">
        <f>Switzerland!R20-Switzerland!R17</f>
        <v>0.5</v>
      </c>
      <c r="R20" s="27">
        <f>Switzerland!S20-Switzerland!S17</f>
        <v>-1.5219309203843636</v>
      </c>
      <c r="S20">
        <f>IF(Switzerland!R20&lt;0,1,0)</f>
        <v>0</v>
      </c>
    </row>
    <row r="21" spans="1:19">
      <c r="A21" s="1" t="s">
        <v>26</v>
      </c>
      <c r="B21" s="22">
        <f>1200*LN(Switzerland!B21/Switzerland!B20)</f>
        <v>46.974733695227144</v>
      </c>
      <c r="C21" s="22">
        <f>Switzerland!C21-Switzerland!D21</f>
        <v>0.28437499999999982</v>
      </c>
      <c r="D21" s="22">
        <f>Switzerland!E21-Switzerland!D21</f>
        <v>-1.2028999999999996</v>
      </c>
      <c r="E21" s="22">
        <f>Switzerland!F21</f>
        <v>-2.0529000000000002</v>
      </c>
      <c r="F21" s="22">
        <f>Switzerland!G21</f>
        <v>25.988524014455507</v>
      </c>
      <c r="G21" s="22">
        <f>1200*LN(Switzerland!H21/Switzerland!H20)</f>
        <v>17.018377316822452</v>
      </c>
      <c r="H21" s="22">
        <f>1200*LN(Switzerland!I21/Switzerland!I20)</f>
        <v>-25.985587052009816</v>
      </c>
      <c r="I21" s="22">
        <f>Switzerland!J21</f>
        <v>8.6581706033674593</v>
      </c>
      <c r="J21" s="22"/>
      <c r="K21" s="22">
        <f>400*LN(Switzerland!L21/Switzerland!L18)</f>
        <v>4.837586661557526</v>
      </c>
      <c r="L21" s="22"/>
      <c r="M21" s="22"/>
      <c r="N21" s="22">
        <f>400*LN(Switzerland!O21/Switzerland!O18)</f>
        <v>-19.68286064641563</v>
      </c>
      <c r="O21" s="22">
        <f>400*LN(Switzerland!P21/Switzerland!P18)</f>
        <v>9.9065166845592643</v>
      </c>
      <c r="P21" s="22"/>
      <c r="Q21" s="27">
        <f>Switzerland!R21-Switzerland!R18</f>
        <v>0.5</v>
      </c>
      <c r="R21" s="27">
        <f>Switzerland!S21-Switzerland!S18</f>
        <v>-3.3755807632219614</v>
      </c>
      <c r="S21">
        <f>IF(Switzerland!R21&lt;0,1,0)</f>
        <v>0</v>
      </c>
    </row>
    <row r="22" spans="1:19">
      <c r="A22" s="1" t="s">
        <v>27</v>
      </c>
      <c r="B22" s="22">
        <f>1200*LN(Switzerland!B22/Switzerland!B21)</f>
        <v>-28.067711833831662</v>
      </c>
      <c r="C22" s="22">
        <f>Switzerland!C22-Switzerland!D22</f>
        <v>0.73118749999999988</v>
      </c>
      <c r="D22" s="22">
        <f>Switzerland!E22-Switzerland!D22</f>
        <v>-1.5862173913043494</v>
      </c>
      <c r="E22" s="22">
        <f>Switzerland!F22</f>
        <v>-1.9502173913043492</v>
      </c>
      <c r="F22" s="22">
        <f>Switzerland!G22</f>
        <v>36.035120854758802</v>
      </c>
      <c r="G22" s="22">
        <f>1200*LN(Switzerland!H22/Switzerland!H21)</f>
        <v>8.350920262813629</v>
      </c>
      <c r="H22" s="22">
        <f>1200*LN(Switzerland!I22/Switzerland!I21)</f>
        <v>-16.697934230661492</v>
      </c>
      <c r="I22" s="22">
        <f>Switzerland!J22</f>
        <v>6.2512612005120296</v>
      </c>
      <c r="J22" s="22"/>
      <c r="K22" s="22">
        <f>400*LN(Switzerland!L22/Switzerland!L19)</f>
        <v>4.2663522965718048</v>
      </c>
      <c r="L22" s="22"/>
      <c r="M22" s="22"/>
      <c r="N22" s="22">
        <f>400*LN(Switzerland!O22/Switzerland!O19)</f>
        <v>-1.8234793594716612</v>
      </c>
      <c r="O22" s="22">
        <f>400*LN(Switzerland!P22/Switzerland!P19)</f>
        <v>0.32458336459573855</v>
      </c>
      <c r="P22" s="22"/>
      <c r="Q22" s="27">
        <f>Switzerland!R22-Switzerland!R19</f>
        <v>0.5</v>
      </c>
      <c r="R22" s="27">
        <f>Switzerland!S22-Switzerland!S19</f>
        <v>-2.0544408213454091</v>
      </c>
      <c r="S22">
        <f>IF(Switzerland!R22&lt;0,1,0)</f>
        <v>0</v>
      </c>
    </row>
    <row r="23" spans="1:19">
      <c r="A23" s="1" t="s">
        <v>28</v>
      </c>
      <c r="B23" s="22">
        <f>1200*LN(Switzerland!B23/Switzerland!B22)</f>
        <v>71.421393616030613</v>
      </c>
      <c r="C23" s="22">
        <f>Switzerland!C23-Switzerland!D23</f>
        <v>-0.21400545454545483</v>
      </c>
      <c r="D23" s="22">
        <f>Switzerland!E23-Switzerland!D23</f>
        <v>-2.4267727272727297</v>
      </c>
      <c r="E23" s="22">
        <f>Switzerland!F23</f>
        <v>-1.7867727272727301</v>
      </c>
      <c r="F23" s="22">
        <f>Switzerland!G23</f>
        <v>44.89976512561465</v>
      </c>
      <c r="G23" s="22">
        <f>1200*LN(Switzerland!H23/Switzerland!H22)</f>
        <v>8.2932067744257818</v>
      </c>
      <c r="H23" s="22">
        <f>1200*LN(Switzerland!I23/Switzerland!I22)</f>
        <v>38.98254617338597</v>
      </c>
      <c r="I23" s="22">
        <f>Switzerland!J23</f>
        <v>8.9392053616211697</v>
      </c>
      <c r="J23" s="22"/>
      <c r="K23" s="22">
        <f>400*LN(Switzerland!L23/Switzerland!L20)</f>
        <v>4.2751675415746595</v>
      </c>
      <c r="L23" s="22"/>
      <c r="M23" s="22"/>
      <c r="N23" s="22">
        <f>400*LN(Switzerland!O23/Switzerland!O20)</f>
        <v>-30.511584388793661</v>
      </c>
      <c r="O23" s="22">
        <f>400*LN(Switzerland!P23/Switzerland!P20)</f>
        <v>-9.3291505957363743</v>
      </c>
      <c r="P23" s="22"/>
      <c r="Q23" s="27">
        <f>Switzerland!R23-Switzerland!R20</f>
        <v>1.5</v>
      </c>
      <c r="R23" s="27">
        <f>Switzerland!S23-Switzerland!S20</f>
        <v>-3.2781020969900965</v>
      </c>
      <c r="S23">
        <f>IF(Switzerland!R23&lt;0,1,0)</f>
        <v>0</v>
      </c>
    </row>
    <row r="24" spans="1:19">
      <c r="A24" s="1" t="s">
        <v>29</v>
      </c>
      <c r="B24" s="22">
        <f>1200*LN(Switzerland!B24/Switzerland!B23)</f>
        <v>73.293704151941313</v>
      </c>
      <c r="C24" s="22">
        <f>Switzerland!C24-Switzerland!D24</f>
        <v>0.38369666666666635</v>
      </c>
      <c r="D24" s="22">
        <f>Switzerland!E24-Switzerland!D24</f>
        <v>-1.6116666666666699</v>
      </c>
      <c r="E24" s="22">
        <f>Switzerland!F24</f>
        <v>-1.6636666666666695</v>
      </c>
      <c r="F24" s="22">
        <f>Switzerland!G24</f>
        <v>50.809527972851882</v>
      </c>
      <c r="G24" s="22">
        <f>1200*LN(Switzerland!H24/Switzerland!H23)</f>
        <v>8.2362855336085339</v>
      </c>
      <c r="H24" s="22">
        <f>1200*LN(Switzerland!I24/Switzerland!I23)</f>
        <v>12.664602221297349</v>
      </c>
      <c r="I24" s="22">
        <f>Switzerland!J24</f>
        <v>5.5161688661929897</v>
      </c>
      <c r="J24" s="22"/>
      <c r="K24" s="22">
        <f>400*LN(Switzerland!L24/Switzerland!L21)</f>
        <v>3.148864498306017</v>
      </c>
      <c r="L24" s="22"/>
      <c r="M24" s="22"/>
      <c r="N24" s="22">
        <f>400*LN(Switzerland!O24/Switzerland!O21)</f>
        <v>26.72802157979644</v>
      </c>
      <c r="O24" s="22">
        <f>400*LN(Switzerland!P24/Switzerland!P21)</f>
        <v>-19.058339471062517</v>
      </c>
      <c r="P24" s="22"/>
      <c r="Q24" s="27">
        <f>Switzerland!R24-Switzerland!R21</f>
        <v>1</v>
      </c>
      <c r="R24" s="27">
        <f>Switzerland!S24-Switzerland!S21</f>
        <v>-1.6512891349490246</v>
      </c>
      <c r="S24">
        <f>IF(Switzerland!R24&lt;0,1,0)</f>
        <v>0</v>
      </c>
    </row>
    <row r="25" spans="1:19">
      <c r="A25" s="1" t="s">
        <v>30</v>
      </c>
      <c r="B25" s="22">
        <f>1200*LN(Switzerland!B25/Switzerland!B24)</f>
        <v>88.667983469485733</v>
      </c>
      <c r="C25" s="22">
        <f>Switzerland!C25-Switzerland!D25</f>
        <v>0.64588608695652194</v>
      </c>
      <c r="D25" s="22">
        <f>Switzerland!E25-Switzerland!D25</f>
        <v>-1.4480434782608702</v>
      </c>
      <c r="E25" s="22">
        <f>Switzerland!F25</f>
        <v>-1.6500434782608702</v>
      </c>
      <c r="F25" s="22">
        <f>Switzerland!G25</f>
        <v>46.081717695062096</v>
      </c>
      <c r="G25" s="22">
        <f>1200*LN(Switzerland!H25/Switzerland!H24)</f>
        <v>11.200858454934497</v>
      </c>
      <c r="H25" s="22">
        <f>1200*LN(Switzerland!I25/Switzerland!I24)</f>
        <v>-6.3957513160173907</v>
      </c>
      <c r="I25" s="22">
        <f>Switzerland!J25</f>
        <v>10.611667573760601</v>
      </c>
      <c r="J25" s="22"/>
      <c r="K25" s="22">
        <f>400*LN(Switzerland!L25/Switzerland!L22)</f>
        <v>2.8310716763272441</v>
      </c>
      <c r="L25" s="22"/>
      <c r="M25" s="22"/>
      <c r="N25" s="22">
        <f>400*LN(Switzerland!O25/Switzerland!O22)</f>
        <v>-1.7981355342526373</v>
      </c>
      <c r="O25" s="22">
        <f>400*LN(Switzerland!P25/Switzerland!P22)</f>
        <v>-13.706953134893018</v>
      </c>
      <c r="P25" s="22"/>
      <c r="Q25" s="27">
        <f>Switzerland!R25-Switzerland!R22</f>
        <v>1</v>
      </c>
      <c r="R25" s="27">
        <f>Switzerland!S25-Switzerland!S22</f>
        <v>-3.1388755155303016</v>
      </c>
      <c r="S25">
        <f>IF(Switzerland!R25&lt;0,1,0)</f>
        <v>0</v>
      </c>
    </row>
    <row r="26" spans="1:19">
      <c r="A26" s="1" t="s">
        <v>31</v>
      </c>
      <c r="B26" s="22">
        <f>1200*LN(Switzerland!B26/Switzerland!B25)</f>
        <v>-4.8062955741556852</v>
      </c>
      <c r="C26" s="22">
        <f>Switzerland!C26-Switzerland!D26</f>
        <v>0.8758990476190478</v>
      </c>
      <c r="D26" s="22">
        <f>Switzerland!E26-Switzerland!D26</f>
        <v>-1.5316190476190501</v>
      </c>
      <c r="E26" s="22">
        <f>Switzerland!F26</f>
        <v>-1.73861904761905</v>
      </c>
      <c r="F26" s="22">
        <f>Switzerland!G26</f>
        <v>43.12683627144348</v>
      </c>
      <c r="G26" s="22">
        <f>1200*LN(Switzerland!H26/Switzerland!H25)</f>
        <v>11.097275202523806</v>
      </c>
      <c r="H26" s="22">
        <f>1200*LN(Switzerland!I26/Switzerland!I25)</f>
        <v>-4.3364833379551193</v>
      </c>
      <c r="I26" s="22">
        <f>Switzerland!J26</f>
        <v>9.1279825311893106</v>
      </c>
      <c r="J26" s="22"/>
      <c r="K26" s="22">
        <f>400*LN(Switzerland!L26/Switzerland!L23)</f>
        <v>3.4424944242339652</v>
      </c>
      <c r="L26" s="22"/>
      <c r="M26" s="22"/>
      <c r="N26" s="22">
        <f>400*LN(Switzerland!O26/Switzerland!O23)</f>
        <v>8.1657573043474034</v>
      </c>
      <c r="O26" s="22">
        <f>400*LN(Switzerland!P26/Switzerland!P23)</f>
        <v>-8.2583149937077849</v>
      </c>
      <c r="P26" s="22"/>
      <c r="Q26" s="27">
        <f>Switzerland!R26-Switzerland!R23</f>
        <v>0</v>
      </c>
      <c r="R26" s="27">
        <f>Switzerland!S26-Switzerland!S23</f>
        <v>-2.0297645670639497</v>
      </c>
      <c r="S26">
        <f>IF(Switzerland!R26&lt;0,1,0)</f>
        <v>0</v>
      </c>
    </row>
    <row r="27" spans="1:19">
      <c r="A27" s="1" t="s">
        <v>32</v>
      </c>
      <c r="B27" s="22">
        <f>1200*LN(Switzerland!B27/Switzerland!B26)</f>
        <v>-62.038406875729443</v>
      </c>
      <c r="C27" s="22">
        <f>Switzerland!C27-Switzerland!D27</f>
        <v>0.34624499999999969</v>
      </c>
      <c r="D27" s="22">
        <f>Switzerland!E27-Switzerland!D27</f>
        <v>-2.1847272727272804</v>
      </c>
      <c r="E27" s="22">
        <f>Switzerland!F27</f>
        <v>-1.8737272727272805</v>
      </c>
      <c r="F27" s="22">
        <f>Switzerland!G27</f>
        <v>47.854646549233266</v>
      </c>
      <c r="G27" s="22">
        <f>1200*LN(Switzerland!H27/Switzerland!H26)</f>
        <v>10.995590242048815</v>
      </c>
      <c r="H27" s="22">
        <f>1200*LN(Switzerland!I27/Switzerland!I26)</f>
        <v>8.3378208232971023</v>
      </c>
      <c r="I27" s="22">
        <f>Switzerland!J27</f>
        <v>34.160012319975998</v>
      </c>
      <c r="J27" s="22"/>
      <c r="K27" s="22">
        <f>400*LN(Switzerland!L27/Switzerland!L24)</f>
        <v>4.1966721433280219</v>
      </c>
      <c r="L27" s="22"/>
      <c r="M27" s="22"/>
      <c r="N27" s="22">
        <f>400*LN(Switzerland!O27/Switzerland!O24)</f>
        <v>-5.7769904709295608</v>
      </c>
      <c r="O27" s="22">
        <f>400*LN(Switzerland!P27/Switzerland!P24)</f>
        <v>-2.7092300562830052</v>
      </c>
      <c r="P27" s="22"/>
      <c r="Q27" s="27">
        <f>Switzerland!R27-Switzerland!R24</f>
        <v>0.5</v>
      </c>
      <c r="R27" s="27">
        <f>Switzerland!S27-Switzerland!S24</f>
        <v>-2.4621930190199635</v>
      </c>
      <c r="S27">
        <f>IF(Switzerland!R27&lt;0,1,0)</f>
        <v>0</v>
      </c>
    </row>
    <row r="28" spans="1:19">
      <c r="A28" s="1" t="s">
        <v>33</v>
      </c>
      <c r="B28" s="22">
        <f>1200*LN(Switzerland!B28/Switzerland!B27)</f>
        <v>-35.687749367136391</v>
      </c>
      <c r="C28" s="22">
        <f>Switzerland!C28-Switzerland!D28</f>
        <v>0.54490363636363615</v>
      </c>
      <c r="D28" s="22">
        <f>Switzerland!E28-Switzerland!D28</f>
        <v>-2.0354999999999999</v>
      </c>
      <c r="E28" s="22">
        <f>Switzerland!F28</f>
        <v>-2.1635</v>
      </c>
      <c r="F28" s="22">
        <f>Switzerland!G28</f>
        <v>56.128314535365377</v>
      </c>
      <c r="G28" s="22">
        <f>1200*LN(Switzerland!H28/Switzerland!H27)</f>
        <v>10.698322146371794</v>
      </c>
      <c r="H28" s="22">
        <f>1200*LN(Switzerland!I28/Switzerland!I27)</f>
        <v>-2.07903030614193</v>
      </c>
      <c r="I28" s="22">
        <f>Switzerland!J28</f>
        <v>10.005686037432801</v>
      </c>
      <c r="J28" s="22"/>
      <c r="K28" s="22">
        <f>400*LN(Switzerland!L28/Switzerland!L25)</f>
        <v>6.4318590036010619</v>
      </c>
      <c r="L28" s="22"/>
      <c r="M28" s="22"/>
      <c r="N28" s="22">
        <f>400*LN(Switzerland!O28/Switzerland!O25)</f>
        <v>2.5768895801991176</v>
      </c>
      <c r="O28" s="22">
        <f>400*LN(Switzerland!P28/Switzerland!P25)</f>
        <v>8.0610678234130209</v>
      </c>
      <c r="P28" s="22"/>
      <c r="Q28" s="27">
        <f>Switzerland!R28-Switzerland!R25</f>
        <v>0.5</v>
      </c>
      <c r="R28" s="27">
        <f>Switzerland!S28-Switzerland!S25</f>
        <v>-3.1291726272897193</v>
      </c>
      <c r="S28">
        <f>IF(Switzerland!R28&lt;0,1,0)</f>
        <v>0</v>
      </c>
    </row>
    <row r="29" spans="1:19">
      <c r="A29" s="1" t="s">
        <v>34</v>
      </c>
      <c r="B29" s="22">
        <f>1200*LN(Switzerland!B29/Switzerland!B28)</f>
        <v>42.23506401659921</v>
      </c>
      <c r="C29" s="22">
        <f>Switzerland!C29-Switzerland!D29</f>
        <v>1.1766315789473678</v>
      </c>
      <c r="D29" s="22">
        <f>Switzerland!E29-Switzerland!D29</f>
        <v>-1.74661904761905</v>
      </c>
      <c r="E29" s="22">
        <f>Switzerland!F29</f>
        <v>-1.9956190476190496</v>
      </c>
      <c r="F29" s="22">
        <f>Switzerland!G29</f>
        <v>58.492219674260269</v>
      </c>
      <c r="G29" s="22">
        <f>1200*LN(Switzerland!H29/Switzerland!H28)</f>
        <v>10.603785927562207</v>
      </c>
      <c r="H29" s="22">
        <f>1200*LN(Switzerland!I29/Switzerland!I28)</f>
        <v>0.64008535988914306</v>
      </c>
      <c r="I29" s="22">
        <f>Switzerland!J29</f>
        <v>10.2630631187515</v>
      </c>
      <c r="J29" s="22"/>
      <c r="K29" s="22">
        <f>400*LN(Switzerland!L29/Switzerland!L26)</f>
        <v>8.2797671359000393</v>
      </c>
      <c r="L29" s="22"/>
      <c r="M29" s="22"/>
      <c r="N29" s="22">
        <f>400*LN(Switzerland!O29/Switzerland!O26)</f>
        <v>-8.018426069891655</v>
      </c>
      <c r="O29" s="22">
        <f>400*LN(Switzerland!P29/Switzerland!P26)</f>
        <v>18.595746206889725</v>
      </c>
      <c r="P29" s="22"/>
      <c r="Q29" s="27">
        <f>Switzerland!R29-Switzerland!R26</f>
        <v>0.5</v>
      </c>
      <c r="R29" s="27">
        <f>Switzerland!S29-Switzerland!S26</f>
        <v>-3.1650591796974226</v>
      </c>
      <c r="S29">
        <f>IF(Switzerland!R29&lt;0,1,0)</f>
        <v>0</v>
      </c>
    </row>
    <row r="30" spans="1:19">
      <c r="A30" s="1" t="s">
        <v>35</v>
      </c>
      <c r="B30" s="22">
        <f>1200*LN(Switzerland!B30/Switzerland!B29)</f>
        <v>1.6903213331596141</v>
      </c>
      <c r="C30" s="22">
        <f>Switzerland!C30-Switzerland!D30</f>
        <v>0.85227272727272663</v>
      </c>
      <c r="D30" s="22">
        <f>Switzerland!E30-Switzerland!D30</f>
        <v>-2.9370869565217399</v>
      </c>
      <c r="E30" s="22">
        <f>Switzerland!F30</f>
        <v>-1.8170869565217398</v>
      </c>
      <c r="F30" s="22">
        <f>Switzerland!G30</f>
        <v>43.717812556167203</v>
      </c>
      <c r="G30" s="22">
        <f>1200*LN(Switzerland!H30/Switzerland!H29)</f>
        <v>10.510905832365156</v>
      </c>
      <c r="H30" s="22">
        <f>1200*LN(Switzerland!I30/Switzerland!I29)</f>
        <v>13.838048502322074</v>
      </c>
      <c r="I30" s="22">
        <f>Switzerland!J30</f>
        <v>9.7628014388494595</v>
      </c>
      <c r="J30" s="22"/>
      <c r="K30" s="22">
        <f>400*LN(Switzerland!L30/Switzerland!L27)</f>
        <v>7.6603001272279636</v>
      </c>
      <c r="L30" s="22"/>
      <c r="M30" s="22"/>
      <c r="N30" s="22">
        <f>400*LN(Switzerland!O30/Switzerland!O27)</f>
        <v>6.4448861532676798</v>
      </c>
      <c r="O30" s="22">
        <f>400*LN(Switzerland!P30/Switzerland!P27)</f>
        <v>28.905991187990338</v>
      </c>
      <c r="P30" s="22"/>
      <c r="Q30" s="27">
        <f>Switzerland!R30-Switzerland!R27</f>
        <v>0</v>
      </c>
      <c r="R30" s="27">
        <f>Switzerland!S30-Switzerland!S27</f>
        <v>-2.8165862585574786</v>
      </c>
      <c r="S30">
        <f>IF(Switzerland!R30&lt;0,1,0)</f>
        <v>0</v>
      </c>
    </row>
    <row r="31" spans="1:19">
      <c r="A31" s="1" t="s">
        <v>36</v>
      </c>
      <c r="B31" s="22">
        <f>1200*LN(Switzerland!B31/Switzerland!B30)</f>
        <v>-19.246967667052814</v>
      </c>
      <c r="C31" s="22">
        <f>Switzerland!C31-Switzerland!D31</f>
        <v>0.53793800000000047</v>
      </c>
      <c r="D31" s="22">
        <f>Switzerland!E31-Switzerland!D31</f>
        <v>-2.8832499999999994</v>
      </c>
      <c r="E31" s="22">
        <f>Switzerland!F31</f>
        <v>-2.3152499999999998</v>
      </c>
      <c r="F31" s="22">
        <f>Switzerland!G31</f>
        <v>40.171954847824864</v>
      </c>
      <c r="G31" s="22">
        <f>1200*LN(Switzerland!H31/Switzerland!H30)</f>
        <v>11.363100244058542</v>
      </c>
      <c r="H31" s="22">
        <f>1200*LN(Switzerland!I31/Switzerland!I30)</f>
        <v>10.549172444255298</v>
      </c>
      <c r="I31" s="22">
        <f>Switzerland!J31</f>
        <v>11.536982881660901</v>
      </c>
      <c r="J31" s="22"/>
      <c r="K31" s="22">
        <f>400*LN(Switzerland!L31/Switzerland!L28)</f>
        <v>5.5900076895337314</v>
      </c>
      <c r="L31" s="22"/>
      <c r="M31" s="22"/>
      <c r="N31" s="22">
        <f>400*LN(Switzerland!O31/Switzerland!O28)</f>
        <v>-2.2548567667174115</v>
      </c>
      <c r="O31" s="22">
        <f>400*LN(Switzerland!P31/Switzerland!P28)</f>
        <v>15.573792682489207</v>
      </c>
      <c r="P31" s="22"/>
      <c r="Q31" s="27">
        <f>Switzerland!R31-Switzerland!R28</f>
        <v>0</v>
      </c>
      <c r="R31" s="27">
        <f>Switzerland!S31-Switzerland!S28</f>
        <v>-2.7099086708833369</v>
      </c>
      <c r="S31">
        <f>IF(Switzerland!R31&lt;0,1,0)</f>
        <v>0</v>
      </c>
    </row>
    <row r="32" spans="1:19">
      <c r="A32" s="1" t="s">
        <v>37</v>
      </c>
      <c r="B32" s="22">
        <f>1200*LN(Switzerland!B32/Switzerland!B31)</f>
        <v>-47.287931952485295</v>
      </c>
      <c r="C32" s="22">
        <f>Switzerland!C32-Switzerland!D32</f>
        <v>0.66321590909090844</v>
      </c>
      <c r="D32" s="22">
        <f>Switzerland!E32-Switzerland!D32</f>
        <v>-2.1045454545454598</v>
      </c>
      <c r="E32" s="22">
        <f>Switzerland!F32</f>
        <v>-2.3255454545454599</v>
      </c>
      <c r="F32" s="22">
        <f>Switzerland!G32</f>
        <v>37.217073424206248</v>
      </c>
      <c r="G32" s="22">
        <f>1200*LN(Switzerland!H32/Switzerland!H31)</f>
        <v>11.256508757219207</v>
      </c>
      <c r="H32" s="22">
        <f>1200*LN(Switzerland!I32/Switzerland!I31)</f>
        <v>3.7563614865114086</v>
      </c>
      <c r="I32" s="22">
        <f>Switzerland!J32</f>
        <v>8.1196517414776697</v>
      </c>
      <c r="J32" s="22"/>
      <c r="K32" s="22">
        <f>400*LN(Switzerland!L32/Switzerland!L29)</f>
        <v>3.429071097602133</v>
      </c>
      <c r="L32" s="22"/>
      <c r="M32" s="22"/>
      <c r="N32" s="22">
        <f>400*LN(Switzerland!O32/Switzerland!O29)</f>
        <v>4.6976242038995468E-2</v>
      </c>
      <c r="O32" s="22">
        <f>400*LN(Switzerland!P32/Switzerland!P29)</f>
        <v>2.4490060478411495</v>
      </c>
      <c r="P32" s="22"/>
      <c r="Q32" s="27">
        <f>Switzerland!R32-Switzerland!R29</f>
        <v>0</v>
      </c>
      <c r="R32" s="27">
        <f>Switzerland!S32-Switzerland!S29</f>
        <v>-3.2699945260080767</v>
      </c>
      <c r="S32">
        <f>IF(Switzerland!R32&lt;0,1,0)</f>
        <v>0</v>
      </c>
    </row>
    <row r="33" spans="1:19">
      <c r="A33" s="1" t="s">
        <v>38</v>
      </c>
      <c r="B33" s="22">
        <f>1200*LN(Switzerland!B33/Switzerland!B32)</f>
        <v>-37.533509042137368</v>
      </c>
      <c r="C33" s="22">
        <f>Switzerland!C33-Switzerland!D33</f>
        <v>0.5404410526315786</v>
      </c>
      <c r="D33" s="22">
        <f>Switzerland!E33-Switzerland!D33</f>
        <v>-2.3444761904761897</v>
      </c>
      <c r="E33" s="22">
        <f>Switzerland!F33</f>
        <v>-2.2304761904761889</v>
      </c>
      <c r="F33" s="22">
        <f>Switzerland!G33</f>
        <v>30.716334292245293</v>
      </c>
      <c r="G33" s="22">
        <f>1200*LN(Switzerland!H33/Switzerland!H32)</f>
        <v>11.151898461697488</v>
      </c>
      <c r="H33" s="22">
        <f>1200*LN(Switzerland!I33/Switzerland!I32)</f>
        <v>11.663410680396936</v>
      </c>
      <c r="I33" s="22">
        <f>Switzerland!J33</f>
        <v>8.8617843745749401</v>
      </c>
      <c r="J33" s="22"/>
      <c r="K33" s="22">
        <f>400*LN(Switzerland!L33/Switzerland!L30)</f>
        <v>3.3053274606592264</v>
      </c>
      <c r="L33" s="22"/>
      <c r="M33" s="22"/>
      <c r="N33" s="22">
        <f>400*LN(Switzerland!O33/Switzerland!O30)</f>
        <v>1.8600323008937447</v>
      </c>
      <c r="O33" s="22">
        <f>400*LN(Switzerland!P33/Switzerland!P30)</f>
        <v>-10.480078465874554</v>
      </c>
      <c r="P33" s="22"/>
      <c r="Q33" s="27">
        <f>Switzerland!R33-Switzerland!R30</f>
        <v>0</v>
      </c>
      <c r="R33" s="27">
        <f>Switzerland!S33-Switzerland!S30</f>
        <v>-3.044634052397285</v>
      </c>
      <c r="S33">
        <f>IF(Switzerland!R33&lt;0,1,0)</f>
        <v>0</v>
      </c>
    </row>
    <row r="34" spans="1:19">
      <c r="A34" s="1" t="s">
        <v>39</v>
      </c>
      <c r="B34" s="22">
        <f>1200*LN(Switzerland!B34/Switzerland!B33)</f>
        <v>49.472182450352143</v>
      </c>
      <c r="C34" s="22">
        <f>Switzerland!C34-Switzerland!D34</f>
        <v>0.79979761904761837</v>
      </c>
      <c r="D34" s="22">
        <f>Switzerland!E34-Switzerland!D34</f>
        <v>-1.6543043478260904</v>
      </c>
      <c r="E34" s="22">
        <f>Switzerland!F34</f>
        <v>-2.2313043478260903</v>
      </c>
      <c r="F34" s="22">
        <f>Switzerland!G34</f>
        <v>38.990002278377418</v>
      </c>
      <c r="G34" s="22">
        <f>1200*LN(Switzerland!H34/Switzerland!H33)</f>
        <v>6.3248721527915563</v>
      </c>
      <c r="H34" s="22">
        <f>1200*LN(Switzerland!I34/Switzerland!I33)</f>
        <v>38.828484111369271</v>
      </c>
      <c r="I34" s="22">
        <f>Switzerland!J34</f>
        <v>12.709958979109899</v>
      </c>
      <c r="J34" s="22"/>
      <c r="K34" s="22">
        <f>400*LN(Switzerland!L34/Switzerland!L31)</f>
        <v>4.7982885394879489</v>
      </c>
      <c r="L34" s="22"/>
      <c r="M34" s="22"/>
      <c r="N34" s="22">
        <f>400*LN(Switzerland!O34/Switzerland!O31)</f>
        <v>-7.2028452069551276</v>
      </c>
      <c r="O34" s="22">
        <f>400*LN(Switzerland!P34/Switzerland!P31)</f>
        <v>-7.9389791075363494</v>
      </c>
      <c r="P34" s="22"/>
      <c r="Q34" s="27">
        <f>Switzerland!R34-Switzerland!R31</f>
        <v>0</v>
      </c>
      <c r="R34" s="27">
        <f>Switzerland!S34-Switzerland!S31</f>
        <v>-2.2534191285479324</v>
      </c>
      <c r="S34">
        <f>IF(Switzerland!R34&lt;0,1,0)</f>
        <v>0</v>
      </c>
    </row>
    <row r="35" spans="1:19">
      <c r="A35" s="1" t="s">
        <v>40</v>
      </c>
      <c r="B35" s="22">
        <f>1200*LN(Switzerland!B35/Switzerland!B34)</f>
        <v>70.714227206534318</v>
      </c>
      <c r="C35" s="22">
        <f>Switzerland!C35-Switzerland!D35</f>
        <v>0.77401238095237979</v>
      </c>
      <c r="D35" s="22">
        <f>Switzerland!E35-Switzerland!D35</f>
        <v>-1.900047619047621</v>
      </c>
      <c r="E35" s="22">
        <f>Switzerland!F35</f>
        <v>-2.5580476190476205</v>
      </c>
      <c r="F35" s="22">
        <f>Switzerland!G35</f>
        <v>44.308788840890927</v>
      </c>
      <c r="G35" s="22">
        <f>1200*LN(Switzerland!H35/Switzerland!H34)</f>
        <v>6.2917101909393338</v>
      </c>
      <c r="H35" s="22">
        <f>1200*LN(Switzerland!I35/Switzerland!I34)</f>
        <v>-0.7493911440698765</v>
      </c>
      <c r="I35" s="22">
        <f>Switzerland!J35</f>
        <v>7.6839551630637803</v>
      </c>
      <c r="J35" s="22"/>
      <c r="K35" s="22">
        <f>400*LN(Switzerland!L35/Switzerland!L32)</f>
        <v>4.426935884734176</v>
      </c>
      <c r="L35" s="22"/>
      <c r="M35" s="22"/>
      <c r="N35" s="22">
        <f>400*LN(Switzerland!O35/Switzerland!O32)</f>
        <v>10.964939143040834</v>
      </c>
      <c r="O35" s="22">
        <f>400*LN(Switzerland!P35/Switzerland!P32)</f>
        <v>-5.3697672444523734</v>
      </c>
      <c r="P35" s="22"/>
      <c r="Q35" s="27">
        <f>Switzerland!R35-Switzerland!R32</f>
        <v>0</v>
      </c>
      <c r="R35" s="27">
        <f>Switzerland!S35-Switzerland!S32</f>
        <v>-1.34722817780046</v>
      </c>
      <c r="S35">
        <f>IF(Switzerland!R35&lt;0,1,0)</f>
        <v>0</v>
      </c>
    </row>
    <row r="36" spans="1:19">
      <c r="A36" s="1" t="s">
        <v>41</v>
      </c>
      <c r="B36" s="22">
        <f>1200*LN(Switzerland!B36/Switzerland!B35)</f>
        <v>16.564426658085829</v>
      </c>
      <c r="C36" s="22">
        <f>Switzerland!C36-Switzerland!D36</f>
        <v>0.56591590909090961</v>
      </c>
      <c r="D36" s="22">
        <f>Switzerland!E36-Switzerland!D36</f>
        <v>-2.3734999999999999</v>
      </c>
      <c r="E36" s="22">
        <f>Switzerland!F36</f>
        <v>-2.5045000000000002</v>
      </c>
      <c r="F36" s="22">
        <f>Switzerland!G36</f>
        <v>43.717812556167203</v>
      </c>
      <c r="G36" s="22">
        <f>1200*LN(Switzerland!H36/Switzerland!H35)</f>
        <v>6.2588941593498815</v>
      </c>
      <c r="H36" s="22">
        <f>1200*LN(Switzerland!I36/Switzerland!I35)</f>
        <v>-7.067246791307296</v>
      </c>
      <c r="I36" s="22">
        <f>Switzerland!J36</f>
        <v>9.0429288832444108</v>
      </c>
      <c r="J36" s="22"/>
      <c r="K36" s="22">
        <f>400*LN(Switzerland!L36/Switzerland!L33)</f>
        <v>5.3920290720827539</v>
      </c>
      <c r="L36" s="22"/>
      <c r="M36" s="22"/>
      <c r="N36" s="22">
        <f>400*LN(Switzerland!O36/Switzerland!O33)</f>
        <v>-0.93839594267354987</v>
      </c>
      <c r="O36" s="22">
        <f>400*LN(Switzerland!P36/Switzerland!P33)</f>
        <v>-2.7719198745238818</v>
      </c>
      <c r="P36" s="22"/>
      <c r="Q36" s="27">
        <f>Switzerland!R36-Switzerland!R33</f>
        <v>0</v>
      </c>
      <c r="R36" s="27">
        <f>Switzerland!S36-Switzerland!S33</f>
        <v>-1.0247914792534374</v>
      </c>
      <c r="S36">
        <f>IF(Switzerland!R36&lt;0,1,0)</f>
        <v>0</v>
      </c>
    </row>
    <row r="37" spans="1:19">
      <c r="A37" s="1" t="s">
        <v>42</v>
      </c>
      <c r="B37" s="22">
        <f>1200*LN(Switzerland!B37/Switzerland!B36)</f>
        <v>-173.7698231713247</v>
      </c>
      <c r="C37" s="22">
        <f>Switzerland!C37-Switzerland!D37</f>
        <v>0.51847181818181909</v>
      </c>
      <c r="D37" s="22">
        <f>Switzerland!E37-Switzerland!D37</f>
        <v>-2.1843913043478294</v>
      </c>
      <c r="E37" s="22">
        <f>Switzerland!F37</f>
        <v>-2.6603913043478302</v>
      </c>
      <c r="F37" s="22">
        <f>Switzerland!G37</f>
        <v>39.580978563101141</v>
      </c>
      <c r="G37" s="22">
        <f>1200*LN(Switzerland!H37/Switzerland!H36)</f>
        <v>4.4813535042531321</v>
      </c>
      <c r="H37" s="22">
        <f>1200*LN(Switzerland!I37/Switzerland!I36)</f>
        <v>33.314817763396086</v>
      </c>
      <c r="I37" s="22">
        <f>Switzerland!J37</f>
        <v>33.243132890809903</v>
      </c>
      <c r="J37" s="22"/>
      <c r="K37" s="22">
        <f>400*LN(Switzerland!L37/Switzerland!L34)</f>
        <v>6.5656121548731141</v>
      </c>
      <c r="L37" s="22"/>
      <c r="M37" s="22"/>
      <c r="N37" s="22">
        <f>400*LN(Switzerland!O37/Switzerland!O34)</f>
        <v>4.1404258814221677</v>
      </c>
      <c r="O37" s="22">
        <f>400*LN(Switzerland!P37/Switzerland!P34)</f>
        <v>-2.0325496496503916</v>
      </c>
      <c r="P37" s="22"/>
      <c r="Q37" s="27">
        <f>Switzerland!R37-Switzerland!R34</f>
        <v>0</v>
      </c>
      <c r="R37" s="27">
        <f>Switzerland!S37-Switzerland!S34</f>
        <v>-0.54013166715184013</v>
      </c>
      <c r="S37">
        <f>IF(Switzerland!R37&lt;0,1,0)</f>
        <v>0</v>
      </c>
    </row>
    <row r="38" spans="1:19">
      <c r="A38" s="1" t="s">
        <v>43</v>
      </c>
      <c r="B38" s="22">
        <f>1200*LN(Switzerland!B38/Switzerland!B37)</f>
        <v>-85.266779819236589</v>
      </c>
      <c r="C38" s="22">
        <f>Switzerland!C38-Switzerland!D38</f>
        <v>0.27381299999999875</v>
      </c>
      <c r="D38" s="22">
        <f>Switzerland!E38-Switzerland!D38</f>
        <v>-1.5009000000000006</v>
      </c>
      <c r="E38" s="22">
        <f>Switzerland!F38</f>
        <v>-2.5568999999999997</v>
      </c>
      <c r="F38" s="22">
        <f>Switzerland!G38</f>
        <v>44.89976512561465</v>
      </c>
      <c r="G38" s="22">
        <f>1200*LN(Switzerland!H38/Switzerland!H37)</f>
        <v>4.4646803093256588</v>
      </c>
      <c r="H38" s="22">
        <f>1200*LN(Switzerland!I38/Switzerland!I37)</f>
        <v>-0.58686882206523794</v>
      </c>
      <c r="I38" s="22">
        <f>Switzerland!J38</f>
        <v>13.703019664388499</v>
      </c>
      <c r="J38" s="22"/>
      <c r="K38" s="22">
        <f>400*LN(Switzerland!L38/Switzerland!L35)</f>
        <v>7.5329865459421246</v>
      </c>
      <c r="L38" s="22"/>
      <c r="M38" s="22"/>
      <c r="N38" s="22">
        <f>400*LN(Switzerland!O38/Switzerland!O35)</f>
        <v>-7.7264034827478874</v>
      </c>
      <c r="O38" s="22">
        <f>400*LN(Switzerland!P38/Switzerland!P35)</f>
        <v>-1.2911333177278814</v>
      </c>
      <c r="P38" s="22"/>
      <c r="Q38" s="27">
        <f>Switzerland!R38-Switzerland!R35</f>
        <v>0</v>
      </c>
      <c r="R38" s="27">
        <f>Switzerland!S38-Switzerland!S35</f>
        <v>-1.3217751854791544</v>
      </c>
      <c r="S38">
        <f>IF(Switzerland!R38&lt;0,1,0)</f>
        <v>0</v>
      </c>
    </row>
    <row r="39" spans="1:19">
      <c r="A39" s="1" t="s">
        <v>44</v>
      </c>
      <c r="B39" s="22">
        <f>1200*LN(Switzerland!B39/Switzerland!B38)</f>
        <v>-16.234785158730961</v>
      </c>
      <c r="C39" s="22">
        <f>Switzerland!C39-Switzerland!D39</f>
        <v>0.70520130434782669</v>
      </c>
      <c r="D39" s="22">
        <f>Switzerland!E39-Switzerland!D39</f>
        <v>-0.86604347826086947</v>
      </c>
      <c r="E39" s="22">
        <f>Switzerland!F39</f>
        <v>-2.5790434782608695</v>
      </c>
      <c r="F39" s="22">
        <f>Switzerland!G39</f>
        <v>60.856124813155162</v>
      </c>
      <c r="G39" s="22">
        <f>1200*LN(Switzerland!H39/Switzerland!H38)</f>
        <v>4.4481307222648772</v>
      </c>
      <c r="H39" s="22">
        <f>1200*LN(Switzerland!I39/Switzerland!I38)</f>
        <v>-9.4291461202947673</v>
      </c>
      <c r="I39" s="22">
        <f>Switzerland!J39</f>
        <v>17.474029318258101</v>
      </c>
      <c r="J39" s="22"/>
      <c r="K39" s="22">
        <f>400*LN(Switzerland!L39/Switzerland!L36)</f>
        <v>8.2783930951756837</v>
      </c>
      <c r="L39" s="22"/>
      <c r="M39" s="22"/>
      <c r="N39" s="22">
        <f>400*LN(Switzerland!O39/Switzerland!O36)</f>
        <v>-13.731552832786942</v>
      </c>
      <c r="O39" s="22">
        <f>400*LN(Switzerland!P39/Switzerland!P36)</f>
        <v>-0.54766109458642076</v>
      </c>
      <c r="P39" s="22"/>
      <c r="Q39" s="27">
        <f>Switzerland!R39-Switzerland!R36</f>
        <v>0</v>
      </c>
      <c r="R39" s="27">
        <f>Switzerland!S39-Switzerland!S36</f>
        <v>-1.4271709860950068</v>
      </c>
      <c r="S39">
        <f>IF(Switzerland!R39&lt;0,1,0)</f>
        <v>0</v>
      </c>
    </row>
    <row r="40" spans="1:19">
      <c r="A40" s="1" t="s">
        <v>45</v>
      </c>
      <c r="B40" s="22">
        <f>1200*LN(Switzerland!B40/Switzerland!B39)</f>
        <v>-45.954947551253092</v>
      </c>
      <c r="C40" s="22">
        <f>Switzerland!C40-Switzerland!D40</f>
        <v>0.70867636363636333</v>
      </c>
      <c r="D40" s="22">
        <f>Switzerland!E40-Switzerland!D40</f>
        <v>-1.45681818181819</v>
      </c>
      <c r="E40" s="22">
        <f>Switzerland!F40</f>
        <v>-2.4088181818181891</v>
      </c>
      <c r="F40" s="22">
        <f>Switzerland!G40</f>
        <v>73.26662679235335</v>
      </c>
      <c r="G40" s="22">
        <f>1200*LN(Switzerland!H40/Switzerland!H39)</f>
        <v>4.356753264742574</v>
      </c>
      <c r="H40" s="22">
        <f>1200*LN(Switzerland!I40/Switzerland!I39)</f>
        <v>3.9869599218252776</v>
      </c>
      <c r="I40" s="22">
        <f>Switzerland!J40</f>
        <v>10.984673684784701</v>
      </c>
      <c r="J40" s="22"/>
      <c r="K40" s="22">
        <f>400*LN(Switzerland!L40/Switzerland!L37)</f>
        <v>6.4368387870703261</v>
      </c>
      <c r="L40" s="22"/>
      <c r="M40" s="22"/>
      <c r="N40" s="22">
        <f>400*LN(Switzerland!O40/Switzerland!O37)</f>
        <v>-6.8215503257685519</v>
      </c>
      <c r="O40" s="22">
        <f>400*LN(Switzerland!P40/Switzerland!P37)</f>
        <v>3.2130596964656415</v>
      </c>
      <c r="P40" s="22"/>
      <c r="Q40" s="27">
        <f>Switzerland!R40-Switzerland!R37</f>
        <v>0</v>
      </c>
      <c r="R40" s="27">
        <f>Switzerland!S40-Switzerland!S37</f>
        <v>-1.258169217357235</v>
      </c>
      <c r="S40">
        <f>IF(Switzerland!R40&lt;0,1,0)</f>
        <v>0</v>
      </c>
    </row>
    <row r="41" spans="1:19">
      <c r="A41" s="1" t="s">
        <v>46</v>
      </c>
      <c r="B41" s="22">
        <f>1200*LN(Switzerland!B41/Switzerland!B40)</f>
        <v>9.2380097355471147</v>
      </c>
      <c r="C41" s="22">
        <f>Switzerland!C41-Switzerland!D41</f>
        <v>0.78502052631578856</v>
      </c>
      <c r="D41" s="22">
        <f>Switzerland!E41-Switzerland!D41</f>
        <v>-1.6144761904761902</v>
      </c>
      <c r="E41" s="22">
        <f>Switzerland!F41</f>
        <v>-2.2634761904761893</v>
      </c>
      <c r="F41" s="22">
        <f>Switzerland!G41</f>
        <v>80.358342209038028</v>
      </c>
      <c r="G41" s="22">
        <f>1200*LN(Switzerland!H41/Switzerland!H40)</f>
        <v>4.3409927189948299</v>
      </c>
      <c r="H41" s="22">
        <f>1200*LN(Switzerland!I41/Switzerland!I40)</f>
        <v>-5.7632029993136635</v>
      </c>
      <c r="I41" s="22">
        <f>Switzerland!J41</f>
        <v>11.918782399585499</v>
      </c>
      <c r="J41" s="22"/>
      <c r="K41" s="22">
        <f>400*LN(Switzerland!L41/Switzerland!L38)</f>
        <v>5.3626125034917571</v>
      </c>
      <c r="L41" s="22"/>
      <c r="M41" s="22"/>
      <c r="N41" s="22">
        <f>400*LN(Switzerland!O41/Switzerland!O38)</f>
        <v>0.61679978287208914</v>
      </c>
      <c r="O41" s="22">
        <f>400*LN(Switzerland!P41/Switzerland!P38)</f>
        <v>6.9421376744389125</v>
      </c>
      <c r="P41" s="22"/>
      <c r="Q41" s="27">
        <f>Switzerland!R41-Switzerland!R38</f>
        <v>0</v>
      </c>
      <c r="R41" s="27">
        <f>Switzerland!S41-Switzerland!S38</f>
        <v>-0.39705170603855322</v>
      </c>
      <c r="S41">
        <f>IF(Switzerland!R41&lt;0,1,0)</f>
        <v>0</v>
      </c>
    </row>
    <row r="42" spans="1:19">
      <c r="A42" s="1" t="s">
        <v>47</v>
      </c>
      <c r="B42" s="22">
        <f>1200*LN(Switzerland!B42/Switzerland!B41)</f>
        <v>-36.712914090807423</v>
      </c>
      <c r="C42" s="22">
        <f>Switzerland!C42-Switzerland!D42</f>
        <v>0.50910272727272776</v>
      </c>
      <c r="D42" s="22">
        <f>Switzerland!E42-Switzerland!D42</f>
        <v>-1.6017391304347894</v>
      </c>
      <c r="E42" s="22">
        <f>Switzerland!F42</f>
        <v>-2.4187391304347896</v>
      </c>
      <c r="F42" s="22">
        <f>Switzerland!G42</f>
        <v>80.949318493761751</v>
      </c>
      <c r="G42" s="22">
        <f>1200*LN(Switzerland!H42/Switzerland!H41)</f>
        <v>4.3253457898422667</v>
      </c>
      <c r="H42" s="22">
        <f>1200*LN(Switzerland!I42/Switzerland!I41)</f>
        <v>11.058627135593325</v>
      </c>
      <c r="I42" s="22">
        <f>Switzerland!J42</f>
        <v>21.111498771685699</v>
      </c>
      <c r="J42" s="22"/>
      <c r="K42" s="22">
        <f>400*LN(Switzerland!L42/Switzerland!L39)</f>
        <v>4.7894439704389509</v>
      </c>
      <c r="L42" s="22"/>
      <c r="M42" s="22"/>
      <c r="N42" s="22">
        <f>400*LN(Switzerland!O42/Switzerland!O39)</f>
        <v>11.747480392129823</v>
      </c>
      <c r="O42" s="22">
        <f>400*LN(Switzerland!P42/Switzerland!P39)</f>
        <v>10.640130565132608</v>
      </c>
      <c r="P42" s="22"/>
      <c r="Q42" s="27">
        <f>Switzerland!R42-Switzerland!R39</f>
        <v>0</v>
      </c>
      <c r="R42" s="27">
        <f>Switzerland!S42-Switzerland!S39</f>
        <v>0.72695143165304899</v>
      </c>
      <c r="S42">
        <f>IF(Switzerland!R42&lt;0,1,0)</f>
        <v>0</v>
      </c>
    </row>
    <row r="43" spans="1:19">
      <c r="A43" s="1" t="s">
        <v>48</v>
      </c>
      <c r="B43" s="22">
        <f>1200*LN(Switzerland!B43/Switzerland!B42)</f>
        <v>143.09404458394454</v>
      </c>
      <c r="C43" s="22">
        <f>Switzerland!C43-Switzerland!D43</f>
        <v>0.6946254999999999</v>
      </c>
      <c r="D43" s="22">
        <f>Switzerland!E43-Switzerland!D43</f>
        <v>-1.1287000000000003</v>
      </c>
      <c r="E43" s="22">
        <f>Switzerland!F43</f>
        <v>-2.1527000000000003</v>
      </c>
      <c r="F43" s="22">
        <f>Switzerland!G43</f>
        <v>72.675650507629655</v>
      </c>
      <c r="G43" s="22">
        <f>1200*LN(Switzerland!H43/Switzerland!H42)</f>
        <v>6.5464660529427814</v>
      </c>
      <c r="H43" s="22">
        <f>1200*LN(Switzerland!I43/Switzerland!I42)</f>
        <v>-15.65946141538952</v>
      </c>
      <c r="I43" s="22">
        <f>Switzerland!J43</f>
        <v>14.998863320631701</v>
      </c>
      <c r="J43" s="22"/>
      <c r="K43" s="22">
        <f>400*LN(Switzerland!L43/Switzerland!L40)</f>
        <v>6.4196607367322773</v>
      </c>
      <c r="L43" s="22"/>
      <c r="M43" s="22"/>
      <c r="N43" s="22">
        <f>400*LN(Switzerland!O43/Switzerland!O40)</f>
        <v>1.2885540475974155</v>
      </c>
      <c r="O43" s="22">
        <f>400*LN(Switzerland!P43/Switzerland!P40)</f>
        <v>5.0216626790629153</v>
      </c>
      <c r="P43" s="22"/>
      <c r="Q43" s="27">
        <f>Switzerland!R43-Switzerland!R40</f>
        <v>0</v>
      </c>
      <c r="R43" s="27">
        <f>Switzerland!S43-Switzerland!S40</f>
        <v>0.23921371093356925</v>
      </c>
      <c r="S43">
        <f>IF(Switzerland!R43&lt;0,1,0)</f>
        <v>0</v>
      </c>
    </row>
    <row r="44" spans="1:19">
      <c r="A44" s="1" t="s">
        <v>49</v>
      </c>
      <c r="B44" s="22">
        <f>1200*LN(Switzerland!B44/Switzerland!B43)</f>
        <v>63.027057571708617</v>
      </c>
      <c r="C44" s="22">
        <f>Switzerland!C44-Switzerland!D44</f>
        <v>0.72834399999999988</v>
      </c>
      <c r="D44" s="22">
        <f>Switzerland!E44-Switzerland!D44</f>
        <v>-1.5205238095238096</v>
      </c>
      <c r="E44" s="22">
        <f>Switzerland!F44</f>
        <v>-2.2315238095238099</v>
      </c>
      <c r="F44" s="22">
        <f>Switzerland!G44</f>
        <v>58.492219674260269</v>
      </c>
      <c r="G44" s="22">
        <f>1200*LN(Switzerland!H44/Switzerland!H43)</f>
        <v>6.5109462249682304</v>
      </c>
      <c r="H44" s="22">
        <f>1200*LN(Switzerland!I44/Switzerland!I43)</f>
        <v>-30.572024321702447</v>
      </c>
      <c r="I44" s="22">
        <f>Switzerland!J44</f>
        <v>14.9560965189056</v>
      </c>
      <c r="J44" s="22"/>
      <c r="K44" s="22">
        <f>400*LN(Switzerland!L44/Switzerland!L41)</f>
        <v>5.5228187914846689</v>
      </c>
      <c r="L44" s="22"/>
      <c r="M44" s="22"/>
      <c r="N44" s="22">
        <f>400*LN(Switzerland!O44/Switzerland!O41)</f>
        <v>22.20546455230993</v>
      </c>
      <c r="O44" s="22">
        <f>400*LN(Switzerland!P44/Switzerland!P41)</f>
        <v>-0.575538708246219</v>
      </c>
      <c r="P44" s="22"/>
      <c r="Q44" s="27">
        <f>Switzerland!R44-Switzerland!R41</f>
        <v>0</v>
      </c>
      <c r="R44" s="27">
        <f>Switzerland!S44-Switzerland!S41</f>
        <v>0.10164252311957966</v>
      </c>
      <c r="S44">
        <f>IF(Switzerland!R44&lt;0,1,0)</f>
        <v>0</v>
      </c>
    </row>
    <row r="45" spans="1:19">
      <c r="A45" s="1" t="s">
        <v>50</v>
      </c>
      <c r="B45" s="22">
        <f>1200*LN(Switzerland!B45/Switzerland!B44)</f>
        <v>43.186727976852353</v>
      </c>
      <c r="C45" s="22">
        <f>Switzerland!C45-Switzerland!D45</f>
        <v>0.72004190476190555</v>
      </c>
      <c r="D45" s="22">
        <f>Switzerland!E45-Switzerland!D45</f>
        <v>-1.7830000000000004</v>
      </c>
      <c r="E45" s="22">
        <f>Switzerland!F45</f>
        <v>-2.3670000000000009</v>
      </c>
      <c r="F45" s="22">
        <f>Switzerland!G45</f>
        <v>53.764409396470498</v>
      </c>
      <c r="G45" s="22">
        <f>1200*LN(Switzerland!H45/Switzerland!H44)</f>
        <v>6.4758097649489184</v>
      </c>
      <c r="H45" s="22">
        <f>1200*LN(Switzerland!I45/Switzerland!I44)</f>
        <v>3.8073513759160438</v>
      </c>
      <c r="I45" s="22">
        <f>Switzerland!J45</f>
        <v>9.4494099517181098</v>
      </c>
      <c r="J45" s="22"/>
      <c r="K45" s="22">
        <f>400*LN(Switzerland!L45/Switzerland!L42)</f>
        <v>4.5702493541159344</v>
      </c>
      <c r="L45" s="22"/>
      <c r="M45" s="22"/>
      <c r="N45" s="22">
        <f>400*LN(Switzerland!O45/Switzerland!O42)</f>
        <v>-28.25857763080435</v>
      </c>
      <c r="O45" s="22">
        <f>400*LN(Switzerland!P45/Switzerland!P42)</f>
        <v>-6.1521390458903014</v>
      </c>
      <c r="P45" s="22"/>
      <c r="Q45" s="27">
        <f>Switzerland!R45-Switzerland!R42</f>
        <v>0</v>
      </c>
      <c r="R45" s="27">
        <f>Switzerland!S45-Switzerland!S42</f>
        <v>-0.80687122583552195</v>
      </c>
      <c r="S45">
        <f>IF(Switzerland!R45&lt;0,1,0)</f>
        <v>0</v>
      </c>
    </row>
    <row r="46" spans="1:19">
      <c r="A46" s="1" t="s">
        <v>51</v>
      </c>
      <c r="B46" s="22">
        <f>1200*LN(Switzerland!B46/Switzerland!B45)</f>
        <v>3.6239061044505041</v>
      </c>
      <c r="C46" s="22">
        <f>Switzerland!C46-Switzerland!D46</f>
        <v>0.69075619047618986</v>
      </c>
      <c r="D46" s="22">
        <f>Switzerland!E46-Switzerland!D46</f>
        <v>-1.67556521739131</v>
      </c>
      <c r="E46" s="22">
        <f>Switzerland!F46</f>
        <v>-2.4445652173913102</v>
      </c>
      <c r="F46" s="22">
        <f>Switzerland!G46</f>
        <v>47.263670264509543</v>
      </c>
      <c r="G46" s="22">
        <f>1200*LN(Switzerland!H46/Switzerland!H45)</f>
        <v>1.7424306818550399</v>
      </c>
      <c r="H46" s="22">
        <f>1200*LN(Switzerland!I46/Switzerland!I45)</f>
        <v>-2.4353128601876728</v>
      </c>
      <c r="I46" s="22">
        <f>Switzerland!J46</f>
        <v>7.9172000473195698</v>
      </c>
      <c r="J46" s="22"/>
      <c r="K46" s="22">
        <f>400*LN(Switzerland!L46/Switzerland!L43)</f>
        <v>4.9343970189946171</v>
      </c>
      <c r="L46" s="22"/>
      <c r="M46" s="22"/>
      <c r="N46" s="22">
        <f>400*LN(Switzerland!O46/Switzerland!O43)</f>
        <v>2.5592535488262023</v>
      </c>
      <c r="O46" s="22">
        <f>400*LN(Switzerland!P46/Switzerland!P43)</f>
        <v>-6.0095172301244526</v>
      </c>
      <c r="P46" s="22"/>
      <c r="Q46" s="27">
        <f>Switzerland!R46-Switzerland!R43</f>
        <v>0</v>
      </c>
      <c r="R46" s="27">
        <f>Switzerland!S46-Switzerland!S43</f>
        <v>-0.41538967414341244</v>
      </c>
      <c r="S46">
        <f>IF(Switzerland!R46&lt;0,1,0)</f>
        <v>0</v>
      </c>
    </row>
    <row r="47" spans="1:19">
      <c r="A47" s="1" t="s">
        <v>52</v>
      </c>
      <c r="B47" s="22">
        <f>1200*LN(Switzerland!B47/Switzerland!B46)</f>
        <v>21.131723556620148</v>
      </c>
      <c r="C47" s="22">
        <f>Switzerland!C47-Switzerland!D47</f>
        <v>0.59496950000000037</v>
      </c>
      <c r="D47" s="22">
        <f>Switzerland!E47-Switzerland!D47</f>
        <v>-1.6523500000000002</v>
      </c>
      <c r="E47" s="22">
        <f>Switzerland!F47</f>
        <v>-2.5443500000000006</v>
      </c>
      <c r="F47" s="22">
        <f>Switzerland!G47</f>
        <v>40.762931132548587</v>
      </c>
      <c r="G47" s="22">
        <f>1200*LN(Switzerland!H47/Switzerland!H46)</f>
        <v>1.7399042958878521</v>
      </c>
      <c r="H47" s="22">
        <f>1200*LN(Switzerland!I47/Switzerland!I46)</f>
        <v>-21.832761110128583</v>
      </c>
      <c r="I47" s="22">
        <f>Switzerland!J47</f>
        <v>7.5206280234215797</v>
      </c>
      <c r="J47" s="22"/>
      <c r="K47" s="22">
        <f>400*LN(Switzerland!L47/Switzerland!L44)</f>
        <v>6.9555458680994846</v>
      </c>
      <c r="L47" s="22"/>
      <c r="M47" s="22"/>
      <c r="N47" s="22">
        <f>400*LN(Switzerland!O47/Switzerland!O44)</f>
        <v>-33.89640870309622</v>
      </c>
      <c r="O47" s="22">
        <f>400*LN(Switzerland!P47/Switzerland!P44)</f>
        <v>-5.8654809237085095</v>
      </c>
      <c r="P47" s="22"/>
      <c r="Q47" s="27">
        <f>Switzerland!R47-Switzerland!R44</f>
        <v>0</v>
      </c>
      <c r="R47" s="27">
        <f>Switzerland!S47-Switzerland!S44</f>
        <v>-0.91384559411471855</v>
      </c>
      <c r="S47">
        <f>IF(Switzerland!R47&lt;0,1,0)</f>
        <v>0</v>
      </c>
    </row>
    <row r="48" spans="1:19">
      <c r="A48" s="1" t="s">
        <v>53</v>
      </c>
      <c r="B48" s="22">
        <f>1200*LN(Switzerland!B48/Switzerland!B47)</f>
        <v>2.1025179796573048</v>
      </c>
      <c r="C48" s="22">
        <f>Switzerland!C48-Switzerland!D48</f>
        <v>0.34904913043478292</v>
      </c>
      <c r="D48" s="22">
        <f>Switzerland!E48-Switzerland!D48</f>
        <v>-1.6163913043478297</v>
      </c>
      <c r="E48" s="22">
        <f>Switzerland!F48</f>
        <v>-2.6263913043478295</v>
      </c>
      <c r="F48" s="22">
        <f>Switzerland!G48</f>
        <v>37.217073424206248</v>
      </c>
      <c r="G48" s="22">
        <f>1200*LN(Switzerland!H48/Switzerland!H47)</f>
        <v>1.7373852254351423</v>
      </c>
      <c r="H48" s="22">
        <f>1200*LN(Switzerland!I48/Switzerland!I47)</f>
        <v>-13.889224564895693</v>
      </c>
      <c r="I48" s="22">
        <f>Switzerland!J48</f>
        <v>6.62105867884123</v>
      </c>
      <c r="J48" s="22"/>
      <c r="K48" s="22">
        <f>400*LN(Switzerland!L48/Switzerland!L45)</f>
        <v>7.4577905158508875</v>
      </c>
      <c r="L48" s="22"/>
      <c r="M48" s="22"/>
      <c r="N48" s="22">
        <f>400*LN(Switzerland!O48/Switzerland!O45)</f>
        <v>28.083112254012288</v>
      </c>
      <c r="O48" s="22">
        <f>400*LN(Switzerland!P48/Switzerland!P45)</f>
        <v>-5.720008969399518</v>
      </c>
      <c r="P48" s="22"/>
      <c r="Q48" s="27">
        <f>Switzerland!R48-Switzerland!R45</f>
        <v>0</v>
      </c>
      <c r="R48" s="27">
        <f>Switzerland!S48-Switzerland!S45</f>
        <v>-0.99461518771826718</v>
      </c>
      <c r="S48">
        <f>IF(Switzerland!R48&lt;0,1,0)</f>
        <v>0</v>
      </c>
    </row>
    <row r="49" spans="1:19">
      <c r="A49" s="1" t="s">
        <v>54</v>
      </c>
      <c r="B49" s="22">
        <f>1200*LN(Switzerland!B49/Switzerland!B48)</f>
        <v>1.6540124849914077</v>
      </c>
      <c r="C49" s="22">
        <f>Switzerland!C49-Switzerland!D49</f>
        <v>0.36904904761904778</v>
      </c>
      <c r="D49" s="22">
        <f>Switzerland!E49-Switzerland!D49</f>
        <v>-1.5264090909090999</v>
      </c>
      <c r="E49" s="22">
        <f>Switzerland!F49</f>
        <v>-2.4614090909091004</v>
      </c>
      <c r="F49" s="22">
        <f>Switzerland!G49</f>
        <v>44.89976512561465</v>
      </c>
      <c r="G49" s="22">
        <f>1200*LN(Switzerland!H49/Switzerland!H48)</f>
        <v>2.7049953044727966</v>
      </c>
      <c r="H49" s="22">
        <f>1200*LN(Switzerland!I49/Switzerland!I48)</f>
        <v>0.15695507183442803</v>
      </c>
      <c r="I49" s="22">
        <f>Switzerland!J49</f>
        <v>24.965065084472698</v>
      </c>
      <c r="J49" s="22"/>
      <c r="K49" s="22">
        <f>400*LN(Switzerland!L49/Switzerland!L46)</f>
        <v>5.1545502783904062</v>
      </c>
      <c r="L49" s="22"/>
      <c r="M49" s="22"/>
      <c r="N49" s="22">
        <f>400*LN(Switzerland!O49/Switzerland!O46)</f>
        <v>-4.6244696588765262</v>
      </c>
      <c r="O49" s="22">
        <f>400*LN(Switzerland!P49/Switzerland!P46)</f>
        <v>0.28171479951465933</v>
      </c>
      <c r="P49" s="22"/>
      <c r="Q49" s="27">
        <f>Switzerland!R49-Switzerland!R46</f>
        <v>1</v>
      </c>
      <c r="R49" s="27">
        <f>Switzerland!S49-Switzerland!S46</f>
        <v>-0.7904274410777532</v>
      </c>
      <c r="S49">
        <f>IF(Switzerland!R49&lt;0,1,0)</f>
        <v>0</v>
      </c>
    </row>
    <row r="50" spans="1:19">
      <c r="A50" s="1" t="s">
        <v>55</v>
      </c>
      <c r="B50" s="22">
        <f>1200*LN(Switzerland!B50/Switzerland!B49)</f>
        <v>-8.6057765790334173</v>
      </c>
      <c r="C50" s="22">
        <f>Switzerland!C50-Switzerland!D50</f>
        <v>0.3906023809523802</v>
      </c>
      <c r="D50" s="22">
        <f>Switzerland!E50-Switzerland!D50</f>
        <v>-1.5495238095238104</v>
      </c>
      <c r="E50" s="22">
        <f>Switzerland!F50</f>
        <v>-2.2465238095238096</v>
      </c>
      <c r="F50" s="22">
        <f>Switzerland!G50</f>
        <v>51.400504257575605</v>
      </c>
      <c r="G50" s="22">
        <f>1200*LN(Switzerland!H50/Switzerland!H49)</f>
        <v>2.6989115160896544</v>
      </c>
      <c r="H50" s="22">
        <f>1200*LN(Switzerland!I50/Switzerland!I49)</f>
        <v>2.821686473206225</v>
      </c>
      <c r="I50" s="22">
        <f>Switzerland!J50</f>
        <v>4.2607337287962004</v>
      </c>
      <c r="J50" s="22"/>
      <c r="K50" s="22">
        <f>400*LN(Switzerland!L50/Switzerland!L47)</f>
        <v>4.1082902722982295</v>
      </c>
      <c r="L50" s="22"/>
      <c r="M50" s="22"/>
      <c r="N50" s="22">
        <f>400*LN(Switzerland!O50/Switzerland!O47)</f>
        <v>-8.722103306621106</v>
      </c>
      <c r="O50" s="22">
        <f>400*LN(Switzerland!P50/Switzerland!P47)</f>
        <v>6.2508013125479174</v>
      </c>
      <c r="P50" s="22"/>
      <c r="Q50" s="27">
        <f>Switzerland!R50-Switzerland!R47</f>
        <v>1</v>
      </c>
      <c r="R50" s="27">
        <f>Switzerland!S50-Switzerland!S47</f>
        <v>-0.58069829257681249</v>
      </c>
      <c r="S50">
        <f>IF(Switzerland!R50&lt;0,1,0)</f>
        <v>0</v>
      </c>
    </row>
    <row r="51" spans="1:19">
      <c r="A51" s="1" t="s">
        <v>56</v>
      </c>
      <c r="B51" s="22">
        <f>1200*LN(Switzerland!B51/Switzerland!B50)</f>
        <v>-8.013977813931719</v>
      </c>
      <c r="C51" s="22">
        <f>Switzerland!C51-Switzerland!D51</f>
        <v>0.26807652173912899</v>
      </c>
      <c r="D51" s="22">
        <f>Switzerland!E51-Switzerland!D51</f>
        <v>-1.7771739130434803</v>
      </c>
      <c r="E51" s="22">
        <f>Switzerland!F51</f>
        <v>-2.026173913043479</v>
      </c>
      <c r="F51" s="22">
        <f>Switzerland!G51</f>
        <v>57.310267104812823</v>
      </c>
      <c r="G51" s="22">
        <f>1200*LN(Switzerland!H51/Switzerland!H50)</f>
        <v>2.6928550323274534</v>
      </c>
      <c r="H51" s="22">
        <f>1200*LN(Switzerland!I51/Switzerland!I50)</f>
        <v>-0.62646829927151548</v>
      </c>
      <c r="I51" s="22">
        <f>Switzerland!J51</f>
        <v>6.7731804306557404</v>
      </c>
      <c r="J51" s="22"/>
      <c r="K51" s="22">
        <f>400*LN(Switzerland!L51/Switzerland!L48)</f>
        <v>3.2345587694698255</v>
      </c>
      <c r="L51" s="22"/>
      <c r="M51" s="22"/>
      <c r="N51" s="22">
        <f>400*LN(Switzerland!O51/Switzerland!O48)</f>
        <v>-0.43192661796906273</v>
      </c>
      <c r="O51" s="22">
        <f>400*LN(Switzerland!P51/Switzerland!P48)</f>
        <v>12.188175375277213</v>
      </c>
      <c r="P51" s="22"/>
      <c r="Q51" s="27">
        <f>Switzerland!R51-Switzerland!R48</f>
        <v>1</v>
      </c>
      <c r="R51" s="27">
        <f>Switzerland!S51-Switzerland!S48</f>
        <v>-0.40269758824652513</v>
      </c>
      <c r="S51">
        <f>IF(Switzerland!R51&lt;0,1,0)</f>
        <v>0</v>
      </c>
    </row>
    <row r="52" spans="1:19">
      <c r="A52" s="1" t="s">
        <v>57</v>
      </c>
      <c r="B52" s="22">
        <f>1200*LN(Switzerland!B52/Switzerland!B51)</f>
        <v>-3.9197998083682335</v>
      </c>
      <c r="C52" s="22">
        <f>Switzerland!C52-Switzerland!D52</f>
        <v>0.37731571428571442</v>
      </c>
      <c r="D52" s="22">
        <f>Switzerland!E52-Switzerland!D52</f>
        <v>-1.1666190476190499</v>
      </c>
      <c r="E52" s="22">
        <f>Switzerland!F52</f>
        <v>-1.7046190476190501</v>
      </c>
      <c r="F52" s="22">
        <f>Switzerland!G52</f>
        <v>61.447101097878871</v>
      </c>
      <c r="G52" s="22">
        <f>1200*LN(Switzerland!H52/Switzerland!H51)</f>
        <v>3.0518628753225761</v>
      </c>
      <c r="H52" s="22">
        <f>1200*LN(Switzerland!I52/Switzerland!I51)</f>
        <v>-0.31335683687647753</v>
      </c>
      <c r="I52" s="22">
        <f>Switzerland!J52</f>
        <v>10.2785760796794</v>
      </c>
      <c r="J52" s="22"/>
      <c r="K52" s="22">
        <f>400*LN(Switzerland!L52/Switzerland!L49)</f>
        <v>4.8168193605608183</v>
      </c>
      <c r="L52" s="22"/>
      <c r="M52" s="22"/>
      <c r="N52" s="22">
        <f>400*LN(Switzerland!O52/Switzerland!O49)</f>
        <v>-2.53267531035352</v>
      </c>
      <c r="O52" s="22">
        <f>400*LN(Switzerland!P52/Switzerland!P49)</f>
        <v>5.6743048743515798</v>
      </c>
      <c r="P52" s="22"/>
      <c r="Q52" s="27">
        <f>Switzerland!R52-Switzerland!R49</f>
        <v>0</v>
      </c>
      <c r="R52" s="27">
        <f>Switzerland!S52-Switzerland!S49</f>
        <v>-0.9176523475651237</v>
      </c>
      <c r="S52">
        <f>IF(Switzerland!R52&lt;0,1,0)</f>
        <v>0</v>
      </c>
    </row>
    <row r="53" spans="1:19">
      <c r="A53" s="1" t="s">
        <v>58</v>
      </c>
      <c r="B53" s="22">
        <f>1200*LN(Switzerland!B53/Switzerland!B52)</f>
        <v>-44.031374123975013</v>
      </c>
      <c r="C53" s="22">
        <f>Switzerland!C53-Switzerland!D53</f>
        <v>0.35804736842105278</v>
      </c>
      <c r="D53" s="22">
        <f>Switzerland!E53-Switzerland!D53</f>
        <v>-1.3817272727272796</v>
      </c>
      <c r="E53" s="22">
        <f>Switzerland!F53</f>
        <v>-1.72072727272728</v>
      </c>
      <c r="F53" s="22">
        <f>Switzerland!G53</f>
        <v>69.72076908401101</v>
      </c>
      <c r="G53" s="22">
        <f>1200*LN(Switzerland!H53/Switzerland!H52)</f>
        <v>3.0441210045921756</v>
      </c>
      <c r="H53" s="22">
        <f>1200*LN(Switzerland!I53/Switzerland!I52)</f>
        <v>9.8316435258910229</v>
      </c>
      <c r="I53" s="22">
        <f>Switzerland!J53</f>
        <v>10.3766865711456</v>
      </c>
      <c r="J53" s="22"/>
      <c r="K53" s="22">
        <f>400*LN(Switzerland!L53/Switzerland!L50)</f>
        <v>3.9303020860197213</v>
      </c>
      <c r="L53" s="22"/>
      <c r="M53" s="22"/>
      <c r="N53" s="22">
        <f>400*LN(Switzerland!O53/Switzerland!O50)</f>
        <v>10.403923920940713</v>
      </c>
      <c r="O53" s="22">
        <f>400*LN(Switzerland!P53/Switzerland!P50)</f>
        <v>-0.81248844782596252</v>
      </c>
      <c r="P53" s="22"/>
      <c r="Q53" s="27">
        <f>Switzerland!R53-Switzerland!R50</f>
        <v>0</v>
      </c>
      <c r="R53" s="27">
        <f>Switzerland!S53-Switzerland!S50</f>
        <v>-0.64242731142871889</v>
      </c>
      <c r="S53">
        <f>IF(Switzerland!R53&lt;0,1,0)</f>
        <v>0</v>
      </c>
    </row>
    <row r="54" spans="1:19">
      <c r="A54" s="1" t="s">
        <v>59</v>
      </c>
      <c r="B54" s="22">
        <f>1200*LN(Switzerland!B54/Switzerland!B53)</f>
        <v>78.960036807350363</v>
      </c>
      <c r="C54" s="22">
        <f>Switzerland!C54-Switzerland!D54</f>
        <v>0.29423954545454567</v>
      </c>
      <c r="D54" s="22">
        <f>Switzerland!E54-Switzerland!D54</f>
        <v>-1.2835217391304399</v>
      </c>
      <c r="E54" s="22">
        <f>Switzerland!F54</f>
        <v>-1.7495217391304401</v>
      </c>
      <c r="F54" s="22">
        <f>Switzerland!G54</f>
        <v>65.583935090944948</v>
      </c>
      <c r="G54" s="22">
        <f>1200*LN(Switzerland!H54/Switzerland!H53)</f>
        <v>3.0364183131691203</v>
      </c>
      <c r="H54" s="22">
        <f>1200*LN(Switzerland!I54/Switzerland!I53)</f>
        <v>-8.4221816999055275</v>
      </c>
      <c r="I54" s="22">
        <f>Switzerland!J54</f>
        <v>10.0167906723581</v>
      </c>
      <c r="J54" s="22"/>
      <c r="K54" s="22">
        <f>400*LN(Switzerland!L54/Switzerland!L51)</f>
        <v>4.1767132729778531</v>
      </c>
      <c r="L54" s="22"/>
      <c r="M54" s="22"/>
      <c r="N54" s="22">
        <f>400*LN(Switzerland!O54/Switzerland!O51)</f>
        <v>-12.692205608437609</v>
      </c>
      <c r="O54" s="22">
        <f>400*LN(Switzerland!P54/Switzerland!P51)</f>
        <v>-7.2732208755211092</v>
      </c>
      <c r="P54" s="22"/>
      <c r="Q54" s="27">
        <f>Switzerland!R54-Switzerland!R51</f>
        <v>0</v>
      </c>
      <c r="R54" s="27">
        <f>Switzerland!S54-Switzerland!S51</f>
        <v>-1.0635451059250585</v>
      </c>
      <c r="S54">
        <f>IF(Switzerland!R54&lt;0,1,0)</f>
        <v>0</v>
      </c>
    </row>
    <row r="55" spans="1:19">
      <c r="A55" s="1" t="s">
        <v>60</v>
      </c>
      <c r="B55" s="22">
        <f>1200*LN(Switzerland!B55/Switzerland!B54)</f>
        <v>40.797052701753962</v>
      </c>
      <c r="C55" s="22">
        <f>Switzerland!C55-Switzerland!D55</f>
        <v>0.39659450000000085</v>
      </c>
      <c r="D55" s="22">
        <f>Switzerland!E55-Switzerland!D55</f>
        <v>-1.03545</v>
      </c>
      <c r="E55" s="22">
        <f>Switzerland!F55</f>
        <v>-1.8184500000000003</v>
      </c>
      <c r="F55" s="22">
        <f>Switzerland!G55</f>
        <v>53.173433111746775</v>
      </c>
      <c r="G55" s="22">
        <f>1200*LN(Switzerland!H55/Switzerland!H54)</f>
        <v>3.8561840037498238</v>
      </c>
      <c r="H55" s="22">
        <f>1200*LN(Switzerland!I55/Switzerland!I54)</f>
        <v>-22.912013434335282</v>
      </c>
      <c r="I55" s="22">
        <f>Switzerland!J55</f>
        <v>5.5626293508205604</v>
      </c>
      <c r="J55" s="22"/>
      <c r="K55" s="22">
        <f>400*LN(Switzerland!L55/Switzerland!L52)</f>
        <v>3.074135479424625</v>
      </c>
      <c r="L55" s="22"/>
      <c r="M55" s="22"/>
      <c r="N55" s="22">
        <f>400*LN(Switzerland!O55/Switzerland!O52)</f>
        <v>-18.009796472677593</v>
      </c>
      <c r="O55" s="22">
        <f>400*LN(Switzerland!P55/Switzerland!P52)</f>
        <v>-4.1451644820600375</v>
      </c>
      <c r="P55" s="22"/>
      <c r="Q55" s="27">
        <f>Switzerland!R55-Switzerland!R52</f>
        <v>0</v>
      </c>
      <c r="R55" s="27">
        <f>Switzerland!S55-Switzerland!S52</f>
        <v>-0.85397229825704812</v>
      </c>
      <c r="S55">
        <f>IF(Switzerland!R55&lt;0,1,0)</f>
        <v>0</v>
      </c>
    </row>
    <row r="56" spans="1:19">
      <c r="A56" s="1" t="s">
        <v>61</v>
      </c>
      <c r="B56" s="22">
        <f>1200*LN(Switzerland!B56/Switzerland!B55)</f>
        <v>21.148969584205982</v>
      </c>
      <c r="C56" s="22">
        <f>Switzerland!C56-Switzerland!D56</f>
        <v>0.8880418181818186</v>
      </c>
      <c r="D56" s="22">
        <f>Switzerland!E56-Switzerland!D56</f>
        <v>-1.2508181818181905</v>
      </c>
      <c r="E56" s="22">
        <f>Switzerland!F56</f>
        <v>-1.6708181818181904</v>
      </c>
      <c r="F56" s="22">
        <f>Switzerland!G56</f>
        <v>42.535859986719757</v>
      </c>
      <c r="G56" s="22">
        <f>1200*LN(Switzerland!H56/Switzerland!H55)</f>
        <v>3.8438318906131275</v>
      </c>
      <c r="H56" s="22">
        <f>1200*LN(Switzerland!I56/Switzerland!I55)</f>
        <v>-13.314754606728323</v>
      </c>
      <c r="I56" s="22">
        <f>Switzerland!J56</f>
        <v>7.1358470206836904</v>
      </c>
      <c r="J56" s="22"/>
      <c r="K56" s="22">
        <f>400*LN(Switzerland!L56/Switzerland!L53)</f>
        <v>3.8760954865944242</v>
      </c>
      <c r="L56" s="22"/>
      <c r="M56" s="22"/>
      <c r="N56" s="22">
        <f>400*LN(Switzerland!O56/Switzerland!O53)</f>
        <v>-11.502328929887534</v>
      </c>
      <c r="O56" s="22">
        <f>400*LN(Switzerland!P56/Switzerland!P53)</f>
        <v>-1.0037905366977158</v>
      </c>
      <c r="P56" s="22"/>
      <c r="Q56" s="27">
        <f>Switzerland!R56-Switzerland!R53</f>
        <v>0</v>
      </c>
      <c r="R56" s="27">
        <f>Switzerland!S56-Switzerland!S53</f>
        <v>-0.4869104492094749</v>
      </c>
      <c r="S56">
        <f>IF(Switzerland!R56&lt;0,1,0)</f>
        <v>0</v>
      </c>
    </row>
    <row r="57" spans="1:19">
      <c r="A57" s="1" t="s">
        <v>62</v>
      </c>
      <c r="B57" s="22">
        <f>1200*LN(Switzerland!B57/Switzerland!B56)</f>
        <v>19.491225511769166</v>
      </c>
      <c r="C57" s="22">
        <f>Switzerland!C57-Switzerland!D57</f>
        <v>0.35637599999999914</v>
      </c>
      <c r="D57" s="22">
        <f>Switzerland!E57-Switzerland!D57</f>
        <v>-1.8439090909090901</v>
      </c>
      <c r="E57" s="22">
        <f>Switzerland!F57</f>
        <v>-1.4809090909090887</v>
      </c>
      <c r="F57" s="22">
        <f>Switzerland!G57</f>
        <v>43.717812556167203</v>
      </c>
      <c r="G57" s="22">
        <f>1200*LN(Switzerland!H57/Switzerland!H56)</f>
        <v>3.8315586573565388</v>
      </c>
      <c r="H57" s="22">
        <f>1200*LN(Switzerland!I57/Switzerland!I56)</f>
        <v>-15.750175361474147</v>
      </c>
      <c r="I57" s="22">
        <f>Switzerland!J57</f>
        <v>7.6205153966525598</v>
      </c>
      <c r="J57" s="22"/>
      <c r="K57" s="22">
        <f>400*LN(Switzerland!L57/Switzerland!L54)</f>
        <v>3.8429520379954383</v>
      </c>
      <c r="L57" s="22"/>
      <c r="M57" s="22"/>
      <c r="N57" s="22">
        <f>400*LN(Switzerland!O57/Switzerland!O54)</f>
        <v>2.9260396376491684</v>
      </c>
      <c r="O57" s="22">
        <f>400*LN(Switzerland!P57/Switzerland!P54)</f>
        <v>2.1510836894057346</v>
      </c>
      <c r="P57" s="22"/>
      <c r="Q57" s="27">
        <f>Switzerland!R57-Switzerland!R54</f>
        <v>0</v>
      </c>
      <c r="R57" s="27">
        <f>Switzerland!S57-Switzerland!S54</f>
        <v>-1.7552293523067419E-2</v>
      </c>
      <c r="S57">
        <f>IF(Switzerland!R57&lt;0,1,0)</f>
        <v>0</v>
      </c>
    </row>
    <row r="58" spans="1:19">
      <c r="A58" s="1" t="s">
        <v>63</v>
      </c>
      <c r="B58" s="22">
        <f>1200*LN(Switzerland!B58/Switzerland!B57)</f>
        <v>48.250112889960405</v>
      </c>
      <c r="C58" s="22">
        <f>Switzerland!C58-Switzerland!D58</f>
        <v>0.11843473684210615</v>
      </c>
      <c r="D58" s="22">
        <f>Switzerland!E58-Switzerland!D58</f>
        <v>-2.3295714285714295</v>
      </c>
      <c r="E58" s="22">
        <f>Switzerland!F58</f>
        <v>-1.4605714285714297</v>
      </c>
      <c r="F58" s="22">
        <f>Switzerland!G58</f>
        <v>44.308788840890927</v>
      </c>
      <c r="G58" s="22">
        <f>1200*LN(Switzerland!H58/Switzerland!H57)</f>
        <v>0.89423541690629538</v>
      </c>
      <c r="H58" s="22">
        <f>1200*LN(Switzerland!I58/Switzerland!I57)</f>
        <v>-0.98106014457466972</v>
      </c>
      <c r="I58" s="22">
        <f>Switzerland!J58</f>
        <v>7.7477422178010196</v>
      </c>
      <c r="J58" s="22"/>
      <c r="K58" s="22">
        <f>400*LN(Switzerland!L58/Switzerland!L55)</f>
        <v>3.5126734578958416</v>
      </c>
      <c r="L58" s="22"/>
      <c r="M58" s="22"/>
      <c r="N58" s="22">
        <f>400*LN(Switzerland!O58/Switzerland!O55)</f>
        <v>1.9876138718149878</v>
      </c>
      <c r="O58" s="22">
        <f>400*LN(Switzerland!P58/Switzerland!P55)</f>
        <v>1.2083741976840356</v>
      </c>
      <c r="P58" s="22"/>
      <c r="Q58" s="27">
        <f>Switzerland!R58-Switzerland!R55</f>
        <v>0</v>
      </c>
      <c r="R58" s="27">
        <f>Switzerland!S58-Switzerland!S55</f>
        <v>0.18174857553006518</v>
      </c>
      <c r="S58">
        <f>IF(Switzerland!R58&lt;0,1,0)</f>
        <v>0</v>
      </c>
    </row>
    <row r="59" spans="1:19">
      <c r="A59" s="1" t="s">
        <v>64</v>
      </c>
      <c r="B59" s="22">
        <f>1200*LN(Switzerland!B59/Switzerland!B58)</f>
        <v>-34.016804040853295</v>
      </c>
      <c r="C59" s="22">
        <f>Switzerland!C59-Switzerland!D59</f>
        <v>0.30027318181818252</v>
      </c>
      <c r="D59" s="22">
        <f>Switzerland!E59-Switzerland!D59</f>
        <v>-2.2012272727272792</v>
      </c>
      <c r="E59" s="22">
        <f>Switzerland!F59</f>
        <v>-1.2092272727272801</v>
      </c>
      <c r="F59" s="22">
        <f>Switzerland!G59</f>
        <v>47.263670264509543</v>
      </c>
      <c r="G59" s="22">
        <f>1200*LN(Switzerland!H59/Switzerland!H58)</f>
        <v>0.89356953227478841</v>
      </c>
      <c r="H59" s="22">
        <f>1200*LN(Switzerland!I59/Switzerland!I58)</f>
        <v>24.930075089957338</v>
      </c>
      <c r="I59" s="22">
        <f>Switzerland!J59</f>
        <v>7.0363901609842703</v>
      </c>
      <c r="J59" s="22"/>
      <c r="K59" s="22">
        <f>400*LN(Switzerland!L59/Switzerland!L56)</f>
        <v>4.4508448239351521</v>
      </c>
      <c r="L59" s="22"/>
      <c r="M59" s="22"/>
      <c r="N59" s="22">
        <f>400*LN(Switzerland!O59/Switzerland!O56)</f>
        <v>3.7715716572155764</v>
      </c>
      <c r="O59" s="22">
        <f>400*LN(Switzerland!P59/Switzerland!P56)</f>
        <v>0.26682637744589077</v>
      </c>
      <c r="P59" s="22"/>
      <c r="Q59" s="27">
        <f>Switzerland!R59-Switzerland!R56</f>
        <v>0</v>
      </c>
      <c r="R59" s="27">
        <f>Switzerland!S59-Switzerland!S56</f>
        <v>0.55973908635938585</v>
      </c>
      <c r="S59">
        <f>IF(Switzerland!R59&lt;0,1,0)</f>
        <v>0</v>
      </c>
    </row>
    <row r="60" spans="1:19">
      <c r="A60" s="1" t="s">
        <v>65</v>
      </c>
      <c r="B60" s="22">
        <f>1200*LN(Switzerland!B60/Switzerland!B59)</f>
        <v>-39.832857514063051</v>
      </c>
      <c r="C60" s="22">
        <f>Switzerland!C60-Switzerland!D60</f>
        <v>7.7098695652173532E-2</v>
      </c>
      <c r="D60" s="22">
        <f>Switzerland!E60-Switzerland!D60</f>
        <v>-1.9146086956521797</v>
      </c>
      <c r="E60" s="22">
        <f>Switzerland!F60</f>
        <v>-1.2136086956521792</v>
      </c>
      <c r="F60" s="22">
        <f>Switzerland!G60</f>
        <v>59.674172243707716</v>
      </c>
      <c r="G60" s="22">
        <f>1200*LN(Switzerland!H60/Switzerland!H59)</f>
        <v>0.89290463859404545</v>
      </c>
      <c r="H60" s="22">
        <f>1200*LN(Switzerland!I60/Switzerland!I59)</f>
        <v>34.116538409805166</v>
      </c>
      <c r="I60" s="22">
        <f>Switzerland!J60</f>
        <v>12.768717227865601</v>
      </c>
      <c r="J60" s="22"/>
      <c r="K60" s="22">
        <f>400*LN(Switzerland!L60/Switzerland!L57)</f>
        <v>3.4563174746095529</v>
      </c>
      <c r="L60" s="22"/>
      <c r="M60" s="22"/>
      <c r="N60" s="22">
        <f>400*LN(Switzerland!O60/Switzerland!O57)</f>
        <v>-11.805971222460808</v>
      </c>
      <c r="O60" s="22">
        <f>400*LN(Switzerland!P60/Switzerland!P57)</f>
        <v>-0.6735645208354395</v>
      </c>
      <c r="P60" s="22"/>
      <c r="Q60" s="27">
        <f>Switzerland!R60-Switzerland!R57</f>
        <v>0</v>
      </c>
      <c r="R60" s="27">
        <f>Switzerland!S60-Switzerland!S57</f>
        <v>0.26027652963092862</v>
      </c>
      <c r="S60">
        <f>IF(Switzerland!R60&lt;0,1,0)</f>
        <v>0</v>
      </c>
    </row>
    <row r="61" spans="1:19">
      <c r="A61" s="1" t="s">
        <v>66</v>
      </c>
      <c r="B61" s="22">
        <f>1200*LN(Switzerland!B61/Switzerland!B60)</f>
        <v>-27.121815950159071</v>
      </c>
      <c r="C61" s="22">
        <f>Switzerland!C61-Switzerland!D61</f>
        <v>2.5000999999999607E-2</v>
      </c>
      <c r="D61" s="22">
        <f>Switzerland!E61-Switzerland!D61</f>
        <v>-1.4005238095238104</v>
      </c>
      <c r="E61" s="22">
        <f>Switzerland!F61</f>
        <v>-1.1805238095238098</v>
      </c>
      <c r="F61" s="22">
        <f>Switzerland!G61</f>
        <v>63.220029952050055</v>
      </c>
      <c r="G61" s="22">
        <f>1200*LN(Switzerland!H61/Switzerland!H60)</f>
        <v>7.1770152290427255E-2</v>
      </c>
      <c r="H61" s="22">
        <f>1200*LN(Switzerland!I61/Switzerland!I60)</f>
        <v>11.159987435507494</v>
      </c>
      <c r="I61" s="22">
        <f>Switzerland!J61</f>
        <v>10.8730492307942</v>
      </c>
      <c r="J61" s="22"/>
      <c r="K61" s="22">
        <f>400*LN(Switzerland!L61/Switzerland!L58)</f>
        <v>2.2744474783069442</v>
      </c>
      <c r="L61" s="22"/>
      <c r="M61" s="22"/>
      <c r="N61" s="22">
        <f>400*LN(Switzerland!O61/Switzerland!O58)</f>
        <v>-7.0616239149052742</v>
      </c>
      <c r="O61" s="22">
        <f>400*LN(Switzerland!P61/Switzerland!P58)</f>
        <v>-3.9579809492975078</v>
      </c>
      <c r="P61" s="22"/>
      <c r="Q61" s="27">
        <f>Switzerland!R61-Switzerland!R58</f>
        <v>0</v>
      </c>
      <c r="R61" s="27">
        <f>Switzerland!S61-Switzerland!S58</f>
        <v>-0.1948286699701498</v>
      </c>
      <c r="S61">
        <f>IF(Switzerland!R61&lt;0,1,0)</f>
        <v>0</v>
      </c>
    </row>
    <row r="62" spans="1:19">
      <c r="A62" s="1" t="s">
        <v>67</v>
      </c>
      <c r="B62" s="22">
        <f>1200*LN(Switzerland!B62/Switzerland!B61)</f>
        <v>44.528937877243941</v>
      </c>
      <c r="C62" s="22">
        <f>Switzerland!C62-Switzerland!D62</f>
        <v>-0.52623227272727302</v>
      </c>
      <c r="D62" s="22">
        <f>Switzerland!E62-Switzerland!D62</f>
        <v>-1.1920000000000002</v>
      </c>
      <c r="E62" s="22">
        <f>Switzerland!F62</f>
        <v>-1.0099999999999998</v>
      </c>
      <c r="F62" s="22">
        <f>Switzerland!G62</f>
        <v>71.493697938182208</v>
      </c>
      <c r="G62" s="22">
        <f>1200*LN(Switzerland!H62/Switzerland!H61)</f>
        <v>7.1765860084751928E-2</v>
      </c>
      <c r="H62" s="22">
        <f>1200*LN(Switzerland!I62/Switzerland!I61)</f>
        <v>34.970167535236612</v>
      </c>
      <c r="I62" s="22">
        <f>Switzerland!J62</f>
        <v>9.2821179324844394</v>
      </c>
      <c r="J62" s="22"/>
      <c r="K62" s="22">
        <f>400*LN(Switzerland!L62/Switzerland!L59)</f>
        <v>1.2138076545432968</v>
      </c>
      <c r="L62" s="22"/>
      <c r="M62" s="22"/>
      <c r="N62" s="22">
        <f>400*LN(Switzerland!O62/Switzerland!O59)</f>
        <v>-8.6574393967897336</v>
      </c>
      <c r="O62" s="22">
        <f>400*LN(Switzerland!P62/Switzerland!P59)</f>
        <v>-7.2733234166001468</v>
      </c>
      <c r="P62" s="22"/>
      <c r="Q62" s="27">
        <f>Switzerland!R62-Switzerland!R59</f>
        <v>-1</v>
      </c>
      <c r="R62" s="27">
        <f>Switzerland!S62-Switzerland!S59</f>
        <v>-0.19768848024375529</v>
      </c>
      <c r="S62">
        <f>IF(Switzerland!R62&lt;0,1,0)</f>
        <v>0</v>
      </c>
    </row>
    <row r="63" spans="1:19">
      <c r="A63" s="1" t="s">
        <v>68</v>
      </c>
      <c r="B63" s="22">
        <f>1200*LN(Switzerland!B63/Switzerland!B62)</f>
        <v>29.592218771980445</v>
      </c>
      <c r="C63" s="22">
        <f>Switzerland!C63-Switzerland!D63</f>
        <v>2.0454999999999224E-2</v>
      </c>
      <c r="D63" s="22">
        <f>Switzerland!E63-Switzerland!D63</f>
        <v>-0.22495454545455029</v>
      </c>
      <c r="E63" s="22">
        <f>Switzerland!F63</f>
        <v>-1.2949545454545497</v>
      </c>
      <c r="F63" s="22">
        <f>Switzerland!G63</f>
        <v>74.448579361800796</v>
      </c>
      <c r="G63" s="22">
        <f>1200*LN(Switzerland!H63/Switzerland!H62)</f>
        <v>7.1761568394618003E-2</v>
      </c>
      <c r="H63" s="22">
        <f>1200*LN(Switzerland!I63/Switzerland!I62)</f>
        <v>8.0647472184655875</v>
      </c>
      <c r="I63" s="22">
        <f>Switzerland!J63</f>
        <v>14.2982690651104</v>
      </c>
      <c r="J63" s="22"/>
      <c r="K63" s="22">
        <f>400*LN(Switzerland!L63/Switzerland!L60)</f>
        <v>2.308399681532499</v>
      </c>
      <c r="L63" s="22"/>
      <c r="M63" s="22"/>
      <c r="N63" s="22">
        <f>400*LN(Switzerland!O63/Switzerland!O60)</f>
        <v>1.812777832429677</v>
      </c>
      <c r="O63" s="22">
        <f>400*LN(Switzerland!P63/Switzerland!P60)</f>
        <v>-10.620146294909802</v>
      </c>
      <c r="P63" s="22"/>
      <c r="Q63" s="27">
        <f>Switzerland!R63-Switzerland!R60</f>
        <v>-1</v>
      </c>
      <c r="R63" s="27">
        <f>Switzerland!S63-Switzerland!S60</f>
        <v>-0.49480836546440798</v>
      </c>
      <c r="S63">
        <f>IF(Switzerland!R63&lt;0,1,0)</f>
        <v>0</v>
      </c>
    </row>
    <row r="64" spans="1:19">
      <c r="A64" s="1" t="s">
        <v>69</v>
      </c>
      <c r="B64" s="22">
        <f>1200*LN(Switzerland!B64/Switzerland!B63)</f>
        <v>19.915917831408553</v>
      </c>
      <c r="C64" s="22">
        <f>Switzerland!C64-Switzerland!D64</f>
        <v>-2.6581904761904696E-2</v>
      </c>
      <c r="D64" s="22">
        <f>Switzerland!E64-Switzerland!D64</f>
        <v>-0.64114285714286012</v>
      </c>
      <c r="E64" s="22">
        <f>Switzerland!F64</f>
        <v>-1.3591428571428601</v>
      </c>
      <c r="F64" s="22">
        <f>Switzerland!G64</f>
        <v>64.992958806221225</v>
      </c>
      <c r="G64" s="22">
        <f>1200*LN(Switzerland!H64/Switzerland!H63)</f>
        <v>1.7621551803187896</v>
      </c>
      <c r="H64" s="22">
        <f>1200*LN(Switzerland!I64/Switzerland!I63)</f>
        <v>-31.977759480788389</v>
      </c>
      <c r="I64" s="22">
        <f>Switzerland!J64</f>
        <v>7.9688529634179597</v>
      </c>
      <c r="J64" s="22"/>
      <c r="K64" s="22">
        <f>400*LN(Switzerland!L64/Switzerland!L61)</f>
        <v>4.2925905211411504</v>
      </c>
      <c r="L64" s="22"/>
      <c r="M64" s="22"/>
      <c r="N64" s="22">
        <f>400*LN(Switzerland!O64/Switzerland!O61)</f>
        <v>-2.1519991207123135</v>
      </c>
      <c r="O64" s="22">
        <f>400*LN(Switzerland!P64/Switzerland!P61)</f>
        <v>-9.3124440003552618</v>
      </c>
      <c r="P64" s="22"/>
      <c r="Q64" s="27">
        <f>Switzerland!R64-Switzerland!R61</f>
        <v>-1</v>
      </c>
      <c r="R64" s="27">
        <f>Switzerland!S64-Switzerland!S61</f>
        <v>2.4826655436996248E-2</v>
      </c>
      <c r="S64">
        <f>IF(Switzerland!R64&lt;0,1,0)</f>
        <v>0</v>
      </c>
    </row>
    <row r="65" spans="1:19">
      <c r="A65" s="1" t="s">
        <v>70</v>
      </c>
      <c r="B65" s="22">
        <f>1200*LN(Switzerland!B65/Switzerland!B64)</f>
        <v>61.146892132803885</v>
      </c>
      <c r="C65" s="22">
        <f>Switzerland!C65-Switzerland!D65</f>
        <v>-7.4849047619047759E-2</v>
      </c>
      <c r="D65" s="22">
        <f>Switzerland!E65-Switzerland!D65</f>
        <v>-0.63343478260870079</v>
      </c>
      <c r="E65" s="22">
        <f>Switzerland!F65</f>
        <v>-1.5634347826087005</v>
      </c>
      <c r="F65" s="22">
        <f>Switzerland!G65</f>
        <v>62.038077382602609</v>
      </c>
      <c r="G65" s="22">
        <f>1200*LN(Switzerland!H65/Switzerland!H64)</f>
        <v>1.7595713150980057</v>
      </c>
      <c r="H65" s="22">
        <f>1200*LN(Switzerland!I65/Switzerland!I64)</f>
        <v>8.9853836915559224</v>
      </c>
      <c r="I65" s="22">
        <f>Switzerland!J65</f>
        <v>5.9834745747394003</v>
      </c>
      <c r="J65" s="22"/>
      <c r="K65" s="22">
        <f>400*LN(Switzerland!L65/Switzerland!L62)</f>
        <v>4.0375494476479776</v>
      </c>
      <c r="L65" s="22"/>
      <c r="M65" s="22"/>
      <c r="N65" s="22">
        <f>400*LN(Switzerland!O65/Switzerland!O62)</f>
        <v>1.1417473355079097</v>
      </c>
      <c r="O65" s="22">
        <f>400*LN(Switzerland!P65/Switzerland!P62)</f>
        <v>-7.9858689726724243</v>
      </c>
      <c r="P65" s="22"/>
      <c r="Q65" s="27">
        <f>Switzerland!R65-Switzerland!R62</f>
        <v>0</v>
      </c>
      <c r="R65" s="27">
        <f>Switzerland!S65-Switzerland!S62</f>
        <v>-0.48208630423441434</v>
      </c>
      <c r="S65">
        <f>IF(Switzerland!R65&lt;0,1,0)</f>
        <v>0</v>
      </c>
    </row>
    <row r="66" spans="1:19">
      <c r="A66" s="1" t="s">
        <v>71</v>
      </c>
      <c r="B66" s="22">
        <f>1200*LN(Switzerland!B66/Switzerland!B65)</f>
        <v>39.484989888906966</v>
      </c>
      <c r="C66" s="22">
        <f>Switzerland!C66-Switzerland!D66</f>
        <v>0.16496949999999977</v>
      </c>
      <c r="D66" s="22">
        <f>Switzerland!E66-Switzerland!D66</f>
        <v>5.2999999999999936E-2</v>
      </c>
      <c r="E66" s="22">
        <f>Switzerland!F66</f>
        <v>-1.5940000000000003</v>
      </c>
      <c r="F66" s="22">
        <f>Switzerland!G66</f>
        <v>63.811006236773764</v>
      </c>
      <c r="G66" s="22">
        <f>1200*LN(Switzerland!H66/Switzerland!H65)</f>
        <v>1.7569950162776093</v>
      </c>
      <c r="H66" s="22">
        <f>1200*LN(Switzerland!I66/Switzerland!I65)</f>
        <v>-26.695041014701079</v>
      </c>
      <c r="I66" s="22">
        <f>Switzerland!J66</f>
        <v>10.779506920133301</v>
      </c>
      <c r="J66" s="22"/>
      <c r="K66" s="22">
        <f>400*LN(Switzerland!L66/Switzerland!L63)</f>
        <v>4.3248070146283792</v>
      </c>
      <c r="L66" s="22"/>
      <c r="M66" s="22"/>
      <c r="N66" s="22">
        <f>400*LN(Switzerland!O66/Switzerland!O63)</f>
        <v>-7.3271402139229629</v>
      </c>
      <c r="O66" s="22">
        <f>400*LN(Switzerland!P66/Switzerland!P63)</f>
        <v>-6.6400022299397454</v>
      </c>
      <c r="P66" s="22"/>
      <c r="Q66" s="27">
        <f>Switzerland!R66-Switzerland!R63</f>
        <v>-0.5</v>
      </c>
      <c r="R66" s="27">
        <f>Switzerland!S66-Switzerland!S63</f>
        <v>0.36723653316170157</v>
      </c>
      <c r="S66">
        <f>IF(Switzerland!R66&lt;0,1,0)</f>
        <v>0</v>
      </c>
    </row>
    <row r="67" spans="1:19">
      <c r="A67" s="1" t="s">
        <v>72</v>
      </c>
      <c r="B67" s="22">
        <f>1200*LN(Switzerland!B67/Switzerland!B66)</f>
        <v>14.860596256877653</v>
      </c>
      <c r="C67" s="22">
        <f>Switzerland!C67-Switzerland!D67</f>
        <v>4.1532000000000124E-2</v>
      </c>
      <c r="D67" s="22">
        <f>Switzerland!E67-Switzerland!D67</f>
        <v>-0.23585000000000012</v>
      </c>
      <c r="E67" s="22">
        <f>Switzerland!F67</f>
        <v>-1.6978500000000007</v>
      </c>
      <c r="F67" s="22">
        <f>Switzerland!G67</f>
        <v>67.356863945116118</v>
      </c>
      <c r="G67" s="22">
        <f>1200*LN(Switzerland!H67/Switzerland!H66)</f>
        <v>1.598075052261877</v>
      </c>
      <c r="H67" s="22">
        <f>1200*LN(Switzerland!I67/Switzerland!I66)</f>
        <v>-8.7193844119473685</v>
      </c>
      <c r="I67" s="22">
        <f>Switzerland!J67</f>
        <v>10.781926520682299</v>
      </c>
      <c r="J67" s="22"/>
      <c r="K67" s="22">
        <f>400*LN(Switzerland!L67/Switzerland!L64)</f>
        <v>3.338406380542458</v>
      </c>
      <c r="L67" s="22"/>
      <c r="M67" s="22"/>
      <c r="N67" s="22">
        <f>400*LN(Switzerland!O67/Switzerland!O64)</f>
        <v>0.18270976407735071</v>
      </c>
      <c r="O67" s="22">
        <f>400*LN(Switzerland!P67/Switzerland!P64)</f>
        <v>-5.1361138279461001</v>
      </c>
      <c r="P67" s="22"/>
      <c r="Q67" s="27">
        <f>Switzerland!R67-Switzerland!R64</f>
        <v>-0.5</v>
      </c>
      <c r="R67" s="27">
        <f>Switzerland!S67-Switzerland!S64</f>
        <v>0.37476754771405751</v>
      </c>
      <c r="S67">
        <f>IF(Switzerland!R67&lt;0,1,0)</f>
        <v>0</v>
      </c>
    </row>
    <row r="68" spans="1:19">
      <c r="A68" s="1" t="s">
        <v>73</v>
      </c>
      <c r="B68" s="22">
        <f>1200*LN(Switzerland!B68/Switzerland!B67)</f>
        <v>21.160264232061429</v>
      </c>
      <c r="C68" s="22">
        <f>Switzerland!C68-Switzerland!D68</f>
        <v>6.0837826086956426E-2</v>
      </c>
      <c r="D68" s="22">
        <f>Switzerland!E68-Switzerland!D68</f>
        <v>-0.52160869565217993</v>
      </c>
      <c r="E68" s="22">
        <f>Switzerland!F68</f>
        <v>-2.0726086956521801</v>
      </c>
      <c r="F68" s="22">
        <f>Switzerland!G68</f>
        <v>69.72076908401101</v>
      </c>
      <c r="G68" s="22">
        <f>1200*LN(Switzerland!H68/Switzerland!H67)</f>
        <v>1.5959496791425163</v>
      </c>
      <c r="H68" s="22">
        <f>1200*LN(Switzerland!I68/Switzerland!I67)</f>
        <v>-1.4072579630900703</v>
      </c>
      <c r="I68" s="22">
        <f>Switzerland!J68</f>
        <v>8.82641269881975</v>
      </c>
      <c r="J68" s="22"/>
      <c r="K68" s="22">
        <f>400*LN(Switzerland!L68/Switzerland!L65)</f>
        <v>4.4397577752560702</v>
      </c>
      <c r="L68" s="22"/>
      <c r="M68" s="22"/>
      <c r="N68" s="22">
        <f>400*LN(Switzerland!O68/Switzerland!O65)</f>
        <v>-14.826439339859318</v>
      </c>
      <c r="O68" s="22">
        <f>400*LN(Switzerland!P68/Switzerland!P65)</f>
        <v>-3.6212635821851595</v>
      </c>
      <c r="P68" s="22"/>
      <c r="Q68" s="27">
        <f>Switzerland!R68-Switzerland!R65</f>
        <v>-1</v>
      </c>
      <c r="R68" s="27">
        <f>Switzerland!S68-Switzerland!S65</f>
        <v>-9.8317043038946395E-2</v>
      </c>
      <c r="S68">
        <f>IF(Switzerland!R68&lt;0,1,0)</f>
        <v>0</v>
      </c>
    </row>
    <row r="69" spans="1:19">
      <c r="A69" s="1" t="s">
        <v>74</v>
      </c>
      <c r="B69" s="22">
        <f>1200*LN(Switzerland!B69/Switzerland!B68)</f>
        <v>8.2918512406180369</v>
      </c>
      <c r="C69" s="22">
        <f>Switzerland!C69-Switzerland!D69</f>
        <v>0.22934400000000021</v>
      </c>
      <c r="D69" s="22">
        <f>Switzerland!E69-Switzerland!D69</f>
        <v>-0.21345454545454956</v>
      </c>
      <c r="E69" s="22">
        <f>Switzerland!F69</f>
        <v>-1.9954545454545496</v>
      </c>
      <c r="F69" s="22">
        <f>Switzerland!G69</f>
        <v>69.72076908401101</v>
      </c>
      <c r="G69" s="22">
        <f>1200*LN(Switzerland!H69/Switzerland!H68)</f>
        <v>1.5938299518326533</v>
      </c>
      <c r="H69" s="22">
        <f>1200*LN(Switzerland!I69/Switzerland!I68)</f>
        <v>10.902086666965268</v>
      </c>
      <c r="I69" s="22">
        <f>Switzerland!J69</f>
        <v>6.0520254176517998</v>
      </c>
      <c r="J69" s="22"/>
      <c r="K69" s="22">
        <f>400*LN(Switzerland!L69/Switzerland!L66)</f>
        <v>4.6593962144962422</v>
      </c>
      <c r="L69" s="22"/>
      <c r="M69" s="22"/>
      <c r="N69" s="22">
        <f>400*LN(Switzerland!O69/Switzerland!O66)</f>
        <v>-3.3240486425293749</v>
      </c>
      <c r="O69" s="22">
        <f>400*LN(Switzerland!P69/Switzerland!P66)</f>
        <v>-2.0953202198265344</v>
      </c>
      <c r="P69" s="22"/>
      <c r="Q69" s="27">
        <f>Switzerland!R69-Switzerland!R66</f>
        <v>-0.5</v>
      </c>
      <c r="R69" s="27">
        <f>Switzerland!S69-Switzerland!S66</f>
        <v>-0.11058021296553022</v>
      </c>
      <c r="S69">
        <f>IF(Switzerland!R69&lt;0,1,0)</f>
        <v>0</v>
      </c>
    </row>
    <row r="70" spans="1:19">
      <c r="A70" s="1" t="s">
        <v>75</v>
      </c>
      <c r="B70" s="22">
        <f>1200*LN(Switzerland!B70/Switzerland!B69)</f>
        <v>23.073361102687276</v>
      </c>
      <c r="C70" s="22">
        <f>Switzerland!C70-Switzerland!D70</f>
        <v>0.29110578947368371</v>
      </c>
      <c r="D70" s="22">
        <f>Switzerland!E70-Switzerland!D70</f>
        <v>1.2380952380949495E-2</v>
      </c>
      <c r="E70" s="22">
        <f>Switzerland!F70</f>
        <v>-2.0166190476190504</v>
      </c>
      <c r="F70" s="22">
        <f>Switzerland!G70</f>
        <v>69.72076908401101</v>
      </c>
      <c r="G70" s="22">
        <f>1200*LN(Switzerland!H70/Switzerland!H69)</f>
        <v>-0.75195730010442818</v>
      </c>
      <c r="H70" s="22">
        <f>1200*LN(Switzerland!I70/Switzerland!I69)</f>
        <v>9.2664553126923828</v>
      </c>
      <c r="I70" s="22">
        <f>Switzerland!J70</f>
        <v>5.6966568080261704</v>
      </c>
      <c r="J70" s="22"/>
      <c r="K70" s="22">
        <f>400*LN(Switzerland!L70/Switzerland!L67)</f>
        <v>4.4428687776016877</v>
      </c>
      <c r="L70" s="22"/>
      <c r="M70" s="22"/>
      <c r="N70" s="22">
        <f>400*LN(Switzerland!O70/Switzerland!O67)</f>
        <v>-4.3624569969499429</v>
      </c>
      <c r="O70" s="22">
        <f>400*LN(Switzerland!P70/Switzerland!P67)</f>
        <v>4.3754112096079218</v>
      </c>
      <c r="P70" s="22"/>
      <c r="Q70" s="27">
        <f>Switzerland!R70-Switzerland!R67</f>
        <v>-0.5</v>
      </c>
      <c r="R70" s="27">
        <f>Switzerland!S70-Switzerland!S67</f>
        <v>-1.3398263371401669</v>
      </c>
      <c r="S70">
        <f>IF(Switzerland!R70&lt;0,1,0)</f>
        <v>0</v>
      </c>
    </row>
    <row r="71" spans="1:19">
      <c r="A71" s="1" t="s">
        <v>76</v>
      </c>
      <c r="B71" s="22">
        <f>1200*LN(Switzerland!B71/Switzerland!B70)</f>
        <v>55.421828251562019</v>
      </c>
      <c r="C71" s="22">
        <f>Switzerland!C71-Switzerland!D71</f>
        <v>0.14024590909090939</v>
      </c>
      <c r="D71" s="22">
        <f>Switzerland!E71-Switzerland!D71</f>
        <v>-0.22477272727272979</v>
      </c>
      <c r="E71" s="22">
        <f>Switzerland!F71</f>
        <v>-2.0677727272727298</v>
      </c>
      <c r="F71" s="22">
        <f>Switzerland!G71</f>
        <v>66.174911375668671</v>
      </c>
      <c r="G71" s="22">
        <f>1200*LN(Switzerland!H71/Switzerland!H70)</f>
        <v>-0.75242879539146845</v>
      </c>
      <c r="H71" s="22">
        <f>1200*LN(Switzerland!I71/Switzerland!I70)</f>
        <v>2.4590172539225081</v>
      </c>
      <c r="I71" s="22">
        <f>Switzerland!J71</f>
        <v>6.9720948702756198</v>
      </c>
      <c r="J71" s="22"/>
      <c r="K71" s="22">
        <f>400*LN(Switzerland!L71/Switzerland!L68)</f>
        <v>2.7552959218207236</v>
      </c>
      <c r="L71" s="22"/>
      <c r="M71" s="22"/>
      <c r="N71" s="22">
        <f>400*LN(Switzerland!O71/Switzerland!O68)</f>
        <v>1.5069750247874567</v>
      </c>
      <c r="O71" s="22">
        <f>400*LN(Switzerland!P71/Switzerland!P68)</f>
        <v>10.765210822846351</v>
      </c>
      <c r="P71" s="22"/>
      <c r="Q71" s="27">
        <f>Switzerland!R71-Switzerland!R68</f>
        <v>0</v>
      </c>
      <c r="R71" s="27">
        <f>Switzerland!S71-Switzerland!S68</f>
        <v>-0.68867132280151111</v>
      </c>
      <c r="S71">
        <f>IF(Switzerland!R71&lt;0,1,0)</f>
        <v>0</v>
      </c>
    </row>
    <row r="72" spans="1:19">
      <c r="A72" s="1" t="s">
        <v>77</v>
      </c>
      <c r="B72" s="22">
        <f>1200*LN(Switzerland!B72/Switzerland!B71)</f>
        <v>35.636716971093598</v>
      </c>
      <c r="C72" s="22">
        <f>Switzerland!C72-Switzerland!D72</f>
        <v>0.31542136363636342</v>
      </c>
      <c r="D72" s="22">
        <f>Switzerland!E72-Switzerland!D72</f>
        <v>0.11177272727272047</v>
      </c>
      <c r="E72" s="22">
        <f>Switzerland!F72</f>
        <v>-2.0722272727272797</v>
      </c>
      <c r="F72" s="22">
        <f>Switzerland!G72</f>
        <v>66.765887660392394</v>
      </c>
      <c r="G72" s="22">
        <f>1200*LN(Switzerland!H72/Switzerland!H71)</f>
        <v>-0.75290088232685148</v>
      </c>
      <c r="H72" s="22">
        <f>1200*LN(Switzerland!I72/Switzerland!I71)</f>
        <v>2.1475143146761795</v>
      </c>
      <c r="I72" s="22">
        <f>Switzerland!J72</f>
        <v>10.091479871684999</v>
      </c>
      <c r="J72" s="22"/>
      <c r="K72" s="22">
        <f>400*LN(Switzerland!L72/Switzerland!L69)</f>
        <v>1.8819731671140583</v>
      </c>
      <c r="L72" s="22"/>
      <c r="M72" s="22"/>
      <c r="N72" s="22">
        <f>400*LN(Switzerland!O72/Switzerland!O69)</f>
        <v>-7.8005341226473739</v>
      </c>
      <c r="O72" s="22">
        <f>400*LN(Switzerland!P72/Switzerland!P69)</f>
        <v>17.076387864959209</v>
      </c>
      <c r="P72" s="22"/>
      <c r="Q72" s="27">
        <f>Switzerland!R72-Switzerland!R69</f>
        <v>-0.5</v>
      </c>
      <c r="R72" s="27">
        <f>Switzerland!S72-Switzerland!S69</f>
        <v>-1.3373981087007962</v>
      </c>
      <c r="S72">
        <f>IF(Switzerland!R72&lt;0,1,0)</f>
        <v>0</v>
      </c>
    </row>
    <row r="73" spans="1:19">
      <c r="A73" s="1" t="s">
        <v>78</v>
      </c>
      <c r="B73" s="22">
        <f>1200*LN(Switzerland!B73/Switzerland!B72)</f>
        <v>35.280272370297553</v>
      </c>
      <c r="C73" s="22">
        <f>Switzerland!C73-Switzerland!D73</f>
        <v>0.20594095238095278</v>
      </c>
      <c r="D73" s="22">
        <f>Switzerland!E73-Switzerland!D73</f>
        <v>3.7909090909090004E-2</v>
      </c>
      <c r="E73" s="22">
        <f>Switzerland!F73</f>
        <v>-1.8830909090909103</v>
      </c>
      <c r="F73" s="22">
        <f>Switzerland!G73</f>
        <v>54.94636196591793</v>
      </c>
      <c r="G73" s="22">
        <f>1200*LN(Switzerland!H73/Switzerland!H72)</f>
        <v>-3.9306313018346115</v>
      </c>
      <c r="H73" s="22">
        <f>1200*LN(Switzerland!I73/Switzerland!I72)</f>
        <v>15.985012770792666</v>
      </c>
      <c r="I73" s="22">
        <f>Switzerland!J73</f>
        <v>9.1049159973965494</v>
      </c>
      <c r="J73" s="22"/>
      <c r="K73" s="22">
        <f>400*LN(Switzerland!L73/Switzerland!L70)</f>
        <v>1.9613117578823118</v>
      </c>
      <c r="L73" s="22"/>
      <c r="M73" s="22"/>
      <c r="N73" s="22">
        <f>400*LN(Switzerland!O73/Switzerland!O70)</f>
        <v>-1.3180423648405684</v>
      </c>
      <c r="O73" s="22">
        <f>400*LN(Switzerland!P73/Switzerland!P70)</f>
        <v>11.050941763771343</v>
      </c>
      <c r="P73" s="22"/>
      <c r="Q73" s="27">
        <f>Switzerland!R73-Switzerland!R70</f>
        <v>-0.5</v>
      </c>
      <c r="R73" s="27">
        <f>Switzerland!S73-Switzerland!S70</f>
        <v>3.5037923025001305E-2</v>
      </c>
      <c r="S73">
        <f>IF(Switzerland!R73&lt;0,1,0)</f>
        <v>0</v>
      </c>
    </row>
    <row r="74" spans="1:19">
      <c r="A74" s="1" t="s">
        <v>79</v>
      </c>
      <c r="B74" s="22">
        <f>1200*LN(Switzerland!B74/Switzerland!B73)</f>
        <v>-16.473486445270627</v>
      </c>
      <c r="C74" s="22">
        <f>Switzerland!C74-Switzerland!D74</f>
        <v>0.25389818181818224</v>
      </c>
      <c r="D74" s="22">
        <f>Switzerland!E74-Switzerland!D74</f>
        <v>1.5272727272719777E-2</v>
      </c>
      <c r="E74" s="22">
        <f>Switzerland!F74</f>
        <v>-1.6957272727272805</v>
      </c>
      <c r="F74" s="22">
        <f>Switzerland!G74</f>
        <v>58.492219674260269</v>
      </c>
      <c r="G74" s="22">
        <f>1200*LN(Switzerland!H74/Switzerland!H73)</f>
        <v>-3.9435485094315847</v>
      </c>
      <c r="H74" s="22">
        <f>1200*LN(Switzerland!I74/Switzerland!I73)</f>
        <v>32.228718160737778</v>
      </c>
      <c r="I74" s="22">
        <f>Switzerland!J74</f>
        <v>9.9787897700967694</v>
      </c>
      <c r="J74" s="22"/>
      <c r="K74" s="22">
        <f>400*LN(Switzerland!L74/Switzerland!L71)</f>
        <v>2.0289455200138575</v>
      </c>
      <c r="L74" s="22"/>
      <c r="M74" s="22"/>
      <c r="N74" s="22">
        <f>400*LN(Switzerland!O74/Switzerland!O71)</f>
        <v>5.0832041880141103</v>
      </c>
      <c r="O74" s="22">
        <f>400*LN(Switzerland!P74/Switzerland!P71)</f>
        <v>5.1074861154775446</v>
      </c>
      <c r="P74" s="22"/>
      <c r="Q74" s="27">
        <f>Switzerland!R74-Switzerland!R71</f>
        <v>-0.5</v>
      </c>
      <c r="R74" s="27">
        <f>Switzerland!S74-Switzerland!S71</f>
        <v>-0.2401265406825388</v>
      </c>
      <c r="S74">
        <f>IF(Switzerland!R74&lt;0,1,0)</f>
        <v>0</v>
      </c>
    </row>
    <row r="75" spans="1:19">
      <c r="A75" s="1" t="s">
        <v>80</v>
      </c>
      <c r="B75" s="22">
        <f>1200*LN(Switzerland!B75/Switzerland!B74)</f>
        <v>92.145208441234345</v>
      </c>
      <c r="C75" s="22">
        <f>Switzerland!C75-Switzerland!D75</f>
        <v>0.30126333333333299</v>
      </c>
      <c r="D75" s="22">
        <f>Switzerland!E75-Switzerland!D75</f>
        <v>-3.0095238095240617E-2</v>
      </c>
      <c r="E75" s="22">
        <f>Switzerland!F75</f>
        <v>-1.7390952380952402</v>
      </c>
      <c r="F75" s="22">
        <f>Switzerland!G75</f>
        <v>58.492219674260269</v>
      </c>
      <c r="G75" s="22">
        <f>1200*LN(Switzerland!H75/Switzerland!H74)</f>
        <v>-3.956550896494643</v>
      </c>
      <c r="H75" s="22">
        <f>1200*LN(Switzerland!I75/Switzerland!I74)</f>
        <v>-6.6433090874443028</v>
      </c>
      <c r="I75" s="22">
        <f>Switzerland!J75</f>
        <v>6.4350574417063804</v>
      </c>
      <c r="J75" s="22"/>
      <c r="K75" s="22">
        <f>400*LN(Switzerland!L75/Switzerland!L72)</f>
        <v>2.1447974681031718</v>
      </c>
      <c r="L75" s="22"/>
      <c r="M75" s="22"/>
      <c r="N75" s="22">
        <f>400*LN(Switzerland!O75/Switzerland!O72)</f>
        <v>2.1907571707765285</v>
      </c>
      <c r="O75" s="22">
        <f>400*LN(Switzerland!P75/Switzerland!P72)</f>
        <v>-0.75628426636519808</v>
      </c>
      <c r="P75" s="22"/>
      <c r="Q75" s="27">
        <f>Switzerland!R75-Switzerland!R72</f>
        <v>-0.25</v>
      </c>
      <c r="R75" s="27">
        <f>Switzerland!S75-Switzerland!S72</f>
        <v>0.20318846994167927</v>
      </c>
      <c r="S75">
        <f>IF(Switzerland!R75&lt;0,1,0)</f>
        <v>0</v>
      </c>
    </row>
    <row r="76" spans="1:19">
      <c r="A76" s="1" t="s">
        <v>81</v>
      </c>
      <c r="B76" s="22">
        <f>1200*LN(Switzerland!B76/Switzerland!B75)</f>
        <v>47.587219069031043</v>
      </c>
      <c r="C76" s="22">
        <f>Switzerland!C76-Switzerland!D76</f>
        <v>0.27422818181818176</v>
      </c>
      <c r="D76" s="22">
        <f>Switzerland!E76-Switzerland!D76</f>
        <v>-9.4999999999999751E-2</v>
      </c>
      <c r="E76" s="22">
        <f>Switzerland!F76</f>
        <v>-1.7640000000000002</v>
      </c>
      <c r="F76" s="22">
        <f>Switzerland!G76</f>
        <v>56.128314535365377</v>
      </c>
      <c r="G76" s="22">
        <f>1200*LN(Switzerland!H76/Switzerland!H75)</f>
        <v>4.3343939058474339</v>
      </c>
      <c r="H76" s="22">
        <f>1200*LN(Switzerland!I76/Switzerland!I75)</f>
        <v>-18.799340093279355</v>
      </c>
      <c r="I76" s="22">
        <f>Switzerland!J76</f>
        <v>10.200628393087101</v>
      </c>
      <c r="J76" s="22"/>
      <c r="K76" s="22">
        <f>400*LN(Switzerland!L76/Switzerland!L73)</f>
        <v>-0.4623161840896689</v>
      </c>
      <c r="L76" s="22"/>
      <c r="M76" s="22"/>
      <c r="N76" s="22">
        <f>400*LN(Switzerland!O76/Switzerland!O73)</f>
        <v>3.8535440623362551</v>
      </c>
      <c r="O76" s="22">
        <f>400*LN(Switzerland!P76/Switzerland!P73)</f>
        <v>-0.27610167496067389</v>
      </c>
      <c r="P76" s="22"/>
      <c r="Q76" s="27">
        <f>Switzerland!R76-Switzerland!R73</f>
        <v>-0.25</v>
      </c>
      <c r="R76" s="27">
        <f>Switzerland!S76-Switzerland!S73</f>
        <v>0.16935126443569004</v>
      </c>
      <c r="S76">
        <f>IF(Switzerland!R76&lt;0,1,0)</f>
        <v>0</v>
      </c>
    </row>
    <row r="77" spans="1:19">
      <c r="A77" s="1" t="s">
        <v>82</v>
      </c>
      <c r="B77" s="22">
        <f>1200*LN(Switzerland!B77/Switzerland!B76)</f>
        <v>72.923005872177853</v>
      </c>
      <c r="C77" s="22">
        <f>Switzerland!C77-Switzerland!D77</f>
        <v>1.5838095238089878E-3</v>
      </c>
      <c r="D77" s="22">
        <f>Switzerland!E77-Switzerland!D77</f>
        <v>-7.4000000000000732E-2</v>
      </c>
      <c r="E77" s="22">
        <f>Switzerland!F77</f>
        <v>-1.6859999999999999</v>
      </c>
      <c r="F77" s="22">
        <f>Switzerland!G77</f>
        <v>54.94636196591793</v>
      </c>
      <c r="G77" s="22">
        <f>1200*LN(Switzerland!H77/Switzerland!H76)</f>
        <v>4.3187944254188491</v>
      </c>
      <c r="H77" s="22">
        <f>1200*LN(Switzerland!I77/Switzerland!I76)</f>
        <v>28.089709077617766</v>
      </c>
      <c r="I77" s="22">
        <f>Switzerland!J77</f>
        <v>7.4273567659728403</v>
      </c>
      <c r="J77" s="22"/>
      <c r="K77" s="22">
        <f>400*LN(Switzerland!L77/Switzerland!L74)</f>
        <v>0.59281689882939359</v>
      </c>
      <c r="L77" s="22"/>
      <c r="M77" s="22"/>
      <c r="N77" s="22">
        <f>400*LN(Switzerland!O77/Switzerland!O74)</f>
        <v>-15.767211375761136</v>
      </c>
      <c r="O77" s="22">
        <f>400*LN(Switzerland!P77/Switzerland!P74)</f>
        <v>0.20410952861254014</v>
      </c>
      <c r="P77" s="22"/>
      <c r="Q77" s="27">
        <f>Switzerland!R77-Switzerland!R74</f>
        <v>-0.5</v>
      </c>
      <c r="R77" s="27">
        <f>Switzerland!S77-Switzerland!S74</f>
        <v>-0.19807524895556128</v>
      </c>
      <c r="S77">
        <f>IF(Switzerland!R77&lt;0,1,0)</f>
        <v>0</v>
      </c>
    </row>
    <row r="78" spans="1:19">
      <c r="A78" s="1" t="s">
        <v>83</v>
      </c>
      <c r="B78" s="22">
        <f>1200*LN(Switzerland!B78/Switzerland!B77)</f>
        <v>60.90241579735973</v>
      </c>
      <c r="C78" s="22">
        <f>Switzerland!C78-Switzerland!D78</f>
        <v>0.24253200000000019</v>
      </c>
      <c r="D78" s="22">
        <f>Switzerland!E78-Switzerland!D78</f>
        <v>0.36923809523809004</v>
      </c>
      <c r="E78" s="22">
        <f>Switzerland!F78</f>
        <v>-1.6287619047619097</v>
      </c>
      <c r="F78" s="22">
        <f>Switzerland!G78</f>
        <v>53.764409396470498</v>
      </c>
      <c r="G78" s="22">
        <f>1200*LN(Switzerland!H78/Switzerland!H77)</f>
        <v>4.3033068274807871</v>
      </c>
      <c r="H78" s="22">
        <f>1200*LN(Switzerland!I78/Switzerland!I77)</f>
        <v>4.8378295321622033</v>
      </c>
      <c r="I78" s="22">
        <f>Switzerland!J78</f>
        <v>9.2267835467511894</v>
      </c>
      <c r="J78" s="22"/>
      <c r="K78" s="22">
        <f>400*LN(Switzerland!L78/Switzerland!L75)</f>
        <v>-0.38963303720649028</v>
      </c>
      <c r="L78" s="22"/>
      <c r="M78" s="22"/>
      <c r="N78" s="22">
        <f>400*LN(Switzerland!O78/Switzerland!O75)</f>
        <v>-6.7080598238919418</v>
      </c>
      <c r="O78" s="22">
        <f>400*LN(Switzerland!P78/Switzerland!P75)</f>
        <v>0.68434969300008963</v>
      </c>
      <c r="P78" s="22"/>
      <c r="Q78" s="27">
        <f>Switzerland!R78-Switzerland!R75</f>
        <v>-0.25</v>
      </c>
      <c r="R78" s="27">
        <f>Switzerland!S78-Switzerland!S75</f>
        <v>-0.19235084821542614</v>
      </c>
      <c r="S78">
        <f>IF(Switzerland!R78&lt;0,1,0)</f>
        <v>0</v>
      </c>
    </row>
    <row r="79" spans="1:19">
      <c r="A79" s="1" t="s">
        <v>84</v>
      </c>
      <c r="B79" s="22">
        <f>1200*LN(Switzerland!B79/Switzerland!B78)</f>
        <v>-1.5700846699848852</v>
      </c>
      <c r="C79" s="22">
        <f>Switzerland!C79-Switzerland!D79</f>
        <v>0.3098449999999997</v>
      </c>
      <c r="D79" s="22">
        <f>Switzerland!E79-Switzerland!D79</f>
        <v>0.42620000000000013</v>
      </c>
      <c r="E79" s="22">
        <f>Switzerland!F79</f>
        <v>-1.7888000000000002</v>
      </c>
      <c r="F79" s="22">
        <f>Switzerland!G79</f>
        <v>47.263670264509543</v>
      </c>
      <c r="G79" s="22">
        <f>1200*LN(Switzerland!H79/Switzerland!H78)</f>
        <v>2.2650043345383413</v>
      </c>
      <c r="H79" s="22">
        <f>1200*LN(Switzerland!I79/Switzerland!I78)</f>
        <v>4.8184039916833017</v>
      </c>
      <c r="I79" s="22">
        <f>Switzerland!J79</f>
        <v>14.934134306938001</v>
      </c>
      <c r="J79" s="22"/>
      <c r="K79" s="22">
        <f>400*LN(Switzerland!L79/Switzerland!L76)</f>
        <v>1.3999003542714346</v>
      </c>
      <c r="L79" s="22"/>
      <c r="M79" s="22"/>
      <c r="N79" s="22">
        <f>400*LN(Switzerland!O79/Switzerland!O76)</f>
        <v>4.5414505379951153</v>
      </c>
      <c r="O79" s="22">
        <f>400*LN(Switzerland!P79/Switzerland!P76)</f>
        <v>3.315135179938232</v>
      </c>
      <c r="P79" s="22"/>
      <c r="Q79" s="27">
        <f>Switzerland!R79-Switzerland!R76</f>
        <v>-0.25</v>
      </c>
      <c r="R79" s="27">
        <f>Switzerland!S79-Switzerland!S76</f>
        <v>0.3711339164510008</v>
      </c>
      <c r="S79">
        <f>IF(Switzerland!R79&lt;0,1,0)</f>
        <v>0</v>
      </c>
    </row>
    <row r="80" spans="1:19">
      <c r="A80" s="1" t="s">
        <v>85</v>
      </c>
      <c r="B80" s="22">
        <f>1200*LN(Switzerland!B80/Switzerland!B79)</f>
        <v>-76.574094368893</v>
      </c>
      <c r="C80" s="22">
        <f>Switzerland!C80-Switzerland!D80</f>
        <v>0.21860478260869565</v>
      </c>
      <c r="D80" s="22">
        <f>Switzerland!E80-Switzerland!D80</f>
        <v>0.63026086956521032</v>
      </c>
      <c r="E80" s="22">
        <f>Switzerland!F80</f>
        <v>-1.8067391304347895</v>
      </c>
      <c r="F80" s="22">
        <f>Switzerland!G80</f>
        <v>38.990002278377418</v>
      </c>
      <c r="G80" s="22">
        <f>1200*LN(Switzerland!H80/Switzerland!H79)</f>
        <v>2.2607371836734806</v>
      </c>
      <c r="H80" s="22">
        <f>1200*LN(Switzerland!I80/Switzerland!I79)</f>
        <v>4.7991338279020548</v>
      </c>
      <c r="I80" s="22">
        <f>Switzerland!J80</f>
        <v>15.526646508812901</v>
      </c>
      <c r="J80" s="22"/>
      <c r="K80" s="22">
        <f>400*LN(Switzerland!L80/Switzerland!L77)</f>
        <v>-0.28642098450092313</v>
      </c>
      <c r="L80" s="22"/>
      <c r="M80" s="22"/>
      <c r="N80" s="22">
        <f>400*LN(Switzerland!O80/Switzerland!O77)</f>
        <v>35.54717350590002</v>
      </c>
      <c r="O80" s="22">
        <f>400*LN(Switzerland!P80/Switzerland!P77)</f>
        <v>5.9257606118430495</v>
      </c>
      <c r="P80" s="22"/>
      <c r="Q80" s="27">
        <f>Switzerland!R80-Switzerland!R77</f>
        <v>0</v>
      </c>
      <c r="R80" s="27">
        <f>Switzerland!S80-Switzerland!S77</f>
        <v>1.1242749261625988</v>
      </c>
      <c r="S80">
        <f>IF(Switzerland!R80&lt;0,1,0)</f>
        <v>0</v>
      </c>
    </row>
    <row r="81" spans="1:19">
      <c r="A81" s="1" t="s">
        <v>86</v>
      </c>
      <c r="B81" s="22">
        <f>1200*LN(Switzerland!B81/Switzerland!B80)</f>
        <v>-11.524670531906239</v>
      </c>
      <c r="C81" s="22">
        <f>Switzerland!C81-Switzerland!D81</f>
        <v>0.24778999999999973</v>
      </c>
      <c r="D81" s="22">
        <f>Switzerland!E81-Switzerland!D81</f>
        <v>0.92409523809522964</v>
      </c>
      <c r="E81" s="22">
        <f>Switzerland!F81</f>
        <v>-1.7379047619047707</v>
      </c>
      <c r="F81" s="22">
        <f>Switzerland!G81</f>
        <v>33.080239431140186</v>
      </c>
      <c r="G81" s="22">
        <f>1200*LN(Switzerland!H81/Switzerland!H80)</f>
        <v>2.2564860807646943</v>
      </c>
      <c r="H81" s="22">
        <f>1200*LN(Switzerland!I81/Switzerland!I80)</f>
        <v>-6.9869193017200377</v>
      </c>
      <c r="I81" s="22">
        <f>Switzerland!J81</f>
        <v>9.2421828623147793</v>
      </c>
      <c r="J81" s="22"/>
      <c r="K81" s="22">
        <f>400*LN(Switzerland!L81/Switzerland!L78)</f>
        <v>0.50624338682831183</v>
      </c>
      <c r="L81" s="22"/>
      <c r="M81" s="22"/>
      <c r="N81" s="22">
        <f>400*LN(Switzerland!O81/Switzerland!O78)</f>
        <v>-19.204447663812953</v>
      </c>
      <c r="O81" s="22">
        <f>400*LN(Switzerland!P81/Switzerland!P78)</f>
        <v>8.5165118067937424</v>
      </c>
      <c r="P81" s="22"/>
      <c r="Q81" s="27">
        <f>Switzerland!R81-Switzerland!R78</f>
        <v>-0.5</v>
      </c>
      <c r="R81" s="27">
        <f>Switzerland!S81-Switzerland!S78</f>
        <v>0.74034790677150397</v>
      </c>
      <c r="S81">
        <f>IF(Switzerland!R81&lt;0,1,0)</f>
        <v>0</v>
      </c>
    </row>
    <row r="82" spans="1:19">
      <c r="A82" s="1" t="s">
        <v>87</v>
      </c>
      <c r="B82" s="22">
        <f>1200*LN(Switzerland!B82/Switzerland!B81)</f>
        <v>-54.866442000171546</v>
      </c>
      <c r="C82" s="22">
        <f>Switzerland!C82-Switzerland!D82</f>
        <v>3.0407000000000295E-2</v>
      </c>
      <c r="D82" s="22">
        <f>Switzerland!E82-Switzerland!D82</f>
        <v>0.93981818181818078</v>
      </c>
      <c r="E82" s="22">
        <f>Switzerland!F82</f>
        <v>-1.6841818181818198</v>
      </c>
      <c r="F82" s="22">
        <f>Switzerland!G82</f>
        <v>26.57950029917923</v>
      </c>
      <c r="G82" s="22">
        <f>1200*LN(Switzerland!H82/Switzerland!H81)</f>
        <v>2.0311273663563729</v>
      </c>
      <c r="H82" s="22">
        <f>1200*LN(Switzerland!I82/Switzerland!I81)</f>
        <v>1.8963110978404862</v>
      </c>
      <c r="I82" s="22">
        <f>Switzerland!J82</f>
        <v>14.6962244508307</v>
      </c>
      <c r="J82" s="22"/>
      <c r="K82" s="22">
        <f>400*LN(Switzerland!L82/Switzerland!L79)</f>
        <v>-1.0727705514865054</v>
      </c>
      <c r="L82" s="22"/>
      <c r="M82" s="22"/>
      <c r="N82" s="22">
        <f>400*LN(Switzerland!O82/Switzerland!O79)</f>
        <v>-0.68451044715868681</v>
      </c>
      <c r="O82" s="22">
        <f>400*LN(Switzerland!P82/Switzerland!P79)</f>
        <v>6.6229563040797608</v>
      </c>
      <c r="P82" s="22"/>
      <c r="Q82" s="27">
        <f>Switzerland!R82-Switzerland!R79</f>
        <v>-0.5</v>
      </c>
      <c r="R82" s="27">
        <f>Switzerland!S82-Switzerland!S79</f>
        <v>0.3933158396266947</v>
      </c>
      <c r="S82">
        <f>IF(Switzerland!R82&lt;0,1,0)</f>
        <v>0</v>
      </c>
    </row>
    <row r="83" spans="1:19">
      <c r="A83" s="1" t="s">
        <v>88</v>
      </c>
      <c r="B83" s="22">
        <f>1200*LN(Switzerland!B83/Switzerland!B82)</f>
        <v>-8.859846322462559</v>
      </c>
      <c r="C83" s="22">
        <f>Switzerland!C83-Switzerland!D83</f>
        <v>0.17453499999999966</v>
      </c>
      <c r="D83" s="22">
        <f>Switzerland!E83-Switzerland!D83</f>
        <v>1.165</v>
      </c>
      <c r="E83" s="22">
        <f>Switzerland!F83</f>
        <v>-1.7029999999999994</v>
      </c>
      <c r="F83" s="22">
        <f>Switzerland!G83</f>
        <v>33.080239431140186</v>
      </c>
      <c r="G83" s="22">
        <f>1200*LN(Switzerland!H83/Switzerland!H82)</f>
        <v>2.0276952760665994</v>
      </c>
      <c r="H83" s="22">
        <f>1200*LN(Switzerland!I83/Switzerland!I82)</f>
        <v>17.938851243611975</v>
      </c>
      <c r="I83" s="22">
        <f>Switzerland!J83</f>
        <v>15.5468818256621</v>
      </c>
      <c r="J83" s="22"/>
      <c r="K83" s="22">
        <f>400*LN(Switzerland!L83/Switzerland!L80)</f>
        <v>-8.752882565906378E-2</v>
      </c>
      <c r="L83" s="22"/>
      <c r="M83" s="22"/>
      <c r="N83" s="22">
        <f>400*LN(Switzerland!O83/Switzerland!O80)</f>
        <v>-24.046873074816212</v>
      </c>
      <c r="O83" s="22">
        <f>400*LN(Switzerland!P83/Switzerland!P80)</f>
        <v>4.7473662706249957</v>
      </c>
      <c r="P83" s="22"/>
      <c r="Q83" s="27">
        <f>Switzerland!R83-Switzerland!R80</f>
        <v>-0.5</v>
      </c>
      <c r="R83" s="27">
        <f>Switzerland!S83-Switzerland!S80</f>
        <v>-0.3875285697538402</v>
      </c>
      <c r="S83">
        <f>IF(Switzerland!R83&lt;0,1,0)</f>
        <v>0</v>
      </c>
    </row>
    <row r="84" spans="1:19">
      <c r="A84" s="1" t="s">
        <v>89</v>
      </c>
      <c r="B84" s="22">
        <f>1200*LN(Switzerland!B84/Switzerland!B83)</f>
        <v>-51.65413893986392</v>
      </c>
      <c r="C84" s="22">
        <f>Switzerland!C84-Switzerland!D84</f>
        <v>8.2779999999999632E-2</v>
      </c>
      <c r="D84" s="22">
        <f>Switzerland!E84-Switzerland!D84</f>
        <v>1.0661428571428502</v>
      </c>
      <c r="E84" s="22">
        <f>Switzerland!F84</f>
        <v>-1.6078571428571502</v>
      </c>
      <c r="F84" s="22">
        <f>Switzerland!G84</f>
        <v>30.125358007521569</v>
      </c>
      <c r="G84" s="22">
        <f>1200*LN(Switzerland!H84/Switzerland!H83)</f>
        <v>2.0242747649410426</v>
      </c>
      <c r="H84" s="22">
        <f>1200*LN(Switzerland!I84/Switzerland!I83)</f>
        <v>13.848229350359036</v>
      </c>
      <c r="I84" s="22">
        <f>Switzerland!J84</f>
        <v>14.587596317261999</v>
      </c>
      <c r="J84" s="22"/>
      <c r="K84" s="22">
        <f>400*LN(Switzerland!L84/Switzerland!L81)</f>
        <v>2.4484684022311267E-2</v>
      </c>
      <c r="L84" s="22"/>
      <c r="M84" s="22"/>
      <c r="N84" s="22">
        <f>400*LN(Switzerland!O84/Switzerland!O81)</f>
        <v>27.950626605196575</v>
      </c>
      <c r="O84" s="22">
        <f>400*LN(Switzerland!P84/Switzerland!P81)</f>
        <v>2.8894669085375857</v>
      </c>
      <c r="P84" s="22"/>
      <c r="Q84" s="27">
        <f>Switzerland!R84-Switzerland!R81</f>
        <v>0</v>
      </c>
      <c r="R84" s="27">
        <f>Switzerland!S84-Switzerland!S81</f>
        <v>-0.19205454871229222</v>
      </c>
      <c r="S84">
        <f>IF(Switzerland!R84&lt;0,1,0)</f>
        <v>0</v>
      </c>
    </row>
    <row r="85" spans="1:19">
      <c r="A85" s="1" t="s">
        <v>90</v>
      </c>
      <c r="B85" s="22">
        <f>1200*LN(Switzerland!B85/Switzerland!B84)</f>
        <v>13.491295360796872</v>
      </c>
      <c r="C85" s="22">
        <f>Switzerland!C85-Switzerland!D85</f>
        <v>0.16478045454545409</v>
      </c>
      <c r="D85" s="22">
        <f>Switzerland!E85-Switzerland!D85</f>
        <v>1.2389999999999999</v>
      </c>
      <c r="E85" s="22">
        <f>Switzerland!F85</f>
        <v>-1.6769999999999996</v>
      </c>
      <c r="F85" s="22">
        <f>Switzerland!G85</f>
        <v>30.125358007521569</v>
      </c>
      <c r="G85" s="22">
        <f>1200*LN(Switzerland!H85/Switzerland!H84)</f>
        <v>0.99288159557076427</v>
      </c>
      <c r="H85" s="22">
        <f>1200*LN(Switzerland!I85/Switzerland!I84)</f>
        <v>5.9469148259815565</v>
      </c>
      <c r="I85" s="22">
        <f>Switzerland!J85</f>
        <v>9.9948781554590305</v>
      </c>
      <c r="J85" s="22"/>
      <c r="K85" s="22">
        <f>400*LN(Switzerland!L85/Switzerland!L82)</f>
        <v>1.9752183697120809</v>
      </c>
      <c r="L85" s="22"/>
      <c r="M85" s="22"/>
      <c r="N85" s="22">
        <f>400*LN(Switzerland!O85/Switzerland!O82)</f>
        <v>-0.738637819807899</v>
      </c>
      <c r="O85" s="22">
        <f>400*LN(Switzerland!P85/Switzerland!P82)</f>
        <v>3.0843153300778137</v>
      </c>
      <c r="P85" s="22"/>
      <c r="Q85" s="27">
        <f>Switzerland!R85-Switzerland!R82</f>
        <v>0</v>
      </c>
      <c r="R85" s="27">
        <f>Switzerland!S85-Switzerland!S82</f>
        <v>-0.8151905194420408</v>
      </c>
      <c r="S85">
        <f>IF(Switzerland!R85&lt;0,1,0)</f>
        <v>0</v>
      </c>
    </row>
    <row r="86" spans="1:19">
      <c r="A86" s="1" t="s">
        <v>91</v>
      </c>
      <c r="B86" s="22">
        <f>1200*LN(Switzerland!B86/Switzerland!B85)</f>
        <v>13.117263745543632</v>
      </c>
      <c r="C86" s="22">
        <f>Switzerland!C86-Switzerland!D86</f>
        <v>0.24813136363636401</v>
      </c>
      <c r="D86" s="22">
        <f>Switzerland!E86-Switzerland!D86</f>
        <v>1.7661363636363601</v>
      </c>
      <c r="E86" s="22">
        <f>Switzerland!F86</f>
        <v>-1.8748636363636395</v>
      </c>
      <c r="F86" s="22">
        <f>Switzerland!G86</f>
        <v>31.307310576969016</v>
      </c>
      <c r="G86" s="22">
        <f>1200*LN(Switzerland!H86/Switzerland!H85)</f>
        <v>0.99206076313181069</v>
      </c>
      <c r="H86" s="22">
        <f>1200*LN(Switzerland!I86/Switzerland!I85)</f>
        <v>12.924498620341828</v>
      </c>
      <c r="I86" s="22">
        <f>Switzerland!J86</f>
        <v>8.4135597345484605</v>
      </c>
      <c r="J86" s="22"/>
      <c r="K86" s="22">
        <f>400*LN(Switzerland!L86/Switzerland!L83)</f>
        <v>1.8353773760359002</v>
      </c>
      <c r="L86" s="22"/>
      <c r="M86" s="22"/>
      <c r="N86" s="22">
        <f>400*LN(Switzerland!O86/Switzerland!O83)</f>
        <v>5.8758855219288497</v>
      </c>
      <c r="O86" s="22">
        <f>400*LN(Switzerland!P86/Switzerland!P83)</f>
        <v>3.2781323519400463</v>
      </c>
      <c r="P86" s="22"/>
      <c r="Q86" s="27">
        <f>Switzerland!R86-Switzerland!R83</f>
        <v>0</v>
      </c>
      <c r="R86" s="27">
        <f>Switzerland!S86-Switzerland!S83</f>
        <v>-0.54403776480198474</v>
      </c>
      <c r="S86">
        <f>IF(Switzerland!R86&lt;0,1,0)</f>
        <v>0</v>
      </c>
    </row>
    <row r="87" spans="1:19">
      <c r="A87" s="1" t="s">
        <v>92</v>
      </c>
      <c r="B87" s="22">
        <f>1200*LN(Switzerland!B87/Switzerland!B86)</f>
        <v>-45.265865921878827</v>
      </c>
      <c r="C87" s="22">
        <f>Switzerland!C87-Switzerland!D87</f>
        <v>0.2288814285714289</v>
      </c>
      <c r="D87" s="22">
        <f>Switzerland!E87-Switzerland!D87</f>
        <v>1.7151428571428498</v>
      </c>
      <c r="E87" s="22">
        <f>Switzerland!F87</f>
        <v>-1.9138571428571503</v>
      </c>
      <c r="F87" s="22">
        <f>Switzerland!G87</f>
        <v>27.761452868626677</v>
      </c>
      <c r="G87" s="22">
        <f>1200*LN(Switzerland!H87/Switzerland!H86)</f>
        <v>0.99124128676207712</v>
      </c>
      <c r="H87" s="22">
        <f>1200*LN(Switzerland!I87/Switzerland!I86)</f>
        <v>5.2980218509402972</v>
      </c>
      <c r="I87" s="22">
        <f>Switzerland!J87</f>
        <v>12.2163213538762</v>
      </c>
      <c r="J87" s="22"/>
      <c r="K87" s="22">
        <f>400*LN(Switzerland!L87/Switzerland!L84)</f>
        <v>1.2398073142954282</v>
      </c>
      <c r="L87" s="22"/>
      <c r="M87" s="22"/>
      <c r="N87" s="22">
        <f>400*LN(Switzerland!O87/Switzerland!O84)</f>
        <v>-4.1540367767321644</v>
      </c>
      <c r="O87" s="22">
        <f>400*LN(Switzerland!P87/Switzerland!P84)</f>
        <v>3.4709261644101237</v>
      </c>
      <c r="P87" s="22"/>
      <c r="Q87" s="27">
        <f>Switzerland!R87-Switzerland!R84</f>
        <v>0</v>
      </c>
      <c r="R87" s="27">
        <f>Switzerland!S87-Switzerland!S84</f>
        <v>-1.007017235252917</v>
      </c>
      <c r="S87">
        <f>IF(Switzerland!R87&lt;0,1,0)</f>
        <v>0</v>
      </c>
    </row>
    <row r="88" spans="1:19">
      <c r="A88" s="1" t="s">
        <v>93</v>
      </c>
      <c r="B88" s="22">
        <f>1200*LN(Switzerland!B88/Switzerland!B87)</f>
        <v>23.219664437190854</v>
      </c>
      <c r="C88" s="22">
        <f>Switzerland!C88-Switzerland!D88</f>
        <v>0.18353545454545461</v>
      </c>
      <c r="D88" s="22">
        <f>Switzerland!E88-Switzerland!D88</f>
        <v>1.7308181818181803</v>
      </c>
      <c r="E88" s="22">
        <f>Switzerland!F88</f>
        <v>-1.9611818181818199</v>
      </c>
      <c r="F88" s="22">
        <f>Switzerland!G88</f>
        <v>21.851690021389444</v>
      </c>
      <c r="G88" s="22">
        <f>1200*LN(Switzerland!H88/Switzerland!H87)</f>
        <v>1.571589066949888</v>
      </c>
      <c r="H88" s="22">
        <f>1200*LN(Switzerland!I88/Switzerland!I87)</f>
        <v>-16.952006853391666</v>
      </c>
      <c r="I88" s="22">
        <f>Switzerland!J88</f>
        <v>8.4213182767992496</v>
      </c>
      <c r="J88" s="22"/>
      <c r="K88" s="22">
        <f>400*LN(Switzerland!L88/Switzerland!L85)</f>
        <v>0.3077230602879642</v>
      </c>
      <c r="L88" s="22"/>
      <c r="M88" s="22"/>
      <c r="N88" s="22">
        <f>400*LN(Switzerland!O88/Switzerland!O85)</f>
        <v>-4.7163624410763907</v>
      </c>
      <c r="O88" s="22">
        <f>400*LN(Switzerland!P88/Switzerland!P85)</f>
        <v>3.3079541710140199</v>
      </c>
      <c r="P88" s="22"/>
      <c r="Q88" s="27">
        <f>Switzerland!R88-Switzerland!R85</f>
        <v>0</v>
      </c>
      <c r="R88" s="27">
        <f>Switzerland!S88-Switzerland!S85</f>
        <v>-0.81522168807275364</v>
      </c>
      <c r="S88">
        <f>IF(Switzerland!R88&lt;0,1,0)</f>
        <v>0</v>
      </c>
    </row>
    <row r="89" spans="1:19">
      <c r="A89" s="1" t="s">
        <v>94</v>
      </c>
      <c r="B89" s="22">
        <f>1200*LN(Switzerland!B89/Switzerland!B88)</f>
        <v>17.171482576504079</v>
      </c>
      <c r="C89" s="22">
        <f>Switzerland!C89-Switzerland!D89</f>
        <v>0.17359550000000024</v>
      </c>
      <c r="D89" s="22">
        <f>Switzerland!E89-Switzerland!D89</f>
        <v>1.3231818181818102</v>
      </c>
      <c r="E89" s="22">
        <f>Switzerland!F89</f>
        <v>-2.0768181818181901</v>
      </c>
      <c r="F89" s="22">
        <f>Switzerland!G89</f>
        <v>17.714856028323382</v>
      </c>
      <c r="G89" s="22">
        <f>1200*LN(Switzerland!H89/Switzerland!H88)</f>
        <v>1.5695335152291623</v>
      </c>
      <c r="H89" s="22">
        <f>1200*LN(Switzerland!I89/Switzerland!I88)</f>
        <v>-8.7798361925544839</v>
      </c>
      <c r="I89" s="22">
        <f>Switzerland!J89</f>
        <v>7.4988500470215103</v>
      </c>
      <c r="J89" s="22"/>
      <c r="K89" s="22">
        <f>400*LN(Switzerland!L89/Switzerland!L86)</f>
        <v>0.19916290493468153</v>
      </c>
      <c r="L89" s="22"/>
      <c r="M89" s="22"/>
      <c r="N89" s="22">
        <f>400*LN(Switzerland!O89/Switzerland!O86)</f>
        <v>-12.239049604154532</v>
      </c>
      <c r="O89" s="22">
        <f>400*LN(Switzerland!P89/Switzerland!P86)</f>
        <v>3.1458577309819971</v>
      </c>
      <c r="P89" s="22"/>
      <c r="Q89" s="27">
        <f>Switzerland!R89-Switzerland!R86</f>
        <v>0</v>
      </c>
      <c r="R89" s="27">
        <f>Switzerland!S89-Switzerland!S86</f>
        <v>-0.54698901912847475</v>
      </c>
      <c r="S89">
        <f>IF(Switzerland!R89&lt;0,1,0)</f>
        <v>0</v>
      </c>
    </row>
    <row r="90" spans="1:19">
      <c r="A90" s="1" t="s">
        <v>95</v>
      </c>
      <c r="B90" s="22">
        <f>1200*LN(Switzerland!B90/Switzerland!B89)</f>
        <v>-12.543406758635887</v>
      </c>
      <c r="C90" s="22">
        <f>Switzerland!C90-Switzerland!D90</f>
        <v>0.18886952380952371</v>
      </c>
      <c r="D90" s="22">
        <f>Switzerland!E90-Switzerland!D90</f>
        <v>1.4756818181818097</v>
      </c>
      <c r="E90" s="22">
        <f>Switzerland!F90</f>
        <v>-2.2343181818181899</v>
      </c>
      <c r="F90" s="22">
        <f>Switzerland!G90</f>
        <v>18.305832313047105</v>
      </c>
      <c r="G90" s="22">
        <f>1200*LN(Switzerland!H90/Switzerland!H89)</f>
        <v>1.5674833335816802</v>
      </c>
      <c r="H90" s="22">
        <f>1200*LN(Switzerland!I90/Switzerland!I89)</f>
        <v>20.014558394490937</v>
      </c>
      <c r="I90" s="22">
        <f>Switzerland!J90</f>
        <v>7.40796277130777</v>
      </c>
      <c r="J90" s="22"/>
      <c r="K90" s="22">
        <f>400*LN(Switzerland!L90/Switzerland!L87)</f>
        <v>2.1369978124088465</v>
      </c>
      <c r="L90" s="22"/>
      <c r="M90" s="22"/>
      <c r="N90" s="22">
        <f>400*LN(Switzerland!O90/Switzerland!O87)</f>
        <v>-1.758451953847922</v>
      </c>
      <c r="O90" s="22">
        <f>400*LN(Switzerland!P90/Switzerland!P87)</f>
        <v>2.9846297942575148</v>
      </c>
      <c r="P90" s="22"/>
      <c r="Q90" s="27">
        <f>Switzerland!R90-Switzerland!R87</f>
        <v>0</v>
      </c>
      <c r="R90" s="27">
        <f>Switzerland!S90-Switzerland!S87</f>
        <v>0.73351659302346661</v>
      </c>
      <c r="S90">
        <f>IF(Switzerland!R90&lt;0,1,0)</f>
        <v>0</v>
      </c>
    </row>
    <row r="91" spans="1:19">
      <c r="A91" s="1" t="s">
        <v>96</v>
      </c>
      <c r="B91" s="22">
        <f>1200*LN(Switzerland!B91/Switzerland!B90)</f>
        <v>14.292601460513472</v>
      </c>
      <c r="C91" s="22">
        <f>Switzerland!C91-Switzerland!D91</f>
        <v>0.26171210526315791</v>
      </c>
      <c r="D91" s="22">
        <f>Switzerland!E91-Switzerland!D91</f>
        <v>1.7237000000000005</v>
      </c>
      <c r="E91" s="22">
        <f>Switzerland!F91</f>
        <v>-2.0862999999999996</v>
      </c>
      <c r="F91" s="22">
        <f>Switzerland!G91</f>
        <v>23.033642590836891</v>
      </c>
      <c r="G91" s="22">
        <f>1200*LN(Switzerland!H91/Switzerland!H90)</f>
        <v>2.8115646060236017</v>
      </c>
      <c r="H91" s="22">
        <f>1200*LN(Switzerland!I91/Switzerland!I90)</f>
        <v>3.0711975814783385</v>
      </c>
      <c r="I91" s="22">
        <f>Switzerland!J91</f>
        <v>6.9711795572423698</v>
      </c>
      <c r="J91" s="22"/>
      <c r="K91" s="22">
        <f>400*LN(Switzerland!L91/Switzerland!L88)</f>
        <v>4.8615015082582955</v>
      </c>
      <c r="L91" s="22"/>
      <c r="M91" s="22"/>
      <c r="N91" s="22">
        <f>400*LN(Switzerland!O91/Switzerland!O88)</f>
        <v>-1.3785565949742795</v>
      </c>
      <c r="O91" s="22">
        <f>400*LN(Switzerland!P91/Switzerland!P88)</f>
        <v>2.7513621603515941</v>
      </c>
      <c r="P91" s="22"/>
      <c r="Q91" s="27">
        <f>Switzerland!R91-Switzerland!R88</f>
        <v>0</v>
      </c>
      <c r="R91" s="27">
        <f>Switzerland!S91-Switzerland!S88</f>
        <v>0.32577970200937045</v>
      </c>
      <c r="S91">
        <f>IF(Switzerland!R91&lt;0,1,0)</f>
        <v>0</v>
      </c>
    </row>
    <row r="92" spans="1:19">
      <c r="A92" s="1" t="s">
        <v>97</v>
      </c>
      <c r="B92" s="22">
        <f>1200*LN(Switzerland!B92/Switzerland!B91)</f>
        <v>-46.537699850517598</v>
      </c>
      <c r="C92" s="22">
        <f>Switzerland!C92-Switzerland!D92</f>
        <v>0.28418565217391301</v>
      </c>
      <c r="D92" s="22">
        <f>Switzerland!E92-Switzerland!D92</f>
        <v>1.8087826086956498</v>
      </c>
      <c r="E92" s="22">
        <f>Switzerland!F92</f>
        <v>-2.0312173913043505</v>
      </c>
      <c r="F92" s="22">
        <f>Switzerland!G92</f>
        <v>30.125358007521569</v>
      </c>
      <c r="G92" s="22">
        <f>1200*LN(Switzerland!H92/Switzerland!H91)</f>
        <v>2.8049925881255837</v>
      </c>
      <c r="H92" s="22">
        <f>1200*LN(Switzerland!I92/Switzerland!I91)</f>
        <v>51.576833481821843</v>
      </c>
      <c r="I92" s="22">
        <f>Switzerland!J92</f>
        <v>11.3438348156174</v>
      </c>
      <c r="J92" s="22"/>
      <c r="K92" s="22">
        <f>400*LN(Switzerland!L92/Switzerland!L89)</f>
        <v>4.4086796157914314</v>
      </c>
      <c r="L92" s="22"/>
      <c r="M92" s="22"/>
      <c r="N92" s="22">
        <f>400*LN(Switzerland!O92/Switzerland!O89)</f>
        <v>-2.7284323438834357</v>
      </c>
      <c r="O92" s="22">
        <f>400*LN(Switzerland!P92/Switzerland!P89)</f>
        <v>2.5191183414811755</v>
      </c>
      <c r="P92" s="22"/>
      <c r="Q92" s="27">
        <f>Switzerland!R92-Switzerland!R89</f>
        <v>-0.5</v>
      </c>
      <c r="R92" s="27">
        <f>Switzerland!S92-Switzerland!S89</f>
        <v>0.19034097735914202</v>
      </c>
      <c r="S92">
        <f>IF(Switzerland!R92&lt;0,1,0)</f>
        <v>0</v>
      </c>
    </row>
    <row r="93" spans="1:19">
      <c r="A93" s="1" t="s">
        <v>98</v>
      </c>
      <c r="B93" s="22">
        <f>1200*LN(Switzerland!B93/Switzerland!B92)</f>
        <v>18.528388263436209</v>
      </c>
      <c r="C93" s="22">
        <f>Switzerland!C93-Switzerland!D93</f>
        <v>0.16354222222222248</v>
      </c>
      <c r="D93" s="22">
        <f>Switzerland!E93-Switzerland!D93</f>
        <v>1.7481499999999999</v>
      </c>
      <c r="E93" s="22">
        <f>Switzerland!F93</f>
        <v>-2.0418500000000002</v>
      </c>
      <c r="F93" s="22">
        <f>Switzerland!G93</f>
        <v>32.489263146416462</v>
      </c>
      <c r="G93" s="22">
        <f>1200*LN(Switzerland!H93/Switzerland!H92)</f>
        <v>2.7984512227056912</v>
      </c>
      <c r="H93" s="22">
        <f>1200*LN(Switzerland!I93/Switzerland!I92)</f>
        <v>13.017617141464896</v>
      </c>
      <c r="I93" s="22">
        <f>Switzerland!J93</f>
        <v>6.8366652490107302</v>
      </c>
      <c r="J93" s="22"/>
      <c r="K93" s="22">
        <f>400*LN(Switzerland!L93/Switzerland!L90)</f>
        <v>2.9414036095145155</v>
      </c>
      <c r="L93" s="22"/>
      <c r="M93" s="22"/>
      <c r="N93" s="22">
        <f>400*LN(Switzerland!O93/Switzerland!O90)</f>
        <v>1.0338318313939372</v>
      </c>
      <c r="O93" s="22">
        <f>400*LN(Switzerland!P93/Switzerland!P90)</f>
        <v>2.2878915732077081</v>
      </c>
      <c r="P93" s="22"/>
      <c r="Q93" s="27">
        <f>Switzerland!R93-Switzerland!R90</f>
        <v>-0.5</v>
      </c>
      <c r="R93" s="27">
        <f>Switzerland!S93-Switzerland!S90</f>
        <v>-0.50170664370654094</v>
      </c>
      <c r="S93">
        <f>IF(Switzerland!R93&lt;0,1,0)</f>
        <v>0</v>
      </c>
    </row>
    <row r="94" spans="1:19">
      <c r="A94" s="1" t="s">
        <v>99</v>
      </c>
      <c r="B94" s="22">
        <f>1200*LN(Switzerland!B94/Switzerland!B93)</f>
        <v>71.424882381963513</v>
      </c>
      <c r="C94" s="22">
        <f>Switzerland!C94-Switzerland!D94</f>
        <v>0.18782904761904717</v>
      </c>
      <c r="D94" s="22">
        <f>Switzerland!E94-Switzerland!D94</f>
        <v>1.7416956521739095</v>
      </c>
      <c r="E94" s="22">
        <f>Switzerland!F94</f>
        <v>-1.8783043478260906</v>
      </c>
      <c r="F94" s="22">
        <f>Switzerland!G94</f>
        <v>34.262192000587632</v>
      </c>
      <c r="G94" s="22">
        <f>1200*LN(Switzerland!H94/Switzerland!H93)</f>
        <v>0.51691386954848595</v>
      </c>
      <c r="H94" s="22">
        <f>1200*LN(Switzerland!I94/Switzerland!I93)</f>
        <v>-17.165009641563095</v>
      </c>
      <c r="I94" s="22">
        <f>Switzerland!J94</f>
        <v>8.2348716977556808</v>
      </c>
      <c r="J94" s="22"/>
      <c r="K94" s="22">
        <f>400*LN(Switzerland!L94/Switzerland!L91)</f>
        <v>1.1778760400428119</v>
      </c>
      <c r="L94" s="22"/>
      <c r="M94" s="22"/>
      <c r="N94" s="22">
        <f>400*LN(Switzerland!O94/Switzerland!O91)</f>
        <v>-9.910597245440341</v>
      </c>
      <c r="O94" s="22">
        <f>400*LN(Switzerland!P94/Switzerland!P91)</f>
        <v>3.9213741679350074</v>
      </c>
      <c r="P94" s="22"/>
      <c r="Q94" s="27">
        <f>Switzerland!R94-Switzerland!R91</f>
        <v>-0.5</v>
      </c>
      <c r="R94" s="27">
        <f>Switzerland!S94-Switzerland!S91</f>
        <v>-0.60734700651369167</v>
      </c>
      <c r="S94">
        <f>IF(Switzerland!R94&lt;0,1,0)</f>
        <v>0</v>
      </c>
    </row>
    <row r="95" spans="1:19">
      <c r="A95" s="1" t="s">
        <v>100</v>
      </c>
      <c r="B95" s="22">
        <f>1200*LN(Switzerland!B95/Switzerland!B94)</f>
        <v>45.540101366072875</v>
      </c>
      <c r="C95" s="22">
        <f>Switzerland!C95-Switzerland!D95</f>
        <v>0.29525681818181804</v>
      </c>
      <c r="D95" s="22">
        <f>Switzerland!E95-Switzerland!D95</f>
        <v>2.0151363636363602</v>
      </c>
      <c r="E95" s="22">
        <f>Switzerland!F95</f>
        <v>-1.8548636363636399</v>
      </c>
      <c r="F95" s="22">
        <f>Switzerland!G95</f>
        <v>43.717812556167203</v>
      </c>
      <c r="G95" s="22">
        <f>1200*LN(Switzerland!H95/Switzerland!H94)</f>
        <v>0.51669129879614317</v>
      </c>
      <c r="H95" s="22">
        <f>1200*LN(Switzerland!I95/Switzerland!I94)</f>
        <v>3.4794269944012717</v>
      </c>
      <c r="I95" s="22">
        <f>Switzerland!J95</f>
        <v>5.8543014618254503</v>
      </c>
      <c r="J95" s="22"/>
      <c r="K95" s="22">
        <f>400*LN(Switzerland!L95/Switzerland!L92)</f>
        <v>1.8258630465713805</v>
      </c>
      <c r="L95" s="22"/>
      <c r="M95" s="22"/>
      <c r="N95" s="22">
        <f>400*LN(Switzerland!O95/Switzerland!O92)</f>
        <v>9.6241034797951155</v>
      </c>
      <c r="O95" s="22">
        <f>400*LN(Switzerland!P95/Switzerland!P92)</f>
        <v>5.5420282974941522</v>
      </c>
      <c r="P95" s="22"/>
      <c r="Q95" s="27">
        <f>Switzerland!R95-Switzerland!R92</f>
        <v>0</v>
      </c>
      <c r="R95" s="27">
        <f>Switzerland!S95-Switzerland!S92</f>
        <v>-0.42010813610605169</v>
      </c>
      <c r="S95">
        <f>IF(Switzerland!R95&lt;0,1,0)</f>
        <v>0</v>
      </c>
    </row>
    <row r="96" spans="1:19">
      <c r="A96" s="1" t="s">
        <v>101</v>
      </c>
      <c r="B96" s="22">
        <f>1200*LN(Switzerland!B96/Switzerland!B95)</f>
        <v>12.993497050489438</v>
      </c>
      <c r="C96" s="22">
        <f>Switzerland!C96-Switzerland!D96</f>
        <v>0.45509000000000022</v>
      </c>
      <c r="D96" s="22">
        <f>Switzerland!E96-Switzerland!D96</f>
        <v>2.4599523809523798</v>
      </c>
      <c r="E96" s="22">
        <f>Switzerland!F96</f>
        <v>-1.9600476190476206</v>
      </c>
      <c r="F96" s="22">
        <f>Switzerland!G96</f>
        <v>45.490741410338373</v>
      </c>
      <c r="G96" s="22">
        <f>1200*LN(Switzerland!H96/Switzerland!H95)</f>
        <v>0.51646891962880925</v>
      </c>
      <c r="H96" s="22">
        <f>1200*LN(Switzerland!I96/Switzerland!I95)</f>
        <v>-3.8815493103674501</v>
      </c>
      <c r="I96" s="22">
        <f>Switzerland!J96</f>
        <v>6.0691022509313903</v>
      </c>
      <c r="J96" s="22"/>
      <c r="K96" s="22">
        <f>400*LN(Switzerland!L96/Switzerland!L93)</f>
        <v>1.6988756613269211</v>
      </c>
      <c r="L96" s="22"/>
      <c r="M96" s="22"/>
      <c r="N96" s="22">
        <f>400*LN(Switzerland!O96/Switzerland!O93)</f>
        <v>-3.4662212898406297</v>
      </c>
      <c r="O96" s="22">
        <f>400*LN(Switzerland!P96/Switzerland!P93)</f>
        <v>7.1500176392140773</v>
      </c>
      <c r="P96" s="22"/>
      <c r="Q96" s="27">
        <f>Switzerland!R96-Switzerland!R93</f>
        <v>-0.5</v>
      </c>
      <c r="R96" s="27">
        <f>Switzerland!S96-Switzerland!S93</f>
        <v>-0.94020595547073071</v>
      </c>
      <c r="S96">
        <f>IF(Switzerland!R96&lt;0,1,0)</f>
        <v>0</v>
      </c>
    </row>
    <row r="97" spans="1:19">
      <c r="A97" s="1" t="s">
        <v>102</v>
      </c>
      <c r="B97" s="22">
        <f>1200*LN(Switzerland!B97/Switzerland!B96)</f>
        <v>4.4673239254291897</v>
      </c>
      <c r="C97" s="22">
        <f>Switzerland!C97-Switzerland!D97</f>
        <v>0.22193318181818178</v>
      </c>
      <c r="D97" s="22">
        <f>Switzerland!E97-Switzerland!D97</f>
        <v>2.0776521739130405</v>
      </c>
      <c r="E97" s="22">
        <f>Switzerland!F97</f>
        <v>-1.9723478260869598</v>
      </c>
      <c r="F97" s="22">
        <f>Switzerland!G97</f>
        <v>41.944883701996034</v>
      </c>
      <c r="G97" s="22">
        <f>1200*LN(Switzerland!H97/Switzerland!H96)</f>
        <v>5.6635947168693894</v>
      </c>
      <c r="H97" s="22">
        <f>1200*LN(Switzerland!I97/Switzerland!I96)</f>
        <v>-6.9916164168921799</v>
      </c>
      <c r="I97" s="22">
        <f>Switzerland!J97</f>
        <v>7.6758041139171196</v>
      </c>
      <c r="J97" s="22"/>
      <c r="K97" s="22">
        <f>400*LN(Switzerland!L97/Switzerland!L94)</f>
        <v>1.3663650874572524</v>
      </c>
      <c r="L97" s="22"/>
      <c r="M97" s="22"/>
      <c r="N97" s="22">
        <f>400*LN(Switzerland!O97/Switzerland!O94)</f>
        <v>15.380479746817729</v>
      </c>
      <c r="O97" s="22">
        <f>400*LN(Switzerland!P97/Switzerland!P94)</f>
        <v>-2.8049407360779695</v>
      </c>
      <c r="P97" s="22"/>
      <c r="Q97" s="27">
        <f>Switzerland!R97-Switzerland!R94</f>
        <v>-0.5</v>
      </c>
      <c r="R97" s="27">
        <f>Switzerland!S97-Switzerland!S94</f>
        <v>2.3715027343754969E-2</v>
      </c>
      <c r="S97">
        <f>IF(Switzerland!R97&lt;0,1,0)</f>
        <v>0</v>
      </c>
    </row>
    <row r="98" spans="1:19">
      <c r="A98" s="1" t="s">
        <v>103</v>
      </c>
      <c r="B98" s="22">
        <f>1200*LN(Switzerland!B98/Switzerland!B97)</f>
        <v>59.882070446353403</v>
      </c>
      <c r="C98" s="22">
        <f>Switzerland!C98-Switzerland!D98</f>
        <v>0.49620333333333333</v>
      </c>
      <c r="D98" s="22">
        <f>Switzerland!E98-Switzerland!D98</f>
        <v>2.2851904761904698</v>
      </c>
      <c r="E98" s="22">
        <f>Switzerland!F98</f>
        <v>-2.0138095238095302</v>
      </c>
      <c r="F98" s="22">
        <f>Switzerland!G98</f>
        <v>43.717812556167203</v>
      </c>
      <c r="G98" s="22">
        <f>1200*LN(Switzerland!H98/Switzerland!H97)</f>
        <v>5.6369899788321476</v>
      </c>
      <c r="H98" s="22">
        <f>1200*LN(Switzerland!I98/Switzerland!I97)</f>
        <v>21.383793374910901</v>
      </c>
      <c r="I98" s="22">
        <f>Switzerland!J98</f>
        <v>8.4125552419343794</v>
      </c>
      <c r="J98" s="22"/>
      <c r="K98" s="22">
        <f>400*LN(Switzerland!L98/Switzerland!L95)</f>
        <v>1.2677130551688141</v>
      </c>
      <c r="L98" s="22"/>
      <c r="M98" s="22"/>
      <c r="N98" s="22">
        <f>400*LN(Switzerland!O98/Switzerland!O95)</f>
        <v>-5.7592297159183232</v>
      </c>
      <c r="O98" s="22">
        <f>400*LN(Switzerland!P98/Switzerland!P95)</f>
        <v>-12.891153393444824</v>
      </c>
      <c r="P98" s="22"/>
      <c r="Q98" s="27">
        <f>Switzerland!R98-Switzerland!R95</f>
        <v>-1</v>
      </c>
      <c r="R98" s="27">
        <f>Switzerland!S98-Switzerland!S95</f>
        <v>0.1514653276154263</v>
      </c>
      <c r="S98">
        <f>IF(Switzerland!R98&lt;0,1,0)</f>
        <v>0</v>
      </c>
    </row>
    <row r="99" spans="1:19">
      <c r="A99" s="1" t="s">
        <v>104</v>
      </c>
      <c r="B99" s="22">
        <f>1200*LN(Switzerland!B99/Switzerland!B98)</f>
        <v>29.01892434980422</v>
      </c>
      <c r="C99" s="22">
        <f>Switzerland!C99-Switzerland!D99</f>
        <v>0.33097318181818203</v>
      </c>
      <c r="D99" s="22">
        <f>Switzerland!E99-Switzerland!D99</f>
        <v>2.4978181818181802</v>
      </c>
      <c r="E99" s="22">
        <f>Switzerland!F99</f>
        <v>-2.1481818181818202</v>
      </c>
      <c r="F99" s="22">
        <f>Switzerland!G99</f>
        <v>42.535859986719757</v>
      </c>
      <c r="G99" s="22">
        <f>1200*LN(Switzerland!H99/Switzerland!H98)</f>
        <v>5.6106340241194479</v>
      </c>
      <c r="H99" s="22">
        <f>1200*LN(Switzerland!I99/Switzerland!I98)</f>
        <v>22.310353915546742</v>
      </c>
      <c r="I99" s="22">
        <f>Switzerland!J99</f>
        <v>10.893830238001801</v>
      </c>
      <c r="J99" s="22"/>
      <c r="K99" s="22">
        <f>400*LN(Switzerland!L99/Switzerland!L96)</f>
        <v>0.6962478385488281</v>
      </c>
      <c r="L99" s="22"/>
      <c r="M99" s="22"/>
      <c r="N99" s="22">
        <f>400*LN(Switzerland!O99/Switzerland!O96)</f>
        <v>-15.804126406105496</v>
      </c>
      <c r="O99" s="22">
        <f>400*LN(Switzerland!P99/Switzerland!P96)</f>
        <v>-23.114505383549943</v>
      </c>
      <c r="P99" s="22"/>
      <c r="Q99" s="27">
        <f>Switzerland!R99-Switzerland!R96</f>
        <v>-0.5</v>
      </c>
      <c r="R99" s="27">
        <f>Switzerland!S99-Switzerland!S96</f>
        <v>0.44879796022031826</v>
      </c>
      <c r="S99">
        <f>IF(Switzerland!R99&lt;0,1,0)</f>
        <v>0</v>
      </c>
    </row>
    <row r="100" spans="1:19">
      <c r="A100" s="1" t="s">
        <v>105</v>
      </c>
      <c r="B100" s="22">
        <f>1200*LN(Switzerland!B100/Switzerland!B99)</f>
        <v>35.897785136134566</v>
      </c>
      <c r="C100" s="22">
        <f>Switzerland!C100-Switzerland!D100</f>
        <v>0.21801227272727264</v>
      </c>
      <c r="D100" s="22">
        <f>Switzerland!E100-Switzerland!D100</f>
        <v>2.2906818181818105</v>
      </c>
      <c r="E100" s="22">
        <f>Switzerland!F100</f>
        <v>-2.1693181818181895</v>
      </c>
      <c r="F100" s="22">
        <f>Switzerland!G100</f>
        <v>44.89976512561465</v>
      </c>
      <c r="G100" s="22">
        <f>1200*LN(Switzerland!H100/Switzerland!H99)</f>
        <v>6.6447154314934194</v>
      </c>
      <c r="H100" s="22">
        <f>1200*LN(Switzerland!I100/Switzerland!I99)</f>
        <v>2.9868529029035109</v>
      </c>
      <c r="I100" s="22">
        <f>Switzerland!J100</f>
        <v>5.6313358587482698</v>
      </c>
      <c r="J100" s="22"/>
      <c r="K100" s="22">
        <f>400*LN(Switzerland!L100/Switzerland!L97)</f>
        <v>0.32539799374571488</v>
      </c>
      <c r="L100" s="22"/>
      <c r="M100" s="22"/>
      <c r="N100" s="22">
        <f>400*LN(Switzerland!O100/Switzerland!O97)</f>
        <v>-10.394167857077848</v>
      </c>
      <c r="O100" s="22">
        <f>400*LN(Switzerland!P100/Switzerland!P97)</f>
        <v>-7.8145919645482298</v>
      </c>
      <c r="P100" s="22"/>
      <c r="Q100" s="27">
        <f>Switzerland!R100-Switzerland!R97</f>
        <v>-0.5</v>
      </c>
      <c r="R100" s="27">
        <f>Switzerland!S100-Switzerland!S97</f>
        <v>-0.20966160102716458</v>
      </c>
      <c r="S100">
        <f>IF(Switzerland!R100&lt;0,1,0)</f>
        <v>0</v>
      </c>
    </row>
    <row r="101" spans="1:19">
      <c r="A101" s="1" t="s">
        <v>106</v>
      </c>
      <c r="B101" s="22">
        <f>1200*LN(Switzerland!B101/Switzerland!B100)</f>
        <v>41.02100424326116</v>
      </c>
      <c r="C101" s="22">
        <f>Switzerland!C101-Switzerland!D101</f>
        <v>0.34674526315789489</v>
      </c>
      <c r="D101" s="22">
        <f>Switzerland!E101-Switzerland!D101</f>
        <v>2.3937142857142799</v>
      </c>
      <c r="E101" s="22">
        <f>Switzerland!F101</f>
        <v>-1.9662857142857204</v>
      </c>
      <c r="F101" s="22">
        <f>Switzerland!G101</f>
        <v>46.672693979785819</v>
      </c>
      <c r="G101" s="22">
        <f>1200*LN(Switzerland!H101/Switzerland!H100)</f>
        <v>6.6081244166109068</v>
      </c>
      <c r="H101" s="22">
        <f>1200*LN(Switzerland!I101/Switzerland!I100)</f>
        <v>-8.329751450809086</v>
      </c>
      <c r="I101" s="22">
        <f>Switzerland!J101</f>
        <v>10.192259139065399</v>
      </c>
      <c r="J101" s="22"/>
      <c r="K101" s="22">
        <f>400*LN(Switzerland!L101/Switzerland!L98)</f>
        <v>7.423891333262575E-2</v>
      </c>
      <c r="L101" s="22"/>
      <c r="M101" s="22"/>
      <c r="N101" s="22">
        <f>400*LN(Switzerland!O101/Switzerland!O98)</f>
        <v>-2.8217521375996291</v>
      </c>
      <c r="O101" s="22">
        <f>400*LN(Switzerland!P101/Switzerland!P98)</f>
        <v>7.483835689680471</v>
      </c>
      <c r="P101" s="22"/>
      <c r="Q101" s="27">
        <f>Switzerland!R101-Switzerland!R98</f>
        <v>-0.5</v>
      </c>
      <c r="R101" s="27">
        <f>Switzerland!S101-Switzerland!S98</f>
        <v>-0.23831027954906858</v>
      </c>
      <c r="S101">
        <f>IF(Switzerland!R101&lt;0,1,0)</f>
        <v>0</v>
      </c>
    </row>
    <row r="102" spans="1:19">
      <c r="A102" s="1" t="s">
        <v>107</v>
      </c>
      <c r="B102" s="22">
        <f>1200*LN(Switzerland!B102/Switzerland!B101)</f>
        <v>1.9834995652186453</v>
      </c>
      <c r="C102" s="22">
        <f>Switzerland!C102-Switzerland!D102</f>
        <v>0.26207590909090905</v>
      </c>
      <c r="D102" s="22">
        <f>Switzerland!E102-Switzerland!D102</f>
        <v>2.6306956521739098</v>
      </c>
      <c r="E102" s="22">
        <f>Switzerland!F102</f>
        <v>-1.7593043478260899</v>
      </c>
      <c r="F102" s="22">
        <f>Switzerland!G102</f>
        <v>49.036599118680712</v>
      </c>
      <c r="G102" s="22">
        <f>1200*LN(Switzerland!H102/Switzerland!H101)</f>
        <v>6.5719341933203363</v>
      </c>
      <c r="H102" s="22">
        <f>1200*LN(Switzerland!I102/Switzerland!I101)</f>
        <v>-4.1866592838377636</v>
      </c>
      <c r="I102" s="22">
        <f>Switzerland!J102</f>
        <v>8.8841061969169601</v>
      </c>
      <c r="J102" s="22"/>
      <c r="K102" s="22">
        <f>400*LN(Switzerland!L102/Switzerland!L99)</f>
        <v>0.52908269002413222</v>
      </c>
      <c r="L102" s="22"/>
      <c r="M102" s="22"/>
      <c r="N102" s="22">
        <f>400*LN(Switzerland!O102/Switzerland!O99)</f>
        <v>15.021268368326595</v>
      </c>
      <c r="O102" s="22">
        <f>400*LN(Switzerland!P102/Switzerland!P99)</f>
        <v>22.791973332225052</v>
      </c>
      <c r="P102" s="22"/>
      <c r="Q102" s="27">
        <f>Switzerland!R102-Switzerland!R99</f>
        <v>-0.5</v>
      </c>
      <c r="R102" s="27">
        <f>Switzerland!S102-Switzerland!S99</f>
        <v>0.52218197128084398</v>
      </c>
      <c r="S102">
        <f>IF(Switzerland!R102&lt;0,1,0)</f>
        <v>0</v>
      </c>
    </row>
    <row r="103" spans="1:19">
      <c r="A103" s="1" t="s">
        <v>108</v>
      </c>
      <c r="B103" s="22">
        <f>1200*LN(Switzerland!B103/Switzerland!B102)</f>
        <v>-3.7222085174363606</v>
      </c>
      <c r="C103" s="22">
        <f>Switzerland!C103-Switzerland!D103</f>
        <v>0.28816761904761901</v>
      </c>
      <c r="D103" s="22">
        <f>Switzerland!E103-Switzerland!D103</f>
        <v>3.0600952380952302</v>
      </c>
      <c r="E103" s="22">
        <f>Switzerland!F103</f>
        <v>-1.6989047619047701</v>
      </c>
      <c r="F103" s="22">
        <f>Switzerland!G103</f>
        <v>49.036599118680712</v>
      </c>
      <c r="G103" s="22">
        <f>1200*LN(Switzerland!H103/Switzerland!H102)</f>
        <v>2.80872789449338</v>
      </c>
      <c r="H103" s="22">
        <f>1200*LN(Switzerland!I103/Switzerland!I102)</f>
        <v>-13.840983894343822</v>
      </c>
      <c r="I103" s="22">
        <f>Switzerland!J103</f>
        <v>7.9274102264399504</v>
      </c>
      <c r="J103" s="22"/>
      <c r="K103" s="22">
        <f>400*LN(Switzerland!L103/Switzerland!L100)</f>
        <v>0.36221641026998264</v>
      </c>
      <c r="L103" s="22"/>
      <c r="M103" s="22"/>
      <c r="N103" s="22">
        <f>400*LN(Switzerland!O103/Switzerland!O100)</f>
        <v>-15.481088840778717</v>
      </c>
      <c r="O103" s="22">
        <f>400*LN(Switzerland!P103/Switzerland!P100)</f>
        <v>9.7657169995695217</v>
      </c>
      <c r="P103" s="22"/>
      <c r="Q103" s="27">
        <f>Switzerland!R103-Switzerland!R100</f>
        <v>-0.5</v>
      </c>
      <c r="R103" s="27">
        <f>Switzerland!S103-Switzerland!S100</f>
        <v>1.2088994610570438</v>
      </c>
      <c r="S103">
        <f>IF(Switzerland!R103&lt;0,1,0)</f>
        <v>0</v>
      </c>
    </row>
    <row r="104" spans="1:19">
      <c r="A104" s="1" t="s">
        <v>109</v>
      </c>
      <c r="B104" s="22">
        <f>1200*LN(Switzerland!B104/Switzerland!B103)</f>
        <v>101.41863045918731</v>
      </c>
      <c r="C104" s="22">
        <f>Switzerland!C104-Switzerland!D104</f>
        <v>0.22629285714285707</v>
      </c>
      <c r="D104" s="22">
        <f>Switzerland!E104-Switzerland!D104</f>
        <v>2.8285238095238099</v>
      </c>
      <c r="E104" s="22">
        <f>Switzerland!F104</f>
        <v>-2.0304761904761905</v>
      </c>
      <c r="F104" s="22">
        <f>Switzerland!G104</f>
        <v>45.490741410338373</v>
      </c>
      <c r="G104" s="22">
        <f>1200*LN(Switzerland!H104/Switzerland!H103)</f>
        <v>2.8021691160379261</v>
      </c>
      <c r="H104" s="22">
        <f>1200*LN(Switzerland!I104/Switzerland!I103)</f>
        <v>3.442191239347677</v>
      </c>
      <c r="I104" s="22">
        <f>Switzerland!J104</f>
        <v>14.7787088646906</v>
      </c>
      <c r="J104" s="22"/>
      <c r="K104" s="22">
        <f>400*LN(Switzerland!L104/Switzerland!L101)</f>
        <v>0.70995262057679542</v>
      </c>
      <c r="L104" s="22"/>
      <c r="M104" s="22"/>
      <c r="N104" s="22">
        <f>400*LN(Switzerland!O104/Switzerland!O101)</f>
        <v>-5.6210128514182598</v>
      </c>
      <c r="O104" s="22">
        <f>400*LN(Switzerland!P104/Switzerland!P101)</f>
        <v>-3.1842439665433333</v>
      </c>
      <c r="P104" s="22"/>
      <c r="Q104" s="27">
        <f>Switzerland!R104-Switzerland!R101</f>
        <v>0</v>
      </c>
      <c r="R104" s="27">
        <f>Switzerland!S104-Switzerland!S101</f>
        <v>1.0406169053319587</v>
      </c>
      <c r="S104">
        <f>IF(Switzerland!R104&lt;0,1,0)</f>
        <v>0</v>
      </c>
    </row>
    <row r="105" spans="1:19">
      <c r="A105" s="1" t="s">
        <v>110</v>
      </c>
      <c r="B105" s="22">
        <f>1200*LN(Switzerland!B105/Switzerland!B104)</f>
        <v>20.541571873322201</v>
      </c>
      <c r="C105" s="22">
        <f>Switzerland!C105-Switzerland!D105</f>
        <v>0.29288263157894745</v>
      </c>
      <c r="D105" s="22">
        <f>Switzerland!E105-Switzerland!D105</f>
        <v>2.8401363636363599</v>
      </c>
      <c r="E105" s="22">
        <f>Switzerland!F105</f>
        <v>-1.9988636363636401</v>
      </c>
      <c r="F105" s="22">
        <f>Switzerland!G105</f>
        <v>40.762931132548587</v>
      </c>
      <c r="G105" s="22">
        <f>1200*LN(Switzerland!H105/Switzerland!H104)</f>
        <v>2.795640897595288</v>
      </c>
      <c r="H105" s="22">
        <f>1200*LN(Switzerland!I105/Switzerland!I104)</f>
        <v>-11.690560743873437</v>
      </c>
      <c r="I105" s="22">
        <f>Switzerland!J105</f>
        <v>7.2412944938772998</v>
      </c>
      <c r="J105" s="22"/>
      <c r="K105" s="22">
        <f>400*LN(Switzerland!L105/Switzerland!L102)</f>
        <v>0.80304480901109576</v>
      </c>
      <c r="L105" s="22"/>
      <c r="M105" s="22"/>
      <c r="N105" s="22">
        <f>400*LN(Switzerland!O105/Switzerland!O102)</f>
        <v>-13.384141782094908</v>
      </c>
      <c r="O105" s="22">
        <f>400*LN(Switzerland!P105/Switzerland!P102)</f>
        <v>-16.065308844348397</v>
      </c>
      <c r="P105" s="22"/>
      <c r="Q105" s="27">
        <f>Switzerland!R105-Switzerland!R102</f>
        <v>0</v>
      </c>
      <c r="R105" s="27">
        <f>Switzerland!S105-Switzerland!S102</f>
        <v>0.90322510126978273</v>
      </c>
      <c r="S105">
        <f>IF(Switzerland!R105&lt;0,1,0)</f>
        <v>0</v>
      </c>
    </row>
    <row r="106" spans="1:19">
      <c r="A106" s="1" t="s">
        <v>111</v>
      </c>
      <c r="B106" s="22">
        <f>1200*LN(Switzerland!B106/Switzerland!B105)</f>
        <v>-16.446399367435401</v>
      </c>
      <c r="C106" s="22">
        <f>Switzerland!C106-Switzerland!D106</f>
        <v>0.12937047619047615</v>
      </c>
      <c r="D106" s="22">
        <f>Switzerland!E106-Switzerland!D106</f>
        <v>2.45491304347826</v>
      </c>
      <c r="E106" s="22">
        <f>Switzerland!F106</f>
        <v>-1.9830869565217402</v>
      </c>
      <c r="F106" s="22">
        <f>Switzerland!G106</f>
        <v>33.671215715863909</v>
      </c>
      <c r="G106" s="22">
        <f>1200*LN(Switzerland!H106/Switzerland!H105)</f>
        <v>-1.8547237879005729</v>
      </c>
      <c r="H106" s="22">
        <f>1200*LN(Switzerland!I106/Switzerland!I105)</f>
        <v>-23.047824786619472</v>
      </c>
      <c r="I106" s="22">
        <f>Switzerland!J106</f>
        <v>7.0019604260568098</v>
      </c>
      <c r="J106" s="22"/>
      <c r="K106" s="22">
        <f>400*LN(Switzerland!L106/Switzerland!L103)</f>
        <v>1.0126654451840995</v>
      </c>
      <c r="L106" s="22"/>
      <c r="M106" s="22"/>
      <c r="N106" s="22">
        <f>400*LN(Switzerland!O106/Switzerland!O103)</f>
        <v>9.9433852334668593</v>
      </c>
      <c r="O106" s="22">
        <f>400*LN(Switzerland!P106/Switzerland!P103)</f>
        <v>-10.15121531542076</v>
      </c>
      <c r="P106" s="22"/>
      <c r="Q106" s="27">
        <f>Switzerland!R106-Switzerland!R103</f>
        <v>0</v>
      </c>
      <c r="R106" s="27">
        <f>Switzerland!S106-Switzerland!S103</f>
        <v>1.221928739841303</v>
      </c>
      <c r="S106">
        <f>IF(Switzerland!R106&lt;0,1,0)</f>
        <v>0</v>
      </c>
    </row>
    <row r="107" spans="1:19">
      <c r="A107" s="1" t="s">
        <v>112</v>
      </c>
      <c r="B107" s="22">
        <f>1200*LN(Switzerland!B107/Switzerland!B106)</f>
        <v>17.37290691652413</v>
      </c>
      <c r="C107" s="22">
        <f>Switzerland!C107-Switzerland!D107</f>
        <v>0.13809449999999979</v>
      </c>
      <c r="D107" s="22">
        <f>Switzerland!E107-Switzerland!D107</f>
        <v>2.1574999999999998</v>
      </c>
      <c r="E107" s="22">
        <f>Switzerland!F107</f>
        <v>-1.8944999999999999</v>
      </c>
      <c r="F107" s="22">
        <f>Switzerland!G107</f>
        <v>29.534381722797846</v>
      </c>
      <c r="G107" s="22">
        <f>1200*LN(Switzerland!H107/Switzerland!H106)</f>
        <v>-1.8575948930010853</v>
      </c>
      <c r="H107" s="22">
        <f>1200*LN(Switzerland!I107/Switzerland!I106)</f>
        <v>-6.0027410300685657</v>
      </c>
      <c r="I107" s="22">
        <f>Switzerland!J107</f>
        <v>6.2204922636515096</v>
      </c>
      <c r="J107" s="22"/>
      <c r="K107" s="22">
        <f>400*LN(Switzerland!L107/Switzerland!L104)</f>
        <v>0.85493113208178739</v>
      </c>
      <c r="L107" s="22"/>
      <c r="M107" s="22"/>
      <c r="N107" s="22">
        <f>400*LN(Switzerland!O107/Switzerland!O104)</f>
        <v>-1.3309699910777062</v>
      </c>
      <c r="O107" s="22">
        <f>400*LN(Switzerland!P107/Switzerland!P104)</f>
        <v>-4.1673836793151935</v>
      </c>
      <c r="P107" s="22"/>
      <c r="Q107" s="27">
        <f>Switzerland!R107-Switzerland!R104</f>
        <v>0</v>
      </c>
      <c r="R107" s="27">
        <f>Switzerland!S107-Switzerland!S104</f>
        <v>1.1565614734264216</v>
      </c>
      <c r="S107">
        <f>IF(Switzerland!R107&lt;0,1,0)</f>
        <v>0</v>
      </c>
    </row>
    <row r="108" spans="1:19">
      <c r="A108" s="1" t="s">
        <v>113</v>
      </c>
      <c r="B108" s="22">
        <f>1200*LN(Switzerland!B108/Switzerland!B107)</f>
        <v>12.465430104426648</v>
      </c>
      <c r="C108" s="22">
        <f>Switzerland!C108-Switzerland!D108</f>
        <v>0.31564782608695685</v>
      </c>
      <c r="D108" s="22">
        <f>Switzerland!E108-Switzerland!D108</f>
        <v>2.2231739130434698</v>
      </c>
      <c r="E108" s="22">
        <f>Switzerland!F108</f>
        <v>-1.9128260869565308</v>
      </c>
      <c r="F108" s="22">
        <f>Switzerland!G108</f>
        <v>28.943405438074123</v>
      </c>
      <c r="G108" s="22">
        <f>1200*LN(Switzerland!H108/Switzerland!H107)</f>
        <v>-1.8604749008056891</v>
      </c>
      <c r="H108" s="22">
        <f>1200*LN(Switzerland!I108/Switzerland!I107)</f>
        <v>11.433843308381185</v>
      </c>
      <c r="I108" s="22">
        <f>Switzerland!J108</f>
        <v>13.250139252931801</v>
      </c>
      <c r="J108" s="22"/>
      <c r="K108" s="22">
        <f>400*LN(Switzerland!L108/Switzerland!L105)</f>
        <v>0.54405115616218114</v>
      </c>
      <c r="L108" s="22"/>
      <c r="M108" s="22"/>
      <c r="N108" s="22">
        <f>400*LN(Switzerland!O108/Switzerland!O105)</f>
        <v>1.5411695836886194</v>
      </c>
      <c r="O108" s="22">
        <f>400*LN(Switzerland!P108/Switzerland!P105)</f>
        <v>1.8881085342965909</v>
      </c>
      <c r="P108" s="22"/>
      <c r="Q108" s="27">
        <f>Switzerland!R108-Switzerland!R105</f>
        <v>0</v>
      </c>
      <c r="R108" s="27">
        <f>Switzerland!S108-Switzerland!S105</f>
        <v>1.1429847348907884</v>
      </c>
      <c r="S108">
        <f>IF(Switzerland!R108&lt;0,1,0)</f>
        <v>0</v>
      </c>
    </row>
    <row r="109" spans="1:19">
      <c r="A109" s="1" t="s">
        <v>114</v>
      </c>
      <c r="B109" s="22">
        <f>1200*LN(Switzerland!B109/Switzerland!B108)</f>
        <v>-0.74548517607304399</v>
      </c>
      <c r="C109" s="22">
        <f>Switzerland!C109-Switzerland!D109</f>
        <v>0.40895952380952405</v>
      </c>
      <c r="D109" s="22">
        <f>Switzerland!E109-Switzerland!D109</f>
        <v>2.5145454545454498</v>
      </c>
      <c r="E109" s="22">
        <f>Switzerland!F109</f>
        <v>-1.8454545454545501</v>
      </c>
      <c r="F109" s="22">
        <f>Switzerland!G109</f>
        <v>32.489263146416462</v>
      </c>
      <c r="G109" s="22">
        <f>1200*LN(Switzerland!H109/Switzerland!H108)</f>
        <v>2.1259197926389319</v>
      </c>
      <c r="H109" s="22">
        <f>1200*LN(Switzerland!I109/Switzerland!I108)</f>
        <v>21.614949219077683</v>
      </c>
      <c r="I109" s="22">
        <f>Switzerland!J109</f>
        <v>10.0743454112771</v>
      </c>
      <c r="J109" s="22"/>
      <c r="K109" s="22">
        <f>400*LN(Switzerland!L109/Switzerland!L106)</f>
        <v>0.6869265059369879</v>
      </c>
      <c r="L109" s="22"/>
      <c r="M109" s="22"/>
      <c r="N109" s="22">
        <f>400*LN(Switzerland!O109/Switzerland!O106)</f>
        <v>-6.9273852904308946</v>
      </c>
      <c r="O109" s="22">
        <f>400*LN(Switzerland!P109/Switzerland!P106)</f>
        <v>3.1748621652062132</v>
      </c>
      <c r="P109" s="22"/>
      <c r="Q109" s="27">
        <f>Switzerland!R109-Switzerland!R106</f>
        <v>0</v>
      </c>
      <c r="R109" s="27">
        <f>Switzerland!S109-Switzerland!S106</f>
        <v>1.1938208422413652</v>
      </c>
      <c r="S109">
        <f>IF(Switzerland!R109&lt;0,1,0)</f>
        <v>0</v>
      </c>
    </row>
    <row r="110" spans="1:19">
      <c r="A110" s="1" t="s">
        <v>115</v>
      </c>
      <c r="B110" s="22">
        <f>1200*LN(Switzerland!B110/Switzerland!B109)</f>
        <v>5.2433912456152889</v>
      </c>
      <c r="C110" s="22">
        <f>Switzerland!C110-Switzerland!D110</f>
        <v>0.47082714285714289</v>
      </c>
      <c r="D110" s="22">
        <f>Switzerland!E110-Switzerland!D110</f>
        <v>2.8835238095238003</v>
      </c>
      <c r="E110" s="22">
        <f>Switzerland!F110</f>
        <v>-1.8894761904762003</v>
      </c>
      <c r="F110" s="22">
        <f>Switzerland!G110</f>
        <v>31.307310576969016</v>
      </c>
      <c r="G110" s="22">
        <f>1200*LN(Switzerland!H110/Switzerland!H109)</f>
        <v>2.1221601730610993</v>
      </c>
      <c r="H110" s="22">
        <f>1200*LN(Switzerland!I110/Switzerland!I109)</f>
        <v>-19.44937227222411</v>
      </c>
      <c r="I110" s="22">
        <f>Switzerland!J110</f>
        <v>8.1947147279635999</v>
      </c>
      <c r="J110" s="22"/>
      <c r="K110" s="22">
        <f>400*LN(Switzerland!L110/Switzerland!L107)</f>
        <v>0.54885088965377127</v>
      </c>
      <c r="L110" s="22"/>
      <c r="M110" s="22"/>
      <c r="N110" s="22">
        <f>400*LN(Switzerland!O110/Switzerland!O107)</f>
        <v>-0.22567717041311464</v>
      </c>
      <c r="O110" s="22">
        <f>400*LN(Switzerland!P110/Switzerland!P107)</f>
        <v>4.4534631142682706</v>
      </c>
      <c r="P110" s="22"/>
      <c r="Q110" s="27">
        <f>Switzerland!R110-Switzerland!R107</f>
        <v>-0.5</v>
      </c>
      <c r="R110" s="27">
        <f>Switzerland!S110-Switzerland!S107</f>
        <v>0.84287256591129278</v>
      </c>
      <c r="S110">
        <f>IF(Switzerland!R110&lt;0,1,0)</f>
        <v>0</v>
      </c>
    </row>
    <row r="111" spans="1:19">
      <c r="A111" s="1" t="s">
        <v>116</v>
      </c>
      <c r="B111" s="22">
        <f>1200*LN(Switzerland!B111/Switzerland!B110)</f>
        <v>31.934123542465077</v>
      </c>
      <c r="C111" s="22">
        <f>Switzerland!C111-Switzerland!D111</f>
        <v>0.29985652173913024</v>
      </c>
      <c r="D111" s="22">
        <f>Switzerland!E111-Switzerland!D111</f>
        <v>2.7564782608695597</v>
      </c>
      <c r="E111" s="22">
        <f>Switzerland!F111</f>
        <v>-1.87952173913044</v>
      </c>
      <c r="F111" s="22">
        <f>Switzerland!G111</f>
        <v>32.489263146416462</v>
      </c>
      <c r="G111" s="22">
        <f>1200*LN(Switzerland!H111/Switzerland!H110)</f>
        <v>2.1184138275432036</v>
      </c>
      <c r="H111" s="22">
        <f>1200*LN(Switzerland!I111/Switzerland!I110)</f>
        <v>-19.082637472018117</v>
      </c>
      <c r="I111" s="22">
        <f>Switzerland!J111</f>
        <v>5.2330507805966899</v>
      </c>
      <c r="J111" s="22"/>
      <c r="K111" s="22">
        <f>400*LN(Switzerland!L111/Switzerland!L108)</f>
        <v>1.2043989092076792</v>
      </c>
      <c r="L111" s="22"/>
      <c r="M111" s="22"/>
      <c r="N111" s="22">
        <f>400*LN(Switzerland!O111/Switzerland!O108)</f>
        <v>-2.5225426333448531</v>
      </c>
      <c r="O111" s="22">
        <f>400*LN(Switzerland!P111/Switzerland!P108)</f>
        <v>5.7239950886352888</v>
      </c>
      <c r="P111" s="22"/>
      <c r="Q111" s="27">
        <f>Switzerland!R111-Switzerland!R108</f>
        <v>-0.5</v>
      </c>
      <c r="R111" s="27">
        <f>Switzerland!S111-Switzerland!S108</f>
        <v>1.0911845740208719</v>
      </c>
      <c r="S111">
        <f>IF(Switzerland!R111&lt;0,1,0)</f>
        <v>0</v>
      </c>
    </row>
    <row r="112" spans="1:19">
      <c r="A112" s="1" t="s">
        <v>117</v>
      </c>
      <c r="B112" s="22">
        <f>1200*LN(Switzerland!B112/Switzerland!B111)</f>
        <v>21.203562604613825</v>
      </c>
      <c r="C112" s="22">
        <f>Switzerland!C112-Switzerland!D112</f>
        <v>0.73939761904761903</v>
      </c>
      <c r="D112" s="22">
        <f>Switzerland!E112-Switzerland!D112</f>
        <v>2.9089523809523801</v>
      </c>
      <c r="E112" s="22">
        <f>Switzerland!F112</f>
        <v>-1.7010476190476203</v>
      </c>
      <c r="F112" s="22">
        <f>Switzerland!G112</f>
        <v>35.444144570035078</v>
      </c>
      <c r="G112" s="22">
        <f>1200*LN(Switzerland!H112/Switzerland!H111)</f>
        <v>3.9712749015234601</v>
      </c>
      <c r="H112" s="22">
        <f>1200*LN(Switzerland!I112/Switzerland!I111)</f>
        <v>-31.883075058653063</v>
      </c>
      <c r="I112" s="22">
        <f>Switzerland!J112</f>
        <v>6.3363813560870703</v>
      </c>
      <c r="J112" s="22"/>
      <c r="K112" s="22">
        <f>400*LN(Switzerland!L112/Switzerland!L109)</f>
        <v>0.81856511367294771</v>
      </c>
      <c r="L112" s="22"/>
      <c r="M112" s="22"/>
      <c r="N112" s="22">
        <f>400*LN(Switzerland!O112/Switzerland!O109)</f>
        <v>-1.1800644015063042E-2</v>
      </c>
      <c r="O112" s="22">
        <f>400*LN(Switzerland!P112/Switzerland!P109)</f>
        <v>4.1033587868836188</v>
      </c>
      <c r="P112" s="22"/>
      <c r="Q112" s="27">
        <f>Switzerland!R112-Switzerland!R109</f>
        <v>-0.5</v>
      </c>
      <c r="R112" s="27">
        <f>Switzerland!S112-Switzerland!S109</f>
        <v>0.12410583421397803</v>
      </c>
      <c r="S112">
        <f>IF(Switzerland!R112&lt;0,1,0)</f>
        <v>0</v>
      </c>
    </row>
    <row r="113" spans="1:19">
      <c r="A113" s="1" t="s">
        <v>118</v>
      </c>
      <c r="B113" s="22">
        <f>1200*LN(Switzerland!B113/Switzerland!B112)</f>
        <v>13.25023298668768</v>
      </c>
      <c r="C113" s="22">
        <f>Switzerland!C113-Switzerland!D113</f>
        <v>0.42999249999999978</v>
      </c>
      <c r="D113" s="22">
        <f>Switzerland!E113-Switzerland!D113</f>
        <v>2.4856818181818099</v>
      </c>
      <c r="E113" s="22">
        <f>Switzerland!F113</f>
        <v>-1.6173181818181899</v>
      </c>
      <c r="F113" s="22">
        <f>Switzerland!G113</f>
        <v>29</v>
      </c>
      <c r="G113" s="22">
        <f>1200*LN(Switzerland!H113/Switzerland!H112)</f>
        <v>3.9581757196980085</v>
      </c>
      <c r="H113" s="22">
        <f>1200*LN(Switzerland!I113/Switzerland!I112)</f>
        <v>-30.146236828362671</v>
      </c>
      <c r="I113" s="22">
        <f>Switzerland!J113</f>
        <v>9.0762635428555605</v>
      </c>
      <c r="J113" s="22"/>
      <c r="K113" s="22">
        <f>400*LN(Switzerland!L113/Switzerland!L110)</f>
        <v>0.87121386930642719</v>
      </c>
      <c r="L113" s="22"/>
      <c r="M113" s="22"/>
      <c r="N113" s="22">
        <f>400*LN(Switzerland!O113/Switzerland!O110)</f>
        <v>2.9346402184034215</v>
      </c>
      <c r="O113" s="22">
        <f>400*LN(Switzerland!P113/Switzerland!P110)</f>
        <v>2.4916474047154558</v>
      </c>
      <c r="P113" s="22"/>
      <c r="Q113" s="27">
        <f>Switzerland!R113-Switzerland!R110</f>
        <v>0</v>
      </c>
      <c r="R113" s="27">
        <f>Switzerland!S113-Switzerland!S110</f>
        <v>0.63166531250517721</v>
      </c>
      <c r="S113">
        <f>IF(Switzerland!R113&lt;0,1,0)</f>
        <v>0</v>
      </c>
    </row>
    <row r="114" spans="1:19">
      <c r="A114" s="1" t="s">
        <v>119</v>
      </c>
      <c r="B114" s="22">
        <f>1200*LN(Switzerland!B114/Switzerland!B113)</f>
        <v>45.505916055837154</v>
      </c>
      <c r="C114" s="22">
        <f>Switzerland!C114-Switzerland!D114</f>
        <v>0.26321909090909101</v>
      </c>
      <c r="D114" s="22">
        <f>Switzerland!E114-Switzerland!D114</f>
        <v>2.5096956521739102</v>
      </c>
      <c r="E114" s="22">
        <f>Switzerland!F114</f>
        <v>-1.7293043478260897</v>
      </c>
      <c r="F114" s="22">
        <f>Switzerland!G114</f>
        <v>30</v>
      </c>
      <c r="G114" s="22">
        <f>1200*LN(Switzerland!H114/Switzerland!H113)</f>
        <v>3.9451626687005632</v>
      </c>
      <c r="H114" s="22">
        <f>1200*LN(Switzerland!I114/Switzerland!I113)</f>
        <v>-30.47782872673255</v>
      </c>
      <c r="I114" s="22">
        <f>Switzerland!J114</f>
        <v>8.69257359202952</v>
      </c>
      <c r="J114" s="22"/>
      <c r="K114" s="22">
        <f>400*LN(Switzerland!L114/Switzerland!L111)</f>
        <v>0.69741478434973436</v>
      </c>
      <c r="L114" s="22"/>
      <c r="M114" s="22"/>
      <c r="N114" s="22">
        <f>400*LN(Switzerland!O114/Switzerland!O111)</f>
        <v>3.1709328335679179</v>
      </c>
      <c r="O114" s="22">
        <f>400*LN(Switzerland!P114/Switzerland!P111)</f>
        <v>0.88877444379870407</v>
      </c>
      <c r="P114" s="22"/>
      <c r="Q114" s="27">
        <f>Switzerland!R114-Switzerland!R111</f>
        <v>0</v>
      </c>
      <c r="R114" s="27">
        <f>Switzerland!S114-Switzerland!S111</f>
        <v>0.94974927694715916</v>
      </c>
      <c r="S114">
        <f>IF(Switzerland!R114&lt;0,1,0)</f>
        <v>0</v>
      </c>
    </row>
    <row r="115" spans="1:19">
      <c r="A115" s="1" t="s">
        <v>120</v>
      </c>
      <c r="B115" s="22">
        <f>1200*LN(Switzerland!B115/Switzerland!B114)</f>
        <v>113.55527291783748</v>
      </c>
      <c r="C115" s="22">
        <f>Switzerland!C115-Switzerland!D115</f>
        <v>0.2207975000000002</v>
      </c>
      <c r="D115" s="22">
        <f>Switzerland!E115-Switzerland!D115</f>
        <v>2.2234000000000003</v>
      </c>
      <c r="E115" s="22">
        <f>Switzerland!F115</f>
        <v>-1.8055999999999996</v>
      </c>
      <c r="F115" s="22">
        <f>Switzerland!G115</f>
        <v>25</v>
      </c>
      <c r="G115" s="22">
        <f>1200*LN(Switzerland!H115/Switzerland!H114)</f>
        <v>0.90988181349874653</v>
      </c>
      <c r="H115" s="22">
        <f>1200*LN(Switzerland!I115/Switzerland!I114)</f>
        <v>-13.431305496510628</v>
      </c>
      <c r="I115" s="22">
        <f>Switzerland!J115</f>
        <v>7.7976429152698801</v>
      </c>
      <c r="J115" s="22"/>
      <c r="K115" s="22">
        <f>400*LN(Switzerland!L115/Switzerland!L112)</f>
        <v>0.94394365747811448</v>
      </c>
      <c r="L115" s="22"/>
      <c r="M115" s="22"/>
      <c r="N115" s="22">
        <f>400*LN(Switzerland!O115/Switzerland!O112)</f>
        <v>8.4219914950191175</v>
      </c>
      <c r="O115" s="22">
        <f>400*LN(Switzerland!P115/Switzerland!P112)</f>
        <v>6.1000601953108475</v>
      </c>
      <c r="P115" s="22"/>
      <c r="Q115" s="27">
        <f>Switzerland!R115-Switzerland!R112</f>
        <v>0</v>
      </c>
      <c r="R115" s="27">
        <f>Switzerland!S115-Switzerland!S112</f>
        <v>1.0006915805987973</v>
      </c>
      <c r="S115">
        <f>IF(Switzerland!R115&lt;0,1,0)</f>
        <v>0</v>
      </c>
    </row>
    <row r="116" spans="1:19">
      <c r="A116" s="1" t="s">
        <v>121</v>
      </c>
      <c r="B116" s="22">
        <f>1200*LN(Switzerland!B116/Switzerland!B115)</f>
        <v>34.345763827446113</v>
      </c>
      <c r="C116" s="22">
        <f>Switzerland!C116-Switzerland!D116</f>
        <v>0.15352157894736851</v>
      </c>
      <c r="D116" s="22">
        <f>Switzerland!E116-Switzerland!D116</f>
        <v>1.9511904761904699</v>
      </c>
      <c r="E116" s="22">
        <f>Switzerland!F116</f>
        <v>-2.01080952380953</v>
      </c>
      <c r="F116" s="22">
        <f>Switzerland!G116</f>
        <v>20</v>
      </c>
      <c r="G116" s="22">
        <f>1200*LN(Switzerland!H116/Switzerland!H115)</f>
        <v>0.90919243208358069</v>
      </c>
      <c r="H116" s="22">
        <f>1200*LN(Switzerland!I116/Switzerland!I115)</f>
        <v>3.7460228959606749</v>
      </c>
      <c r="I116" s="22">
        <f>Switzerland!J116</f>
        <v>15.456631656312799</v>
      </c>
      <c r="J116" s="22"/>
      <c r="K116" s="22">
        <f>400*LN(Switzerland!L116/Switzerland!L113)</f>
        <v>0.12982928016221387</v>
      </c>
      <c r="L116" s="22"/>
      <c r="M116" s="22"/>
      <c r="N116" s="22">
        <f>400*LN(Switzerland!O116/Switzerland!O113)</f>
        <v>26.884330977749666</v>
      </c>
      <c r="O116" s="22">
        <f>400*LN(Switzerland!P116/Switzerland!P113)</f>
        <v>11.236755807757888</v>
      </c>
      <c r="P116" s="22"/>
      <c r="Q116" s="27">
        <f>Switzerland!R116-Switzerland!R113</f>
        <v>0</v>
      </c>
      <c r="R116" s="27">
        <f>Switzerland!S116-Switzerland!S113</f>
        <v>1.713717915407571</v>
      </c>
      <c r="S116">
        <f>IF(Switzerland!R116&lt;0,1,0)</f>
        <v>0</v>
      </c>
    </row>
    <row r="117" spans="1:19">
      <c r="A117" s="1" t="s">
        <v>122</v>
      </c>
      <c r="B117" s="22">
        <f>1200*LN(Switzerland!B117/Switzerland!B116)</f>
        <v>24.913326149871306</v>
      </c>
      <c r="C117" s="22">
        <f>Switzerland!C117-Switzerland!D117</f>
        <v>0.24367181818181827</v>
      </c>
      <c r="D117" s="22">
        <f>Switzerland!E117-Switzerland!D117</f>
        <v>2.2743636363636299</v>
      </c>
      <c r="E117" s="22">
        <f>Switzerland!F117</f>
        <v>-1.9506363636363702</v>
      </c>
      <c r="F117" s="22">
        <f>Switzerland!G117</f>
        <v>26</v>
      </c>
      <c r="G117" s="22">
        <f>1200*LN(Switzerland!H117/Switzerland!H116)</f>
        <v>0.90850409451142655</v>
      </c>
      <c r="H117" s="22">
        <f>1200*LN(Switzerland!I117/Switzerland!I116)</f>
        <v>6.8622762840598917</v>
      </c>
      <c r="I117" s="22">
        <f>Switzerland!J117</f>
        <v>10.246150933048201</v>
      </c>
      <c r="J117" s="22"/>
      <c r="K117" s="22">
        <f>400*LN(Switzerland!L117/Switzerland!L114)</f>
        <v>-0.24885059313954594</v>
      </c>
      <c r="L117" s="22"/>
      <c r="M117" s="22"/>
      <c r="N117" s="22">
        <f>400*LN(Switzerland!O117/Switzerland!O114)</f>
        <v>-25.244001245000707</v>
      </c>
      <c r="O117" s="22">
        <f>400*LN(Switzerland!P117/Switzerland!P114)</f>
        <v>16.300865973660393</v>
      </c>
      <c r="P117" s="22"/>
      <c r="Q117" s="27">
        <f>Switzerland!R117-Switzerland!R114</f>
        <v>0</v>
      </c>
      <c r="R117" s="27">
        <f>Switzerland!S117-Switzerland!S114</f>
        <v>0.22222790795530045</v>
      </c>
      <c r="S117">
        <f>IF(Switzerland!R117&lt;0,1,0)</f>
        <v>0</v>
      </c>
    </row>
    <row r="118" spans="1:19">
      <c r="A118" s="1" t="s">
        <v>123</v>
      </c>
      <c r="B118" s="22">
        <f>1200*LN(Switzerland!B118/Switzerland!B117)</f>
        <v>104.0256209315237</v>
      </c>
      <c r="C118" s="22">
        <f>Switzerland!C118-Switzerland!D118</f>
        <v>0.43953100000000012</v>
      </c>
      <c r="D118" s="22">
        <f>Switzerland!E118-Switzerland!D118</f>
        <v>2.4537727272727201</v>
      </c>
      <c r="E118" s="22">
        <f>Switzerland!F118</f>
        <v>-2.0762272727272797</v>
      </c>
      <c r="F118" s="22">
        <f>Switzerland!G118</f>
        <v>27</v>
      </c>
      <c r="G118" s="22">
        <f>1200*LN(Switzerland!H118/Switzerland!H117)</f>
        <v>-1.1158771442064419</v>
      </c>
      <c r="H118" s="22">
        <f>1200*LN(Switzerland!I118/Switzerland!I117)</f>
        <v>18.891055489146872</v>
      </c>
      <c r="I118" s="22">
        <f>Switzerland!J118</f>
        <v>10.7763854076369</v>
      </c>
      <c r="J118" s="22"/>
      <c r="K118" s="22">
        <f>400*LN(Switzerland!L118/Switzerland!L115)</f>
        <v>-0.17213937107128607</v>
      </c>
      <c r="L118" s="22"/>
      <c r="M118" s="22"/>
      <c r="N118" s="22">
        <f>400*LN(Switzerland!O118/Switzerland!O115)</f>
        <v>0.73838902250570626</v>
      </c>
      <c r="O118" s="22">
        <f>400*LN(Switzerland!P118/Switzerland!P115)</f>
        <v>11.120270730856841</v>
      </c>
      <c r="P118" s="22"/>
      <c r="Q118" s="27">
        <f>Switzerland!R118-Switzerland!R115</f>
        <v>0</v>
      </c>
      <c r="R118" s="27">
        <f>Switzerland!S118-Switzerland!S115</f>
        <v>0.65467031710228696</v>
      </c>
      <c r="S118">
        <f>IF(Switzerland!R118&lt;0,1,0)</f>
        <v>0</v>
      </c>
    </row>
    <row r="119" spans="1:19">
      <c r="A119" s="1" t="s">
        <v>124</v>
      </c>
      <c r="B119" s="22">
        <f>1200*LN(Switzerland!B119/Switzerland!B118)</f>
        <v>77.669645965232974</v>
      </c>
      <c r="C119" s="22">
        <f>Switzerland!C119-Switzerland!D119</f>
        <v>0.16146952380952384</v>
      </c>
      <c r="D119" s="22">
        <f>Switzerland!E119-Switzerland!D119</f>
        <v>2.3580000000000001</v>
      </c>
      <c r="E119" s="22">
        <f>Switzerland!F119</f>
        <v>-2.1679999999999997</v>
      </c>
      <c r="F119" s="22">
        <f>Switzerland!G119</f>
        <v>23</v>
      </c>
      <c r="G119" s="22">
        <f>1200*LN(Switzerland!H119/Switzerland!H118)</f>
        <v>-1.1169157615876113</v>
      </c>
      <c r="H119" s="22">
        <f>1200*LN(Switzerland!I119/Switzerland!I118)</f>
        <v>-4.4009829280374078</v>
      </c>
      <c r="I119" s="22">
        <f>Switzerland!J119</f>
        <v>10.835805745337201</v>
      </c>
      <c r="J119" s="22"/>
      <c r="K119" s="22">
        <f>400*LN(Switzerland!L119/Switzerland!L116)</f>
        <v>0.40644945371896357</v>
      </c>
      <c r="L119" s="22"/>
      <c r="M119" s="22"/>
      <c r="N119" s="22">
        <f>400*LN(Switzerland!O119/Switzerland!O116)</f>
        <v>-35.571534093566058</v>
      </c>
      <c r="O119" s="22">
        <f>400*LN(Switzerland!P119/Switzerland!P116)</f>
        <v>6.014217833039381</v>
      </c>
      <c r="P119" s="22"/>
      <c r="Q119" s="27">
        <f>Switzerland!R119-Switzerland!R116</f>
        <v>0</v>
      </c>
      <c r="R119" s="27">
        <f>Switzerland!S119-Switzerland!S116</f>
        <v>-0.48584868971445871</v>
      </c>
      <c r="S119">
        <f>IF(Switzerland!R119&lt;0,1,0)</f>
        <v>0</v>
      </c>
    </row>
    <row r="120" spans="1:19">
      <c r="A120" s="1" t="s">
        <v>125</v>
      </c>
      <c r="B120" s="22">
        <f>1200*LN(Switzerland!B120/Switzerland!B119)</f>
        <v>88.060741121369006</v>
      </c>
      <c r="C120" s="22">
        <f>Switzerland!C120-Switzerland!D120</f>
        <v>0.24708304347826093</v>
      </c>
      <c r="D120" s="22">
        <f>Switzerland!E120-Switzerland!D120</f>
        <v>2.2349130434782598</v>
      </c>
      <c r="E120" s="22">
        <f>Switzerland!F120</f>
        <v>-2.0230869565217398</v>
      </c>
      <c r="F120" s="22">
        <f>Switzerland!G120</f>
        <v>20</v>
      </c>
      <c r="G120" s="22">
        <f>1200*LN(Switzerland!H120/Switzerland!H119)</f>
        <v>-1.1179563141864284</v>
      </c>
      <c r="H120" s="22">
        <f>1200*LN(Switzerland!I120/Switzerland!I119)</f>
        <v>-9.8875305749508993</v>
      </c>
      <c r="I120" s="22">
        <f>Switzerland!J120</f>
        <v>17.460716996725701</v>
      </c>
      <c r="J120" s="22"/>
      <c r="K120" s="22">
        <f>400*LN(Switzerland!L120/Switzerland!L117)</f>
        <v>0.36969345025334233</v>
      </c>
      <c r="L120" s="22"/>
      <c r="M120" s="22"/>
      <c r="N120" s="22">
        <f>400*LN(Switzerland!O120/Switzerland!O117)</f>
        <v>33.475373307953227</v>
      </c>
      <c r="O120" s="22">
        <f>400*LN(Switzerland!P120/Switzerland!P117)</f>
        <v>0.98070269933415422</v>
      </c>
      <c r="P120" s="22"/>
      <c r="Q120" s="27">
        <f>Switzerland!R120-Switzerland!R117</f>
        <v>0</v>
      </c>
      <c r="R120" s="27">
        <f>Switzerland!S120-Switzerland!S117</f>
        <v>-0.20310506555425434</v>
      </c>
      <c r="S120">
        <f>IF(Switzerland!R120&lt;0,1,0)</f>
        <v>0</v>
      </c>
    </row>
    <row r="121" spans="1:19">
      <c r="A121" s="1" t="s">
        <v>126</v>
      </c>
      <c r="B121" s="22">
        <f>1200*LN(Switzerland!B121/Switzerland!B120)</f>
        <v>-48.254432898615811</v>
      </c>
      <c r="C121" s="22">
        <f>Switzerland!C121-Switzerland!D121</f>
        <v>0.25633600000000012</v>
      </c>
      <c r="D121" s="22">
        <f>Switzerland!E121-Switzerland!D121</f>
        <v>2.39157142857142</v>
      </c>
      <c r="E121" s="22">
        <f>Switzerland!F121</f>
        <v>-2.0304285714285801</v>
      </c>
      <c r="F121" s="22">
        <f>Switzerland!G121</f>
        <v>22</v>
      </c>
      <c r="G121" s="22">
        <f>1200*LN(Switzerland!H121/Switzerland!H120)</f>
        <v>0.94906245724562543</v>
      </c>
      <c r="H121" s="22">
        <f>1200*LN(Switzerland!I121/Switzerland!I120)</f>
        <v>4.7325671396997562</v>
      </c>
      <c r="I121" s="22">
        <f>Switzerland!J121</f>
        <v>20.868626616206999</v>
      </c>
      <c r="J121" s="22"/>
      <c r="K121" s="22">
        <f>400*LN(Switzerland!L121/Switzerland!L118)</f>
        <v>0.32451036849593079</v>
      </c>
      <c r="L121" s="22"/>
      <c r="M121" s="22"/>
      <c r="N121" s="22">
        <f>400*LN(Switzerland!O121/Switzerland!O118)</f>
        <v>-6.2910777073908131</v>
      </c>
      <c r="O121" s="22">
        <f>400*LN(Switzerland!P121/Switzerland!P118)</f>
        <v>4.3554285856529971</v>
      </c>
      <c r="P121" s="22"/>
      <c r="Q121" s="27">
        <f>Switzerland!R121-Switzerland!R118</f>
        <v>0</v>
      </c>
      <c r="R121" s="27">
        <f>Switzerland!S121-Switzerland!S118</f>
        <v>-1.0620850902282655</v>
      </c>
      <c r="S121">
        <f>IF(Switzerland!R121&lt;0,1,0)</f>
        <v>0</v>
      </c>
    </row>
    <row r="122" spans="1:19">
      <c r="A122" s="1" t="s">
        <v>127</v>
      </c>
      <c r="B122" s="22">
        <f>1200*LN(Switzerland!B122/Switzerland!B121)</f>
        <v>-18.477271932952309</v>
      </c>
      <c r="C122" s="22">
        <f>Switzerland!C122-Switzerland!D122</f>
        <v>0.19072363636363643</v>
      </c>
      <c r="D122" s="22">
        <f>Switzerland!E122-Switzerland!D122</f>
        <v>2.4307727272727204</v>
      </c>
      <c r="E122" s="22">
        <f>Switzerland!F122</f>
        <v>-1.8952272727272796</v>
      </c>
      <c r="F122" s="22">
        <f>Switzerland!G122</f>
        <v>23</v>
      </c>
      <c r="G122" s="22">
        <f>1200*LN(Switzerland!H122/Switzerland!H121)</f>
        <v>0.94831245075269999</v>
      </c>
      <c r="H122" s="22">
        <f>1200*LN(Switzerland!I122/Switzerland!I121)</f>
        <v>14.524292476628176</v>
      </c>
      <c r="I122" s="22">
        <f>Switzerland!J122</f>
        <v>15.084842672753799</v>
      </c>
      <c r="J122" s="22"/>
      <c r="K122" s="22">
        <f>400*LN(Switzerland!L122/Switzerland!L119)</f>
        <v>0.14317626032609437</v>
      </c>
      <c r="L122" s="22"/>
      <c r="M122" s="22"/>
      <c r="N122" s="22">
        <f>400*LN(Switzerland!O122/Switzerland!O119)</f>
        <v>2.8086857167424601</v>
      </c>
      <c r="O122" s="22">
        <f>400*LN(Switzerland!P122/Switzerland!P119)</f>
        <v>7.6964757247686242</v>
      </c>
      <c r="P122" s="22"/>
      <c r="Q122" s="27">
        <f>Switzerland!R122-Switzerland!R119</f>
        <v>0</v>
      </c>
      <c r="R122" s="27">
        <f>Switzerland!S122-Switzerland!S119</f>
        <v>-0.96017880296544433</v>
      </c>
      <c r="S122">
        <f>IF(Switzerland!R122&lt;0,1,0)</f>
        <v>0</v>
      </c>
    </row>
    <row r="123" spans="1:19">
      <c r="A123" s="1" t="s">
        <v>128</v>
      </c>
      <c r="B123" s="22">
        <f>1200*LN(Switzerland!B123/Switzerland!B122)</f>
        <v>40.636286008781859</v>
      </c>
      <c r="C123" s="22">
        <f>Switzerland!C123-Switzerland!D123</f>
        <v>0.26018478260869582</v>
      </c>
      <c r="D123" s="22">
        <f>Switzerland!E123-Switzerland!D123</f>
        <v>2.1057826086956499</v>
      </c>
      <c r="E123" s="22">
        <f>Switzerland!F123</f>
        <v>-1.8852173913043502</v>
      </c>
      <c r="F123" s="22">
        <f>Switzerland!G123</f>
        <v>25</v>
      </c>
      <c r="G123" s="22">
        <f>1200*LN(Switzerland!H123/Switzerland!H122)</f>
        <v>0.94756362872664646</v>
      </c>
      <c r="H123" s="22">
        <f>1200*LN(Switzerland!I123/Switzerland!I122)</f>
        <v>1.3117144683755511</v>
      </c>
      <c r="I123" s="22">
        <f>Switzerland!J123</f>
        <v>22.262131305805699</v>
      </c>
      <c r="J123" s="22"/>
      <c r="K123" s="22">
        <f>400*LN(Switzerland!L123/Switzerland!L120)</f>
        <v>6.7486182782730178E-2</v>
      </c>
      <c r="L123" s="22"/>
      <c r="M123" s="22"/>
      <c r="N123" s="22">
        <f>400*LN(Switzerland!O123/Switzerland!O120)</f>
        <v>2.5443056901390122</v>
      </c>
      <c r="O123" s="22">
        <f>400*LN(Switzerland!P123/Switzerland!P120)</f>
        <v>11.004460594731793</v>
      </c>
      <c r="P123" s="22"/>
      <c r="Q123" s="27">
        <f>Switzerland!R123-Switzerland!R120</f>
        <v>0</v>
      </c>
      <c r="R123" s="27">
        <f>Switzerland!S123-Switzerland!S120</f>
        <v>-0.86712653473823309</v>
      </c>
      <c r="S123">
        <f>IF(Switzerland!R123&lt;0,1,0)</f>
        <v>0</v>
      </c>
    </row>
    <row r="124" spans="1:19">
      <c r="A124" s="1" t="s">
        <v>129</v>
      </c>
      <c r="B124" s="22">
        <f>1200*LN(Switzerland!B124/Switzerland!B123)</f>
        <v>-28.124021529146834</v>
      </c>
      <c r="C124" s="22">
        <f>Switzerland!C124-Switzerland!D124</f>
        <v>0.32082100000000024</v>
      </c>
      <c r="D124" s="22">
        <f>Switzerland!E124-Switzerland!D124</f>
        <v>2.0088499999999998</v>
      </c>
      <c r="E124" s="22">
        <f>Switzerland!F124</f>
        <v>-1.8311499999999996</v>
      </c>
      <c r="F124" s="22">
        <f>Switzerland!G124</f>
        <v>35</v>
      </c>
      <c r="G124" s="22">
        <f>1200*LN(Switzerland!H124/Switzerland!H123)</f>
        <v>1.5806527421686618</v>
      </c>
      <c r="H124" s="22">
        <f>1200*LN(Switzerland!I124/Switzerland!I123)</f>
        <v>26.222678688415822</v>
      </c>
      <c r="I124" s="22">
        <f>Switzerland!J124</f>
        <v>13.647213805644601</v>
      </c>
      <c r="J124" s="22"/>
      <c r="K124" s="22">
        <f>400*LN(Switzerland!L124/Switzerland!L121)</f>
        <v>0.44881373826172294</v>
      </c>
      <c r="L124" s="22"/>
      <c r="M124" s="22"/>
      <c r="N124" s="22">
        <f>400*LN(Switzerland!O124/Switzerland!O121)</f>
        <v>6.2354850570344533</v>
      </c>
      <c r="O124" s="22">
        <f>400*LN(Switzerland!P124/Switzerland!P121)</f>
        <v>8.4667217535465618</v>
      </c>
      <c r="P124" s="22"/>
      <c r="Q124" s="27">
        <f>Switzerland!R124-Switzerland!R121</f>
        <v>0</v>
      </c>
      <c r="R124" s="27">
        <f>Switzerland!S124-Switzerland!S121</f>
        <v>-0.85308429833291655</v>
      </c>
      <c r="S124">
        <f>IF(Switzerland!R124&lt;0,1,0)</f>
        <v>0</v>
      </c>
    </row>
    <row r="125" spans="1:19">
      <c r="A125" s="1" t="s">
        <v>130</v>
      </c>
      <c r="B125" s="22">
        <f>1200*LN(Switzerland!B125/Switzerland!B124)</f>
        <v>100.04675101530799</v>
      </c>
      <c r="C125" s="22">
        <f>Switzerland!C125-Switzerland!D125</f>
        <v>0.2976876190476192</v>
      </c>
      <c r="D125" s="22">
        <f>Switzerland!E125-Switzerland!D125</f>
        <v>2.1671739130434702</v>
      </c>
      <c r="E125" s="22">
        <f>Switzerland!F125</f>
        <v>-1.7808260869565302</v>
      </c>
      <c r="F125" s="22">
        <f>Switzerland!G125</f>
        <v>32</v>
      </c>
      <c r="G125" s="22">
        <f>1200*LN(Switzerland!H125/Switzerland!H124)</f>
        <v>1.578573428187136</v>
      </c>
      <c r="H125" s="22">
        <f>1200*LN(Switzerland!I125/Switzerland!I124)</f>
        <v>4.693895631066284</v>
      </c>
      <c r="I125" s="22">
        <f>Switzerland!J125</f>
        <v>11.6000998229381</v>
      </c>
      <c r="J125" s="22"/>
      <c r="K125" s="22">
        <f>400*LN(Switzerland!L125/Switzerland!L122)</f>
        <v>0.69307916367822542</v>
      </c>
      <c r="L125" s="22"/>
      <c r="M125" s="22"/>
      <c r="N125" s="22">
        <f>400*LN(Switzerland!O125/Switzerland!O122)</f>
        <v>15.346172453869025</v>
      </c>
      <c r="O125" s="22">
        <f>400*LN(Switzerland!P125/Switzerland!P122)</f>
        <v>5.9595507249815167</v>
      </c>
      <c r="P125" s="22"/>
      <c r="Q125" s="27">
        <f>Switzerland!R125-Switzerland!R122</f>
        <v>0</v>
      </c>
      <c r="R125" s="27">
        <f>Switzerland!S125-Switzerland!S122</f>
        <v>-0.75543894620096808</v>
      </c>
      <c r="S125">
        <f>IF(Switzerland!R125&lt;0,1,0)</f>
        <v>0</v>
      </c>
    </row>
    <row r="126" spans="1:19">
      <c r="A126" s="1" t="s">
        <v>131</v>
      </c>
      <c r="B126" s="22">
        <f>1200*LN(Switzerland!B126/Switzerland!B125)</f>
        <v>54.479282269596744</v>
      </c>
      <c r="C126" s="22">
        <f>Switzerland!C126-Switzerland!D126</f>
        <v>0.15146303258146054</v>
      </c>
      <c r="D126" s="22">
        <f>Switzerland!E126-Switzerland!D126</f>
        <v>2.05450956937799</v>
      </c>
      <c r="E126" s="22">
        <f>Switzerland!F126</f>
        <v>-1.8602272727272804</v>
      </c>
      <c r="F126" s="22">
        <f>Switzerland!G126</f>
        <v>33</v>
      </c>
      <c r="G126" s="22">
        <f>1200*LN(Switzerland!H126/Switzerland!H125)</f>
        <v>1.5764995776047708</v>
      </c>
      <c r="H126" s="22">
        <f>1200*LN(Switzerland!I126/Switzerland!I125)</f>
        <v>-7.5476425170272909</v>
      </c>
      <c r="I126" s="22">
        <f>Switzerland!J126</f>
        <v>13.777597391005701</v>
      </c>
      <c r="J126" s="22"/>
      <c r="K126" s="22">
        <f>400*LN(Switzerland!L126/Switzerland!L123)</f>
        <v>5.2749914373155767E-3</v>
      </c>
      <c r="L126" s="22"/>
      <c r="M126" s="22"/>
      <c r="N126" s="22">
        <f>400*LN(Switzerland!O126/Switzerland!O123)</f>
        <v>-4.1565011444830082</v>
      </c>
      <c r="O126" s="22">
        <f>400*LN(Switzerland!P126/Switzerland!P123)</f>
        <v>3.4823501449430001</v>
      </c>
      <c r="P126" s="22"/>
      <c r="Q126" s="27">
        <f>Switzerland!R126-Switzerland!R123</f>
        <v>0</v>
      </c>
      <c r="R126" s="27">
        <f>Switzerland!S126-Switzerland!S123</f>
        <v>-1.4900744372567942E-3</v>
      </c>
      <c r="S126">
        <f>IF(Switzerland!R126&lt;0,1,0)</f>
        <v>0</v>
      </c>
    </row>
    <row r="127" spans="1:19">
      <c r="A127" s="1" t="s">
        <v>132</v>
      </c>
      <c r="B127" s="22">
        <f>1200*LN(Switzerland!B127/Switzerland!B126)</f>
        <v>101.56313883698222</v>
      </c>
      <c r="C127" s="22">
        <f>Switzerland!C127-Switzerland!D127</f>
        <v>0.18460949999999998</v>
      </c>
      <c r="D127" s="22">
        <f>Switzerland!E127-Switzerland!D127</f>
        <v>2.0567000000000002</v>
      </c>
      <c r="E127" s="22">
        <f>Switzerland!F127</f>
        <v>-2.0308000000000002</v>
      </c>
      <c r="F127" s="22">
        <f>Switzerland!G127</f>
        <v>32</v>
      </c>
      <c r="G127" s="22">
        <f>1200*LN(Switzerland!H127/Switzerland!H126)</f>
        <v>3.6932577752259088</v>
      </c>
      <c r="H127" s="22">
        <f>1200*LN(Switzerland!I127/Switzerland!I126)</f>
        <v>4.5627431396861748</v>
      </c>
      <c r="I127" s="22">
        <f>Switzerland!J127</f>
        <v>9.05481082135843</v>
      </c>
      <c r="J127" s="22"/>
      <c r="K127" s="22">
        <f>400*LN(Switzerland!L127/Switzerland!L124)</f>
        <v>-0.63755250568331645</v>
      </c>
      <c r="L127" s="22"/>
      <c r="M127" s="22"/>
      <c r="N127" s="22">
        <f>400*LN(Switzerland!O127/Switzerland!O124)</f>
        <v>5.9556358498055397</v>
      </c>
      <c r="O127" s="22">
        <f>400*LN(Switzerland!P127/Switzerland!P124)</f>
        <v>1.8914188248362578</v>
      </c>
      <c r="P127" s="22"/>
      <c r="Q127" s="27">
        <f>Switzerland!R127-Switzerland!R124</f>
        <v>0</v>
      </c>
      <c r="R127" s="27">
        <f>Switzerland!S127-Switzerland!S124</f>
        <v>1.0895040987254703</v>
      </c>
      <c r="S127">
        <f>IF(Switzerland!R127&lt;0,1,0)</f>
        <v>0</v>
      </c>
    </row>
    <row r="128" spans="1:19">
      <c r="A128" s="1" t="s">
        <v>133</v>
      </c>
      <c r="B128" s="22">
        <f>1200*LN(Switzerland!B128/Switzerland!B127)</f>
        <v>66.003071870085932</v>
      </c>
      <c r="C128" s="22">
        <f>Switzerland!C128-Switzerland!D128</f>
        <v>6.7117272727275523E-2</v>
      </c>
      <c r="D128" s="22">
        <f>Switzerland!E128-Switzerland!D128</f>
        <v>1.87506818181818</v>
      </c>
      <c r="E128" s="22">
        <f>Switzerland!F128</f>
        <v>-1.9084545454545503</v>
      </c>
      <c r="F128" s="22">
        <f>Switzerland!G128</f>
        <v>27</v>
      </c>
      <c r="G128" s="22">
        <f>1200*LN(Switzerland!H128/Switzerland!H127)</f>
        <v>3.6819258485870177</v>
      </c>
      <c r="H128" s="22">
        <f>1200*LN(Switzerland!I128/Switzerland!I127)</f>
        <v>-18.789602791329386</v>
      </c>
      <c r="I128" s="22">
        <f>Switzerland!J128</f>
        <v>12.389768638888</v>
      </c>
      <c r="J128" s="22"/>
      <c r="K128" s="22">
        <f>400*LN(Switzerland!L128/Switzerland!L125)</f>
        <v>-0.89431356306487098</v>
      </c>
      <c r="L128" s="22"/>
      <c r="M128" s="22"/>
      <c r="N128" s="22">
        <f>400*LN(Switzerland!O128/Switzerland!O125)</f>
        <v>-16.903891504299949</v>
      </c>
      <c r="O128" s="22">
        <f>400*LN(Switzerland!P128/Switzerland!P125)</f>
        <v>0.30340998702492189</v>
      </c>
      <c r="P128" s="22"/>
      <c r="Q128" s="27">
        <f>Switzerland!R128-Switzerland!R125</f>
        <v>0</v>
      </c>
      <c r="R128" s="27">
        <f>Switzerland!S128-Switzerland!S125</f>
        <v>-0.26978206979730146</v>
      </c>
      <c r="S128">
        <f>IF(Switzerland!R128&lt;0,1,0)</f>
        <v>0</v>
      </c>
    </row>
    <row r="129" spans="1:19">
      <c r="A129" s="1" t="s">
        <v>134</v>
      </c>
      <c r="B129" s="22">
        <f>1200*LN(Switzerland!B129/Switzerland!B128)</f>
        <v>31.47921847710877</v>
      </c>
      <c r="C129" s="22">
        <f>Switzerland!C129-Switzerland!D129</f>
        <v>0.11527736363636998</v>
      </c>
      <c r="D129" s="22">
        <f>Switzerland!E129-Switzerland!D129</f>
        <v>1.8659545454545499</v>
      </c>
      <c r="E129" s="22">
        <f>Switzerland!F129</f>
        <v>-1.6676818181818205</v>
      </c>
      <c r="F129" s="22">
        <f>Switzerland!G129</f>
        <v>27</v>
      </c>
      <c r="G129" s="22">
        <f>1200*LN(Switzerland!H129/Switzerland!H128)</f>
        <v>3.6706632481991126</v>
      </c>
      <c r="H129" s="22">
        <f>1200*LN(Switzerland!I129/Switzerland!I128)</f>
        <v>-18.941626884393898</v>
      </c>
      <c r="I129" s="22">
        <f>Switzerland!J129</f>
        <v>14.701213946760699</v>
      </c>
      <c r="J129" s="22"/>
      <c r="K129" s="22">
        <f>400*LN(Switzerland!L129/Switzerland!L126)</f>
        <v>-0.39432999523019613</v>
      </c>
      <c r="L129" s="22"/>
      <c r="M129" s="22"/>
      <c r="N129" s="22">
        <f>400*LN(Switzerland!O129/Switzerland!O126)</f>
        <v>5.1683653230939219</v>
      </c>
      <c r="O129" s="22">
        <f>400*LN(Switzerland!P129/Switzerland!P126)</f>
        <v>-1.2816968938924609</v>
      </c>
      <c r="P129" s="22"/>
      <c r="Q129" s="27">
        <f>Switzerland!R129-Switzerland!R126</f>
        <v>0</v>
      </c>
      <c r="R129" s="27">
        <f>Switzerland!S129-Switzerland!S126</f>
        <v>-0.55957666056438882</v>
      </c>
      <c r="S129">
        <f>IF(Switzerland!R129&lt;0,1,0)</f>
        <v>0</v>
      </c>
    </row>
    <row r="130" spans="1:19">
      <c r="A130" s="1" t="s">
        <v>135</v>
      </c>
      <c r="B130" s="22">
        <f>1200*LN(Switzerland!B130/Switzerland!B129)</f>
        <v>14.454272094086623</v>
      </c>
      <c r="C130" s="22">
        <f>Switzerland!C130-Switzerland!D130</f>
        <v>0.15537914786967888</v>
      </c>
      <c r="D130" s="22">
        <f>Switzerland!E130-Switzerland!D130</f>
        <v>1.7750476190476201</v>
      </c>
      <c r="E130" s="22">
        <f>Switzerland!F130</f>
        <v>-1.7101904761904798</v>
      </c>
      <c r="F130" s="22">
        <f>Switzerland!G130</f>
        <v>27</v>
      </c>
      <c r="G130" s="22">
        <f>1200*LN(Switzerland!H130/Switzerland!H129)</f>
        <v>-2.3969873829247867</v>
      </c>
      <c r="H130" s="22">
        <f>1200*LN(Switzerland!I130/Switzerland!I129)</f>
        <v>13.726117044500715</v>
      </c>
      <c r="I130" s="22">
        <f>Switzerland!J130</f>
        <v>13.6829205753866</v>
      </c>
      <c r="J130" s="22"/>
      <c r="K130" s="22">
        <f>400*LN(Switzerland!L130/Switzerland!L127)</f>
        <v>0.11736341647005284</v>
      </c>
      <c r="L130" s="22"/>
      <c r="M130" s="22"/>
      <c r="N130" s="22">
        <f>400*LN(Switzerland!O130/Switzerland!O127)</f>
        <v>0.66829806071236086</v>
      </c>
      <c r="O130" s="22">
        <f>400*LN(Switzerland!P130/Switzerland!P127)</f>
        <v>-0.50606732499801443</v>
      </c>
      <c r="P130" s="22"/>
      <c r="Q130" s="27">
        <f>Switzerland!R130-Switzerland!R127</f>
        <v>0</v>
      </c>
      <c r="R130" s="27">
        <f>Switzerland!S130-Switzerland!S127</f>
        <v>-0.86200816957708071</v>
      </c>
      <c r="S130">
        <f>IF(Switzerland!R130&lt;0,1,0)</f>
        <v>0</v>
      </c>
    </row>
    <row r="131" spans="1:19">
      <c r="A131" s="1" t="s">
        <v>136</v>
      </c>
      <c r="B131" s="22">
        <f>1200*LN(Switzerland!B131/Switzerland!B130)</f>
        <v>6.5913372537122497</v>
      </c>
      <c r="C131" s="22">
        <f>Switzerland!C131-Switzerland!D131</f>
        <v>9.9269090909100077E-2</v>
      </c>
      <c r="D131" s="22">
        <f>Switzerland!E131-Switzerland!D131</f>
        <v>1.3954545454545499</v>
      </c>
      <c r="E131" s="22">
        <f>Switzerland!F131</f>
        <v>-1.56045454545455</v>
      </c>
      <c r="F131" s="22">
        <f>Switzerland!G131</f>
        <v>29</v>
      </c>
      <c r="G131" s="22">
        <f>1200*LN(Switzerland!H131/Switzerland!H130)</f>
        <v>-2.4017849246575924</v>
      </c>
      <c r="H131" s="22">
        <f>1200*LN(Switzerland!I131/Switzerland!I130)</f>
        <v>-3.4896425900892964</v>
      </c>
      <c r="I131" s="22">
        <f>Switzerland!J131</f>
        <v>12.632497739009599</v>
      </c>
      <c r="J131" s="22"/>
      <c r="K131" s="22">
        <f>400*LN(Switzerland!L131/Switzerland!L128)</f>
        <v>0.34295498562614574</v>
      </c>
      <c r="L131" s="22"/>
      <c r="M131" s="22"/>
      <c r="N131" s="22">
        <f>400*LN(Switzerland!O131/Switzerland!O128)</f>
        <v>11.48247121159984</v>
      </c>
      <c r="O131" s="22">
        <f>400*LN(Switzerland!P131/Switzerland!P128)</f>
        <v>0.26971409328234952</v>
      </c>
      <c r="P131" s="22"/>
      <c r="Q131" s="27">
        <f>Switzerland!R131-Switzerland!R128</f>
        <v>0</v>
      </c>
      <c r="R131" s="27">
        <f>Switzerland!S131-Switzerland!S128</f>
        <v>1.3397921116164611</v>
      </c>
      <c r="S131">
        <f>IF(Switzerland!R131&lt;0,1,0)</f>
        <v>0</v>
      </c>
    </row>
    <row r="132" spans="1:19">
      <c r="A132" s="1" t="s">
        <v>137</v>
      </c>
      <c r="B132" s="22">
        <f>1200*LN(Switzerland!B132/Switzerland!B131)</f>
        <v>84.757278860138513</v>
      </c>
      <c r="C132" s="22">
        <f>Switzerland!C132-Switzerland!D132</f>
        <v>0.11548304347826899</v>
      </c>
      <c r="D132" s="22">
        <f>Switzerland!E132-Switzerland!D132</f>
        <v>1.3411739130434801</v>
      </c>
      <c r="E132" s="22">
        <f>Switzerland!F132</f>
        <v>-1.3566521739130497</v>
      </c>
      <c r="F132" s="22">
        <f>Switzerland!G132</f>
        <v>28</v>
      </c>
      <c r="G132" s="22">
        <f>1200*LN(Switzerland!H132/Switzerland!H131)</f>
        <v>-2.4066017093561944</v>
      </c>
      <c r="H132" s="22">
        <f>1200*LN(Switzerland!I132/Switzerland!I131)</f>
        <v>-13.030079832987406</v>
      </c>
      <c r="I132" s="22">
        <f>Switzerland!J132</f>
        <v>12.4597829031914</v>
      </c>
      <c r="J132" s="22"/>
      <c r="K132" s="22">
        <f>400*LN(Switzerland!L132/Switzerland!L129)</f>
        <v>0.60757439142894387</v>
      </c>
      <c r="L132" s="22"/>
      <c r="M132" s="22"/>
      <c r="N132" s="22">
        <f>400*LN(Switzerland!O132/Switzerland!O129)</f>
        <v>-2.4301478482946752</v>
      </c>
      <c r="O132" s="22">
        <f>400*LN(Switzerland!P132/Switzerland!P129)</f>
        <v>1.045648865020643</v>
      </c>
      <c r="P132" s="22"/>
      <c r="Q132" s="27">
        <f>Switzerland!R132-Switzerland!R129</f>
        <v>0</v>
      </c>
      <c r="R132" s="27">
        <f>Switzerland!S132-Switzerland!S129</f>
        <v>1.4262711116584086</v>
      </c>
      <c r="S132">
        <f>IF(Switzerland!R132&lt;0,1,0)</f>
        <v>0</v>
      </c>
    </row>
    <row r="133" spans="1:19">
      <c r="A133" s="1" t="s">
        <v>138</v>
      </c>
      <c r="B133" s="22">
        <f>1200*LN(Switzerland!B133/Switzerland!B132)</f>
        <v>-96.776696539261977</v>
      </c>
      <c r="C133" s="22">
        <f>Switzerland!C133-Switzerland!D133</f>
        <v>0.13846776190476984</v>
      </c>
      <c r="D133" s="22">
        <f>Switzerland!E133-Switzerland!D133</f>
        <v>1.4163333333333401</v>
      </c>
      <c r="E133" s="22">
        <f>Switzerland!F133</f>
        <v>-1.3155714285714297</v>
      </c>
      <c r="F133" s="22">
        <f>Switzerland!G133</f>
        <v>37</v>
      </c>
      <c r="G133" s="22">
        <f>1200*LN(Switzerland!H133/Switzerland!H132)</f>
        <v>0.14440672485349071</v>
      </c>
      <c r="H133" s="22">
        <f>1200*LN(Switzerland!I133/Switzerland!I132)</f>
        <v>16.810068420137885</v>
      </c>
      <c r="I133" s="22">
        <f>Switzerland!J133</f>
        <v>25.152669752021499</v>
      </c>
      <c r="J133" s="22"/>
      <c r="K133" s="22">
        <f>400*LN(Switzerland!L133/Switzerland!L130)</f>
        <v>0.75882209445007953</v>
      </c>
      <c r="L133" s="22"/>
      <c r="M133" s="22"/>
      <c r="N133" s="22">
        <f>400*LN(Switzerland!O133/Switzerland!O130)</f>
        <v>-5.5088251980338994</v>
      </c>
      <c r="O133" s="22">
        <f>400*LN(Switzerland!P133/Switzerland!P130)</f>
        <v>-0.95187072880175516</v>
      </c>
      <c r="P133" s="22"/>
      <c r="Q133" s="27">
        <f>Switzerland!R133-Switzerland!R130</f>
        <v>0</v>
      </c>
      <c r="R133" s="27">
        <f>Switzerland!S133-Switzerland!S130</f>
        <v>0.90286598148794894</v>
      </c>
      <c r="S133">
        <f>IF(Switzerland!R133&lt;0,1,0)</f>
        <v>0</v>
      </c>
    </row>
    <row r="134" spans="1:19">
      <c r="A134" s="1" t="s">
        <v>139</v>
      </c>
      <c r="B134" s="22">
        <f>1200*LN(Switzerland!B134/Switzerland!B133)</f>
        <v>-190.40532844476147</v>
      </c>
      <c r="C134" s="22">
        <f>Switzerland!C134-Switzerland!D134</f>
        <v>0.12523409090909565</v>
      </c>
      <c r="D134" s="22">
        <f>Switzerland!E134-Switzerland!D134</f>
        <v>1.6619090909090901</v>
      </c>
      <c r="E134" s="22">
        <f>Switzerland!F134</f>
        <v>-0.95354545454545958</v>
      </c>
      <c r="F134" s="22">
        <f>Switzerland!G134</f>
        <v>43</v>
      </c>
      <c r="G134" s="22">
        <f>1200*LN(Switzerland!H134/Switzerland!H133)</f>
        <v>0.14438934919082341</v>
      </c>
      <c r="H134" s="22">
        <f>1200*LN(Switzerland!I134/Switzerland!I133)</f>
        <v>32.223429084565417</v>
      </c>
      <c r="I134" s="22">
        <f>Switzerland!J134</f>
        <v>35.013552912153301</v>
      </c>
      <c r="J134" s="22"/>
      <c r="K134" s="22">
        <f>400*LN(Switzerland!L134/Switzerland!L131)</f>
        <v>-2.6477575371532766E-2</v>
      </c>
      <c r="L134" s="22"/>
      <c r="M134" s="22"/>
      <c r="N134" s="22">
        <f>400*LN(Switzerland!O134/Switzerland!O131)</f>
        <v>3.719737539505886</v>
      </c>
      <c r="O134" s="22">
        <f>400*LN(Switzerland!P134/Switzerland!P131)</f>
        <v>-2.9559097246629293</v>
      </c>
      <c r="P134" s="22"/>
      <c r="Q134" s="27">
        <f>Switzerland!R134-Switzerland!R131</f>
        <v>0</v>
      </c>
      <c r="R134" s="27">
        <f>Switzerland!S134-Switzerland!S131</f>
        <v>1.0887936147962165</v>
      </c>
      <c r="S134">
        <f>IF(Switzerland!R134&lt;0,1,0)</f>
        <v>0</v>
      </c>
    </row>
    <row r="135" spans="1:19">
      <c r="A135" s="1" t="s">
        <v>140</v>
      </c>
      <c r="B135" s="22">
        <f>1200*LN(Switzerland!B135/Switzerland!B134)</f>
        <v>-103.13201327475684</v>
      </c>
      <c r="C135" s="22">
        <f>Switzerland!C135-Switzerland!D135</f>
        <v>0.13026454545454924</v>
      </c>
      <c r="D135" s="22">
        <f>Switzerland!E135-Switzerland!D135</f>
        <v>1.7539090909090902</v>
      </c>
      <c r="E135" s="22">
        <f>Switzerland!F135</f>
        <v>-1.0974545454545495</v>
      </c>
      <c r="F135" s="22">
        <f>Switzerland!G135</f>
        <v>43</v>
      </c>
      <c r="G135" s="22">
        <f>1200*LN(Switzerland!H135/Switzerland!H134)</f>
        <v>0.14437197771471794</v>
      </c>
      <c r="H135" s="22">
        <f>1200*LN(Switzerland!I135/Switzerland!I134)</f>
        <v>19.761030494851155</v>
      </c>
      <c r="I135" s="22">
        <f>Switzerland!J135</f>
        <v>35.028005915931701</v>
      </c>
      <c r="J135" s="22"/>
      <c r="K135" s="22">
        <f>400*LN(Switzerland!L135/Switzerland!L132)</f>
        <v>-0.20918807229162381</v>
      </c>
      <c r="L135" s="22"/>
      <c r="M135" s="22"/>
      <c r="N135" s="22">
        <f>400*LN(Switzerland!O135/Switzerland!O132)</f>
        <v>-2.8335736695282021</v>
      </c>
      <c r="O135" s="22">
        <f>400*LN(Switzerland!P135/Switzerland!P132)</f>
        <v>-4.966525366957292</v>
      </c>
      <c r="P135" s="22"/>
      <c r="Q135" s="27">
        <f>Switzerland!R135-Switzerland!R132</f>
        <v>0</v>
      </c>
      <c r="R135" s="27">
        <f>Switzerland!S135-Switzerland!S132</f>
        <v>3.4519569627941848</v>
      </c>
      <c r="S135">
        <f>IF(Switzerland!R135&lt;0,1,0)</f>
        <v>0</v>
      </c>
    </row>
    <row r="136" spans="1:19">
      <c r="A136" s="1" t="s">
        <v>141</v>
      </c>
      <c r="B136" s="22">
        <f>1200*LN(Switzerland!B136/Switzerland!B135)</f>
        <v>178.61421319817589</v>
      </c>
      <c r="C136" s="22">
        <f>Switzerland!C136-Switzerland!D136</f>
        <v>0.132357619047619</v>
      </c>
      <c r="D136" s="22">
        <f>Switzerland!E136-Switzerland!D136</f>
        <v>1.40990476190476</v>
      </c>
      <c r="E136" s="22">
        <f>Switzerland!F136</f>
        <v>-1.2770952380952401</v>
      </c>
      <c r="F136" s="22">
        <f>Switzerland!G136</f>
        <v>43</v>
      </c>
      <c r="G136" s="22">
        <f>1200*LN(Switzerland!H136/Switzerland!H135)</f>
        <v>10.141264395192579</v>
      </c>
      <c r="H136" s="22">
        <f>1200*LN(Switzerland!I136/Switzerland!I135)</f>
        <v>-21.174957841184053</v>
      </c>
      <c r="I136" s="22">
        <f>Switzerland!J136</f>
        <v>19.4312110970296</v>
      </c>
      <c r="J136" s="22"/>
      <c r="K136" s="22">
        <f>400*LN(Switzerland!L136/Switzerland!L133)</f>
        <v>-0.7803235612430911</v>
      </c>
      <c r="L136" s="22"/>
      <c r="M136" s="22"/>
      <c r="N136" s="22">
        <f>400*LN(Switzerland!O136/Switzerland!O133)</f>
        <v>13.917173016727293</v>
      </c>
      <c r="O136" s="22">
        <f>400*LN(Switzerland!P136/Switzerland!P133)</f>
        <v>-2.3606694860969482</v>
      </c>
      <c r="P136" s="22"/>
      <c r="Q136" s="27">
        <f>Switzerland!R136-Switzerland!R133</f>
        <v>0</v>
      </c>
      <c r="R136" s="27">
        <f>Switzerland!S136-Switzerland!S133</f>
        <v>1.5970101487689305</v>
      </c>
      <c r="S136">
        <f>IF(Switzerland!R136&lt;0,1,0)</f>
        <v>0</v>
      </c>
    </row>
    <row r="137" spans="1:19">
      <c r="A137" s="1" t="s">
        <v>142</v>
      </c>
      <c r="B137" s="22">
        <f>1200*LN(Switzerland!B137/Switzerland!B136)</f>
        <v>18.256228041751278</v>
      </c>
      <c r="C137" s="22">
        <f>Switzerland!C137-Switzerland!D137</f>
        <v>0.12442291925466131</v>
      </c>
      <c r="D137" s="22">
        <f>Switzerland!E137-Switzerland!D137</f>
        <v>1.2384347826086899</v>
      </c>
      <c r="E137" s="22">
        <f>Switzerland!F137</f>
        <v>-1.2128695652174</v>
      </c>
      <c r="F137" s="22">
        <f>Switzerland!G137</f>
        <v>48</v>
      </c>
      <c r="G137" s="22">
        <f>1200*LN(Switzerland!H137/Switzerland!H136)</f>
        <v>10.056277750703201</v>
      </c>
      <c r="H137" s="22">
        <f>1200*LN(Switzerland!I137/Switzerland!I136)</f>
        <v>12.805750373063978</v>
      </c>
      <c r="I137" s="22">
        <f>Switzerland!J137</f>
        <v>19.757915687317901</v>
      </c>
      <c r="J137" s="22"/>
      <c r="K137" s="22">
        <f>400*LN(Switzerland!L137/Switzerland!L134)</f>
        <v>-0.16516206143277498</v>
      </c>
      <c r="L137" s="22"/>
      <c r="M137" s="22"/>
      <c r="N137" s="22">
        <f>400*LN(Switzerland!O137/Switzerland!O134)</f>
        <v>1.6376280380896939</v>
      </c>
      <c r="O137" s="22">
        <f>400*LN(Switzerland!P137/Switzerland!P134)</f>
        <v>0.24972471513096481</v>
      </c>
      <c r="P137" s="22"/>
      <c r="Q137" s="27">
        <f>Switzerland!R137-Switzerland!R134</f>
        <v>0</v>
      </c>
      <c r="R137" s="27">
        <f>Switzerland!S137-Switzerland!S134</f>
        <v>0.75969757805121674</v>
      </c>
      <c r="S137">
        <f>IF(Switzerland!R137&lt;0,1,0)</f>
        <v>0</v>
      </c>
    </row>
    <row r="138" spans="1:19">
      <c r="A138" s="1" t="s">
        <v>143</v>
      </c>
      <c r="B138" s="22">
        <f>1200*LN(Switzerland!B138/Switzerland!B137)</f>
        <v>54.088709328964946</v>
      </c>
      <c r="C138" s="22">
        <f>Switzerland!C138-Switzerland!D138</f>
        <v>0.12767700000000004</v>
      </c>
      <c r="D138" s="22">
        <f>Switzerland!E138-Switzerland!D138</f>
        <v>1.4288571428571399</v>
      </c>
      <c r="E138" s="22">
        <f>Switzerland!F138</f>
        <v>-1.1241428571428602</v>
      </c>
      <c r="F138" s="22">
        <f>Switzerland!G138</f>
        <v>46</v>
      </c>
      <c r="G138" s="22">
        <f>1200*LN(Switzerland!H138/Switzerland!H137)</f>
        <v>9.9727037003841126</v>
      </c>
      <c r="H138" s="22">
        <f>1200*LN(Switzerland!I138/Switzerland!I137)</f>
        <v>-15.355025496810491</v>
      </c>
      <c r="I138" s="22">
        <f>Switzerland!J138</f>
        <v>18.431381432022</v>
      </c>
      <c r="J138" s="22"/>
      <c r="K138" s="22">
        <f>400*LN(Switzerland!L138/Switzerland!L135)</f>
        <v>0.48392677940422757</v>
      </c>
      <c r="L138" s="22"/>
      <c r="M138" s="22"/>
      <c r="N138" s="22">
        <f>400*LN(Switzerland!O138/Switzerland!O135)</f>
        <v>2.6535142694370535</v>
      </c>
      <c r="O138" s="22">
        <f>400*LN(Switzerland!P138/Switzerland!P135)</f>
        <v>2.8647248359344735</v>
      </c>
      <c r="P138" s="22"/>
      <c r="Q138" s="27">
        <f>Switzerland!R138-Switzerland!R135</f>
        <v>0</v>
      </c>
      <c r="R138" s="27">
        <f>Switzerland!S138-Switzerland!S135</f>
        <v>-2.073504116415279</v>
      </c>
      <c r="S138">
        <f>IF(Switzerland!R138&lt;0,1,0)</f>
        <v>0</v>
      </c>
    </row>
    <row r="139" spans="1:19">
      <c r="A139" s="1" t="s">
        <v>144</v>
      </c>
      <c r="B139" s="22">
        <f>1200*LN(Switzerland!B139/Switzerland!B138)</f>
        <v>-36.980167308817975</v>
      </c>
      <c r="C139" s="22">
        <f>Switzerland!C139-Switzerland!D139</f>
        <v>0.11438649999999995</v>
      </c>
      <c r="D139" s="22">
        <f>Switzerland!E139-Switzerland!D139</f>
        <v>1.4214499999999999</v>
      </c>
      <c r="E139" s="22">
        <f>Switzerland!F139</f>
        <v>-1.2790500000000002</v>
      </c>
      <c r="F139" s="22">
        <f>Switzerland!G139</f>
        <v>36</v>
      </c>
      <c r="G139" s="22">
        <f>1200*LN(Switzerland!H139/Switzerland!H138)</f>
        <v>6.5693532842208793</v>
      </c>
      <c r="H139" s="22">
        <f>1200*LN(Switzerland!I139/Switzerland!I138)</f>
        <v>-4.9724809207180458</v>
      </c>
      <c r="I139" s="22">
        <f>Switzerland!J139</f>
        <v>12.225363435980601</v>
      </c>
      <c r="J139" s="22"/>
      <c r="K139" s="22">
        <f>400*LN(Switzerland!L139/Switzerland!L136)</f>
        <v>1.2986380963697222</v>
      </c>
      <c r="L139" s="22"/>
      <c r="M139" s="22"/>
      <c r="N139" s="22">
        <f>400*LN(Switzerland!O139/Switzerland!O136)</f>
        <v>-7.7579401792262779</v>
      </c>
      <c r="O139" s="22">
        <f>400*LN(Switzerland!P139/Switzerland!P136)</f>
        <v>4.2922256644590009</v>
      </c>
      <c r="P139" s="22"/>
      <c r="Q139" s="27">
        <f>Switzerland!R139-Switzerland!R136</f>
        <v>0</v>
      </c>
      <c r="R139" s="27">
        <f>Switzerland!S139-Switzerland!S136</f>
        <v>0.20189295047674705</v>
      </c>
      <c r="S139">
        <f>IF(Switzerland!R139&lt;0,1,0)</f>
        <v>0</v>
      </c>
    </row>
    <row r="140" spans="1:19">
      <c r="A140" s="1" t="s">
        <v>145</v>
      </c>
      <c r="B140" s="22">
        <f>1200*LN(Switzerland!B140/Switzerland!B139)</f>
        <v>11.209968537788725</v>
      </c>
      <c r="C140" s="22">
        <f>Switzerland!C140-Switzerland!D140</f>
        <v>0.12260782608696408</v>
      </c>
      <c r="D140" s="22">
        <f>Switzerland!E140-Switzerland!D140</f>
        <v>1.3492173913043501</v>
      </c>
      <c r="E140" s="22">
        <f>Switzerland!F140</f>
        <v>-1.51252173913044</v>
      </c>
      <c r="F140" s="22">
        <f>Switzerland!G140</f>
        <v>41</v>
      </c>
      <c r="G140" s="22">
        <f>1200*LN(Switzerland!H140/Switzerland!H139)</f>
        <v>6.5335853368045722</v>
      </c>
      <c r="H140" s="22">
        <f>1200*LN(Switzerland!I140/Switzerland!I139)</f>
        <v>-6.8530822782912493</v>
      </c>
      <c r="I140" s="22">
        <f>Switzerland!J140</f>
        <v>13.1286230726891</v>
      </c>
      <c r="J140" s="22"/>
      <c r="K140" s="22">
        <f>400*LN(Switzerland!L140/Switzerland!L137)</f>
        <v>1.9219589677503817</v>
      </c>
      <c r="L140" s="22"/>
      <c r="M140" s="22"/>
      <c r="N140" s="22">
        <f>400*LN(Switzerland!O140/Switzerland!O137)</f>
        <v>3.2193860637585794</v>
      </c>
      <c r="O140" s="22">
        <f>400*LN(Switzerland!P140/Switzerland!P137)</f>
        <v>5.7078788973214305</v>
      </c>
      <c r="P140" s="22"/>
      <c r="Q140" s="27">
        <f>Switzerland!R140-Switzerland!R137</f>
        <v>0</v>
      </c>
      <c r="R140" s="27">
        <f>Switzerland!S140-Switzerland!S137</f>
        <v>-0.64690148959310534</v>
      </c>
      <c r="S140">
        <f>IF(Switzerland!R140&lt;0,1,0)</f>
        <v>0</v>
      </c>
    </row>
    <row r="141" spans="1:19">
      <c r="A141" s="1" t="s">
        <v>146</v>
      </c>
      <c r="B141" s="22">
        <f>1200*LN(Switzerland!B141/Switzerland!B140)</f>
        <v>19.819300719851974</v>
      </c>
      <c r="C141" s="22">
        <f>Switzerland!C141-Switzerland!D141</f>
        <v>0.10470886363636411</v>
      </c>
      <c r="D141" s="22">
        <f>Switzerland!E141-Switzerland!D141</f>
        <v>1.592954545454544</v>
      </c>
      <c r="E141" s="22">
        <f>Switzerland!F141</f>
        <v>-1.3306818181818203</v>
      </c>
      <c r="F141" s="22">
        <f>Switzerland!G141</f>
        <v>41</v>
      </c>
      <c r="G141" s="22">
        <f>1200*LN(Switzerland!H141/Switzerland!H140)</f>
        <v>6.4982047703725669</v>
      </c>
      <c r="H141" s="22">
        <f>1200*LN(Switzerland!I141/Switzerland!I140)</f>
        <v>-11.364947383106571</v>
      </c>
      <c r="I141" s="22">
        <f>Switzerland!J141</f>
        <v>11.522514804818</v>
      </c>
      <c r="J141" s="22"/>
      <c r="K141" s="22">
        <f>400*LN(Switzerland!L141/Switzerland!L138)</f>
        <v>1.5225448149019598</v>
      </c>
      <c r="L141" s="22"/>
      <c r="M141" s="22"/>
      <c r="N141" s="22">
        <f>400*LN(Switzerland!O141/Switzerland!O138)</f>
        <v>-13.658428943524035</v>
      </c>
      <c r="O141" s="22">
        <f>400*LN(Switzerland!P141/Switzerland!P138)</f>
        <v>7.1118401759160248</v>
      </c>
      <c r="P141" s="22"/>
      <c r="Q141" s="27">
        <f>Switzerland!R141-Switzerland!R138</f>
        <v>-0.5</v>
      </c>
      <c r="R141" s="27">
        <f>Switzerland!S141-Switzerland!S138</f>
        <v>-0.55483745275776641</v>
      </c>
      <c r="S141">
        <f>IF(Switzerland!R141&lt;0,1,0)</f>
        <v>0</v>
      </c>
    </row>
    <row r="142" spans="1:19">
      <c r="A142" s="1" t="s">
        <v>147</v>
      </c>
      <c r="B142" s="22">
        <f>1200*LN(Switzerland!B142/Switzerland!B141)</f>
        <v>-30.179375743976149</v>
      </c>
      <c r="C142" s="22">
        <f>Switzerland!C142-Switzerland!D142</f>
        <v>0.12513052631578958</v>
      </c>
      <c r="D142" s="22">
        <f>Switzerland!E142-Switzerland!D142</f>
        <v>1.7491190476190401</v>
      </c>
      <c r="E142" s="22">
        <f>Switzerland!F142</f>
        <v>-1.3673809523809597</v>
      </c>
      <c r="F142" s="22">
        <f>Switzerland!G142</f>
        <v>38</v>
      </c>
      <c r="G142" s="22">
        <f>1200*LN(Switzerland!H142/Switzerland!H141)</f>
        <v>5.1355056648243247</v>
      </c>
      <c r="H142" s="22">
        <f>1200*LN(Switzerland!I142/Switzerland!I141)</f>
        <v>-3.0392586951407283</v>
      </c>
      <c r="I142" s="22">
        <f>Switzerland!J142</f>
        <v>14.259653037048301</v>
      </c>
      <c r="J142" s="22"/>
      <c r="K142" s="22">
        <f>400*LN(Switzerland!L142/Switzerland!L139)</f>
        <v>0.73602751558433899</v>
      </c>
      <c r="L142" s="22"/>
      <c r="M142" s="22"/>
      <c r="N142" s="22">
        <f>400*LN(Switzerland!O142/Switzerland!O139)</f>
        <v>5.3283152230039335</v>
      </c>
      <c r="O142" s="22">
        <f>400*LN(Switzerland!P142/Switzerland!P139)</f>
        <v>8.3254078133607337</v>
      </c>
      <c r="P142" s="22"/>
      <c r="Q142" s="27">
        <f>Switzerland!R142-Switzerland!R139</f>
        <v>-0.5</v>
      </c>
      <c r="R142" s="27">
        <f>Switzerland!S142-Switzerland!S139</f>
        <v>-0.57374004214038621</v>
      </c>
      <c r="S142">
        <f>IF(Switzerland!R142&lt;0,1,0)</f>
        <v>0</v>
      </c>
    </row>
    <row r="143" spans="1:19">
      <c r="A143" s="1" t="s">
        <v>148</v>
      </c>
      <c r="B143" s="22">
        <f>1200*LN(Switzerland!B143/Switzerland!B142)</f>
        <v>0.58863253644790892</v>
      </c>
      <c r="C143" s="22">
        <f>Switzerland!C143-Switzerland!D143</f>
        <v>0.12311636363636336</v>
      </c>
      <c r="D143" s="22">
        <f>Switzerland!E143-Switzerland!D143</f>
        <v>1.9258181818181788</v>
      </c>
      <c r="E143" s="22">
        <f>Switzerland!F143</f>
        <v>-1.4632727272727304</v>
      </c>
      <c r="F143" s="22">
        <f>Switzerland!G143</f>
        <v>36</v>
      </c>
      <c r="G143" s="22">
        <f>1200*LN(Switzerland!H143/Switzerland!H142)</f>
        <v>5.11362143834595</v>
      </c>
      <c r="H143" s="22">
        <f>1200*LN(Switzerland!I143/Switzerland!I142)</f>
        <v>-4.6461038075621124</v>
      </c>
      <c r="I143" s="22">
        <f>Switzerland!J143</f>
        <v>12.267772076023499</v>
      </c>
      <c r="J143" s="22"/>
      <c r="K143" s="22">
        <f>400*LN(Switzerland!L143/Switzerland!L140)</f>
        <v>0.24059856996700291</v>
      </c>
      <c r="L143" s="22"/>
      <c r="M143" s="22"/>
      <c r="N143" s="22">
        <f>400*LN(Switzerland!O143/Switzerland!O140)</f>
        <v>-9.1609167927336301</v>
      </c>
      <c r="O143" s="22">
        <f>400*LN(Switzerland!P143/Switzerland!P140)</f>
        <v>9.5210278234846655</v>
      </c>
      <c r="P143" s="22"/>
      <c r="Q143" s="27">
        <f>Switzerland!R143-Switzerland!R140</f>
        <v>-0.5</v>
      </c>
      <c r="R143" s="27">
        <f>Switzerland!S143-Switzerland!S140</f>
        <v>-0.58121262577475363</v>
      </c>
      <c r="S143">
        <f>IF(Switzerland!R143&lt;0,1,0)</f>
        <v>0</v>
      </c>
    </row>
    <row r="144" spans="1:19">
      <c r="A144" s="1" t="s">
        <v>149</v>
      </c>
      <c r="B144" s="22">
        <f>1200*LN(Switzerland!B144/Switzerland!B143)</f>
        <v>-7.7840863404875238</v>
      </c>
      <c r="C144" s="22">
        <f>Switzerland!C144-Switzerland!D144</f>
        <v>0.12030409090909289</v>
      </c>
      <c r="D144" s="22">
        <f>Switzerland!E144-Switzerland!D144</f>
        <v>1.9741818181818203</v>
      </c>
      <c r="E144" s="22">
        <f>Switzerland!F144</f>
        <v>-1.6289999999999996</v>
      </c>
      <c r="F144" s="22">
        <f>Switzerland!G144</f>
        <v>55</v>
      </c>
      <c r="G144" s="22">
        <f>1200*LN(Switzerland!H144/Switzerland!H143)</f>
        <v>5.0919229337526488</v>
      </c>
      <c r="H144" s="22">
        <f>1200*LN(Switzerland!I144/Switzerland!I143)</f>
        <v>-7.003059389184406</v>
      </c>
      <c r="I144" s="22">
        <f>Switzerland!J144</f>
        <v>15.8266124263323</v>
      </c>
      <c r="J144" s="22"/>
      <c r="K144" s="22">
        <f>400*LN(Switzerland!L144/Switzerland!L141)</f>
        <v>1.1269903937460413</v>
      </c>
      <c r="L144" s="22"/>
      <c r="M144" s="22"/>
      <c r="N144" s="22">
        <f>400*LN(Switzerland!O144/Switzerland!O141)</f>
        <v>13.369739740503118</v>
      </c>
      <c r="O144" s="22">
        <f>400*LN(Switzerland!P144/Switzerland!P141)</f>
        <v>10.699100653514531</v>
      </c>
      <c r="P144" s="22"/>
      <c r="Q144" s="27">
        <f>Switzerland!R144-Switzerland!R141</f>
        <v>0</v>
      </c>
      <c r="R144" s="27">
        <f>Switzerland!S144-Switzerland!S141</f>
        <v>-0.45546905318147424</v>
      </c>
      <c r="S144">
        <f>IF(Switzerland!R144&lt;0,1,0)</f>
        <v>0</v>
      </c>
    </row>
    <row r="145" spans="1:19">
      <c r="A145" s="1" t="s">
        <v>150</v>
      </c>
      <c r="B145" s="22">
        <f>1200*LN(Switzerland!B145/Switzerland!B144)</f>
        <v>-14.037683828639581</v>
      </c>
      <c r="C145" s="22">
        <f>Switzerland!C145-Switzerland!D145</f>
        <v>0.11591051948052877</v>
      </c>
      <c r="D145" s="22">
        <f>Switzerland!E145-Switzerland!D145</f>
        <v>2.11763636363637</v>
      </c>
      <c r="E145" s="22">
        <f>Switzerland!F145</f>
        <v>-1.75327272727273</v>
      </c>
      <c r="F145" s="22">
        <f>Switzerland!G145</f>
        <v>66</v>
      </c>
      <c r="G145" s="22">
        <f>1200*LN(Switzerland!H145/Switzerland!H144)</f>
        <v>1.6364465554431344</v>
      </c>
      <c r="H145" s="22">
        <f>1200*LN(Switzerland!I145/Switzerland!I144)</f>
        <v>6.5665634765206695</v>
      </c>
      <c r="I145" s="22">
        <f>Switzerland!J145</f>
        <v>12.731654008975401</v>
      </c>
      <c r="J145" s="22"/>
      <c r="K145" s="22">
        <f>400*LN(Switzerland!L145/Switzerland!L142)</f>
        <v>2.8113015544249933</v>
      </c>
      <c r="L145" s="22"/>
      <c r="M145" s="22"/>
      <c r="N145" s="22">
        <f>400*LN(Switzerland!O145/Switzerland!O142)</f>
        <v>-8.8743157044346344</v>
      </c>
      <c r="O145" s="22">
        <f>400*LN(Switzerland!P145/Switzerland!P142)</f>
        <v>11.742829083196682</v>
      </c>
      <c r="P145" s="22"/>
      <c r="Q145" s="27">
        <f>Switzerland!R145-Switzerland!R142</f>
        <v>0</v>
      </c>
      <c r="R145" s="27">
        <f>Switzerland!S145-Switzerland!S142</f>
        <v>-1.5186501538070445</v>
      </c>
      <c r="S145">
        <f>IF(Switzerland!R145&lt;0,1,0)</f>
        <v>0</v>
      </c>
    </row>
    <row r="146" spans="1:19">
      <c r="A146" s="1" t="s">
        <v>151</v>
      </c>
      <c r="B146" s="22">
        <f>1200*LN(Switzerland!B146/Switzerland!B145)</f>
        <v>18.757170548933878</v>
      </c>
      <c r="C146" s="22">
        <f>Switzerland!C146-Switzerland!D146</f>
        <v>9.8788181818191045E-2</v>
      </c>
      <c r="D146" s="22">
        <f>Switzerland!E146-Switzerland!D146</f>
        <v>2.2164545454545501</v>
      </c>
      <c r="E146" s="22">
        <f>Switzerland!F146</f>
        <v>-1.72945454545455</v>
      </c>
      <c r="F146" s="22">
        <f>Switzerland!G146</f>
        <v>65</v>
      </c>
      <c r="G146" s="22">
        <f>1200*LN(Switzerland!H146/Switzerland!H145)</f>
        <v>1.6342179631346165</v>
      </c>
      <c r="H146" s="22">
        <f>1200*LN(Switzerland!I146/Switzerland!I145)</f>
        <v>-10.377021001669332</v>
      </c>
      <c r="I146" s="22">
        <f>Switzerland!J146</f>
        <v>11.7991459225619</v>
      </c>
      <c r="J146" s="22"/>
      <c r="K146" s="22">
        <f>400*LN(Switzerland!L146/Switzerland!L143)</f>
        <v>2.7388865649002616</v>
      </c>
      <c r="L146" s="22"/>
      <c r="M146" s="22"/>
      <c r="N146" s="22">
        <f>400*LN(Switzerland!O146/Switzerland!O143)</f>
        <v>-1.8453425905806948</v>
      </c>
      <c r="O146" s="22">
        <f>400*LN(Switzerland!P146/Switzerland!P143)</f>
        <v>12.765385104956589</v>
      </c>
      <c r="P146" s="22"/>
      <c r="Q146" s="27">
        <f>Switzerland!R146-Switzerland!R143</f>
        <v>0</v>
      </c>
      <c r="R146" s="27">
        <f>Switzerland!S146-Switzerland!S143</f>
        <v>-1.3194653591964993</v>
      </c>
      <c r="S146">
        <f>IF(Switzerland!R146&lt;0,1,0)</f>
        <v>0</v>
      </c>
    </row>
    <row r="147" spans="1:19">
      <c r="A147" s="1" t="s">
        <v>152</v>
      </c>
      <c r="B147" s="22">
        <f>1200*LN(Switzerland!B147/Switzerland!B146)</f>
        <v>-19.728593299642302</v>
      </c>
      <c r="C147" s="22">
        <f>Switzerland!C147-Switzerland!D147</f>
        <v>0.18250000000000499</v>
      </c>
      <c r="D147" s="22">
        <f>Switzerland!E147-Switzerland!D147</f>
        <v>1.6852380952381001</v>
      </c>
      <c r="E147" s="22">
        <f>Switzerland!F147</f>
        <v>-1.6</v>
      </c>
      <c r="F147" s="22">
        <f>Switzerland!G147</f>
        <v>71</v>
      </c>
      <c r="G147" s="22">
        <f>1200*LN(Switzerland!H147/Switzerland!H146)</f>
        <v>1.6319954325836268</v>
      </c>
      <c r="H147" s="22">
        <f>1200*LN(Switzerland!I147/Switzerland!I146)</f>
        <v>10.668035917610103</v>
      </c>
      <c r="I147" s="22">
        <f>Switzerland!J147</f>
        <v>15.2417387251759</v>
      </c>
      <c r="J147" s="22"/>
      <c r="K147" s="22">
        <f>400*LN(Switzerland!L147/Switzerland!L144)</f>
        <v>1.7442610905979834</v>
      </c>
      <c r="L147" s="22"/>
      <c r="M147" s="22"/>
      <c r="N147" s="22">
        <f>400*LN(Switzerland!O147/Switzerland!O144)</f>
        <v>6.2359745182822151</v>
      </c>
      <c r="O147" s="22">
        <f>400*LN(Switzerland!P147/Switzerland!P144)</f>
        <v>13.767409727018945</v>
      </c>
      <c r="P147" s="22"/>
      <c r="Q147" s="27">
        <f>Switzerland!R147-Switzerland!R144</f>
        <v>0</v>
      </c>
      <c r="R147" s="27">
        <f>Switzerland!S147-Switzerland!S144</f>
        <v>-2.2707874769588585</v>
      </c>
      <c r="S147">
        <f>IF(Switzerland!R147&lt;0,1,0)</f>
        <v>0</v>
      </c>
    </row>
    <row r="148" spans="1:19">
      <c r="A148" s="1" t="s">
        <v>153</v>
      </c>
      <c r="B148" s="22">
        <f>1200*LN(Switzerland!B148/Switzerland!B147)</f>
        <v>66.775967318021557</v>
      </c>
      <c r="C148" s="22">
        <f>Switzerland!C148-Switzerland!D148</f>
        <v>0.12772863636364429</v>
      </c>
      <c r="D148" s="22">
        <f>Switzerland!E148-Switzerland!D148</f>
        <v>1.5956363636363697</v>
      </c>
      <c r="E148" s="22">
        <f>Switzerland!F148</f>
        <v>-1.5311818181818202</v>
      </c>
      <c r="F148" s="22">
        <f>Switzerland!G148</f>
        <v>73</v>
      </c>
      <c r="G148" s="22">
        <f>1200*LN(Switzerland!H148/Switzerland!H147)</f>
        <v>8.3738246643711989</v>
      </c>
      <c r="H148" s="22">
        <f>1200*LN(Switzerland!I148/Switzerland!I147)</f>
        <v>-21.876179337367297</v>
      </c>
      <c r="I148" s="22">
        <f>Switzerland!J148</f>
        <v>5.9200876022748403</v>
      </c>
      <c r="J148" s="22"/>
      <c r="K148" s="22">
        <f>400*LN(Switzerland!L148/Switzerland!L145)</f>
        <v>0.21836745588756823</v>
      </c>
      <c r="L148" s="22"/>
      <c r="M148" s="22"/>
      <c r="N148" s="22">
        <f>400*LN(Switzerland!O148/Switzerland!O145)</f>
        <v>15.451744687223098</v>
      </c>
      <c r="O148" s="22">
        <f>400*LN(Switzerland!P148/Switzerland!P145)</f>
        <v>12.628980271746807</v>
      </c>
      <c r="P148" s="22"/>
      <c r="Q148" s="27">
        <f>Switzerland!R148-Switzerland!R145</f>
        <v>0</v>
      </c>
      <c r="R148" s="27">
        <f>Switzerland!S148-Switzerland!S145</f>
        <v>-1.6029645230462819</v>
      </c>
      <c r="S148">
        <f>IF(Switzerland!R148&lt;0,1,0)</f>
        <v>0</v>
      </c>
    </row>
    <row r="149" spans="1:19">
      <c r="A149" s="1" t="s">
        <v>154</v>
      </c>
      <c r="B149" s="22">
        <f>1200*LN(Switzerland!B149/Switzerland!B148)</f>
        <v>8.2553590843655549</v>
      </c>
      <c r="C149" s="22">
        <f>Switzerland!C149-Switzerland!D149</f>
        <v>9.3256434782610143E-2</v>
      </c>
      <c r="D149" s="22">
        <f>Switzerland!E149-Switzerland!D149</f>
        <v>1.68830434782608</v>
      </c>
      <c r="E149" s="22">
        <f>Switzerland!F149</f>
        <v>-1.5608260869565305</v>
      </c>
      <c r="F149" s="22">
        <f>Switzerland!G149</f>
        <v>69</v>
      </c>
      <c r="G149" s="22">
        <f>1200*LN(Switzerland!H149/Switzerland!H148)</f>
        <v>8.3157952543559759</v>
      </c>
      <c r="H149" s="22">
        <f>1200*LN(Switzerland!I149/Switzerland!I148)</f>
        <v>-7.5803806913632243</v>
      </c>
      <c r="I149" s="22">
        <f>Switzerland!J149</f>
        <v>9.1086911747500707</v>
      </c>
      <c r="J149" s="22"/>
      <c r="K149" s="22">
        <f>400*LN(Switzerland!L149/Switzerland!L146)</f>
        <v>1.6623955917512998</v>
      </c>
      <c r="L149" s="22"/>
      <c r="M149" s="22"/>
      <c r="N149" s="22">
        <f>400*LN(Switzerland!O149/Switzerland!O146)</f>
        <v>-3.6449649925760608</v>
      </c>
      <c r="O149" s="22">
        <f>400*LN(Switzerland!P149/Switzerland!P146)</f>
        <v>11.513382490566681</v>
      </c>
      <c r="P149" s="22"/>
      <c r="Q149" s="27">
        <f>Switzerland!R149-Switzerland!R146</f>
        <v>0</v>
      </c>
      <c r="R149" s="27">
        <f>Switzerland!S149-Switzerland!S146</f>
        <v>2.9140910326123048</v>
      </c>
      <c r="S149">
        <f>IF(Switzerland!R149&lt;0,1,0)</f>
        <v>0</v>
      </c>
    </row>
    <row r="150" spans="1:19">
      <c r="A150" s="1" t="s">
        <v>155</v>
      </c>
      <c r="B150" s="22">
        <f>1200*LN(Switzerland!B150/Switzerland!B149)</f>
        <v>-20.883032792379076</v>
      </c>
      <c r="C150" s="22">
        <f>Switzerland!C150-Switzerland!D150</f>
        <v>0.10457126190477006</v>
      </c>
      <c r="D150" s="22">
        <f>Switzerland!E150-Switzerland!D150</f>
        <v>1.9804285714285801</v>
      </c>
      <c r="E150" s="22">
        <f>Switzerland!F150</f>
        <v>-1.82147619047619</v>
      </c>
      <c r="F150" s="22">
        <f>Switzerland!G150</f>
        <v>72</v>
      </c>
      <c r="G150" s="22">
        <f>1200*LN(Switzerland!H150/Switzerland!H149)</f>
        <v>8.258564583427022</v>
      </c>
      <c r="H150" s="22">
        <f>1200*LN(Switzerland!I150/Switzerland!I149)</f>
        <v>-6.4287202904466181</v>
      </c>
      <c r="I150" s="22">
        <f>Switzerland!J150</f>
        <v>17.965566315197101</v>
      </c>
      <c r="J150" s="22"/>
      <c r="K150" s="22">
        <f>400*LN(Switzerland!L150/Switzerland!L147)</f>
        <v>2.0649877149119993</v>
      </c>
      <c r="L150" s="22"/>
      <c r="M150" s="22"/>
      <c r="N150" s="22">
        <f>400*LN(Switzerland!O150/Switzerland!O147)</f>
        <v>-10.617529035571096</v>
      </c>
      <c r="O150" s="22">
        <f>400*LN(Switzerland!P150/Switzerland!P147)</f>
        <v>10.419932143262606</v>
      </c>
      <c r="P150" s="22"/>
      <c r="Q150" s="27">
        <f>Switzerland!R150-Switzerland!R147</f>
        <v>1.25</v>
      </c>
      <c r="R150" s="27">
        <f>Switzerland!S150-Switzerland!S147</f>
        <v>0.67432676882583564</v>
      </c>
      <c r="S150">
        <f>IF(Switzerland!R150&lt;0,1,0)</f>
        <v>0</v>
      </c>
    </row>
    <row r="151" spans="1:19">
      <c r="A151" s="1" t="s">
        <v>156</v>
      </c>
      <c r="B151" s="22">
        <f>1200*LN(Switzerland!B151/Switzerland!B150)</f>
        <v>-40.807736393779351</v>
      </c>
      <c r="C151" s="22">
        <f>Switzerland!C151-Switzerland!D151</f>
        <v>8.5476666666670198E-2</v>
      </c>
      <c r="D151" s="22">
        <f>Switzerland!E151-Switzerland!D151</f>
        <v>1.4787142857142896</v>
      </c>
      <c r="E151" s="22">
        <f>Switzerland!F151</f>
        <v>-1.77747619047619</v>
      </c>
      <c r="F151" s="22">
        <f>Switzerland!G151</f>
        <v>72</v>
      </c>
      <c r="G151" s="22">
        <f>1200*LN(Switzerland!H151/Switzerland!H150)</f>
        <v>-6.9370499605455462</v>
      </c>
      <c r="H151" s="22">
        <f>1200*LN(Switzerland!I151/Switzerland!I150)</f>
        <v>-4.0543115585556988</v>
      </c>
      <c r="I151" s="22">
        <f>Switzerland!J151</f>
        <v>12.7709554198953</v>
      </c>
      <c r="J151" s="22"/>
      <c r="K151" s="22">
        <f>400*LN(Switzerland!L151/Switzerland!L148)</f>
        <v>3.0691892965757797</v>
      </c>
      <c r="L151" s="22"/>
      <c r="M151" s="22"/>
      <c r="N151" s="22">
        <f>400*LN(Switzerland!O151/Switzerland!O148)</f>
        <v>-26.798940441526021</v>
      </c>
      <c r="O151" s="22">
        <f>400*LN(Switzerland!P151/Switzerland!P148)</f>
        <v>6.4513871702306647</v>
      </c>
      <c r="P151" s="22"/>
      <c r="Q151" s="27">
        <f>Switzerland!R151-Switzerland!R148</f>
        <v>1.75</v>
      </c>
      <c r="R151" s="27">
        <f>Switzerland!S151-Switzerland!S148</f>
        <v>1.1001541871133469</v>
      </c>
      <c r="S151">
        <f>IF(Switzerland!R151&lt;0,1,0)</f>
        <v>0</v>
      </c>
    </row>
    <row r="152" spans="1:19">
      <c r="A152" s="1" t="s">
        <v>157</v>
      </c>
      <c r="B152" s="22">
        <f>1200*LN(Switzerland!B152/Switzerland!B151)</f>
        <v>20.352183238796695</v>
      </c>
      <c r="C152" s="22">
        <f>Switzerland!C152-Switzerland!D152</f>
        <v>9.0507391304357032E-2</v>
      </c>
      <c r="D152" s="22">
        <f>Switzerland!E152-Switzerland!D152</f>
        <v>1.4236521739130503</v>
      </c>
      <c r="E152" s="22">
        <f>Switzerland!F152</f>
        <v>-1.4102608695652199</v>
      </c>
      <c r="F152" s="22">
        <f>Switzerland!G152</f>
        <v>78</v>
      </c>
      <c r="G152" s="22">
        <f>1200*LN(Switzerland!H152/Switzerland!H151)</f>
        <v>-6.9773854665053605</v>
      </c>
      <c r="H152" s="22">
        <f>1200*LN(Switzerland!I152/Switzerland!I151)</f>
        <v>-6.9390513907985722</v>
      </c>
      <c r="I152" s="22">
        <f>Switzerland!J152</f>
        <v>14.511282000824901</v>
      </c>
      <c r="J152" s="22"/>
      <c r="K152" s="22">
        <f>400*LN(Switzerland!L152/Switzerland!L149)</f>
        <v>1.5392540686881728</v>
      </c>
      <c r="L152" s="22"/>
      <c r="M152" s="22"/>
      <c r="N152" s="22">
        <f>400*LN(Switzerland!O152/Switzerland!O149)</f>
        <v>0.89220333682794128</v>
      </c>
      <c r="O152" s="22">
        <f>400*LN(Switzerland!P152/Switzerland!P149)</f>
        <v>2.512722054047436</v>
      </c>
      <c r="P152" s="22"/>
      <c r="Q152" s="27">
        <f>Switzerland!R152-Switzerland!R149</f>
        <v>2.5</v>
      </c>
      <c r="R152" s="27">
        <f>Switzerland!S152-Switzerland!S149</f>
        <v>-3.6722232281531006</v>
      </c>
      <c r="S152">
        <f>IF(Switzerland!R152&lt;0,1,0)</f>
        <v>0</v>
      </c>
    </row>
    <row r="153" spans="1:19">
      <c r="A153" s="1" t="s">
        <v>158</v>
      </c>
      <c r="B153" s="22">
        <f>1200*LN(Switzerland!B153/Switzerland!B152)</f>
        <v>51.320729957491764</v>
      </c>
      <c r="C153" s="22">
        <f>Switzerland!C153-Switzerland!D153</f>
        <v>0.12478232026144598</v>
      </c>
      <c r="D153" s="22">
        <f>Switzerland!E153-Switzerland!D153</f>
        <v>1.13261176470589</v>
      </c>
      <c r="E153" s="22">
        <f>Switzerland!F153</f>
        <v>-1.2867999999999999</v>
      </c>
      <c r="F153" s="22">
        <f>Switzerland!G153</f>
        <v>85</v>
      </c>
      <c r="G153" s="22">
        <f>1200*LN(Switzerland!H153/Switzerland!H152)</f>
        <v>-7.0181927790609278</v>
      </c>
      <c r="H153" s="22">
        <f>1200*LN(Switzerland!I153/Switzerland!I152)</f>
        <v>14.286778190268448</v>
      </c>
      <c r="I153" s="22">
        <f>Switzerland!J153</f>
        <v>11.2388614081719</v>
      </c>
      <c r="J153" s="22"/>
      <c r="K153" s="22">
        <f>400*LN(Switzerland!L153/Switzerland!L150)</f>
        <v>0.51482744244731415</v>
      </c>
      <c r="L153" s="22"/>
      <c r="M153" s="22"/>
      <c r="N153" s="22">
        <f>400*LN(Switzerland!O153/Switzerland!O150)</f>
        <v>16.862492341631047</v>
      </c>
      <c r="O153" s="22">
        <f>400*LN(Switzerland!P153/Switzerland!P150)</f>
        <v>-1.3965882071361775</v>
      </c>
      <c r="P153" s="22"/>
      <c r="Q153" s="27">
        <f>Switzerland!R153-Switzerland!R150</f>
        <v>1.25</v>
      </c>
      <c r="R153" s="27">
        <f>Switzerland!S153-Switzerland!S150</f>
        <v>-2.0420065579597235</v>
      </c>
      <c r="S153">
        <f>IF(Switzerland!R153&lt;0,1,0)</f>
        <v>0</v>
      </c>
    </row>
    <row r="154" spans="1:19">
      <c r="A154" s="1" t="s">
        <v>159</v>
      </c>
      <c r="B154" s="22">
        <f>1200*LN(Switzerland!B154/Switzerland!B153)</f>
        <v>39.380401153153137</v>
      </c>
      <c r="C154" s="22">
        <f>Switzerland!C154-Switzerland!D154</f>
        <v>0.10501363636364003</v>
      </c>
      <c r="D154" s="22">
        <f>Switzerland!E154-Switzerland!D154</f>
        <v>1.09640711462451</v>
      </c>
      <c r="E154" s="22">
        <f>Switzerland!F154</f>
        <v>-1.25995652173913</v>
      </c>
      <c r="F154" s="22">
        <f>Switzerland!G154</f>
        <v>97</v>
      </c>
      <c r="G154" s="22">
        <f>1200*LN(Switzerland!H154/Switzerland!H153)</f>
        <v>1.6917800998509123</v>
      </c>
      <c r="H154" s="22">
        <f>1200*LN(Switzerland!I154/Switzerland!I153)</f>
        <v>3.4334787372386337</v>
      </c>
      <c r="I154" s="22">
        <f>Switzerland!J154</f>
        <v>10.180725180875701</v>
      </c>
      <c r="J154" s="22"/>
      <c r="K154" s="22">
        <f>400*LN(Switzerland!L154/Switzerland!L151)</f>
        <v>-0.31826565477895452</v>
      </c>
      <c r="L154" s="22"/>
      <c r="M154" s="22"/>
      <c r="N154" s="22">
        <f>400*LN(Switzerland!O154/Switzerland!O151)</f>
        <v>7.4761831333572673</v>
      </c>
      <c r="O154" s="22">
        <f>400*LN(Switzerland!P154/Switzerland!P151)</f>
        <v>1.6192237079252971</v>
      </c>
      <c r="P154" s="22"/>
      <c r="Q154" s="27">
        <f>Switzerland!R154-Switzerland!R151</f>
        <v>0.75</v>
      </c>
      <c r="R154" s="27">
        <f>Switzerland!S154-Switzerland!S151</f>
        <v>-2.4337717702763229</v>
      </c>
      <c r="S154">
        <f>IF(Switzerland!R154&lt;0,1,0)</f>
        <v>0</v>
      </c>
    </row>
    <row r="155" spans="1:19">
      <c r="A155" s="1" t="s">
        <v>160</v>
      </c>
      <c r="B155" s="22">
        <f>1200*LN(Switzerland!B155/Switzerland!B154)</f>
        <v>11.901590393499646</v>
      </c>
      <c r="C155" s="22">
        <f>Switzerland!C155-Switzerland!D155</f>
        <v>0.10954590909091388</v>
      </c>
      <c r="D155" s="22">
        <f>Switzerland!E155-Switzerland!D155</f>
        <v>0.82136363636364029</v>
      </c>
      <c r="E155" s="22">
        <f>Switzerland!F155</f>
        <v>-1.1540909090909102</v>
      </c>
      <c r="F155" s="22">
        <f>Switzerland!G155</f>
        <v>101</v>
      </c>
      <c r="G155" s="22">
        <f>1200*LN(Switzerland!H155/Switzerland!H154)</f>
        <v>1.6893983573576346</v>
      </c>
      <c r="H155" s="22">
        <f>1200*LN(Switzerland!I155/Switzerland!I154)</f>
        <v>13.636510380378004</v>
      </c>
      <c r="I155" s="22">
        <f>Switzerland!J155</f>
        <v>6.90637288299882</v>
      </c>
      <c r="J155" s="22"/>
      <c r="K155" s="22">
        <f>400*LN(Switzerland!L155/Switzerland!L152)</f>
        <v>0.8590021529739752</v>
      </c>
      <c r="L155" s="22"/>
      <c r="M155" s="22"/>
      <c r="N155" s="22">
        <f>400*LN(Switzerland!O155/Switzerland!O152)</f>
        <v>18.430117223050839</v>
      </c>
      <c r="O155" s="22">
        <f>400*LN(Switzerland!P155/Switzerland!P152)</f>
        <v>4.6194130500753507</v>
      </c>
      <c r="P155" s="22"/>
      <c r="Q155" s="27">
        <f>Switzerland!R155-Switzerland!R152</f>
        <v>0.5</v>
      </c>
      <c r="R155" s="27">
        <f>Switzerland!S155-Switzerland!S152</f>
        <v>-0.51859855134010502</v>
      </c>
      <c r="S155">
        <f>IF(Switzerland!R155&lt;0,1,0)</f>
        <v>0</v>
      </c>
    </row>
    <row r="156" spans="1:19">
      <c r="A156" s="1" t="s">
        <v>161</v>
      </c>
      <c r="B156" s="22">
        <f>1200*LN(Switzerland!B156/Switzerland!B155)</f>
        <v>23.521111655406362</v>
      </c>
      <c r="C156" s="22">
        <f>Switzerland!C156-Switzerland!D156</f>
        <v>0.1028566666666717</v>
      </c>
      <c r="D156" s="22">
        <f>Switzerland!E156-Switzerland!D156</f>
        <v>0.58899999999999997</v>
      </c>
      <c r="E156" s="22">
        <f>Switzerland!F156</f>
        <v>-1.3557619047619096</v>
      </c>
      <c r="F156" s="22">
        <f>Switzerland!G156</f>
        <v>99</v>
      </c>
      <c r="G156" s="22">
        <f>1200*LN(Switzerland!H156/Switzerland!H155)</f>
        <v>1.6870233116231481</v>
      </c>
      <c r="H156" s="22">
        <f>1200*LN(Switzerland!I156/Switzerland!I155)</f>
        <v>5.294126233996038</v>
      </c>
      <c r="I156" s="22">
        <f>Switzerland!J156</f>
        <v>5.3651944011904797</v>
      </c>
      <c r="J156" s="22"/>
      <c r="K156" s="22">
        <f>400*LN(Switzerland!L156/Switzerland!L153)</f>
        <v>3.20018790213746</v>
      </c>
      <c r="L156" s="22"/>
      <c r="M156" s="22"/>
      <c r="N156" s="22">
        <f>400*LN(Switzerland!O156/Switzerland!O153)</f>
        <v>-6.1670724175554961</v>
      </c>
      <c r="O156" s="22">
        <f>400*LN(Switzerland!P156/Switzerland!P153)</f>
        <v>7.6041846398031447</v>
      </c>
      <c r="P156" s="22"/>
      <c r="Q156" s="27">
        <f>Switzerland!R156-Switzerland!R153</f>
        <v>0.5</v>
      </c>
      <c r="R156" s="27">
        <f>Switzerland!S156-Switzerland!S153</f>
        <v>-0.21064834725596882</v>
      </c>
      <c r="S156">
        <f>IF(Switzerland!R156&lt;0,1,0)</f>
        <v>0</v>
      </c>
    </row>
    <row r="157" spans="1:19">
      <c r="A157" s="1" t="s">
        <v>162</v>
      </c>
      <c r="B157" s="22">
        <f>1200*LN(Switzerland!B157/Switzerland!B156)</f>
        <v>47.56037520029966</v>
      </c>
      <c r="C157" s="22">
        <f>Switzerland!C157-Switzerland!D157</f>
        <v>0.10379132411067449</v>
      </c>
      <c r="D157" s="22">
        <f>Switzerland!E157-Switzerland!D157</f>
        <v>0.59413043478260974</v>
      </c>
      <c r="E157" s="22">
        <f>Switzerland!F157</f>
        <v>-1.2841304347826101</v>
      </c>
      <c r="F157" s="22">
        <f>Switzerland!G157</f>
        <v>97</v>
      </c>
      <c r="G157" s="22">
        <f>1200*LN(Switzerland!H157/Switzerland!H156)</f>
        <v>1.3703481031032292</v>
      </c>
      <c r="H157" s="22">
        <f>1200*LN(Switzerland!I157/Switzerland!I156)</f>
        <v>-14.318393629367932</v>
      </c>
      <c r="I157" s="22">
        <f>Switzerland!J157</f>
        <v>7.7629478818003097</v>
      </c>
      <c r="J157" s="22"/>
      <c r="K157" s="22">
        <f>400*LN(Switzerland!L157/Switzerland!L154)</f>
        <v>1.8609689220983585</v>
      </c>
      <c r="L157" s="22"/>
      <c r="M157" s="22"/>
      <c r="N157" s="22">
        <f>400*LN(Switzerland!O157/Switzerland!O154)</f>
        <v>16.989821504240808</v>
      </c>
      <c r="O157" s="22">
        <f>400*LN(Switzerland!P157/Switzerland!P154)</f>
        <v>7.8053279639828803</v>
      </c>
      <c r="P157" s="22"/>
      <c r="Q157" s="27">
        <f>Switzerland!R157-Switzerland!R154</f>
        <v>0.5</v>
      </c>
      <c r="R157" s="27">
        <f>Switzerland!S157-Switzerland!S154</f>
        <v>-0.65409474960357272</v>
      </c>
      <c r="S157">
        <f>IF(Switzerland!R157&lt;0,1,0)</f>
        <v>0</v>
      </c>
    </row>
    <row r="158" spans="1:19">
      <c r="A158" s="1" t="s">
        <v>163</v>
      </c>
      <c r="B158" s="22">
        <f>1200*LN(Switzerland!B158/Switzerland!B157)</f>
        <v>-35.798179842815593</v>
      </c>
      <c r="C158" s="22">
        <f>Switzerland!C158-Switzerland!D158</f>
        <v>0.10785714285714265</v>
      </c>
      <c r="D158" s="22">
        <f>Switzerland!E158-Switzerland!D158</f>
        <v>0.53876190476190011</v>
      </c>
      <c r="E158" s="22">
        <f>Switzerland!F158</f>
        <v>-1.3712380952380996</v>
      </c>
      <c r="F158" s="22">
        <f>Switzerland!G158</f>
        <v>97</v>
      </c>
      <c r="G158" s="22">
        <f>1200*LN(Switzerland!H158/Switzerland!H157)</f>
        <v>1.3687850096491112</v>
      </c>
      <c r="H158" s="22">
        <f>1200*LN(Switzerland!I158/Switzerland!I157)</f>
        <v>4.2986890512130085</v>
      </c>
      <c r="I158" s="22">
        <f>Switzerland!J158</f>
        <v>9.4749602583689807</v>
      </c>
      <c r="J158" s="22"/>
      <c r="K158" s="22">
        <f>400*LN(Switzerland!L158/Switzerland!L155)</f>
        <v>1.8387030187844675</v>
      </c>
      <c r="L158" s="22"/>
      <c r="M158" s="22"/>
      <c r="N158" s="22">
        <f>400*LN(Switzerland!O158/Switzerland!O155)</f>
        <v>-7.4960692382147007</v>
      </c>
      <c r="O158" s="22">
        <f>400*LN(Switzerland!P158/Switzerland!P155)</f>
        <v>8.0038310091199438</v>
      </c>
      <c r="P158" s="22"/>
      <c r="Q158" s="27">
        <f>Switzerland!R158-Switzerland!R155</f>
        <v>0</v>
      </c>
      <c r="R158" s="27">
        <f>Switzerland!S158-Switzerland!S155</f>
        <v>-0.6377895555707056</v>
      </c>
      <c r="S158">
        <f>IF(Switzerland!R158&lt;0,1,0)</f>
        <v>0</v>
      </c>
    </row>
    <row r="159" spans="1:19">
      <c r="A159" s="1" t="s">
        <v>164</v>
      </c>
      <c r="B159" s="22">
        <f>1200*LN(Switzerland!B159/Switzerland!B158)</f>
        <v>-31.036279644811177</v>
      </c>
      <c r="C159" s="22">
        <f>Switzerland!C159-Switzerland!D159</f>
        <v>0.11106000000000549</v>
      </c>
      <c r="D159" s="22">
        <f>Switzerland!E159-Switzerland!D159</f>
        <v>0.45572727272726965</v>
      </c>
      <c r="E159" s="22">
        <f>Switzerland!F159</f>
        <v>-1.3388181818181901</v>
      </c>
      <c r="F159" s="22">
        <f>Switzerland!G159</f>
        <v>112</v>
      </c>
      <c r="G159" s="22">
        <f>1200*LN(Switzerland!H159/Switzerland!H158)</f>
        <v>1.3672254780305986</v>
      </c>
      <c r="H159" s="22">
        <f>1200*LN(Switzerland!I159/Switzerland!I158)</f>
        <v>7.2284931832100421</v>
      </c>
      <c r="I159" s="22">
        <f>Switzerland!J159</f>
        <v>12.2484407873732</v>
      </c>
      <c r="J159" s="22"/>
      <c r="K159" s="22">
        <f>400*LN(Switzerland!L159/Switzerland!L156)</f>
        <v>-0.60005909375337196</v>
      </c>
      <c r="L159" s="22"/>
      <c r="M159" s="22"/>
      <c r="N159" s="22">
        <f>400*LN(Switzerland!O159/Switzerland!O156)</f>
        <v>3.1003803222605364</v>
      </c>
      <c r="O159" s="22">
        <f>400*LN(Switzerland!P159/Switzerland!P156)</f>
        <v>8.1997454460815433</v>
      </c>
      <c r="P159" s="22"/>
      <c r="Q159" s="27">
        <f>Switzerland!R159-Switzerland!R156</f>
        <v>0</v>
      </c>
      <c r="R159" s="27">
        <f>Switzerland!S159-Switzerland!S156</f>
        <v>-1.6839568685195445</v>
      </c>
      <c r="S159">
        <f>IF(Switzerland!R159&lt;0,1,0)</f>
        <v>0</v>
      </c>
    </row>
    <row r="160" spans="1:19">
      <c r="A160" s="1" t="s">
        <v>165</v>
      </c>
      <c r="B160" s="22">
        <f>1200*LN(Switzerland!B160/Switzerland!B159)</f>
        <v>41.645336943835417</v>
      </c>
      <c r="C160" s="22">
        <f>Switzerland!C160-Switzerland!D160</f>
        <v>0.1198481818181838</v>
      </c>
      <c r="D160" s="22">
        <f>Switzerland!E160-Switzerland!D160</f>
        <v>0.44772727272727009</v>
      </c>
      <c r="E160" s="22">
        <f>Switzerland!F160</f>
        <v>-1.3104545454545504</v>
      </c>
      <c r="F160" s="22">
        <f>Switzerland!G160</f>
        <v>125</v>
      </c>
      <c r="G160" s="22">
        <f>1200*LN(Switzerland!H160/Switzerland!H159)</f>
        <v>8.5423503813244501</v>
      </c>
      <c r="H160" s="22">
        <f>1200*LN(Switzerland!I160/Switzerland!I159)</f>
        <v>-2.9451481221105098</v>
      </c>
      <c r="I160" s="22">
        <f>Switzerland!J160</f>
        <v>8.7965964166400301</v>
      </c>
      <c r="J160" s="22"/>
      <c r="K160" s="22">
        <f>400*LN(Switzerland!L160/Switzerland!L157)</f>
        <v>2.8120281607488309</v>
      </c>
      <c r="L160" s="22"/>
      <c r="M160" s="22"/>
      <c r="N160" s="22">
        <f>400*LN(Switzerland!O160/Switzerland!O157)</f>
        <v>-6.2033686104107009</v>
      </c>
      <c r="O160" s="22">
        <f>400*LN(Switzerland!P160/Switzerland!P157)</f>
        <v>6.6858235111374755</v>
      </c>
      <c r="P160" s="22"/>
      <c r="Q160" s="27">
        <f>Switzerland!R160-Switzerland!R157</f>
        <v>0</v>
      </c>
      <c r="R160" s="27">
        <f>Switzerland!S160-Switzerland!S157</f>
        <v>-0.4005618192480398</v>
      </c>
      <c r="S160">
        <f>IF(Switzerland!R160&lt;0,1,0)</f>
        <v>0</v>
      </c>
    </row>
    <row r="161" spans="1:19">
      <c r="A161" s="1" t="s">
        <v>166</v>
      </c>
      <c r="B161" s="22">
        <f>1200*LN(Switzerland!B161/Switzerland!B160)</f>
        <v>-7.5491850610977469</v>
      </c>
      <c r="C161" s="22">
        <f>Switzerland!C161-Switzerland!D161</f>
        <v>0.11175473684210457</v>
      </c>
      <c r="D161" s="22">
        <f>Switzerland!E161-Switzerland!D161</f>
        <v>0.35736090225563011</v>
      </c>
      <c r="E161" s="22">
        <f>Switzerland!F161</f>
        <v>-1.2284285714285796</v>
      </c>
      <c r="F161" s="22">
        <f>Switzerland!G161</f>
        <v>121</v>
      </c>
      <c r="G161" s="22">
        <f>1200*LN(Switzerland!H161/Switzerland!H160)</f>
        <v>8.4819701606196301</v>
      </c>
      <c r="H161" s="22">
        <f>1200*LN(Switzerland!I161/Switzerland!I160)</f>
        <v>25.528222182649451</v>
      </c>
      <c r="I161" s="22">
        <f>Switzerland!J161</f>
        <v>11.2093525503058</v>
      </c>
      <c r="J161" s="22"/>
      <c r="K161" s="22">
        <f>400*LN(Switzerland!L161/Switzerland!L158)</f>
        <v>1.7563203284278559</v>
      </c>
      <c r="L161" s="22"/>
      <c r="M161" s="22"/>
      <c r="N161" s="22">
        <f>400*LN(Switzerland!O161/Switzerland!O158)</f>
        <v>9.0742384307693289</v>
      </c>
      <c r="O161" s="22">
        <f>400*LN(Switzerland!P161/Switzerland!P158)</f>
        <v>5.1868855204261299</v>
      </c>
      <c r="P161" s="22"/>
      <c r="Q161" s="27">
        <f>Switzerland!R161-Switzerland!R158</f>
        <v>0</v>
      </c>
      <c r="R161" s="27">
        <f>Switzerland!S161-Switzerland!S158</f>
        <v>-1.6149911409278701</v>
      </c>
      <c r="S161">
        <f>IF(Switzerland!R161&lt;0,1,0)</f>
        <v>0</v>
      </c>
    </row>
    <row r="162" spans="1:19">
      <c r="A162" s="1" t="s">
        <v>167</v>
      </c>
      <c r="B162" s="22">
        <f>1200*LN(Switzerland!B162/Switzerland!B161)</f>
        <v>-9.5738173170640266</v>
      </c>
      <c r="C162" s="22">
        <f>Switzerland!C162-Switzerland!D162</f>
        <v>9.121181818182178E-2</v>
      </c>
      <c r="D162" s="22">
        <f>Switzerland!E162-Switzerland!D162</f>
        <v>0.19132015810277014</v>
      </c>
      <c r="E162" s="22">
        <f>Switzerland!F162</f>
        <v>-1.3000434782608696</v>
      </c>
      <c r="F162" s="22">
        <f>Switzerland!G162</f>
        <v>109</v>
      </c>
      <c r="G162" s="22">
        <f>1200*LN(Switzerland!H162/Switzerland!H161)</f>
        <v>8.4224375280072881</v>
      </c>
      <c r="H162" s="22">
        <f>1200*LN(Switzerland!I162/Switzerland!I161)</f>
        <v>8.7722842568213668</v>
      </c>
      <c r="I162" s="22">
        <f>Switzerland!J162</f>
        <v>7.6554514194332803</v>
      </c>
      <c r="J162" s="22"/>
      <c r="K162" s="22">
        <f>400*LN(Switzerland!L162/Switzerland!L159)</f>
        <v>2.125575915132889</v>
      </c>
      <c r="L162" s="22"/>
      <c r="M162" s="22"/>
      <c r="N162" s="22">
        <f>400*LN(Switzerland!O162/Switzerland!O159)</f>
        <v>8.91233820469661</v>
      </c>
      <c r="O162" s="22">
        <f>400*LN(Switzerland!P162/Switzerland!P159)</f>
        <v>3.702699745359987</v>
      </c>
      <c r="P162" s="22"/>
      <c r="Q162" s="27">
        <f>Switzerland!R162-Switzerland!R159</f>
        <v>0</v>
      </c>
      <c r="R162" s="27">
        <f>Switzerland!S162-Switzerland!S159</f>
        <v>-0.40562185186307431</v>
      </c>
      <c r="S162">
        <f>IF(Switzerland!R162&lt;0,1,0)</f>
        <v>0</v>
      </c>
    </row>
    <row r="163" spans="1:19">
      <c r="A163" s="1" t="s">
        <v>168</v>
      </c>
      <c r="B163" s="22">
        <f>1200*LN(Switzerland!B163/Switzerland!B162)</f>
        <v>-20.488768790076868</v>
      </c>
      <c r="C163" s="22">
        <f>Switzerland!C163-Switzerland!D163</f>
        <v>0.10520749999999968</v>
      </c>
      <c r="D163" s="22">
        <f>Switzerland!E163-Switzerland!D163</f>
        <v>0.10579999999999989</v>
      </c>
      <c r="E163" s="22">
        <f>Switzerland!F163</f>
        <v>-1.3012000000000001</v>
      </c>
      <c r="F163" s="22">
        <f>Switzerland!G163</f>
        <v>117</v>
      </c>
      <c r="G163" s="22">
        <f>1200*LN(Switzerland!H163/Switzerland!H162)</f>
        <v>4.4706619159024941</v>
      </c>
      <c r="H163" s="22">
        <f>1200*LN(Switzerland!I163/Switzerland!I162)</f>
        <v>-11.083866960544738</v>
      </c>
      <c r="I163" s="22">
        <f>Switzerland!J163</f>
        <v>7.9082835125184898</v>
      </c>
      <c r="J163" s="22"/>
      <c r="K163" s="22">
        <f>400*LN(Switzerland!L163/Switzerland!L160)</f>
        <v>-0.79277979144659716</v>
      </c>
      <c r="L163" s="22"/>
      <c r="M163" s="22"/>
      <c r="N163" s="22">
        <f>400*LN(Switzerland!O163/Switzerland!O160)</f>
        <v>4.8859314564309333</v>
      </c>
      <c r="O163" s="22">
        <f>400*LN(Switzerland!P163/Switzerland!P160)</f>
        <v>-1.739093361464062</v>
      </c>
      <c r="P163" s="22"/>
      <c r="Q163" s="27">
        <f>Switzerland!R163-Switzerland!R160</f>
        <v>0</v>
      </c>
      <c r="R163" s="27">
        <f>Switzerland!S163-Switzerland!S160</f>
        <v>0.99869329388698702</v>
      </c>
      <c r="S163">
        <f>IF(Switzerland!R163&lt;0,1,0)</f>
        <v>0</v>
      </c>
    </row>
    <row r="164" spans="1:19">
      <c r="A164" s="1" t="s">
        <v>169</v>
      </c>
      <c r="B164" s="22">
        <f>1200*LN(Switzerland!B164/Switzerland!B163)</f>
        <v>-96.53928660271427</v>
      </c>
      <c r="C164" s="22">
        <f>Switzerland!C164-Switzerland!D164</f>
        <v>0.11083409090909546</v>
      </c>
      <c r="D164" s="22">
        <f>Switzerland!E164-Switzerland!D164</f>
        <v>6.8772727272730094E-2</v>
      </c>
      <c r="E164" s="22">
        <f>Switzerland!F164</f>
        <v>-1.3016818181818199</v>
      </c>
      <c r="F164" s="22">
        <f>Switzerland!G164</f>
        <v>125</v>
      </c>
      <c r="G164" s="22">
        <f>1200*LN(Switzerland!H164/Switzerland!H163)</f>
        <v>4.4540680364977359</v>
      </c>
      <c r="H164" s="22">
        <f>1200*LN(Switzerland!I164/Switzerland!I163)</f>
        <v>0.43376107466694525</v>
      </c>
      <c r="I164" s="22">
        <f>Switzerland!J164</f>
        <v>23.019066691602799</v>
      </c>
      <c r="J164" s="22"/>
      <c r="K164" s="22">
        <f>400*LN(Switzerland!L164/Switzerland!L161)</f>
        <v>-0.23309815763603589</v>
      </c>
      <c r="L164" s="22"/>
      <c r="M164" s="22"/>
      <c r="N164" s="22">
        <f>400*LN(Switzerland!O164/Switzerland!O161)</f>
        <v>-21.05860552314709</v>
      </c>
      <c r="O164" s="22">
        <f>400*LN(Switzerland!P164/Switzerland!P161)</f>
        <v>-7.2217147739683378</v>
      </c>
      <c r="P164" s="22"/>
      <c r="Q164" s="27">
        <f>Switzerland!R164-Switzerland!R161</f>
        <v>-0.25</v>
      </c>
      <c r="R164" s="27">
        <f>Switzerland!S164-Switzerland!S161</f>
        <v>0.99310391576317159</v>
      </c>
      <c r="S164">
        <f>IF(Switzerland!R164&lt;0,1,0)</f>
        <v>0</v>
      </c>
    </row>
    <row r="165" spans="1:19">
      <c r="A165" s="1" t="s">
        <v>170</v>
      </c>
      <c r="B165" s="22">
        <f>1200*LN(Switzerland!B165/Switzerland!B164)</f>
        <v>-11.80640813310988</v>
      </c>
      <c r="C165" s="22">
        <f>Switzerland!C165-Switzerland!D165</f>
        <v>0.10640421052632432</v>
      </c>
      <c r="D165" s="22">
        <f>Switzerland!E165-Switzerland!D165</f>
        <v>0.2541303258145402</v>
      </c>
      <c r="E165" s="22">
        <f>Switzerland!F165</f>
        <v>-1.4332380952380999</v>
      </c>
      <c r="F165" s="22">
        <f>Switzerland!G165</f>
        <v>114</v>
      </c>
      <c r="G165" s="22">
        <f>1200*LN(Switzerland!H165/Switzerland!H164)</f>
        <v>4.4375968856183201</v>
      </c>
      <c r="H165" s="22">
        <f>1200*LN(Switzerland!I165/Switzerland!I164)</f>
        <v>0.43360434076116738</v>
      </c>
      <c r="I165" s="22">
        <f>Switzerland!J165</f>
        <v>15.004369442260099</v>
      </c>
      <c r="J165" s="22"/>
      <c r="K165" s="22">
        <f>400*LN(Switzerland!L165/Switzerland!L162)</f>
        <v>-0.41555858145159857</v>
      </c>
      <c r="L165" s="22"/>
      <c r="M165" s="22"/>
      <c r="N165" s="22">
        <f>400*LN(Switzerland!O165/Switzerland!O162)</f>
        <v>-9.9537059815155846</v>
      </c>
      <c r="O165" s="22">
        <f>400*LN(Switzerland!P165/Switzerland!P162)</f>
        <v>-12.746146613255583</v>
      </c>
      <c r="P165" s="22"/>
      <c r="Q165" s="27">
        <f>Switzerland!R165-Switzerland!R162</f>
        <v>-0.25</v>
      </c>
      <c r="R165" s="27">
        <f>Switzerland!S165-Switzerland!S162</f>
        <v>3.0398145626148931</v>
      </c>
      <c r="S165">
        <f>IF(Switzerland!R165&lt;0,1,0)</f>
        <v>0</v>
      </c>
    </row>
    <row r="166" spans="1:19">
      <c r="A166" s="1" t="s">
        <v>171</v>
      </c>
      <c r="B166" s="22">
        <f>1200*LN(Switzerland!B166/Switzerland!B165)</f>
        <v>62.227338047606636</v>
      </c>
      <c r="C166" s="22">
        <f>Switzerland!C166-Switzerland!D166</f>
        <v>0.10943674948240911</v>
      </c>
      <c r="D166" s="22">
        <f>Switzerland!E166-Switzerland!D166</f>
        <v>0.44617391304348031</v>
      </c>
      <c r="E166" s="22">
        <f>Switzerland!F166</f>
        <v>-1.5455652173913097</v>
      </c>
      <c r="F166" s="22">
        <f>Switzerland!G166</f>
        <v>107</v>
      </c>
      <c r="G166" s="22">
        <f>1200*LN(Switzerland!H166/Switzerland!H165)</f>
        <v>-2.2814414378447023</v>
      </c>
      <c r="H166" s="22">
        <f>1200*LN(Switzerland!I166/Switzerland!I165)</f>
        <v>-13.222873998573268</v>
      </c>
      <c r="I166" s="22">
        <f>Switzerland!J166</f>
        <v>8.6675435001253796</v>
      </c>
      <c r="J166" s="22"/>
      <c r="K166" s="22">
        <f>400*LN(Switzerland!L166/Switzerland!L163)</f>
        <v>2.5081881203983558</v>
      </c>
      <c r="L166" s="22"/>
      <c r="M166" s="22"/>
      <c r="N166" s="22">
        <f>400*LN(Switzerland!O166/Switzerland!O163)</f>
        <v>-20.413992757098619</v>
      </c>
      <c r="O166" s="22">
        <f>400*LN(Switzerland!P166/Switzerland!P163)</f>
        <v>-11.183228820953678</v>
      </c>
      <c r="P166" s="22"/>
      <c r="Q166" s="27">
        <f>Switzerland!R166-Switzerland!R163</f>
        <v>-0.25</v>
      </c>
      <c r="R166" s="27">
        <f>Switzerland!S166-Switzerland!S163</f>
        <v>0.32871383874591231</v>
      </c>
      <c r="S166">
        <f>IF(Switzerland!R166&lt;0,1,0)</f>
        <v>0</v>
      </c>
    </row>
    <row r="167" spans="1:19">
      <c r="A167" s="1" t="s">
        <v>172</v>
      </c>
      <c r="B167" s="22">
        <f>1200*LN(Switzerland!B167/Switzerland!B166)</f>
        <v>-30.5131196620626</v>
      </c>
      <c r="C167" s="22">
        <f>Switzerland!C167-Switzerland!D167</f>
        <v>0.10825380952381103</v>
      </c>
      <c r="D167" s="22">
        <f>Switzerland!E167-Switzerland!D167</f>
        <v>0.33633333333333004</v>
      </c>
      <c r="E167" s="22">
        <f>Switzerland!F167</f>
        <v>-1.5722380952381001</v>
      </c>
      <c r="F167" s="22">
        <f>Switzerland!G167</f>
        <v>108</v>
      </c>
      <c r="G167" s="22">
        <f>1200*LN(Switzerland!H167/Switzerland!H166)</f>
        <v>-2.2857871804823651</v>
      </c>
      <c r="H167" s="22">
        <f>1200*LN(Switzerland!I167/Switzerland!I166)</f>
        <v>1.460209476843878</v>
      </c>
      <c r="I167" s="22">
        <f>Switzerland!J167</f>
        <v>11.4043369296032</v>
      </c>
      <c r="J167" s="22"/>
      <c r="K167" s="22">
        <f>400*LN(Switzerland!L167/Switzerland!L164)</f>
        <v>2.4968856636845125</v>
      </c>
      <c r="L167" s="22"/>
      <c r="M167" s="22"/>
      <c r="N167" s="22">
        <f>400*LN(Switzerland!O167/Switzerland!O164)</f>
        <v>26.30151830258821</v>
      </c>
      <c r="O167" s="22">
        <f>400*LN(Switzerland!P167/Switzerland!P164)</f>
        <v>-9.5932135438583757</v>
      </c>
      <c r="P167" s="22"/>
      <c r="Q167" s="27">
        <f>Switzerland!R167-Switzerland!R164</f>
        <v>0</v>
      </c>
      <c r="R167" s="27">
        <f>Switzerland!S167-Switzerland!S164</f>
        <v>1.6424574961814074</v>
      </c>
      <c r="S167">
        <f>IF(Switzerland!R167&lt;0,1,0)</f>
        <v>0</v>
      </c>
    </row>
    <row r="168" spans="1:19">
      <c r="A168" s="1" t="s">
        <v>173</v>
      </c>
      <c r="B168" s="22">
        <f>1200*LN(Switzerland!B168/Switzerland!B167)</f>
        <v>-69.907546059587418</v>
      </c>
      <c r="C168" s="22">
        <f>Switzerland!C168-Switzerland!D168</f>
        <v>0.10121227272727484</v>
      </c>
      <c r="D168" s="22">
        <f>Switzerland!E168-Switzerland!D168</f>
        <v>0.29781818181817998</v>
      </c>
      <c r="E168" s="22">
        <f>Switzerland!F168</f>
        <v>-1.6003636363636398</v>
      </c>
      <c r="F168" s="22">
        <f>Switzerland!G168</f>
        <v>109</v>
      </c>
      <c r="G168" s="22">
        <f>1200*LN(Switzerland!H168/Switzerland!H167)</f>
        <v>-2.2901495104644849</v>
      </c>
      <c r="H168" s="22">
        <f>1200*LN(Switzerland!I168/Switzerland!I167)</f>
        <v>11.473612370506181</v>
      </c>
      <c r="I168" s="22">
        <f>Switzerland!J168</f>
        <v>13.7987166170369</v>
      </c>
      <c r="J168" s="22"/>
      <c r="K168" s="22">
        <f>400*LN(Switzerland!L168/Switzerland!L165)</f>
        <v>4.4019357424471552</v>
      </c>
      <c r="L168" s="22"/>
      <c r="M168" s="22"/>
      <c r="N168" s="22">
        <f>400*LN(Switzerland!O168/Switzerland!O165)</f>
        <v>9.2830498982606748</v>
      </c>
      <c r="O168" s="22">
        <f>400*LN(Switzerland!P168/Switzerland!P165)</f>
        <v>-7.9753770098086054</v>
      </c>
      <c r="P168" s="22"/>
      <c r="Q168" s="27">
        <f>Switzerland!R168-Switzerland!R165</f>
        <v>0</v>
      </c>
      <c r="R168" s="27">
        <f>Switzerland!S168-Switzerland!S165</f>
        <v>0.54426001904141685</v>
      </c>
      <c r="S168">
        <f>IF(Switzerland!R168&lt;0,1,0)</f>
        <v>0</v>
      </c>
    </row>
    <row r="169" spans="1:19">
      <c r="A169" s="1" t="s">
        <v>174</v>
      </c>
      <c r="B169" s="22">
        <f>1200*LN(Switzerland!B169/Switzerland!B168)</f>
        <v>-34.396043445768811</v>
      </c>
      <c r="C169" s="22">
        <f>Switzerland!C169-Switzerland!D169</f>
        <v>0.10601284584980464</v>
      </c>
      <c r="D169" s="22">
        <f>Switzerland!E169-Switzerland!D169</f>
        <v>0.2436956521739102</v>
      </c>
      <c r="E169" s="22">
        <f>Switzerland!F169</f>
        <v>-1.5015217391304403</v>
      </c>
      <c r="F169" s="22">
        <f>Switzerland!G169</f>
        <v>114</v>
      </c>
      <c r="G169" s="22">
        <f>1200*LN(Switzerland!H169/Switzerland!H168)</f>
        <v>-2.4062593617387655</v>
      </c>
      <c r="H169" s="22">
        <f>1200*LN(Switzerland!I169/Switzerland!I168)</f>
        <v>13.796559157385444</v>
      </c>
      <c r="I169" s="22">
        <f>Switzerland!J169</f>
        <v>13.401714479115901</v>
      </c>
      <c r="J169" s="22"/>
      <c r="K169" s="22">
        <f>400*LN(Switzerland!L169/Switzerland!L166)</f>
        <v>-9.0050411567376462E-2</v>
      </c>
      <c r="L169" s="22"/>
      <c r="M169" s="22"/>
      <c r="N169" s="22">
        <f>400*LN(Switzerland!O169/Switzerland!O166)</f>
        <v>24.730581399042453</v>
      </c>
      <c r="O169" s="22">
        <f>400*LN(Switzerland!P169/Switzerland!P166)</f>
        <v>-8.5407439360115696</v>
      </c>
      <c r="P169" s="22"/>
      <c r="Q169" s="27">
        <f>Switzerland!R169-Switzerland!R166</f>
        <v>0</v>
      </c>
      <c r="R169" s="27">
        <f>Switzerland!S169-Switzerland!S166</f>
        <v>2.7617309998593242</v>
      </c>
      <c r="S169">
        <f>IF(Switzerland!R169&lt;0,1,0)</f>
        <v>0</v>
      </c>
    </row>
    <row r="170" spans="1:19">
      <c r="A170" s="1" t="s">
        <v>175</v>
      </c>
      <c r="B170" s="22">
        <f>1200*LN(Switzerland!B170/Switzerland!B169)</f>
        <v>-161.64902830326923</v>
      </c>
      <c r="C170" s="22">
        <f>Switzerland!C170-Switzerland!D170</f>
        <v>0.14341649999999984</v>
      </c>
      <c r="D170" s="22">
        <f>Switzerland!E170-Switzerland!D170</f>
        <v>0.65185000000000004</v>
      </c>
      <c r="E170" s="22">
        <f>Switzerland!F170</f>
        <v>-1.4941499999999994</v>
      </c>
      <c r="F170" s="22">
        <f>Switzerland!G170</f>
        <v>160</v>
      </c>
      <c r="G170" s="22">
        <f>1200*LN(Switzerland!H170/Switzerland!H169)</f>
        <v>-2.4110941282103826</v>
      </c>
      <c r="H170" s="22">
        <f>1200*LN(Switzerland!I170/Switzerland!I169)</f>
        <v>20.82328116666325</v>
      </c>
      <c r="I170" s="22">
        <f>Switzerland!J170</f>
        <v>41.889135239261599</v>
      </c>
      <c r="J170" s="22"/>
      <c r="K170" s="22">
        <f>400*LN(Switzerland!L170/Switzerland!L167)</f>
        <v>-0.98034842768715236</v>
      </c>
      <c r="L170" s="22"/>
      <c r="M170" s="22"/>
      <c r="N170" s="22">
        <f>400*LN(Switzerland!O170/Switzerland!O167)</f>
        <v>-0.50766601539134759</v>
      </c>
      <c r="O170" s="22">
        <f>400*LN(Switzerland!P170/Switzerland!P167)</f>
        <v>-9.1144670118709161</v>
      </c>
      <c r="P170" s="22"/>
      <c r="Q170" s="27">
        <f>Switzerland!R170-Switzerland!R167</f>
        <v>-1</v>
      </c>
      <c r="R170" s="27">
        <f>Switzerland!S170-Switzerland!S167</f>
        <v>2.9393087366974129</v>
      </c>
      <c r="S170">
        <f>IF(Switzerland!R170&lt;0,1,0)</f>
        <v>0</v>
      </c>
    </row>
    <row r="171" spans="1:19">
      <c r="A171" s="1" t="s">
        <v>176</v>
      </c>
      <c r="B171" s="22">
        <f>1200*LN(Switzerland!B171/Switzerland!B170)</f>
        <v>33.840948567361991</v>
      </c>
      <c r="C171" s="22">
        <f>Switzerland!C171-Switzerland!D171</f>
        <v>9.7608695652177779E-2</v>
      </c>
      <c r="D171" s="22">
        <f>Switzerland!E171-Switzerland!D171</f>
        <v>1.0327391304347802</v>
      </c>
      <c r="E171" s="22">
        <f>Switzerland!F171</f>
        <v>-1.4716086956521797</v>
      </c>
      <c r="F171" s="22">
        <f>Switzerland!G171</f>
        <v>161</v>
      </c>
      <c r="G171" s="22">
        <f>1200*LN(Switzerland!H171/Switzerland!H170)</f>
        <v>-2.4159483622698392</v>
      </c>
      <c r="H171" s="22">
        <f>1200*LN(Switzerland!I171/Switzerland!I170)</f>
        <v>10.208067151310479</v>
      </c>
      <c r="I171" s="22">
        <f>Switzerland!J171</f>
        <v>15.664078759283599</v>
      </c>
      <c r="J171" s="22"/>
      <c r="K171" s="22">
        <f>400*LN(Switzerland!L171/Switzerland!L168)</f>
        <v>-3.7426457676061662</v>
      </c>
      <c r="L171" s="22"/>
      <c r="M171" s="22"/>
      <c r="N171" s="22">
        <f>400*LN(Switzerland!O171/Switzerland!O168)</f>
        <v>-9.4576443303130731</v>
      </c>
      <c r="O171" s="22">
        <f>400*LN(Switzerland!P171/Switzerland!P168)</f>
        <v>-9.6967334765072106</v>
      </c>
      <c r="P171" s="22"/>
      <c r="Q171" s="27">
        <f>Switzerland!R171-Switzerland!R168</f>
        <v>-1</v>
      </c>
      <c r="R171" s="27">
        <f>Switzerland!S171-Switzerland!S168</f>
        <v>1.3663444396391213</v>
      </c>
      <c r="S171">
        <f>IF(Switzerland!R171&lt;0,1,0)</f>
        <v>0</v>
      </c>
    </row>
    <row r="172" spans="1:19">
      <c r="A172" s="1" t="s">
        <v>177</v>
      </c>
      <c r="B172" s="22">
        <f>1200*LN(Switzerland!B172/Switzerland!B171)</f>
        <v>60.643129763339118</v>
      </c>
      <c r="C172" s="22">
        <f>Switzerland!C172-Switzerland!D172</f>
        <v>8.4773181818189158E-2</v>
      </c>
      <c r="D172" s="22">
        <f>Switzerland!E172-Switzerland!D172</f>
        <v>1.1186818181818201</v>
      </c>
      <c r="E172" s="22">
        <f>Switzerland!F172</f>
        <v>-1.33904545454546</v>
      </c>
      <c r="F172" s="22">
        <f>Switzerland!G172</f>
        <v>135</v>
      </c>
      <c r="G172" s="22">
        <f>1200*LN(Switzerland!H172/Switzerland!H171)</f>
        <v>1.1531809459431031</v>
      </c>
      <c r="H172" s="22">
        <f>1200*LN(Switzerland!I172/Switzerland!I171)</f>
        <v>3.8924964621523275</v>
      </c>
      <c r="I172" s="22">
        <f>Switzerland!J172</f>
        <v>15.247832483515699</v>
      </c>
      <c r="J172" s="22"/>
      <c r="K172" s="22">
        <f>400*LN(Switzerland!L172/Switzerland!L169)</f>
        <v>-0.55497333544996308</v>
      </c>
      <c r="L172" s="22"/>
      <c r="M172" s="22"/>
      <c r="N172" s="22">
        <f>400*LN(Switzerland!O172/Switzerland!O169)</f>
        <v>-2.2010512677706018</v>
      </c>
      <c r="O172" s="22">
        <f>400*LN(Switzerland!P172/Switzerland!P169)</f>
        <v>-10.874649984446712</v>
      </c>
      <c r="P172" s="22"/>
      <c r="Q172" s="27">
        <f>Switzerland!R172-Switzerland!R169</f>
        <v>-1</v>
      </c>
      <c r="R172" s="27">
        <f>Switzerland!S172-Switzerland!S169</f>
        <v>1.9903248928006292</v>
      </c>
      <c r="S172">
        <f>IF(Switzerland!R172&lt;0,1,0)</f>
        <v>0</v>
      </c>
    </row>
    <row r="173" spans="1:19">
      <c r="A173" s="1" t="s">
        <v>178</v>
      </c>
      <c r="B173" s="22">
        <f>1200*LN(Switzerland!B173/Switzerland!B172)</f>
        <v>-5.2715885415891943</v>
      </c>
      <c r="C173" s="22">
        <f>Switzerland!C173-Switzerland!D173</f>
        <v>7.6316315789481282E-2</v>
      </c>
      <c r="D173" s="22">
        <f>Switzerland!E173-Switzerland!D173</f>
        <v>1.64442355889725</v>
      </c>
      <c r="E173" s="22">
        <f>Switzerland!F173</f>
        <v>-1.2845238095238103</v>
      </c>
      <c r="F173" s="22">
        <f>Switzerland!G173</f>
        <v>124</v>
      </c>
      <c r="G173" s="22">
        <f>1200*LN(Switzerland!H173/Switzerland!H172)</f>
        <v>1.1520738212087895</v>
      </c>
      <c r="H173" s="22">
        <f>1200*LN(Switzerland!I173/Switzerland!I172)</f>
        <v>-2.5008692622360154</v>
      </c>
      <c r="I173" s="22">
        <f>Switzerland!J173</f>
        <v>13.211028937065</v>
      </c>
      <c r="J173" s="22"/>
      <c r="K173" s="22">
        <f>400*LN(Switzerland!L173/Switzerland!L170)</f>
        <v>9.7795787025352597E-3</v>
      </c>
      <c r="L173" s="22"/>
      <c r="M173" s="22"/>
      <c r="N173" s="22">
        <f>400*LN(Switzerland!O173/Switzerland!O170)</f>
        <v>-3.401864049785476</v>
      </c>
      <c r="O173" s="22">
        <f>400*LN(Switzerland!P173/Switzerland!P170)</f>
        <v>-12.075243560902583</v>
      </c>
      <c r="P173" s="22"/>
      <c r="Q173" s="27">
        <f>Switzerland!R173-Switzerland!R170</f>
        <v>-0.5</v>
      </c>
      <c r="R173" s="27">
        <f>Switzerland!S173-Switzerland!S170</f>
        <v>2.4401261570279047</v>
      </c>
      <c r="S173">
        <f>IF(Switzerland!R173&lt;0,1,0)</f>
        <v>0</v>
      </c>
    </row>
    <row r="174" spans="1:19">
      <c r="A174" s="1" t="s">
        <v>179</v>
      </c>
      <c r="B174" s="22">
        <f>1200*LN(Switzerland!B174/Switzerland!B173)</f>
        <v>-2.5422804772041405</v>
      </c>
      <c r="C174" s="22">
        <f>Switzerland!C174-Switzerland!D174</f>
        <v>8.4318181818189952E-2</v>
      </c>
      <c r="D174" s="22">
        <f>Switzerland!E174-Switzerland!D174</f>
        <v>1.8226877470355802</v>
      </c>
      <c r="E174" s="22">
        <f>Switzerland!F174</f>
        <v>-1.3891304347826101</v>
      </c>
      <c r="F174" s="22">
        <f>Switzerland!G174</f>
        <v>119</v>
      </c>
      <c r="G174" s="22">
        <f>1200*LN(Switzerland!H174/Switzerland!H173)</f>
        <v>1.1509688202535835</v>
      </c>
      <c r="H174" s="22">
        <f>1200*LN(Switzerland!I174/Switzerland!I173)</f>
        <v>0</v>
      </c>
      <c r="I174" s="22">
        <f>Switzerland!J174</f>
        <v>10.952250120173099</v>
      </c>
      <c r="J174" s="22"/>
      <c r="K174" s="22">
        <f>400*LN(Switzerland!L174/Switzerland!L171)</f>
        <v>1.9653341645011928</v>
      </c>
      <c r="L174" s="22"/>
      <c r="M174" s="22"/>
      <c r="N174" s="22">
        <f>400*LN(Switzerland!O174/Switzerland!O171)</f>
        <v>3.4832167952787514</v>
      </c>
      <c r="O174" s="22">
        <f>400*LN(Switzerland!P174/Switzerland!P171)</f>
        <v>-13.299181001768179</v>
      </c>
      <c r="P174" s="22"/>
      <c r="Q174" s="27">
        <f>Switzerland!R174-Switzerland!R171</f>
        <v>-0.5</v>
      </c>
      <c r="R174" s="27">
        <f>Switzerland!S174-Switzerland!S171</f>
        <v>3.4968858777733516</v>
      </c>
      <c r="S174">
        <f>IF(Switzerland!R174&lt;0,1,0)</f>
        <v>0</v>
      </c>
    </row>
    <row r="175" spans="1:19">
      <c r="A175" s="1" t="s">
        <v>180</v>
      </c>
      <c r="B175" s="22">
        <f>1200*LN(Switzerland!B175/Switzerland!B174)</f>
        <v>-12.804075388480351</v>
      </c>
      <c r="C175" s="22">
        <f>Switzerland!C175-Switzerland!D175</f>
        <v>7.6291499999999957E-2</v>
      </c>
      <c r="D175" s="22">
        <f>Switzerland!E175-Switzerland!D175</f>
        <v>1.9665499999999998</v>
      </c>
      <c r="E175" s="22">
        <f>Switzerland!F175</f>
        <v>-1.3484500000000001</v>
      </c>
      <c r="F175" s="22">
        <f>Switzerland!G175</f>
        <v>131</v>
      </c>
      <c r="G175" s="22">
        <f>1200*LN(Switzerland!H175/Switzerland!H174)</f>
        <v>2.3690444609197798</v>
      </c>
      <c r="H175" s="22">
        <f>1200*LN(Switzerland!I175/Switzerland!I174)</f>
        <v>-7.1142318223506251</v>
      </c>
      <c r="I175" s="22">
        <f>Switzerland!J175</f>
        <v>12.317260617594</v>
      </c>
      <c r="J175" s="22"/>
      <c r="K175" s="22">
        <f>400*LN(Switzerland!L175/Switzerland!L172)</f>
        <v>1.0632311815762858</v>
      </c>
      <c r="L175" s="22"/>
      <c r="M175" s="22"/>
      <c r="N175" s="22">
        <f>400*LN(Switzerland!O175/Switzerland!O172)</f>
        <v>-1.0771404511332556</v>
      </c>
      <c r="O175" s="22">
        <f>400*LN(Switzerland!P175/Switzerland!P172)</f>
        <v>-5.3569777529975546</v>
      </c>
      <c r="P175" s="22"/>
      <c r="Q175" s="27">
        <f>Switzerland!R175-Switzerland!R172</f>
        <v>-0.5</v>
      </c>
      <c r="R175" s="27">
        <f>Switzerland!S175-Switzerland!S172</f>
        <v>1.4336813042781813</v>
      </c>
      <c r="S175">
        <f>IF(Switzerland!R175&lt;0,1,0)</f>
        <v>0</v>
      </c>
    </row>
    <row r="176" spans="1:19">
      <c r="A176" s="1" t="s">
        <v>181</v>
      </c>
      <c r="B176" s="22">
        <f>1200*LN(Switzerland!B176/Switzerland!B175)</f>
        <v>52.151428206081157</v>
      </c>
      <c r="C176" s="22">
        <f>Switzerland!C176-Switzerland!D176</f>
        <v>9.194114285715016E-2</v>
      </c>
      <c r="D176" s="22">
        <f>Switzerland!E176-Switzerland!D176</f>
        <v>2.0647142857142899</v>
      </c>
      <c r="E176" s="22">
        <f>Switzerland!F176</f>
        <v>-1.4681428571428601</v>
      </c>
      <c r="F176" s="22">
        <f>Switzerland!G176</f>
        <v>116</v>
      </c>
      <c r="G176" s="22">
        <f>1200*LN(Switzerland!H176/Switzerland!H175)</f>
        <v>2.364376698141557</v>
      </c>
      <c r="H176" s="22">
        <f>1200*LN(Switzerland!I176/Switzerland!I175)</f>
        <v>8.504247036269815</v>
      </c>
      <c r="I176" s="22">
        <f>Switzerland!J176</f>
        <v>6.8109934536765202</v>
      </c>
      <c r="J176" s="22"/>
      <c r="K176" s="22">
        <f>400*LN(Switzerland!L176/Switzerland!L173)</f>
        <v>0.75390221457036866</v>
      </c>
      <c r="L176" s="22"/>
      <c r="M176" s="22"/>
      <c r="N176" s="22">
        <f>400*LN(Switzerland!O176/Switzerland!O173)</f>
        <v>-1.0681478459607299</v>
      </c>
      <c r="O176" s="22">
        <f>400*LN(Switzerland!P176/Switzerland!P173)</f>
        <v>2.6024384435314745</v>
      </c>
      <c r="P176" s="22"/>
      <c r="Q176" s="27">
        <f>Switzerland!R176-Switzerland!R173</f>
        <v>0</v>
      </c>
      <c r="R176" s="27">
        <f>Switzerland!S176-Switzerland!S173</f>
        <v>0.52236668495538652</v>
      </c>
      <c r="S176">
        <f>IF(Switzerland!R176&lt;0,1,0)</f>
        <v>0</v>
      </c>
    </row>
    <row r="177" spans="1:19">
      <c r="A177" s="1" t="s">
        <v>182</v>
      </c>
      <c r="B177" s="22">
        <f>1200*LN(Switzerland!B177/Switzerland!B176)</f>
        <v>18.552614856708665</v>
      </c>
      <c r="C177" s="22">
        <f>Switzerland!C177-Switzerland!D177</f>
        <v>8.8521082251089567E-2</v>
      </c>
      <c r="D177" s="22">
        <f>Switzerland!E177-Switzerland!D177</f>
        <v>2.0840909090909099</v>
      </c>
      <c r="E177" s="22">
        <f>Switzerland!F177</f>
        <v>-1.5786363636363703</v>
      </c>
      <c r="F177" s="22">
        <f>Switzerland!G177</f>
        <v>129</v>
      </c>
      <c r="G177" s="22">
        <f>1200*LN(Switzerland!H177/Switzerland!H176)</f>
        <v>2.3597272931188509</v>
      </c>
      <c r="H177" s="22">
        <f>1200*LN(Switzerland!I177/Switzerland!I176)</f>
        <v>4.2988432175927125</v>
      </c>
      <c r="I177" s="22">
        <f>Switzerland!J177</f>
        <v>7.7715799067034199</v>
      </c>
      <c r="J177" s="22"/>
      <c r="K177" s="22">
        <f>400*LN(Switzerland!L177/Switzerland!L174)</f>
        <v>1.3587341787255109</v>
      </c>
      <c r="L177" s="22"/>
      <c r="M177" s="22"/>
      <c r="N177" s="22">
        <f>400*LN(Switzerland!O177/Switzerland!O174)</f>
        <v>-4.5141544926666128</v>
      </c>
      <c r="O177" s="22">
        <f>400*LN(Switzerland!P177/Switzerland!P174)</f>
        <v>10.580704828790207</v>
      </c>
      <c r="P177" s="22"/>
      <c r="Q177" s="27">
        <f>Switzerland!R177-Switzerland!R174</f>
        <v>0</v>
      </c>
      <c r="R177" s="27">
        <f>Switzerland!S177-Switzerland!S174</f>
        <v>-0.42037994781672694</v>
      </c>
      <c r="S177">
        <f>IF(Switzerland!R177&lt;0,1,0)</f>
        <v>0</v>
      </c>
    </row>
    <row r="178" spans="1:19">
      <c r="A178" s="1" t="s">
        <v>183</v>
      </c>
      <c r="B178" s="22">
        <f>1200*LN(Switzerland!B178/Switzerland!B177)</f>
        <v>-9.2905359611838811</v>
      </c>
      <c r="C178" s="22">
        <f>Switzerland!C178-Switzerland!D178</f>
        <v>8.0217845849804625E-2</v>
      </c>
      <c r="D178" s="22">
        <f>Switzerland!E178-Switzerland!D178</f>
        <v>2.2741739130434802</v>
      </c>
      <c r="E178" s="22">
        <f>Switzerland!F178</f>
        <v>-1.6910434782608701</v>
      </c>
      <c r="F178" s="22">
        <f>Switzerland!G178</f>
        <v>127</v>
      </c>
      <c r="G178" s="22">
        <f>1200*LN(Switzerland!H178/Switzerland!H177)</f>
        <v>-0.90008284476089517</v>
      </c>
      <c r="H178" s="22">
        <f>1200*LN(Switzerland!I178/Switzerland!I177)</f>
        <v>14.994176855446694</v>
      </c>
      <c r="I178" s="22">
        <f>Switzerland!J178</f>
        <v>8.45201235994851</v>
      </c>
      <c r="J178" s="22"/>
      <c r="K178" s="22">
        <f>400*LN(Switzerland!L178/Switzerland!L175)</f>
        <v>1.6830463563617351</v>
      </c>
      <c r="L178" s="22"/>
      <c r="M178" s="22"/>
      <c r="N178" s="22">
        <f>400*LN(Switzerland!O178/Switzerland!O175)</f>
        <v>-5.4829518923520952</v>
      </c>
      <c r="O178" s="22">
        <f>400*LN(Switzerland!P178/Switzerland!P175)</f>
        <v>6.7108639485449819</v>
      </c>
      <c r="P178" s="22"/>
      <c r="Q178" s="27">
        <f>Switzerland!R178-Switzerland!R175</f>
        <v>-0.5</v>
      </c>
      <c r="R178" s="27">
        <f>Switzerland!S178-Switzerland!S175</f>
        <v>-1.7170837089722113E-2</v>
      </c>
      <c r="S178">
        <f>IF(Switzerland!R178&lt;0,1,0)</f>
        <v>0</v>
      </c>
    </row>
    <row r="179" spans="1:19">
      <c r="A179" s="1" t="s">
        <v>184</v>
      </c>
      <c r="B179" s="22">
        <f>1200*LN(Switzerland!B179/Switzerland!B178)</f>
        <v>-100.00189784295829</v>
      </c>
      <c r="C179" s="22">
        <f>Switzerland!C179-Switzerland!D179</f>
        <v>9.3221666666666758E-2</v>
      </c>
      <c r="D179" s="22">
        <f>Switzerland!E179-Switzerland!D179</f>
        <v>2.2366000000000001</v>
      </c>
      <c r="E179" s="22">
        <f>Switzerland!F179</f>
        <v>-1.6218999999999997</v>
      </c>
      <c r="F179" s="22">
        <f>Switzerland!G179</f>
        <v>157</v>
      </c>
      <c r="G179" s="22">
        <f>1200*LN(Switzerland!H179/Switzerland!H178)</f>
        <v>-0.90075847583562008</v>
      </c>
      <c r="H179" s="22">
        <f>1200*LN(Switzerland!I179/Switzerland!I178)</f>
        <v>-1.7784874714132604</v>
      </c>
      <c r="I179" s="22">
        <f>Switzerland!J179</f>
        <v>26.772617826304501</v>
      </c>
      <c r="J179" s="22"/>
      <c r="K179" s="22">
        <f>400*LN(Switzerland!L179/Switzerland!L176)</f>
        <v>1.2656164487896704</v>
      </c>
      <c r="L179" s="22"/>
      <c r="M179" s="22"/>
      <c r="N179" s="22">
        <f>400*LN(Switzerland!O179/Switzerland!O176)</f>
        <v>-12.571745012116923</v>
      </c>
      <c r="O179" s="22">
        <f>400*LN(Switzerland!P179/Switzerland!P176)</f>
        <v>2.8721510695709176</v>
      </c>
      <c r="P179" s="22"/>
      <c r="Q179" s="27">
        <f>Switzerland!R179-Switzerland!R176</f>
        <v>-0.5</v>
      </c>
      <c r="R179" s="27">
        <f>Switzerland!S179-Switzerland!S176</f>
        <v>-1.2810521149781238</v>
      </c>
      <c r="S179">
        <f>IF(Switzerland!R179&lt;0,1,0)</f>
        <v>0</v>
      </c>
    </row>
    <row r="180" spans="1:19">
      <c r="A180" s="1" t="s">
        <v>185</v>
      </c>
      <c r="B180" s="22">
        <f>1200*LN(Switzerland!B180/Switzerland!B179)</f>
        <v>-140.60427489905433</v>
      </c>
      <c r="C180" s="22">
        <f>Switzerland!C180-Switzerland!D180</f>
        <v>9.3115217391310123E-2</v>
      </c>
      <c r="D180" s="22">
        <f>Switzerland!E180-Switzerland!D180</f>
        <v>2.1887826086956501</v>
      </c>
      <c r="E180" s="22">
        <f>Switzerland!F180</f>
        <v>-1.6607826086956603</v>
      </c>
      <c r="F180" s="22">
        <f>Switzerland!G180</f>
        <v>164</v>
      </c>
      <c r="G180" s="22">
        <f>1200*LN(Switzerland!H180/Switzerland!H179)</f>
        <v>-0.90143512197069608</v>
      </c>
      <c r="H180" s="22">
        <f>1200*LN(Switzerland!I180/Switzerland!I179)</f>
        <v>14.966180385937889</v>
      </c>
      <c r="I180" s="22">
        <f>Switzerland!J180</f>
        <v>37.424370471393701</v>
      </c>
      <c r="J180" s="22"/>
      <c r="K180" s="22">
        <f>400*LN(Switzerland!L180/Switzerland!L177)</f>
        <v>0.41672150513869272</v>
      </c>
      <c r="L180" s="22"/>
      <c r="M180" s="22"/>
      <c r="N180" s="22">
        <f>400*LN(Switzerland!O180/Switzerland!O177)</f>
        <v>0</v>
      </c>
      <c r="O180" s="22">
        <f>400*LN(Switzerland!P180/Switzerland!P177)</f>
        <v>-0.93598254643279566</v>
      </c>
      <c r="P180" s="22"/>
      <c r="Q180" s="27">
        <f>Switzerland!R180-Switzerland!R177</f>
        <v>-1</v>
      </c>
      <c r="R180" s="27">
        <f>Switzerland!S180-Switzerland!S177</f>
        <v>-0.18981350876627801</v>
      </c>
      <c r="S180">
        <f>IF(Switzerland!R180&lt;0,1,0)</f>
        <v>0</v>
      </c>
    </row>
    <row r="181" spans="1:19">
      <c r="A181" s="1" t="s">
        <v>186</v>
      </c>
      <c r="B181" s="22">
        <f>1200*LN(Switzerland!B181/Switzerland!B180)</f>
        <v>-23.094033983069817</v>
      </c>
      <c r="C181" s="22">
        <f>Switzerland!C181-Switzerland!D181</f>
        <v>7.6082251082251862E-2</v>
      </c>
      <c r="D181" s="22">
        <f>Switzerland!E181-Switzerland!D181</f>
        <v>2.4786818181818178</v>
      </c>
      <c r="E181" s="22">
        <f>Switzerland!F181</f>
        <v>-1.40359090909091</v>
      </c>
      <c r="F181" s="22">
        <f>Switzerland!G181</f>
        <v>152</v>
      </c>
      <c r="G181" s="22">
        <f>1200*LN(Switzerland!H181/Switzerland!H180)</f>
        <v>3.4526720353910338</v>
      </c>
      <c r="H181" s="22">
        <f>1200*LN(Switzerland!I181/Switzerland!I180)</f>
        <v>-4.1988868395356533</v>
      </c>
      <c r="I181" s="22">
        <f>Switzerland!J181</f>
        <v>30.281348300404101</v>
      </c>
      <c r="J181" s="22"/>
      <c r="K181" s="22">
        <f>400*LN(Switzerland!L181/Switzerland!L178)</f>
        <v>-0.13499778607416632</v>
      </c>
      <c r="L181" s="22"/>
      <c r="M181" s="22"/>
      <c r="N181" s="22">
        <f>400*LN(Switzerland!O181/Switzerland!O178)</f>
        <v>-1.5084870172317166</v>
      </c>
      <c r="O181" s="22">
        <f>400*LN(Switzerland!P181/Switzerland!P178)</f>
        <v>-1.657707010863146</v>
      </c>
      <c r="P181" s="22"/>
      <c r="Q181" s="27">
        <f>Switzerland!R181-Switzerland!R178</f>
        <v>-0.5</v>
      </c>
      <c r="R181" s="27">
        <f>Switzerland!S181-Switzerland!S178</f>
        <v>2.8779939795853693E-2</v>
      </c>
      <c r="S181">
        <f>IF(Switzerland!R181&lt;0,1,0)</f>
        <v>0</v>
      </c>
    </row>
    <row r="182" spans="1:19">
      <c r="A182" s="1" t="s">
        <v>187</v>
      </c>
      <c r="B182" s="22">
        <f>1200*LN(Switzerland!B182/Switzerland!B181)</f>
        <v>-90.540944714805548</v>
      </c>
      <c r="C182" s="22">
        <f>Switzerland!C182-Switzerland!D182</f>
        <v>9.1508095238095555E-2</v>
      </c>
      <c r="D182" s="22">
        <f>Switzerland!E182-Switzerland!D182</f>
        <v>2.2669047619047578</v>
      </c>
      <c r="E182" s="22">
        <f>Switzerland!F182</f>
        <v>-1.4707142857142901</v>
      </c>
      <c r="F182" s="22">
        <f>Switzerland!G182</f>
        <v>166</v>
      </c>
      <c r="G182" s="22">
        <f>1200*LN(Switzerland!H182/Switzerland!H181)</f>
        <v>3.4427664091556758</v>
      </c>
      <c r="H182" s="22">
        <f>1200*LN(Switzerland!I182/Switzerland!I181)</f>
        <v>0.13567753985858316</v>
      </c>
      <c r="I182" s="22">
        <f>Switzerland!J182</f>
        <v>28.671468865783101</v>
      </c>
      <c r="J182" s="22"/>
      <c r="K182" s="22">
        <f>400*LN(Switzerland!L182/Switzerland!L179)</f>
        <v>0.42555176684728407</v>
      </c>
      <c r="L182" s="22"/>
      <c r="M182" s="22"/>
      <c r="N182" s="22">
        <f>400*LN(Switzerland!O182/Switzerland!O179)</f>
        <v>7.5903605836022416</v>
      </c>
      <c r="O182" s="22">
        <f>400*LN(Switzerland!P182/Switzerland!P179)</f>
        <v>-2.3818654107861956</v>
      </c>
      <c r="P182" s="22"/>
      <c r="Q182" s="27">
        <f>Switzerland!R182-Switzerland!R179</f>
        <v>-0.5</v>
      </c>
      <c r="R182" s="27">
        <f>Switzerland!S182-Switzerland!S179</f>
        <v>0.791700004224694</v>
      </c>
      <c r="S182">
        <f>IF(Switzerland!R182&lt;0,1,0)</f>
        <v>0</v>
      </c>
    </row>
    <row r="183" spans="1:19">
      <c r="A183" s="1" t="s">
        <v>188</v>
      </c>
      <c r="B183" s="22">
        <f>1200*LN(Switzerland!B183/Switzerland!B182)</f>
        <v>-26.570281256676175</v>
      </c>
      <c r="C183" s="22">
        <f>Switzerland!C183-Switzerland!D183</f>
        <v>0.12543478260869567</v>
      </c>
      <c r="D183" s="22">
        <f>Switzerland!E183-Switzerland!D183</f>
        <v>2.2263478260869571</v>
      </c>
      <c r="E183" s="22">
        <f>Switzerland!F183</f>
        <v>-1.5949565217391299</v>
      </c>
      <c r="F183" s="22">
        <f>Switzerland!G183</f>
        <v>175</v>
      </c>
      <c r="G183" s="22">
        <f>1200*LN(Switzerland!H183/Switzerland!H182)</f>
        <v>3.4329174583273021</v>
      </c>
      <c r="H183" s="22">
        <f>1200*LN(Switzerland!I183/Switzerland!I182)</f>
        <v>2.3041741986590076</v>
      </c>
      <c r="I183" s="22">
        <f>Switzerland!J183</f>
        <v>29.030319305763101</v>
      </c>
      <c r="J183" s="22"/>
      <c r="K183" s="22">
        <f>400*LN(Switzerland!L183/Switzerland!L180)</f>
        <v>0.87743495966368934</v>
      </c>
      <c r="L183" s="22"/>
      <c r="M183" s="22"/>
      <c r="N183" s="22">
        <f>400*LN(Switzerland!O183/Switzerland!O180)</f>
        <v>1.5103856838139658</v>
      </c>
      <c r="O183" s="22">
        <f>400*LN(Switzerland!P183/Switzerland!P180)</f>
        <v>-3.1084712720196395</v>
      </c>
      <c r="P183" s="22"/>
      <c r="Q183" s="27">
        <f>Switzerland!R183-Switzerland!R180</f>
        <v>0</v>
      </c>
      <c r="R183" s="27">
        <f>Switzerland!S183-Switzerland!S180</f>
        <v>1.364888942989154</v>
      </c>
      <c r="S183">
        <f>IF(Switzerland!R183&lt;0,1,0)</f>
        <v>0</v>
      </c>
    </row>
    <row r="184" spans="1:19">
      <c r="A184" s="1" t="s">
        <v>189</v>
      </c>
      <c r="B184" s="22">
        <f>1200*LN(Switzerland!B184/Switzerland!B183)</f>
        <v>52.385705726044243</v>
      </c>
      <c r="C184" s="22">
        <f>Switzerland!C184-Switzerland!D184</f>
        <v>7.8174285714285752E-2</v>
      </c>
      <c r="D184" s="22">
        <f>Switzerland!E184-Switzerland!D184</f>
        <v>2.112285714285711</v>
      </c>
      <c r="E184" s="22">
        <f>Switzerland!F184</f>
        <v>-1.7286666666666703</v>
      </c>
      <c r="F184" s="22">
        <f>Switzerland!G184</f>
        <v>139</v>
      </c>
      <c r="G184" s="22">
        <f>1200*LN(Switzerland!H184/Switzerland!H183)</f>
        <v>1.6801813425443097</v>
      </c>
      <c r="H184" s="22">
        <f>1200*LN(Switzerland!I184/Switzerland!I183)</f>
        <v>2.705140911135159</v>
      </c>
      <c r="I184" s="22">
        <f>Switzerland!J184</f>
        <v>16.1626569043381</v>
      </c>
      <c r="J184" s="22"/>
      <c r="K184" s="22">
        <f>400*LN(Switzerland!L184/Switzerland!L181)</f>
        <v>0.88427689400295084</v>
      </c>
      <c r="L184" s="22"/>
      <c r="M184" s="22"/>
      <c r="N184" s="22">
        <f>400*LN(Switzerland!O184/Switzerland!O181)</f>
        <v>0</v>
      </c>
      <c r="O184" s="22">
        <f>400*LN(Switzerland!P184/Switzerland!P181)</f>
        <v>-3.3234913314215504</v>
      </c>
      <c r="P184" s="22"/>
      <c r="Q184" s="27">
        <f>Switzerland!R184-Switzerland!R181</f>
        <v>0</v>
      </c>
      <c r="R184" s="27">
        <f>Switzerland!S184-Switzerland!S181</f>
        <v>0.21818611134422383</v>
      </c>
      <c r="S184">
        <f>IF(Switzerland!R184&lt;0,1,0)</f>
        <v>0</v>
      </c>
    </row>
    <row r="185" spans="1:19">
      <c r="A185" s="1" t="s">
        <v>190</v>
      </c>
      <c r="B185" s="22">
        <f>1200*LN(Switzerland!B185/Switzerland!B184)</f>
        <v>-38.314506981721784</v>
      </c>
      <c r="C185" s="22">
        <f>Switzerland!C185-Switzerland!D185</f>
        <v>0.10170404545454592</v>
      </c>
      <c r="D185" s="22">
        <f>Switzerland!E185-Switzerland!D185</f>
        <v>1.9399999999999959</v>
      </c>
      <c r="E185" s="22">
        <f>Switzerland!F185</f>
        <v>-1.8054545454545501</v>
      </c>
      <c r="F185" s="22">
        <f>Switzerland!G185</f>
        <v>129</v>
      </c>
      <c r="G185" s="22">
        <f>1200*LN(Switzerland!H185/Switzerland!H184)</f>
        <v>1.6778321236380622</v>
      </c>
      <c r="H185" s="22">
        <f>1200*LN(Switzerland!I185/Switzerland!I184)</f>
        <v>4.8539392024493706</v>
      </c>
      <c r="I185" s="22">
        <f>Switzerland!J185</f>
        <v>22.567409715712799</v>
      </c>
      <c r="J185" s="22"/>
      <c r="K185" s="22">
        <f>400*LN(Switzerland!L185/Switzerland!L182)</f>
        <v>1.010723840709945</v>
      </c>
      <c r="L185" s="22"/>
      <c r="M185" s="22"/>
      <c r="N185" s="22">
        <f>400*LN(Switzerland!O185/Switzerland!O182)</f>
        <v>1.5009398474201487</v>
      </c>
      <c r="O185" s="22">
        <f>400*LN(Switzerland!P185/Switzerland!P182)</f>
        <v>-3.5397433505578695</v>
      </c>
      <c r="P185" s="22"/>
      <c r="Q185" s="27">
        <f>Switzerland!R185-Switzerland!R182</f>
        <v>0</v>
      </c>
      <c r="R185" s="27">
        <f>Switzerland!S185-Switzerland!S182</f>
        <v>-0.68365095564060141</v>
      </c>
      <c r="S185">
        <f>IF(Switzerland!R185&lt;0,1,0)</f>
        <v>0</v>
      </c>
    </row>
    <row r="186" spans="1:19">
      <c r="A186" s="1" t="s">
        <v>191</v>
      </c>
      <c r="B186" s="22">
        <f>1200*LN(Switzerland!B186/Switzerland!B185)</f>
        <v>-41.68316067475844</v>
      </c>
      <c r="C186" s="22">
        <f>Switzerland!C186-Switzerland!D186</f>
        <v>8.530272727272814E-2</v>
      </c>
      <c r="D186" s="22">
        <f>Switzerland!E186-Switzerland!D186</f>
        <v>1.8893992094861591</v>
      </c>
      <c r="E186" s="22">
        <f>Switzerland!F186</f>
        <v>-1.7587826086956597</v>
      </c>
      <c r="F186" s="22">
        <f>Switzerland!G186</f>
        <v>130</v>
      </c>
      <c r="G186" s="22">
        <f>1200*LN(Switzerland!H186/Switzerland!H185)</f>
        <v>1.6754894648844918</v>
      </c>
      <c r="H186" s="22">
        <f>1200*LN(Switzerland!I186/Switzerland!I185)</f>
        <v>16.172211133186572</v>
      </c>
      <c r="I186" s="22">
        <f>Switzerland!J186</f>
        <v>15.727560979001099</v>
      </c>
      <c r="J186" s="22"/>
      <c r="K186" s="22">
        <f>400*LN(Switzerland!L186/Switzerland!L183)</f>
        <v>0.99246714034958938</v>
      </c>
      <c r="L186" s="22"/>
      <c r="M186" s="22"/>
      <c r="N186" s="22">
        <f>400*LN(Switzerland!O186/Switzerland!O183)</f>
        <v>4.0000333338333594</v>
      </c>
      <c r="O186" s="22">
        <f>400*LN(Switzerland!P186/Switzerland!P183)</f>
        <v>-3.7572379795136652</v>
      </c>
      <c r="P186" s="22"/>
      <c r="Q186" s="27">
        <f>Switzerland!R186-Switzerland!R183</f>
        <v>0</v>
      </c>
      <c r="R186" s="27">
        <f>Switzerland!S186-Switzerland!S183</f>
        <v>-1.3649559010809753</v>
      </c>
      <c r="S186">
        <f>IF(Switzerland!R186&lt;0,1,0)</f>
        <v>0</v>
      </c>
    </row>
    <row r="187" spans="1:19">
      <c r="A187" s="1" t="s">
        <v>192</v>
      </c>
      <c r="B187" s="22">
        <f>1200*LN(Switzerland!B187/Switzerland!B186)</f>
        <v>-123.23448357097242</v>
      </c>
      <c r="C187" s="22">
        <f>Switzerland!C187-Switzerland!D187</f>
        <v>8.5166500000000034E-2</v>
      </c>
      <c r="D187" s="22">
        <f>Switzerland!E187-Switzerland!D187</f>
        <v>1.8397000000000001</v>
      </c>
      <c r="E187" s="22">
        <f>Switzerland!F187</f>
        <v>-1.6063000000000001</v>
      </c>
      <c r="F187" s="22">
        <f>Switzerland!G187</f>
        <v>129</v>
      </c>
      <c r="G187" s="22">
        <f>1200*LN(Switzerland!H187/Switzerland!H186)</f>
        <v>4.8051316378521873</v>
      </c>
      <c r="H187" s="22">
        <f>1200*LN(Switzerland!I187/Switzerland!I186)</f>
        <v>1.8571748124352223</v>
      </c>
      <c r="I187" s="22">
        <f>Switzerland!J187</f>
        <v>21.724459645752201</v>
      </c>
      <c r="J187" s="22"/>
      <c r="K187" s="22">
        <f>400*LN(Switzerland!L187/Switzerland!L184)</f>
        <v>1.5620827973203359</v>
      </c>
      <c r="L187" s="22"/>
      <c r="M187" s="22"/>
      <c r="N187" s="22">
        <f>400*LN(Switzerland!O187/Switzerland!O184)</f>
        <v>2.0100544810691918</v>
      </c>
      <c r="O187" s="22">
        <f>400*LN(Switzerland!P187/Switzerland!P184)</f>
        <v>-3.8800928962310524</v>
      </c>
      <c r="P187" s="22"/>
      <c r="Q187" s="27">
        <f>Switzerland!R187-Switzerland!R184</f>
        <v>0</v>
      </c>
      <c r="R187" s="27">
        <f>Switzerland!S187-Switzerland!S184</f>
        <v>-0.26044313896501592</v>
      </c>
      <c r="S187">
        <f>IF(Switzerland!R187&lt;0,1,0)</f>
        <v>0</v>
      </c>
    </row>
    <row r="188" spans="1:19">
      <c r="A188" s="1" t="s">
        <v>193</v>
      </c>
      <c r="B188" s="22">
        <f>1200*LN(Switzerland!B188/Switzerland!B187)</f>
        <v>-45.871387300971627</v>
      </c>
      <c r="C188" s="22">
        <f>Switzerland!C188-Switzerland!D188</f>
        <v>9.6468571428572236E-2</v>
      </c>
      <c r="D188" s="22">
        <f>Switzerland!E188-Switzerland!D188</f>
        <v>2.1716190476190458</v>
      </c>
      <c r="E188" s="22">
        <f>Switzerland!F188</f>
        <v>-1.5636190476190501</v>
      </c>
      <c r="F188" s="22">
        <f>Switzerland!G188</f>
        <v>123</v>
      </c>
      <c r="G188" s="22">
        <f>1200*LN(Switzerland!H188/Switzerland!H187)</f>
        <v>4.785967276698055</v>
      </c>
      <c r="H188" s="22">
        <f>1200*LN(Switzerland!I188/Switzerland!I187)</f>
        <v>0.79505303261684201</v>
      </c>
      <c r="I188" s="22">
        <f>Switzerland!J188</f>
        <v>32.454925059467499</v>
      </c>
      <c r="J188" s="22"/>
      <c r="K188" s="22">
        <f>400*LN(Switzerland!L188/Switzerland!L185)</f>
        <v>2.7021353602113956</v>
      </c>
      <c r="L188" s="22"/>
      <c r="M188" s="22"/>
      <c r="N188" s="22">
        <f>400*LN(Switzerland!O188/Switzerland!O185)</f>
        <v>-2.5047044895904889</v>
      </c>
      <c r="O188" s="22">
        <f>400*LN(Switzerland!P188/Switzerland!P185)</f>
        <v>-4.0037564396250707</v>
      </c>
      <c r="P188" s="22"/>
      <c r="Q188" s="27">
        <f>Switzerland!R188-Switzerland!R185</f>
        <v>-0.375</v>
      </c>
      <c r="R188" s="27">
        <f>Switzerland!S188-Switzerland!S185</f>
        <v>2.9588012960476249</v>
      </c>
      <c r="S188">
        <f>IF(Switzerland!R188&lt;0,1,0)</f>
        <v>0</v>
      </c>
    </row>
    <row r="189" spans="1:19">
      <c r="A189" s="1" t="s">
        <v>194</v>
      </c>
      <c r="B189" s="22">
        <f>1200*LN(Switzerland!B189/Switzerland!B188)</f>
        <v>110.33201551445877</v>
      </c>
      <c r="C189" s="22">
        <f>Switzerland!C189-Switzerland!D189</f>
        <v>0.1134155</v>
      </c>
      <c r="D189" s="22">
        <f>Switzerland!E189-Switzerland!D189</f>
        <v>2.45686363636363</v>
      </c>
      <c r="E189" s="22">
        <f>Switzerland!F189</f>
        <v>-1.5031363636363704</v>
      </c>
      <c r="F189" s="22">
        <f>Switzerland!G189</f>
        <v>98</v>
      </c>
      <c r="G189" s="22">
        <f>1200*LN(Switzerland!H189/Switzerland!H188)</f>
        <v>4.7669551753642674</v>
      </c>
      <c r="H189" s="22">
        <f>1200*LN(Switzerland!I189/Switzerland!I188)</f>
        <v>-19.228184846456355</v>
      </c>
      <c r="I189" s="22">
        <f>Switzerland!J189</f>
        <v>17.775349612900499</v>
      </c>
      <c r="J189" s="22"/>
      <c r="K189" s="22">
        <f>400*LN(Switzerland!L189/Switzerland!L186)</f>
        <v>8.1994289738469853E-2</v>
      </c>
      <c r="L189" s="22"/>
      <c r="M189" s="22"/>
      <c r="N189" s="22">
        <f>400*LN(Switzerland!O189/Switzerland!O186)</f>
        <v>-3.4978361555005497</v>
      </c>
      <c r="O189" s="22">
        <f>400*LN(Switzerland!P189/Switzerland!P186)</f>
        <v>-4.1282366255519491</v>
      </c>
      <c r="P189" s="22"/>
      <c r="Q189" s="27">
        <f>Switzerland!R189-Switzerland!R186</f>
        <v>-0.375</v>
      </c>
      <c r="R189" s="27">
        <f>Switzerland!S189-Switzerland!S186</f>
        <v>2.8018619110926863</v>
      </c>
      <c r="S189">
        <f>IF(Switzerland!R189&lt;0,1,0)</f>
        <v>0</v>
      </c>
    </row>
    <row r="190" spans="1:19">
      <c r="A190" s="1" t="s">
        <v>195</v>
      </c>
      <c r="B190" s="22">
        <f>1200*LN(Switzerland!B190/Switzerland!B189)</f>
        <v>24.963203593455663</v>
      </c>
      <c r="C190" s="22">
        <f>Switzerland!C190-Switzerland!D190</f>
        <v>0.12309140909090999</v>
      </c>
      <c r="D190" s="22">
        <f>Switzerland!E190-Switzerland!D190</f>
        <v>2.2764090909090897</v>
      </c>
      <c r="E190" s="22">
        <f>Switzerland!F190</f>
        <v>-1.37768181818182</v>
      </c>
      <c r="F190" s="22">
        <f>Switzerland!G190</f>
        <v>91</v>
      </c>
      <c r="G190" s="22">
        <f>1200*LN(Switzerland!H190/Switzerland!H189)</f>
        <v>-1.2355600356727609E-2</v>
      </c>
      <c r="H190" s="22">
        <f>1200*LN(Switzerland!I190/Switzerland!I189)</f>
        <v>2.9576533009814434</v>
      </c>
      <c r="I190" s="22">
        <f>Switzerland!J190</f>
        <v>15.139929194293099</v>
      </c>
      <c r="J190" s="22"/>
      <c r="K190" s="22">
        <f>400*LN(Switzerland!L190/Switzerland!L187)</f>
        <v>-0.89420748258705274</v>
      </c>
      <c r="L190" s="22"/>
      <c r="M190" s="22"/>
      <c r="N190" s="22">
        <f>400*LN(Switzerland!O190/Switzerland!O187)</f>
        <v>-1.5065931181907128</v>
      </c>
      <c r="O190" s="22">
        <f>400*LN(Switzerland!P190/Switzerland!P187)</f>
        <v>2.6777171534456867</v>
      </c>
      <c r="P190" s="22"/>
      <c r="Q190" s="27">
        <f>Switzerland!R190-Switzerland!R187</f>
        <v>-0.375</v>
      </c>
      <c r="R190" s="27">
        <f>Switzerland!S190-Switzerland!S187</f>
        <v>2.5740863153641698</v>
      </c>
      <c r="S190">
        <f>IF(Switzerland!R190&lt;0,1,0)</f>
        <v>0</v>
      </c>
    </row>
    <row r="191" spans="1:19">
      <c r="A191" s="1" t="s">
        <v>196</v>
      </c>
      <c r="B191" s="22">
        <f>1200*LN(Switzerland!B191/Switzerland!B190)</f>
        <v>70.496802642074343</v>
      </c>
      <c r="C191" s="22">
        <f>Switzerland!C191-Switzerland!D191</f>
        <v>0.11845285714285783</v>
      </c>
      <c r="D191" s="22">
        <f>Switzerland!E191-Switzerland!D191</f>
        <v>2.2490952380952351</v>
      </c>
      <c r="E191" s="22">
        <f>Switzerland!F191</f>
        <v>-1.2151904761904802</v>
      </c>
      <c r="F191" s="22">
        <f>Switzerland!G191</f>
        <v>96</v>
      </c>
      <c r="G191" s="22">
        <f>1200*LN(Switzerland!H191/Switzerland!H190)</f>
        <v>-1.235572757547408E-2</v>
      </c>
      <c r="H191" s="22">
        <f>1200*LN(Switzerland!I191/Switzerland!I190)</f>
        <v>-19.356349968764004</v>
      </c>
      <c r="I191" s="22">
        <f>Switzerland!J191</f>
        <v>14.878676808899099</v>
      </c>
      <c r="J191" s="22"/>
      <c r="K191" s="22">
        <f>400*LN(Switzerland!L191/Switzerland!L188)</f>
        <v>-2.1097384328704964</v>
      </c>
      <c r="L191" s="22"/>
      <c r="M191" s="22"/>
      <c r="N191" s="22">
        <f>400*LN(Switzerland!O191/Switzerland!O188)</f>
        <v>-4.0404383946015283</v>
      </c>
      <c r="O191" s="22">
        <f>400*LN(Switzerland!P191/Switzerland!P188)</f>
        <v>9.4155399819463312</v>
      </c>
      <c r="P191" s="22"/>
      <c r="Q191" s="27">
        <f>Switzerland!R191-Switzerland!R188</f>
        <v>0</v>
      </c>
      <c r="R191" s="27">
        <f>Switzerland!S191-Switzerland!S188</f>
        <v>0.77984704311526798</v>
      </c>
      <c r="S191">
        <f>IF(Switzerland!R191&lt;0,1,0)</f>
        <v>0</v>
      </c>
    </row>
    <row r="192" spans="1:19">
      <c r="A192" s="1" t="s">
        <v>197</v>
      </c>
      <c r="B192" s="22">
        <f>1200*LN(Switzerland!B192/Switzerland!B191)</f>
        <v>19.867062280683299</v>
      </c>
      <c r="C192" s="22">
        <f>Switzerland!C192-Switzerland!D192</f>
        <v>0.12688391304347835</v>
      </c>
      <c r="D192" s="22">
        <f>Switzerland!E192-Switzerland!D192</f>
        <v>2.4271304347826037</v>
      </c>
      <c r="E192" s="22">
        <f>Switzerland!F192</f>
        <v>-1.3854782608695704</v>
      </c>
      <c r="F192" s="22">
        <f>Switzerland!G192</f>
        <v>86</v>
      </c>
      <c r="G192" s="22">
        <f>1200*LN(Switzerland!H192/Switzerland!H191)</f>
        <v>-1.2355854794886708E-2</v>
      </c>
      <c r="H192" s="22">
        <f>1200*LN(Switzerland!I192/Switzerland!I191)</f>
        <v>-11.930845094567889</v>
      </c>
      <c r="I192" s="22">
        <f>Switzerland!J192</f>
        <v>12.552065125343599</v>
      </c>
      <c r="J192" s="22"/>
      <c r="K192" s="22">
        <f>400*LN(Switzerland!L192/Switzerland!L189)</f>
        <v>-0.62883275262181859</v>
      </c>
      <c r="L192" s="22"/>
      <c r="M192" s="22"/>
      <c r="N192" s="22">
        <f>400*LN(Switzerland!O192/Switzerland!O189)</f>
        <v>0.50156746383747253</v>
      </c>
      <c r="O192" s="22">
        <f>400*LN(Switzerland!P192/Switzerland!P189)</f>
        <v>16.087191638574044</v>
      </c>
      <c r="P192" s="22"/>
      <c r="Q192" s="27">
        <f>Switzerland!R192-Switzerland!R189</f>
        <v>0</v>
      </c>
      <c r="R192" s="27">
        <f>Switzerland!S192-Switzerland!S189</f>
        <v>3.0108716349332667</v>
      </c>
      <c r="S192">
        <f>IF(Switzerland!R192&lt;0,1,0)</f>
        <v>0</v>
      </c>
    </row>
    <row r="193" spans="1:19">
      <c r="A193" s="1" t="s">
        <v>198</v>
      </c>
      <c r="B193" s="22">
        <f>1200*LN(Switzerland!B193/Switzerland!B192)</f>
        <v>45.268769073430207</v>
      </c>
      <c r="C193" s="22">
        <f>Switzerland!C193-Switzerland!D193</f>
        <v>0.11654745238095301</v>
      </c>
      <c r="D193" s="22">
        <f>Switzerland!E193-Switzerland!D193</f>
        <v>2.6335238095238029</v>
      </c>
      <c r="E193" s="22">
        <f>Switzerland!F193</f>
        <v>-1.3488571428571499</v>
      </c>
      <c r="F193" s="22">
        <f>Switzerland!G193</f>
        <v>81</v>
      </c>
      <c r="G193" s="22">
        <f>1200*LN(Switzerland!H193/Switzerland!H192)</f>
        <v>4.4602186336895802</v>
      </c>
      <c r="H193" s="22">
        <f>1200*LN(Switzerland!I193/Switzerland!I192)</f>
        <v>0.13781223098711143</v>
      </c>
      <c r="I193" s="22">
        <f>Switzerland!J193</f>
        <v>10.353455050990201</v>
      </c>
      <c r="J193" s="22"/>
      <c r="K193" s="22">
        <f>400*LN(Switzerland!L193/Switzerland!L190)</f>
        <v>0.71330652840905284</v>
      </c>
      <c r="L193" s="22"/>
      <c r="M193" s="22"/>
      <c r="N193" s="22">
        <f>400*LN(Switzerland!O193/Switzerland!O190)</f>
        <v>-10.708096425841866</v>
      </c>
      <c r="O193" s="22">
        <f>400*LN(Switzerland!P193/Switzerland!P190)</f>
        <v>11.26546866033695</v>
      </c>
      <c r="P193" s="22"/>
      <c r="Q193" s="27">
        <f>Switzerland!R193-Switzerland!R190</f>
        <v>0</v>
      </c>
      <c r="R193" s="27">
        <f>Switzerland!S193-Switzerland!S190</f>
        <v>2.284543477988521</v>
      </c>
      <c r="S193">
        <f>IF(Switzerland!R193&lt;0,1,0)</f>
        <v>0</v>
      </c>
    </row>
    <row r="194" spans="1:19">
      <c r="A194" s="1" t="s">
        <v>199</v>
      </c>
      <c r="B194" s="22">
        <f>1200*LN(Switzerland!B194/Switzerland!B193)</f>
        <v>38.409416359942632</v>
      </c>
      <c r="C194" s="22">
        <f>Switzerland!C194-Switzerland!D194</f>
        <v>0.11405409090909152</v>
      </c>
      <c r="D194" s="22">
        <f>Switzerland!E194-Switzerland!D194</f>
        <v>2.7786818181818171</v>
      </c>
      <c r="E194" s="22">
        <f>Switzerland!F194</f>
        <v>-1.25268181818182</v>
      </c>
      <c r="F194" s="22">
        <f>Switzerland!G194</f>
        <v>84</v>
      </c>
      <c r="G194" s="22">
        <f>1200*LN(Switzerland!H194/Switzerland!H193)</f>
        <v>4.4437020458556296</v>
      </c>
      <c r="H194" s="22">
        <f>1200*LN(Switzerland!I194/Switzerland!I193)</f>
        <v>-7.3259456929541678</v>
      </c>
      <c r="I194" s="22">
        <f>Switzerland!J194</f>
        <v>11.9375975087789</v>
      </c>
      <c r="J194" s="22"/>
      <c r="K194" s="22">
        <f>400*LN(Switzerland!L194/Switzerland!L191)</f>
        <v>0.75638625066780052</v>
      </c>
      <c r="L194" s="22"/>
      <c r="M194" s="22"/>
      <c r="N194" s="22">
        <f>400*LN(Switzerland!O194/Switzerland!O191)</f>
        <v>10.52033088024511</v>
      </c>
      <c r="O194" s="22">
        <f>400*LN(Switzerland!P194/Switzerland!P191)</f>
        <v>6.5156566958537265</v>
      </c>
      <c r="P194" s="22"/>
      <c r="Q194" s="27">
        <f>Switzerland!R194-Switzerland!R191</f>
        <v>0</v>
      </c>
      <c r="R194" s="27">
        <f>Switzerland!S194-Switzerland!S191</f>
        <v>2.1418739466751333</v>
      </c>
      <c r="S194">
        <f>IF(Switzerland!R194&lt;0,1,0)</f>
        <v>0</v>
      </c>
    </row>
    <row r="195" spans="1:19">
      <c r="A195" s="1" t="s">
        <v>200</v>
      </c>
      <c r="B195" s="22">
        <f>1200*LN(Switzerland!B195/Switzerland!B194)</f>
        <v>-17.812627178610015</v>
      </c>
      <c r="C195" s="22">
        <f>Switzerland!C195-Switzerland!D195</f>
        <v>0.11228260869565279</v>
      </c>
      <c r="D195" s="22">
        <f>Switzerland!E195-Switzerland!D195</f>
        <v>2.7136956521739077</v>
      </c>
      <c r="E195" s="22">
        <f>Switzerland!F195</f>
        <v>-1.3745652173913099</v>
      </c>
      <c r="F195" s="22">
        <f>Switzerland!G195</f>
        <v>76</v>
      </c>
      <c r="G195" s="22">
        <f>1200*LN(Switzerland!H195/Switzerland!H194)</f>
        <v>4.4273073316505469</v>
      </c>
      <c r="H195" s="22">
        <f>1200*LN(Switzerland!I195/Switzerland!I194)</f>
        <v>6.7746017824970979</v>
      </c>
      <c r="I195" s="22">
        <f>Switzerland!J195</f>
        <v>10.306714658642401</v>
      </c>
      <c r="J195" s="22"/>
      <c r="K195" s="22">
        <f>400*LN(Switzerland!L195/Switzerland!L192)</f>
        <v>1.1459636312432271</v>
      </c>
      <c r="L195" s="22"/>
      <c r="M195" s="22"/>
      <c r="N195" s="22">
        <f>400*LN(Switzerland!O195/Switzerland!O192)</f>
        <v>4.4860283280560012</v>
      </c>
      <c r="O195" s="22">
        <f>400*LN(Switzerland!P195/Switzerland!P192)</f>
        <v>1.835831402346072</v>
      </c>
      <c r="P195" s="22"/>
      <c r="Q195" s="27">
        <f>Switzerland!R195-Switzerland!R192</f>
        <v>0</v>
      </c>
      <c r="R195" s="27">
        <f>Switzerland!S195-Switzerland!S192</f>
        <v>-1.3700108832360058</v>
      </c>
      <c r="S195">
        <f>IF(Switzerland!R195&lt;0,1,0)</f>
        <v>0</v>
      </c>
    </row>
    <row r="196" spans="1:19">
      <c r="A196" s="1" t="s">
        <v>201</v>
      </c>
      <c r="B196" s="22">
        <f>1200*LN(Switzerland!B196/Switzerland!B195)</f>
        <v>18.710689836000697</v>
      </c>
      <c r="C196" s="22">
        <f>Switzerland!C196-Switzerland!D196</f>
        <v>7.9083500000000029E-2</v>
      </c>
      <c r="D196" s="22">
        <f>Switzerland!E196-Switzerland!D196</f>
        <v>2.7603</v>
      </c>
      <c r="E196" s="22">
        <f>Switzerland!F196</f>
        <v>-1.4141999999999997</v>
      </c>
      <c r="F196" s="22">
        <f>Switzerland!G196</f>
        <v>69</v>
      </c>
      <c r="G196" s="22">
        <f>1200*LN(Switzerland!H196/Switzerland!H195)</f>
        <v>6.1975393359004594</v>
      </c>
      <c r="H196" s="22">
        <f>1200*LN(Switzerland!I196/Switzerland!I195)</f>
        <v>-8.7172479051895913</v>
      </c>
      <c r="I196" s="22">
        <f>Switzerland!J196</f>
        <v>12.219284221624999</v>
      </c>
      <c r="J196" s="22"/>
      <c r="K196" s="22">
        <f>400*LN(Switzerland!L196/Switzerland!L193)</f>
        <v>0.48755399150896184</v>
      </c>
      <c r="L196" s="22"/>
      <c r="M196" s="22"/>
      <c r="N196" s="22">
        <f>400*LN(Switzerland!O196/Switzerland!O193)</f>
        <v>3.601310499983517</v>
      </c>
      <c r="O196" s="22">
        <f>400*LN(Switzerland!P196/Switzerland!P193)</f>
        <v>1.5358742726994696</v>
      </c>
      <c r="P196" s="22"/>
      <c r="Q196" s="27">
        <f>Switzerland!R196-Switzerland!R193</f>
        <v>0</v>
      </c>
      <c r="R196" s="27">
        <f>Switzerland!S196-Switzerland!S193</f>
        <v>-1.383060827703062</v>
      </c>
      <c r="S196">
        <f>IF(Switzerland!R196&lt;0,1,0)</f>
        <v>0</v>
      </c>
    </row>
    <row r="197" spans="1:19">
      <c r="A197" s="1" t="s">
        <v>202</v>
      </c>
      <c r="B197" s="22">
        <f>1200*LN(Switzerland!B197/Switzerland!B196)</f>
        <v>31.208591482382477</v>
      </c>
      <c r="C197" s="22">
        <f>Switzerland!C197-Switzerland!D197</f>
        <v>8.8586480331263789E-2</v>
      </c>
      <c r="D197" s="22">
        <f>Switzerland!E197-Switzerland!D197</f>
        <v>2.6300434782608701</v>
      </c>
      <c r="E197" s="22">
        <f>Switzerland!F197</f>
        <v>-1.48604347826087</v>
      </c>
      <c r="F197" s="22">
        <f>Switzerland!G197</f>
        <v>66</v>
      </c>
      <c r="G197" s="22">
        <f>1200*LN(Switzerland!H197/Switzerland!H196)</f>
        <v>6.1656958135351312</v>
      </c>
      <c r="H197" s="22">
        <f>1200*LN(Switzerland!I197/Switzerland!I196)</f>
        <v>17.5084960156771</v>
      </c>
      <c r="I197" s="22">
        <f>Switzerland!J197</f>
        <v>9.2240434623023297</v>
      </c>
      <c r="J197" s="22"/>
      <c r="K197" s="22">
        <f>400*LN(Switzerland!L197/Switzerland!L194)</f>
        <v>0.82577851021356719</v>
      </c>
      <c r="L197" s="22"/>
      <c r="M197" s="22"/>
      <c r="N197" s="22">
        <f>400*LN(Switzerland!O197/Switzerland!O194)</f>
        <v>-0.9900995154171508</v>
      </c>
      <c r="O197" s="22">
        <f>400*LN(Switzerland!P197/Switzerland!P194)</f>
        <v>1.2366101515903321</v>
      </c>
      <c r="P197" s="22"/>
      <c r="Q197" s="27">
        <f>Switzerland!R197-Switzerland!R194</f>
        <v>0</v>
      </c>
      <c r="R197" s="27">
        <f>Switzerland!S197-Switzerland!S194</f>
        <v>-1.6101432457164861</v>
      </c>
      <c r="S197">
        <f>IF(Switzerland!R197&lt;0,1,0)</f>
        <v>0</v>
      </c>
    </row>
    <row r="198" spans="1:19">
      <c r="A198" s="1" t="s">
        <v>203</v>
      </c>
      <c r="B198" s="22">
        <f>1200*LN(Switzerland!B198/Switzerland!B197)</f>
        <v>54.454302382887114</v>
      </c>
      <c r="C198" s="22">
        <f>Switzerland!C198-Switzerland!D198</f>
        <v>9.5584891774892045E-2</v>
      </c>
      <c r="D198" s="22">
        <f>Switzerland!E198-Switzerland!D198</f>
        <v>2.6351363636363629</v>
      </c>
      <c r="E198" s="22">
        <f>Switzerland!F198</f>
        <v>-1.38759090909091</v>
      </c>
      <c r="F198" s="22">
        <f>Switzerland!G198</f>
        <v>70</v>
      </c>
      <c r="G198" s="22">
        <f>1200*LN(Switzerland!H198/Switzerland!H197)</f>
        <v>6.1341778489815626</v>
      </c>
      <c r="H198" s="22">
        <f>1200*LN(Switzerland!I198/Switzerland!I197)</f>
        <v>-3.5636805174444177</v>
      </c>
      <c r="I198" s="22">
        <f>Switzerland!J198</f>
        <v>7.52485381619256</v>
      </c>
      <c r="J198" s="22"/>
      <c r="K198" s="22">
        <f>400*LN(Switzerland!L198/Switzerland!L195)</f>
        <v>0.42861922534729441</v>
      </c>
      <c r="L198" s="22"/>
      <c r="M198" s="22"/>
      <c r="N198" s="22">
        <f>400*LN(Switzerland!O198/Switzerland!O195)</f>
        <v>9.3084421004116642</v>
      </c>
      <c r="O198" s="22">
        <f>400*LN(Switzerland!P198/Switzerland!P195)</f>
        <v>0.93803655667621522</v>
      </c>
      <c r="P198" s="22"/>
      <c r="Q198" s="27">
        <f>Switzerland!R198-Switzerland!R195</f>
        <v>0</v>
      </c>
      <c r="R198" s="27">
        <f>Switzerland!S198-Switzerland!S195</f>
        <v>0.51113102757003048</v>
      </c>
      <c r="S198">
        <f>IF(Switzerland!R198&lt;0,1,0)</f>
        <v>0</v>
      </c>
    </row>
    <row r="199" spans="1:19">
      <c r="A199" s="1" t="s">
        <v>204</v>
      </c>
      <c r="B199" s="22">
        <f>1200*LN(Switzerland!B199/Switzerland!B198)</f>
        <v>34.62656325097641</v>
      </c>
      <c r="C199" s="22">
        <f>Switzerland!C199-Switzerland!D199</f>
        <v>9.7000000000000003E-2</v>
      </c>
      <c r="D199" s="22">
        <f>Switzerland!E199-Switzerland!D199</f>
        <v>2.5505</v>
      </c>
      <c r="E199" s="22">
        <f>Switzerland!F199</f>
        <v>-1.4050000000000002</v>
      </c>
      <c r="F199" s="22">
        <f>Switzerland!G199</f>
        <v>69</v>
      </c>
      <c r="G199" s="22">
        <f>1200*LN(Switzerland!H199/Switzerland!H198)</f>
        <v>3.9024053504210889</v>
      </c>
      <c r="H199" s="22">
        <f>1200*LN(Switzerland!I199/Switzerland!I198)</f>
        <v>-6.8831208563274631</v>
      </c>
      <c r="I199" s="22">
        <f>Switzerland!J199</f>
        <v>7.6971536704887704</v>
      </c>
      <c r="J199" s="22"/>
      <c r="K199" s="22">
        <f>400*LN(Switzerland!L199/Switzerland!L196)</f>
        <v>0.17786188236514766</v>
      </c>
      <c r="L199" s="22"/>
      <c r="M199" s="22"/>
      <c r="N199" s="22">
        <f>400*LN(Switzerland!O199/Switzerland!O196)</f>
        <v>14.583639130719414</v>
      </c>
      <c r="O199" s="22">
        <f>400*LN(Switzerland!P199/Switzerland!P196)</f>
        <v>2.1815731400775351</v>
      </c>
      <c r="P199" s="22"/>
      <c r="Q199" s="27">
        <f>Switzerland!R199-Switzerland!R196</f>
        <v>0</v>
      </c>
      <c r="R199" s="27">
        <f>Switzerland!S199-Switzerland!S196</f>
        <v>0.75811931179731573</v>
      </c>
      <c r="S199">
        <f>IF(Switzerland!R199&lt;0,1,0)</f>
        <v>0</v>
      </c>
    </row>
    <row r="200" spans="1:19">
      <c r="A200" s="1" t="s">
        <v>205</v>
      </c>
      <c r="B200" s="22">
        <f>1200*LN(Switzerland!B200/Switzerland!B199)</f>
        <v>-25.935109356949738</v>
      </c>
      <c r="C200" s="22">
        <f>Switzerland!C200-Switzerland!D200</f>
        <v>7.3115652173913359E-2</v>
      </c>
      <c r="D200" s="22">
        <f>Switzerland!E200-Switzerland!D200</f>
        <v>2.4199565217391288</v>
      </c>
      <c r="E200" s="22">
        <f>Switzerland!F200</f>
        <v>-1.3091739130434803</v>
      </c>
      <c r="F200" s="22">
        <f>Switzerland!G200</f>
        <v>69</v>
      </c>
      <c r="G200" s="22">
        <f>1200*LN(Switzerland!H200/Switzerland!H199)</f>
        <v>3.8897558359893663</v>
      </c>
      <c r="H200" s="22">
        <f>1200*LN(Switzerland!I200/Switzerland!I199)</f>
        <v>-3.0411259220792903</v>
      </c>
      <c r="I200" s="22">
        <f>Switzerland!J200</f>
        <v>13.7169056427177</v>
      </c>
      <c r="J200" s="22"/>
      <c r="K200" s="22">
        <f>400*LN(Switzerland!L200/Switzerland!L197)</f>
        <v>0.27553596580927237</v>
      </c>
      <c r="L200" s="22"/>
      <c r="M200" s="22"/>
      <c r="N200" s="22">
        <f>400*LN(Switzerland!O200/Switzerland!O197)</f>
        <v>-0.99255634055420372</v>
      </c>
      <c r="O200" s="22">
        <f>400*LN(Switzerland!P200/Switzerland!P197)</f>
        <v>3.4193213834982465</v>
      </c>
      <c r="P200" s="22"/>
      <c r="Q200" s="27">
        <f>Switzerland!R200-Switzerland!R197</f>
        <v>0</v>
      </c>
      <c r="R200" s="27">
        <f>Switzerland!S200-Switzerland!S197</f>
        <v>-0.63017135488888698</v>
      </c>
      <c r="S200">
        <f>IF(Switzerland!R200&lt;0,1,0)</f>
        <v>0</v>
      </c>
    </row>
    <row r="201" spans="1:19">
      <c r="A201" s="1" t="s">
        <v>206</v>
      </c>
      <c r="B201" s="22">
        <f>1200*LN(Switzerland!B201/Switzerland!B200)</f>
        <v>18.97071667848223</v>
      </c>
      <c r="C201" s="22">
        <f>Switzerland!C201-Switzerland!D201</f>
        <v>5.2613136363636986E-2</v>
      </c>
      <c r="D201" s="22">
        <f>Switzerland!E201-Switzerland!D201</f>
        <v>2.5279545454545369</v>
      </c>
      <c r="E201" s="22">
        <f>Switzerland!F201</f>
        <v>-1.3484090909090996</v>
      </c>
      <c r="F201" s="22">
        <f>Switzerland!G201</f>
        <v>61</v>
      </c>
      <c r="G201" s="22">
        <f>1200*LN(Switzerland!H201/Switzerland!H200)</f>
        <v>3.8771880626093389</v>
      </c>
      <c r="H201" s="22">
        <f>1200*LN(Switzerland!I201/Switzerland!I200)</f>
        <v>1.2450286435888529</v>
      </c>
      <c r="I201" s="22">
        <f>Switzerland!J201</f>
        <v>8.8173157354135903</v>
      </c>
      <c r="J201" s="22"/>
      <c r="K201" s="22">
        <f>400*LN(Switzerland!L201/Switzerland!L198)</f>
        <v>1.1158391528756746</v>
      </c>
      <c r="L201" s="22"/>
      <c r="M201" s="22"/>
      <c r="N201" s="22">
        <f>400*LN(Switzerland!O201/Switzerland!O198)</f>
        <v>-8.3183425849945021</v>
      </c>
      <c r="O201" s="22">
        <f>400*LN(Switzerland!P201/Switzerland!P198)</f>
        <v>4.651327492602924</v>
      </c>
      <c r="P201" s="22"/>
      <c r="Q201" s="27">
        <f>Switzerland!R201-Switzerland!R198</f>
        <v>0</v>
      </c>
      <c r="R201" s="27">
        <f>Switzerland!S201-Switzerland!S198</f>
        <v>-0.45006200234313098</v>
      </c>
      <c r="S201">
        <f>IF(Switzerland!R201&lt;0,1,0)</f>
        <v>0</v>
      </c>
    </row>
    <row r="202" spans="1:19">
      <c r="A202" s="1" t="s">
        <v>207</v>
      </c>
      <c r="B202" s="22">
        <f>1200*LN(Switzerland!B202/Switzerland!B201)</f>
        <v>-19.069549609861575</v>
      </c>
      <c r="C202" s="22">
        <f>Switzerland!C202-Switzerland!D202</f>
        <v>6.1096666666666993E-2</v>
      </c>
      <c r="D202" s="22">
        <f>Switzerland!E202-Switzerland!D202</f>
        <v>2.6432857142857067</v>
      </c>
      <c r="E202" s="22">
        <f>Switzerland!F202</f>
        <v>-1.4033809523809602</v>
      </c>
      <c r="F202" s="22">
        <f>Switzerland!G202</f>
        <v>63</v>
      </c>
      <c r="G202" s="22">
        <f>1200*LN(Switzerland!H202/Switzerland!H201)</f>
        <v>3.5754433533871475</v>
      </c>
      <c r="H202" s="22">
        <f>1200*LN(Switzerland!I202/Switzerland!I201)</f>
        <v>16.478116801578889</v>
      </c>
      <c r="I202" s="22">
        <f>Switzerland!J202</f>
        <v>13.9964992911632</v>
      </c>
      <c r="J202" s="22"/>
      <c r="K202" s="22">
        <f>400*LN(Switzerland!L202/Switzerland!L199)</f>
        <v>2.2111834741993639</v>
      </c>
      <c r="L202" s="22"/>
      <c r="M202" s="22"/>
      <c r="N202" s="22">
        <f>400*LN(Switzerland!O202/Switzerland!O199)</f>
        <v>-0.98887565815565925</v>
      </c>
      <c r="O202" s="22">
        <f>400*LN(Switzerland!P202/Switzerland!P199)</f>
        <v>2.2660227057520932</v>
      </c>
      <c r="P202" s="22"/>
      <c r="Q202" s="27">
        <f>Switzerland!R202-Switzerland!R199</f>
        <v>0</v>
      </c>
      <c r="R202" s="27">
        <f>Switzerland!S202-Switzerland!S199</f>
        <v>-1.0456438701586563</v>
      </c>
      <c r="S202">
        <f>IF(Switzerland!R202&lt;0,1,0)</f>
        <v>0</v>
      </c>
    </row>
    <row r="203" spans="1:19">
      <c r="A203" s="1" t="s">
        <v>208</v>
      </c>
      <c r="B203" s="22">
        <f>1200*LN(Switzerland!B203/Switzerland!B202)</f>
        <v>-5.1066067050682982</v>
      </c>
      <c r="C203" s="22">
        <f>Switzerland!C203-Switzerland!D203</f>
        <v>7.9128636363636817E-2</v>
      </c>
      <c r="D203" s="22">
        <f>Switzerland!E203-Switzerland!D203</f>
        <v>2.6662727272727249</v>
      </c>
      <c r="E203" s="22">
        <f>Switzerland!F203</f>
        <v>-1.3132727272727296</v>
      </c>
      <c r="F203" s="22">
        <f>Switzerland!G203</f>
        <v>63</v>
      </c>
      <c r="G203" s="22">
        <f>1200*LN(Switzerland!H203/Switzerland!H202)</f>
        <v>3.564821830120477</v>
      </c>
      <c r="H203" s="22">
        <f>1200*LN(Switzerland!I203/Switzerland!I202)</f>
        <v>16.792961105509079</v>
      </c>
      <c r="I203" s="22">
        <f>Switzerland!J203</f>
        <v>7.2361998563551904</v>
      </c>
      <c r="J203" s="22"/>
      <c r="K203" s="22">
        <f>400*LN(Switzerland!L203/Switzerland!L200)</f>
        <v>2.4292048030917495</v>
      </c>
      <c r="L203" s="22"/>
      <c r="M203" s="22"/>
      <c r="N203" s="22">
        <f>400*LN(Switzerland!O203/Switzerland!O200)</f>
        <v>1.4879124410128328</v>
      </c>
      <c r="O203" s="22">
        <f>400*LN(Switzerland!P203/Switzerland!P200)</f>
        <v>-0.11497015624350349</v>
      </c>
      <c r="P203" s="22"/>
      <c r="Q203" s="27">
        <f>Switzerland!R203-Switzerland!R200</f>
        <v>0.125</v>
      </c>
      <c r="R203" s="27">
        <f>Switzerland!S203-Switzerland!S200</f>
        <v>0.64155204449214409</v>
      </c>
      <c r="S203">
        <f>IF(Switzerland!R203&lt;0,1,0)</f>
        <v>0</v>
      </c>
    </row>
    <row r="204" spans="1:19">
      <c r="A204" s="1" t="s">
        <v>209</v>
      </c>
      <c r="B204" s="22">
        <f>1200*LN(Switzerland!B204/Switzerland!B203)</f>
        <v>-32.588036853424818</v>
      </c>
      <c r="C204" s="22">
        <f>Switzerland!C204-Switzerland!D204</f>
        <v>6.6704090909090963E-2</v>
      </c>
      <c r="D204" s="22">
        <f>Switzerland!E204-Switzerland!D204</f>
        <v>2.5204545454545397</v>
      </c>
      <c r="E204" s="22">
        <f>Switzerland!F204</f>
        <v>-1.2845454545454604</v>
      </c>
      <c r="F204" s="22">
        <f>Switzerland!G204</f>
        <v>61</v>
      </c>
      <c r="G204" s="22">
        <f>1200*LN(Switzerland!H204/Switzerland!H203)</f>
        <v>3.5542632264308138</v>
      </c>
      <c r="H204" s="22">
        <f>1200*LN(Switzerland!I204/Switzerland!I203)</f>
        <v>-3.3668166409971412</v>
      </c>
      <c r="I204" s="22">
        <f>Switzerland!J204</f>
        <v>8.7086194722867205</v>
      </c>
      <c r="J204" s="22"/>
      <c r="K204" s="22">
        <f>400*LN(Switzerland!L204/Switzerland!L201)</f>
        <v>0.78457620266699224</v>
      </c>
      <c r="L204" s="22"/>
      <c r="M204" s="22"/>
      <c r="N204" s="22">
        <f>400*LN(Switzerland!O204/Switzerland!O201)</f>
        <v>-5.4761278434732041</v>
      </c>
      <c r="O204" s="22">
        <f>400*LN(Switzerland!P204/Switzerland!P201)</f>
        <v>-2.4917048431788471</v>
      </c>
      <c r="P204" s="22"/>
      <c r="Q204" s="27">
        <f>Switzerland!R204-Switzerland!R201</f>
        <v>0.125</v>
      </c>
      <c r="R204" s="27">
        <f>Switzerland!S204-Switzerland!S201</f>
        <v>0.82962346414525712</v>
      </c>
      <c r="S204">
        <f>IF(Switzerland!R204&lt;0,1,0)</f>
        <v>0</v>
      </c>
    </row>
    <row r="205" spans="1:19">
      <c r="A205" s="1" t="s">
        <v>210</v>
      </c>
      <c r="B205" s="22">
        <f>1200*LN(Switzerland!B205/Switzerland!B204)</f>
        <v>-25.831334708895508</v>
      </c>
      <c r="C205" s="22">
        <f>Switzerland!C205-Switzerland!D205</f>
        <v>7.6262467532467737E-2</v>
      </c>
      <c r="D205" s="22">
        <f>Switzerland!E205-Switzerland!D205</f>
        <v>2.3645454545454521</v>
      </c>
      <c r="E205" s="22">
        <f>Switzerland!F205</f>
        <v>-1.2522727272727301</v>
      </c>
      <c r="F205" s="22">
        <f>Switzerland!G205</f>
        <v>56</v>
      </c>
      <c r="G205" s="22">
        <f>1200*LN(Switzerland!H205/Switzerland!H204)</f>
        <v>0.41092918515355992</v>
      </c>
      <c r="H205" s="22">
        <f>1200*LN(Switzerland!I205/Switzerland!I204)</f>
        <v>-10.021500519178526</v>
      </c>
      <c r="I205" s="22">
        <f>Switzerland!J205</f>
        <v>9.4738826223196497</v>
      </c>
      <c r="J205" s="22"/>
      <c r="K205" s="22">
        <f>400*LN(Switzerland!L205/Switzerland!L202)</f>
        <v>1.2019605332164589</v>
      </c>
      <c r="L205" s="22"/>
      <c r="M205" s="22"/>
      <c r="N205" s="22">
        <f>400*LN(Switzerland!O205/Switzerland!O202)</f>
        <v>-3.4804445810944662</v>
      </c>
      <c r="O205" s="22">
        <f>400*LN(Switzerland!P205/Switzerland!P202)</f>
        <v>3.5737711328599095</v>
      </c>
      <c r="P205" s="22"/>
      <c r="Q205" s="27">
        <f>Switzerland!R205-Switzerland!R202</f>
        <v>0.125</v>
      </c>
      <c r="R205" s="27">
        <f>Switzerland!S205-Switzerland!S202</f>
        <v>-0.9997040813767768</v>
      </c>
      <c r="S205">
        <f>IF(Switzerland!R205&lt;0,1,0)</f>
        <v>0</v>
      </c>
    </row>
    <row r="206" spans="1:19">
      <c r="A206" s="1" t="s">
        <v>211</v>
      </c>
      <c r="B206" s="22">
        <f>1200*LN(Switzerland!B206/Switzerland!B205)</f>
        <v>25.083056768852579</v>
      </c>
      <c r="C206" s="22">
        <f>Switzerland!C206-Switzerland!D206</f>
        <v>9.6856818181818238E-2</v>
      </c>
      <c r="D206" s="22">
        <f>Switzerland!E206-Switzerland!D206</f>
        <v>2.2014999999999914</v>
      </c>
      <c r="E206" s="22">
        <f>Switzerland!F206</f>
        <v>-1.2444090909090995</v>
      </c>
      <c r="F206" s="22">
        <f>Switzerland!G206</f>
        <v>48</v>
      </c>
      <c r="G206" s="22">
        <f>1200*LN(Switzerland!H206/Switzerland!H205)</f>
        <v>0.41078851432776275</v>
      </c>
      <c r="H206" s="22">
        <f>1200*LN(Switzerland!I206/Switzerland!I205)</f>
        <v>-1.9054104037357904</v>
      </c>
      <c r="I206" s="22">
        <f>Switzerland!J206</f>
        <v>8.1945434760089597</v>
      </c>
      <c r="J206" s="22"/>
      <c r="K206" s="22">
        <f>400*LN(Switzerland!L206/Switzerland!L203)</f>
        <v>1.7192809312146798E-2</v>
      </c>
      <c r="L206" s="22"/>
      <c r="M206" s="22"/>
      <c r="N206" s="22">
        <f>400*LN(Switzerland!O206/Switzerland!O203)</f>
        <v>-1.9851157368515608</v>
      </c>
      <c r="O206" s="22">
        <f>400*LN(Switzerland!P206/Switzerland!P203)</f>
        <v>9.5732973353242734</v>
      </c>
      <c r="P206" s="22"/>
      <c r="Q206" s="27">
        <f>Switzerland!R206-Switzerland!R203</f>
        <v>0.25</v>
      </c>
      <c r="R206" s="27">
        <f>Switzerland!S206-Switzerland!S203</f>
        <v>-0.77316249283794036</v>
      </c>
      <c r="S206">
        <f>IF(Switzerland!R206&lt;0,1,0)</f>
        <v>0</v>
      </c>
    </row>
    <row r="207" spans="1:19">
      <c r="A207" s="1" t="s">
        <v>212</v>
      </c>
      <c r="B207" s="22">
        <f>1200*LN(Switzerland!B207/Switzerland!B206)</f>
        <v>-18.260008073302117</v>
      </c>
      <c r="C207" s="22">
        <f>Switzerland!C207-Switzerland!D207</f>
        <v>6.6110952380952659E-2</v>
      </c>
      <c r="D207" s="22">
        <f>Switzerland!E207-Switzerland!D207</f>
        <v>2.0135238095238082</v>
      </c>
      <c r="E207" s="22">
        <f>Switzerland!F207</f>
        <v>-1.2340952380952399</v>
      </c>
      <c r="F207" s="22">
        <f>Switzerland!G207</f>
        <v>58</v>
      </c>
      <c r="G207" s="22">
        <f>1200*LN(Switzerland!H207/Switzerland!H206)</f>
        <v>0.41064793977866459</v>
      </c>
      <c r="H207" s="22">
        <f>1200*LN(Switzerland!I207/Switzerland!I206)</f>
        <v>5.8427336169888866</v>
      </c>
      <c r="I207" s="22">
        <f>Switzerland!J207</f>
        <v>9.7330734680638908</v>
      </c>
      <c r="J207" s="22"/>
      <c r="K207" s="22">
        <f>400*LN(Switzerland!L207/Switzerland!L204)</f>
        <v>2.6961486017036891</v>
      </c>
      <c r="L207" s="22"/>
      <c r="M207" s="22"/>
      <c r="N207" s="22">
        <f>400*LN(Switzerland!O207/Switzerland!O204)</f>
        <v>1.00125208724739</v>
      </c>
      <c r="O207" s="22">
        <f>400*LN(Switzerland!P207/Switzerland!P204)</f>
        <v>15.508607599905874</v>
      </c>
      <c r="P207" s="22"/>
      <c r="Q207" s="27">
        <f>Switzerland!R207-Switzerland!R204</f>
        <v>0.25</v>
      </c>
      <c r="R207" s="27">
        <f>Switzerland!S207-Switzerland!S204</f>
        <v>-2.173192100717543</v>
      </c>
      <c r="S207">
        <f>IF(Switzerland!R207&lt;0,1,0)</f>
        <v>0</v>
      </c>
    </row>
    <row r="208" spans="1:19">
      <c r="A208" s="1" t="s">
        <v>213</v>
      </c>
      <c r="B208" s="22">
        <f>1200*LN(Switzerland!B208/Switzerland!B207)</f>
        <v>29.57120379792174</v>
      </c>
      <c r="C208" s="22">
        <f>Switzerland!C208-Switzerland!D208</f>
        <v>5.6893181818181926E-2</v>
      </c>
      <c r="D208" s="22">
        <f>Switzerland!E208-Switzerland!D208</f>
        <v>1.8419999999999912</v>
      </c>
      <c r="E208" s="22">
        <f>Switzerland!F208</f>
        <v>-1.2489090909090996</v>
      </c>
      <c r="F208" s="22">
        <f>Switzerland!G208</f>
        <v>54</v>
      </c>
      <c r="G208" s="22">
        <f>1200*LN(Switzerland!H208/Switzerland!H207)</f>
        <v>8.464199382942116</v>
      </c>
      <c r="H208" s="22">
        <f>1200*LN(Switzerland!I208/Switzerland!I207)</f>
        <v>23.489369191652752</v>
      </c>
      <c r="I208" s="22">
        <f>Switzerland!J208</f>
        <v>9.3209465110664897</v>
      </c>
      <c r="J208" s="22"/>
      <c r="K208" s="22">
        <f>400*LN(Switzerland!L208/Switzerland!L205)</f>
        <v>2.2143579438261503</v>
      </c>
      <c r="L208" s="22"/>
      <c r="M208" s="22"/>
      <c r="N208" s="22">
        <f>400*LN(Switzerland!O208/Switzerland!O205)</f>
        <v>3.4804445810944715</v>
      </c>
      <c r="O208" s="22">
        <f>400*LN(Switzerland!P208/Switzerland!P205)</f>
        <v>2.1356861824357032</v>
      </c>
      <c r="P208" s="22"/>
      <c r="Q208" s="27">
        <f>Switzerland!R208-Switzerland!R205</f>
        <v>0.25</v>
      </c>
      <c r="R208" s="27">
        <f>Switzerland!S208-Switzerland!S205</f>
        <v>1.0092732400229636</v>
      </c>
      <c r="S208">
        <f>IF(Switzerland!R208&lt;0,1,0)</f>
        <v>0</v>
      </c>
    </row>
    <row r="209" spans="1:19">
      <c r="A209" s="1" t="s">
        <v>214</v>
      </c>
      <c r="B209" s="22">
        <f>1200*LN(Switzerland!B209/Switzerland!B208)</f>
        <v>11.445151942772895</v>
      </c>
      <c r="C209" s="22">
        <f>Switzerland!C209-Switzerland!D209</f>
        <v>6.0117639751553043E-2</v>
      </c>
      <c r="D209" s="22">
        <f>Switzerland!E209-Switzerland!D209</f>
        <v>1.680347826086956</v>
      </c>
      <c r="E209" s="22">
        <f>Switzerland!F209</f>
        <v>-1.21008695652174</v>
      </c>
      <c r="F209" s="22">
        <f>Switzerland!G209</f>
        <v>56</v>
      </c>
      <c r="G209" s="22">
        <f>1200*LN(Switzerland!H209/Switzerland!H208)</f>
        <v>8.4049150747164134</v>
      </c>
      <c r="H209" s="22">
        <f>1200*LN(Switzerland!I209/Switzerland!I208)</f>
        <v>-4.2609898298641617</v>
      </c>
      <c r="I209" s="22">
        <f>Switzerland!J209</f>
        <v>6.85268769736237</v>
      </c>
      <c r="J209" s="22"/>
      <c r="K209" s="22">
        <f>400*LN(Switzerland!L209/Switzerland!L206)</f>
        <v>2.3854465137533429</v>
      </c>
      <c r="L209" s="22"/>
      <c r="M209" s="22"/>
      <c r="N209" s="22">
        <f>400*LN(Switzerland!O209/Switzerland!O206)</f>
        <v>-4.5028618098538233</v>
      </c>
      <c r="O209" s="22">
        <f>400*LN(Switzerland!P209/Switzerland!P206)</f>
        <v>-11.338504800439466</v>
      </c>
      <c r="P209" s="22"/>
      <c r="Q209" s="27">
        <f>Switzerland!R209-Switzerland!R206</f>
        <v>0</v>
      </c>
      <c r="R209" s="27">
        <f>Switzerland!S209-Switzerland!S206</f>
        <v>-0.97327405964148284</v>
      </c>
      <c r="S209">
        <f>IF(Switzerland!R209&lt;0,1,0)</f>
        <v>0</v>
      </c>
    </row>
    <row r="210" spans="1:19">
      <c r="A210" s="1" t="s">
        <v>215</v>
      </c>
      <c r="B210" s="22">
        <f>1200*LN(Switzerland!B210/Switzerland!B209)</f>
        <v>23.677835927382226</v>
      </c>
      <c r="C210" s="22">
        <f>Switzerland!C210-Switzerland!D210</f>
        <v>8.6166166666666988E-2</v>
      </c>
      <c r="D210" s="22">
        <f>Switzerland!E210-Switzerland!D210</f>
        <v>1.6363809523809469</v>
      </c>
      <c r="E210" s="22">
        <f>Switzerland!F210</f>
        <v>-1.2702857142857202</v>
      </c>
      <c r="F210" s="22">
        <f>Switzerland!G210</f>
        <v>52</v>
      </c>
      <c r="G210" s="22">
        <f>1200*LN(Switzerland!H210/Switzerland!H209)</f>
        <v>8.3464554629390264</v>
      </c>
      <c r="H210" s="22">
        <f>1200*LN(Switzerland!I210/Switzerland!I209)</f>
        <v>-14.358572205037603</v>
      </c>
      <c r="I210" s="22">
        <f>Switzerland!J210</f>
        <v>4.8576666805721498</v>
      </c>
      <c r="J210" s="22"/>
      <c r="K210" s="22">
        <f>400*LN(Switzerland!L210/Switzerland!L207)</f>
        <v>0.57108962810285813</v>
      </c>
      <c r="L210" s="22"/>
      <c r="M210" s="22"/>
      <c r="N210" s="22">
        <f>400*LN(Switzerland!O210/Switzerland!O207)</f>
        <v>9.388942474056913</v>
      </c>
      <c r="O210" s="22">
        <f>400*LN(Switzerland!P210/Switzerland!P207)</f>
        <v>-24.922856742547015</v>
      </c>
      <c r="P210" s="22"/>
      <c r="Q210" s="27">
        <f>Switzerland!R210-Switzerland!R207</f>
        <v>0</v>
      </c>
      <c r="R210" s="27">
        <f>Switzerland!S210-Switzerland!S207</f>
        <v>-0.6775858369828569</v>
      </c>
      <c r="S210">
        <f>IF(Switzerland!R210&lt;0,1,0)</f>
        <v>0</v>
      </c>
    </row>
    <row r="211" spans="1:19">
      <c r="A211" s="1" t="s">
        <v>216</v>
      </c>
      <c r="B211" s="22">
        <f>1200*LN(Switzerland!B211/Switzerland!B210)</f>
        <v>28.58650744422054</v>
      </c>
      <c r="C211" s="22">
        <f>Switzerland!C211-Switzerland!D211</f>
        <v>8.291650000000006E-2</v>
      </c>
      <c r="D211" s="22">
        <f>Switzerland!E211-Switzerland!D211</f>
        <v>1.5278500000000002</v>
      </c>
      <c r="E211" s="22">
        <f>Switzerland!F211</f>
        <v>-1.3426499999999999</v>
      </c>
      <c r="F211" s="22">
        <f>Switzerland!G211</f>
        <v>46</v>
      </c>
      <c r="G211" s="22">
        <f>1200*LN(Switzerland!H211/Switzerland!H210)</f>
        <v>4.8867248135702521</v>
      </c>
      <c r="H211" s="22">
        <f>1200*LN(Switzerland!I211/Switzerland!I210)</f>
        <v>-5.2765178876397112</v>
      </c>
      <c r="I211" s="22">
        <f>Switzerland!J211</f>
        <v>5.1464059130678699</v>
      </c>
      <c r="J211" s="22"/>
      <c r="K211" s="22">
        <f>400*LN(Switzerland!L211/Switzerland!L208)</f>
        <v>0.11331449366150557</v>
      </c>
      <c r="L211" s="22"/>
      <c r="M211" s="22"/>
      <c r="N211" s="22">
        <f>400*LN(Switzerland!O211/Switzerland!O208)</f>
        <v>5.8969126948813724</v>
      </c>
      <c r="O211" s="22">
        <f>400*LN(Switzerland!P211/Switzerland!P208)</f>
        <v>-16.412757188707193</v>
      </c>
      <c r="P211" s="22"/>
      <c r="Q211" s="27">
        <f>Switzerland!R211-Switzerland!R208</f>
        <v>0</v>
      </c>
      <c r="R211" s="27">
        <f>Switzerland!S211-Switzerland!S208</f>
        <v>-1.779410232180922</v>
      </c>
      <c r="S211">
        <f>IF(Switzerland!R211&lt;0,1,0)</f>
        <v>0</v>
      </c>
    </row>
    <row r="212" spans="1:19">
      <c r="A212" s="1" t="s">
        <v>217</v>
      </c>
      <c r="B212" s="22">
        <f>1200*LN(Switzerland!B212/Switzerland!B211)</f>
        <v>15.867121151080468</v>
      </c>
      <c r="C212" s="22">
        <f>Switzerland!C212-Switzerland!D212</f>
        <v>8.2899956709957645E-2</v>
      </c>
      <c r="D212" s="22">
        <f>Switzerland!E212-Switzerland!D212</f>
        <v>1.7176996047430801</v>
      </c>
      <c r="E212" s="22">
        <f>Switzerland!F212</f>
        <v>-1.31139130434783</v>
      </c>
      <c r="F212" s="22">
        <f>Switzerland!G212</f>
        <v>64</v>
      </c>
      <c r="G212" s="22">
        <f>1200*LN(Switzerland!H212/Switzerland!H211)</f>
        <v>4.8669054300184449</v>
      </c>
      <c r="H212" s="22">
        <f>1200*LN(Switzerland!I212/Switzerland!I211)</f>
        <v>4.1960451078348306</v>
      </c>
      <c r="I212" s="22">
        <f>Switzerland!J212</f>
        <v>5.6987555575003999</v>
      </c>
      <c r="J212" s="22"/>
      <c r="K212" s="22">
        <f>400*LN(Switzerland!L212/Switzerland!L209)</f>
        <v>1.1246744318467552</v>
      </c>
      <c r="L212" s="22"/>
      <c r="M212" s="22"/>
      <c r="N212" s="22">
        <f>400*LN(Switzerland!O212/Switzerland!O209)</f>
        <v>14.81650867213963</v>
      </c>
      <c r="O212" s="22">
        <f>400*LN(Switzerland!P212/Switzerland!P209)</f>
        <v>-7.7340662768244863</v>
      </c>
      <c r="P212" s="22"/>
      <c r="Q212" s="27">
        <f>Switzerland!R212-Switzerland!R209</f>
        <v>0</v>
      </c>
      <c r="R212" s="27">
        <f>Switzerland!S212-Switzerland!S209</f>
        <v>-1.670135775398947</v>
      </c>
      <c r="S212">
        <f>IF(Switzerland!R212&lt;0,1,0)</f>
        <v>0</v>
      </c>
    </row>
    <row r="213" spans="1:19">
      <c r="A213" s="1" t="s">
        <v>218</v>
      </c>
      <c r="B213" s="22">
        <f>1200*LN(Switzerland!B213/Switzerland!B212)</f>
        <v>-2.0098745175302839</v>
      </c>
      <c r="C213" s="22">
        <f>Switzerland!C213-Switzerland!D213</f>
        <v>6.7896666666667382E-2</v>
      </c>
      <c r="D213" s="22">
        <f>Switzerland!E213-Switzerland!D213</f>
        <v>1.4823809523809439</v>
      </c>
      <c r="E213" s="22">
        <f>Switzerland!F213</f>
        <v>-1.3009523809523902</v>
      </c>
      <c r="F213" s="22">
        <f>Switzerland!G213</f>
        <v>75</v>
      </c>
      <c r="G213" s="22">
        <f>1200*LN(Switzerland!H213/Switzerland!H212)</f>
        <v>4.847246162621401</v>
      </c>
      <c r="H213" s="22">
        <f>1200*LN(Switzerland!I213/Switzerland!I212)</f>
        <v>-3.2472677387054971</v>
      </c>
      <c r="I213" s="22">
        <f>Switzerland!J213</f>
        <v>8.0549124688200102</v>
      </c>
      <c r="J213" s="22"/>
      <c r="K213" s="22">
        <f>400*LN(Switzerland!L213/Switzerland!L210)</f>
        <v>1.5339892635333223</v>
      </c>
      <c r="L213" s="22"/>
      <c r="M213" s="22"/>
      <c r="N213" s="22">
        <f>400*LN(Switzerland!O213/Switzerland!O210)</f>
        <v>4.3716282128760922</v>
      </c>
      <c r="O213" s="22">
        <f>400*LN(Switzerland!P213/Switzerland!P210)</f>
        <v>1.120381364335586</v>
      </c>
      <c r="P213" s="22"/>
      <c r="Q213" s="27">
        <f>Switzerland!R213-Switzerland!R210</f>
        <v>0</v>
      </c>
      <c r="R213" s="27">
        <f>Switzerland!S213-Switzerland!S210</f>
        <v>-1.1964169808292127</v>
      </c>
      <c r="S213">
        <f>IF(Switzerland!R213&lt;0,1,0)</f>
        <v>0</v>
      </c>
    </row>
    <row r="214" spans="1:19">
      <c r="A214" s="1" t="s">
        <v>219</v>
      </c>
      <c r="B214" s="22">
        <f>1200*LN(Switzerland!B214/Switzerland!B213)</f>
        <v>13.735398112542427</v>
      </c>
      <c r="C214" s="22">
        <f>Switzerland!C214-Switzerland!D214</f>
        <v>7.2192681818181947E-2</v>
      </c>
      <c r="D214" s="22">
        <f>Switzerland!E214-Switzerland!D214</f>
        <v>1.3747727272727217</v>
      </c>
      <c r="E214" s="22">
        <f>Switzerland!F214</f>
        <v>-1.24204545454546</v>
      </c>
      <c r="F214" s="22">
        <f>Switzerland!G214</f>
        <v>59</v>
      </c>
      <c r="G214" s="22">
        <f>1200*LN(Switzerland!H214/Switzerland!H213)</f>
        <v>5.4442648384660277</v>
      </c>
      <c r="H214" s="22">
        <f>1200*LN(Switzerland!I214/Switzerland!I213)</f>
        <v>-3.6637106538926822</v>
      </c>
      <c r="I214" s="22">
        <f>Switzerland!J214</f>
        <v>6.59389785641741</v>
      </c>
      <c r="J214" s="22"/>
      <c r="K214" s="22">
        <f>400*LN(Switzerland!L214/Switzerland!L211)</f>
        <v>0.63381571177609575</v>
      </c>
      <c r="L214" s="22"/>
      <c r="M214" s="22"/>
      <c r="N214" s="22">
        <f>400*LN(Switzerland!O214/Switzerland!O211)</f>
        <v>-6.8882391006682084</v>
      </c>
      <c r="O214" s="22">
        <f>400*LN(Switzerland!P214/Switzerland!P211)</f>
        <v>5.9033009477678924</v>
      </c>
      <c r="P214" s="22"/>
      <c r="Q214" s="27">
        <f>Switzerland!R214-Switzerland!R211</f>
        <v>0</v>
      </c>
      <c r="R214" s="27">
        <f>Switzerland!S214-Switzerland!S211</f>
        <v>-0.78972543054840116</v>
      </c>
      <c r="S214">
        <f>IF(Switzerland!R214&lt;0,1,0)</f>
        <v>0</v>
      </c>
    </row>
    <row r="215" spans="1:19">
      <c r="A215" s="1" t="s">
        <v>220</v>
      </c>
      <c r="B215" s="22">
        <f>1200*LN(Switzerland!B215/Switzerland!B214)</f>
        <v>44.161146180285151</v>
      </c>
      <c r="C215" s="22">
        <f>Switzerland!C215-Switzerland!D215</f>
        <v>6.8256818181818835E-2</v>
      </c>
      <c r="D215" s="22">
        <f>Switzerland!E215-Switzerland!D215</f>
        <v>1.3224999999999969</v>
      </c>
      <c r="E215" s="22">
        <f>Switzerland!F215</f>
        <v>-1.12636363636364</v>
      </c>
      <c r="F215" s="22">
        <f>Switzerland!G215</f>
        <v>56</v>
      </c>
      <c r="G215" s="22">
        <f>1200*LN(Switzerland!H215/Switzerland!H214)</f>
        <v>5.4196763353899211</v>
      </c>
      <c r="H215" s="22">
        <f>1200*LN(Switzerland!I215/Switzerland!I214)</f>
        <v>-8.1818498781322457</v>
      </c>
      <c r="I215" s="22">
        <f>Switzerland!J215</f>
        <v>6.2490240473279703</v>
      </c>
      <c r="J215" s="22"/>
      <c r="K215" s="22">
        <f>400*LN(Switzerland!L215/Switzerland!L212)</f>
        <v>-0.97673795707079392</v>
      </c>
      <c r="L215" s="22"/>
      <c r="M215" s="22"/>
      <c r="N215" s="22">
        <f>400*LN(Switzerland!O215/Switzerland!O212)</f>
        <v>2.4169257823850647</v>
      </c>
      <c r="O215" s="22">
        <f>400*LN(Switzerland!P215/Switzerland!P212)</f>
        <v>10.620935157235225</v>
      </c>
      <c r="P215" s="22"/>
      <c r="Q215" s="27">
        <f>Switzerland!R215-Switzerland!R212</f>
        <v>0</v>
      </c>
      <c r="R215" s="27">
        <f>Switzerland!S215-Switzerland!S212</f>
        <v>-0.36831983816699676</v>
      </c>
      <c r="S215">
        <f>IF(Switzerland!R215&lt;0,1,0)</f>
        <v>0</v>
      </c>
    </row>
    <row r="216" spans="1:19">
      <c r="A216" s="1" t="s">
        <v>221</v>
      </c>
      <c r="B216" s="22">
        <f>1200*LN(Switzerland!B216/Switzerland!B215)</f>
        <v>34.772074091040786</v>
      </c>
      <c r="C216" s="22">
        <f>Switzerland!C216-Switzerland!D216</f>
        <v>5.1444285714286275E-2</v>
      </c>
      <c r="D216" s="22">
        <f>Switzerland!E216-Switzerland!D216</f>
        <v>1.3014285714285632</v>
      </c>
      <c r="E216" s="22">
        <f>Switzerland!F216</f>
        <v>-1.2009523809523901</v>
      </c>
      <c r="F216" s="22">
        <f>Switzerland!G216</f>
        <v>51</v>
      </c>
      <c r="G216" s="22">
        <f>1200*LN(Switzerland!H216/Switzerland!H215)</f>
        <v>5.3953089373492951</v>
      </c>
      <c r="H216" s="22">
        <f>1200*LN(Switzerland!I216/Switzerland!I215)</f>
        <v>-12.240092369304922</v>
      </c>
      <c r="I216" s="22">
        <f>Switzerland!J216</f>
        <v>5.8721166868165504</v>
      </c>
      <c r="J216" s="22"/>
      <c r="K216" s="22">
        <f>400*LN(Switzerland!L216/Switzerland!L213)</f>
        <v>-0.22476702479383592</v>
      </c>
      <c r="L216" s="22"/>
      <c r="M216" s="22"/>
      <c r="N216" s="22">
        <f>400*LN(Switzerland!O216/Switzerland!O213)</f>
        <v>-1.9370497903151613</v>
      </c>
      <c r="O216" s="22">
        <f>400*LN(Switzerland!P216/Switzerland!P213)</f>
        <v>15.27493314213606</v>
      </c>
      <c r="P216" s="22"/>
      <c r="Q216" s="27">
        <f>Switzerland!R216-Switzerland!R213</f>
        <v>0</v>
      </c>
      <c r="R216" s="27">
        <f>Switzerland!S216-Switzerland!S213</f>
        <v>-1.2020542199748689</v>
      </c>
      <c r="S216">
        <f>IF(Switzerland!R216&lt;0,1,0)</f>
        <v>0</v>
      </c>
    </row>
    <row r="217" spans="1:19">
      <c r="A217" s="1" t="s">
        <v>222</v>
      </c>
      <c r="B217" s="22">
        <f>1200*LN(Switzerland!B217/Switzerland!B216)</f>
        <v>31.266831937727819</v>
      </c>
      <c r="C217" s="22">
        <f>Switzerland!C217-Switzerland!D217</f>
        <v>5.2078241106719436E-2</v>
      </c>
      <c r="D217" s="22">
        <f>Switzerland!E217-Switzerland!D217</f>
        <v>1.2917826086956441</v>
      </c>
      <c r="E217" s="22">
        <f>Switzerland!F217</f>
        <v>-1.23082608695653</v>
      </c>
      <c r="F217" s="22">
        <f>Switzerland!G217</f>
        <v>53</v>
      </c>
      <c r="G217" s="22">
        <f>1200*LN(Switzerland!H217/Switzerland!H216)</f>
        <v>0.60448638229035223</v>
      </c>
      <c r="H217" s="22">
        <f>1200*LN(Switzerland!I217/Switzerland!I216)</f>
        <v>7.8535213434877331</v>
      </c>
      <c r="I217" s="22">
        <f>Switzerland!J217</f>
        <v>6.0197970509121399</v>
      </c>
      <c r="J217" s="22"/>
      <c r="K217" s="22">
        <f>400*LN(Switzerland!L217/Switzerland!L214)</f>
        <v>0.85828832976426161</v>
      </c>
      <c r="L217" s="22"/>
      <c r="M217" s="22"/>
      <c r="N217" s="22">
        <f>400*LN(Switzerland!O217/Switzerland!O214)</f>
        <v>12.218420939527922</v>
      </c>
      <c r="O217" s="22">
        <f>400*LN(Switzerland!P217/Switzerland!P214)</f>
        <v>17.601387701592174</v>
      </c>
      <c r="P217" s="22"/>
      <c r="Q217" s="27">
        <f>Switzerland!R217-Switzerland!R214</f>
        <v>0</v>
      </c>
      <c r="R217" s="27">
        <f>Switzerland!S217-Switzerland!S214</f>
        <v>-0.61158694882877285</v>
      </c>
      <c r="S217">
        <f>IF(Switzerland!R217&lt;0,1,0)</f>
        <v>0</v>
      </c>
    </row>
    <row r="218" spans="1:19">
      <c r="A218" s="1" t="s">
        <v>223</v>
      </c>
      <c r="B218" s="22">
        <f>1200*LN(Switzerland!B218/Switzerland!B217)</f>
        <v>26.278609825645553</v>
      </c>
      <c r="C218" s="22">
        <f>Switzerland!C218-Switzerland!D218</f>
        <v>6.5909090909091361E-2</v>
      </c>
      <c r="D218" s="22">
        <f>Switzerland!E218-Switzerland!D218</f>
        <v>1.1757272727272641</v>
      </c>
      <c r="E218" s="22">
        <f>Switzerland!F218</f>
        <v>-1.1979090909090999</v>
      </c>
      <c r="F218" s="22">
        <f>Switzerland!G218</f>
        <v>50</v>
      </c>
      <c r="G218" s="22">
        <f>1200*LN(Switzerland!H218/Switzerland!H217)</f>
        <v>0.60418203244125612</v>
      </c>
      <c r="H218" s="22">
        <f>1200*LN(Switzerland!I218/Switzerland!I217)</f>
        <v>1.0981469537816577</v>
      </c>
      <c r="I218" s="22">
        <f>Switzerland!J218</f>
        <v>7.0197123242458899</v>
      </c>
      <c r="J218" s="22"/>
      <c r="K218" s="22">
        <f>400*LN(Switzerland!L218/Switzerland!L215)</f>
        <v>2.9934305847024927</v>
      </c>
      <c r="L218" s="22"/>
      <c r="M218" s="22"/>
      <c r="N218" s="22">
        <f>400*LN(Switzerland!O218/Switzerland!O215)</f>
        <v>-5.3366467750296591</v>
      </c>
      <c r="O218" s="22">
        <f>400*LN(Switzerland!P218/Switzerland!P215)</f>
        <v>19.856048621427057</v>
      </c>
      <c r="P218" s="22"/>
      <c r="Q218" s="27">
        <f>Switzerland!R218-Switzerland!R215</f>
        <v>0</v>
      </c>
      <c r="R218" s="27">
        <f>Switzerland!S218-Switzerland!S215</f>
        <v>-0.61563623373832854</v>
      </c>
      <c r="S218">
        <f>IF(Switzerland!R218&lt;0,1,0)</f>
        <v>0</v>
      </c>
    </row>
    <row r="219" spans="1:19">
      <c r="A219" s="1" t="s">
        <v>224</v>
      </c>
      <c r="B219" s="22">
        <f>1200*LN(Switzerland!B219/Switzerland!B218)</f>
        <v>33.444751165938769</v>
      </c>
      <c r="C219" s="22">
        <f>Switzerland!C219-Switzerland!D219</f>
        <v>5.6924285714286538E-2</v>
      </c>
      <c r="D219" s="22">
        <f>Switzerland!E219-Switzerland!D219</f>
        <v>1.2232857142857059</v>
      </c>
      <c r="E219" s="22">
        <f>Switzerland!F219</f>
        <v>-1.2619523809523903</v>
      </c>
      <c r="F219" s="22">
        <f>Switzerland!G219</f>
        <v>53</v>
      </c>
      <c r="G219" s="22">
        <f>1200*LN(Switzerland!H219/Switzerland!H218)</f>
        <v>0.60387798890939615</v>
      </c>
      <c r="H219" s="22">
        <f>1200*LN(Switzerland!I219/Switzerland!I218)</f>
        <v>-1.6475975128314775</v>
      </c>
      <c r="I219" s="22">
        <f>Switzerland!J219</f>
        <v>11.380325371059801</v>
      </c>
      <c r="J219" s="22"/>
      <c r="K219" s="22">
        <f>400*LN(Switzerland!L219/Switzerland!L216)</f>
        <v>3.5270320276670502</v>
      </c>
      <c r="L219" s="22"/>
      <c r="M219" s="22"/>
      <c r="N219" s="22">
        <f>400*LN(Switzerland!O219/Switzerland!O216)</f>
        <v>3.8647643646947563</v>
      </c>
      <c r="O219" s="22">
        <f>400*LN(Switzerland!P219/Switzerland!P216)</f>
        <v>22.042222914116341</v>
      </c>
      <c r="P219" s="22"/>
      <c r="Q219" s="27">
        <f>Switzerland!R219-Switzerland!R216</f>
        <v>0</v>
      </c>
      <c r="R219" s="27">
        <f>Switzerland!S219-Switzerland!S216</f>
        <v>0.13161260461757252</v>
      </c>
      <c r="S219">
        <f>IF(Switzerland!R219&lt;0,1,0)</f>
        <v>0</v>
      </c>
    </row>
    <row r="220" spans="1:19">
      <c r="A220" s="1" t="s">
        <v>225</v>
      </c>
      <c r="B220" s="22">
        <f>1200*LN(Switzerland!B220/Switzerland!B219)</f>
        <v>67.299405099192541</v>
      </c>
      <c r="C220" s="22">
        <f>Switzerland!C220-Switzerland!D220</f>
        <v>5.549318181818208E-2</v>
      </c>
      <c r="D220" s="22">
        <f>Switzerland!E220-Switzerland!D220</f>
        <v>1.3209545454545428</v>
      </c>
      <c r="E220" s="22">
        <f>Switzerland!F220</f>
        <v>-1.2317727272727304</v>
      </c>
      <c r="F220" s="22">
        <f>Switzerland!G220</f>
        <v>57</v>
      </c>
      <c r="G220" s="22">
        <f>1200*LN(Switzerland!H220/Switzerland!H219)</f>
        <v>8.2165453770405268</v>
      </c>
      <c r="H220" s="22">
        <f>1200*LN(Switzerland!I220/Switzerland!I219)</f>
        <v>-0.27481965080619669</v>
      </c>
      <c r="I220" s="22">
        <f>Switzerland!J220</f>
        <v>7.919584029658</v>
      </c>
      <c r="J220" s="22"/>
      <c r="K220" s="22">
        <f>400*LN(Switzerland!L220/Switzerland!L217)</f>
        <v>2.0483337372522525</v>
      </c>
      <c r="L220" s="22"/>
      <c r="M220" s="22"/>
      <c r="N220" s="22">
        <f>400*LN(Switzerland!O220/Switzerland!O217)</f>
        <v>-2.414008533788055</v>
      </c>
      <c r="O220" s="22">
        <f>400*LN(Switzerland!P220/Switzerland!P217)</f>
        <v>10.846207878039216</v>
      </c>
      <c r="P220" s="22"/>
      <c r="Q220" s="27">
        <f>Switzerland!R220-Switzerland!R217</f>
        <v>0</v>
      </c>
      <c r="R220" s="27">
        <f>Switzerland!S220-Switzerland!S217</f>
        <v>-0.7324042644893467</v>
      </c>
      <c r="S220">
        <f>IF(Switzerland!R220&lt;0,1,0)</f>
        <v>0</v>
      </c>
    </row>
    <row r="221" spans="1:19">
      <c r="A221" s="1" t="s">
        <v>226</v>
      </c>
      <c r="B221" s="22">
        <f>1200*LN(Switzerland!B221/Switzerland!B220)</f>
        <v>35.297949386264001</v>
      </c>
      <c r="C221" s="22">
        <f>Switzerland!C221-Switzerland!D221</f>
        <v>5.878409090909098E-2</v>
      </c>
      <c r="D221" s="22">
        <f>Switzerland!E221-Switzerland!D221</f>
        <v>1.1469545454545411</v>
      </c>
      <c r="E221" s="22">
        <f>Switzerland!F221</f>
        <v>-1.2289545454545499</v>
      </c>
      <c r="F221" s="22">
        <f>Switzerland!G221</f>
        <v>56</v>
      </c>
      <c r="G221" s="22">
        <f>1200*LN(Switzerland!H221/Switzerland!H220)</f>
        <v>8.1606680772477223</v>
      </c>
      <c r="H221" s="22">
        <f>1200*LN(Switzerland!I221/Switzerland!I220)</f>
        <v>-1.6502409201708459</v>
      </c>
      <c r="I221" s="22">
        <f>Switzerland!J221</f>
        <v>7.1890207900705798</v>
      </c>
      <c r="J221" s="22"/>
      <c r="K221" s="22">
        <f>400*LN(Switzerland!L221/Switzerland!L218)</f>
        <v>0.76027656529357912</v>
      </c>
      <c r="L221" s="22"/>
      <c r="M221" s="22"/>
      <c r="N221" s="22">
        <f>400*LN(Switzerland!O221/Switzerland!O218)</f>
        <v>-3.9264118950626767</v>
      </c>
      <c r="O221" s="22">
        <f>400*LN(Switzerland!P221/Switzerland!P218)</f>
        <v>-0.24716507221614736</v>
      </c>
      <c r="P221" s="22"/>
      <c r="Q221" s="27">
        <f>Switzerland!R221-Switzerland!R218</f>
        <v>0.25</v>
      </c>
      <c r="R221" s="27">
        <f>Switzerland!S221-Switzerland!S218</f>
        <v>0.51005713548754272</v>
      </c>
      <c r="S221">
        <f>IF(Switzerland!R221&lt;0,1,0)</f>
        <v>0</v>
      </c>
    </row>
    <row r="222" spans="1:19">
      <c r="A222" s="1" t="s">
        <v>227</v>
      </c>
      <c r="B222" s="22">
        <f>1200*LN(Switzerland!B222/Switzerland!B221)</f>
        <v>28.807502762265131</v>
      </c>
      <c r="C222" s="22">
        <f>Switzerland!C222-Switzerland!D222</f>
        <v>7.2341428571428779E-2</v>
      </c>
      <c r="D222" s="22">
        <f>Switzerland!E222-Switzerland!D222</f>
        <v>1.1087619047619051</v>
      </c>
      <c r="E222" s="22">
        <f>Switzerland!F222</f>
        <v>-1.2759999999999998</v>
      </c>
      <c r="F222" s="22">
        <f>Switzerland!G222</f>
        <v>55</v>
      </c>
      <c r="G222" s="22">
        <f>1200*LN(Switzerland!H222/Switzerland!H221)</f>
        <v>8.1055456432602195</v>
      </c>
      <c r="H222" s="22">
        <f>1200*LN(Switzerland!I222/Switzerland!I221)</f>
        <v>1.9250605709770867</v>
      </c>
      <c r="I222" s="22">
        <f>Switzerland!J222</f>
        <v>7.0151394930804196</v>
      </c>
      <c r="J222" s="22"/>
      <c r="K222" s="22">
        <f>400*LN(Switzerland!L222/Switzerland!L219)</f>
        <v>0.5204635793919713</v>
      </c>
      <c r="L222" s="22"/>
      <c r="M222" s="22"/>
      <c r="N222" s="22">
        <f>400*LN(Switzerland!O222/Switzerland!O219)</f>
        <v>2.8742638643497251</v>
      </c>
      <c r="O222" s="22">
        <f>400*LN(Switzerland!P222/Switzerland!P219)</f>
        <v>-11.243510745950367</v>
      </c>
      <c r="P222" s="22"/>
      <c r="Q222" s="27">
        <f>Switzerland!R222-Switzerland!R219</f>
        <v>0.25</v>
      </c>
      <c r="R222" s="27">
        <f>Switzerland!S222-Switzerland!S219</f>
        <v>-1.2587678494678869</v>
      </c>
      <c r="S222">
        <f>IF(Switzerland!R222&lt;0,1,0)</f>
        <v>0</v>
      </c>
    </row>
    <row r="223" spans="1:19">
      <c r="A223" s="1" t="s">
        <v>228</v>
      </c>
      <c r="B223" s="22">
        <f>1200*LN(Switzerland!B223/Switzerland!B222)</f>
        <v>24.743095476992266</v>
      </c>
      <c r="C223" s="22">
        <f>Switzerland!C223-Switzerland!D223</f>
        <v>6.4583999999999975E-2</v>
      </c>
      <c r="D223" s="22">
        <f>Switzerland!E223-Switzerland!D223</f>
        <v>1.1664999999999999</v>
      </c>
      <c r="E223" s="22">
        <f>Switzerland!F223</f>
        <v>-1.2790000000000004</v>
      </c>
      <c r="F223" s="22">
        <f>Switzerland!G223</f>
        <v>57</v>
      </c>
      <c r="G223" s="22">
        <f>1200*LN(Switzerland!H223/Switzerland!H222)</f>
        <v>4.6593204975175313</v>
      </c>
      <c r="H223" s="22">
        <f>1200*LN(Switzerland!I223/Switzerland!I222)</f>
        <v>-9.7948465864392169</v>
      </c>
      <c r="I223" s="22">
        <f>Switzerland!J223</f>
        <v>7.5572088676065796</v>
      </c>
      <c r="J223" s="22"/>
      <c r="K223" s="22">
        <f>400*LN(Switzerland!L223/Switzerland!L220)</f>
        <v>2.0914362392682913</v>
      </c>
      <c r="L223" s="22"/>
      <c r="M223" s="22"/>
      <c r="N223" s="22">
        <f>400*LN(Switzerland!O223/Switzerland!O220)</f>
        <v>0.96735234571266104</v>
      </c>
      <c r="O223" s="22">
        <f>400*LN(Switzerland!P223/Switzerland!P220)</f>
        <v>-9.6655971995148935</v>
      </c>
      <c r="P223" s="22"/>
      <c r="Q223" s="27">
        <f>Switzerland!R223-Switzerland!R220</f>
        <v>0.25</v>
      </c>
      <c r="R223" s="27">
        <f>Switzerland!S223-Switzerland!S220</f>
        <v>-9.1866645501340827E-2</v>
      </c>
      <c r="S223">
        <f>IF(Switzerland!R223&lt;0,1,0)</f>
        <v>0</v>
      </c>
    </row>
    <row r="224" spans="1:19">
      <c r="A224" s="1" t="s">
        <v>229</v>
      </c>
      <c r="B224" s="22">
        <f>1200*LN(Switzerland!B224/Switzerland!B223)</f>
        <v>13.536581155428461</v>
      </c>
      <c r="C224" s="22">
        <f>Switzerland!C224-Switzerland!D224</f>
        <v>7.1015217391309893E-2</v>
      </c>
      <c r="D224" s="22">
        <f>Switzerland!E224-Switzerland!D224</f>
        <v>1.2520869565217401</v>
      </c>
      <c r="E224" s="22">
        <f>Switzerland!F224</f>
        <v>-1.24747826086957</v>
      </c>
      <c r="F224" s="22">
        <f>Switzerland!G224</f>
        <v>56</v>
      </c>
      <c r="G224" s="22">
        <f>1200*LN(Switzerland!H224/Switzerland!H223)</f>
        <v>4.6412993904771778</v>
      </c>
      <c r="H224" s="22">
        <f>1200*LN(Switzerland!I224/Switzerland!I223)</f>
        <v>-5.5536371253789456</v>
      </c>
      <c r="I224" s="22">
        <f>Switzerland!J224</f>
        <v>6.5720501155251103</v>
      </c>
      <c r="J224" s="22"/>
      <c r="K224" s="22">
        <f>400*LN(Switzerland!L224/Switzerland!L221)</f>
        <v>1.7030776521151951</v>
      </c>
      <c r="L224" s="22"/>
      <c r="M224" s="22"/>
      <c r="N224" s="22">
        <f>400*LN(Switzerland!O224/Switzerland!O221)</f>
        <v>8.2980401079387534</v>
      </c>
      <c r="O224" s="22">
        <f>400*LN(Switzerland!P224/Switzerland!P221)</f>
        <v>-8.0643535769607464</v>
      </c>
      <c r="P224" s="22"/>
      <c r="Q224" s="27">
        <f>Switzerland!R224-Switzerland!R221</f>
        <v>0.25</v>
      </c>
      <c r="R224" s="27">
        <f>Switzerland!S224-Switzerland!S221</f>
        <v>-1.1245043014448299</v>
      </c>
      <c r="S224">
        <f>IF(Switzerland!R224&lt;0,1,0)</f>
        <v>0</v>
      </c>
    </row>
    <row r="225" spans="1:19">
      <c r="A225" s="1" t="s">
        <v>230</v>
      </c>
      <c r="B225" s="22">
        <f>1200*LN(Switzerland!B225/Switzerland!B224)</f>
        <v>10.017047366343848</v>
      </c>
      <c r="C225" s="22">
        <f>Switzerland!C225-Switzerland!D225</f>
        <v>6.4537222222223356E-2</v>
      </c>
      <c r="D225" s="22">
        <f>Switzerland!E225-Switzerland!D225</f>
        <v>1.4120388888888902</v>
      </c>
      <c r="E225" s="22">
        <f>Switzerland!F225</f>
        <v>-1.2618499999999999</v>
      </c>
      <c r="F225" s="22">
        <f>Switzerland!G225</f>
        <v>53</v>
      </c>
      <c r="G225" s="22">
        <f>1200*LN(Switzerland!H225/Switzerland!H224)</f>
        <v>4.6234171489427967</v>
      </c>
      <c r="H225" s="22">
        <f>1200*LN(Switzerland!I225/Switzerland!I224)</f>
        <v>0.83468586717968407</v>
      </c>
      <c r="I225" s="22">
        <f>Switzerland!J225</f>
        <v>6.1631167462790604</v>
      </c>
      <c r="J225" s="22"/>
      <c r="K225" s="22">
        <f>400*LN(Switzerland!L225/Switzerland!L222)</f>
        <v>0.47796666139676114</v>
      </c>
      <c r="L225" s="22"/>
      <c r="M225" s="22"/>
      <c r="N225" s="22">
        <f>400*LN(Switzerland!O225/Switzerland!O222)</f>
        <v>3.3274107500363255</v>
      </c>
      <c r="O225" s="22">
        <f>400*LN(Switzerland!P225/Switzerland!P222)</f>
        <v>-6.439245488600398</v>
      </c>
      <c r="P225" s="22"/>
      <c r="Q225" s="27">
        <f>Switzerland!R225-Switzerland!R222</f>
        <v>0.25</v>
      </c>
      <c r="R225" s="27">
        <f>Switzerland!S225-Switzerland!S222</f>
        <v>-0.82338063503814851</v>
      </c>
      <c r="S225">
        <f>IF(Switzerland!R225&lt;0,1,0)</f>
        <v>0</v>
      </c>
    </row>
    <row r="226" spans="1:19">
      <c r="A226" s="1" t="s">
        <v>231</v>
      </c>
      <c r="B226" s="22">
        <f>1200*LN(Switzerland!B226/Switzerland!B225)</f>
        <v>-37.211665722193281</v>
      </c>
      <c r="C226" s="22">
        <f>Switzerland!C226-Switzerland!D226</f>
        <v>6.5912857142857106E-2</v>
      </c>
      <c r="D226" s="22">
        <f>Switzerland!E226-Switzerland!D226</f>
        <v>1.44352173913043</v>
      </c>
      <c r="E226" s="22">
        <f>Switzerland!F226</f>
        <v>-1.1764782608695699</v>
      </c>
      <c r="F226" s="22">
        <f>Switzerland!G226</f>
        <v>58</v>
      </c>
      <c r="G226" s="22">
        <f>1200*LN(Switzerland!H226/Switzerland!H225)</f>
        <v>15.188665541611583</v>
      </c>
      <c r="H226" s="22">
        <f>1200*LN(Switzerland!I226/Switzerland!I225)</f>
        <v>19.723448435365491</v>
      </c>
      <c r="I226" s="22">
        <f>Switzerland!J226</f>
        <v>16.436159091899601</v>
      </c>
      <c r="J226" s="22"/>
      <c r="K226" s="22">
        <f>400*LN(Switzerland!L226/Switzerland!L223)</f>
        <v>0.20663345010711684</v>
      </c>
      <c r="L226" s="22"/>
      <c r="M226" s="22"/>
      <c r="N226" s="22">
        <f>400*LN(Switzerland!O226/Switzerland!O223)</f>
        <v>2.8880991893948389</v>
      </c>
      <c r="O226" s="22">
        <f>400*LN(Switzerland!P226/Switzerland!P223)</f>
        <v>4.2920257025852955</v>
      </c>
      <c r="P226" s="22"/>
      <c r="Q226" s="27">
        <f>Switzerland!R226-Switzerland!R223</f>
        <v>0.25</v>
      </c>
      <c r="R226" s="27">
        <f>Switzerland!S226-Switzerland!S223</f>
        <v>0.87528842757900804</v>
      </c>
      <c r="S226">
        <f>IF(Switzerland!R226&lt;0,1,0)</f>
        <v>0</v>
      </c>
    </row>
    <row r="227" spans="1:19">
      <c r="A227" s="1" t="s">
        <v>232</v>
      </c>
      <c r="B227" s="22">
        <f>1200*LN(Switzerland!B227/Switzerland!B226)</f>
        <v>-58.719430908396014</v>
      </c>
      <c r="C227" s="22">
        <f>Switzerland!C227-Switzerland!D227</f>
        <v>6.3555497835505514E-2</v>
      </c>
      <c r="D227" s="22">
        <f>Switzerland!E227-Switzerland!D227</f>
        <v>1.31842640692641</v>
      </c>
      <c r="E227" s="22">
        <f>Switzerland!F227</f>
        <v>-1.22395454545455</v>
      </c>
      <c r="F227" s="22">
        <f>Switzerland!G227</f>
        <v>62</v>
      </c>
      <c r="G227" s="22">
        <f>1200*LN(Switzerland!H227/Switzerland!H226)</f>
        <v>14.998819659349552</v>
      </c>
      <c r="H227" s="22">
        <f>1200*LN(Switzerland!I227/Switzerland!I226)</f>
        <v>-2.6019981664089888</v>
      </c>
      <c r="I227" s="22">
        <f>Switzerland!J227</f>
        <v>15.3646250210479</v>
      </c>
      <c r="J227" s="22"/>
      <c r="K227" s="22">
        <f>400*LN(Switzerland!L227/Switzerland!L224)</f>
        <v>0.576126712256119</v>
      </c>
      <c r="L227" s="22"/>
      <c r="M227" s="22"/>
      <c r="N227" s="22">
        <f>400*LN(Switzerland!O227/Switzerland!O224)</f>
        <v>9.0750161067179196</v>
      </c>
      <c r="O227" s="22">
        <f>400*LN(Switzerland!P227/Switzerland!P224)</f>
        <v>14.853889630244801</v>
      </c>
      <c r="P227" s="22"/>
      <c r="Q227" s="27">
        <f>Switzerland!R227-Switzerland!R224</f>
        <v>0.25</v>
      </c>
      <c r="R227" s="27">
        <f>Switzerland!S227-Switzerland!S224</f>
        <v>0.20408791904601742</v>
      </c>
      <c r="S227">
        <f>IF(Switzerland!R227&lt;0,1,0)</f>
        <v>0</v>
      </c>
    </row>
    <row r="228" spans="1:19">
      <c r="A228" s="1" t="s">
        <v>233</v>
      </c>
      <c r="B228" s="22">
        <f>1200*LN(Switzerland!B228/Switzerland!B227)</f>
        <v>41.619156346529373</v>
      </c>
      <c r="C228" s="22">
        <f>Switzerland!C228-Switzerland!D228</f>
        <v>6.4841428571433823E-2</v>
      </c>
      <c r="D228" s="22">
        <f>Switzerland!E228-Switzerland!D228</f>
        <v>1.3580952380952402</v>
      </c>
      <c r="E228" s="22">
        <f>Switzerland!F228</f>
        <v>-1.1866666666666696</v>
      </c>
      <c r="F228" s="22">
        <f>Switzerland!G228</f>
        <v>61</v>
      </c>
      <c r="G228" s="22">
        <f>1200*LN(Switzerland!H228/Switzerland!H227)</f>
        <v>14.813661085983517</v>
      </c>
      <c r="H228" s="22">
        <f>1200*LN(Switzerland!I228/Switzerland!I227)</f>
        <v>-5.0832980015131159</v>
      </c>
      <c r="I228" s="22">
        <f>Switzerland!J228</f>
        <v>11.0633330046313</v>
      </c>
      <c r="J228" s="22"/>
      <c r="K228" s="22">
        <f>400*LN(Switzerland!L228/Switzerland!L225)</f>
        <v>0.74279916704250726</v>
      </c>
      <c r="L228" s="22"/>
      <c r="M228" s="22"/>
      <c r="N228" s="22">
        <f>400*LN(Switzerland!O228/Switzerland!O225)</f>
        <v>2.8302004864801122</v>
      </c>
      <c r="O228" s="22">
        <f>400*LN(Switzerland!P228/Switzerland!P225)</f>
        <v>25.25392388771392</v>
      </c>
      <c r="P228" s="22"/>
      <c r="Q228" s="27">
        <f>Switzerland!R228-Switzerland!R225</f>
        <v>0.25</v>
      </c>
      <c r="R228" s="27">
        <f>Switzerland!S228-Switzerland!S225</f>
        <v>-0.59805749174319089</v>
      </c>
      <c r="S228">
        <f>IF(Switzerland!R228&lt;0,1,0)</f>
        <v>0</v>
      </c>
    </row>
    <row r="229" spans="1:19">
      <c r="A229" s="1" t="s">
        <v>234</v>
      </c>
      <c r="B229" s="22">
        <f>1200*LN(Switzerland!B229/Switzerland!B228)</f>
        <v>46.534295162036692</v>
      </c>
      <c r="C229" s="22">
        <f>Switzerland!C229-Switzerland!D229</f>
        <v>6.1060909090913773E-2</v>
      </c>
      <c r="D229" s="22">
        <f>Switzerland!E229-Switzerland!D229</f>
        <v>1.1139762845849801</v>
      </c>
      <c r="E229" s="22">
        <f>Switzerland!F229</f>
        <v>-1.2164782608695699</v>
      </c>
      <c r="F229" s="22">
        <f>Switzerland!G229</f>
        <v>60</v>
      </c>
      <c r="G229" s="22">
        <f>1200*LN(Switzerland!H229/Switzerland!H228)</f>
        <v>2.9209309073912206</v>
      </c>
      <c r="H229" s="22">
        <f>1200*LN(Switzerland!I229/Switzerland!I228)</f>
        <v>-5.24319564745735</v>
      </c>
      <c r="I229" s="22">
        <f>Switzerland!J229</f>
        <v>8.1246320787261208</v>
      </c>
      <c r="J229" s="22"/>
      <c r="K229" s="22">
        <f>400*LN(Switzerland!L229/Switzerland!L226)</f>
        <v>1.3123629398168721</v>
      </c>
      <c r="L229" s="22"/>
      <c r="M229" s="22"/>
      <c r="N229" s="22">
        <f>400*LN(Switzerland!O229/Switzerland!O226)</f>
        <v>16.903923715953042</v>
      </c>
      <c r="O229" s="22">
        <f>400*LN(Switzerland!P229/Switzerland!P226)</f>
        <v>26.388520936571354</v>
      </c>
      <c r="P229" s="22"/>
      <c r="Q229" s="27">
        <f>Switzerland!R229-Switzerland!R226</f>
        <v>0.25</v>
      </c>
      <c r="R229" s="27">
        <f>Switzerland!S229-Switzerland!S226</f>
        <v>-2.8204909406183987</v>
      </c>
      <c r="S229">
        <f>IF(Switzerland!R229&lt;0,1,0)</f>
        <v>0</v>
      </c>
    </row>
    <row r="230" spans="1:19">
      <c r="A230" s="1" t="s">
        <v>235</v>
      </c>
      <c r="B230" s="22">
        <f>1200*LN(Switzerland!B230/Switzerland!B229)</f>
        <v>38.203311780987917</v>
      </c>
      <c r="C230" s="22">
        <f>Switzerland!C230-Switzerland!D230</f>
        <v>6.4404761904764296E-2</v>
      </c>
      <c r="D230" s="22">
        <f>Switzerland!E230-Switzerland!D230</f>
        <v>0.79857142857142982</v>
      </c>
      <c r="E230" s="22">
        <f>Switzerland!F230</f>
        <v>-1.2790476190476201</v>
      </c>
      <c r="F230" s="22">
        <f>Switzerland!G230</f>
        <v>61</v>
      </c>
      <c r="G230" s="22">
        <f>1200*LN(Switzerland!H230/Switzerland!H229)</f>
        <v>2.9138383035961901</v>
      </c>
      <c r="H230" s="22">
        <f>1200*LN(Switzerland!I230/Switzerland!I229)</f>
        <v>-6.238821747328096</v>
      </c>
      <c r="I230" s="22">
        <f>Switzerland!J230</f>
        <v>7.9819132117796601</v>
      </c>
      <c r="J230" s="22"/>
      <c r="K230" s="22">
        <f>400*LN(Switzerland!L230/Switzerland!L227)</f>
        <v>0.13965231504325226</v>
      </c>
      <c r="L230" s="22"/>
      <c r="M230" s="22"/>
      <c r="N230" s="22">
        <f>400*LN(Switzerland!O230/Switzerland!O227)</f>
        <v>-3.3195211258780715</v>
      </c>
      <c r="O230" s="22">
        <f>400*LN(Switzerland!P230/Switzerland!P227)</f>
        <v>27.472863977255496</v>
      </c>
      <c r="P230" s="22"/>
      <c r="Q230" s="27">
        <f>Switzerland!R230-Switzerland!R227</f>
        <v>0.25</v>
      </c>
      <c r="R230" s="27">
        <f>Switzerland!S230-Switzerland!S227</f>
        <v>-2.5271599801241393</v>
      </c>
      <c r="S230">
        <f>IF(Switzerland!R230&lt;0,1,0)</f>
        <v>0</v>
      </c>
    </row>
    <row r="231" spans="1:19">
      <c r="A231" s="1" t="s">
        <v>236</v>
      </c>
      <c r="B231" s="22">
        <f>1200*LN(Switzerland!B231/Switzerland!B230)</f>
        <v>47.784714963585913</v>
      </c>
      <c r="C231" s="22">
        <f>Switzerland!C231-Switzerland!D231</f>
        <v>5.3561363636370984E-2</v>
      </c>
      <c r="D231" s="22">
        <f>Switzerland!E231-Switzerland!D231</f>
        <v>0.69790909090909015</v>
      </c>
      <c r="E231" s="22">
        <f>Switzerland!F231</f>
        <v>-1.29981818181819</v>
      </c>
      <c r="F231" s="22">
        <f>Switzerland!G231</f>
        <v>59</v>
      </c>
      <c r="G231" s="22">
        <f>1200*LN(Switzerland!H231/Switzerland!H230)</f>
        <v>2.9067800609048677</v>
      </c>
      <c r="H231" s="22">
        <f>1200*LN(Switzerland!I231/Switzerland!I230)</f>
        <v>-5.9919999086657718</v>
      </c>
      <c r="I231" s="22">
        <f>Switzerland!J231</f>
        <v>6.7330223040397703</v>
      </c>
      <c r="J231" s="22"/>
      <c r="K231" s="22">
        <f>400*LN(Switzerland!L231/Switzerland!L228)</f>
        <v>-0.53769358777083254</v>
      </c>
      <c r="L231" s="22"/>
      <c r="M231" s="22"/>
      <c r="N231" s="22">
        <f>400*LN(Switzerland!O231/Switzerland!O228)</f>
        <v>-2.3571075868603399</v>
      </c>
      <c r="O231" s="22">
        <f>400*LN(Switzerland!P231/Switzerland!P228)</f>
        <v>28.51022320755343</v>
      </c>
      <c r="P231" s="22"/>
      <c r="Q231" s="27">
        <f>Switzerland!R231-Switzerland!R228</f>
        <v>0.25</v>
      </c>
      <c r="R231" s="27">
        <f>Switzerland!S231-Switzerland!S228</f>
        <v>-0.38681775411248509</v>
      </c>
      <c r="S231">
        <f>IF(Switzerland!R231&lt;0,1,0)</f>
        <v>0</v>
      </c>
    </row>
    <row r="232" spans="1:19">
      <c r="A232" s="1" t="s">
        <v>237</v>
      </c>
      <c r="B232" s="22">
        <f>1200*LN(Switzerland!B232/Switzerland!B231)</f>
        <v>14.782392529243998</v>
      </c>
      <c r="C232" s="22">
        <f>Switzerland!C232-Switzerland!D232</f>
        <v>6.5226363636369245E-2</v>
      </c>
      <c r="D232" s="22">
        <f>Switzerland!E232-Switzerland!D232</f>
        <v>0.5135909090909101</v>
      </c>
      <c r="E232" s="22">
        <f>Switzerland!F232</f>
        <v>-1.36095454545455</v>
      </c>
      <c r="F232" s="22">
        <f>Switzerland!G232</f>
        <v>59</v>
      </c>
      <c r="G232" s="22">
        <f>1200*LN(Switzerland!H232/Switzerland!H231)</f>
        <v>7.9240436207921121</v>
      </c>
      <c r="H232" s="22">
        <f>1200*LN(Switzerland!I232/Switzerland!I231)</f>
        <v>2.3725076054080381</v>
      </c>
      <c r="I232" s="22">
        <f>Switzerland!J232</f>
        <v>8.4443178762046802</v>
      </c>
      <c r="J232" s="22"/>
      <c r="K232" s="22">
        <f>400*LN(Switzerland!L232/Switzerland!L229)</f>
        <v>-1.6593443619348958</v>
      </c>
      <c r="L232" s="22"/>
      <c r="M232" s="22"/>
      <c r="N232" s="22">
        <f>400*LN(Switzerland!O232/Switzerland!O229)</f>
        <v>-5.5556448642668599</v>
      </c>
      <c r="O232" s="22">
        <f>400*LN(Switzerland!P232/Switzerland!P229)</f>
        <v>12.987103711069159</v>
      </c>
      <c r="P232" s="22"/>
      <c r="Q232" s="27">
        <f>Switzerland!R232-Switzerland!R229</f>
        <v>0.25</v>
      </c>
      <c r="R232" s="27">
        <f>Switzerland!S232-Switzerland!S229</f>
        <v>-1.2021180678623864</v>
      </c>
      <c r="S232">
        <f>IF(Switzerland!R232&lt;0,1,0)</f>
        <v>0</v>
      </c>
    </row>
    <row r="233" spans="1:19">
      <c r="A233" s="1" t="s">
        <v>238</v>
      </c>
      <c r="B233" s="22">
        <f>1200*LN(Switzerland!B233/Switzerland!B232)</f>
        <v>-3.0742829747763079</v>
      </c>
      <c r="C233" s="22">
        <f>Switzerland!C233-Switzerland!D233</f>
        <v>6.6535263157894819E-2</v>
      </c>
      <c r="D233" s="22">
        <f>Switzerland!E233-Switzerland!D233</f>
        <v>0.48438095238095014</v>
      </c>
      <c r="E233" s="22">
        <f>Switzerland!F233</f>
        <v>-1.3356190476190499</v>
      </c>
      <c r="F233" s="22">
        <f>Switzerland!G233</f>
        <v>57</v>
      </c>
      <c r="G233" s="22">
        <f>1200*LN(Switzerland!H233/Switzerland!H232)</f>
        <v>7.8720613021912316</v>
      </c>
      <c r="H233" s="22">
        <f>1200*LN(Switzerland!I233/Switzerland!I232)</f>
        <v>2.9242834314871211</v>
      </c>
      <c r="I233" s="22">
        <f>Switzerland!J233</f>
        <v>6.9456700509875997</v>
      </c>
      <c r="J233" s="22"/>
      <c r="K233" s="22">
        <f>400*LN(Switzerland!L233/Switzerland!L230)</f>
        <v>-3.5003746925741826E-3</v>
      </c>
      <c r="L233" s="22"/>
      <c r="M233" s="22"/>
      <c r="N233" s="22">
        <f>400*LN(Switzerland!O233/Switzerland!O230)</f>
        <v>7.5473937217530942</v>
      </c>
      <c r="O233" s="22">
        <f>400*LN(Switzerland!P233/Switzerland!P230)</f>
        <v>-2.3900056132536047</v>
      </c>
      <c r="P233" s="22"/>
      <c r="Q233" s="27">
        <f>Switzerland!R233-Switzerland!R230</f>
        <v>0.25</v>
      </c>
      <c r="R233" s="27">
        <f>Switzerland!S233-Switzerland!S230</f>
        <v>-0.21029650014091317</v>
      </c>
      <c r="S233">
        <f>IF(Switzerland!R233&lt;0,1,0)</f>
        <v>0</v>
      </c>
    </row>
    <row r="234" spans="1:19">
      <c r="A234" s="1" t="s">
        <v>239</v>
      </c>
      <c r="B234" s="22">
        <f>1200*LN(Switzerland!B234/Switzerland!B233)</f>
        <v>48.073768477334674</v>
      </c>
      <c r="C234" s="22">
        <f>Switzerland!C234-Switzerland!D234</f>
        <v>6.124954545454786E-2</v>
      </c>
      <c r="D234" s="22">
        <f>Switzerland!E234-Switzerland!D234</f>
        <v>0.47727272727272974</v>
      </c>
      <c r="E234" s="22">
        <f>Switzerland!F234</f>
        <v>-1.4549999999999996</v>
      </c>
      <c r="F234" s="22">
        <f>Switzerland!G234</f>
        <v>53</v>
      </c>
      <c r="G234" s="22">
        <f>1200*LN(Switzerland!H234/Switzerland!H233)</f>
        <v>7.8207565568642563</v>
      </c>
      <c r="H234" s="22">
        <f>1200*LN(Switzerland!I234/Switzerland!I233)</f>
        <v>-17.089118034561764</v>
      </c>
      <c r="I234" s="22">
        <f>Switzerland!J234</f>
        <v>7.4034776709956196</v>
      </c>
      <c r="J234" s="22"/>
      <c r="K234" s="22">
        <f>400*LN(Switzerland!L234/Switzerland!L231)</f>
        <v>-3.2392268196141556E-2</v>
      </c>
      <c r="L234" s="22"/>
      <c r="M234" s="22"/>
      <c r="N234" s="22">
        <f>400*LN(Switzerland!O234/Switzerland!O231)</f>
        <v>15.306215231581529</v>
      </c>
      <c r="O234" s="22">
        <f>400*LN(Switzerland!P234/Switzerland!P231)</f>
        <v>-17.634367323610736</v>
      </c>
      <c r="P234" s="22"/>
      <c r="Q234" s="27">
        <f>Switzerland!R234-Switzerland!R231</f>
        <v>0.25</v>
      </c>
      <c r="R234" s="27">
        <f>Switzerland!S234-Switzerland!S231</f>
        <v>-0.23732441423285877</v>
      </c>
      <c r="S234">
        <f>IF(Switzerland!R234&lt;0,1,0)</f>
        <v>0</v>
      </c>
    </row>
    <row r="235" spans="1:19">
      <c r="A235" s="1" t="s">
        <v>240</v>
      </c>
      <c r="B235" s="22">
        <f>1200*LN(Switzerland!B235/Switzerland!B234)</f>
        <v>25.543734648494706</v>
      </c>
      <c r="C235" s="22">
        <f>Switzerland!C235-Switzerland!D235</f>
        <v>7.6542000000000332E-2</v>
      </c>
      <c r="D235" s="22">
        <f>Switzerland!E235-Switzerland!D235</f>
        <v>0.4619500000000003</v>
      </c>
      <c r="E235" s="22">
        <f>Switzerland!F235</f>
        <v>-1.4530499999999997</v>
      </c>
      <c r="F235" s="22">
        <f>Switzerland!G235</f>
        <v>51</v>
      </c>
      <c r="G235" s="22">
        <f>1200*LN(Switzerland!H235/Switzerland!H234)</f>
        <v>6.6919633936006466</v>
      </c>
      <c r="H235" s="22">
        <f>1200*LN(Switzerland!I235/Switzerland!I234)</f>
        <v>-1.8354024402834097</v>
      </c>
      <c r="I235" s="22">
        <f>Switzerland!J235</f>
        <v>11.530083622972899</v>
      </c>
      <c r="J235" s="22"/>
      <c r="K235" s="22">
        <f>400*LN(Switzerland!L235/Switzerland!L232)</f>
        <v>0.20653995055544613</v>
      </c>
      <c r="L235" s="22"/>
      <c r="M235" s="22"/>
      <c r="N235" s="22">
        <f>400*LN(Switzerland!O235/Switzerland!O232)</f>
        <v>4.1739509170318856</v>
      </c>
      <c r="O235" s="22">
        <f>400*LN(Switzerland!P235/Switzerland!P232)</f>
        <v>-9.0909461490996524</v>
      </c>
      <c r="P235" s="22"/>
      <c r="Q235" s="27">
        <f>Switzerland!R235-Switzerland!R232</f>
        <v>0.25</v>
      </c>
      <c r="R235" s="27">
        <f>Switzerland!S235-Switzerland!S232</f>
        <v>7.3819192372226894E-2</v>
      </c>
      <c r="S235">
        <f>IF(Switzerland!R235&lt;0,1,0)</f>
        <v>0</v>
      </c>
    </row>
    <row r="236" spans="1:19">
      <c r="A236" s="1" t="s">
        <v>241</v>
      </c>
      <c r="B236" s="22">
        <f>1200*LN(Switzerland!B236/Switzerland!B235)</f>
        <v>-47.329988511411763</v>
      </c>
      <c r="C236" s="22">
        <f>Switzerland!C236-Switzerland!D236</f>
        <v>7.4166363636363641E-2</v>
      </c>
      <c r="D236" s="22">
        <f>Switzerland!E236-Switzerland!D236</f>
        <v>0.44777272727271988</v>
      </c>
      <c r="E236" s="22">
        <f>Switzerland!F236</f>
        <v>-1.30722727272728</v>
      </c>
      <c r="F236" s="22">
        <f>Switzerland!G236</f>
        <v>51</v>
      </c>
      <c r="G236" s="22">
        <f>1200*LN(Switzerland!H236/Switzerland!H235)</f>
        <v>6.6548516118096277</v>
      </c>
      <c r="H236" s="22">
        <f>1200*LN(Switzerland!I236/Switzerland!I235)</f>
        <v>10.130204373853271</v>
      </c>
      <c r="I236" s="22">
        <f>Switzerland!J236</f>
        <v>13.1156594175335</v>
      </c>
      <c r="J236" s="22"/>
      <c r="K236" s="22">
        <f>400*LN(Switzerland!L236/Switzerland!L233)</f>
        <v>0.24797660189445503</v>
      </c>
      <c r="L236" s="22"/>
      <c r="M236" s="22"/>
      <c r="N236" s="22">
        <f>400*LN(Switzerland!O236/Switzerland!O233)</f>
        <v>11.968671946019692</v>
      </c>
      <c r="O236" s="22">
        <f>400*LN(Switzerland!P236/Switzerland!P233)</f>
        <v>-0.48121228670834287</v>
      </c>
      <c r="P236" s="22"/>
      <c r="Q236" s="27">
        <f>Switzerland!R236-Switzerland!R233</f>
        <v>0.25</v>
      </c>
      <c r="R236" s="27">
        <f>Switzerland!S236-Switzerland!S233</f>
        <v>-0.40610508023708292</v>
      </c>
      <c r="S236">
        <f>IF(Switzerland!R236&lt;0,1,0)</f>
        <v>0</v>
      </c>
    </row>
    <row r="237" spans="1:19">
      <c r="A237" s="1" t="s">
        <v>242</v>
      </c>
      <c r="B237" s="22">
        <f>1200*LN(Switzerland!B237/Switzerland!B236)</f>
        <v>49.661997881813733</v>
      </c>
      <c r="C237" s="22">
        <f>Switzerland!C237-Switzerland!D237</f>
        <v>6.3641052631585815E-2</v>
      </c>
      <c r="D237" s="22">
        <f>Switzerland!E237-Switzerland!D237</f>
        <v>0.51340350877193019</v>
      </c>
      <c r="E237" s="22">
        <f>Switzerland!F237</f>
        <v>-1.3813333333333402</v>
      </c>
      <c r="F237" s="22">
        <f>Switzerland!G237</f>
        <v>50</v>
      </c>
      <c r="G237" s="22">
        <f>1200*LN(Switzerland!H237/Switzerland!H236)</f>
        <v>6.6181491842933564</v>
      </c>
      <c r="H237" s="22">
        <f>1200*LN(Switzerland!I237/Switzerland!I236)</f>
        <v>-13.101028172373589</v>
      </c>
      <c r="I237" s="22">
        <f>Switzerland!J237</f>
        <v>6.9661156317020003</v>
      </c>
      <c r="J237" s="22"/>
      <c r="K237" s="22">
        <f>400*LN(Switzerland!L237/Switzerland!L234)</f>
        <v>1.6851320275143931</v>
      </c>
      <c r="L237" s="22"/>
      <c r="M237" s="22"/>
      <c r="N237" s="22">
        <f>400*LN(Switzerland!O237/Switzerland!O234)</f>
        <v>4.5249351314910697</v>
      </c>
      <c r="O237" s="22">
        <f>400*LN(Switzerland!P237/Switzerland!P234)</f>
        <v>8.1976276698326558</v>
      </c>
      <c r="P237" s="22"/>
      <c r="Q237" s="27">
        <f>Switzerland!R237-Switzerland!R234</f>
        <v>0.25</v>
      </c>
      <c r="R237" s="27">
        <f>Switzerland!S237-Switzerland!S234</f>
        <v>-1.9597257184986461</v>
      </c>
      <c r="S237">
        <f>IF(Switzerland!R237&lt;0,1,0)</f>
        <v>0</v>
      </c>
    </row>
    <row r="238" spans="1:19">
      <c r="A238" s="1" t="s">
        <v>243</v>
      </c>
      <c r="B238" s="22">
        <f>1200*LN(Switzerland!B238/Switzerland!B237)</f>
        <v>20.574805890343697</v>
      </c>
      <c r="C238" s="22">
        <f>Switzerland!C238-Switzerland!D238</f>
        <v>5.8293809523809248E-2</v>
      </c>
      <c r="D238" s="22">
        <f>Switzerland!E238-Switzerland!D238</f>
        <v>0.55506521739129999</v>
      </c>
      <c r="E238" s="22">
        <f>Switzerland!F238</f>
        <v>-1.3724347826087002</v>
      </c>
      <c r="F238" s="22">
        <f>Switzerland!G238</f>
        <v>49</v>
      </c>
      <c r="G238" s="22">
        <f>1200*LN(Switzerland!H238/Switzerland!H237)</f>
        <v>5.3635246999665487</v>
      </c>
      <c r="H238" s="22">
        <f>1200*LN(Switzerland!I238/Switzerland!I237)</f>
        <v>-9.0995696693464723</v>
      </c>
      <c r="I238" s="22">
        <f>Switzerland!J238</f>
        <v>5.9383582197348899</v>
      </c>
      <c r="J238" s="22"/>
      <c r="K238" s="22">
        <f>400*LN(Switzerland!L238/Switzerland!L235)</f>
        <v>1.9892396826474468</v>
      </c>
      <c r="L238" s="22"/>
      <c r="M238" s="22"/>
      <c r="N238" s="22">
        <f>400*LN(Switzerland!O238/Switzerland!O235)</f>
        <v>0.46109515192330464</v>
      </c>
      <c r="O238" s="22">
        <f>400*LN(Switzerland!P238/Switzerland!P235)</f>
        <v>14.589672595526338</v>
      </c>
      <c r="P238" s="22"/>
      <c r="Q238" s="27">
        <f>Switzerland!R238-Switzerland!R235</f>
        <v>0.25</v>
      </c>
      <c r="R238" s="27">
        <f>Switzerland!S238-Switzerland!S235</f>
        <v>-0.80094867611096277</v>
      </c>
      <c r="S238">
        <f>IF(Switzerland!R238&lt;0,1,0)</f>
        <v>0</v>
      </c>
    </row>
    <row r="239" spans="1:19">
      <c r="A239" s="1" t="s">
        <v>244</v>
      </c>
      <c r="B239" s="22">
        <f>1200*LN(Switzerland!B239/Switzerland!B238)</f>
        <v>-19.847832709554343</v>
      </c>
      <c r="C239" s="22">
        <f>Switzerland!C239-Switzerland!D239</f>
        <v>5.0594761904767971E-2</v>
      </c>
      <c r="D239" s="22">
        <f>Switzerland!E239-Switzerland!D239</f>
        <v>0.64147619047619031</v>
      </c>
      <c r="E239" s="22">
        <f>Switzerland!F239</f>
        <v>-1.4228095238095295</v>
      </c>
      <c r="F239" s="22">
        <f>Switzerland!G239</f>
        <v>52</v>
      </c>
      <c r="G239" s="22">
        <f>1200*LN(Switzerland!H239/Switzerland!H238)</f>
        <v>5.3396585018581604</v>
      </c>
      <c r="H239" s="22">
        <f>1200*LN(Switzerland!I239/Switzerland!I238)</f>
        <v>-4.7190670362237865</v>
      </c>
      <c r="I239" s="22">
        <f>Switzerland!J239</f>
        <v>10.463477048955699</v>
      </c>
      <c r="J239" s="22"/>
      <c r="K239" s="22">
        <f>400*LN(Switzerland!L239/Switzerland!L236)</f>
        <v>1.9458780295394176</v>
      </c>
      <c r="L239" s="22"/>
      <c r="M239" s="22"/>
      <c r="N239" s="22">
        <f>400*LN(Switzerland!O239/Switzerland!O236)</f>
        <v>-4.1026000668756435</v>
      </c>
      <c r="O239" s="22">
        <f>400*LN(Switzerland!P239/Switzerland!P236)</f>
        <v>20.796174203380595</v>
      </c>
      <c r="P239" s="22"/>
      <c r="Q239" s="27">
        <f>Switzerland!R239-Switzerland!R236</f>
        <v>0.25</v>
      </c>
      <c r="R239" s="27">
        <f>Switzerland!S239-Switzerland!S236</f>
        <v>-1.022840262626687</v>
      </c>
      <c r="S239">
        <f>IF(Switzerland!R239&lt;0,1,0)</f>
        <v>0</v>
      </c>
    </row>
    <row r="240" spans="1:19">
      <c r="A240" s="1" t="s">
        <v>245</v>
      </c>
      <c r="B240" s="22">
        <f>1200*LN(Switzerland!B240/Switzerland!B239)</f>
        <v>-18.242060932030803</v>
      </c>
      <c r="C240" s="22">
        <f>Switzerland!C240-Switzerland!D240</f>
        <v>5.5984090909095396E-2</v>
      </c>
      <c r="D240" s="22">
        <f>Switzerland!E240-Switzerland!D240</f>
        <v>0.59681818181817992</v>
      </c>
      <c r="E240" s="22">
        <f>Switzerland!F240</f>
        <v>-1.2436363636363699</v>
      </c>
      <c r="F240" s="22">
        <f>Switzerland!G240</f>
        <v>67</v>
      </c>
      <c r="G240" s="22">
        <f>1200*LN(Switzerland!H240/Switzerland!H239)</f>
        <v>5.3160037591123368</v>
      </c>
      <c r="H240" s="22">
        <f>1200*LN(Switzerland!I240/Switzerland!I239)</f>
        <v>2.5763368674726359</v>
      </c>
      <c r="I240" s="22">
        <f>Switzerland!J240</f>
        <v>11.787624797285799</v>
      </c>
      <c r="J240" s="22"/>
      <c r="K240" s="22">
        <f>400*LN(Switzerland!L240/Switzerland!L237)</f>
        <v>1.425966912051317</v>
      </c>
      <c r="L240" s="22"/>
      <c r="M240" s="22"/>
      <c r="N240" s="22">
        <f>400*LN(Switzerland!O240/Switzerland!O237)</f>
        <v>-3.1620718028453045</v>
      </c>
      <c r="O240" s="22">
        <f>400*LN(Switzerland!P240/Switzerland!P237)</f>
        <v>26.825811381679021</v>
      </c>
      <c r="P240" s="22"/>
      <c r="Q240" s="27">
        <f>Switzerland!R240-Switzerland!R237</f>
        <v>0.25</v>
      </c>
      <c r="R240" s="27">
        <f>Switzerland!S240-Switzerland!S237</f>
        <v>-0.11856403463109189</v>
      </c>
      <c r="S240">
        <f>IF(Switzerland!R240&lt;0,1,0)</f>
        <v>0</v>
      </c>
    </row>
    <row r="241" spans="1:19">
      <c r="A241" s="1" t="s">
        <v>246</v>
      </c>
      <c r="B241" s="22">
        <f>1200*LN(Switzerland!B241/Switzerland!B240)</f>
        <v>-54.997740409366394</v>
      </c>
      <c r="C241" s="22">
        <f>Switzerland!C241-Switzerland!D241</f>
        <v>5.3825909090910784E-2</v>
      </c>
      <c r="D241" s="22">
        <f>Switzerland!E241-Switzerland!D241</f>
        <v>0.29109486166007992</v>
      </c>
      <c r="E241" s="22">
        <f>Switzerland!F241</f>
        <v>-1.26708695652174</v>
      </c>
      <c r="F241" s="22">
        <f>Switzerland!G241</f>
        <v>79</v>
      </c>
      <c r="G241" s="22">
        <f>1200*LN(Switzerland!H241/Switzerland!H240)</f>
        <v>11.741199306063193</v>
      </c>
      <c r="H241" s="22">
        <f>1200*LN(Switzerland!I241/Switzerland!I240)</f>
        <v>10.533875471339611</v>
      </c>
      <c r="I241" s="22">
        <f>Switzerland!J241</f>
        <v>17.066357086305899</v>
      </c>
      <c r="J241" s="22"/>
      <c r="K241" s="22">
        <f>400*LN(Switzerland!L241/Switzerland!L238)</f>
        <v>1.0793214914162332</v>
      </c>
      <c r="L241" s="22"/>
      <c r="M241" s="22"/>
      <c r="N241" s="22">
        <f>400*LN(Switzerland!O241/Switzerland!O238)</f>
        <v>15.369122160909393</v>
      </c>
      <c r="O241" s="22">
        <f>400*LN(Switzerland!P241/Switzerland!P238)</f>
        <v>18.99956057943675</v>
      </c>
      <c r="P241" s="22"/>
      <c r="Q241" s="27">
        <f>Switzerland!R241-Switzerland!R238</f>
        <v>0.25</v>
      </c>
      <c r="R241" s="27">
        <f>Switzerland!S241-Switzerland!S238</f>
        <v>-0.93251218235722888</v>
      </c>
      <c r="S241">
        <f>IF(Switzerland!R241&lt;0,1,0)</f>
        <v>0</v>
      </c>
    </row>
    <row r="242" spans="1:19">
      <c r="A242" s="1" t="s">
        <v>247</v>
      </c>
      <c r="B242" s="22">
        <f>1200*LN(Switzerland!B242/Switzerland!B241)</f>
        <v>17.543504179641136</v>
      </c>
      <c r="C242" s="22">
        <f>Switzerland!C242-Switzerland!D242</f>
        <v>7.8416499999999889E-2</v>
      </c>
      <c r="D242" s="22">
        <f>Switzerland!E242-Switzerland!D242</f>
        <v>0.23349999999999982</v>
      </c>
      <c r="E242" s="22">
        <f>Switzerland!F242</f>
        <v>-1.2404999999999999</v>
      </c>
      <c r="F242" s="22">
        <f>Switzerland!G242</f>
        <v>84</v>
      </c>
      <c r="G242" s="22">
        <f>1200*LN(Switzerland!H242/Switzerland!H241)</f>
        <v>11.627431745963516</v>
      </c>
      <c r="H242" s="22">
        <f>1200*LN(Switzerland!I242/Switzerland!I241)</f>
        <v>-1.4181046320660742</v>
      </c>
      <c r="I242" s="22">
        <f>Switzerland!J242</f>
        <v>13.1201481407887</v>
      </c>
      <c r="J242" s="22"/>
      <c r="K242" s="22">
        <f>400*LN(Switzerland!L242/Switzerland!L239)</f>
        <v>0.85858662676580577</v>
      </c>
      <c r="L242" s="22"/>
      <c r="M242" s="22"/>
      <c r="N242" s="22">
        <f>400*LN(Switzerland!O242/Switzerland!O239)</f>
        <v>5.4608356673309055</v>
      </c>
      <c r="O242" s="22">
        <f>400*LN(Switzerland!P242/Switzerland!P239)</f>
        <v>11.373325068334793</v>
      </c>
      <c r="P242" s="22"/>
      <c r="Q242" s="27">
        <f>Switzerland!R242-Switzerland!R239</f>
        <v>0.25</v>
      </c>
      <c r="R242" s="27">
        <f>Switzerland!S242-Switzerland!S239</f>
        <v>-1.538972352473138</v>
      </c>
      <c r="S242">
        <f>IF(Switzerland!R242&lt;0,1,0)</f>
        <v>0</v>
      </c>
    </row>
    <row r="243" spans="1:19">
      <c r="A243" s="1" t="s">
        <v>248</v>
      </c>
      <c r="B243" s="22">
        <f>1200*LN(Switzerland!B243/Switzerland!B242)</f>
        <v>27.690705276615716</v>
      </c>
      <c r="C243" s="22">
        <f>Switzerland!C243-Switzerland!D243</f>
        <v>6.8079565217399995E-2</v>
      </c>
      <c r="D243" s="22">
        <f>Switzerland!E243-Switzerland!D243</f>
        <v>0.33426086956521983</v>
      </c>
      <c r="E243" s="22">
        <f>Switzerland!F243</f>
        <v>-1.2266086956521804</v>
      </c>
      <c r="F243" s="22">
        <f>Switzerland!G243</f>
        <v>80</v>
      </c>
      <c r="G243" s="22">
        <f>1200*LN(Switzerland!H243/Switzerland!H242)</f>
        <v>11.515847769706571</v>
      </c>
      <c r="H243" s="22">
        <f>1200*LN(Switzerland!I243/Switzerland!I242)</f>
        <v>-11.119110202722826</v>
      </c>
      <c r="I243" s="22">
        <f>Switzerland!J243</f>
        <v>7.8493589768686496</v>
      </c>
      <c r="J243" s="22"/>
      <c r="K243" s="22">
        <f>400*LN(Switzerland!L243/Switzerland!L240)</f>
        <v>2.102444602732485</v>
      </c>
      <c r="L243" s="22"/>
      <c r="M243" s="22"/>
      <c r="N243" s="22">
        <f>400*LN(Switzerland!O243/Switzerland!O240)</f>
        <v>0.90600265234082467</v>
      </c>
      <c r="O243" s="22">
        <f>400*LN(Switzerland!P243/Switzerland!P240)</f>
        <v>3.9381992047024812</v>
      </c>
      <c r="P243" s="22"/>
      <c r="Q243" s="27">
        <f>Switzerland!R243-Switzerland!R240</f>
        <v>0.25</v>
      </c>
      <c r="R243" s="27">
        <f>Switzerland!S243-Switzerland!S240</f>
        <v>-0.94751603133236983</v>
      </c>
      <c r="S243">
        <f>IF(Switzerland!R243&lt;0,1,0)</f>
        <v>0</v>
      </c>
    </row>
    <row r="244" spans="1:19">
      <c r="A244" s="1" t="s">
        <v>249</v>
      </c>
      <c r="B244" s="22">
        <f>1200*LN(Switzerland!B244/Switzerland!B243)</f>
        <v>-68.179305042121854</v>
      </c>
      <c r="C244" s="22">
        <f>Switzerland!C244-Switzerland!D244</f>
        <v>8.8825000000002152E-2</v>
      </c>
      <c r="D244" s="22">
        <f>Switzerland!E244-Switzerland!D244</f>
        <v>0.29668181818182005</v>
      </c>
      <c r="E244" s="22">
        <f>Switzerland!F244</f>
        <v>-1.1315</v>
      </c>
      <c r="F244" s="22">
        <f>Switzerland!G244</f>
        <v>104</v>
      </c>
      <c r="G244" s="22">
        <f>1200*LN(Switzerland!H244/Switzerland!H243)</f>
        <v>2.4648591320693365</v>
      </c>
      <c r="H244" s="22">
        <f>1200*LN(Switzerland!I244/Switzerland!I243)</f>
        <v>23.962514190902148</v>
      </c>
      <c r="I244" s="22">
        <f>Switzerland!J244</f>
        <v>17.356225535975799</v>
      </c>
      <c r="J244" s="22"/>
      <c r="K244" s="22">
        <f>400*LN(Switzerland!L244/Switzerland!L241)</f>
        <v>3.7339670166483305</v>
      </c>
      <c r="L244" s="22"/>
      <c r="M244" s="22"/>
      <c r="N244" s="22">
        <f>400*LN(Switzerland!O244/Switzerland!O241)</f>
        <v>-5.8069138194876286</v>
      </c>
      <c r="O244" s="22">
        <f>400*LN(Switzerland!P244/Switzerland!P241)</f>
        <v>-4.7480011247917444</v>
      </c>
      <c r="P244" s="22"/>
      <c r="Q244" s="27">
        <f>Switzerland!R244-Switzerland!R241</f>
        <v>0.25</v>
      </c>
      <c r="R244" s="27">
        <f>Switzerland!S244-Switzerland!S241</f>
        <v>-0.59561519418770104</v>
      </c>
      <c r="S244">
        <f>IF(Switzerland!R244&lt;0,1,0)</f>
        <v>0</v>
      </c>
    </row>
    <row r="245" spans="1:19">
      <c r="A245" s="1" t="s">
        <v>250</v>
      </c>
      <c r="B245" s="22">
        <f>1200*LN(Switzerland!B245/Switzerland!B244)</f>
        <v>10.076002254036254</v>
      </c>
      <c r="C245" s="22">
        <f>Switzerland!C245-Switzerland!D245</f>
        <v>8.4430000000000227E-2</v>
      </c>
      <c r="D245" s="22">
        <f>Switzerland!E245-Switzerland!D245</f>
        <v>0.3571428571428501</v>
      </c>
      <c r="E245" s="22">
        <f>Switzerland!F245</f>
        <v>-1.1628571428571499</v>
      </c>
      <c r="F245" s="22">
        <f>Switzerland!G245</f>
        <v>112</v>
      </c>
      <c r="G245" s="22">
        <f>1200*LN(Switzerland!H245/Switzerland!H244)</f>
        <v>2.4598065663980297</v>
      </c>
      <c r="H245" s="22">
        <f>1200*LN(Switzerland!I245/Switzerland!I244)</f>
        <v>-6.3339540638948701</v>
      </c>
      <c r="I245" s="22">
        <f>Switzerland!J245</f>
        <v>11.5890934904987</v>
      </c>
      <c r="J245" s="22"/>
      <c r="K245" s="22">
        <f>400*LN(Switzerland!L245/Switzerland!L242)</f>
        <v>5.0250140775211838</v>
      </c>
      <c r="L245" s="22"/>
      <c r="M245" s="22"/>
      <c r="N245" s="22">
        <f>400*LN(Switzerland!O245/Switzerland!O242)</f>
        <v>-0.90497776158780174</v>
      </c>
      <c r="O245" s="22">
        <f>400*LN(Switzerland!P245/Switzerland!P242)</f>
        <v>-13.568192361830015</v>
      </c>
      <c r="P245" s="22"/>
      <c r="Q245" s="27">
        <f>Switzerland!R245-Switzerland!R242</f>
        <v>0</v>
      </c>
      <c r="R245" s="27">
        <f>Switzerland!S245-Switzerland!S242</f>
        <v>0.40977399510664725</v>
      </c>
      <c r="S245">
        <f>IF(Switzerland!R245&lt;0,1,0)</f>
        <v>0</v>
      </c>
    </row>
    <row r="246" spans="1:19">
      <c r="A246" s="1" t="s">
        <v>251</v>
      </c>
      <c r="B246" s="22">
        <f>1200*LN(Switzerland!B246/Switzerland!B245)</f>
        <v>-104.63724001165011</v>
      </c>
      <c r="C246" s="22">
        <f>Switzerland!C246-Switzerland!D246</f>
        <v>0.12398222943723169</v>
      </c>
      <c r="D246" s="22">
        <f>Switzerland!E246-Switzerland!D246</f>
        <v>0.38218426501035019</v>
      </c>
      <c r="E246" s="22">
        <f>Switzerland!F246</f>
        <v>-1.0754347826087001</v>
      </c>
      <c r="F246" s="22">
        <f>Switzerland!G246</f>
        <v>132</v>
      </c>
      <c r="G246" s="22">
        <f>1200*LN(Switzerland!H246/Switzerland!H245)</f>
        <v>2.4547746722596275</v>
      </c>
      <c r="H246" s="22">
        <f>1200*LN(Switzerland!I246/Switzerland!I245)</f>
        <v>31.753042110018285</v>
      </c>
      <c r="I246" s="22">
        <f>Switzerland!J246</f>
        <v>24.571547913576399</v>
      </c>
      <c r="J246" s="22"/>
      <c r="K246" s="22">
        <f>400*LN(Switzerland!L246/Switzerland!L243)</f>
        <v>4.4084042915540707</v>
      </c>
      <c r="L246" s="22"/>
      <c r="M246" s="22"/>
      <c r="N246" s="22">
        <f>400*LN(Switzerland!O246/Switzerland!O243)</f>
        <v>6.7303887335907113</v>
      </c>
      <c r="O246" s="22">
        <f>400*LN(Switzerland!P246/Switzerland!P243)</f>
        <v>-22.52769431893233</v>
      </c>
      <c r="P246" s="22"/>
      <c r="Q246" s="27">
        <f>Switzerland!R246-Switzerland!R243</f>
        <v>0</v>
      </c>
      <c r="R246" s="27">
        <f>Switzerland!S246-Switzerland!S243</f>
        <v>0.54626931301349657</v>
      </c>
      <c r="S246">
        <f>IF(Switzerland!R246&lt;0,1,0)</f>
        <v>0</v>
      </c>
    </row>
    <row r="247" spans="1:19">
      <c r="A247" s="1" t="s">
        <v>252</v>
      </c>
      <c r="B247" s="22">
        <f>1200*LN(Switzerland!B247/Switzerland!B246)</f>
        <v>-54.327361135952849</v>
      </c>
      <c r="C247" s="22">
        <f>Switzerland!C247-Switzerland!D247</f>
        <v>0.11547666666667578</v>
      </c>
      <c r="D247" s="22">
        <f>Switzerland!E247-Switzerland!D247</f>
        <v>0.32695238095238999</v>
      </c>
      <c r="E247" s="22">
        <f>Switzerland!F247</f>
        <v>-0.99400000000000022</v>
      </c>
      <c r="F247" s="22">
        <f>Switzerland!G247</f>
        <v>150</v>
      </c>
      <c r="G247" s="22">
        <f>1200*LN(Switzerland!H247/Switzerland!H246)</f>
        <v>4.6268452834055429</v>
      </c>
      <c r="H247" s="22">
        <f>1200*LN(Switzerland!I247/Switzerland!I246)</f>
        <v>8.4912474818335291</v>
      </c>
      <c r="I247" s="22">
        <f>Switzerland!J247</f>
        <v>18.863673193951701</v>
      </c>
      <c r="J247" s="22"/>
      <c r="K247" s="22">
        <f>400*LN(Switzerland!L247/Switzerland!L244)</f>
        <v>2.5285209120797907</v>
      </c>
      <c r="L247" s="22"/>
      <c r="M247" s="22"/>
      <c r="N247" s="22">
        <f>400*LN(Switzerland!O247/Switzerland!O244)</f>
        <v>7.1350832744085793</v>
      </c>
      <c r="O247" s="22">
        <f>400*LN(Switzerland!P247/Switzerland!P244)</f>
        <v>-14.708913844012326</v>
      </c>
      <c r="P247" s="22"/>
      <c r="Q247" s="27">
        <f>Switzerland!R247-Switzerland!R244</f>
        <v>0</v>
      </c>
      <c r="R247" s="27">
        <f>Switzerland!S247-Switzerland!S244</f>
        <v>-0.67334544381486694</v>
      </c>
      <c r="S247">
        <f>IF(Switzerland!R247&lt;0,1,0)</f>
        <v>0</v>
      </c>
    </row>
    <row r="248" spans="1:19">
      <c r="A248" s="1" t="s">
        <v>253</v>
      </c>
      <c r="B248" s="22">
        <f>1200*LN(Switzerland!B248/Switzerland!B247)</f>
        <v>-59.565312719902671</v>
      </c>
      <c r="C248" s="22">
        <f>Switzerland!C248-Switzerland!D248</f>
        <v>0.11640368421053493</v>
      </c>
      <c r="D248" s="22">
        <f>Switzerland!E248-Switzerland!D248</f>
        <v>0.27008270676692003</v>
      </c>
      <c r="E248" s="22">
        <f>Switzerland!F248</f>
        <v>-0.81728571428571994</v>
      </c>
      <c r="F248" s="22">
        <f>Switzerland!G248</f>
        <v>164</v>
      </c>
      <c r="G248" s="22">
        <f>1200*LN(Switzerland!H248/Switzerland!H247)</f>
        <v>4.609074034426409</v>
      </c>
      <c r="H248" s="22">
        <f>1200*LN(Switzerland!I248/Switzerland!I247)</f>
        <v>40.918390501136798</v>
      </c>
      <c r="I248" s="22">
        <f>Switzerland!J248</f>
        <v>22.9662060376263</v>
      </c>
      <c r="J248" s="22"/>
      <c r="K248" s="22">
        <f>400*LN(Switzerland!L248/Switzerland!L245)</f>
        <v>2.5706941693189709</v>
      </c>
      <c r="L248" s="22"/>
      <c r="M248" s="22"/>
      <c r="N248" s="22">
        <f>400*LN(Switzerland!O248/Switzerland!O245)</f>
        <v>5.3994070683581512</v>
      </c>
      <c r="O248" s="22">
        <f>400*LN(Switzerland!P248/Switzerland!P245)</f>
        <v>-6.7523250059159006</v>
      </c>
      <c r="P248" s="22"/>
      <c r="Q248" s="27">
        <f>Switzerland!R248-Switzerland!R245</f>
        <v>0</v>
      </c>
      <c r="R248" s="27">
        <f>Switzerland!S248-Switzerland!S245</f>
        <v>0.52728820321523528</v>
      </c>
      <c r="S248">
        <f>IF(Switzerland!R248&lt;0,1,0)</f>
        <v>0</v>
      </c>
    </row>
    <row r="249" spans="1:19">
      <c r="A249" s="1" t="s">
        <v>254</v>
      </c>
      <c r="B249" s="22">
        <f>1200*LN(Switzerland!B249/Switzerland!B248)</f>
        <v>38.842593952147766</v>
      </c>
      <c r="C249" s="22">
        <f>Switzerland!C249-Switzerland!D249</f>
        <v>6.1703636363642733E-2</v>
      </c>
      <c r="D249" s="22">
        <f>Switzerland!E249-Switzerland!D249</f>
        <v>0.37081818181817994</v>
      </c>
      <c r="E249" s="22">
        <f>Switzerland!F249</f>
        <v>-0.88281818181819016</v>
      </c>
      <c r="F249" s="22">
        <f>Switzerland!G249</f>
        <v>146</v>
      </c>
      <c r="G249" s="22">
        <f>1200*LN(Switzerland!H249/Switzerland!H248)</f>
        <v>4.5914387784515593</v>
      </c>
      <c r="H249" s="22">
        <f>1200*LN(Switzerland!I249/Switzerland!I248)</f>
        <v>-11.263955488247628</v>
      </c>
      <c r="I249" s="22">
        <f>Switzerland!J249</f>
        <v>18.1981862868607</v>
      </c>
      <c r="J249" s="22"/>
      <c r="K249" s="22">
        <f>400*LN(Switzerland!L249/Switzerland!L246)</f>
        <v>1.1977115596232926</v>
      </c>
      <c r="L249" s="22"/>
      <c r="M249" s="22"/>
      <c r="N249" s="22">
        <f>400*LN(Switzerland!O249/Switzerland!O246)</f>
        <v>-4.0246286981739434</v>
      </c>
      <c r="O249" s="22">
        <f>400*LN(Switzerland!P249/Switzerland!P246)</f>
        <v>1.3473648631165298</v>
      </c>
      <c r="P249" s="22"/>
      <c r="Q249" s="27">
        <f>Switzerland!R249-Switzerland!R246</f>
        <v>0</v>
      </c>
      <c r="R249" s="27">
        <f>Switzerland!S249-Switzerland!S246</f>
        <v>-0.75640348578932048</v>
      </c>
      <c r="S249">
        <f>IF(Switzerland!R249&lt;0,1,0)</f>
        <v>0</v>
      </c>
    </row>
    <row r="250" spans="1:19">
      <c r="A250" s="1" t="s">
        <v>255</v>
      </c>
      <c r="B250" s="22">
        <f>1200*LN(Switzerland!B250/Switzerland!B249)</f>
        <v>25.963250193573526</v>
      </c>
      <c r="C250" s="22">
        <f>Switzerland!C250-Switzerland!D250</f>
        <v>8.1499999999999684E-2</v>
      </c>
      <c r="D250" s="22">
        <f>Switzerland!E250-Switzerland!D250</f>
        <v>0.48827272727271964</v>
      </c>
      <c r="E250" s="22">
        <f>Switzerland!F250</f>
        <v>-1.0117272727272804</v>
      </c>
      <c r="F250" s="22">
        <f>Switzerland!G250</f>
        <v>137</v>
      </c>
      <c r="G250" s="22">
        <f>1200*LN(Switzerland!H250/Switzerland!H249)</f>
        <v>6.3715578623935958</v>
      </c>
      <c r="H250" s="22">
        <f>1200*LN(Switzerland!I250/Switzerland!I249)</f>
        <v>-23.39307779455412</v>
      </c>
      <c r="I250" s="22">
        <f>Switzerland!J250</f>
        <v>13.2972010244328</v>
      </c>
      <c r="J250" s="22"/>
      <c r="K250" s="22">
        <f>400*LN(Switzerland!L250/Switzerland!L247)</f>
        <v>3.8190891033741159</v>
      </c>
      <c r="L250" s="22"/>
      <c r="M250" s="22"/>
      <c r="N250" s="22">
        <f>400*LN(Switzerland!O250/Switzerland!O247)</f>
        <v>7.4441119426671252</v>
      </c>
      <c r="O250" s="22">
        <f>400*LN(Switzerland!P250/Switzerland!P247)</f>
        <v>5.2989759669867293</v>
      </c>
      <c r="P250" s="22"/>
      <c r="Q250" s="27">
        <f>Switzerland!R250-Switzerland!R247</f>
        <v>0</v>
      </c>
      <c r="R250" s="27">
        <f>Switzerland!S250-Switzerland!S247</f>
        <v>0.65073349421463433</v>
      </c>
      <c r="S250">
        <f>IF(Switzerland!R250&lt;0,1,0)</f>
        <v>0</v>
      </c>
    </row>
    <row r="251" spans="1:19">
      <c r="A251" s="1" t="s">
        <v>256</v>
      </c>
      <c r="B251" s="22">
        <f>1200*LN(Switzerland!B251/Switzerland!B250)</f>
        <v>-57.179829569144566</v>
      </c>
      <c r="C251" s="22">
        <f>Switzerland!C251-Switzerland!D251</f>
        <v>6.5278095238096689E-2</v>
      </c>
      <c r="D251" s="22">
        <f>Switzerland!E251-Switzerland!D251</f>
        <v>0.54928571428570994</v>
      </c>
      <c r="E251" s="22">
        <f>Switzerland!F251</f>
        <v>-1.1992857142857196</v>
      </c>
      <c r="F251" s="22">
        <f>Switzerland!G251</f>
        <v>142</v>
      </c>
      <c r="G251" s="22">
        <f>1200*LN(Switzerland!H251/Switzerland!H250)</f>
        <v>6.3379058389365195</v>
      </c>
      <c r="H251" s="22">
        <f>1200*LN(Switzerland!I251/Switzerland!I250)</f>
        <v>9.7352646621263315</v>
      </c>
      <c r="I251" s="22">
        <f>Switzerland!J251</f>
        <v>12.137047077302899</v>
      </c>
      <c r="J251" s="22"/>
      <c r="K251" s="22">
        <f>400*LN(Switzerland!L251/Switzerland!L248)</f>
        <v>2.9972274692849377</v>
      </c>
      <c r="L251" s="22"/>
      <c r="M251" s="22"/>
      <c r="N251" s="22">
        <f>400*LN(Switzerland!O251/Switzerland!O248)</f>
        <v>7.5265087197904217</v>
      </c>
      <c r="O251" s="22">
        <f>400*LN(Switzerland!P251/Switzerland!P248)</f>
        <v>9.2031912677302827</v>
      </c>
      <c r="P251" s="22"/>
      <c r="Q251" s="27">
        <f>Switzerland!R251-Switzerland!R248</f>
        <v>0</v>
      </c>
      <c r="R251" s="27">
        <f>Switzerland!S251-Switzerland!S248</f>
        <v>4.6333677875892931E-2</v>
      </c>
      <c r="S251">
        <f>IF(Switzerland!R251&lt;0,1,0)</f>
        <v>0</v>
      </c>
    </row>
    <row r="252" spans="1:19">
      <c r="A252" s="1" t="s">
        <v>257</v>
      </c>
      <c r="B252" s="22">
        <f>1200*LN(Switzerland!B252/Switzerland!B251)</f>
        <v>-61.797185417762307</v>
      </c>
      <c r="C252" s="22">
        <f>Switzerland!C252-Switzerland!D252</f>
        <v>0.10920260869565279</v>
      </c>
      <c r="D252" s="22">
        <f>Switzerland!E252-Switzerland!D252</f>
        <v>0.52873913043478016</v>
      </c>
      <c r="E252" s="22">
        <f>Switzerland!F252</f>
        <v>-1.2843043478260903</v>
      </c>
      <c r="F252" s="22">
        <f>Switzerland!G252</f>
        <v>151</v>
      </c>
      <c r="G252" s="22">
        <f>1200*LN(Switzerland!H252/Switzerland!H251)</f>
        <v>6.3046074217788384</v>
      </c>
      <c r="H252" s="22">
        <f>1200*LN(Switzerland!I252/Switzerland!I251)</f>
        <v>0</v>
      </c>
      <c r="I252" s="22">
        <f>Switzerland!J252</f>
        <v>15.292531563698001</v>
      </c>
      <c r="J252" s="22"/>
      <c r="K252" s="22">
        <f>400*LN(Switzerland!L252/Switzerland!L249)</f>
        <v>4.2899847370758772</v>
      </c>
      <c r="L252" s="22"/>
      <c r="M252" s="22"/>
      <c r="N252" s="22">
        <f>400*LN(Switzerland!O252/Switzerland!O249)</f>
        <v>13.260882926760221</v>
      </c>
      <c r="O252" s="22">
        <f>400*LN(Switzerland!P252/Switzerland!P249)</f>
        <v>13.06104106600573</v>
      </c>
      <c r="P252" s="22"/>
      <c r="Q252" s="27">
        <f>Switzerland!R252-Switzerland!R249</f>
        <v>0</v>
      </c>
      <c r="R252" s="27">
        <f>Switzerland!S252-Switzerland!S249</f>
        <v>1.3027313072769431</v>
      </c>
      <c r="S252">
        <f>IF(Switzerland!R252&lt;0,1,0)</f>
        <v>0</v>
      </c>
    </row>
    <row r="253" spans="1:19">
      <c r="A253" s="1" t="s">
        <v>258</v>
      </c>
      <c r="B253" s="22">
        <f>1200*LN(Switzerland!B253/Switzerland!B252)</f>
        <v>52.335965899166148</v>
      </c>
      <c r="C253" s="22">
        <f>Switzerland!C253-Switzerland!D253</f>
        <v>9.0061500000000017E-2</v>
      </c>
      <c r="D253" s="22">
        <f>Switzerland!E253-Switzerland!D253</f>
        <v>0.32866666666666022</v>
      </c>
      <c r="E253" s="22">
        <f>Switzerland!F253</f>
        <v>-1.21333333333334</v>
      </c>
      <c r="F253" s="22">
        <f>Switzerland!G253</f>
        <v>153</v>
      </c>
      <c r="G253" s="22">
        <f>1200*LN(Switzerland!H253/Switzerland!H252)</f>
        <v>-0.86158096353747649</v>
      </c>
      <c r="H253" s="22">
        <f>1200*LN(Switzerland!I253/Switzerland!I252)</f>
        <v>-12.725751030831312</v>
      </c>
      <c r="I253" s="22">
        <f>Switzerland!J253</f>
        <v>11.308824087320501</v>
      </c>
      <c r="J253" s="22"/>
      <c r="K253" s="22">
        <f>400*LN(Switzerland!L253/Switzerland!L250)</f>
        <v>1.3439500855673718</v>
      </c>
      <c r="L253" s="22"/>
      <c r="M253" s="22"/>
      <c r="N253" s="22">
        <f>400*LN(Switzerland!O253/Switzerland!O250)</f>
        <v>0.43360437850332412</v>
      </c>
      <c r="O253" s="22">
        <f>400*LN(Switzerland!P253/Switzerland!P250)</f>
        <v>5.3278417686795585</v>
      </c>
      <c r="P253" s="22"/>
      <c r="Q253" s="27">
        <f>Switzerland!R253-Switzerland!R250</f>
        <v>0</v>
      </c>
      <c r="R253" s="27">
        <f>Switzerland!S253-Switzerland!S250</f>
        <v>0.97669823682258539</v>
      </c>
      <c r="S253">
        <f>IF(Switzerland!R253&lt;0,1,0)</f>
        <v>0</v>
      </c>
    </row>
    <row r="254" spans="1:19">
      <c r="A254" s="1" t="s">
        <v>259</v>
      </c>
      <c r="B254" s="22">
        <f>1200*LN(Switzerland!B254/Switzerland!B253)</f>
        <v>-36.099883011042884</v>
      </c>
      <c r="C254" s="22">
        <f>Switzerland!C254-Switzerland!D254</f>
        <v>0.14079500000000822</v>
      </c>
      <c r="D254" s="22">
        <f>Switzerland!E254-Switzerland!D254</f>
        <v>0.2457272727272799</v>
      </c>
      <c r="E254" s="22">
        <f>Switzerland!F254</f>
        <v>-1.2060909090909098</v>
      </c>
      <c r="F254" s="22">
        <f>Switzerland!G254</f>
        <v>220</v>
      </c>
      <c r="G254" s="22">
        <f>1200*LN(Switzerland!H254/Switzerland!H253)</f>
        <v>-0.86220000949338904</v>
      </c>
      <c r="H254" s="22">
        <f>1200*LN(Switzerland!I254/Switzerland!I253)</f>
        <v>10.299329175135702</v>
      </c>
      <c r="I254" s="22">
        <f>Switzerland!J254</f>
        <v>29.073743642389399</v>
      </c>
      <c r="J254" s="22"/>
      <c r="K254" s="22">
        <f>400*LN(Switzerland!L254/Switzerland!L251)</f>
        <v>0.98383993769082667</v>
      </c>
      <c r="L254" s="22"/>
      <c r="M254" s="22"/>
      <c r="N254" s="22">
        <f>400*LN(Switzerland!O254/Switzerland!O251)</f>
        <v>15.063641244698733</v>
      </c>
      <c r="O254" s="22">
        <f>400*LN(Switzerland!P254/Switzerland!P251)</f>
        <v>-2.3854451151378129</v>
      </c>
      <c r="P254" s="22"/>
      <c r="Q254" s="27">
        <f>Switzerland!R254-Switzerland!R251</f>
        <v>0</v>
      </c>
      <c r="R254" s="27">
        <f>Switzerland!S254-Switzerland!S251</f>
        <v>1.6920887939957368</v>
      </c>
      <c r="S254">
        <f>IF(Switzerland!R254&lt;0,1,0)</f>
        <v>0</v>
      </c>
    </row>
    <row r="255" spans="1:19">
      <c r="A255" s="1" t="s">
        <v>260</v>
      </c>
      <c r="B255" s="22">
        <f>1200*LN(Switzerland!B255/Switzerland!B254)</f>
        <v>-166.6261565360243</v>
      </c>
      <c r="C255" s="22">
        <f>Switzerland!C255-Switzerland!D255</f>
        <v>3.3623478260871753E-2</v>
      </c>
      <c r="D255" s="22">
        <f>Switzerland!E255-Switzerland!D255</f>
        <v>-0.21786956521739009</v>
      </c>
      <c r="E255" s="22">
        <f>Switzerland!F255</f>
        <v>-1.1330869565217401</v>
      </c>
      <c r="F255" s="22">
        <f>Switzerland!G255</f>
        <v>346</v>
      </c>
      <c r="G255" s="22">
        <f>1200*LN(Switzerland!H255/Switzerland!H254)</f>
        <v>-0.86281994565760556</v>
      </c>
      <c r="H255" s="22">
        <f>1200*LN(Switzerland!I255/Switzerland!I254)</f>
        <v>38.638066991649005</v>
      </c>
      <c r="I255" s="22">
        <f>Switzerland!J255</f>
        <v>57.188393770692997</v>
      </c>
      <c r="J255" s="22"/>
      <c r="K255" s="22">
        <f>400*LN(Switzerland!L255/Switzerland!L252)</f>
        <v>0.4979943308068554</v>
      </c>
      <c r="L255" s="22"/>
      <c r="M255" s="22"/>
      <c r="N255" s="22">
        <f>400*LN(Switzerland!O255/Switzerland!O252)</f>
        <v>-6.1337456000426744</v>
      </c>
      <c r="O255" s="22">
        <f>400*LN(Switzerland!P255/Switzerland!P252)</f>
        <v>-10.080325202507249</v>
      </c>
      <c r="P255" s="22"/>
      <c r="Q255" s="27">
        <f>Switzerland!R255-Switzerland!R252</f>
        <v>-0.25</v>
      </c>
      <c r="R255" s="27">
        <f>Switzerland!S255-Switzerland!S252</f>
        <v>13.036256241052655</v>
      </c>
      <c r="S255">
        <f>IF(Switzerland!R255&lt;0,1,0)</f>
        <v>0</v>
      </c>
    </row>
    <row r="256" spans="1:19">
      <c r="A256" s="1" t="s">
        <v>261</v>
      </c>
      <c r="B256" s="22">
        <f>1200*LN(Switzerland!B256/Switzerland!B255)</f>
        <v>-59.494535590271155</v>
      </c>
      <c r="C256" s="22">
        <f>Switzerland!C256-Switzerland!D256</f>
        <v>6.0300000000013121E-4</v>
      </c>
      <c r="D256" s="22">
        <f>Switzerland!E256-Switzerland!D256</f>
        <v>0.60240000000000005</v>
      </c>
      <c r="E256" s="22">
        <f>Switzerland!F256</f>
        <v>-0.99160000000000004</v>
      </c>
      <c r="F256" s="22">
        <f>Switzerland!G256</f>
        <v>366</v>
      </c>
      <c r="G256" s="22">
        <f>1200*LN(Switzerland!H256/Switzerland!H255)</f>
        <v>4.3966510366912397</v>
      </c>
      <c r="H256" s="22">
        <f>1200*LN(Switzerland!I256/Switzerland!I255)</f>
        <v>-6.2882239962675239</v>
      </c>
      <c r="I256" s="22">
        <f>Switzerland!J256</f>
        <v>35.134455382328703</v>
      </c>
      <c r="J256" s="22"/>
      <c r="K256" s="22">
        <f>400*LN(Switzerland!L256/Switzerland!L253)</f>
        <v>-1.860928224633835</v>
      </c>
      <c r="L256" s="22"/>
      <c r="M256" s="22"/>
      <c r="N256" s="22">
        <f>400*LN(Switzerland!O256/Switzerland!O253)</f>
        <v>-12.769383731735154</v>
      </c>
      <c r="O256" s="22">
        <f>400*LN(Switzerland!P256/Switzerland!P253)</f>
        <v>-19.128804322878036</v>
      </c>
      <c r="P256" s="22"/>
      <c r="Q256" s="27">
        <f>Switzerland!R256-Switzerland!R253</f>
        <v>-1.75</v>
      </c>
      <c r="R256" s="27">
        <f>Switzerland!S256-Switzerland!S253</f>
        <v>18.529211543777549</v>
      </c>
      <c r="S256">
        <f>IF(Switzerland!R256&lt;0,1,0)</f>
        <v>0</v>
      </c>
    </row>
    <row r="257" spans="1:19">
      <c r="A257" s="1" t="s">
        <v>262</v>
      </c>
      <c r="B257" s="22">
        <f>1200*LN(Switzerland!B257/Switzerland!B256)</f>
        <v>-41.522542695718592</v>
      </c>
      <c r="C257" s="22">
        <f>Switzerland!C257-Switzerland!D257</f>
        <v>8.787255639097824E-2</v>
      </c>
      <c r="D257" s="22">
        <f>Switzerland!E257-Switzerland!D257</f>
        <v>1.3323455377574338</v>
      </c>
      <c r="E257" s="22">
        <f>Switzerland!F257</f>
        <v>-0.89239130434782998</v>
      </c>
      <c r="F257" s="22">
        <f>Switzerland!G257</f>
        <v>367</v>
      </c>
      <c r="G257" s="22">
        <f>1200*LN(Switzerland!H257/Switzerland!H256)</f>
        <v>4.380601040382186</v>
      </c>
      <c r="H257" s="22">
        <f>1200*LN(Switzerland!I257/Switzerland!I256)</f>
        <v>0.52527906288511295</v>
      </c>
      <c r="I257" s="22">
        <f>Switzerland!J257</f>
        <v>22.295206179241699</v>
      </c>
      <c r="J257" s="22"/>
      <c r="K257" s="22">
        <f>400*LN(Switzerland!L257/Switzerland!L254)</f>
        <v>-3.557491506476159</v>
      </c>
      <c r="L257" s="22"/>
      <c r="M257" s="22"/>
      <c r="N257" s="22">
        <f>400*LN(Switzerland!O257/Switzerland!O254)</f>
        <v>-16.821885833913992</v>
      </c>
      <c r="O257" s="22">
        <f>400*LN(Switzerland!P257/Switzerland!P254)</f>
        <v>-28.544756050528942</v>
      </c>
      <c r="P257" s="22"/>
      <c r="Q257" s="27">
        <f>Switzerland!R257-Switzerland!R254</f>
        <v>-2.25</v>
      </c>
      <c r="R257" s="27">
        <f>Switzerland!S257-Switzerland!S254</f>
        <v>50.268556473063555</v>
      </c>
      <c r="S257">
        <f>IF(Switzerland!R257&lt;0,1,0)</f>
        <v>0</v>
      </c>
    </row>
    <row r="258" spans="1:19">
      <c r="A258" s="1" t="s">
        <v>263</v>
      </c>
      <c r="B258" s="22">
        <f>1200*LN(Switzerland!B258/Switzerland!B257)</f>
        <v>-18.88871650978427</v>
      </c>
      <c r="C258" s="22">
        <f>Switzerland!C258-Switzerland!D258</f>
        <v>-0.29642809523809521</v>
      </c>
      <c r="D258" s="22">
        <f>Switzerland!E258-Switzerland!D258</f>
        <v>1.3820909090908999</v>
      </c>
      <c r="E258" s="22">
        <f>Switzerland!F258</f>
        <v>-0.82290909090909992</v>
      </c>
      <c r="F258" s="22">
        <f>Switzerland!G258</f>
        <v>329</v>
      </c>
      <c r="G258" s="22">
        <f>1200*LN(Switzerland!H258/Switzerland!H257)</f>
        <v>4.3646677991676661</v>
      </c>
      <c r="H258" s="22">
        <f>1200*LN(Switzerland!I258/Switzerland!I257)</f>
        <v>33.020696879244021</v>
      </c>
      <c r="I258" s="22">
        <f>Switzerland!J258</f>
        <v>18.559053378842599</v>
      </c>
      <c r="J258" s="22"/>
      <c r="K258" s="22">
        <f>400*LN(Switzerland!L258/Switzerland!L255)</f>
        <v>-5.4211392909722402</v>
      </c>
      <c r="L258" s="22"/>
      <c r="M258" s="22"/>
      <c r="N258" s="22">
        <f>400*LN(Switzerland!O258/Switzerland!O255)</f>
        <v>-0.44174493722124109</v>
      </c>
      <c r="O258" s="22">
        <f>400*LN(Switzerland!P258/Switzerland!P255)</f>
        <v>-38.353806112586604</v>
      </c>
      <c r="P258" s="22"/>
      <c r="Q258" s="27">
        <f>Switzerland!R258-Switzerland!R255</f>
        <v>-2</v>
      </c>
      <c r="R258" s="27">
        <f>Switzerland!S258-Switzerland!S255</f>
        <v>55.307752465655625</v>
      </c>
      <c r="S258">
        <f>IF(Switzerland!R258&lt;0,1,0)</f>
        <v>0</v>
      </c>
    </row>
    <row r="259" spans="1:19">
      <c r="A259" s="1" t="s">
        <v>264</v>
      </c>
      <c r="B259" s="22">
        <f>1200*LN(Switzerland!B259/Switzerland!B258)</f>
        <v>-109.27652788567059</v>
      </c>
      <c r="C259" s="22">
        <f>Switzerland!C259-Switzerland!D259</f>
        <v>-0.1818344999999999</v>
      </c>
      <c r="D259" s="22">
        <f>Switzerland!E259-Switzerland!D259</f>
        <v>1.3929500000000001</v>
      </c>
      <c r="E259" s="22">
        <f>Switzerland!F259</f>
        <v>-1.0490499999999998</v>
      </c>
      <c r="F259" s="22">
        <f>Switzerland!G259</f>
        <v>318</v>
      </c>
      <c r="G259" s="22">
        <f>1200*LN(Switzerland!H259/Switzerland!H258)</f>
        <v>4.7003599785376968</v>
      </c>
      <c r="H259" s="22">
        <f>1200*LN(Switzerland!I259/Switzerland!I258)</f>
        <v>-6.5318481354689428</v>
      </c>
      <c r="I259" s="22">
        <f>Switzerland!J259</f>
        <v>15.419265897310099</v>
      </c>
      <c r="J259" s="22"/>
      <c r="K259" s="22">
        <f>400*LN(Switzerland!L259/Switzerland!L256)</f>
        <v>-2.5471914802695412</v>
      </c>
      <c r="L259" s="22"/>
      <c r="M259" s="22"/>
      <c r="N259" s="22">
        <f>400*LN(Switzerland!O259/Switzerland!O256)</f>
        <v>6.6557276015858893</v>
      </c>
      <c r="O259" s="22">
        <f>400*LN(Switzerland!P259/Switzerland!P256)</f>
        <v>-31.084321996697557</v>
      </c>
      <c r="P259" s="22"/>
      <c r="Q259" s="27">
        <f>Switzerland!R259-Switzerland!R256</f>
        <v>-0.5</v>
      </c>
      <c r="R259" s="27">
        <f>Switzerland!S259-Switzerland!S256</f>
        <v>62.762025209918718</v>
      </c>
      <c r="S259">
        <f>IF(Switzerland!R259&lt;0,1,0)</f>
        <v>0</v>
      </c>
    </row>
    <row r="260" spans="1:19">
      <c r="A260" s="1" t="s">
        <v>265</v>
      </c>
      <c r="B260" s="22">
        <f>1200*LN(Switzerland!B260/Switzerland!B259)</f>
        <v>-78.163524877532609</v>
      </c>
      <c r="C260" s="22">
        <f>Switzerland!C260-Switzerland!D260</f>
        <v>-9.2575909090908903E-2</v>
      </c>
      <c r="D260" s="22">
        <f>Switzerland!E260-Switzerland!D260</f>
        <v>1.6328181818181822</v>
      </c>
      <c r="E260" s="22">
        <f>Switzerland!F260</f>
        <v>-0.85899999999999999</v>
      </c>
      <c r="F260" s="22">
        <f>Switzerland!G260</f>
        <v>309</v>
      </c>
      <c r="G260" s="22">
        <f>1200*LN(Switzerland!H260/Switzerland!H259)</f>
        <v>4.6820206365007619</v>
      </c>
      <c r="H260" s="22">
        <f>1200*LN(Switzerland!I260/Switzerland!I259)</f>
        <v>-1.156378910622468</v>
      </c>
      <c r="I260" s="22">
        <f>Switzerland!J260</f>
        <v>27.6886685548711</v>
      </c>
      <c r="J260" s="22"/>
      <c r="K260" s="22">
        <f>400*LN(Switzerland!L260/Switzerland!L257)</f>
        <v>-2.4326896077684479</v>
      </c>
      <c r="L260" s="22"/>
      <c r="M260" s="22"/>
      <c r="N260" s="22">
        <f>400*LN(Switzerland!O260/Switzerland!O257)</f>
        <v>-0.44077139446265756</v>
      </c>
      <c r="O260" s="22">
        <f>400*LN(Switzerland!P260/Switzerland!P257)</f>
        <v>-23.485527895884829</v>
      </c>
      <c r="P260" s="22"/>
      <c r="Q260" s="27">
        <f>Switzerland!R260-Switzerland!R257</f>
        <v>-0.125</v>
      </c>
      <c r="R260" s="27">
        <f>Switzerland!S260-Switzerland!S257</f>
        <v>42.516061073050764</v>
      </c>
      <c r="S260">
        <f>IF(Switzerland!R260&lt;0,1,0)</f>
        <v>0</v>
      </c>
    </row>
    <row r="261" spans="1:19">
      <c r="A261" s="1" t="s">
        <v>266</v>
      </c>
      <c r="B261" s="22">
        <f>1200*LN(Switzerland!B261/Switzerland!B260)</f>
        <v>100.17014845749014</v>
      </c>
      <c r="C261" s="22">
        <f>Switzerland!C261-Switzerland!D261</f>
        <v>-0.10299999999999992</v>
      </c>
      <c r="D261" s="22">
        <f>Switzerland!E261-Switzerland!D261</f>
        <v>1.6966818181818102</v>
      </c>
      <c r="E261" s="22">
        <f>Switzerland!F261</f>
        <v>-0.92981818181818987</v>
      </c>
      <c r="F261" s="22">
        <f>Switzerland!G261</f>
        <v>264</v>
      </c>
      <c r="G261" s="22">
        <f>1200*LN(Switzerland!H261/Switzerland!H260)</f>
        <v>4.6638238472579161</v>
      </c>
      <c r="H261" s="22">
        <f>1200*LN(Switzerland!I261/Switzerland!I260)</f>
        <v>-7.0910762346921041</v>
      </c>
      <c r="I261" s="22">
        <f>Switzerland!J261</f>
        <v>18.395464320890799</v>
      </c>
      <c r="J261" s="22"/>
      <c r="K261" s="22">
        <f>400*LN(Switzerland!L261/Switzerland!L258)</f>
        <v>-0.73253017166293322</v>
      </c>
      <c r="L261" s="22"/>
      <c r="M261" s="22"/>
      <c r="N261" s="22">
        <f>400*LN(Switzerland!O261/Switzerland!O258)</f>
        <v>-2.6607636913222965</v>
      </c>
      <c r="O261" s="22">
        <f>400*LN(Switzerland!P261/Switzerland!P258)</f>
        <v>-15.533058751821875</v>
      </c>
      <c r="P261" s="22"/>
      <c r="Q261" s="27">
        <f>Switzerland!R261-Switzerland!R258</f>
        <v>-0.125</v>
      </c>
      <c r="R261" s="27">
        <f>Switzerland!S261-Switzerland!S258</f>
        <v>56.343432107062995</v>
      </c>
      <c r="S261">
        <f>IF(Switzerland!R261&lt;0,1,0)</f>
        <v>0</v>
      </c>
    </row>
    <row r="262" spans="1:19">
      <c r="A262" s="1" t="s">
        <v>267</v>
      </c>
      <c r="B262" s="22">
        <f>1200*LN(Switzerland!B262/Switzerland!B261)</f>
        <v>65.172489078021854</v>
      </c>
      <c r="C262" s="22">
        <f>Switzerland!C262-Switzerland!D262</f>
        <v>-5.3071578947367581E-2</v>
      </c>
      <c r="D262" s="22">
        <f>Switzerland!E262-Switzerland!D262</f>
        <v>1.916403508771924</v>
      </c>
      <c r="E262" s="22">
        <f>Switzerland!F262</f>
        <v>-0.99833333333334018</v>
      </c>
      <c r="F262" s="22">
        <f>Switzerland!G262</f>
        <v>223</v>
      </c>
      <c r="G262" s="22">
        <f>1200*LN(Switzerland!H262/Switzerland!H261)</f>
        <v>2.2812262138242176</v>
      </c>
      <c r="H262" s="22">
        <f>1200*LN(Switzerland!I262/Switzerland!I261)</f>
        <v>5.8049024781240295</v>
      </c>
      <c r="I262" s="22">
        <f>Switzerland!J262</f>
        <v>11.781797002240101</v>
      </c>
      <c r="J262" s="22"/>
      <c r="K262" s="22">
        <f>400*LN(Switzerland!L262/Switzerland!L259)</f>
        <v>-0.81691854015510934</v>
      </c>
      <c r="L262" s="22"/>
      <c r="M262" s="22"/>
      <c r="N262" s="22">
        <f>400*LN(Switzerland!O262/Switzerland!O259)</f>
        <v>4.3764112712832803</v>
      </c>
      <c r="O262" s="22">
        <f>400*LN(Switzerland!P262/Switzerland!P259)</f>
        <v>1.5553141286598029</v>
      </c>
      <c r="P262" s="22"/>
      <c r="Q262" s="27">
        <f>Switzerland!R262-Switzerland!R259</f>
        <v>-0.125</v>
      </c>
      <c r="R262" s="27">
        <f>Switzerland!S262-Switzerland!S259</f>
        <v>21.739462810686319</v>
      </c>
      <c r="S262">
        <f>IF(Switzerland!R262&lt;0,1,0)</f>
        <v>0</v>
      </c>
    </row>
    <row r="263" spans="1:19">
      <c r="A263" s="1" t="s">
        <v>268</v>
      </c>
      <c r="B263" s="22">
        <f>1200*LN(Switzerland!B263/Switzerland!B262)</f>
        <v>4.6391692307092205</v>
      </c>
      <c r="C263" s="22">
        <f>Switzerland!C263-Switzerland!D263</f>
        <v>3.8635606060606731E-2</v>
      </c>
      <c r="D263" s="22">
        <f>Switzerland!E263-Switzerland!D263</f>
        <v>2.170560606060604</v>
      </c>
      <c r="E263" s="22">
        <f>Switzerland!F263</f>
        <v>-0.9427727272727302</v>
      </c>
      <c r="F263" s="22">
        <f>Switzerland!G263</f>
        <v>196</v>
      </c>
      <c r="G263" s="22">
        <f>1200*LN(Switzerland!H263/Switzerland!H262)</f>
        <v>2.2768977801060535</v>
      </c>
      <c r="H263" s="22">
        <f>1200*LN(Switzerland!I263/Switzerland!I262)</f>
        <v>2.6993744980262502</v>
      </c>
      <c r="I263" s="22">
        <f>Switzerland!J263</f>
        <v>14.2142527202389</v>
      </c>
      <c r="J263" s="22"/>
      <c r="K263" s="22">
        <f>400*LN(Switzerland!L263/Switzerland!L260)</f>
        <v>1.2996921876599925</v>
      </c>
      <c r="L263" s="22"/>
      <c r="M263" s="22"/>
      <c r="N263" s="22">
        <f>400*LN(Switzerland!O263/Switzerland!O260)</f>
        <v>0.44077139446269387</v>
      </c>
      <c r="O263" s="22">
        <f>400*LN(Switzerland!P263/Switzerland!P260)</f>
        <v>18.361594031990592</v>
      </c>
      <c r="P263" s="22"/>
      <c r="Q263" s="27">
        <f>Switzerland!R263-Switzerland!R260</f>
        <v>0</v>
      </c>
      <c r="R263" s="27">
        <f>Switzerland!S263-Switzerland!S260</f>
        <v>12.056855448876718</v>
      </c>
      <c r="S263">
        <f>IF(Switzerland!R263&lt;0,1,0)</f>
        <v>0</v>
      </c>
    </row>
    <row r="264" spans="1:19">
      <c r="A264" s="1" t="s">
        <v>269</v>
      </c>
      <c r="B264" s="22">
        <f>1200*LN(Switzerland!B264/Switzerland!B263)</f>
        <v>32.976328209637565</v>
      </c>
      <c r="C264" s="22">
        <f>Switzerland!C264-Switzerland!D264</f>
        <v>8.355130434782676E-2</v>
      </c>
      <c r="D264" s="22">
        <f>Switzerland!E264-Switzerland!D264</f>
        <v>2.0931304347826023</v>
      </c>
      <c r="E264" s="22">
        <f>Switzerland!F264</f>
        <v>-0.95773913043478975</v>
      </c>
      <c r="F264" s="22">
        <f>Switzerland!G264</f>
        <v>161</v>
      </c>
      <c r="G264" s="22">
        <f>1200*LN(Switzerland!H264/Switzerland!H263)</f>
        <v>2.2725857409574242</v>
      </c>
      <c r="H264" s="22">
        <f>1200*LN(Switzerland!I264/Switzerland!I263)</f>
        <v>-3.8581107073678584</v>
      </c>
      <c r="I264" s="22">
        <f>Switzerland!J264</f>
        <v>13.1485743798588</v>
      </c>
      <c r="J264" s="22"/>
      <c r="K264" s="22">
        <f>400*LN(Switzerland!L264/Switzerland!L261)</f>
        <v>1.1054013094563953</v>
      </c>
      <c r="L264" s="22"/>
      <c r="M264" s="22"/>
      <c r="N264" s="22">
        <f>400*LN(Switzerland!O264/Switzerland!O261)</f>
        <v>7.9297751139378256</v>
      </c>
      <c r="O264" s="22">
        <f>400*LN(Switzerland!P264/Switzerland!P261)</f>
        <v>34.907195379553194</v>
      </c>
      <c r="P264" s="22"/>
      <c r="Q264" s="27">
        <f>Switzerland!R264-Switzerland!R261</f>
        <v>0</v>
      </c>
      <c r="R264" s="27">
        <f>Switzerland!S264-Switzerland!S261</f>
        <v>-14.972204511665439</v>
      </c>
      <c r="S264">
        <f>IF(Switzerland!R264&lt;0,1,0)</f>
        <v>0</v>
      </c>
    </row>
    <row r="265" spans="1:19">
      <c r="A265" s="1" t="s">
        <v>270</v>
      </c>
      <c r="B265" s="22">
        <f>1200*LN(Switzerland!B265/Switzerland!B264)</f>
        <v>102.20011745403099</v>
      </c>
      <c r="C265" s="22">
        <f>Switzerland!C265-Switzerland!D265</f>
        <v>6.2381619047618964E-2</v>
      </c>
      <c r="D265" s="22">
        <f>Switzerland!E265-Switzerland!D265</f>
        <v>1.8749999999999989</v>
      </c>
      <c r="E265" s="22">
        <f>Switzerland!F265</f>
        <v>-1.1540476190476201</v>
      </c>
      <c r="F265" s="22">
        <f>Switzerland!G265</f>
        <v>146</v>
      </c>
      <c r="G265" s="22">
        <f>1200*LN(Switzerland!H265/Switzerland!H264)</f>
        <v>3.2252188373188724</v>
      </c>
      <c r="H265" s="22">
        <f>1200*LN(Switzerland!I265/Switzerland!I264)</f>
        <v>-1.030927898459052</v>
      </c>
      <c r="I265" s="22">
        <f>Switzerland!J265</f>
        <v>9.4922052752254604</v>
      </c>
      <c r="J265" s="22"/>
      <c r="K265" s="22">
        <f>400*LN(Switzerland!L265/Switzerland!L262)</f>
        <v>1.9282349504355429</v>
      </c>
      <c r="L265" s="22"/>
      <c r="M265" s="22"/>
      <c r="N265" s="22">
        <f>400*LN(Switzerland!O265/Switzerland!O262)</f>
        <v>0.4350190749595676</v>
      </c>
      <c r="O265" s="22">
        <f>400*LN(Switzerland!P265/Switzerland!P262)</f>
        <v>29.43761431459604</v>
      </c>
      <c r="P265" s="22"/>
      <c r="Q265" s="27">
        <f>Switzerland!R265-Switzerland!R262</f>
        <v>0</v>
      </c>
      <c r="R265" s="27">
        <f>Switzerland!S265-Switzerland!S262</f>
        <v>0.45045098039545906</v>
      </c>
      <c r="S265">
        <f>IF(Switzerland!R265&lt;0,1,0)</f>
        <v>0</v>
      </c>
    </row>
    <row r="266" spans="1:19">
      <c r="A266" s="1" t="s">
        <v>271</v>
      </c>
      <c r="B266" s="22">
        <f>1200*LN(Switzerland!B266/Switzerland!B265)</f>
        <v>38.584130002710594</v>
      </c>
      <c r="C266" s="22">
        <f>Switzerland!C266-Switzerland!D266</f>
        <v>5.4015909090909919E-2</v>
      </c>
      <c r="D266" s="22">
        <f>Switzerland!E266-Switzerland!D266</f>
        <v>1.9676363636363592</v>
      </c>
      <c r="E266" s="22">
        <f>Switzerland!F266</f>
        <v>-1.0455454545454597</v>
      </c>
      <c r="F266" s="22">
        <f>Switzerland!G266</f>
        <v>140</v>
      </c>
      <c r="G266" s="22">
        <f>1200*LN(Switzerland!H266/Switzerland!H265)</f>
        <v>3.2165737037114863</v>
      </c>
      <c r="H266" s="22">
        <f>1200*LN(Switzerland!I266/Switzerland!I265)</f>
        <v>11.930185387642441</v>
      </c>
      <c r="I266" s="22">
        <f>Switzerland!J266</f>
        <v>8.0212085494659497</v>
      </c>
      <c r="J266" s="22"/>
      <c r="K266" s="22">
        <f>400*LN(Switzerland!L266/Switzerland!L263)</f>
        <v>0.99185735108914952</v>
      </c>
      <c r="L266" s="22"/>
      <c r="M266" s="22"/>
      <c r="N266" s="22">
        <f>400*LN(Switzerland!O266/Switzerland!O263)</f>
        <v>6.5539423606235294</v>
      </c>
      <c r="O266" s="22">
        <f>400*LN(Switzerland!P266/Switzerland!P263)</f>
        <v>24.212090116569364</v>
      </c>
      <c r="P266" s="22"/>
      <c r="Q266" s="27">
        <f>Switzerland!R266-Switzerland!R263</f>
        <v>0</v>
      </c>
      <c r="R266" s="27">
        <f>Switzerland!S266-Switzerland!S263</f>
        <v>-21.798022145372983</v>
      </c>
      <c r="S266">
        <f>IF(Switzerland!R266&lt;0,1,0)</f>
        <v>0</v>
      </c>
    </row>
    <row r="267" spans="1:19">
      <c r="A267" s="1" t="s">
        <v>272</v>
      </c>
      <c r="B267" s="22">
        <f>1200*LN(Switzerland!B267/Switzerland!B266)</f>
        <v>16.9921303972238</v>
      </c>
      <c r="C267" s="22">
        <f>Switzerland!C267-Switzerland!D267</f>
        <v>3.8318181818181807E-2</v>
      </c>
      <c r="D267" s="22">
        <f>Switzerland!E267-Switzerland!D267</f>
        <v>1.9584545454545403</v>
      </c>
      <c r="E267" s="22">
        <f>Switzerland!F267</f>
        <v>-1.0165454545454597</v>
      </c>
      <c r="F267" s="22">
        <f>Switzerland!G267</f>
        <v>135</v>
      </c>
      <c r="G267" s="22">
        <f>1200*LN(Switzerland!H267/Switzerland!H266)</f>
        <v>3.2079747924435074</v>
      </c>
      <c r="H267" s="22">
        <f>1200*LN(Switzerland!I267/Switzerland!I266)</f>
        <v>5.4762631522230487</v>
      </c>
      <c r="I267" s="22">
        <f>Switzerland!J267</f>
        <v>12.327290014530901</v>
      </c>
      <c r="J267" s="22"/>
      <c r="K267" s="22">
        <f>400*LN(Switzerland!L267/Switzerland!L264)</f>
        <v>1.8570270963715718</v>
      </c>
      <c r="L267" s="22"/>
      <c r="M267" s="22"/>
      <c r="N267" s="22">
        <f>400*LN(Switzerland!O267/Switzerland!O264)</f>
        <v>7.3475863889511022</v>
      </c>
      <c r="O267" s="22">
        <f>400*LN(Switzerland!P267/Switzerland!P264)</f>
        <v>19.214226674978818</v>
      </c>
      <c r="P267" s="22"/>
      <c r="Q267" s="27">
        <f>Switzerland!R267-Switzerland!R264</f>
        <v>0</v>
      </c>
      <c r="R267" s="27">
        <f>Switzerland!S267-Switzerland!S264</f>
        <v>-29.62228246258411</v>
      </c>
      <c r="S267">
        <f>IF(Switzerland!R267&lt;0,1,0)</f>
        <v>0</v>
      </c>
    </row>
    <row r="268" spans="1:19">
      <c r="A268" s="1" t="s">
        <v>273</v>
      </c>
      <c r="B268" s="22">
        <f>1200*LN(Switzerland!B268/Switzerland!B267)</f>
        <v>1.3547878263637905</v>
      </c>
      <c r="C268" s="22">
        <f>Switzerland!C268-Switzerland!D268</f>
        <v>5.3571428571428548E-2</v>
      </c>
      <c r="D268" s="22">
        <f>Switzerland!E268-Switzerland!D268</f>
        <v>1.900952380952379</v>
      </c>
      <c r="E268" s="22">
        <f>Switzerland!F268</f>
        <v>-1.1180952380952403</v>
      </c>
      <c r="F268" s="22">
        <f>Switzerland!G268</f>
        <v>125</v>
      </c>
      <c r="G268" s="22">
        <f>1200*LN(Switzerland!H268/Switzerland!H267)</f>
        <v>5.5156381656182125</v>
      </c>
      <c r="H268" s="22">
        <f>1200*LN(Switzerland!I268/Switzerland!I267)</f>
        <v>2.0313166086245698</v>
      </c>
      <c r="I268" s="22">
        <f>Switzerland!J268</f>
        <v>11.8921243903538</v>
      </c>
      <c r="J268" s="22"/>
      <c r="K268" s="22">
        <f>400*LN(Switzerland!L268/Switzerland!L265)</f>
        <v>1.6694009018437594</v>
      </c>
      <c r="L268" s="22"/>
      <c r="M268" s="22"/>
      <c r="N268" s="22">
        <f>400*LN(Switzerland!O268/Switzerland!O265)</f>
        <v>-7.4604466504402538</v>
      </c>
      <c r="O268" s="22">
        <f>400*LN(Switzerland!P268/Switzerland!P265)</f>
        <v>10.552591381150247</v>
      </c>
      <c r="P268" s="22"/>
      <c r="Q268" s="27">
        <f>Switzerland!R268-Switzerland!R265</f>
        <v>0</v>
      </c>
      <c r="R268" s="27">
        <f>Switzerland!S268-Switzerland!S265</f>
        <v>-29.272899617147857</v>
      </c>
      <c r="S268">
        <f>IF(Switzerland!R268&lt;0,1,0)</f>
        <v>0</v>
      </c>
    </row>
    <row r="269" spans="1:19">
      <c r="A269" s="1" t="s">
        <v>274</v>
      </c>
      <c r="B269" s="22">
        <f>1200*LN(Switzerland!B269/Switzerland!B268)</f>
        <v>27.919016774668059</v>
      </c>
      <c r="C269" s="22">
        <f>Switzerland!C269-Switzerland!D269</f>
        <v>0.10257813852813863</v>
      </c>
      <c r="D269" s="22">
        <f>Switzerland!E269-Switzerland!D269</f>
        <v>1.830865612648221</v>
      </c>
      <c r="E269" s="22">
        <f>Switzerland!F269</f>
        <v>-1.1600434782608702</v>
      </c>
      <c r="F269" s="22">
        <f>Switzerland!G269</f>
        <v>119</v>
      </c>
      <c r="G269" s="22">
        <f>1200*LN(Switzerland!H269/Switzerland!H268)</f>
        <v>5.4904022279979889</v>
      </c>
      <c r="H269" s="22">
        <f>1200*LN(Switzerland!I269/Switzerland!I268)</f>
        <v>1.6479165955328101</v>
      </c>
      <c r="I269" s="22">
        <f>Switzerland!J269</f>
        <v>9.1732298039825508</v>
      </c>
      <c r="J269" s="22"/>
      <c r="K269" s="22">
        <f>400*LN(Switzerland!L269/Switzerland!L266)</f>
        <v>1.4849527574717829</v>
      </c>
      <c r="L269" s="22"/>
      <c r="M269" s="22"/>
      <c r="N269" s="22">
        <f>400*LN(Switzerland!O269/Switzerland!O266)</f>
        <v>8.9987726570594262</v>
      </c>
      <c r="O269" s="22">
        <f>400*LN(Switzerland!P269/Switzerland!P266)</f>
        <v>1.9834830973079298</v>
      </c>
      <c r="P269" s="22"/>
      <c r="Q269" s="27">
        <f>Switzerland!R269-Switzerland!R266</f>
        <v>0</v>
      </c>
      <c r="R269" s="27">
        <f>Switzerland!S269-Switzerland!S266</f>
        <v>-15.337551619097042</v>
      </c>
      <c r="S269">
        <f>IF(Switzerland!R269&lt;0,1,0)</f>
        <v>0</v>
      </c>
    </row>
    <row r="270" spans="1:19">
      <c r="A270" s="1" t="s">
        <v>275</v>
      </c>
      <c r="B270" s="22">
        <f>1200*LN(Switzerland!B270/Switzerland!B269)</f>
        <v>12.400746917848512</v>
      </c>
      <c r="C270" s="22">
        <f>Switzerland!C270-Switzerland!D270</f>
        <v>6.3583500000000015E-2</v>
      </c>
      <c r="D270" s="22">
        <f>Switzerland!E270-Switzerland!D270</f>
        <v>1.8345476190476098</v>
      </c>
      <c r="E270" s="22">
        <f>Switzerland!F270</f>
        <v>-1.2389523809523899</v>
      </c>
      <c r="F270" s="22">
        <f>Switzerland!G270</f>
        <v>117</v>
      </c>
      <c r="G270" s="22">
        <f>1200*LN(Switzerland!H270/Switzerland!H269)</f>
        <v>5.4653961651739893</v>
      </c>
      <c r="H270" s="22">
        <f>1200*LN(Switzerland!I270/Switzerland!I269)</f>
        <v>11.848835763159412</v>
      </c>
      <c r="I270" s="22">
        <f>Switzerland!J270</f>
        <v>8.4084598099066508</v>
      </c>
      <c r="J270" s="22"/>
      <c r="K270" s="22">
        <f>400*LN(Switzerland!L270/Switzerland!L267)</f>
        <v>1.6533807025265868</v>
      </c>
      <c r="L270" s="22"/>
      <c r="M270" s="22"/>
      <c r="N270" s="22">
        <f>400*LN(Switzerland!O270/Switzerland!O267)</f>
        <v>-3.8730802865670002</v>
      </c>
      <c r="O270" s="22">
        <f>400*LN(Switzerland!P270/Switzerland!P267)</f>
        <v>-6.4965085682822954</v>
      </c>
      <c r="P270" s="22"/>
      <c r="Q270" s="27">
        <f>Switzerland!R270-Switzerland!R267</f>
        <v>0</v>
      </c>
      <c r="R270" s="27">
        <f>Switzerland!S270-Switzerland!S267</f>
        <v>-13.782588684122459</v>
      </c>
      <c r="S270">
        <f>IF(Switzerland!R270&lt;0,1,0)</f>
        <v>0</v>
      </c>
    </row>
    <row r="271" spans="1:19">
      <c r="A271" s="1" t="s">
        <v>276</v>
      </c>
      <c r="B271" s="22">
        <f>1200*LN(Switzerland!B271/Switzerland!B270)</f>
        <v>-6.5681779877100492</v>
      </c>
      <c r="C271" s="22">
        <f>Switzerland!C271-Switzerland!D271</f>
        <v>5.4248500000000005E-2</v>
      </c>
      <c r="D271" s="22">
        <f>Switzerland!E271-Switzerland!D271</f>
        <v>1.7633999999999999</v>
      </c>
      <c r="E271" s="22">
        <f>Switzerland!F271</f>
        <v>-1.2116</v>
      </c>
      <c r="F271" s="22">
        <f>Switzerland!G271</f>
        <v>120</v>
      </c>
      <c r="G271" s="22">
        <f>1200*LN(Switzerland!H271/Switzerland!H270)</f>
        <v>-4.1686971218441817</v>
      </c>
      <c r="H271" s="22">
        <f>1200*LN(Switzerland!I271/Switzerland!I270)</f>
        <v>-5.5317017809454816</v>
      </c>
      <c r="I271" s="22">
        <f>Switzerland!J271</f>
        <v>12.5328089742559</v>
      </c>
      <c r="J271" s="22"/>
      <c r="K271" s="22">
        <f>400*LN(Switzerland!L271/Switzerland!L268)</f>
        <v>0.69308529753792825</v>
      </c>
      <c r="L271" s="22"/>
      <c r="M271" s="22"/>
      <c r="N271" s="22">
        <f>400*LN(Switzerland!O271/Switzerland!O268)</f>
        <v>14.784291528574744</v>
      </c>
      <c r="O271" s="22">
        <f>400*LN(Switzerland!P271/Switzerland!P268)</f>
        <v>-9.7098853914076564</v>
      </c>
      <c r="P271" s="22"/>
      <c r="Q271" s="27">
        <f>Switzerland!R271-Switzerland!R268</f>
        <v>0</v>
      </c>
      <c r="R271" s="27">
        <f>Switzerland!S271-Switzerland!S268</f>
        <v>-9.3355319720362218</v>
      </c>
      <c r="S271">
        <f>IF(Switzerland!R271&lt;0,1,0)</f>
        <v>0</v>
      </c>
    </row>
    <row r="272" spans="1:19">
      <c r="A272" s="1" t="s">
        <v>277</v>
      </c>
      <c r="B272" s="22">
        <f>1200*LN(Switzerland!B272/Switzerland!B271)</f>
        <v>61.08329025833941</v>
      </c>
      <c r="C272" s="22">
        <f>Switzerland!C272-Switzerland!D272</f>
        <v>9.7245652173912983E-2</v>
      </c>
      <c r="D272" s="22">
        <f>Switzerland!E272-Switzerland!D272</f>
        <v>1.7836086956521731</v>
      </c>
      <c r="E272" s="22">
        <f>Switzerland!F272</f>
        <v>-1.1650869565217401</v>
      </c>
      <c r="F272" s="22">
        <f>Switzerland!G272</f>
        <v>112</v>
      </c>
      <c r="G272" s="22">
        <f>1200*LN(Switzerland!H272/Switzerland!H271)</f>
        <v>-4.1832293165196637</v>
      </c>
      <c r="H272" s="22">
        <f>1200*LN(Switzerland!I272/Switzerland!I271)</f>
        <v>13.90629959534397</v>
      </c>
      <c r="I272" s="22">
        <f>Switzerland!J272</f>
        <v>4.8194825979373999</v>
      </c>
      <c r="J272" s="22"/>
      <c r="K272" s="22">
        <f>400*LN(Switzerland!L272/Switzerland!L269)</f>
        <v>1.2742488456694412</v>
      </c>
      <c r="L272" s="22"/>
      <c r="M272" s="22"/>
      <c r="N272" s="22">
        <f>400*LN(Switzerland!O272/Switzerland!O269)</f>
        <v>-2.1242747748951287</v>
      </c>
      <c r="O272" s="22">
        <f>400*LN(Switzerland!P272/Switzerland!P269)</f>
        <v>-12.984599324769075</v>
      </c>
      <c r="P272" s="22"/>
      <c r="Q272" s="27">
        <f>Switzerland!R272-Switzerland!R269</f>
        <v>0</v>
      </c>
      <c r="R272" s="27">
        <f>Switzerland!S272-Switzerland!S269</f>
        <v>5.0171935681096897</v>
      </c>
      <c r="S272">
        <f>IF(Switzerland!R272&lt;0,1,0)</f>
        <v>0</v>
      </c>
    </row>
    <row r="273" spans="1:19">
      <c r="A273" s="1" t="s">
        <v>278</v>
      </c>
      <c r="B273" s="22">
        <f>1200*LN(Switzerland!B273/Switzerland!B272)</f>
        <v>-7.7659478703684952</v>
      </c>
      <c r="C273" s="22">
        <f>Switzerland!C273-Switzerland!D273</f>
        <v>0.11991650000000001</v>
      </c>
      <c r="D273" s="22">
        <f>Switzerland!E273-Switzerland!D273</f>
        <v>1.8161363636363599</v>
      </c>
      <c r="E273" s="22">
        <f>Switzerland!F273</f>
        <v>-1.1193636363636401</v>
      </c>
      <c r="F273" s="22">
        <f>Switzerland!G273</f>
        <v>119</v>
      </c>
      <c r="G273" s="22">
        <f>1200*LN(Switzerland!H273/Switzerland!H272)</f>
        <v>-4.1978631850084316</v>
      </c>
      <c r="H273" s="22">
        <f>1200*LN(Switzerland!I273/Switzerland!I272)</f>
        <v>6.8312558338056775</v>
      </c>
      <c r="I273" s="22">
        <f>Switzerland!J273</f>
        <v>11.317028834677901</v>
      </c>
      <c r="J273" s="22"/>
      <c r="K273" s="22">
        <f>400*LN(Switzerland!L273/Switzerland!L270)</f>
        <v>0.81036335784809166</v>
      </c>
      <c r="L273" s="22"/>
      <c r="M273" s="22"/>
      <c r="N273" s="22">
        <f>400*LN(Switzerland!O273/Switzerland!O270)</f>
        <v>1.7260005205653117</v>
      </c>
      <c r="O273" s="22">
        <f>400*LN(Switzerland!P273/Switzerland!P270)</f>
        <v>-16.322536458619314</v>
      </c>
      <c r="P273" s="22"/>
      <c r="Q273" s="27">
        <f>Switzerland!R273-Switzerland!R270</f>
        <v>0</v>
      </c>
      <c r="R273" s="27">
        <f>Switzerland!S273-Switzerland!S270</f>
        <v>11.296066076715505</v>
      </c>
      <c r="S273">
        <f>IF(Switzerland!R273&lt;0,1,0)</f>
        <v>0</v>
      </c>
    </row>
    <row r="274" spans="1:19">
      <c r="A274" s="1" t="s">
        <v>279</v>
      </c>
      <c r="B274" s="22">
        <f>1200*LN(Switzerland!B274/Switzerland!B273)</f>
        <v>-80.673303244071434</v>
      </c>
      <c r="C274" s="22">
        <f>Switzerland!C274-Switzerland!D274</f>
        <v>0.15666736842105264</v>
      </c>
      <c r="D274" s="22">
        <f>Switzerland!E274-Switzerland!D274</f>
        <v>1.6401102756892221</v>
      </c>
      <c r="E274" s="22">
        <f>Switzerland!F274</f>
        <v>-1.0530476190476199</v>
      </c>
      <c r="F274" s="22">
        <f>Switzerland!G274</f>
        <v>163</v>
      </c>
      <c r="G274" s="22">
        <f>1200*LN(Switzerland!H274/Switzerland!H273)</f>
        <v>2.0329857467325811</v>
      </c>
      <c r="H274" s="22">
        <f>1200*LN(Switzerland!I274/Switzerland!I273)</f>
        <v>-6.2086231212431437</v>
      </c>
      <c r="I274" s="22">
        <f>Switzerland!J274</f>
        <v>19.6787452311351</v>
      </c>
      <c r="J274" s="22"/>
      <c r="K274" s="22">
        <f>400*LN(Switzerland!L274/Switzerland!L271)</f>
        <v>0.11199160966783274</v>
      </c>
      <c r="L274" s="22"/>
      <c r="M274" s="22"/>
      <c r="N274" s="22">
        <f>400*LN(Switzerland!O274/Switzerland!O271)</f>
        <v>0.42666670712097854</v>
      </c>
      <c r="O274" s="22">
        <f>400*LN(Switzerland!P274/Switzerland!P271)</f>
        <v>-0.46619612850422304</v>
      </c>
      <c r="P274" s="22"/>
      <c r="Q274" s="27">
        <f>Switzerland!R274-Switzerland!R271</f>
        <v>0</v>
      </c>
      <c r="R274" s="27">
        <f>Switzerland!S274-Switzerland!S271</f>
        <v>70.144346529300748</v>
      </c>
      <c r="S274">
        <f>IF(Switzerland!R274&lt;0,1,0)</f>
        <v>0</v>
      </c>
    </row>
    <row r="275" spans="1:19">
      <c r="A275" s="1" t="s">
        <v>280</v>
      </c>
      <c r="B275" s="22">
        <f>1200*LN(Switzerland!B275/Switzerland!B274)</f>
        <v>-1.1336914614915239</v>
      </c>
      <c r="C275" s="22">
        <f>Switzerland!C275-Switzerland!D275</f>
        <v>-2.8939999999999647E-2</v>
      </c>
      <c r="D275" s="22">
        <f>Switzerland!E275-Switzerland!D275</f>
        <v>1.432818181818174</v>
      </c>
      <c r="E275" s="22">
        <f>Switzerland!F275</f>
        <v>-0.98081818181819003</v>
      </c>
      <c r="F275" s="22">
        <f>Switzerland!G275</f>
        <v>161</v>
      </c>
      <c r="G275" s="22">
        <f>1200*LN(Switzerland!H275/Switzerland!H274)</f>
        <v>2.0295473785011255</v>
      </c>
      <c r="H275" s="22">
        <f>1200*LN(Switzerland!I275/Switzerland!I274)</f>
        <v>24.400101274547925</v>
      </c>
      <c r="I275" s="22">
        <f>Switzerland!J275</f>
        <v>12.0403270075112</v>
      </c>
      <c r="J275" s="22"/>
      <c r="K275" s="22">
        <f>400*LN(Switzerland!L275/Switzerland!L272)</f>
        <v>-1.4573032593326958</v>
      </c>
      <c r="L275" s="22"/>
      <c r="M275" s="22"/>
      <c r="N275" s="22">
        <f>400*LN(Switzerland!O275/Switzerland!O272)</f>
        <v>-3.4224807724783646</v>
      </c>
      <c r="O275" s="22">
        <f>400*LN(Switzerland!P275/Switzerland!P272)</f>
        <v>15.195098804843967</v>
      </c>
      <c r="P275" s="22"/>
      <c r="Q275" s="27">
        <f>Switzerland!R275-Switzerland!R272</f>
        <v>0</v>
      </c>
      <c r="R275" s="27">
        <f>Switzerland!S275-Switzerland!S272</f>
        <v>26.616566814535332</v>
      </c>
      <c r="S275">
        <f>IF(Switzerland!R275&lt;0,1,0)</f>
        <v>0</v>
      </c>
    </row>
    <row r="276" spans="1:19">
      <c r="A276" s="1" t="s">
        <v>281</v>
      </c>
      <c r="B276" s="22">
        <f>1200*LN(Switzerland!B276/Switzerland!B275)</f>
        <v>-36.855025482475831</v>
      </c>
      <c r="C276" s="22">
        <f>Switzerland!C276-Switzerland!D276</f>
        <v>-7.5226818181817368E-2</v>
      </c>
      <c r="D276" s="22">
        <f>Switzerland!E276-Switzerland!D276</f>
        <v>1.2680454545454491</v>
      </c>
      <c r="E276" s="22">
        <f>Switzerland!F276</f>
        <v>-1.1451363636363701</v>
      </c>
      <c r="F276" s="22">
        <f>Switzerland!G276</f>
        <v>138</v>
      </c>
      <c r="G276" s="22">
        <f>1200*LN(Switzerland!H276/Switzerland!H275)</f>
        <v>2.0261206211910059</v>
      </c>
      <c r="H276" s="22">
        <f>1200*LN(Switzerland!I276/Switzerland!I275)</f>
        <v>38.178490202072489</v>
      </c>
      <c r="I276" s="22">
        <f>Switzerland!J276</f>
        <v>12.010645772636</v>
      </c>
      <c r="J276" s="22"/>
      <c r="K276" s="22">
        <f>400*LN(Switzerland!L276/Switzerland!L273)</f>
        <v>-2.4021722524460842</v>
      </c>
      <c r="L276" s="22"/>
      <c r="M276" s="22"/>
      <c r="N276" s="22">
        <f>400*LN(Switzerland!O276/Switzerland!O273)</f>
        <v>10.621973053779175</v>
      </c>
      <c r="O276" s="22">
        <f>400*LN(Switzerland!P276/Switzerland!P273)</f>
        <v>30.676719942235657</v>
      </c>
      <c r="P276" s="22"/>
      <c r="Q276" s="27">
        <f>Switzerland!R276-Switzerland!R273</f>
        <v>0</v>
      </c>
      <c r="R276" s="27">
        <f>Switzerland!S276-Switzerland!S273</f>
        <v>18.735030506452233</v>
      </c>
      <c r="S276">
        <f>IF(Switzerland!R276&lt;0,1,0)</f>
        <v>0</v>
      </c>
    </row>
    <row r="277" spans="1:19">
      <c r="A277" s="1" t="s">
        <v>282</v>
      </c>
      <c r="B277" s="22">
        <f>1200*LN(Switzerland!B277/Switzerland!B276)</f>
        <v>19.705696925966727</v>
      </c>
      <c r="C277" s="22">
        <f>Switzerland!C277-Switzerland!D277</f>
        <v>-0.11927419913419893</v>
      </c>
      <c r="D277" s="22">
        <f>Switzerland!E277-Switzerland!D277</f>
        <v>1.0169999999999919</v>
      </c>
      <c r="E277" s="22">
        <f>Switzerland!F277</f>
        <v>-1.0498181818181902</v>
      </c>
      <c r="F277" s="22">
        <f>Switzerland!G277</f>
        <v>141</v>
      </c>
      <c r="G277" s="22">
        <f>1200*LN(Switzerland!H277/Switzerland!H276)</f>
        <v>4.6657911209138412</v>
      </c>
      <c r="H277" s="22">
        <f>1200*LN(Switzerland!I277/Switzerland!I276)</f>
        <v>3.4219994673089813</v>
      </c>
      <c r="I277" s="22">
        <f>Switzerland!J277</f>
        <v>11.3957957752287</v>
      </c>
      <c r="J277" s="22"/>
      <c r="K277" s="22">
        <f>400*LN(Switzerland!L277/Switzerland!L274)</f>
        <v>-1.2883392632184549</v>
      </c>
      <c r="L277" s="22"/>
      <c r="M277" s="22"/>
      <c r="N277" s="22">
        <f>400*LN(Switzerland!O277/Switzerland!O274)</f>
        <v>0.8519705031299396</v>
      </c>
      <c r="O277" s="22">
        <f>400*LN(Switzerland!P277/Switzerland!P274)</f>
        <v>24.081334210476005</v>
      </c>
      <c r="P277" s="22"/>
      <c r="Q277" s="27">
        <f>Switzerland!R277-Switzerland!R274</f>
        <v>0</v>
      </c>
      <c r="R277" s="27">
        <f>Switzerland!S277-Switzerland!S274</f>
        <v>-66.402657227688792</v>
      </c>
      <c r="S277">
        <f>IF(Switzerland!R277&lt;0,1,0)</f>
        <v>0</v>
      </c>
    </row>
    <row r="278" spans="1:19">
      <c r="A278" s="1" t="s">
        <v>283</v>
      </c>
      <c r="B278" s="22">
        <f>1200*LN(Switzerland!B278/Switzerland!B277)</f>
        <v>21.479362492369241</v>
      </c>
      <c r="C278" s="22">
        <f>Switzerland!C278-Switzerland!D278</f>
        <v>-0.12560545454545408</v>
      </c>
      <c r="D278" s="22">
        <f>Switzerland!E278-Switzerland!D278</f>
        <v>1.0944999999999951</v>
      </c>
      <c r="E278" s="22">
        <f>Switzerland!F278</f>
        <v>-0.90504545454545982</v>
      </c>
      <c r="F278" s="22">
        <f>Switzerland!G278</f>
        <v>140</v>
      </c>
      <c r="G278" s="22">
        <f>1200*LN(Switzerland!H278/Switzerland!H277)</f>
        <v>4.6477200225591258</v>
      </c>
      <c r="H278" s="22">
        <f>1200*LN(Switzerland!I278/Switzerland!I277)</f>
        <v>32.432835772565667</v>
      </c>
      <c r="I278" s="22">
        <f>Switzerland!J278</f>
        <v>9.7832293218281894</v>
      </c>
      <c r="J278" s="22"/>
      <c r="K278" s="22">
        <f>400*LN(Switzerland!L278/Switzerland!L275)</f>
        <v>-0.39524353801784823</v>
      </c>
      <c r="L278" s="22"/>
      <c r="M278" s="22"/>
      <c r="N278" s="22">
        <f>400*LN(Switzerland!O278/Switzerland!O275)</f>
        <v>11.852719042548546</v>
      </c>
      <c r="O278" s="22">
        <f>400*LN(Switzerland!P278/Switzerland!P275)</f>
        <v>17.716452311708345</v>
      </c>
      <c r="P278" s="22"/>
      <c r="Q278" s="27">
        <f>Switzerland!R278-Switzerland!R275</f>
        <v>0</v>
      </c>
      <c r="R278" s="27">
        <f>Switzerland!S278-Switzerland!S275</f>
        <v>-54.181157155991869</v>
      </c>
      <c r="S278">
        <f>IF(Switzerland!R278&lt;0,1,0)</f>
        <v>0</v>
      </c>
    </row>
    <row r="279" spans="1:19">
      <c r="A279" s="1" t="s">
        <v>284</v>
      </c>
      <c r="B279" s="22">
        <f>1200*LN(Switzerland!B279/Switzerland!B278)</f>
        <v>6.9152122885114284</v>
      </c>
      <c r="C279" s="22">
        <f>Switzerland!C279-Switzerland!D279</f>
        <v>-1.5517142857142813E-2</v>
      </c>
      <c r="D279" s="22">
        <f>Switzerland!E279-Switzerland!D279</f>
        <v>1.2459047619047612</v>
      </c>
      <c r="E279" s="22">
        <f>Switzerland!F279</f>
        <v>-0.91504761904762</v>
      </c>
      <c r="F279" s="22">
        <f>Switzerland!G279</f>
        <v>133</v>
      </c>
      <c r="G279" s="22">
        <f>1200*LN(Switzerland!H279/Switzerland!H278)</f>
        <v>4.6297883668190769</v>
      </c>
      <c r="H279" s="22">
        <f>1200*LN(Switzerland!I279/Switzerland!I278)</f>
        <v>-15.351529520835674</v>
      </c>
      <c r="I279" s="22">
        <f>Switzerland!J279</f>
        <v>5.88465663691305</v>
      </c>
      <c r="J279" s="22"/>
      <c r="K279" s="22">
        <f>400*LN(Switzerland!L279/Switzerland!L276)</f>
        <v>0.81282840820612945</v>
      </c>
      <c r="L279" s="22"/>
      <c r="M279" s="22"/>
      <c r="N279" s="22">
        <f>400*LN(Switzerland!O279/Switzerland!O276)</f>
        <v>-1.2598435611585326</v>
      </c>
      <c r="O279" s="22">
        <f>400*LN(Switzerland!P279/Switzerland!P276)</f>
        <v>11.569432558407291</v>
      </c>
      <c r="P279" s="22"/>
      <c r="Q279" s="27">
        <f>Switzerland!R279-Switzerland!R276</f>
        <v>0</v>
      </c>
      <c r="R279" s="27">
        <f>Switzerland!S279-Switzerland!S276</f>
        <v>-43.878648633861189</v>
      </c>
      <c r="S279">
        <f>IF(Switzerland!R279&lt;0,1,0)</f>
        <v>0</v>
      </c>
    </row>
    <row r="280" spans="1:19">
      <c r="A280" s="1" t="s">
        <v>285</v>
      </c>
      <c r="B280" s="22">
        <f>1200*LN(Switzerland!B280/Switzerland!B279)</f>
        <v>16.579424937467302</v>
      </c>
      <c r="C280" s="22">
        <f>Switzerland!C280-Switzerland!D280</f>
        <v>-3.912818181818109E-2</v>
      </c>
      <c r="D280" s="22">
        <f>Switzerland!E280-Switzerland!D280</f>
        <v>1.263227272727268</v>
      </c>
      <c r="E280" s="22">
        <f>Switzerland!F280</f>
        <v>-1.0590454545454597</v>
      </c>
      <c r="F280" s="22">
        <f>Switzerland!G280</f>
        <v>148</v>
      </c>
      <c r="G280" s="22">
        <f>1200*LN(Switzerland!H280/Switzerland!H279)</f>
        <v>3.3279247616252587</v>
      </c>
      <c r="H280" s="22">
        <f>1200*LN(Switzerland!I280/Switzerland!I279)</f>
        <v>-5.4722842613923071</v>
      </c>
      <c r="I280" s="22">
        <f>Switzerland!J280</f>
        <v>10.9177506058885</v>
      </c>
      <c r="J280" s="22"/>
      <c r="K280" s="22">
        <f>400*LN(Switzerland!L280/Switzerland!L277)</f>
        <v>1.6835817306165919</v>
      </c>
      <c r="L280" s="22"/>
      <c r="M280" s="22"/>
      <c r="N280" s="22">
        <f>400*LN(Switzerland!O280/Switzerland!O277)</f>
        <v>0</v>
      </c>
      <c r="O280" s="22">
        <f>400*LN(Switzerland!P280/Switzerland!P277)</f>
        <v>3.3854931782568922</v>
      </c>
      <c r="P280" s="22"/>
      <c r="Q280" s="27">
        <f>Switzerland!R280-Switzerland!R277</f>
        <v>0</v>
      </c>
      <c r="R280" s="27">
        <f>Switzerland!S280-Switzerland!S277</f>
        <v>-29.698010810759769</v>
      </c>
      <c r="S280">
        <f>IF(Switzerland!R280&lt;0,1,0)</f>
        <v>0</v>
      </c>
    </row>
    <row r="281" spans="1:19">
      <c r="A281" s="1" t="s">
        <v>286</v>
      </c>
      <c r="B281" s="22">
        <f>1200*LN(Switzerland!B281/Switzerland!B280)</f>
        <v>0.90146574327556417</v>
      </c>
      <c r="C281" s="22">
        <f>Switzerland!C281-Switzerland!D281</f>
        <v>-7.8056190476189835E-2</v>
      </c>
      <c r="D281" s="22">
        <f>Switzerland!E281-Switzerland!D281</f>
        <v>1.4376853002070331</v>
      </c>
      <c r="E281" s="22">
        <f>Switzerland!F281</f>
        <v>-1.2246956521739201</v>
      </c>
      <c r="F281" s="22">
        <f>Switzerland!G281</f>
        <v>146</v>
      </c>
      <c r="G281" s="22">
        <f>1200*LN(Switzerland!H281/Switzerland!H280)</f>
        <v>3.3187210441264381</v>
      </c>
      <c r="H281" s="22">
        <f>1200*LN(Switzerland!I281/Switzerland!I280)</f>
        <v>47.365538492328227</v>
      </c>
      <c r="I281" s="22">
        <f>Switzerland!J281</f>
        <v>8.4118492384692605</v>
      </c>
      <c r="J281" s="22"/>
      <c r="K281" s="22">
        <f>400*LN(Switzerland!L281/Switzerland!L278)</f>
        <v>2.7107825223534587</v>
      </c>
      <c r="L281" s="22"/>
      <c r="M281" s="22"/>
      <c r="N281" s="22">
        <f>400*LN(Switzerland!O281/Switzerland!O278)</f>
        <v>-4.192910509404137</v>
      </c>
      <c r="O281" s="22">
        <f>400*LN(Switzerland!P281/Switzerland!P278)</f>
        <v>-4.8074206252744212</v>
      </c>
      <c r="P281" s="22"/>
      <c r="Q281" s="27">
        <f>Switzerland!R281-Switzerland!R278</f>
        <v>0</v>
      </c>
      <c r="R281" s="27">
        <f>Switzerland!S281-Switzerland!S278</f>
        <v>-6.2329490962528098</v>
      </c>
      <c r="S281">
        <f>IF(Switzerland!R281&lt;0,1,0)</f>
        <v>0</v>
      </c>
    </row>
    <row r="282" spans="1:19">
      <c r="A282" s="1" t="s">
        <v>287</v>
      </c>
      <c r="B282" s="22">
        <f>1200*LN(Switzerland!B282/Switzerland!B281)</f>
        <v>5.2512329807507783</v>
      </c>
      <c r="C282" s="22">
        <f>Switzerland!C282-Switzerland!D282</f>
        <v>-9.6815976190475966E-2</v>
      </c>
      <c r="D282" s="22">
        <f>Switzerland!E282-Switzerland!D282</f>
        <v>1.4997142857142842</v>
      </c>
      <c r="E282" s="22">
        <f>Switzerland!F282</f>
        <v>-1.2540952380952399</v>
      </c>
      <c r="F282" s="22">
        <f>Switzerland!G282</f>
        <v>136</v>
      </c>
      <c r="G282" s="22">
        <f>1200*LN(Switzerland!H282/Switzerland!H281)</f>
        <v>3.3095680939094501</v>
      </c>
      <c r="H282" s="22">
        <f>1200*LN(Switzerland!I282/Switzerland!I281)</f>
        <v>4.031735010472298</v>
      </c>
      <c r="I282" s="22">
        <f>Switzerland!J282</f>
        <v>8.76334372196178</v>
      </c>
      <c r="J282" s="22"/>
      <c r="K282" s="22">
        <f>400*LN(Switzerland!L282/Switzerland!L279)</f>
        <v>1.8211193116642204</v>
      </c>
      <c r="L282" s="22"/>
      <c r="M282" s="22"/>
      <c r="N282" s="22">
        <f>400*LN(Switzerland!O282/Switzerland!O279)</f>
        <v>-4.6536749125362613</v>
      </c>
      <c r="O282" s="22">
        <f>400*LN(Switzerland!P282/Switzerland!P279)</f>
        <v>-13.011045376099425</v>
      </c>
      <c r="P282" s="22"/>
      <c r="Q282" s="27">
        <f>Switzerland!R282-Switzerland!R279</f>
        <v>0</v>
      </c>
      <c r="R282" s="27">
        <f>Switzerland!S282-Switzerland!S279</f>
        <v>-4.129980085100911</v>
      </c>
      <c r="S282">
        <f>IF(Switzerland!R282&lt;0,1,0)</f>
        <v>0</v>
      </c>
    </row>
    <row r="283" spans="1:19">
      <c r="A283" s="1" t="s">
        <v>288</v>
      </c>
      <c r="B283" s="22">
        <f>1200*LN(Switzerland!B283/Switzerland!B282)</f>
        <v>14.359053936067601</v>
      </c>
      <c r="C283" s="22">
        <f>Switzerland!C283-Switzerland!D283</f>
        <v>-4.9499999999999988E-2</v>
      </c>
      <c r="D283" s="22">
        <f>Switzerland!E283-Switzerland!D283</f>
        <v>1.67815</v>
      </c>
      <c r="E283" s="22">
        <f>Switzerland!F283</f>
        <v>-1.3023500000000001</v>
      </c>
      <c r="F283" s="22">
        <f>Switzerland!G283</f>
        <v>129</v>
      </c>
      <c r="G283" s="22">
        <f>1200*LN(Switzerland!H283/Switzerland!H282)</f>
        <v>6.661431185689672</v>
      </c>
      <c r="H283" s="22">
        <f>1200*LN(Switzerland!I283/Switzerland!I282)</f>
        <v>-12.023135364762922</v>
      </c>
      <c r="I283" s="22">
        <f>Switzerland!J283</f>
        <v>7.7747911766813198</v>
      </c>
      <c r="J283" s="22"/>
      <c r="K283" s="22">
        <f>400*LN(Switzerland!L283/Switzerland!L280)</f>
        <v>1.3068929603182982</v>
      </c>
      <c r="L283" s="22"/>
      <c r="M283" s="22"/>
      <c r="N283" s="22">
        <f>400*LN(Switzerland!O283/Switzerland!O280)</f>
        <v>6.7512151149406927</v>
      </c>
      <c r="O283" s="22">
        <f>400*LN(Switzerland!P283/Switzerland!P280)</f>
        <v>-15.31661046485544</v>
      </c>
      <c r="P283" s="22"/>
      <c r="Q283" s="27">
        <f>Switzerland!R283-Switzerland!R280</f>
        <v>0</v>
      </c>
      <c r="R283" s="27">
        <f>Switzerland!S283-Switzerland!S280</f>
        <v>6.3217920125209162</v>
      </c>
      <c r="S283">
        <f>IF(Switzerland!R283&lt;0,1,0)</f>
        <v>0</v>
      </c>
    </row>
    <row r="284" spans="1:19">
      <c r="A284" s="1" t="s">
        <v>289</v>
      </c>
      <c r="B284" s="22">
        <f>1200*LN(Switzerland!B284/Switzerland!B283)</f>
        <v>-51.372585788905219</v>
      </c>
      <c r="C284" s="22">
        <f>Switzerland!C284-Switzerland!D284</f>
        <v>-5.485652173912986E-2</v>
      </c>
      <c r="D284" s="22">
        <f>Switzerland!E284-Switzerland!D284</f>
        <v>1.636869565217391</v>
      </c>
      <c r="E284" s="22">
        <f>Switzerland!F284</f>
        <v>-1.3400869565217399</v>
      </c>
      <c r="F284" s="22">
        <f>Switzerland!G284</f>
        <v>127</v>
      </c>
      <c r="G284" s="22">
        <f>1200*LN(Switzerland!H284/Switzerland!H283)</f>
        <v>6.6246563481143115</v>
      </c>
      <c r="H284" s="22">
        <f>1200*LN(Switzerland!I284/Switzerland!I283)</f>
        <v>19.379651066245373</v>
      </c>
      <c r="I284" s="22">
        <f>Switzerland!J284</f>
        <v>11.907230700628901</v>
      </c>
      <c r="J284" s="22"/>
      <c r="K284" s="22">
        <f>400*LN(Switzerland!L284/Switzerland!L281)</f>
        <v>2.657901295457437</v>
      </c>
      <c r="L284" s="22"/>
      <c r="M284" s="22"/>
      <c r="N284" s="22">
        <f>400*LN(Switzerland!O284/Switzerland!O281)</f>
        <v>0.42127439386345622</v>
      </c>
      <c r="O284" s="22">
        <f>400*LN(Switzerland!P284/Switzerland!P281)</f>
        <v>-17.686247568397487</v>
      </c>
      <c r="P284" s="22"/>
      <c r="Q284" s="27">
        <f>Switzerland!R284-Switzerland!R281</f>
        <v>0</v>
      </c>
      <c r="R284" s="27">
        <f>Switzerland!S284-Switzerland!S281</f>
        <v>-0.68061537847276554</v>
      </c>
      <c r="S284">
        <f>IF(Switzerland!R284&lt;0,1,0)</f>
        <v>0</v>
      </c>
    </row>
    <row r="285" spans="1:19">
      <c r="A285" s="1" t="s">
        <v>290</v>
      </c>
      <c r="B285" s="22">
        <f>1200*LN(Switzerland!B285/Switzerland!B284)</f>
        <v>14.753050258869155</v>
      </c>
      <c r="C285" s="22">
        <f>Switzerland!C285-Switzerland!D285</f>
        <v>2.144230994152091E-2</v>
      </c>
      <c r="D285" s="22">
        <f>Switzerland!E285-Switzerland!D285</f>
        <v>1.9111303258145318</v>
      </c>
      <c r="E285" s="22">
        <f>Switzerland!F285</f>
        <v>-1.2662380952381</v>
      </c>
      <c r="F285" s="22">
        <f>Switzerland!G285</f>
        <v>124</v>
      </c>
      <c r="G285" s="22">
        <f>1200*LN(Switzerland!H285/Switzerland!H284)</f>
        <v>6.5882853177885812</v>
      </c>
      <c r="H285" s="22">
        <f>1200*LN(Switzerland!I285/Switzerland!I284)</f>
        <v>0.4444033010703678</v>
      </c>
      <c r="I285" s="22">
        <f>Switzerland!J285</f>
        <v>11.0171221425067</v>
      </c>
      <c r="J285" s="22"/>
      <c r="K285" s="22">
        <f>400*LN(Switzerland!L285/Switzerland!L282)</f>
        <v>0.86883174426356236</v>
      </c>
      <c r="L285" s="22"/>
      <c r="M285" s="22"/>
      <c r="N285" s="22">
        <f>400*LN(Switzerland!O285/Switzerland!O282)</f>
        <v>15.851917908307103</v>
      </c>
      <c r="O285" s="22">
        <f>400*LN(Switzerland!P285/Switzerland!P282)</f>
        <v>-20.12270855102652</v>
      </c>
      <c r="P285" s="22"/>
      <c r="Q285" s="27">
        <f>Switzerland!R285-Switzerland!R282</f>
        <v>0</v>
      </c>
      <c r="R285" s="27">
        <f>Switzerland!S285-Switzerland!S282</f>
        <v>-7.552557308577974</v>
      </c>
      <c r="S285">
        <f>IF(Switzerland!R285&lt;0,1,0)</f>
        <v>0</v>
      </c>
    </row>
    <row r="286" spans="1:19">
      <c r="A286" s="1" t="s">
        <v>291</v>
      </c>
      <c r="B286" s="22">
        <f>1200*LN(Switzerland!B286/Switzerland!B285)</f>
        <v>15.760114254342611</v>
      </c>
      <c r="C286" s="22">
        <f>Switzerland!C286-Switzerland!D286</f>
        <v>8.3384090909099928E-3</v>
      </c>
      <c r="D286" s="22">
        <f>Switzerland!E286-Switzerland!D286</f>
        <v>1.7542727272727199</v>
      </c>
      <c r="E286" s="22">
        <f>Switzerland!F286</f>
        <v>-1.1348181818181902</v>
      </c>
      <c r="F286" s="22">
        <f>Switzerland!G286</f>
        <v>127</v>
      </c>
      <c r="G286" s="22">
        <f>1200*LN(Switzerland!H286/Switzerland!H285)</f>
        <v>2.9693084781430503</v>
      </c>
      <c r="H286" s="22">
        <f>1200*LN(Switzerland!I286/Switzerland!I285)</f>
        <v>37.077453916531084</v>
      </c>
      <c r="I286" s="22">
        <f>Switzerland!J286</f>
        <v>7.9931114355092996</v>
      </c>
      <c r="J286" s="22"/>
      <c r="K286" s="22">
        <f>400*LN(Switzerland!L286/Switzerland!L283)</f>
        <v>1.0259990222962192E-2</v>
      </c>
      <c r="L286" s="22"/>
      <c r="M286" s="22"/>
      <c r="N286" s="22">
        <f>400*LN(Switzerland!O286/Switzerland!O283)</f>
        <v>-7.1769735372553196</v>
      </c>
      <c r="O286" s="22">
        <f>400*LN(Switzerland!P286/Switzerland!P283)</f>
        <v>-5.0181641867943059</v>
      </c>
      <c r="P286" s="22"/>
      <c r="Q286" s="27">
        <f>Switzerland!R286-Switzerland!R283</f>
        <v>0</v>
      </c>
      <c r="R286" s="27">
        <f>Switzerland!S286-Switzerland!S283</f>
        <v>-3.5942964194683924</v>
      </c>
      <c r="S286">
        <f>IF(Switzerland!R286&lt;0,1,0)</f>
        <v>0</v>
      </c>
    </row>
    <row r="287" spans="1:19">
      <c r="A287" s="1" t="s">
        <v>292</v>
      </c>
      <c r="B287" s="22">
        <f>1200*LN(Switzerland!B287/Switzerland!B286)</f>
        <v>-58.376151280626559</v>
      </c>
      <c r="C287" s="22">
        <f>Switzerland!C287-Switzerland!D287</f>
        <v>1.041499999999998E-2</v>
      </c>
      <c r="D287" s="22">
        <f>Switzerland!E287-Switzerland!D287</f>
        <v>1.56454545454545</v>
      </c>
      <c r="E287" s="22">
        <f>Switzerland!F287</f>
        <v>-1.1604545454545501</v>
      </c>
      <c r="F287" s="22">
        <f>Switzerland!G287</f>
        <v>140</v>
      </c>
      <c r="G287" s="22">
        <f>1200*LN(Switzerland!H287/Switzerland!H286)</f>
        <v>2.9619792825830467</v>
      </c>
      <c r="H287" s="22">
        <f>1200*LN(Switzerland!I287/Switzerland!I286)</f>
        <v>45.128826537753561</v>
      </c>
      <c r="I287" s="22">
        <f>Switzerland!J287</f>
        <v>11.0244175248499</v>
      </c>
      <c r="J287" s="22"/>
      <c r="K287" s="22">
        <f>400*LN(Switzerland!L287/Switzerland!L284)</f>
        <v>-2.4391842570319273</v>
      </c>
      <c r="L287" s="22"/>
      <c r="M287" s="22"/>
      <c r="N287" s="22">
        <f>400*LN(Switzerland!O287/Switzerland!O284)</f>
        <v>1.261167623846206</v>
      </c>
      <c r="O287" s="22">
        <f>400*LN(Switzerland!P287/Switzerland!P284)</f>
        <v>10.019728957136149</v>
      </c>
      <c r="P287" s="22"/>
      <c r="Q287" s="27">
        <f>Switzerland!R287-Switzerland!R284</f>
        <v>0</v>
      </c>
      <c r="R287" s="27">
        <f>Switzerland!S287-Switzerland!S284</f>
        <v>4.3177970147362714</v>
      </c>
      <c r="S287">
        <f>IF(Switzerland!R287&lt;0,1,0)</f>
        <v>0</v>
      </c>
    </row>
    <row r="288" spans="1:19">
      <c r="A288" s="1" t="s">
        <v>293</v>
      </c>
      <c r="B288" s="22">
        <f>1200*LN(Switzerland!B288/Switzerland!B287)</f>
        <v>-33.695934691137438</v>
      </c>
      <c r="C288" s="22">
        <f>Switzerland!C288-Switzerland!D288</f>
        <v>6.507619047619595E-3</v>
      </c>
      <c r="D288" s="22">
        <f>Switzerland!E288-Switzerland!D288</f>
        <v>1.416476190476182</v>
      </c>
      <c r="E288" s="22">
        <f>Switzerland!F288</f>
        <v>-1.1549523809523903</v>
      </c>
      <c r="F288" s="22">
        <f>Switzerland!G288</f>
        <v>154</v>
      </c>
      <c r="G288" s="22">
        <f>1200*LN(Switzerland!H288/Switzerland!H287)</f>
        <v>2.9546861795138768</v>
      </c>
      <c r="H288" s="22">
        <f>1200*LN(Switzerland!I288/Switzerland!I287)</f>
        <v>27.886773962481534</v>
      </c>
      <c r="I288" s="22">
        <f>Switzerland!J288</f>
        <v>11.342982744976</v>
      </c>
      <c r="J288" s="22"/>
      <c r="K288" s="22">
        <f>400*LN(Switzerland!L288/Switzerland!L285)</f>
        <v>-1.5356430485932044</v>
      </c>
      <c r="L288" s="22"/>
      <c r="M288" s="22"/>
      <c r="N288" s="22">
        <f>400*LN(Switzerland!O288/Switzerland!O285)</f>
        <v>-5.7673501697086396</v>
      </c>
      <c r="O288" s="22">
        <f>400*LN(Switzerland!P288/Switzerland!P285)</f>
        <v>25.001975535931081</v>
      </c>
      <c r="P288" s="22"/>
      <c r="Q288" s="27">
        <f>Switzerland!R288-Switzerland!R285</f>
        <v>0</v>
      </c>
      <c r="R288" s="27">
        <f>Switzerland!S288-Switzerland!S285</f>
        <v>8.659979557938442</v>
      </c>
      <c r="S288">
        <f>IF(Switzerland!R288&lt;0,1,0)</f>
        <v>0</v>
      </c>
    </row>
    <row r="289" spans="1:19">
      <c r="A289" s="1" t="s">
        <v>294</v>
      </c>
      <c r="B289" s="22">
        <f>1200*LN(Switzerland!B289/Switzerland!B288)</f>
        <v>-161.23984750227811</v>
      </c>
      <c r="C289" s="22">
        <f>Switzerland!C289-Switzerland!D289</f>
        <v>1.6742272727272738E-2</v>
      </c>
      <c r="D289" s="22">
        <f>Switzerland!E289-Switzerland!D289</f>
        <v>1.1198735177865591</v>
      </c>
      <c r="E289" s="22">
        <f>Switzerland!F289</f>
        <v>-1.0492173913043499</v>
      </c>
      <c r="F289" s="22">
        <f>Switzerland!G289</f>
        <v>203</v>
      </c>
      <c r="G289" s="22">
        <f>1200*LN(Switzerland!H289/Switzerland!H288)</f>
        <v>1.988763913237807</v>
      </c>
      <c r="H289" s="22">
        <f>1200*LN(Switzerland!I289/Switzerland!I288)</f>
        <v>58.92937838734116</v>
      </c>
      <c r="I289" s="22">
        <f>Switzerland!J289</f>
        <v>31.6633612667286</v>
      </c>
      <c r="J289" s="22"/>
      <c r="K289" s="22">
        <f>400*LN(Switzerland!L289/Switzerland!L286)</f>
        <v>-2.2415277310377295</v>
      </c>
      <c r="L289" s="22"/>
      <c r="M289" s="22"/>
      <c r="N289" s="22">
        <f>400*LN(Switzerland!O289/Switzerland!O286)</f>
        <v>-5.5764978248334529</v>
      </c>
      <c r="O289" s="22">
        <f>400*LN(Switzerland!P289/Switzerland!P286)</f>
        <v>20.532794257178281</v>
      </c>
      <c r="P289" s="22"/>
      <c r="Q289" s="27">
        <f>Switzerland!R289-Switzerland!R286</f>
        <v>-0.25</v>
      </c>
      <c r="R289" s="27">
        <f>Switzerland!S289-Switzerland!S286</f>
        <v>146.76332821435699</v>
      </c>
      <c r="S289">
        <f>IF(Switzerland!R289&lt;0,1,0)</f>
        <v>0</v>
      </c>
    </row>
    <row r="290" spans="1:19">
      <c r="A290" s="1" t="s">
        <v>295</v>
      </c>
      <c r="B290" s="22">
        <f>1200*LN(Switzerland!B290/Switzerland!B289)</f>
        <v>34.84525403093545</v>
      </c>
      <c r="C290" s="22">
        <f>Switzerland!C290-Switzerland!D290</f>
        <v>-7.5908636363636262E-2</v>
      </c>
      <c r="D290" s="22">
        <f>Switzerland!E290-Switzerland!D290</f>
        <v>0.93840909090909019</v>
      </c>
      <c r="E290" s="22">
        <f>Switzerland!F290</f>
        <v>-0.80659090909091002</v>
      </c>
      <c r="F290" s="22">
        <f>Switzerland!G290</f>
        <v>232</v>
      </c>
      <c r="G290" s="22">
        <f>1200*LN(Switzerland!H290/Switzerland!H289)</f>
        <v>1.9854733809782872</v>
      </c>
      <c r="H290" s="22">
        <f>1200*LN(Switzerland!I290/Switzerland!I289)</f>
        <v>-94.934136475328884</v>
      </c>
      <c r="I290" s="22">
        <f>Switzerland!J290</f>
        <v>25.877988491137</v>
      </c>
      <c r="J290" s="22"/>
      <c r="K290" s="22">
        <f>400*LN(Switzerland!L290/Switzerland!L287)</f>
        <v>-1.3995556637577262</v>
      </c>
      <c r="L290" s="22"/>
      <c r="M290" s="22"/>
      <c r="N290" s="22">
        <f>400*LN(Switzerland!O290/Switzerland!O287)</f>
        <v>-2.9489338409295347</v>
      </c>
      <c r="O290" s="22">
        <f>400*LN(Switzerland!P290/Switzerland!P287)</f>
        <v>16.200460174420293</v>
      </c>
      <c r="P290" s="22"/>
      <c r="Q290" s="27">
        <f>Switzerland!R290-Switzerland!R287</f>
        <v>-0.25</v>
      </c>
      <c r="R290" s="27">
        <f>Switzerland!S290-Switzerland!S287</f>
        <v>288.43032398875044</v>
      </c>
      <c r="S290">
        <f>IF(Switzerland!R290&lt;0,1,0)</f>
        <v>0</v>
      </c>
    </row>
    <row r="291" spans="1:19">
      <c r="A291" s="1" t="s">
        <v>296</v>
      </c>
      <c r="B291" s="22">
        <f>1200*LN(Switzerland!B291/Switzerland!B290)</f>
        <v>57.679160884718641</v>
      </c>
      <c r="C291" s="22">
        <f>Switzerland!C291-Switzerland!D291</f>
        <v>-0.11952333333333313</v>
      </c>
      <c r="D291" s="22">
        <f>Switzerland!E291-Switzerland!D291</f>
        <v>0.88576190476190408</v>
      </c>
      <c r="E291" s="22">
        <f>Switzerland!F291</f>
        <v>-0.95804761904761992</v>
      </c>
      <c r="F291" s="22">
        <f>Switzerland!G291</f>
        <v>203</v>
      </c>
      <c r="G291" s="22">
        <f>1200*LN(Switzerland!H291/Switzerland!H290)</f>
        <v>1.9821937195096189</v>
      </c>
      <c r="H291" s="22">
        <f>1200*LN(Switzerland!I291/Switzerland!I290)</f>
        <v>-28.425579536059708</v>
      </c>
      <c r="I291" s="22">
        <f>Switzerland!J291</f>
        <v>14.1959422657226</v>
      </c>
      <c r="J291" s="22"/>
      <c r="K291" s="22">
        <f>400*LN(Switzerland!L291/Switzerland!L288)</f>
        <v>-1.5957457010430072</v>
      </c>
      <c r="L291" s="22"/>
      <c r="M291" s="22"/>
      <c r="N291" s="22">
        <f>400*LN(Switzerland!O291/Switzerland!O288)</f>
        <v>-2.0800878908429499</v>
      </c>
      <c r="O291" s="22">
        <f>400*LN(Switzerland!P291/Switzerland!P288)</f>
        <v>11.998539779351065</v>
      </c>
      <c r="P291" s="22"/>
      <c r="Q291" s="27">
        <f>Switzerland!R291-Switzerland!R288</f>
        <v>-0.25</v>
      </c>
      <c r="R291" s="27">
        <f>Switzerland!S291-Switzerland!S288</f>
        <v>265.21743255692974</v>
      </c>
      <c r="S291">
        <f>IF(Switzerland!R291&lt;0,1,0)</f>
        <v>0</v>
      </c>
    </row>
    <row r="292" spans="1:19">
      <c r="A292" s="1" t="s">
        <v>297</v>
      </c>
      <c r="B292" s="22">
        <f>1200*LN(Switzerland!B292/Switzerland!B291)</f>
        <v>-24.574871253631017</v>
      </c>
      <c r="C292" s="22">
        <f>Switzerland!C292-Switzerland!D292</f>
        <v>-9.0682727272726998E-2</v>
      </c>
      <c r="D292" s="22">
        <f>Switzerland!E292-Switzerland!D292</f>
        <v>0.79459090909090901</v>
      </c>
      <c r="E292" s="22">
        <f>Switzerland!F292</f>
        <v>-0.9381363636363641</v>
      </c>
      <c r="F292" s="22">
        <f>Switzerland!G292</f>
        <v>245</v>
      </c>
      <c r="G292" s="22">
        <f>1200*LN(Switzerland!H292/Switzerland!H291)</f>
        <v>5.1247324453482666</v>
      </c>
      <c r="H292" s="22">
        <f>1200*LN(Switzerland!I292/Switzerland!I291)</f>
        <v>-5.2511805162951957</v>
      </c>
      <c r="I292" s="22">
        <f>Switzerland!J292</f>
        <v>14.843779196626899</v>
      </c>
      <c r="J292" s="22"/>
      <c r="K292" s="22">
        <f>400*LN(Switzerland!L292/Switzerland!L289)</f>
        <v>-1.0044914368104645</v>
      </c>
      <c r="L292" s="22"/>
      <c r="M292" s="22"/>
      <c r="N292" s="22">
        <f>400*LN(Switzerland!O292/Switzerland!O289)</f>
        <v>10.655931159684366</v>
      </c>
      <c r="O292" s="22">
        <f>400*LN(Switzerland!P292/Switzerland!P289)</f>
        <v>4.0364219315630612</v>
      </c>
      <c r="P292" s="22"/>
      <c r="Q292" s="27">
        <f>Switzerland!R292-Switzerland!R289</f>
        <v>0</v>
      </c>
      <c r="R292" s="27">
        <f>Switzerland!S292-Switzerland!S289</f>
        <v>117.2609426683556</v>
      </c>
      <c r="S292">
        <f>IF(Switzerland!R292&lt;0,1,0)</f>
        <v>0</v>
      </c>
    </row>
    <row r="293" spans="1:19">
      <c r="A293" s="1" t="s">
        <v>298</v>
      </c>
      <c r="B293" s="22">
        <f>1200*LN(Switzerland!B293/Switzerland!B292)</f>
        <v>45.535268713914043</v>
      </c>
      <c r="C293" s="22">
        <f>Switzerland!C293-Switzerland!D293</f>
        <v>-3.5949047619047596E-2</v>
      </c>
      <c r="D293" s="22">
        <f>Switzerland!E293-Switzerland!D293</f>
        <v>0.7248809523809524</v>
      </c>
      <c r="E293" s="22">
        <f>Switzerland!F293</f>
        <v>-1.1174999999999999</v>
      </c>
      <c r="F293" s="22">
        <f>Switzerland!G293</f>
        <v>250</v>
      </c>
      <c r="G293" s="22">
        <f>1200*LN(Switzerland!H293/Switzerland!H292)</f>
        <v>5.1029397449695653</v>
      </c>
      <c r="H293" s="22">
        <f>1200*LN(Switzerland!I293/Switzerland!I292)</f>
        <v>-6.8934755587386691</v>
      </c>
      <c r="I293" s="22">
        <f>Switzerland!J293</f>
        <v>7.0143487990612599</v>
      </c>
      <c r="J293" s="22"/>
      <c r="K293" s="22">
        <f>400*LN(Switzerland!L293/Switzerland!L290)</f>
        <v>-1.6172707553354138</v>
      </c>
      <c r="L293" s="22"/>
      <c r="M293" s="22"/>
      <c r="N293" s="22">
        <f>400*LN(Switzerland!O293/Switzerland!O290)</f>
        <v>1.6877662170833159</v>
      </c>
      <c r="O293" s="22">
        <f>400*LN(Switzerland!P293/Switzerland!P290)</f>
        <v>-3.9241527347579437</v>
      </c>
      <c r="P293" s="22"/>
      <c r="Q293" s="27">
        <f>Switzerland!R293-Switzerland!R290</f>
        <v>0</v>
      </c>
      <c r="R293" s="27">
        <f>Switzerland!S293-Switzerland!S290</f>
        <v>-39.829040168707763</v>
      </c>
      <c r="S293">
        <f>IF(Switzerland!R293&lt;0,1,0)</f>
        <v>0</v>
      </c>
    </row>
    <row r="294" spans="1:19">
      <c r="A294" s="1" t="s">
        <v>299</v>
      </c>
      <c r="B294" s="22">
        <f>1200*LN(Switzerland!B294/Switzerland!B293)</f>
        <v>52.736316428768177</v>
      </c>
      <c r="C294" s="22">
        <f>Switzerland!C294-Switzerland!D294</f>
        <v>-1.8093333333333232E-2</v>
      </c>
      <c r="D294" s="22">
        <f>Switzerland!E294-Switzerland!D294</f>
        <v>0.67831385281385204</v>
      </c>
      <c r="E294" s="22">
        <f>Switzerland!F294</f>
        <v>-1.0635909090909101</v>
      </c>
      <c r="F294" s="22">
        <f>Switzerland!G294</f>
        <v>223</v>
      </c>
      <c r="G294" s="22">
        <f>1200*LN(Switzerland!H294/Switzerland!H293)</f>
        <v>5.0813316050425739</v>
      </c>
      <c r="H294" s="22">
        <f>1200*LN(Switzerland!I294/Switzerland!I293)</f>
        <v>6.6786527869509706</v>
      </c>
      <c r="I294" s="22">
        <f>Switzerland!J294</f>
        <v>9.7797800833457895</v>
      </c>
      <c r="J294" s="22"/>
      <c r="K294" s="22">
        <f>400*LN(Switzerland!L294/Switzerland!L291)</f>
        <v>-0.98496725083097625</v>
      </c>
      <c r="L294" s="22"/>
      <c r="M294" s="22"/>
      <c r="N294" s="22">
        <f>400*LN(Switzerland!O294/Switzerland!O291)</f>
        <v>7.8474380605515925</v>
      </c>
      <c r="O294" s="22">
        <f>400*LN(Switzerland!P294/Switzerland!P291)</f>
        <v>-11.884760983293596</v>
      </c>
      <c r="P294" s="22"/>
      <c r="Q294" s="27">
        <f>Switzerland!R294-Switzerland!R291</f>
        <v>0</v>
      </c>
      <c r="R294" s="27">
        <f>Switzerland!S294-Switzerland!S291</f>
        <v>-29.379652829027123</v>
      </c>
      <c r="S294">
        <f>IF(Switzerland!R294&lt;0,1,0)</f>
        <v>0</v>
      </c>
    </row>
    <row r="295" spans="1:19">
      <c r="A295" s="1" t="s">
        <v>300</v>
      </c>
      <c r="B295" s="22">
        <f>1200*LN(Switzerland!B295/Switzerland!B294)</f>
        <v>21.896714459952427</v>
      </c>
      <c r="C295" s="22">
        <f>Switzerland!C295-Switzerland!D295</f>
        <v>5.1587619047619125E-2</v>
      </c>
      <c r="D295" s="22">
        <f>Switzerland!E295-Switzerland!D295</f>
        <v>0.73680952380952358</v>
      </c>
      <c r="E295" s="22">
        <f>Switzerland!F295</f>
        <v>-1.0827142857142862</v>
      </c>
      <c r="F295" s="22">
        <f>Switzerland!G295</f>
        <v>189</v>
      </c>
      <c r="G295" s="22">
        <f>1200*LN(Switzerland!H295/Switzerland!H294)</f>
        <v>3.5693379967331085</v>
      </c>
      <c r="H295" s="22">
        <f>1200*LN(Switzerland!I295/Switzerland!I294)</f>
        <v>11.545746082882342</v>
      </c>
      <c r="I295" s="22">
        <f>Switzerland!J295</f>
        <v>7.3232428790136499</v>
      </c>
      <c r="J295" s="22"/>
      <c r="K295" s="22">
        <f>400*LN(Switzerland!L295/Switzerland!L292)</f>
        <v>-0.3253841004127962</v>
      </c>
      <c r="L295" s="22"/>
      <c r="M295" s="22"/>
      <c r="N295" s="22">
        <f>400*LN(Switzerland!O295/Switzerland!O292)</f>
        <v>7.0872098924747275</v>
      </c>
      <c r="O295" s="22">
        <f>400*LN(Switzerland!P295/Switzerland!P292)</f>
        <v>-13.660483415273381</v>
      </c>
      <c r="P295" s="22"/>
      <c r="Q295" s="27">
        <f>Switzerland!R295-Switzerland!R292</f>
        <v>0</v>
      </c>
      <c r="R295" s="27">
        <f>Switzerland!S295-Switzerland!S292</f>
        <v>-27.556917361282672</v>
      </c>
      <c r="S295">
        <f>IF(Switzerland!R295&lt;0,1,0)</f>
        <v>0</v>
      </c>
    </row>
    <row r="296" spans="1:19">
      <c r="A296" s="1" t="s">
        <v>301</v>
      </c>
      <c r="B296" s="22">
        <f>1200*LN(Switzerland!B296/Switzerland!B295)</f>
        <v>11.617346608311459</v>
      </c>
      <c r="C296" s="22">
        <f>Switzerland!C296-Switzerland!D296</f>
        <v>7.6970000000000038E-2</v>
      </c>
      <c r="D296" s="22">
        <f>Switzerland!E296-Switzerland!D296</f>
        <v>0.80190909090909024</v>
      </c>
      <c r="E296" s="22">
        <f>Switzerland!F296</f>
        <v>-1.0053636363636371</v>
      </c>
      <c r="F296" s="22">
        <f>Switzerland!G296</f>
        <v>180</v>
      </c>
      <c r="G296" s="22">
        <f>1200*LN(Switzerland!H296/Switzerland!H295)</f>
        <v>3.5587526630342929</v>
      </c>
      <c r="H296" s="22">
        <f>1200*LN(Switzerland!I296/Switzerland!I295)</f>
        <v>3.7179687158210761</v>
      </c>
      <c r="I296" s="22">
        <f>Switzerland!J296</f>
        <v>8.5013169274429199</v>
      </c>
      <c r="J296" s="22"/>
      <c r="K296" s="22">
        <f>400*LN(Switzerland!L296/Switzerland!L293)</f>
        <v>1.2816717954230978</v>
      </c>
      <c r="L296" s="22"/>
      <c r="M296" s="22"/>
      <c r="N296" s="22">
        <f>400*LN(Switzerland!O296/Switzerland!O293)</f>
        <v>18.914109196004674</v>
      </c>
      <c r="O296" s="22">
        <f>400*LN(Switzerland!P296/Switzerland!P293)</f>
        <v>-15.479708281078278</v>
      </c>
      <c r="P296" s="22"/>
      <c r="Q296" s="27">
        <f>Switzerland!R296-Switzerland!R293</f>
        <v>0</v>
      </c>
      <c r="R296" s="27">
        <f>Switzerland!S296-Switzerland!S293</f>
        <v>-28.374789499488713</v>
      </c>
      <c r="S296">
        <f>IF(Switzerland!R296&lt;0,1,0)</f>
        <v>0</v>
      </c>
    </row>
    <row r="297" spans="1:19">
      <c r="A297" s="1" t="s">
        <v>302</v>
      </c>
      <c r="B297" s="22">
        <f>1200*LN(Switzerland!B297/Switzerland!B296)</f>
        <v>-15.324640066604738</v>
      </c>
      <c r="C297" s="22">
        <f>Switzerland!C297-Switzerland!D297</f>
        <v>6.0003157894736897E-2</v>
      </c>
      <c r="D297" s="22">
        <f>Switzerland!E297-Switzerland!D297</f>
        <v>0.74018295739348305</v>
      </c>
      <c r="E297" s="22">
        <f>Switzerland!F297</f>
        <v>-0.82823809523809611</v>
      </c>
      <c r="F297" s="22">
        <f>Switzerland!G297</f>
        <v>192</v>
      </c>
      <c r="G297" s="22">
        <f>1200*LN(Switzerland!H297/Switzerland!H296)</f>
        <v>3.5482299280900031</v>
      </c>
      <c r="H297" s="22">
        <f>1200*LN(Switzerland!I297/Switzerland!I296)</f>
        <v>0.84820643220494152</v>
      </c>
      <c r="I297" s="22">
        <f>Switzerland!J297</f>
        <v>10.867993821694601</v>
      </c>
      <c r="J297" s="22"/>
      <c r="K297" s="22">
        <f>400*LN(Switzerland!L297/Switzerland!L294)</f>
        <v>0.42103137030844562</v>
      </c>
      <c r="L297" s="22"/>
      <c r="M297" s="22"/>
      <c r="N297" s="22">
        <f>400*LN(Switzerland!O297/Switzerland!O294)</f>
        <v>-0.40920719681380585</v>
      </c>
      <c r="O297" s="22">
        <f>400*LN(Switzerland!P297/Switzerland!P294)</f>
        <v>-17.344073545106198</v>
      </c>
      <c r="P297" s="22"/>
      <c r="Q297" s="27">
        <f>Switzerland!R297-Switzerland!R294</f>
        <v>0</v>
      </c>
      <c r="R297" s="27">
        <f>Switzerland!S297-Switzerland!S294</f>
        <v>-21.214909509571896</v>
      </c>
      <c r="S297">
        <f>IF(Switzerland!R297&lt;0,1,0)</f>
        <v>0</v>
      </c>
    </row>
    <row r="298" spans="1:19">
      <c r="A298" s="1" t="s">
        <v>303</v>
      </c>
      <c r="B298" s="22">
        <f>1200*LN(Switzerland!B298/Switzerland!B297)</f>
        <v>-44.106254781238924</v>
      </c>
      <c r="C298" s="22">
        <f>Switzerland!C298-Switzerland!D298</f>
        <v>0.10983409090909091</v>
      </c>
      <c r="D298" s="22">
        <f>Switzerland!E298-Switzerland!D298</f>
        <v>0.66808695652173899</v>
      </c>
      <c r="E298" s="22">
        <f>Switzerland!F298</f>
        <v>-0.67091304347826108</v>
      </c>
      <c r="F298" s="22">
        <f>Switzerland!G298</f>
        <v>209</v>
      </c>
      <c r="G298" s="22">
        <f>1200*LN(Switzerland!H298/Switzerland!H297)</f>
        <v>4.3284605919461212</v>
      </c>
      <c r="H298" s="22">
        <f>1200*LN(Switzerland!I298/Switzerland!I297)</f>
        <v>-9.6839083602829383</v>
      </c>
      <c r="I298" s="22">
        <f>Switzerland!J298</f>
        <v>8.9902239723173203</v>
      </c>
      <c r="J298" s="22"/>
      <c r="K298" s="22">
        <f>400*LN(Switzerland!L298/Switzerland!L295)</f>
        <v>-0.20030769638147342</v>
      </c>
      <c r="L298" s="22"/>
      <c r="M298" s="22"/>
      <c r="N298" s="22">
        <f>400*LN(Switzerland!O298/Switzerland!O295)</f>
        <v>10.199430707438273</v>
      </c>
      <c r="O298" s="22">
        <f>400*LN(Switzerland!P298/Switzerland!P295)</f>
        <v>-4.1660864978477239</v>
      </c>
      <c r="P298" s="22"/>
      <c r="Q298" s="27">
        <f>Switzerland!R298-Switzerland!R295</f>
        <v>0</v>
      </c>
      <c r="R298" s="27">
        <f>Switzerland!S298-Switzerland!S295</f>
        <v>-6.4383929365465633</v>
      </c>
      <c r="S298">
        <f>IF(Switzerland!R298&lt;0,1,0)</f>
        <v>0</v>
      </c>
    </row>
    <row r="299" spans="1:19">
      <c r="A299" s="1" t="s">
        <v>304</v>
      </c>
      <c r="B299" s="22">
        <f>1200*LN(Switzerland!B299/Switzerland!B298)</f>
        <v>-1.4943276001385719</v>
      </c>
      <c r="C299" s="22">
        <f>Switzerland!C299-Switzerland!D299</f>
        <v>0.15632689223057644</v>
      </c>
      <c r="D299" s="22">
        <f>Switzerland!E299-Switzerland!D299</f>
        <v>0.66223809523809474</v>
      </c>
      <c r="E299" s="22">
        <f>Switzerland!F299</f>
        <v>-0.70157142857142907</v>
      </c>
      <c r="F299" s="22">
        <f>Switzerland!G299</f>
        <v>208</v>
      </c>
      <c r="G299" s="22">
        <f>1200*LN(Switzerland!H299/Switzerland!H298)</f>
        <v>4.3129037136715214</v>
      </c>
      <c r="H299" s="22">
        <f>1200*LN(Switzerland!I299/Switzerland!I298)</f>
        <v>-6.1057931327304384</v>
      </c>
      <c r="I299" s="22">
        <f>Switzerland!J299</f>
        <v>9.7963502277115495</v>
      </c>
      <c r="J299" s="22"/>
      <c r="K299" s="22">
        <f>400*LN(Switzerland!L299/Switzerland!L296)</f>
        <v>-2.2526694904470657</v>
      </c>
      <c r="L299" s="22"/>
      <c r="M299" s="22"/>
      <c r="N299" s="22">
        <f>400*LN(Switzerland!O299/Switzerland!O296)</f>
        <v>-4.4422465650037068</v>
      </c>
      <c r="O299" s="22">
        <f>400*LN(Switzerland!P299/Switzerland!P296)</f>
        <v>8.9569446118971712</v>
      </c>
      <c r="P299" s="22"/>
      <c r="Q299" s="27">
        <f>Switzerland!R299-Switzerland!R296</f>
        <v>0</v>
      </c>
      <c r="R299" s="27">
        <f>Switzerland!S299-Switzerland!S296</f>
        <v>96.377243012590725</v>
      </c>
      <c r="S299">
        <f>IF(Switzerland!R299&lt;0,1,0)</f>
        <v>0</v>
      </c>
    </row>
    <row r="300" spans="1:19">
      <c r="A300" s="1" t="s">
        <v>305</v>
      </c>
      <c r="B300" s="22">
        <f>1200*LN(Switzerland!B300/Switzerland!B299)</f>
        <v>61.202924689490139</v>
      </c>
      <c r="C300" s="22">
        <f>Switzerland!C300-Switzerland!D300</f>
        <v>0.14659090909090905</v>
      </c>
      <c r="D300" s="22">
        <f>Switzerland!E300-Switzerland!D300</f>
        <v>0.67072727272727262</v>
      </c>
      <c r="E300" s="22">
        <f>Switzerland!F300</f>
        <v>-0.64290909090909099</v>
      </c>
      <c r="F300" s="22">
        <f>Switzerland!G300</f>
        <v>186</v>
      </c>
      <c r="G300" s="22">
        <f>1200*LN(Switzerland!H300/Switzerland!H299)</f>
        <v>4.2974582606959304</v>
      </c>
      <c r="H300" s="22">
        <f>1200*LN(Switzerland!I300/Switzerland!I299)</f>
        <v>-9.9209767101589694</v>
      </c>
      <c r="I300" s="22">
        <f>Switzerland!J300</f>
        <v>9.0370403025824793</v>
      </c>
      <c r="J300" s="22"/>
      <c r="K300" s="22">
        <f>400*LN(Switzerland!L300/Switzerland!L297)</f>
        <v>-0.87164536345268762</v>
      </c>
      <c r="L300" s="22"/>
      <c r="M300" s="22"/>
      <c r="N300" s="22">
        <f>400*LN(Switzerland!O300/Switzerland!O297)</f>
        <v>6.4976048009559584</v>
      </c>
      <c r="O300" s="22">
        <f>400*LN(Switzerland!P300/Switzerland!P297)</f>
        <v>22.032385044256529</v>
      </c>
      <c r="P300" s="22"/>
      <c r="Q300" s="27">
        <f>Switzerland!R300-Switzerland!R297</f>
        <v>0</v>
      </c>
      <c r="R300" s="27">
        <f>Switzerland!S300-Switzerland!S297</f>
        <v>161.90487787541394</v>
      </c>
      <c r="S300">
        <f>IF(Switzerland!R300&lt;0,1,0)</f>
        <v>0</v>
      </c>
    </row>
    <row r="301" spans="1:19">
      <c r="A301" s="1" t="s">
        <v>306</v>
      </c>
      <c r="B301" s="22">
        <f>1200*LN(Switzerland!B301/Switzerland!B300)</f>
        <v>45.010287836659863</v>
      </c>
      <c r="C301" s="22">
        <f>Switzerland!C301-Switzerland!D301</f>
        <v>0.18734848484848418</v>
      </c>
      <c r="D301" s="22">
        <f>Switzerland!E301-Switzerland!D301</f>
        <v>0.73988405797101309</v>
      </c>
      <c r="E301" s="22">
        <f>Switzerland!F301</f>
        <v>-0.73678260869565304</v>
      </c>
      <c r="F301" s="22">
        <f>Switzerland!G301</f>
        <v>162</v>
      </c>
      <c r="G301" s="22">
        <f>1200*LN(Switzerland!H301/Switzerland!H300)</f>
        <v>7.6662180765343768</v>
      </c>
      <c r="H301" s="22">
        <f>1200*LN(Switzerland!I301/Switzerland!I300)</f>
        <v>1.0823487700484213</v>
      </c>
      <c r="I301" s="22">
        <f>Switzerland!J301</f>
        <v>5.37138455560385</v>
      </c>
      <c r="J301" s="22"/>
      <c r="K301" s="22">
        <f>400*LN(Switzerland!L301/Switzerland!L298)</f>
        <v>-0.38087678045886453</v>
      </c>
      <c r="L301" s="22"/>
      <c r="M301" s="22"/>
      <c r="N301" s="22">
        <f>400*LN(Switzerland!O301/Switzerland!O298)</f>
        <v>-3.6419067971676369</v>
      </c>
      <c r="O301" s="22">
        <f>400*LN(Switzerland!P301/Switzerland!P298)</f>
        <v>18.236832365558985</v>
      </c>
      <c r="P301" s="22"/>
      <c r="Q301" s="27">
        <f>Switzerland!R301-Switzerland!R298</f>
        <v>0</v>
      </c>
      <c r="R301" s="27">
        <f>Switzerland!S301-Switzerland!S298</f>
        <v>190.95853302930033</v>
      </c>
      <c r="S301">
        <f>IF(Switzerland!R301&lt;0,1,0)</f>
        <v>0</v>
      </c>
    </row>
    <row r="302" spans="1:19">
      <c r="A302" s="1" t="s">
        <v>307</v>
      </c>
      <c r="B302" s="22">
        <f>1200*LN(Switzerland!B302/Switzerland!B301)</f>
        <v>10.870489908449724</v>
      </c>
      <c r="C302" s="22">
        <f>Switzerland!C302-Switzerland!D302</f>
        <v>0.20205000000000001</v>
      </c>
      <c r="D302" s="22">
        <f>Switzerland!E302-Switzerland!D302</f>
        <v>0.78949999999999998</v>
      </c>
      <c r="E302" s="22">
        <f>Switzerland!F302</f>
        <v>-0.85699999999999998</v>
      </c>
      <c r="F302" s="22">
        <f>Switzerland!G302</f>
        <v>160</v>
      </c>
      <c r="G302" s="22">
        <f>1200*LN(Switzerland!H302/Switzerland!H301)</f>
        <v>7.6175530595992811</v>
      </c>
      <c r="H302" s="22">
        <f>1200*LN(Switzerland!I302/Switzerland!I301)</f>
        <v>4.2118569090685334</v>
      </c>
      <c r="I302" s="22">
        <f>Switzerland!J302</f>
        <v>8.2763415327684093</v>
      </c>
      <c r="J302" s="22"/>
      <c r="K302" s="22">
        <f>400*LN(Switzerland!L302/Switzerland!L299)</f>
        <v>0.47348856297526143</v>
      </c>
      <c r="L302" s="22"/>
      <c r="M302" s="22"/>
      <c r="N302" s="22">
        <f>400*LN(Switzerland!O302/Switzerland!O299)</f>
        <v>2.832586445113582</v>
      </c>
      <c r="O302" s="22">
        <f>400*LN(Switzerland!P302/Switzerland!P299)</f>
        <v>14.544959556950376</v>
      </c>
      <c r="P302" s="22"/>
      <c r="Q302" s="27">
        <f>Switzerland!R302-Switzerland!R299</f>
        <v>0</v>
      </c>
      <c r="R302" s="27">
        <f>Switzerland!S302-Switzerland!S299</f>
        <v>117.40417532023184</v>
      </c>
      <c r="S302">
        <f>IF(Switzerland!R302&lt;0,1,0)</f>
        <v>0</v>
      </c>
    </row>
    <row r="303" spans="1:19">
      <c r="A303" s="1" t="s">
        <v>308</v>
      </c>
      <c r="B303" s="22">
        <f>1200*LN(Switzerland!B303/Switzerland!B302)</f>
        <v>25.062623344654039</v>
      </c>
      <c r="C303" s="22">
        <f>Switzerland!C303-Switzerland!D303</f>
        <v>0.23104347826086868</v>
      </c>
      <c r="D303" s="22">
        <f>Switzerland!E303-Switzerland!D303</f>
        <v>0.77769565217391201</v>
      </c>
      <c r="E303" s="22">
        <f>Switzerland!F303</f>
        <v>-0.88621739130434796</v>
      </c>
      <c r="F303" s="22">
        <f>Switzerland!G303</f>
        <v>142</v>
      </c>
      <c r="G303" s="22">
        <f>1200*LN(Switzerland!H303/Switzerland!H302)</f>
        <v>7.569501996683301</v>
      </c>
      <c r="H303" s="22">
        <f>1200*LN(Switzerland!I303/Switzerland!I302)</f>
        <v>3.3373726261837477</v>
      </c>
      <c r="I303" s="22">
        <f>Switzerland!J303</f>
        <v>7.9312553523282103</v>
      </c>
      <c r="J303" s="22"/>
      <c r="K303" s="22">
        <f>400*LN(Switzerland!L303/Switzerland!L300)</f>
        <v>0.40089917574208578</v>
      </c>
      <c r="L303" s="22"/>
      <c r="M303" s="22"/>
      <c r="N303" s="22">
        <f>400*LN(Switzerland!O303/Switzerland!O300)</f>
        <v>-2.8297237770148613</v>
      </c>
      <c r="O303" s="22">
        <f>400*LN(Switzerland!P303/Switzerland!P300)</f>
        <v>10.952424643279942</v>
      </c>
      <c r="P303" s="22"/>
      <c r="Q303" s="27">
        <f>Switzerland!R303-Switzerland!R300</f>
        <v>0</v>
      </c>
      <c r="R303" s="27">
        <f>Switzerland!S303-Switzerland!S300</f>
        <v>52.468484350818187</v>
      </c>
      <c r="S303">
        <f>IF(Switzerland!R303&lt;0,1,0)</f>
        <v>0</v>
      </c>
    </row>
    <row r="304" spans="1:19">
      <c r="A304" s="1" t="s">
        <v>309</v>
      </c>
      <c r="B304" s="22">
        <f>1200*LN(Switzerland!B304/Switzerland!B303)</f>
        <v>5.3769984430069515</v>
      </c>
      <c r="C304" s="22">
        <f>Switzerland!C304-Switzerland!D304</f>
        <v>0.19149783549783556</v>
      </c>
      <c r="D304" s="22">
        <f>Switzerland!E304-Switzerland!D304</f>
        <v>0.70527056277056199</v>
      </c>
      <c r="E304" s="22">
        <f>Switzerland!F304</f>
        <v>-0.79568181818181904</v>
      </c>
      <c r="F304" s="22">
        <f>Switzerland!G304</f>
        <v>138</v>
      </c>
      <c r="G304" s="22">
        <f>1200*LN(Switzerland!H304/Switzerland!H303)</f>
        <v>3.1391164728894965</v>
      </c>
      <c r="H304" s="22">
        <f>1200*LN(Switzerland!I304/Switzerland!I303)</f>
        <v>1.718890177517481</v>
      </c>
      <c r="I304" s="22">
        <f>Switzerland!J304</f>
        <v>9.2933754657343801</v>
      </c>
      <c r="J304" s="22"/>
      <c r="K304" s="22">
        <f>400*LN(Switzerland!L304/Switzerland!L301)</f>
        <v>-0.52667902299822111</v>
      </c>
      <c r="L304" s="22"/>
      <c r="M304" s="22"/>
      <c r="N304" s="22">
        <f>400*LN(Switzerland!O304/Switzerland!O301)</f>
        <v>-2.0377018086972334</v>
      </c>
      <c r="O304" s="22">
        <f>400*LN(Switzerland!P304/Switzerland!P301)</f>
        <v>1.5118728314830454</v>
      </c>
      <c r="P304" s="22"/>
      <c r="Q304" s="27">
        <f>Switzerland!R304-Switzerland!R301</f>
        <v>0</v>
      </c>
      <c r="R304" s="27">
        <f>Switzerland!S304-Switzerland!S301</f>
        <v>15.971372291807029</v>
      </c>
      <c r="S304">
        <f>IF(Switzerland!R304&lt;0,1,0)</f>
        <v>0</v>
      </c>
    </row>
    <row r="305" spans="1:19">
      <c r="A305" s="1" t="s">
        <v>310</v>
      </c>
      <c r="B305" s="22">
        <f>1200*LN(Switzerland!B305/Switzerland!B304)</f>
        <v>36.143477545387746</v>
      </c>
      <c r="C305" s="22">
        <f>Switzerland!C305-Switzerland!D305</f>
        <v>0.13841353383458591</v>
      </c>
      <c r="D305" s="22">
        <f>Switzerland!E305-Switzerland!D305</f>
        <v>0.66095238095237996</v>
      </c>
      <c r="E305" s="22">
        <f>Switzerland!F305</f>
        <v>-0.76261904761904808</v>
      </c>
      <c r="F305" s="22">
        <f>Switzerland!G305</f>
        <v>135</v>
      </c>
      <c r="G305" s="22">
        <f>1200*LN(Switzerland!H305/Switzerland!H304)</f>
        <v>3.1309261832677735</v>
      </c>
      <c r="H305" s="22">
        <f>1200*LN(Switzerland!I305/Switzerland!I304)</f>
        <v>5.6763013600711076</v>
      </c>
      <c r="I305" s="22">
        <f>Switzerland!J305</f>
        <v>4.55451451663812</v>
      </c>
      <c r="J305" s="22"/>
      <c r="K305" s="22">
        <f>400*LN(Switzerland!L305/Switzerland!L302)</f>
        <v>-1.142511984144635</v>
      </c>
      <c r="L305" s="22"/>
      <c r="M305" s="22"/>
      <c r="N305" s="22">
        <f>400*LN(Switzerland!O305/Switzerland!O302)</f>
        <v>0</v>
      </c>
      <c r="O305" s="22">
        <f>400*LN(Switzerland!P305/Switzerland!P302)</f>
        <v>-7.9791036814360119</v>
      </c>
      <c r="P305" s="22"/>
      <c r="Q305" s="27">
        <f>Switzerland!R305-Switzerland!R302</f>
        <v>0</v>
      </c>
      <c r="R305" s="27">
        <f>Switzerland!S305-Switzerland!S302</f>
        <v>-1.3738151824036322</v>
      </c>
      <c r="S305">
        <f>IF(Switzerland!R305&lt;0,1,0)</f>
        <v>0</v>
      </c>
    </row>
    <row r="306" spans="1:19">
      <c r="A306" s="1" t="s">
        <v>311</v>
      </c>
      <c r="B306" s="22">
        <f>1200*LN(Switzerland!B306/Switzerland!B305)</f>
        <v>61.875961500096352</v>
      </c>
      <c r="C306" s="22">
        <f>Switzerland!C306-Switzerland!D306</f>
        <v>0.17718181818181819</v>
      </c>
      <c r="D306" s="22">
        <f>Switzerland!E306-Switzerland!D306</f>
        <v>0.83134782608695601</v>
      </c>
      <c r="E306" s="22">
        <f>Switzerland!F306</f>
        <v>-0.83865217391304403</v>
      </c>
      <c r="F306" s="22">
        <f>Switzerland!G306</f>
        <v>139</v>
      </c>
      <c r="G306" s="22">
        <f>1200*LN(Switzerland!H306/Switzerland!H305)</f>
        <v>3.1227785211277101</v>
      </c>
      <c r="H306" s="22">
        <f>1200*LN(Switzerland!I306/Switzerland!I305)</f>
        <v>-9.2242141716802575</v>
      </c>
      <c r="I306" s="22">
        <f>Switzerland!J306</f>
        <v>10.5921096627693</v>
      </c>
      <c r="J306" s="22"/>
      <c r="K306" s="22">
        <f>400*LN(Switzerland!L306/Switzerland!L303)</f>
        <v>-1.0079393125132714</v>
      </c>
      <c r="L306" s="22"/>
      <c r="M306" s="22"/>
      <c r="N306" s="22">
        <f>400*LN(Switzerland!O306/Switzerland!O303)</f>
        <v>5.2393696183672436</v>
      </c>
      <c r="O306" s="22">
        <f>400*LN(Switzerland!P306/Switzerland!P303)</f>
        <v>-17.523603947569182</v>
      </c>
      <c r="P306" s="22"/>
      <c r="Q306" s="27">
        <f>Switzerland!R306-Switzerland!R303</f>
        <v>0</v>
      </c>
      <c r="R306" s="27">
        <f>Switzerland!S306-Switzerland!S303</f>
        <v>-14.945762117365689</v>
      </c>
      <c r="S306">
        <f>IF(Switzerland!R306&lt;0,1,0)</f>
        <v>0</v>
      </c>
    </row>
    <row r="307" spans="1:19">
      <c r="A307" s="1" t="s">
        <v>312</v>
      </c>
      <c r="B307" s="22">
        <f>1200*LN(Switzerland!B307/Switzerland!B306)</f>
        <v>35.15576168518249</v>
      </c>
      <c r="C307" s="22">
        <f>Switzerland!C307-Switzerland!D307</f>
        <v>0.151594736842105</v>
      </c>
      <c r="D307" s="22">
        <f>Switzerland!E307-Switzerland!D307</f>
        <v>0.89664473684210511</v>
      </c>
      <c r="E307" s="22">
        <f>Switzerland!F307</f>
        <v>-0.77124999999999999</v>
      </c>
      <c r="F307" s="22">
        <f>Switzerland!G307</f>
        <v>138</v>
      </c>
      <c r="G307" s="22">
        <f>1200*LN(Switzerland!H307/Switzerland!H306)</f>
        <v>1.8902317462346894</v>
      </c>
      <c r="H307" s="22">
        <f>1200*LN(Switzerland!I307/Switzerland!I306)</f>
        <v>7.2994231690937417</v>
      </c>
      <c r="I307" s="22">
        <f>Switzerland!J307</f>
        <v>10.5558264336146</v>
      </c>
      <c r="J307" s="22"/>
      <c r="K307" s="22">
        <f>400*LN(Switzerland!L307/Switzerland!L304)</f>
        <v>0.1845156799544776</v>
      </c>
      <c r="L307" s="22"/>
      <c r="M307" s="22"/>
      <c r="N307" s="22">
        <f>400*LN(Switzerland!O307/Switzerland!O304)</f>
        <v>5.6796086058648898</v>
      </c>
      <c r="O307" s="22">
        <f>400*LN(Switzerland!P307/Switzerland!P304)</f>
        <v>-15.111166552110717</v>
      </c>
      <c r="P307" s="22"/>
      <c r="Q307" s="27">
        <f>Switzerland!R307-Switzerland!R304</f>
        <v>0</v>
      </c>
      <c r="R307" s="27">
        <f>Switzerland!S307-Switzerland!S304</f>
        <v>-13.764110170775211</v>
      </c>
      <c r="S307">
        <f>IF(Switzerland!R307&lt;0,1,0)</f>
        <v>0</v>
      </c>
    </row>
    <row r="308" spans="1:19">
      <c r="A308" s="1" t="s">
        <v>313</v>
      </c>
      <c r="B308" s="22">
        <f>1200*LN(Switzerland!B308/Switzerland!B307)</f>
        <v>44.888582046971671</v>
      </c>
      <c r="C308" s="22">
        <f>Switzerland!C308-Switzerland!D308</f>
        <v>0.14549999999999999</v>
      </c>
      <c r="D308" s="22">
        <f>Switzerland!E308-Switzerland!D308</f>
        <v>0.87749999999999995</v>
      </c>
      <c r="E308" s="22">
        <f>Switzerland!F308</f>
        <v>-0.59600000000000009</v>
      </c>
      <c r="F308" s="22">
        <f>Switzerland!G308</f>
        <v>136</v>
      </c>
      <c r="G308" s="22">
        <f>1200*LN(Switzerland!H308/Switzerland!H307)</f>
        <v>1.8872589483184856</v>
      </c>
      <c r="H308" s="22">
        <f>1200*LN(Switzerland!I308/Switzerland!I307)</f>
        <v>-5.3628977353782394</v>
      </c>
      <c r="I308" s="22">
        <f>Switzerland!J308</f>
        <v>7.1240536084900503</v>
      </c>
      <c r="J308" s="22"/>
      <c r="K308" s="22">
        <f>400*LN(Switzerland!L308/Switzerland!L305)</f>
        <v>0.40866437526313282</v>
      </c>
      <c r="L308" s="22"/>
      <c r="M308" s="22"/>
      <c r="N308" s="22">
        <f>400*LN(Switzerland!O308/Switzerland!O305)</f>
        <v>-0.8072656624948944</v>
      </c>
      <c r="O308" s="22">
        <f>400*LN(Switzerland!P308/Switzerland!P305)</f>
        <v>-12.642869778338699</v>
      </c>
      <c r="P308" s="22"/>
      <c r="Q308" s="27">
        <f>Switzerland!R308-Switzerland!R305</f>
        <v>0</v>
      </c>
      <c r="R308" s="27">
        <f>Switzerland!S308-Switzerland!S305</f>
        <v>-15.961826582653089</v>
      </c>
      <c r="S308">
        <f>IF(Switzerland!R308&lt;0,1,0)</f>
        <v>0</v>
      </c>
    </row>
    <row r="309" spans="1:19">
      <c r="A309" s="1" t="s">
        <v>314</v>
      </c>
      <c r="B309" s="22">
        <f>1200*LN(Switzerland!B309/Switzerland!B308)</f>
        <v>-0.26819022313754437</v>
      </c>
      <c r="C309" s="22">
        <f>Switzerland!C309-Switzerland!D309</f>
        <v>0.14714285714285649</v>
      </c>
      <c r="D309" s="22">
        <f>Switzerland!E309-Switzerland!D309</f>
        <v>0.81221212121212005</v>
      </c>
      <c r="E309" s="22">
        <f>Switzerland!F309</f>
        <v>-0.51445454545454594</v>
      </c>
      <c r="F309" s="22">
        <f>Switzerland!G309</f>
        <v>121</v>
      </c>
      <c r="G309" s="22">
        <f>1200*LN(Switzerland!H309/Switzerland!H308)</f>
        <v>1.8842954864434249</v>
      </c>
      <c r="H309" s="22">
        <f>1200*LN(Switzerland!I309/Switzerland!I308)</f>
        <v>9.6360260823178585</v>
      </c>
      <c r="I309" s="22">
        <f>Switzerland!J309</f>
        <v>12.841720618744599</v>
      </c>
      <c r="J309" s="22"/>
      <c r="K309" s="22">
        <f>400*LN(Switzerland!L309/Switzerland!L306)</f>
        <v>-0.64111627466787147</v>
      </c>
      <c r="L309" s="22"/>
      <c r="M309" s="22"/>
      <c r="N309" s="22">
        <f>400*LN(Switzerland!O309/Switzerland!O306)</f>
        <v>1.5984037253527692</v>
      </c>
      <c r="O309" s="22">
        <f>400*LN(Switzerland!P309/Switzerland!P306)</f>
        <v>-10.116702115024832</v>
      </c>
      <c r="P309" s="22"/>
      <c r="Q309" s="27">
        <f>Switzerland!R309-Switzerland!R306</f>
        <v>0</v>
      </c>
      <c r="R309" s="27">
        <f>Switzerland!S309-Switzerland!S306</f>
        <v>-3.6295710277213402</v>
      </c>
      <c r="S309">
        <f>IF(Switzerland!R309&lt;0,1,0)</f>
        <v>0</v>
      </c>
    </row>
    <row r="310" spans="1:19">
      <c r="A310" s="1" t="s">
        <v>315</v>
      </c>
      <c r="B310" s="22">
        <f>1200*LN(Switzerland!B310/Switzerland!B309)</f>
        <v>55.437859887764887</v>
      </c>
      <c r="C310" s="22">
        <f>Switzerland!C310-Switzerland!D310</f>
        <v>0.14097619047619048</v>
      </c>
      <c r="D310" s="22">
        <f>Switzerland!E310-Switzerland!D310</f>
        <v>0.79645652173912995</v>
      </c>
      <c r="E310" s="22">
        <f>Switzerland!F310</f>
        <v>-0.61604347826087003</v>
      </c>
      <c r="F310" s="22">
        <f>Switzerland!G310</f>
        <v>111</v>
      </c>
      <c r="G310" s="22">
        <f>1200*LN(Switzerland!H310/Switzerland!H309)</f>
        <v>2.8950153754428705</v>
      </c>
      <c r="H310" s="22">
        <f>1200*LN(Switzerland!I310/Switzerland!I309)</f>
        <v>-20.108898350330342</v>
      </c>
      <c r="I310" s="22">
        <f>Switzerland!J310</f>
        <v>12.4510303848609</v>
      </c>
      <c r="J310" s="22"/>
      <c r="K310" s="22">
        <f>400*LN(Switzerland!L310/Switzerland!L307)</f>
        <v>-0.9614146183598864</v>
      </c>
      <c r="L310" s="22"/>
      <c r="M310" s="22"/>
      <c r="N310" s="22">
        <f>400*LN(Switzerland!O310/Switzerland!O307)</f>
        <v>6.3937425233745513</v>
      </c>
      <c r="O310" s="22">
        <f>400*LN(Switzerland!P310/Switzerland!P307)</f>
        <v>3.4174764408274645</v>
      </c>
      <c r="P310" s="22"/>
      <c r="Q310" s="27">
        <f>Switzerland!R310-Switzerland!R307</f>
        <v>0</v>
      </c>
      <c r="R310" s="27">
        <f>Switzerland!S310-Switzerland!S307</f>
        <v>-11.259532832692344</v>
      </c>
      <c r="S310">
        <f>IF(Switzerland!R310&lt;0,1,0)</f>
        <v>0</v>
      </c>
    </row>
    <row r="311" spans="1:19">
      <c r="A311" s="1" t="s">
        <v>316</v>
      </c>
      <c r="B311" s="22">
        <f>1200*LN(Switzerland!B311/Switzerland!B310)</f>
        <v>-73.945055175923443</v>
      </c>
      <c r="C311" s="22">
        <f>Switzerland!C311-Switzerland!D311</f>
        <v>0.15909999999999999</v>
      </c>
      <c r="D311" s="22">
        <f>Switzerland!E311-Switzerland!D311</f>
        <v>1.0729500000000001</v>
      </c>
      <c r="E311" s="22">
        <f>Switzerland!F311</f>
        <v>-0.59855000000000003</v>
      </c>
      <c r="F311" s="22">
        <f>Switzerland!G311</f>
        <v>132</v>
      </c>
      <c r="G311" s="22">
        <f>1200*LN(Switzerland!H311/Switzerland!H310)</f>
        <v>2.8880479194739279</v>
      </c>
      <c r="H311" s="22">
        <f>1200*LN(Switzerland!I311/Switzerland!I310)</f>
        <v>14.122248962570357</v>
      </c>
      <c r="I311" s="22">
        <f>Switzerland!J311</f>
        <v>18.750755762048701</v>
      </c>
      <c r="J311" s="22"/>
      <c r="K311" s="22">
        <f>400*LN(Switzerland!L311/Switzerland!L308)</f>
        <v>-0.27155637901960994</v>
      </c>
      <c r="L311" s="22"/>
      <c r="M311" s="22"/>
      <c r="N311" s="22">
        <f>400*LN(Switzerland!O311/Switzerland!O308)</f>
        <v>4.8193354064698299</v>
      </c>
      <c r="O311" s="22">
        <f>400*LN(Switzerland!P311/Switzerland!P308)</f>
        <v>16.726675810988432</v>
      </c>
      <c r="P311" s="22"/>
      <c r="Q311" s="27">
        <f>Switzerland!R311-Switzerland!R308</f>
        <v>0</v>
      </c>
      <c r="R311" s="27">
        <f>Switzerland!S311-Switzerland!S308</f>
        <v>-1.9387352118000081</v>
      </c>
      <c r="S311">
        <f>IF(Switzerland!R311&lt;0,1,0)</f>
        <v>0</v>
      </c>
    </row>
    <row r="312" spans="1:19">
      <c r="A312" s="1" t="s">
        <v>317</v>
      </c>
      <c r="B312" s="22">
        <f>1200*LN(Switzerland!B312/Switzerland!B311)</f>
        <v>35.839990399319809</v>
      </c>
      <c r="C312" s="22">
        <f>Switzerland!C312-Switzerland!D312</f>
        <v>0.15313043478260846</v>
      </c>
      <c r="D312" s="22">
        <f>Switzerland!E312-Switzerland!D312</f>
        <v>1.206478260869565</v>
      </c>
      <c r="E312" s="22">
        <f>Switzerland!F312</f>
        <v>-0.4870000000000001</v>
      </c>
      <c r="F312" s="22">
        <f>Switzerland!G312</f>
        <v>127</v>
      </c>
      <c r="G312" s="22">
        <f>1200*LN(Switzerland!H312/Switzerland!H311)</f>
        <v>2.8811139202489597</v>
      </c>
      <c r="H312" s="22">
        <f>1200*LN(Switzerland!I312/Switzerland!I311)</f>
        <v>-4.0794456893947926</v>
      </c>
      <c r="I312" s="22">
        <f>Switzerland!J312</f>
        <v>8.1400590134823094</v>
      </c>
      <c r="J312" s="22"/>
      <c r="K312" s="22">
        <f>400*LN(Switzerland!L312/Switzerland!L309)</f>
        <v>0.96032165092934973</v>
      </c>
      <c r="L312" s="22"/>
      <c r="M312" s="22"/>
      <c r="N312" s="22">
        <f>400*LN(Switzerland!O312/Switzerland!O309)</f>
        <v>-1.1982035919193805</v>
      </c>
      <c r="O312" s="22">
        <f>400*LN(Switzerland!P312/Switzerland!P309)</f>
        <v>29.823650501070475</v>
      </c>
      <c r="P312" s="22"/>
      <c r="Q312" s="27">
        <f>Switzerland!R312-Switzerland!R309</f>
        <v>0</v>
      </c>
      <c r="R312" s="27">
        <f>Switzerland!S312-Switzerland!S309</f>
        <v>59.838059008415712</v>
      </c>
      <c r="S312">
        <f>IF(Switzerland!R312&lt;0,1,0)</f>
        <v>0</v>
      </c>
    </row>
    <row r="313" spans="1:19">
      <c r="A313" s="1" t="s">
        <v>318</v>
      </c>
      <c r="B313" s="22">
        <f>1200*LN(Switzerland!B313/Switzerland!B312)</f>
        <v>9.914846497523742</v>
      </c>
      <c r="C313" s="22">
        <f>Switzerland!C313-Switzerland!D313</f>
        <v>0.15285714285714208</v>
      </c>
      <c r="D313" s="22">
        <f>Switzerland!E313-Switzerland!D313</f>
        <v>1.249898268398264</v>
      </c>
      <c r="E313" s="22">
        <f>Switzerland!F313</f>
        <v>-0.61486363636363994</v>
      </c>
      <c r="F313" s="22">
        <f>Switzerland!G313</f>
        <v>122</v>
      </c>
      <c r="G313" s="22">
        <f>1200*LN(Switzerland!H313/Switzerland!H312)</f>
        <v>7.5226606924895094</v>
      </c>
      <c r="H313" s="22">
        <f>1200*LN(Switzerland!I313/Switzerland!I312)</f>
        <v>7.1834031797321014</v>
      </c>
      <c r="I313" s="22">
        <f>Switzerland!J313</f>
        <v>10.0514329117575</v>
      </c>
      <c r="J313" s="22"/>
      <c r="K313" s="22">
        <f>400*LN(Switzerland!L313/Switzerland!L310)</f>
        <v>0.92268049516974859</v>
      </c>
      <c r="L313" s="22"/>
      <c r="M313" s="22"/>
      <c r="N313" s="22">
        <f>400*LN(Switzerland!O313/Switzerland!O310)</f>
        <v>0.39623579267843528</v>
      </c>
      <c r="O313" s="22">
        <f>400*LN(Switzerland!P313/Switzerland!P310)</f>
        <v>19.566229687301021</v>
      </c>
      <c r="P313" s="22"/>
      <c r="Q313" s="27">
        <f>Switzerland!R313-Switzerland!R310</f>
        <v>0</v>
      </c>
      <c r="R313" s="27">
        <f>Switzerland!S313-Switzerland!S310</f>
        <v>63.774732233821737</v>
      </c>
      <c r="S313">
        <f>IF(Switzerland!R313&lt;0,1,0)</f>
        <v>0</v>
      </c>
    </row>
    <row r="314" spans="1:19">
      <c r="A314" s="1" t="s">
        <v>319</v>
      </c>
      <c r="B314" s="22">
        <f>1200*LN(Switzerland!B314/Switzerland!B313)</f>
        <v>10.778782159915407</v>
      </c>
      <c r="C314" s="22">
        <f>Switzerland!C314-Switzerland!D314</f>
        <v>0.17004761904761903</v>
      </c>
      <c r="D314" s="22">
        <f>Switzerland!E314-Switzerland!D314</f>
        <v>1.3339047619047599</v>
      </c>
      <c r="E314" s="22">
        <f>Switzerland!F314</f>
        <v>-0.70609523809523989</v>
      </c>
      <c r="F314" s="22">
        <f>Switzerland!G314</f>
        <v>127</v>
      </c>
      <c r="G314" s="22">
        <f>1200*LN(Switzerland!H314/Switzerland!H313)</f>
        <v>7.4757956449312202</v>
      </c>
      <c r="H314" s="22">
        <f>1200*LN(Switzerland!I314/Switzerland!I313)</f>
        <v>-1.4974598609588512</v>
      </c>
      <c r="I314" s="22">
        <f>Switzerland!J314</f>
        <v>6.7810662692535999</v>
      </c>
      <c r="J314" s="22"/>
      <c r="K314" s="22">
        <f>400*LN(Switzerland!L314/Switzerland!L311)</f>
        <v>0.47636031236688792</v>
      </c>
      <c r="L314" s="22"/>
      <c r="M314" s="22"/>
      <c r="N314" s="22">
        <f>400*LN(Switzerland!O314/Switzerland!O311)</f>
        <v>0.79760744274577977</v>
      </c>
      <c r="O314" s="22">
        <f>400*LN(Switzerland!P314/Switzerland!P311)</f>
        <v>9.5619665252227097</v>
      </c>
      <c r="P314" s="22"/>
      <c r="Q314" s="27">
        <f>Switzerland!R314-Switzerland!R311</f>
        <v>0</v>
      </c>
      <c r="R314" s="27">
        <f>Switzerland!S314-Switzerland!S311</f>
        <v>54.630107225151164</v>
      </c>
      <c r="S314">
        <f>IF(Switzerland!R314&lt;0,1,0)</f>
        <v>0</v>
      </c>
    </row>
    <row r="315" spans="1:19">
      <c r="A315" s="1" t="s">
        <v>320</v>
      </c>
      <c r="B315" s="22">
        <f>1200*LN(Switzerland!B315/Switzerland!B314)</f>
        <v>6.3320540390740305</v>
      </c>
      <c r="C315" s="22">
        <f>Switzerland!C315-Switzerland!D315</f>
        <v>0.16560869565217343</v>
      </c>
      <c r="D315" s="22">
        <f>Switzerland!E315-Switzerland!D315</f>
        <v>1.2685652173913029</v>
      </c>
      <c r="E315" s="22">
        <f>Switzerland!F315</f>
        <v>-0.63708695652174008</v>
      </c>
      <c r="F315" s="22">
        <f>Switzerland!G315</f>
        <v>119</v>
      </c>
      <c r="G315" s="22">
        <f>1200*LN(Switzerland!H315/Switzerland!H314)</f>
        <v>7.4295109084183419</v>
      </c>
      <c r="H315" s="22">
        <f>1200*LN(Switzerland!I315/Switzerland!I314)</f>
        <v>7.8940634932876312</v>
      </c>
      <c r="I315" s="22">
        <f>Switzerland!J315</f>
        <v>7.9177501849551701</v>
      </c>
      <c r="J315" s="22"/>
      <c r="K315" s="22">
        <f>400*LN(Switzerland!L315/Switzerland!L312)</f>
        <v>-0.42649827045119604</v>
      </c>
      <c r="L315" s="22"/>
      <c r="M315" s="22"/>
      <c r="N315" s="22">
        <f>400*LN(Switzerland!O315/Switzerland!O312)</f>
        <v>0.79920106506922317</v>
      </c>
      <c r="O315" s="22">
        <f>400*LN(Switzerland!P315/Switzerland!P312)</f>
        <v>-0.20141415862420342</v>
      </c>
      <c r="P315" s="22"/>
      <c r="Q315" s="27">
        <f>Switzerland!R315-Switzerland!R312</f>
        <v>0</v>
      </c>
      <c r="R315" s="27">
        <f>Switzerland!S315-Switzerland!S312</f>
        <v>-3.2773595690010779</v>
      </c>
      <c r="S315">
        <f>IF(Switzerland!R315&lt;0,1,0)</f>
        <v>0</v>
      </c>
    </row>
    <row r="316" spans="1:19">
      <c r="A316" s="1" t="s">
        <v>321</v>
      </c>
      <c r="B316" s="22">
        <f>1200*LN(Switzerland!B316/Switzerland!B315)</f>
        <v>30.276891912210811</v>
      </c>
      <c r="C316" s="22">
        <f>Switzerland!C316-Switzerland!D316</f>
        <v>0.14623809523809503</v>
      </c>
      <c r="D316" s="22">
        <f>Switzerland!E316-Switzerland!D316</f>
        <v>1.1989999999999961</v>
      </c>
      <c r="E316" s="22">
        <f>Switzerland!F316</f>
        <v>-0.60719047619047983</v>
      </c>
      <c r="F316" s="22">
        <f>Switzerland!G316</f>
        <v>114</v>
      </c>
      <c r="G316" s="22">
        <f>1200*LN(Switzerland!H316/Switzerland!H315)</f>
        <v>2.8919132854660869</v>
      </c>
      <c r="H316" s="22">
        <f>1200*LN(Switzerland!I316/Switzerland!I315)</f>
        <v>-2.1284148893113932</v>
      </c>
      <c r="I316" s="22">
        <f>Switzerland!J316</f>
        <v>5.4450000557597802</v>
      </c>
      <c r="J316" s="22"/>
      <c r="K316" s="22">
        <f>400*LN(Switzerland!L316/Switzerland!L313)</f>
        <v>0.13801929787781705</v>
      </c>
      <c r="L316" s="22"/>
      <c r="M316" s="22"/>
      <c r="N316" s="22">
        <f>400*LN(Switzerland!O316/Switzerland!O313)</f>
        <v>3.5485693549678747</v>
      </c>
      <c r="O316" s="22">
        <f>400*LN(Switzerland!P316/Switzerland!P313)</f>
        <v>-4.3769952317574381</v>
      </c>
      <c r="P316" s="22"/>
      <c r="Q316" s="27">
        <f>Switzerland!R316-Switzerland!R313</f>
        <v>0</v>
      </c>
      <c r="R316" s="27">
        <f>Switzerland!S316-Switzerland!S313</f>
        <v>-2.9644573227667479</v>
      </c>
      <c r="S316">
        <f>IF(Switzerland!R316&lt;0,1,0)</f>
        <v>0</v>
      </c>
    </row>
    <row r="317" spans="1:19">
      <c r="A317" s="1" t="s">
        <v>322</v>
      </c>
      <c r="B317" s="22">
        <f>1200*LN(Switzerland!B317/Switzerland!B316)</f>
        <v>-32.126779497457548</v>
      </c>
      <c r="C317" s="22">
        <f>Switzerland!C317-Switzerland!D317</f>
        <v>0.158227777777777</v>
      </c>
      <c r="D317" s="22">
        <f>Switzerland!E317-Switzerland!D317</f>
        <v>1.3032323232323169</v>
      </c>
      <c r="E317" s="22">
        <f>Switzerland!F317</f>
        <v>-0.63454545454546007</v>
      </c>
      <c r="F317" s="22">
        <f>Switzerland!G317</f>
        <v>107</v>
      </c>
      <c r="G317" s="22">
        <f>1200*LN(Switzerland!H317/Switzerland!H316)</f>
        <v>2.8849607352222528</v>
      </c>
      <c r="H317" s="22">
        <f>1200*LN(Switzerland!I317/Switzerland!I316)</f>
        <v>14.715018316594985</v>
      </c>
      <c r="I317" s="22">
        <f>Switzerland!J317</f>
        <v>10.0742690844633</v>
      </c>
      <c r="J317" s="22"/>
      <c r="K317" s="22">
        <f>400*LN(Switzerland!L317/Switzerland!L314)</f>
        <v>-0.23454863298674505</v>
      </c>
      <c r="L317" s="22"/>
      <c r="M317" s="22"/>
      <c r="N317" s="22">
        <f>400*LN(Switzerland!O317/Switzerland!O314)</f>
        <v>5.1460383187541741</v>
      </c>
      <c r="O317" s="22">
        <f>400*LN(Switzerland!P317/Switzerland!P314)</f>
        <v>-8.5980493353669498</v>
      </c>
      <c r="P317" s="22"/>
      <c r="Q317" s="27">
        <f>Switzerland!R317-Switzerland!R314</f>
        <v>0</v>
      </c>
      <c r="R317" s="27">
        <f>Switzerland!S317-Switzerland!S314</f>
        <v>-1.7510783657794491</v>
      </c>
      <c r="S317">
        <f>IF(Switzerland!R317&lt;0,1,0)</f>
        <v>0</v>
      </c>
    </row>
    <row r="318" spans="1:19">
      <c r="A318" s="1" t="s">
        <v>323</v>
      </c>
      <c r="B318" s="22">
        <f>1200*LN(Switzerland!B318/Switzerland!B317)</f>
        <v>41.770639314404725</v>
      </c>
      <c r="C318" s="22">
        <f>Switzerland!C318-Switzerland!D318</f>
        <v>0.13578787878787846</v>
      </c>
      <c r="D318" s="22">
        <f>Switzerland!E318-Switzerland!D318</f>
        <v>1.2401594202898532</v>
      </c>
      <c r="E318" s="22">
        <f>Switzerland!F318</f>
        <v>-0.63317391304347992</v>
      </c>
      <c r="F318" s="22">
        <f>Switzerland!G318</f>
        <v>113</v>
      </c>
      <c r="G318" s="22">
        <f>1200*LN(Switzerland!H318/Switzerland!H317)</f>
        <v>2.8780415345462518</v>
      </c>
      <c r="H318" s="22">
        <f>1200*LN(Switzerland!I318/Switzerland!I317)</f>
        <v>-8.4470212407043501</v>
      </c>
      <c r="I318" s="22">
        <f>Switzerland!J318</f>
        <v>8.9373970848845197</v>
      </c>
      <c r="J318" s="22"/>
      <c r="K318" s="22">
        <f>400*LN(Switzerland!L318/Switzerland!L315)</f>
        <v>0.35634265489677303</v>
      </c>
      <c r="L318" s="22"/>
      <c r="M318" s="22"/>
      <c r="N318" s="22">
        <f>400*LN(Switzerland!O318/Switzerland!O315)</f>
        <v>-0.79920106506924349</v>
      </c>
      <c r="O318" s="22">
        <f>400*LN(Switzerland!P318/Switzerland!P315)</f>
        <v>-12.86556227999805</v>
      </c>
      <c r="P318" s="22"/>
      <c r="Q318" s="27">
        <f>Switzerland!R318-Switzerland!R315</f>
        <v>0</v>
      </c>
      <c r="R318" s="27">
        <f>Switzerland!S318-Switzerland!S315</f>
        <v>-1.8729475552812573</v>
      </c>
      <c r="S318">
        <f>IF(Switzerland!R318&lt;0,1,0)</f>
        <v>0</v>
      </c>
    </row>
    <row r="319" spans="1:19">
      <c r="A319" s="1" t="s">
        <v>324</v>
      </c>
      <c r="B319" s="22">
        <f>1200*LN(Switzerland!B319/Switzerland!B318)</f>
        <v>5.5714782331987136</v>
      </c>
      <c r="C319" s="22">
        <f>Switzerland!C319-Switzerland!D319</f>
        <v>0.14455000000000001</v>
      </c>
      <c r="D319" s="22">
        <f>Switzerland!E319-Switzerland!D319</f>
        <v>1.119149999999999</v>
      </c>
      <c r="E319" s="22">
        <f>Switzerland!F319</f>
        <v>-0.56735000000000102</v>
      </c>
      <c r="F319" s="22">
        <f>Switzerland!G319</f>
        <v>107</v>
      </c>
      <c r="G319" s="22">
        <f>1200*LN(Switzerland!H319/Switzerland!H318)</f>
        <v>4.3851728375059862</v>
      </c>
      <c r="H319" s="22">
        <f>1200*LN(Switzerland!I319/Switzerland!I318)</f>
        <v>10.024239430519675</v>
      </c>
      <c r="I319" s="22">
        <f>Switzerland!J319</f>
        <v>6.6965644627735301</v>
      </c>
      <c r="J319" s="22"/>
      <c r="K319" s="22">
        <f>400*LN(Switzerland!L319/Switzerland!L316)</f>
        <v>-0.43356429113032885</v>
      </c>
      <c r="L319" s="22"/>
      <c r="M319" s="22"/>
      <c r="N319" s="22">
        <f>400*LN(Switzerland!O319/Switzerland!O316)</f>
        <v>-4.3414338365644056</v>
      </c>
      <c r="O319" s="22">
        <f>400*LN(Switzerland!P319/Switzerland!P316)</f>
        <v>-11.981863923152067</v>
      </c>
      <c r="P319" s="22"/>
      <c r="Q319" s="27">
        <f>Switzerland!R319-Switzerland!R316</f>
        <v>0</v>
      </c>
      <c r="R319" s="27">
        <f>Switzerland!S319-Switzerland!S316</f>
        <v>-5.32824067099682</v>
      </c>
      <c r="S319">
        <f>IF(Switzerland!R319&lt;0,1,0)</f>
        <v>0</v>
      </c>
    </row>
    <row r="320" spans="1:19">
      <c r="A320" s="1" t="s">
        <v>325</v>
      </c>
      <c r="B320" s="22">
        <f>1200*LN(Switzerland!B320/Switzerland!B319)</f>
        <v>-7.2869239898398979</v>
      </c>
      <c r="C320" s="22">
        <f>Switzerland!C320-Switzerland!D320</f>
        <v>0.14257142857142768</v>
      </c>
      <c r="D320" s="22">
        <f>Switzerland!E320-Switzerland!D320</f>
        <v>1.088714285714284</v>
      </c>
      <c r="E320" s="22">
        <f>Switzerland!F320</f>
        <v>-0.543190476190477</v>
      </c>
      <c r="F320" s="22">
        <f>Switzerland!G320</f>
        <v>106</v>
      </c>
      <c r="G320" s="22">
        <f>1200*LN(Switzerland!H320/Switzerland!H319)</f>
        <v>4.3692063821791685</v>
      </c>
      <c r="H320" s="22">
        <f>1200*LN(Switzerland!I320/Switzerland!I319)</f>
        <v>8.3769973696081692</v>
      </c>
      <c r="I320" s="22">
        <f>Switzerland!J320</f>
        <v>11.9632641900584</v>
      </c>
      <c r="J320" s="22"/>
      <c r="K320" s="22">
        <f>400*LN(Switzerland!L320/Switzerland!L317)</f>
        <v>7.0131415057666263E-2</v>
      </c>
      <c r="L320" s="22"/>
      <c r="M320" s="22"/>
      <c r="N320" s="22">
        <f>400*LN(Switzerland!O320/Switzerland!O317)</f>
        <v>0.39312042476323111</v>
      </c>
      <c r="O320" s="22">
        <f>400*LN(Switzerland!P320/Switzerland!P317)</f>
        <v>-11.081127678981341</v>
      </c>
      <c r="P320" s="22"/>
      <c r="Q320" s="27">
        <f>Switzerland!R320-Switzerland!R317</f>
        <v>0</v>
      </c>
      <c r="R320" s="27">
        <f>Switzerland!S320-Switzerland!S317</f>
        <v>-5.0704118813845298</v>
      </c>
      <c r="S320">
        <f>IF(Switzerland!R320&lt;0,1,0)</f>
        <v>0</v>
      </c>
    </row>
    <row r="321" spans="1:19">
      <c r="A321" s="1" t="s">
        <v>326</v>
      </c>
      <c r="B321" s="22">
        <f>1200*LN(Switzerland!B321/Switzerland!B320)</f>
        <v>14.105000181816933</v>
      </c>
      <c r="C321" s="22">
        <f>Switzerland!C321-Switzerland!D321</f>
        <v>0.1444</v>
      </c>
      <c r="D321" s="22">
        <f>Switzerland!E321-Switzerland!D321</f>
        <v>1.021636363636363</v>
      </c>
      <c r="E321" s="22">
        <f>Switzerland!F321</f>
        <v>-0.56586363636363701</v>
      </c>
      <c r="F321" s="22">
        <f>Switzerland!G321</f>
        <v>100</v>
      </c>
      <c r="G321" s="22">
        <f>1200*LN(Switzerland!H321/Switzerland!H320)</f>
        <v>4.3533557732195192</v>
      </c>
      <c r="H321" s="22">
        <f>1200*LN(Switzerland!I321/Switzerland!I320)</f>
        <v>-3.239150384182806</v>
      </c>
      <c r="I321" s="22">
        <f>Switzerland!J321</f>
        <v>7.2053858430450699</v>
      </c>
      <c r="J321" s="22"/>
      <c r="K321" s="22">
        <f>400*LN(Switzerland!L321/Switzerland!L318)</f>
        <v>-0.48229621865388095</v>
      </c>
      <c r="L321" s="22"/>
      <c r="M321" s="22"/>
      <c r="N321" s="22">
        <f>400*LN(Switzerland!O321/Switzerland!O318)</f>
        <v>4.3759760153337055</v>
      </c>
      <c r="O321" s="22">
        <f>400*LN(Switzerland!P321/Switzerland!P318)</f>
        <v>-10.162853658898365</v>
      </c>
      <c r="P321" s="22"/>
      <c r="Q321" s="27">
        <f>Switzerland!R321-Switzerland!R318</f>
        <v>0</v>
      </c>
      <c r="R321" s="27">
        <f>Switzerland!S321-Switzerland!S318</f>
        <v>-10.266290743307536</v>
      </c>
      <c r="S321">
        <f>IF(Switzerland!R321&lt;0,1,0)</f>
        <v>0</v>
      </c>
    </row>
    <row r="322" spans="1:19">
      <c r="A322" s="1" t="s">
        <v>327</v>
      </c>
      <c r="B322" s="22">
        <f>1200*LN(Switzerland!B322/Switzerland!B321)</f>
        <v>24.917946608770993</v>
      </c>
      <c r="C322" s="22">
        <f>Switzerland!C322-Switzerland!D322</f>
        <v>0.16264999999999999</v>
      </c>
      <c r="D322" s="22">
        <f>Switzerland!E322-Switzerland!D322</f>
        <v>0.95672727272727198</v>
      </c>
      <c r="E322" s="22">
        <f>Switzerland!F322</f>
        <v>-0.52027272727272811</v>
      </c>
      <c r="F322" s="22">
        <f>Switzerland!G322</f>
        <v>98</v>
      </c>
      <c r="G322" s="22">
        <f>1200*LN(Switzerland!H322/Switzerland!H321)</f>
        <v>2.2405819937011104</v>
      </c>
      <c r="H322" s="22">
        <f>1200*LN(Switzerland!I322/Switzerland!I321)</f>
        <v>-5.1378469854254414</v>
      </c>
      <c r="I322" s="22">
        <f>Switzerland!J322</f>
        <v>4.1428326837965201</v>
      </c>
      <c r="J322" s="22"/>
      <c r="K322" s="22">
        <f>400*LN(Switzerland!L322/Switzerland!L319)</f>
        <v>0.40716643941172981</v>
      </c>
      <c r="L322" s="22"/>
      <c r="M322" s="22"/>
      <c r="N322" s="22">
        <f>400*LN(Switzerland!O322/Switzerland!O319)</f>
        <v>-0.79443918865176111</v>
      </c>
      <c r="O322" s="22">
        <f>400*LN(Switzerland!P322/Switzerland!P319)</f>
        <v>0.14500457403927461</v>
      </c>
      <c r="P322" s="22"/>
      <c r="Q322" s="27">
        <f>Switzerland!R322-Switzerland!R319</f>
        <v>0</v>
      </c>
      <c r="R322" s="27">
        <f>Switzerland!S322-Switzerland!S319</f>
        <v>-18.277338797514403</v>
      </c>
      <c r="S322">
        <f>IF(Switzerland!R322&lt;0,1,0)</f>
        <v>0</v>
      </c>
    </row>
    <row r="323" spans="1:19">
      <c r="A323" s="1" t="s">
        <v>328</v>
      </c>
      <c r="B323" s="22">
        <f>1200*LN(Switzerland!B323/Switzerland!B322)</f>
        <v>9.5228837698417355</v>
      </c>
      <c r="C323" s="22">
        <f>Switzerland!C323-Switzerland!D323</f>
        <v>0.11585714285714285</v>
      </c>
      <c r="D323" s="22">
        <f>Switzerland!E323-Switzerland!D323</f>
        <v>0.88161904761904697</v>
      </c>
      <c r="E323" s="22">
        <f>Switzerland!F323</f>
        <v>-0.48238095238095302</v>
      </c>
      <c r="F323" s="22">
        <f>Switzerland!G323</f>
        <v>95</v>
      </c>
      <c r="G323" s="22">
        <f>1200*LN(Switzerland!H323/Switzerland!H322)</f>
        <v>2.2364062827839435</v>
      </c>
      <c r="H323" s="22">
        <f>1200*LN(Switzerland!I323/Switzerland!I322)</f>
        <v>-2.6298498362598957</v>
      </c>
      <c r="I323" s="22">
        <f>Switzerland!J323</f>
        <v>5.2753731167246896</v>
      </c>
      <c r="J323" s="22"/>
      <c r="K323" s="22">
        <f>400*LN(Switzerland!L323/Switzerland!L320)</f>
        <v>-0.22483892296436492</v>
      </c>
      <c r="L323" s="22"/>
      <c r="M323" s="22"/>
      <c r="N323" s="22">
        <f>400*LN(Switzerland!O323/Switzerland!O320)</f>
        <v>4.2990154894326134</v>
      </c>
      <c r="O323" s="22">
        <f>400*LN(Switzerland!P323/Switzerland!P320)</f>
        <v>10.362651375609335</v>
      </c>
      <c r="P323" s="22"/>
      <c r="Q323" s="27">
        <f>Switzerland!R323-Switzerland!R320</f>
        <v>0</v>
      </c>
      <c r="R323" s="27">
        <f>Switzerland!S323-Switzerland!S320</f>
        <v>-23.470389759918021</v>
      </c>
      <c r="S323">
        <f>IF(Switzerland!R323&lt;0,1,0)</f>
        <v>0</v>
      </c>
    </row>
    <row r="324" spans="1:19">
      <c r="A324" s="1" t="s">
        <v>329</v>
      </c>
      <c r="B324" s="22">
        <f>1200*LN(Switzerland!B324/Switzerland!B323)</f>
        <v>-13.005763306679688</v>
      </c>
      <c r="C324" s="22">
        <f>Switzerland!C324-Switzerland!D324</f>
        <v>0.10782608695652171</v>
      </c>
      <c r="D324" s="22">
        <f>Switzerland!E324-Switzerland!D324</f>
        <v>0.75895652173912986</v>
      </c>
      <c r="E324" s="22">
        <f>Switzerland!F324</f>
        <v>-0.44626086956521804</v>
      </c>
      <c r="F324" s="22">
        <f>Switzerland!G324</f>
        <v>93</v>
      </c>
      <c r="G324" s="22">
        <f>1200*LN(Switzerland!H324/Switzerland!H323)</f>
        <v>2.2322461072442881</v>
      </c>
      <c r="H324" s="22">
        <f>1200*LN(Switzerland!I324/Switzerland!I323)</f>
        <v>0.52643124336256153</v>
      </c>
      <c r="I324" s="22">
        <f>Switzerland!J324</f>
        <v>7.4322124610990601</v>
      </c>
      <c r="J324" s="22"/>
      <c r="K324" s="22">
        <f>400*LN(Switzerland!L324/Switzerland!L321)</f>
        <v>0.43117131898371358</v>
      </c>
      <c r="L324" s="22"/>
      <c r="M324" s="22"/>
      <c r="N324" s="22">
        <f>400*LN(Switzerland!O324/Switzerland!O321)</f>
        <v>-5.1767770836029614</v>
      </c>
      <c r="O324" s="22">
        <f>400*LN(Switzerland!P324/Switzerland!P321)</f>
        <v>20.494557107615353</v>
      </c>
      <c r="P324" s="22"/>
      <c r="Q324" s="27">
        <f>Switzerland!R324-Switzerland!R321</f>
        <v>0</v>
      </c>
      <c r="R324" s="27">
        <f>Switzerland!S324-Switzerland!S321</f>
        <v>-11.768616987353312</v>
      </c>
      <c r="S324">
        <f>IF(Switzerland!R324&lt;0,1,0)</f>
        <v>0</v>
      </c>
    </row>
    <row r="325" spans="1:19">
      <c r="A325" s="1" t="s">
        <v>330</v>
      </c>
      <c r="B325" s="22">
        <f>1200*LN(Switzerland!B325/Switzerland!B324)</f>
        <v>-15.353641709814415</v>
      </c>
      <c r="C325" s="22">
        <f>Switzerland!C325-Switzerland!D325</f>
        <v>0.1019</v>
      </c>
      <c r="D325" s="22">
        <f>Switzerland!E325-Switzerland!D325</f>
        <v>0.63590476190476097</v>
      </c>
      <c r="E325" s="22">
        <f>Switzerland!F325</f>
        <v>-0.39509523809523894</v>
      </c>
      <c r="F325" s="22">
        <f>Switzerland!G325</f>
        <v>92</v>
      </c>
      <c r="G325" s="22">
        <f>1200*LN(Switzerland!H325/Switzerland!H324)</f>
        <v>1.2463381259709048</v>
      </c>
      <c r="H325" s="22">
        <f>1200*LN(Switzerland!I325/Switzerland!I324)</f>
        <v>-0.94774257920981797</v>
      </c>
      <c r="I325" s="22">
        <f>Switzerland!J325</f>
        <v>7.2270286587349304</v>
      </c>
      <c r="J325" s="22"/>
      <c r="K325" s="22">
        <f>400*LN(Switzerland!L325/Switzerland!L322)</f>
        <v>-4.5914758551580094E-2</v>
      </c>
      <c r="L325" s="22"/>
      <c r="M325" s="22"/>
      <c r="N325" s="22">
        <f>400*LN(Switzerland!O325/Switzerland!O322)</f>
        <v>8.2639437075494815</v>
      </c>
      <c r="O325" s="22">
        <f>400*LN(Switzerland!P325/Switzerland!P322)</f>
        <v>16.86226997529959</v>
      </c>
      <c r="P325" s="22"/>
      <c r="Q325" s="27">
        <f>Switzerland!R325-Switzerland!R322</f>
        <v>0</v>
      </c>
      <c r="R325" s="27">
        <f>Switzerland!S325-Switzerland!S322</f>
        <v>7.8576816395059268</v>
      </c>
      <c r="S325">
        <f>IF(Switzerland!R325&lt;0,1,0)</f>
        <v>0</v>
      </c>
    </row>
    <row r="326" spans="1:19">
      <c r="A326" s="1" t="s">
        <v>331</v>
      </c>
      <c r="B326" s="22">
        <f>1200*LN(Switzerland!B326/Switzerland!B325)</f>
        <v>48.44435680164186</v>
      </c>
      <c r="C326" s="22">
        <f>Switzerland!C326-Switzerland!D326</f>
        <v>0.12099999999999927</v>
      </c>
      <c r="D326" s="22">
        <f>Switzerland!E326-Switzerland!D326</f>
        <v>0.69886363636363502</v>
      </c>
      <c r="E326" s="22">
        <f>Switzerland!F326</f>
        <v>-0.33386363636363703</v>
      </c>
      <c r="F326" s="22">
        <f>Switzerland!G326</f>
        <v>92</v>
      </c>
      <c r="G326" s="22">
        <f>1200*LN(Switzerland!H326/Switzerland!H325)</f>
        <v>1.2450450033193745</v>
      </c>
      <c r="H326" s="22">
        <f>1200*LN(Switzerland!I326/Switzerland!I325)</f>
        <v>-4.2212689734870148</v>
      </c>
      <c r="I326" s="22">
        <f>Switzerland!J326</f>
        <v>4.53421268531977</v>
      </c>
      <c r="J326" s="22"/>
      <c r="K326" s="22">
        <f>400*LN(Switzerland!L326/Switzerland!L323)</f>
        <v>-9.0631285342549772E-3</v>
      </c>
      <c r="L326" s="22"/>
      <c r="M326" s="22"/>
      <c r="N326" s="22">
        <f>400*LN(Switzerland!O326/Switzerland!O323)</f>
        <v>-6.268492634146523</v>
      </c>
      <c r="O326" s="22">
        <f>400*LN(Switzerland!P326/Switzerland!P323)</f>
        <v>13.321367708597009</v>
      </c>
      <c r="P326" s="22"/>
      <c r="Q326" s="27">
        <f>Switzerland!R326-Switzerland!R323</f>
        <v>0</v>
      </c>
      <c r="R326" s="27">
        <f>Switzerland!S326-Switzerland!S323</f>
        <v>13.037851494139318</v>
      </c>
      <c r="S326">
        <f>IF(Switzerland!R326&lt;0,1,0)</f>
        <v>0</v>
      </c>
    </row>
    <row r="327" spans="1:19">
      <c r="A327" s="1" t="s">
        <v>332</v>
      </c>
      <c r="B327" s="22">
        <f>1200*LN(Switzerland!B327/Switzerland!B326)</f>
        <v>-41.596342467210789</v>
      </c>
      <c r="C327" s="22">
        <f>Switzerland!C327-Switzerland!D327</f>
        <v>0.11347826086956439</v>
      </c>
      <c r="D327" s="22">
        <f>Switzerland!E327-Switzerland!D327</f>
        <v>0.65291304347826007</v>
      </c>
      <c r="E327" s="22">
        <f>Switzerland!F327</f>
        <v>-0.24230434782608701</v>
      </c>
      <c r="F327" s="22">
        <f>Switzerland!G327</f>
        <v>91</v>
      </c>
      <c r="G327" s="22">
        <f>1200*LN(Switzerland!H327/Switzerland!H326)</f>
        <v>1.2437545612022047</v>
      </c>
      <c r="H327" s="22">
        <f>1200*LN(Switzerland!I327/Switzerland!I326)</f>
        <v>-4.7667450241239946</v>
      </c>
      <c r="I327" s="22">
        <f>Switzerland!J327</f>
        <v>13.7784282665836</v>
      </c>
      <c r="J327" s="22"/>
      <c r="K327" s="22">
        <f>400*LN(Switzerland!L327/Switzerland!L324)</f>
        <v>-0.42551063321352711</v>
      </c>
      <c r="L327" s="22"/>
      <c r="M327" s="22"/>
      <c r="N327" s="22">
        <f>400*LN(Switzerland!O327/Switzerland!O324)</f>
        <v>3.9880689279399402</v>
      </c>
      <c r="O327" s="22">
        <f>400*LN(Switzerland!P327/Switzerland!P324)</f>
        <v>9.8683107614715535</v>
      </c>
      <c r="P327" s="22"/>
      <c r="Q327" s="27">
        <f>Switzerland!R327-Switzerland!R324</f>
        <v>0</v>
      </c>
      <c r="R327" s="27">
        <f>Switzerland!S327-Switzerland!S324</f>
        <v>4.811535740077943</v>
      </c>
      <c r="S327">
        <f>IF(Switzerland!R327&lt;0,1,0)</f>
        <v>0</v>
      </c>
    </row>
    <row r="328" spans="1:19">
      <c r="A328" s="1" t="s">
        <v>333</v>
      </c>
      <c r="B328" s="22">
        <f>1200*LN(Switzerland!B328/Switzerland!B327)</f>
        <v>60.819727641149257</v>
      </c>
      <c r="C328" s="22">
        <f>Switzerland!C328-Switzerland!D328</f>
        <v>0.127</v>
      </c>
      <c r="D328" s="22">
        <f>Switzerland!E328-Switzerland!D328</f>
        <v>0.61040000000000005</v>
      </c>
      <c r="E328" s="22">
        <f>Switzerland!F328</f>
        <v>-0.23109999999999997</v>
      </c>
      <c r="F328" s="22">
        <f>Switzerland!G328</f>
        <v>90</v>
      </c>
      <c r="G328" s="22">
        <f>1200*LN(Switzerland!H328/Switzerland!H327)</f>
        <v>1.2009461284758609</v>
      </c>
      <c r="H328" s="22">
        <f>1200*LN(Switzerland!I328/Switzerland!I327)</f>
        <v>5.6121875954225073</v>
      </c>
      <c r="I328" s="22">
        <f>Switzerland!J328</f>
        <v>7.0801539725624796</v>
      </c>
      <c r="J328" s="22"/>
      <c r="K328" s="22">
        <f>400*LN(Switzerland!L328/Switzerland!L325)</f>
        <v>-9.6112608412862163E-2</v>
      </c>
      <c r="L328" s="22"/>
      <c r="M328" s="22"/>
      <c r="N328" s="22">
        <f>400*LN(Switzerland!O328/Switzerland!O325)</f>
        <v>-7.0728758299797132</v>
      </c>
      <c r="O328" s="22">
        <f>400*LN(Switzerland!P328/Switzerland!P325)</f>
        <v>-0.86403095990368761</v>
      </c>
      <c r="P328" s="22"/>
      <c r="Q328" s="27">
        <f>Switzerland!R328-Switzerland!R325</f>
        <v>0</v>
      </c>
      <c r="R328" s="27">
        <f>Switzerland!S328-Switzerland!S325</f>
        <v>5.9640134627099997</v>
      </c>
      <c r="S328">
        <f>IF(Switzerland!R328&lt;0,1,0)</f>
        <v>0</v>
      </c>
    </row>
    <row r="329" spans="1:19">
      <c r="A329" s="1" t="s">
        <v>334</v>
      </c>
      <c r="B329" s="22">
        <f>1200*LN(Switzerland!B329/Switzerland!B328)</f>
        <v>9.8002693637965663</v>
      </c>
      <c r="C329" s="22">
        <f>Switzerland!C329-Switzerland!D329</f>
        <v>0.24854658385093129</v>
      </c>
      <c r="D329" s="22">
        <f>Switzerland!E329-Switzerland!D329</f>
        <v>0.63778260869565107</v>
      </c>
      <c r="E329" s="22">
        <f>Switzerland!F329</f>
        <v>-0.22047826086956596</v>
      </c>
      <c r="F329" s="22">
        <f>Switzerland!G329</f>
        <v>94</v>
      </c>
      <c r="G329" s="22">
        <f>1200*LN(Switzerland!H329/Switzerland!H328)</f>
        <v>1.1997454370112908</v>
      </c>
      <c r="H329" s="22">
        <f>1200*LN(Switzerland!I329/Switzerland!I328)</f>
        <v>-1.0568963163392502</v>
      </c>
      <c r="I329" s="22">
        <f>Switzerland!J329</f>
        <v>11.815734006704201</v>
      </c>
      <c r="J329" s="22"/>
      <c r="K329" s="22">
        <f>400*LN(Switzerland!L329/Switzerland!L326)</f>
        <v>-1.0290116637605251</v>
      </c>
      <c r="L329" s="22"/>
      <c r="M329" s="22"/>
      <c r="N329" s="22">
        <f>400*LN(Switzerland!O329/Switzerland!O326)</f>
        <v>8.5940805803144613</v>
      </c>
      <c r="O329" s="22">
        <f>400*LN(Switzerland!P329/Switzerland!P326)</f>
        <v>-11.709185392276055</v>
      </c>
      <c r="P329" s="22"/>
      <c r="Q329" s="27">
        <f>Switzerland!R329-Switzerland!R326</f>
        <v>-0.375</v>
      </c>
      <c r="R329" s="27">
        <f>Switzerland!S329-Switzerland!S326</f>
        <v>13.623684152713054</v>
      </c>
      <c r="S329">
        <f>IF(Switzerland!R329&lt;0,1,0)</f>
        <v>1</v>
      </c>
    </row>
    <row r="330" spans="1:19">
      <c r="A330" s="1" t="s">
        <v>335</v>
      </c>
      <c r="B330" s="22">
        <f>1200*LN(Switzerland!B330/Switzerland!B329)</f>
        <v>-59.499182850174748</v>
      </c>
      <c r="C330" s="22">
        <f>Switzerland!C330-Switzerland!D330</f>
        <v>0.54045887445886809</v>
      </c>
      <c r="D330" s="22">
        <f>Switzerland!E330-Switzerland!D330</f>
        <v>1.0673181818181754</v>
      </c>
      <c r="E330" s="22">
        <f>Switzerland!F330</f>
        <v>-0.32904545454545464</v>
      </c>
      <c r="F330" s="22">
        <f>Switzerland!G330</f>
        <v>95</v>
      </c>
      <c r="G330" s="22">
        <f>1200*LN(Switzerland!H330/Switzerland!H329)</f>
        <v>1.1985471440219089</v>
      </c>
      <c r="H330" s="22">
        <f>1200*LN(Switzerland!I330/Switzerland!I329)</f>
        <v>88.929566584466201</v>
      </c>
      <c r="I330" s="22">
        <f>Switzerland!J330</f>
        <v>33.4734013420914</v>
      </c>
      <c r="J330" s="22"/>
      <c r="K330" s="22">
        <f>400*LN(Switzerland!L330/Switzerland!L327)</f>
        <v>-1.4066466473157306</v>
      </c>
      <c r="L330" s="22"/>
      <c r="M330" s="22"/>
      <c r="N330" s="22">
        <f>400*LN(Switzerland!O330/Switzerland!O327)</f>
        <v>-3.5874679931041502</v>
      </c>
      <c r="O330" s="22">
        <f>400*LN(Switzerland!P330/Switzerland!P327)</f>
        <v>-22.672991991378172</v>
      </c>
      <c r="P330" s="22"/>
      <c r="Q330" s="27">
        <f>Switzerland!R330-Switzerland!R327</f>
        <v>-0.875</v>
      </c>
      <c r="R330" s="27">
        <f>Switzerland!S330-Switzerland!S327</f>
        <v>66.810842764861263</v>
      </c>
      <c r="S330">
        <f>IF(Switzerland!R330&lt;0,1,0)</f>
        <v>1</v>
      </c>
    </row>
    <row r="331" spans="1:19">
      <c r="A331" s="1" t="s">
        <v>336</v>
      </c>
      <c r="B331" s="22">
        <f>1200*LN(Switzerland!B331/Switzerland!B330)</f>
        <v>21.768317034784268</v>
      </c>
      <c r="C331" s="22">
        <f>Switzerland!C331-Switzerland!D331</f>
        <v>0.49970000000000003</v>
      </c>
      <c r="D331" s="22">
        <f>Switzerland!E331-Switzerland!D331</f>
        <v>1.3834000000000002</v>
      </c>
      <c r="E331" s="22">
        <f>Switzerland!F331</f>
        <v>-0.30509999999999998</v>
      </c>
      <c r="F331" s="22">
        <f>Switzerland!G331</f>
        <v>86</v>
      </c>
      <c r="G331" s="22">
        <f>1200*LN(Switzerland!H331/Switzerland!H330)</f>
        <v>0.72043653912644912</v>
      </c>
      <c r="H331" s="22">
        <f>1200*LN(Switzerland!I331/Switzerland!I330)</f>
        <v>29.386848597845567</v>
      </c>
      <c r="I331" s="22">
        <f>Switzerland!J331</f>
        <v>7.1762723535391002</v>
      </c>
      <c r="J331" s="22"/>
      <c r="K331" s="22">
        <f>400*LN(Switzerland!L331/Switzerland!L328)</f>
        <v>-3.5338507376023012</v>
      </c>
      <c r="L331" s="22"/>
      <c r="M331" s="22"/>
      <c r="N331" s="22">
        <f>400*LN(Switzerland!O331/Switzerland!O328)</f>
        <v>-7.6040308899893629</v>
      </c>
      <c r="O331" s="22">
        <f>400*LN(Switzerland!P331/Switzerland!P328)</f>
        <v>-21.106381288549805</v>
      </c>
      <c r="P331" s="22"/>
      <c r="Q331" s="27">
        <f>Switzerland!R331-Switzerland!R328</f>
        <v>-0.875</v>
      </c>
      <c r="R331" s="27">
        <f>Switzerland!S331-Switzerland!S328</f>
        <v>107.0782452554995</v>
      </c>
      <c r="S331">
        <f>IF(Switzerland!R331&lt;0,1,0)</f>
        <v>1</v>
      </c>
    </row>
    <row r="332" spans="1:19">
      <c r="A332" s="1" t="s">
        <v>337</v>
      </c>
      <c r="B332" s="22">
        <f>1200*LN(Switzerland!B332/Switzerland!B331)</f>
        <v>55.385923587510639</v>
      </c>
      <c r="C332" s="22">
        <f>Switzerland!C332-Switzerland!D332</f>
        <v>0.23636363636363278</v>
      </c>
      <c r="D332" s="22">
        <f>Switzerland!E332-Switzerland!D332</f>
        <v>0.99940909090908736</v>
      </c>
      <c r="E332" s="22">
        <f>Switzerland!F332</f>
        <v>-0.2692272727272727</v>
      </c>
      <c r="F332" s="22">
        <f>Switzerland!G332</f>
        <v>93</v>
      </c>
      <c r="G332" s="22">
        <f>1200*LN(Switzerland!H332/Switzerland!H331)</f>
        <v>0.72000427463486683</v>
      </c>
      <c r="H332" s="22">
        <f>1200*LN(Switzerland!I332/Switzerland!I331)</f>
        <v>-15.525147241270325</v>
      </c>
      <c r="I332" s="22">
        <f>Switzerland!J332</f>
        <v>8.8360147038018102</v>
      </c>
      <c r="J332" s="22"/>
      <c r="K332" s="22">
        <f>400*LN(Switzerland!L332/Switzerland!L329)</f>
        <v>-2.202914778707215</v>
      </c>
      <c r="L332" s="22"/>
      <c r="M332" s="22"/>
      <c r="N332" s="22">
        <f>400*LN(Switzerland!O332/Switzerland!O329)</f>
        <v>-15.363779245948519</v>
      </c>
      <c r="O332" s="22">
        <f>400*LN(Switzerland!P332/Switzerland!P329)</f>
        <v>-19.486487737099488</v>
      </c>
      <c r="P332" s="22"/>
      <c r="Q332" s="27">
        <f>Switzerland!R332-Switzerland!R329</f>
        <v>-0.5</v>
      </c>
      <c r="R332" s="27">
        <f>Switzerland!S332-Switzerland!S329</f>
        <v>94.661014703939941</v>
      </c>
      <c r="S332">
        <f>IF(Switzerland!R332&lt;0,1,0)</f>
        <v>1</v>
      </c>
    </row>
    <row r="333" spans="1:19">
      <c r="A333" s="1" t="s">
        <v>338</v>
      </c>
      <c r="B333" s="22">
        <f>1200*LN(Switzerland!B333/Switzerland!B332)</f>
        <v>18.429827538065329</v>
      </c>
      <c r="C333" s="22">
        <f>Switzerland!C333-Switzerland!D333</f>
        <v>0.28113181818180999</v>
      </c>
      <c r="D333" s="22">
        <f>Switzerland!E333-Switzerland!D333</f>
        <v>0.99254545454544707</v>
      </c>
      <c r="E333" s="22">
        <f>Switzerland!F333</f>
        <v>-0.22063636363636299</v>
      </c>
      <c r="F333" s="22">
        <f>Switzerland!G333</f>
        <v>92</v>
      </c>
      <c r="G333" s="22">
        <f>1200*LN(Switzerland!H333/Switzerland!H332)</f>
        <v>0.71957252854175058</v>
      </c>
      <c r="H333" s="22">
        <f>1200*LN(Switzerland!I333/Switzerland!I332)</f>
        <v>22.213062641644331</v>
      </c>
      <c r="I333" s="22">
        <f>Switzerland!J333</f>
        <v>9.7604943128238499</v>
      </c>
      <c r="J333" s="22"/>
      <c r="K333" s="22">
        <f>400*LN(Switzerland!L333/Switzerland!L330)</f>
        <v>-3.0780561050461168</v>
      </c>
      <c r="L333" s="22"/>
      <c r="M333" s="22"/>
      <c r="N333" s="22">
        <f>400*LN(Switzerland!O333/Switzerland!O330)</f>
        <v>0.40020013343336003</v>
      </c>
      <c r="O333" s="22">
        <f>400*LN(Switzerland!P333/Switzerland!P330)</f>
        <v>-17.810531972939316</v>
      </c>
      <c r="P333" s="22"/>
      <c r="Q333" s="27">
        <f>Switzerland!R333-Switzerland!R330</f>
        <v>0</v>
      </c>
      <c r="R333" s="27">
        <f>Switzerland!S333-Switzerland!S330</f>
        <v>47.474060131753845</v>
      </c>
      <c r="S333">
        <f>IF(Switzerland!R333&lt;0,1,0)</f>
        <v>1</v>
      </c>
    </row>
    <row r="334" spans="1:19">
      <c r="A334" s="1" t="s">
        <v>339</v>
      </c>
      <c r="B334" s="22">
        <f>1200*LN(Switzerland!B334/Switzerland!B333)</f>
        <v>-15.868689294745996</v>
      </c>
      <c r="C334" s="22">
        <f>Switzerland!C334-Switzerland!D334</f>
        <v>0.25074436090225427</v>
      </c>
      <c r="D334" s="22">
        <f>Switzerland!E334-Switzerland!D334</f>
        <v>1.0880952380952367</v>
      </c>
      <c r="E334" s="22">
        <f>Switzerland!F334</f>
        <v>-0.51333333333333342</v>
      </c>
      <c r="F334" s="22">
        <f>Switzerland!G334</f>
        <v>95</v>
      </c>
      <c r="G334" s="22">
        <f>1200*LN(Switzerland!H334/Switzerland!H333)</f>
        <v>3.1590528322855289</v>
      </c>
      <c r="H334" s="22">
        <f>1200*LN(Switzerland!I334/Switzerland!I333)</f>
        <v>9.9625003919664028</v>
      </c>
      <c r="I334" s="22">
        <f>Switzerland!J334</f>
        <v>11.268861187868399</v>
      </c>
      <c r="J334" s="22"/>
      <c r="K334" s="22">
        <f>400*LN(Switzerland!L334/Switzerland!L331)</f>
        <v>-1.0584786167024181</v>
      </c>
      <c r="L334" s="22"/>
      <c r="M334" s="22"/>
      <c r="N334" s="22">
        <f>400*LN(Switzerland!O334/Switzerland!O331)</f>
        <v>4.4199344746339744</v>
      </c>
      <c r="O334" s="22">
        <f>400*LN(Switzerland!P334/Switzerland!P331)</f>
        <v>-2.7099020375943037</v>
      </c>
      <c r="P334" s="22"/>
      <c r="Q334" s="27">
        <f>Switzerland!R334-Switzerland!R331</f>
        <v>0</v>
      </c>
      <c r="R334" s="27">
        <f>Switzerland!S334-Switzerland!S331</f>
        <v>-4.7027418720681453</v>
      </c>
      <c r="S334">
        <f>IF(Switzerland!R334&lt;0,1,0)</f>
        <v>1</v>
      </c>
    </row>
    <row r="335" spans="1:19">
      <c r="A335" s="1" t="s">
        <v>340</v>
      </c>
      <c r="B335" s="22">
        <f>1200*LN(Switzerland!B335/Switzerland!B334)</f>
        <v>-17.340899531954154</v>
      </c>
      <c r="C335" s="22">
        <f>Switzerland!C335-Switzerland!D335</f>
        <v>0.25513636363635639</v>
      </c>
      <c r="D335" s="22">
        <f>Switzerland!E335-Switzerland!D335</f>
        <v>1.1587272727272651</v>
      </c>
      <c r="E335" s="22">
        <f>Switzerland!F335</f>
        <v>-0.668545454545455</v>
      </c>
      <c r="F335" s="22">
        <f>Switzerland!G335</f>
        <v>112</v>
      </c>
      <c r="G335" s="22">
        <f>1200*LN(Switzerland!H335/Switzerland!H334)</f>
        <v>3.1507583175190801</v>
      </c>
      <c r="H335" s="22">
        <f>1200*LN(Switzerland!I335/Switzerland!I334)</f>
        <v>-2.5538968375421831</v>
      </c>
      <c r="I335" s="22">
        <f>Switzerland!J335</f>
        <v>10.8866842329703</v>
      </c>
      <c r="J335" s="22"/>
      <c r="K335" s="22">
        <f>400*LN(Switzerland!L335/Switzerland!L332)</f>
        <v>-1.1019766037747221</v>
      </c>
      <c r="L335" s="22"/>
      <c r="M335" s="22"/>
      <c r="N335" s="22">
        <f>400*LN(Switzerland!O335/Switzerland!O332)</f>
        <v>6.3746369051250387</v>
      </c>
      <c r="O335" s="22">
        <f>400*LN(Switzerland!P335/Switzerland!P332)</f>
        <v>12.268385076482465</v>
      </c>
      <c r="P335" s="22"/>
      <c r="Q335" s="27">
        <f>Switzerland!R335-Switzerland!R332</f>
        <v>0</v>
      </c>
      <c r="R335" s="27">
        <f>Switzerland!S335-Switzerland!S332</f>
        <v>13.034197437173134</v>
      </c>
      <c r="S335">
        <f>IF(Switzerland!R335&lt;0,1,0)</f>
        <v>1</v>
      </c>
    </row>
    <row r="336" spans="1:19">
      <c r="A336" s="1" t="s">
        <v>341</v>
      </c>
      <c r="B336" s="22">
        <f>1200*LN(Switzerland!B336/Switzerland!B335)</f>
        <v>21.776834323141706</v>
      </c>
      <c r="C336" s="22">
        <f>Switzerland!C336-Switzerland!D336</f>
        <v>0.21895652173913016</v>
      </c>
      <c r="D336" s="22">
        <f>Switzerland!E336-Switzerland!D336</f>
        <v>1.0266521739130432</v>
      </c>
      <c r="E336" s="22">
        <f>Switzerland!F336</f>
        <v>-0.66421739130434787</v>
      </c>
      <c r="F336" s="22">
        <f>Switzerland!G336</f>
        <v>109</v>
      </c>
      <c r="G336" s="22">
        <f>1200*LN(Switzerland!H336/Switzerland!H335)</f>
        <v>3.1425072454234497</v>
      </c>
      <c r="H336" s="22">
        <f>1200*LN(Switzerland!I336/Switzerland!I335)</f>
        <v>-10.461312093175707</v>
      </c>
      <c r="I336" s="22">
        <f>Switzerland!J336</f>
        <v>11.4990864115032</v>
      </c>
      <c r="J336" s="22"/>
      <c r="K336" s="22">
        <f>400*LN(Switzerland!L336/Switzerland!L333)</f>
        <v>-0.38540447756461327</v>
      </c>
      <c r="L336" s="22"/>
      <c r="M336" s="22"/>
      <c r="N336" s="22">
        <f>400*LN(Switzerland!O336/Switzerland!O333)</f>
        <v>1.5968085078149827</v>
      </c>
      <c r="O336" s="22">
        <f>400*LN(Switzerland!P336/Switzerland!P333)</f>
        <v>27.136192115374808</v>
      </c>
      <c r="P336" s="22"/>
      <c r="Q336" s="27">
        <f>Switzerland!R336-Switzerland!R333</f>
        <v>0</v>
      </c>
      <c r="R336" s="27">
        <f>Switzerland!S336-Switzerland!S333</f>
        <v>22.196619941338781</v>
      </c>
      <c r="S336">
        <f>IF(Switzerland!R336&lt;0,1,0)</f>
        <v>1</v>
      </c>
    </row>
    <row r="337" spans="1:19">
      <c r="A337" s="1" t="s">
        <v>342</v>
      </c>
      <c r="B337" s="22">
        <f>1200*LN(Switzerland!B337/Switzerland!B336)</f>
        <v>-6.4915674808238224</v>
      </c>
      <c r="C337" s="22">
        <f>Switzerland!C337-Switzerland!D337</f>
        <v>0.14764047619047593</v>
      </c>
      <c r="D337" s="22">
        <f>Switzerland!E337-Switzerland!D337</f>
        <v>0.73685714285714299</v>
      </c>
      <c r="E337" s="22">
        <f>Switzerland!F337</f>
        <v>-0.74933333333333296</v>
      </c>
      <c r="F337" s="22">
        <f>Switzerland!G337</f>
        <v>116</v>
      </c>
      <c r="G337" s="22">
        <f>1200*LN(Switzerland!H337/Switzerland!H336)</f>
        <v>-2.8732114527881958</v>
      </c>
      <c r="H337" s="22">
        <f>1200*LN(Switzerland!I337/Switzerland!I336)</f>
        <v>-24.607834274982523</v>
      </c>
      <c r="I337" s="22">
        <f>Switzerland!J337</f>
        <v>22.1378803438053</v>
      </c>
      <c r="J337" s="22"/>
      <c r="K337" s="22">
        <f>400*LN(Switzerland!L337/Switzerland!L334)</f>
        <v>-1.1003232648678816</v>
      </c>
      <c r="L337" s="22"/>
      <c r="M337" s="22"/>
      <c r="N337" s="22">
        <f>400*LN(Switzerland!O337/Switzerland!O334)</f>
        <v>1.9930285377855492</v>
      </c>
      <c r="O337" s="22">
        <f>400*LN(Switzerland!P337/Switzerland!P334)</f>
        <v>18.674209688719372</v>
      </c>
      <c r="P337" s="22"/>
      <c r="Q337" s="27">
        <f>Switzerland!R337-Switzerland!R334</f>
        <v>0</v>
      </c>
      <c r="R337" s="27">
        <f>Switzerland!S337-Switzerland!S334</f>
        <v>24.090647618924891</v>
      </c>
      <c r="S337">
        <f>IF(Switzerland!R337&lt;0,1,0)</f>
        <v>1</v>
      </c>
    </row>
    <row r="338" spans="1:19">
      <c r="A338" s="1" t="s">
        <v>343</v>
      </c>
      <c r="B338" s="22">
        <f>1200*LN(Switzerland!B338/Switzerland!B337)</f>
        <v>-68.697251713100783</v>
      </c>
      <c r="C338" s="22">
        <f>Switzerland!C338-Switzerland!D338</f>
        <v>0.17009090909090852</v>
      </c>
      <c r="D338" s="22">
        <f>Switzerland!E338-Switzerland!D338</f>
        <v>0.82581818181818134</v>
      </c>
      <c r="E338" s="22">
        <f>Switzerland!F338</f>
        <v>-0.72372727272727277</v>
      </c>
      <c r="F338" s="22">
        <f>Switzerland!G338</f>
        <v>145</v>
      </c>
      <c r="G338" s="22">
        <f>1200*LN(Switzerland!H338/Switzerland!H337)</f>
        <v>-2.8801074207793662</v>
      </c>
      <c r="H338" s="22">
        <f>1200*LN(Switzerland!I338/Switzerland!I337)</f>
        <v>-11.0681109502941</v>
      </c>
      <c r="I338" s="22">
        <f>Switzerland!J338</f>
        <v>18.5859611556224</v>
      </c>
      <c r="J338" s="22"/>
      <c r="K338" s="22">
        <f>400*LN(Switzerland!L338/Switzerland!L335)</f>
        <v>-1.4358084243523543</v>
      </c>
      <c r="L338" s="22"/>
      <c r="M338" s="22"/>
      <c r="N338" s="22">
        <f>400*LN(Switzerland!O338/Switzerland!O335)</f>
        <v>-5.1716284795429042</v>
      </c>
      <c r="O338" s="22">
        <f>400*LN(Switzerland!P338/Switzerland!P335)</f>
        <v>10.419817801211099</v>
      </c>
      <c r="P338" s="22"/>
      <c r="Q338" s="27">
        <f>Switzerland!R338-Switzerland!R335</f>
        <v>0</v>
      </c>
      <c r="R338" s="27">
        <f>Switzerland!S338-Switzerland!S335</f>
        <v>20.998194735564084</v>
      </c>
      <c r="S338">
        <f>IF(Switzerland!R338&lt;0,1,0)</f>
        <v>1</v>
      </c>
    </row>
    <row r="339" spans="1:19">
      <c r="A339" s="1" t="s">
        <v>344</v>
      </c>
      <c r="B339" s="22">
        <f>1200*LN(Switzerland!B339/Switzerland!B338)</f>
        <v>11.674885871075327</v>
      </c>
      <c r="C339" s="22">
        <f>Switzerland!C339-Switzerland!D339</f>
        <v>0.11877272727272692</v>
      </c>
      <c r="D339" s="22">
        <f>Switzerland!E339-Switzerland!D339</f>
        <v>0.62477272727272704</v>
      </c>
      <c r="E339" s="22">
        <f>Switzerland!F339</f>
        <v>-0.74159090909090897</v>
      </c>
      <c r="F339" s="22">
        <f>Switzerland!G339</f>
        <v>132</v>
      </c>
      <c r="G339" s="22">
        <f>1200*LN(Switzerland!H339/Switzerland!H338)</f>
        <v>-2.8870365703219103</v>
      </c>
      <c r="H339" s="22">
        <f>1200*LN(Switzerland!I339/Switzerland!I338)</f>
        <v>2.2610910716298855</v>
      </c>
      <c r="I339" s="22">
        <f>Switzerland!J339</f>
        <v>11.5093218063527</v>
      </c>
      <c r="J339" s="22"/>
      <c r="K339" s="22">
        <f>400*LN(Switzerland!L339/Switzerland!L336)</f>
        <v>-0.53824287323236186</v>
      </c>
      <c r="L339" s="22"/>
      <c r="M339" s="22"/>
      <c r="N339" s="22">
        <f>400*LN(Switzerland!O339/Switzerland!O336)</f>
        <v>-3.2000170668305503</v>
      </c>
      <c r="O339" s="22">
        <f>400*LN(Switzerland!P339/Switzerland!P336)</f>
        <v>2.3637750229189738</v>
      </c>
      <c r="P339" s="22"/>
      <c r="Q339" s="27">
        <f>Switzerland!R339-Switzerland!R336</f>
        <v>0</v>
      </c>
      <c r="R339" s="27">
        <f>Switzerland!S339-Switzerland!S336</f>
        <v>5.4343986787846461</v>
      </c>
      <c r="S339">
        <f>IF(Switzerland!R339&lt;0,1,0)</f>
        <v>1</v>
      </c>
    </row>
    <row r="340" spans="1:19">
      <c r="A340" s="1" t="s">
        <v>345</v>
      </c>
      <c r="B340" s="22">
        <f>1200*LN(Switzerland!B340/Switzerland!B339)</f>
        <v>25.579637171550782</v>
      </c>
      <c r="C340" s="22">
        <f>Switzerland!C340-Switzerland!D340</f>
        <v>0.13538095238095238</v>
      </c>
      <c r="D340" s="22">
        <f>Switzerland!E340-Switzerland!D340</f>
        <v>0.62909523809523793</v>
      </c>
      <c r="E340" s="22">
        <f>Switzerland!F340</f>
        <v>-0.80995238095238098</v>
      </c>
      <c r="F340" s="22">
        <f>Switzerland!G340</f>
        <v>131</v>
      </c>
      <c r="G340" s="22">
        <f>1200*LN(Switzerland!H340/Switzerland!H339)</f>
        <v>4.2856431489112419</v>
      </c>
      <c r="H340" s="22">
        <f>1200*LN(Switzerland!I340/Switzerland!I339)</f>
        <v>-11.150020605064142</v>
      </c>
      <c r="I340" s="22">
        <f>Switzerland!J340</f>
        <v>10.2639998275684</v>
      </c>
      <c r="J340" s="22"/>
      <c r="K340" s="22">
        <f>400*LN(Switzerland!L340/Switzerland!L337)</f>
        <v>0.23972110615919176</v>
      </c>
      <c r="L340" s="22"/>
      <c r="M340" s="22"/>
      <c r="N340" s="22">
        <f>400*LN(Switzerland!O340/Switzerland!O337)</f>
        <v>-8.4382837950382505</v>
      </c>
      <c r="O340" s="22">
        <f>400*LN(Switzerland!P340/Switzerland!P337)</f>
        <v>-0.93743006760822944</v>
      </c>
      <c r="P340" s="22"/>
      <c r="Q340" s="27">
        <f>Switzerland!R340-Switzerland!R337</f>
        <v>0</v>
      </c>
      <c r="R340" s="27">
        <f>Switzerland!S340-Switzerland!S337</f>
        <v>9.4875615894518432</v>
      </c>
      <c r="S340">
        <f>IF(Switzerland!R340&lt;0,1,0)</f>
        <v>1</v>
      </c>
    </row>
    <row r="341" spans="1:19">
      <c r="A341" s="1" t="s">
        <v>346</v>
      </c>
      <c r="B341" s="22">
        <f>1200*LN(Switzerland!B341/Switzerland!B340)</f>
        <v>-29.895909972166187</v>
      </c>
      <c r="C341" s="22">
        <f>Switzerland!C341-Switzerland!D341</f>
        <v>8.408074534161436E-2</v>
      </c>
      <c r="D341" s="22">
        <f>Switzerland!E341-Switzerland!D341</f>
        <v>0.71799999999999997</v>
      </c>
      <c r="E341" s="22">
        <f>Switzerland!F341</f>
        <v>-0.70765217391304303</v>
      </c>
      <c r="F341" s="22">
        <f>Switzerland!G341</f>
        <v>136</v>
      </c>
      <c r="G341" s="22">
        <f>1200*LN(Switzerland!H341/Switzerland!H340)</f>
        <v>4.2703919859605071</v>
      </c>
      <c r="H341" s="22">
        <f>1200*LN(Switzerland!I341/Switzerland!I340)</f>
        <v>7.8060302434068198</v>
      </c>
      <c r="I341" s="22">
        <f>Switzerland!J341</f>
        <v>14.2240412177085</v>
      </c>
      <c r="J341" s="22"/>
      <c r="K341" s="22">
        <f>400*LN(Switzerland!L341/Switzerland!L338)</f>
        <v>-0.38498564503808591</v>
      </c>
      <c r="L341" s="22"/>
      <c r="M341" s="22"/>
      <c r="N341" s="22">
        <f>400*LN(Switzerland!O341/Switzerland!O338)</f>
        <v>5.1716284795429495</v>
      </c>
      <c r="O341" s="22">
        <f>400*LN(Switzerland!P341/Switzerland!P338)</f>
        <v>-4.2529516847364972</v>
      </c>
      <c r="P341" s="22"/>
      <c r="Q341" s="27">
        <f>Switzerland!R341-Switzerland!R338</f>
        <v>0</v>
      </c>
      <c r="R341" s="27">
        <f>Switzerland!S341-Switzerland!S338</f>
        <v>4.0210424024612621</v>
      </c>
      <c r="S341">
        <f>IF(Switzerland!R341&lt;0,1,0)</f>
        <v>1</v>
      </c>
    </row>
    <row r="342" spans="1:19">
      <c r="A342" s="1" t="s">
        <v>347</v>
      </c>
      <c r="B342" s="22">
        <f>1200*LN(Switzerland!B342/Switzerland!B341)</f>
        <v>-56.276263092611885</v>
      </c>
      <c r="C342" s="22">
        <f>Switzerland!C342-Switzerland!D342</f>
        <v>-3.4885714285719516E-3</v>
      </c>
      <c r="D342" s="22">
        <f>Switzerland!E342-Switzerland!D342</f>
        <v>0.56538095238095198</v>
      </c>
      <c r="E342" s="22">
        <f>Switzerland!F342</f>
        <v>-0.61319047619047595</v>
      </c>
      <c r="F342" s="22">
        <f>Switzerland!G342</f>
        <v>152</v>
      </c>
      <c r="G342" s="22">
        <f>1200*LN(Switzerland!H342/Switzerland!H341)</f>
        <v>4.2552489857415239</v>
      </c>
      <c r="H342" s="22">
        <f>1200*LN(Switzerland!I342/Switzerland!I341)</f>
        <v>-8.9962113476667298</v>
      </c>
      <c r="I342" s="22">
        <f>Switzerland!J342</f>
        <v>19.6356988146728</v>
      </c>
      <c r="J342" s="22"/>
      <c r="K342" s="22">
        <f>400*LN(Switzerland!L342/Switzerland!L339)</f>
        <v>-1.0131732368361415</v>
      </c>
      <c r="L342" s="22"/>
      <c r="M342" s="22"/>
      <c r="N342" s="22">
        <f>400*LN(Switzerland!O342/Switzerland!O339)</f>
        <v>-1.6096601198901519</v>
      </c>
      <c r="O342" s="22">
        <f>400*LN(Switzerland!P342/Switzerland!P339)</f>
        <v>-7.5829978056835392</v>
      </c>
      <c r="P342" s="22"/>
      <c r="Q342" s="27">
        <f>Switzerland!R342-Switzerland!R339</f>
        <v>0</v>
      </c>
      <c r="R342" s="27">
        <f>Switzerland!S342-Switzerland!S339</f>
        <v>5.6579502263474524</v>
      </c>
      <c r="S342">
        <f>IF(Switzerland!R342&lt;0,1,0)</f>
        <v>1</v>
      </c>
    </row>
    <row r="343" spans="1:19">
      <c r="A343" s="1" t="s">
        <v>348</v>
      </c>
      <c r="B343" s="22">
        <f>1200*LN(Switzerland!B343/Switzerland!B342)</f>
        <v>-64.535850514199424</v>
      </c>
      <c r="C343" s="22">
        <f>Switzerland!C343-Switzerland!D343</f>
        <v>3.6133333333332907E-2</v>
      </c>
      <c r="D343" s="22">
        <f>Switzerland!E343-Switzerland!D343</f>
        <v>0.45409523809523805</v>
      </c>
      <c r="E343" s="22">
        <f>Switzerland!F343</f>
        <v>-0.52733333333333299</v>
      </c>
      <c r="F343" s="22">
        <f>Switzerland!G343</f>
        <v>151</v>
      </c>
      <c r="G343" s="22">
        <f>1200*LN(Switzerland!H343/Switzerland!H342)</f>
        <v>3.8326161332439175</v>
      </c>
      <c r="H343" s="22">
        <f>1200*LN(Switzerland!I343/Switzerland!I342)</f>
        <v>-1.4893883009148072</v>
      </c>
      <c r="I343" s="22">
        <f>Switzerland!J343</f>
        <v>19.6630375272848</v>
      </c>
      <c r="J343" s="22"/>
      <c r="K343" s="22">
        <f>400*LN(Switzerland!L343/Switzerland!L340)</f>
        <v>-1.4177043170004153</v>
      </c>
      <c r="L343" s="22"/>
      <c r="M343" s="22"/>
      <c r="N343" s="22">
        <f>400*LN(Switzerland!O343/Switzerland!O340)</f>
        <v>-1.6276726426903421</v>
      </c>
      <c r="O343" s="22">
        <f>400*LN(Switzerland!P343/Switzerland!P340)</f>
        <v>-8.8187984349282775</v>
      </c>
      <c r="P343" s="22"/>
      <c r="Q343" s="27">
        <f>Switzerland!R343-Switzerland!R340</f>
        <v>0</v>
      </c>
      <c r="R343" s="27">
        <f>Switzerland!S343-Switzerland!S340</f>
        <v>15.138873293326697</v>
      </c>
      <c r="S343">
        <f>IF(Switzerland!R343&lt;0,1,0)</f>
        <v>1</v>
      </c>
    </row>
    <row r="344" spans="1:19">
      <c r="A344" s="1" t="s">
        <v>349</v>
      </c>
      <c r="B344" s="22">
        <f>1200*LN(Switzerland!B344/Switzerland!B343)</f>
        <v>6.4239963175356962</v>
      </c>
      <c r="C344" s="22">
        <f>Switzerland!C344-Switzerland!D344</f>
        <v>5.7734161490683222E-2</v>
      </c>
      <c r="D344" s="22">
        <f>Switzerland!E344-Switzerland!D344</f>
        <v>0.43104347826087003</v>
      </c>
      <c r="E344" s="22">
        <f>Switzerland!F344</f>
        <v>-0.55634782608695599</v>
      </c>
      <c r="F344" s="22">
        <f>Switzerland!G344</f>
        <v>121</v>
      </c>
      <c r="G344" s="22">
        <f>1200*LN(Switzerland!H344/Switzerland!H343)</f>
        <v>3.8204143049983372</v>
      </c>
      <c r="H344" s="22">
        <f>1200*LN(Switzerland!I344/Switzerland!I343)</f>
        <v>8.2181929357837493</v>
      </c>
      <c r="I344" s="22">
        <f>Switzerland!J344</f>
        <v>9.5205987317292102</v>
      </c>
      <c r="J344" s="22"/>
      <c r="K344" s="22">
        <f>400*LN(Switzerland!L344/Switzerland!L341)</f>
        <v>-0.56136637911862575</v>
      </c>
      <c r="L344" s="22"/>
      <c r="M344" s="22"/>
      <c r="N344" s="22">
        <f>400*LN(Switzerland!O344/Switzerland!O341)</f>
        <v>-13.260882926760157</v>
      </c>
      <c r="O344" s="22">
        <f>400*LN(Switzerland!P344/Switzerland!P341)</f>
        <v>-10.074169639068476</v>
      </c>
      <c r="P344" s="22"/>
      <c r="Q344" s="27">
        <f>Switzerland!R344-Switzerland!R341</f>
        <v>0</v>
      </c>
      <c r="R344" s="27">
        <f>Switzerland!S344-Switzerland!S341</f>
        <v>20.593456085782009</v>
      </c>
      <c r="S344">
        <f>IF(Switzerland!R344&lt;0,1,0)</f>
        <v>1</v>
      </c>
    </row>
    <row r="345" spans="1:19">
      <c r="A345" s="1" t="s">
        <v>350</v>
      </c>
      <c r="B345" s="22">
        <f>1200*LN(Switzerland!B345/Switzerland!B344)</f>
        <v>6.1140401054586562</v>
      </c>
      <c r="C345" s="22">
        <f>Switzerland!C345-Switzerland!D345</f>
        <v>0.10051428571428556</v>
      </c>
      <c r="D345" s="22">
        <f>Switzerland!E345-Switzerland!D345</f>
        <v>0.49899999999999994</v>
      </c>
      <c r="E345" s="22">
        <f>Switzerland!F345</f>
        <v>-0.45814285714285702</v>
      </c>
      <c r="F345" s="22">
        <f>Switzerland!G345</f>
        <v>112</v>
      </c>
      <c r="G345" s="22">
        <f>1200*LN(Switzerland!H345/Switzerland!H344)</f>
        <v>3.8082899237049705</v>
      </c>
      <c r="H345" s="22">
        <f>1200*LN(Switzerland!I345/Switzerland!I344)</f>
        <v>3.4487029525749771</v>
      </c>
      <c r="I345" s="22">
        <f>Switzerland!J345</f>
        <v>10.881540737313401</v>
      </c>
      <c r="J345" s="22"/>
      <c r="K345" s="22">
        <f>400*LN(Switzerland!L345/Switzerland!L342)</f>
        <v>0.41247522473952386</v>
      </c>
      <c r="L345" s="22"/>
      <c r="M345" s="22"/>
      <c r="N345" s="22">
        <f>400*LN(Switzerland!O345/Switzerland!O342)</f>
        <v>-5.6853749000222003</v>
      </c>
      <c r="O345" s="22">
        <f>400*LN(Switzerland!P345/Switzerland!P342)</f>
        <v>-11.349586350536844</v>
      </c>
      <c r="P345" s="22"/>
      <c r="Q345" s="27">
        <f>Switzerland!R345-Switzerland!R342</f>
        <v>0</v>
      </c>
      <c r="R345" s="27">
        <f>Switzerland!S345-Switzerland!S342</f>
        <v>28.221901780301778</v>
      </c>
      <c r="S345">
        <f>IF(Switzerland!R345&lt;0,1,0)</f>
        <v>1</v>
      </c>
    </row>
    <row r="346" spans="1:19">
      <c r="A346" s="1" t="s">
        <v>351</v>
      </c>
      <c r="B346" s="22">
        <f>1200*LN(Switzerland!B346/Switzerland!B345)</f>
        <v>5.1566625364094563</v>
      </c>
      <c r="C346" s="22">
        <f>Switzerland!C346-Switzerland!D346</f>
        <v>9.4257272727272023E-2</v>
      </c>
      <c r="D346" s="22">
        <f>Switzerland!E346-Switzerland!D346</f>
        <v>0.54304545454545394</v>
      </c>
      <c r="E346" s="22">
        <f>Switzerland!F346</f>
        <v>-0.41468181818181798</v>
      </c>
      <c r="F346" s="22">
        <f>Switzerland!G346</f>
        <v>120</v>
      </c>
      <c r="G346" s="22">
        <f>1200*LN(Switzerland!H346/Switzerland!H345)</f>
        <v>2.7536100475719416</v>
      </c>
      <c r="H346" s="22">
        <f>1200*LN(Switzerland!I346/Switzerland!I345)</f>
        <v>-15.248988100502649</v>
      </c>
      <c r="I346" s="22">
        <f>Switzerland!J346</f>
        <v>9.7462137786769496</v>
      </c>
      <c r="J346" s="22"/>
      <c r="K346" s="22">
        <f>400*LN(Switzerland!L346/Switzerland!L343)</f>
        <v>0.37106231170590265</v>
      </c>
      <c r="L346" s="22"/>
      <c r="M346" s="22"/>
      <c r="N346" s="22">
        <f>400*LN(Switzerland!O346/Switzerland!O343)</f>
        <v>1.6276726426902997</v>
      </c>
      <c r="O346" s="22">
        <f>400*LN(Switzerland!P346/Switzerland!P343)</f>
        <v>-4.5783104822876348</v>
      </c>
      <c r="P346" s="22"/>
      <c r="Q346" s="27">
        <f>Switzerland!R346-Switzerland!R343</f>
        <v>0</v>
      </c>
      <c r="R346" s="27">
        <f>Switzerland!S346-Switzerland!S343</f>
        <v>10.769416368458337</v>
      </c>
      <c r="S346">
        <f>IF(Switzerland!R346&lt;0,1,0)</f>
        <v>1</v>
      </c>
    </row>
    <row r="347" spans="1:19">
      <c r="A347" s="1" t="s">
        <v>352</v>
      </c>
      <c r="B347" s="22">
        <f>1200*LN(Switzerland!B347/Switzerland!B346)</f>
        <v>-7.962929984960236</v>
      </c>
      <c r="C347" s="22">
        <f>Switzerland!C347-Switzerland!D347</f>
        <v>0.1924454545454537</v>
      </c>
      <c r="D347" s="22">
        <f>Switzerland!E347-Switzerland!D347</f>
        <v>0.5125909090909091</v>
      </c>
      <c r="E347" s="22">
        <f>Switzerland!F347</f>
        <v>-0.42331818181818098</v>
      </c>
      <c r="F347" s="22">
        <f>Switzerland!G347</f>
        <v>122</v>
      </c>
      <c r="G347" s="22">
        <f>1200*LN(Switzerland!H347/Switzerland!H346)</f>
        <v>2.7473058706048099</v>
      </c>
      <c r="H347" s="22">
        <f>1200*LN(Switzerland!I347/Switzerland!I346)</f>
        <v>14.560039957731925</v>
      </c>
      <c r="I347" s="22">
        <f>Switzerland!J347</f>
        <v>18.4384573425769</v>
      </c>
      <c r="J347" s="22"/>
      <c r="K347" s="22">
        <f>400*LN(Switzerland!L347/Switzerland!L344)</f>
        <v>0.84254717292929338</v>
      </c>
      <c r="L347" s="22"/>
      <c r="M347" s="22"/>
      <c r="N347" s="22">
        <f>400*LN(Switzerland!O347/Switzerland!O344)</f>
        <v>-3.6942284132327798</v>
      </c>
      <c r="O347" s="22">
        <f>400*LN(Switzerland!P347/Switzerland!P344)</f>
        <v>2.2057213607705743</v>
      </c>
      <c r="P347" s="22"/>
      <c r="Q347" s="27">
        <f>Switzerland!R347-Switzerland!R344</f>
        <v>0</v>
      </c>
      <c r="R347" s="27">
        <f>Switzerland!S347-Switzerland!S344</f>
        <v>5.1286895288690175</v>
      </c>
      <c r="S347">
        <f>IF(Switzerland!R347&lt;0,1,0)</f>
        <v>1</v>
      </c>
    </row>
    <row r="348" spans="1:19">
      <c r="A348" s="1" t="s">
        <v>353</v>
      </c>
      <c r="B348" s="22">
        <f>1200*LN(Switzerland!B348/Switzerland!B347)</f>
        <v>27.78427231482025</v>
      </c>
      <c r="C348" s="22">
        <f>Switzerland!C348-Switzerland!D348</f>
        <v>0.1787714285714278</v>
      </c>
      <c r="D348" s="22">
        <f>Switzerland!E348-Switzerland!D348</f>
        <v>0.38823809523809505</v>
      </c>
      <c r="E348" s="22">
        <f>Switzerland!F348</f>
        <v>-0.40652380952380895</v>
      </c>
      <c r="F348" s="22">
        <f>Switzerland!G348</f>
        <v>98</v>
      </c>
      <c r="G348" s="22">
        <f>1200*LN(Switzerland!H348/Switzerland!H347)</f>
        <v>2.7410304935751961</v>
      </c>
      <c r="H348" s="22">
        <f>1200*LN(Switzerland!I348/Switzerland!I347)</f>
        <v>2.065658938696735</v>
      </c>
      <c r="I348" s="22">
        <f>Switzerland!J348</f>
        <v>8.5410806335777707</v>
      </c>
      <c r="J348" s="22"/>
      <c r="K348" s="22">
        <f>400*LN(Switzerland!L348/Switzerland!L345)</f>
        <v>0.2204543747773029</v>
      </c>
      <c r="L348" s="22"/>
      <c r="M348" s="22"/>
      <c r="N348" s="22">
        <f>400*LN(Switzerland!O348/Switzerland!O345)</f>
        <v>-0.81883344868996422</v>
      </c>
      <c r="O348" s="22">
        <f>400*LN(Switzerland!P348/Switzerland!P345)</f>
        <v>9.0035238560734285</v>
      </c>
      <c r="P348" s="22"/>
      <c r="Q348" s="27">
        <f>Switzerland!R348-Switzerland!R345</f>
        <v>0</v>
      </c>
      <c r="R348" s="27">
        <f>Switzerland!S348-Switzerland!S345</f>
        <v>15.306803016260346</v>
      </c>
      <c r="S348">
        <f>IF(Switzerland!R348&lt;0,1,0)</f>
        <v>1</v>
      </c>
    </row>
    <row r="349" spans="1:19">
      <c r="A349" s="1" t="s">
        <v>354</v>
      </c>
      <c r="B349" s="22">
        <f>1200*LN(Switzerland!B349/Switzerland!B348)</f>
        <v>8.5066341104417269</v>
      </c>
      <c r="C349" s="22">
        <f>Switzerland!C349-Switzerland!D349</f>
        <v>0.16528181818181797</v>
      </c>
      <c r="D349" s="22">
        <f>Switzerland!E349-Switzerland!D349</f>
        <v>0.39944268774703595</v>
      </c>
      <c r="E349" s="22">
        <f>Switzerland!F349</f>
        <v>-0.37873913043478202</v>
      </c>
      <c r="F349" s="22">
        <f>Switzerland!G349</f>
        <v>95</v>
      </c>
      <c r="G349" s="22">
        <f>1200*LN(Switzerland!H349/Switzerland!H348)</f>
        <v>1.3539233774403665</v>
      </c>
      <c r="H349" s="22">
        <f>1200*LN(Switzerland!I349/Switzerland!I348)</f>
        <v>1.4732966859870715</v>
      </c>
      <c r="I349" s="22">
        <f>Switzerland!J349</f>
        <v>8.3958226509195395</v>
      </c>
      <c r="J349" s="22"/>
      <c r="K349" s="22">
        <f>400*LN(Switzerland!L349/Switzerland!L346)</f>
        <v>0.14011997806645302</v>
      </c>
      <c r="L349" s="22"/>
      <c r="M349" s="22"/>
      <c r="N349" s="22">
        <f>400*LN(Switzerland!O349/Switzerland!O346)</f>
        <v>-1.6276726426903421</v>
      </c>
      <c r="O349" s="22">
        <f>400*LN(Switzerland!P349/Switzerland!P346)</f>
        <v>7.0992565238381529</v>
      </c>
      <c r="P349" s="22"/>
      <c r="Q349" s="27">
        <f>Switzerland!R349-Switzerland!R346</f>
        <v>0</v>
      </c>
      <c r="R349" s="27">
        <f>Switzerland!S349-Switzerland!S346</f>
        <v>25.813943013579092</v>
      </c>
      <c r="S349">
        <f>IF(Switzerland!R349&lt;0,1,0)</f>
        <v>1</v>
      </c>
    </row>
    <row r="350" spans="1:19">
      <c r="A350" s="1" t="s">
        <v>355</v>
      </c>
      <c r="B350" s="22">
        <f>1200*LN(Switzerland!B350/Switzerland!B349)</f>
        <v>7.3133658093152123</v>
      </c>
      <c r="C350" s="22">
        <f>Switzerland!C350-Switzerland!D350</f>
        <v>0.1312668181818174</v>
      </c>
      <c r="D350" s="22">
        <f>Switzerland!E350-Switzerland!D350</f>
        <v>0.44390909090909103</v>
      </c>
      <c r="E350" s="22">
        <f>Switzerland!F350</f>
        <v>-0.33790909090909005</v>
      </c>
      <c r="F350" s="22">
        <f>Switzerland!G350</f>
        <v>101</v>
      </c>
      <c r="G350" s="22">
        <f>1200*LN(Switzerland!H350/Switzerland!H349)</f>
        <v>1.3523975084541089</v>
      </c>
      <c r="H350" s="22">
        <f>1200*LN(Switzerland!I350/Switzerland!I349)</f>
        <v>-3.6374090849678291</v>
      </c>
      <c r="I350" s="22">
        <f>Switzerland!J350</f>
        <v>8.3670698935546692</v>
      </c>
      <c r="J350" s="22"/>
      <c r="K350" s="22">
        <f>400*LN(Switzerland!L350/Switzerland!L347)</f>
        <v>-0.53384799455107612</v>
      </c>
      <c r="L350" s="22"/>
      <c r="M350" s="22"/>
      <c r="N350" s="22">
        <f>400*LN(Switzerland!O350/Switzerland!O347)</f>
        <v>4.1026000668756248</v>
      </c>
      <c r="O350" s="22">
        <f>400*LN(Switzerland!P350/Switzerland!P347)</f>
        <v>5.2145510869494904</v>
      </c>
      <c r="P350" s="22"/>
      <c r="Q350" s="27">
        <f>Switzerland!R350-Switzerland!R347</f>
        <v>0</v>
      </c>
      <c r="R350" s="27">
        <f>Switzerland!S350-Switzerland!S347</f>
        <v>34.982244185619379</v>
      </c>
      <c r="S350">
        <f>IF(Switzerland!R350&lt;0,1,0)</f>
        <v>1</v>
      </c>
    </row>
    <row r="351" spans="1:19">
      <c r="A351" s="1" t="s">
        <v>356</v>
      </c>
      <c r="B351" s="22">
        <f>1200*LN(Switzerland!B351/Switzerland!B350)</f>
        <v>-25.206249236108498</v>
      </c>
      <c r="C351" s="22">
        <f>Switzerland!C351-Switzerland!D351</f>
        <v>0.12548571428571353</v>
      </c>
      <c r="D351" s="22">
        <f>Switzerland!E351-Switzerland!D351</f>
        <v>0.41399999999999998</v>
      </c>
      <c r="E351" s="22">
        <f>Switzerland!F351</f>
        <v>-0.441714285714285</v>
      </c>
      <c r="F351" s="22">
        <f>Switzerland!G351</f>
        <v>98</v>
      </c>
      <c r="G351" s="22">
        <f>1200*LN(Switzerland!H351/Switzerland!H350)</f>
        <v>1.3508750748888054</v>
      </c>
      <c r="H351" s="22">
        <f>1200*LN(Switzerland!I351/Switzerland!I350)</f>
        <v>3.7355645796854784</v>
      </c>
      <c r="I351" s="22">
        <f>Switzerland!J351</f>
        <v>7.8546986322152001</v>
      </c>
      <c r="J351" s="22"/>
      <c r="K351" s="22">
        <f>400*LN(Switzerland!L351/Switzerland!L348)</f>
        <v>-0.40332493598006552</v>
      </c>
      <c r="L351" s="22"/>
      <c r="M351" s="22"/>
      <c r="N351" s="22">
        <f>400*LN(Switzerland!O351/Switzerland!O348)</f>
        <v>6.5042083487121305</v>
      </c>
      <c r="O351" s="22">
        <f>400*LN(Switzerland!P351/Switzerland!P348)</f>
        <v>3.3490870540181508</v>
      </c>
      <c r="P351" s="22"/>
      <c r="Q351" s="27">
        <f>Switzerland!R351-Switzerland!R348</f>
        <v>0</v>
      </c>
      <c r="R351" s="27">
        <f>Switzerland!S351-Switzerland!S348</f>
        <v>26.69688906752117</v>
      </c>
      <c r="S351">
        <f>IF(Switzerland!R351&lt;0,1,0)</f>
        <v>1</v>
      </c>
    </row>
    <row r="352" spans="1:19">
      <c r="A352" s="1" t="s">
        <v>357</v>
      </c>
      <c r="B352" s="22">
        <f>1200*LN(Switzerland!B352/Switzerland!B351)</f>
        <v>-35.161764748970036</v>
      </c>
      <c r="C352" s="22">
        <f>Switzerland!C352-Switzerland!D352</f>
        <v>0.15642727272727219</v>
      </c>
      <c r="D352" s="22">
        <f>Switzerland!E352-Switzerland!D352</f>
        <v>0.71259090909090894</v>
      </c>
      <c r="E352" s="22">
        <f>Switzerland!F352</f>
        <v>-0.37195454545454498</v>
      </c>
      <c r="F352" s="22">
        <f>Switzerland!G352</f>
        <v>115</v>
      </c>
      <c r="G352" s="22">
        <f>1200*LN(Switzerland!H352/Switzerland!H351)</f>
        <v>2.1162533316136414</v>
      </c>
      <c r="H352" s="22">
        <f>1200*LN(Switzerland!I352/Switzerland!I351)</f>
        <v>8.8012781468641368</v>
      </c>
      <c r="I352" s="22">
        <f>Switzerland!J352</f>
        <v>10.4391678611521</v>
      </c>
      <c r="J352" s="22"/>
      <c r="K352" s="22">
        <f>400*LN(Switzerland!L352/Switzerland!L349)</f>
        <v>-0.22186788173052782</v>
      </c>
      <c r="L352" s="22"/>
      <c r="M352" s="22"/>
      <c r="N352" s="22">
        <f>400*LN(Switzerland!O352/Switzerland!O349)</f>
        <v>2.4390319472474151</v>
      </c>
      <c r="O352" s="22">
        <f>400*LN(Switzerland!P352/Switzerland!P349)</f>
        <v>6.1436632379760541</v>
      </c>
      <c r="P352" s="22"/>
      <c r="Q352" s="27">
        <f>Switzerland!R352-Switzerland!R349</f>
        <v>0</v>
      </c>
      <c r="R352" s="27">
        <f>Switzerland!S352-Switzerland!S349</f>
        <v>30.532640905377093</v>
      </c>
      <c r="S352">
        <f>IF(Switzerland!R352&lt;0,1,0)</f>
        <v>1</v>
      </c>
    </row>
    <row r="353" spans="1:19">
      <c r="A353" s="1" t="s">
        <v>358</v>
      </c>
      <c r="B353" s="22">
        <f>1200*LN(Switzerland!B353/Switzerland!B352)</f>
        <v>43.341773361090993</v>
      </c>
      <c r="C353" s="22">
        <f>Switzerland!C353-Switzerland!D353</f>
        <v>0.15046181818181792</v>
      </c>
      <c r="D353" s="22">
        <f>Switzerland!E353-Switzerland!D353</f>
        <v>0.82809090909090899</v>
      </c>
      <c r="E353" s="22">
        <f>Switzerland!F353</f>
        <v>-0.31009090909090897</v>
      </c>
      <c r="F353" s="22">
        <f>Switzerland!G353</f>
        <v>115</v>
      </c>
      <c r="G353" s="22">
        <f>1200*LN(Switzerland!H353/Switzerland!H352)</f>
        <v>2.1125277939976441</v>
      </c>
      <c r="H353" s="22">
        <f>1200*LN(Switzerland!I353/Switzerland!I352)</f>
        <v>-5.0773061912890656</v>
      </c>
      <c r="I353" s="22">
        <f>Switzerland!J353</f>
        <v>8.2532451788938506</v>
      </c>
      <c r="J353" s="22"/>
      <c r="K353" s="22">
        <f>400*LN(Switzerland!L353/Switzerland!L350)</f>
        <v>0.42086939028712939</v>
      </c>
      <c r="L353" s="22"/>
      <c r="M353" s="22"/>
      <c r="N353" s="22">
        <f>400*LN(Switzerland!O353/Switzerland!O350)</f>
        <v>-4.5151839095405135</v>
      </c>
      <c r="O353" s="22">
        <f>400*LN(Switzerland!P353/Switzerland!P350)</f>
        <v>8.9034350050330175</v>
      </c>
      <c r="P353" s="22"/>
      <c r="Q353" s="27">
        <f>Switzerland!R353-Switzerland!R350</f>
        <v>0</v>
      </c>
      <c r="R353" s="27">
        <f>Switzerland!S353-Switzerland!S350</f>
        <v>25.81998821461184</v>
      </c>
      <c r="S353">
        <f>IF(Switzerland!R353&lt;0,1,0)</f>
        <v>1</v>
      </c>
    </row>
    <row r="354" spans="1:19">
      <c r="A354" s="1" t="s">
        <v>359</v>
      </c>
      <c r="B354" s="22">
        <f>1200*LN(Switzerland!B354/Switzerland!B353)</f>
        <v>35.448224838590967</v>
      </c>
      <c r="C354" s="22">
        <f>Switzerland!C354-Switzerland!D354</f>
        <v>9.0957575757575682E-2</v>
      </c>
      <c r="D354" s="22">
        <f>Switzerland!E354-Switzerland!D354</f>
        <v>0.68468181818181895</v>
      </c>
      <c r="E354" s="22">
        <f>Switzerland!F354</f>
        <v>-0.38440909090909003</v>
      </c>
      <c r="F354" s="22">
        <f>Switzerland!G354</f>
        <v>112</v>
      </c>
      <c r="G354" s="22">
        <f>1200*LN(Switzerland!H354/Switzerland!H353)</f>
        <v>2.1088153505069975</v>
      </c>
      <c r="H354" s="22">
        <f>1200*LN(Switzerland!I354/Switzerland!I353)</f>
        <v>6.6352421452690082</v>
      </c>
      <c r="I354" s="22">
        <f>Switzerland!J354</f>
        <v>7.8836713239560199</v>
      </c>
      <c r="J354" s="22"/>
      <c r="K354" s="22">
        <f>400*LN(Switzerland!L354/Switzerland!L351)</f>
        <v>1.2413452166431118</v>
      </c>
      <c r="L354" s="22"/>
      <c r="M354" s="22"/>
      <c r="N354" s="22">
        <f>400*LN(Switzerland!O354/Switzerland!O351)</f>
        <v>-3.2388840930477447</v>
      </c>
      <c r="O354" s="22">
        <f>400*LN(Switzerland!P354/Switzerland!P351)</f>
        <v>11.629113004578784</v>
      </c>
      <c r="P354" s="22"/>
      <c r="Q354" s="27">
        <f>Switzerland!R354-Switzerland!R351</f>
        <v>0</v>
      </c>
      <c r="R354" s="27">
        <f>Switzerland!S354-Switzerland!S351</f>
        <v>22.965369588706722</v>
      </c>
      <c r="S354">
        <f>IF(Switzerland!R354&lt;0,1,0)</f>
        <v>1</v>
      </c>
    </row>
    <row r="355" spans="1:19">
      <c r="A355" s="1" t="s">
        <v>360</v>
      </c>
      <c r="B355" s="22">
        <f>1200*LN(Switzerland!B355/Switzerland!B354)</f>
        <v>14.966940235821511</v>
      </c>
      <c r="C355" s="22">
        <f>Switzerland!C355-Switzerland!D355</f>
        <v>0.14259761904761892</v>
      </c>
      <c r="D355" s="22">
        <f>Switzerland!E355-Switzerland!D355</f>
        <v>0.744647619047619</v>
      </c>
      <c r="E355" s="22">
        <f>Switzerland!F355</f>
        <v>-0.38440000000000002</v>
      </c>
      <c r="F355" s="22">
        <f>Switzerland!G355</f>
        <v>116</v>
      </c>
      <c r="G355" s="22">
        <f>1200*LN(Switzerland!H355/Switzerland!H354)</f>
        <v>2.1662833153654395</v>
      </c>
      <c r="H355" s="22">
        <f>1200*LN(Switzerland!I355/Switzerland!I354)</f>
        <v>3.3039133349677896</v>
      </c>
      <c r="I355" s="22">
        <f>Switzerland!J355</f>
        <v>5.1910248968561499</v>
      </c>
      <c r="J355" s="22"/>
      <c r="K355" s="22">
        <f>400*LN(Switzerland!L355/Switzerland!L352)</f>
        <v>2.1815147392202006</v>
      </c>
      <c r="L355" s="22"/>
      <c r="M355" s="22"/>
      <c r="N355" s="22">
        <f>400*LN(Switzerland!O355/Switzerland!O352)</f>
        <v>-0.40547393233849255</v>
      </c>
      <c r="O355" s="22">
        <f>400*LN(Switzerland!P355/Switzerland!P352)</f>
        <v>-1.8506144936754874E-2</v>
      </c>
      <c r="P355" s="22"/>
      <c r="Q355" s="27">
        <f>Switzerland!R355-Switzerland!R352</f>
        <v>0</v>
      </c>
      <c r="R355" s="27">
        <f>Switzerland!S355-Switzerland!S352</f>
        <v>16.90801888049532</v>
      </c>
      <c r="S355">
        <f>IF(Switzerland!R355&lt;0,1,0)</f>
        <v>1</v>
      </c>
    </row>
    <row r="356" spans="1:19">
      <c r="A356" s="1" t="s">
        <v>361</v>
      </c>
      <c r="B356" s="22">
        <f>1200*LN(Switzerland!B356/Switzerland!B355)</f>
        <v>27.177111330082823</v>
      </c>
      <c r="C356" s="22">
        <f>Switzerland!C356-Switzerland!D356</f>
        <v>0.14201264822134385</v>
      </c>
      <c r="D356" s="22">
        <f>Switzerland!E356-Switzerland!D356</f>
        <v>0.81122134387351774</v>
      </c>
      <c r="E356" s="22">
        <f>Switzerland!F356</f>
        <v>-0.40786956521739126</v>
      </c>
      <c r="F356" s="22">
        <f>Switzerland!G356</f>
        <v>113</v>
      </c>
      <c r="G356" s="22">
        <f>1200*LN(Switzerland!H356/Switzerland!H355)</f>
        <v>2.1623797084039462</v>
      </c>
      <c r="H356" s="22">
        <f>1200*LN(Switzerland!I356/Switzerland!I355)</f>
        <v>-2.5257031909622358</v>
      </c>
      <c r="I356" s="22">
        <f>Switzerland!J356</f>
        <v>5.5095565967687499</v>
      </c>
      <c r="J356" s="22"/>
      <c r="K356" s="22">
        <f>400*LN(Switzerland!L356/Switzerland!L353)</f>
        <v>1.3870413717744019</v>
      </c>
      <c r="L356" s="22"/>
      <c r="M356" s="22"/>
      <c r="N356" s="22">
        <f>400*LN(Switzerland!O356/Switzerland!O353)</f>
        <v>13.395467901617531</v>
      </c>
      <c r="O356" s="22">
        <f>400*LN(Switzerland!P356/Switzerland!P353)</f>
        <v>-11.780669216837914</v>
      </c>
      <c r="P356" s="22"/>
      <c r="Q356" s="27">
        <f>Switzerland!R356-Switzerland!R353</f>
        <v>0</v>
      </c>
      <c r="R356" s="27">
        <f>Switzerland!S356-Switzerland!S353</f>
        <v>17.676710490395067</v>
      </c>
      <c r="S356">
        <f>IF(Switzerland!R356&lt;0,1,0)</f>
        <v>1</v>
      </c>
    </row>
    <row r="357" spans="1:19">
      <c r="A357" s="1" t="s">
        <v>362</v>
      </c>
      <c r="B357" s="22">
        <f>1200*LN(Switzerland!B357/Switzerland!B356)</f>
        <v>1.6599064772147922</v>
      </c>
      <c r="C357" s="22">
        <f>Switzerland!C357-Switzerland!D357</f>
        <v>0.14788888888888885</v>
      </c>
      <c r="D357" s="22">
        <f>Switzerland!E357-Switzerland!D357</f>
        <v>0.73070000000000002</v>
      </c>
      <c r="E357" s="22">
        <f>Switzerland!F357</f>
        <v>-0.36829999999999996</v>
      </c>
      <c r="F357" s="22">
        <f>Switzerland!G357</f>
        <v>107</v>
      </c>
      <c r="G357" s="22">
        <f>1200*LN(Switzerland!H357/Switzerland!H356)</f>
        <v>2.1584901446231393</v>
      </c>
      <c r="H357" s="22">
        <f>1200*LN(Switzerland!I357/Switzerland!I356)</f>
        <v>-3.7010012292783405</v>
      </c>
      <c r="I357" s="22">
        <f>Switzerland!J357</f>
        <v>7.2365555355036602</v>
      </c>
      <c r="J357" s="22"/>
      <c r="K357" s="22">
        <f>400*LN(Switzerland!L357/Switzerland!L354)</f>
        <v>0.61690762841164337</v>
      </c>
      <c r="L357" s="22"/>
      <c r="M357" s="22"/>
      <c r="N357" s="22">
        <f>400*LN(Switzerland!O357/Switzerland!O354)</f>
        <v>-8.2138409766831018</v>
      </c>
      <c r="O357" s="22">
        <f>400*LN(Switzerland!P357/Switzerland!P354)</f>
        <v>-23.664237592970608</v>
      </c>
      <c r="P357" s="22"/>
      <c r="Q357" s="27">
        <f>Switzerland!R357-Switzerland!R354</f>
        <v>0</v>
      </c>
      <c r="R357" s="27">
        <f>Switzerland!S357-Switzerland!S354</f>
        <v>19.952928641097969</v>
      </c>
      <c r="S357">
        <f>IF(Switzerland!R357&lt;0,1,0)</f>
        <v>1</v>
      </c>
    </row>
    <row r="358" spans="1:19">
      <c r="A358" s="1" t="s">
        <v>363</v>
      </c>
      <c r="B358" s="22">
        <f>1200*LN(Switzerland!B358/Switzerland!B357)</f>
        <v>50.350988348610088</v>
      </c>
      <c r="C358" s="22">
        <f>Switzerland!C358-Switzerland!D358</f>
        <v>0.11929565217391291</v>
      </c>
      <c r="D358" s="22">
        <f>Switzerland!E358-Switzerland!D358</f>
        <v>0.76856521739130423</v>
      </c>
      <c r="E358" s="22">
        <f>Switzerland!F358</f>
        <v>-0.4201304347826087</v>
      </c>
      <c r="F358" s="22">
        <f>Switzerland!G358</f>
        <v>104</v>
      </c>
      <c r="G358" s="22">
        <f>1200*LN(Switzerland!H358/Switzerland!H357)</f>
        <v>2.7081363616321239</v>
      </c>
      <c r="H358" s="22">
        <f>1200*LN(Switzerland!I358/Switzerland!I357)</f>
        <v>-7.5345785102889522</v>
      </c>
      <c r="I358" s="22">
        <f>Switzerland!J358</f>
        <v>6.8123625603667897</v>
      </c>
      <c r="J358" s="22"/>
      <c r="K358" s="22">
        <f>400*LN(Switzerland!L358/Switzerland!L355)</f>
        <v>-0.37308057579779963</v>
      </c>
      <c r="L358" s="22"/>
      <c r="M358" s="22"/>
      <c r="N358" s="22">
        <f>400*LN(Switzerland!O358/Switzerland!O355)</f>
        <v>-2.4415131752071195</v>
      </c>
      <c r="O358" s="22">
        <f>400*LN(Switzerland!P358/Switzerland!P355)</f>
        <v>-3.1788633016916932</v>
      </c>
      <c r="P358" s="22"/>
      <c r="Q358" s="27">
        <f>Switzerland!R358-Switzerland!R355</f>
        <v>0</v>
      </c>
      <c r="R358" s="27">
        <f>Switzerland!S358-Switzerland!S355</f>
        <v>24.465931121482981</v>
      </c>
      <c r="S358">
        <f>IF(Switzerland!R358&lt;0,1,0)</f>
        <v>1</v>
      </c>
    </row>
    <row r="359" spans="1:19">
      <c r="A359" s="1" t="s">
        <v>364</v>
      </c>
      <c r="B359" s="22">
        <f>1200*LN(Switzerland!B359/Switzerland!B358)</f>
        <v>-10.329753759848609</v>
      </c>
      <c r="C359" s="22">
        <f>Switzerland!C359-Switzerland!D359</f>
        <v>0.11887272727272724</v>
      </c>
      <c r="D359" s="22">
        <f>Switzerland!E359-Switzerland!D359</f>
        <v>0.70909090909090899</v>
      </c>
      <c r="E359" s="22">
        <f>Switzerland!F359</f>
        <v>-0.39</v>
      </c>
      <c r="F359" s="22">
        <f>Switzerland!G359</f>
        <v>99</v>
      </c>
      <c r="G359" s="22">
        <f>1200*LN(Switzerland!H359/Switzerland!H358)</f>
        <v>2.7020384518984497</v>
      </c>
      <c r="H359" s="22">
        <f>1200*LN(Switzerland!I359/Switzerland!I358)</f>
        <v>9.7760214813817292</v>
      </c>
      <c r="I359" s="22">
        <f>Switzerland!J359</f>
        <v>8.3543009824367598</v>
      </c>
      <c r="J359" s="22"/>
      <c r="K359" s="22">
        <f>400*LN(Switzerland!L359/Switzerland!L356)</f>
        <v>-0.44992721286629506</v>
      </c>
      <c r="L359" s="22"/>
      <c r="M359" s="22"/>
      <c r="N359" s="22">
        <f>400*LN(Switzerland!O359/Switzerland!O356)</f>
        <v>-7.6576645990574459</v>
      </c>
      <c r="O359" s="22">
        <f>400*LN(Switzerland!P359/Switzerland!P356)</f>
        <v>17.064989893937103</v>
      </c>
      <c r="P359" s="22"/>
      <c r="Q359" s="27">
        <f>Switzerland!R359-Switzerland!R356</f>
        <v>0</v>
      </c>
      <c r="R359" s="27">
        <f>Switzerland!S359-Switzerland!S356</f>
        <v>14.699632716359474</v>
      </c>
      <c r="S359">
        <f>IF(Switzerland!R359&lt;0,1,0)</f>
        <v>1</v>
      </c>
    </row>
    <row r="360" spans="1:19">
      <c r="A360" s="1" t="s">
        <v>365</v>
      </c>
      <c r="B360" s="22">
        <f>1200*LN(Switzerland!B360/Switzerland!B359)</f>
        <v>2.8801823834748137</v>
      </c>
      <c r="C360" s="22">
        <f>Switzerland!C360-Switzerland!D360</f>
        <v>0.11522857142857057</v>
      </c>
      <c r="D360" s="22">
        <f>Switzerland!E360-Switzerland!D360</f>
        <v>0.86552380952380858</v>
      </c>
      <c r="E360" s="22">
        <f>Switzerland!F360</f>
        <v>-0.43733333333333341</v>
      </c>
      <c r="F360" s="22">
        <f>Switzerland!G360</f>
        <v>91</v>
      </c>
      <c r="G360" s="22">
        <f>1200*LN(Switzerland!H360/Switzerland!H359)</f>
        <v>2.6959679418025155</v>
      </c>
      <c r="H360" s="22">
        <f>1200*LN(Switzerland!I360/Switzerland!I359)</f>
        <v>-11.544194689309583</v>
      </c>
      <c r="I360" s="22">
        <f>Switzerland!J360</f>
        <v>7.7698744111813696</v>
      </c>
      <c r="J360" s="22"/>
      <c r="K360" s="22">
        <f>400*LN(Switzerland!L360/Switzerland!L357)</f>
        <v>-0.16752803701838864</v>
      </c>
      <c r="L360" s="22"/>
      <c r="M360" s="22"/>
      <c r="N360" s="22">
        <f>400*LN(Switzerland!O360/Switzerland!O357)</f>
        <v>4.9485167210187315</v>
      </c>
      <c r="O360" s="22">
        <f>400*LN(Switzerland!P360/Switzerland!P357)</f>
        <v>37.097073928534257</v>
      </c>
      <c r="P360" s="22"/>
      <c r="Q360" s="27">
        <f>Switzerland!R360-Switzerland!R357</f>
        <v>0</v>
      </c>
      <c r="R360" s="27">
        <f>Switzerland!S360-Switzerland!S357</f>
        <v>-3.0464798080843138</v>
      </c>
      <c r="S360">
        <f>IF(Switzerland!R360&lt;0,1,0)</f>
        <v>1</v>
      </c>
    </row>
    <row r="361" spans="1:19">
      <c r="A361" s="1" t="s">
        <v>366</v>
      </c>
      <c r="B361" s="22">
        <f>1200*LN(Switzerland!B361/Switzerland!B360)</f>
        <v>1.7095849573514041</v>
      </c>
      <c r="C361" s="22">
        <f>Switzerland!C361-Switzerland!D361</f>
        <v>0.12364703557312218</v>
      </c>
      <c r="D361" s="22">
        <f>Switzerland!E361-Switzerland!D361</f>
        <v>0.7636086956521736</v>
      </c>
      <c r="E361" s="22">
        <f>Switzerland!F361</f>
        <v>-0.43595652173913035</v>
      </c>
      <c r="F361" s="22">
        <f>Switzerland!G361</f>
        <v>98</v>
      </c>
      <c r="G361" s="22">
        <f>1200*LN(Switzerland!H361/Switzerland!H360)</f>
        <v>3.1473058652677368</v>
      </c>
      <c r="H361" s="22">
        <f>1200*LN(Switzerland!I361/Switzerland!I360)</f>
        <v>-27.141706305326881</v>
      </c>
      <c r="I361" s="22">
        <f>Switzerland!J361</f>
        <v>8.5565818834670306</v>
      </c>
      <c r="J361" s="22"/>
      <c r="K361" s="22">
        <f>400*LN(Switzerland!L361/Switzerland!L358)</f>
        <v>0.19142851973862302</v>
      </c>
      <c r="L361" s="22"/>
      <c r="M361" s="22"/>
      <c r="N361" s="22">
        <f>400*LN(Switzerland!O361/Switzerland!O358)</f>
        <v>-3.2787068816714058</v>
      </c>
      <c r="O361" s="22">
        <f>400*LN(Switzerland!P361/Switzerland!P358)</f>
        <v>27.562387508648378</v>
      </c>
      <c r="P361" s="22"/>
      <c r="Q361" s="27">
        <f>Switzerland!R361-Switzerland!R358</f>
        <v>0</v>
      </c>
      <c r="R361" s="27">
        <f>Switzerland!S361-Switzerland!S358</f>
        <v>-23.962604707974833</v>
      </c>
      <c r="S361">
        <f>IF(Switzerland!R361&lt;0,1,0)</f>
        <v>1</v>
      </c>
    </row>
    <row r="362" spans="1:19">
      <c r="A362" s="1" t="s">
        <v>367</v>
      </c>
      <c r="B362" s="22">
        <f>1200*LN(Switzerland!B362/Switzerland!B361)</f>
        <v>5.7180934543367554</v>
      </c>
      <c r="C362" s="22">
        <f>Switzerland!C362-Switzerland!D362</f>
        <v>0.1287047619047611</v>
      </c>
      <c r="D362" s="22">
        <f>Switzerland!E362-Switzerland!D362</f>
        <v>0.80385714285714205</v>
      </c>
      <c r="E362" s="22">
        <f>Switzerland!F362</f>
        <v>-0.40090476190476187</v>
      </c>
      <c r="F362" s="22">
        <f>Switzerland!G362</f>
        <v>95</v>
      </c>
      <c r="G362" s="22">
        <f>1200*LN(Switzerland!H362/Switzerland!H361)</f>
        <v>3.1390728419321019</v>
      </c>
      <c r="H362" s="22">
        <f>1200*LN(Switzerland!I362/Switzerland!I361)</f>
        <v>-6.2505392098386379</v>
      </c>
      <c r="I362" s="22">
        <f>Switzerland!J362</f>
        <v>4.755380648609</v>
      </c>
      <c r="J362" s="22"/>
      <c r="K362" s="22">
        <f>400*LN(Switzerland!L362/Switzerland!L359)</f>
        <v>1.3062200120878549</v>
      </c>
      <c r="L362" s="22"/>
      <c r="M362" s="22"/>
      <c r="N362" s="22">
        <f>400*LN(Switzerland!O362/Switzerland!O359)</f>
        <v>0.81300840996897228</v>
      </c>
      <c r="O362" s="22">
        <f>400*LN(Switzerland!P362/Switzerland!P359)</f>
        <v>18.396026438341657</v>
      </c>
      <c r="P362" s="22"/>
      <c r="Q362" s="27">
        <f>Switzerland!R362-Switzerland!R359</f>
        <v>0</v>
      </c>
      <c r="R362" s="27">
        <f>Switzerland!S362-Switzerland!S359</f>
        <v>-22.511542231487965</v>
      </c>
      <c r="S362">
        <f>IF(Switzerland!R362&lt;0,1,0)</f>
        <v>1</v>
      </c>
    </row>
    <row r="363" spans="1:19">
      <c r="A363" s="1" t="s">
        <v>368</v>
      </c>
      <c r="B363" s="22">
        <f>1200*LN(Switzerland!B363/Switzerland!B362)</f>
        <v>27.897370123242531</v>
      </c>
      <c r="C363" s="22">
        <f>Switzerland!C363-Switzerland!D363</f>
        <v>0.15099999999999969</v>
      </c>
      <c r="D363" s="22">
        <f>Switzerland!E363-Switzerland!D363</f>
        <v>0.87709090909090881</v>
      </c>
      <c r="E363" s="22">
        <f>Switzerland!F363</f>
        <v>-0.37018181818181817</v>
      </c>
      <c r="F363" s="22">
        <f>Switzerland!G363</f>
        <v>84</v>
      </c>
      <c r="G363" s="22">
        <f>1200*LN(Switzerland!H363/Switzerland!H362)</f>
        <v>3.1308827796863974</v>
      </c>
      <c r="H363" s="22">
        <f>1200*LN(Switzerland!I363/Switzerland!I362)</f>
        <v>-10.864397094838495</v>
      </c>
      <c r="I363" s="22">
        <f>Switzerland!J363</f>
        <v>6.5474747415423904</v>
      </c>
      <c r="J363" s="22"/>
      <c r="K363" s="22">
        <f>400*LN(Switzerland!L363/Switzerland!L360)</f>
        <v>1.0222804353077661</v>
      </c>
      <c r="L363" s="22"/>
      <c r="M363" s="22"/>
      <c r="N363" s="22">
        <f>400*LN(Switzerland!O363/Switzerland!O360)</f>
        <v>-2.0544472487070489</v>
      </c>
      <c r="O363" s="22">
        <f>400*LN(Switzerland!P363/Switzerland!P360)</f>
        <v>9.5747784852308016</v>
      </c>
      <c r="P363" s="22"/>
      <c r="Q363" s="27">
        <f>Switzerland!R363-Switzerland!R360</f>
        <v>0</v>
      </c>
      <c r="R363" s="27">
        <f>Switzerland!S363-Switzerland!S360</f>
        <v>-22.565320106562581</v>
      </c>
      <c r="S363">
        <f>IF(Switzerland!R363&lt;0,1,0)</f>
        <v>1</v>
      </c>
    </row>
    <row r="364" spans="1:19">
      <c r="A364" s="1" t="s">
        <v>369</v>
      </c>
      <c r="B364" s="22">
        <f>1200*LN(Switzerland!B364/Switzerland!B363)</f>
        <v>0.32925171766092232</v>
      </c>
      <c r="C364" s="22">
        <f>Switzerland!C364-Switzerland!D364</f>
        <v>0.18329999999999935</v>
      </c>
      <c r="D364" s="22">
        <f>Switzerland!E364-Switzerland!D364</f>
        <v>0.86681818181818127</v>
      </c>
      <c r="E364" s="22">
        <f>Switzerland!F364</f>
        <v>-0.37181818181818183</v>
      </c>
      <c r="F364" s="22">
        <f>Switzerland!G364</f>
        <v>86</v>
      </c>
      <c r="G364" s="22">
        <f>1200*LN(Switzerland!H364/Switzerland!H363)</f>
        <v>5.0222833885362483</v>
      </c>
      <c r="H364" s="22">
        <f>1200*LN(Switzerland!I364/Switzerland!I363)</f>
        <v>-10.449101364495652</v>
      </c>
      <c r="I364" s="22">
        <f>Switzerland!J364</f>
        <v>6.4184383138233496</v>
      </c>
      <c r="J364" s="22"/>
      <c r="K364" s="22">
        <f>400*LN(Switzerland!L364/Switzerland!L361)</f>
        <v>1.2543641083722394</v>
      </c>
      <c r="L364" s="22"/>
      <c r="M364" s="22"/>
      <c r="N364" s="22">
        <f>400*LN(Switzerland!O364/Switzerland!O361)</f>
        <v>7.3396554672785594</v>
      </c>
      <c r="O364" s="22">
        <f>400*LN(Switzerland!P364/Switzerland!P361)</f>
        <v>6.4428741138887506</v>
      </c>
      <c r="P364" s="22"/>
      <c r="Q364" s="27">
        <f>Switzerland!R364-Switzerland!R361</f>
        <v>0</v>
      </c>
      <c r="R364" s="27">
        <f>Switzerland!S364-Switzerland!S361</f>
        <v>-3.6080982193738009</v>
      </c>
      <c r="S364">
        <f>IF(Switzerland!R364&lt;0,1,0)</f>
        <v>1</v>
      </c>
    </row>
    <row r="365" spans="1:19">
      <c r="A365" s="1" t="s">
        <v>370</v>
      </c>
      <c r="B365" s="22">
        <f>1200*LN(Switzerland!B365/Switzerland!B364)</f>
        <v>14.597904434921716</v>
      </c>
      <c r="C365" s="22">
        <f>Switzerland!C365-Switzerland!D365</f>
        <v>0.1719323308270676</v>
      </c>
      <c r="D365" s="22">
        <f>Switzerland!E365-Switzerland!D365</f>
        <v>0.81995238095238099</v>
      </c>
      <c r="E365" s="22">
        <f>Switzerland!F365</f>
        <v>-0.40719047619047599</v>
      </c>
      <c r="F365" s="22">
        <f>Switzerland!G365</f>
        <v>85</v>
      </c>
      <c r="G365" s="22">
        <f>1200*LN(Switzerland!H365/Switzerland!H364)</f>
        <v>5.0013515208898616</v>
      </c>
      <c r="H365" s="22">
        <f>1200*LN(Switzerland!I365/Switzerland!I364)</f>
        <v>-3.4001654140076951</v>
      </c>
      <c r="I365" s="22">
        <f>Switzerland!J365</f>
        <v>6.2576312793947597</v>
      </c>
      <c r="J365" s="22"/>
      <c r="K365" s="22">
        <f>400*LN(Switzerland!L365/Switzerland!L362)</f>
        <v>1.2186305645629485</v>
      </c>
      <c r="L365" s="22"/>
      <c r="M365" s="22"/>
      <c r="N365" s="22">
        <f>400*LN(Switzerland!O365/Switzerland!O362)</f>
        <v>-0.40629764793416656</v>
      </c>
      <c r="O365" s="22">
        <f>400*LN(Switzerland!P365/Switzerland!P362)</f>
        <v>3.3366200266873718</v>
      </c>
      <c r="P365" s="22"/>
      <c r="Q365" s="27">
        <f>Switzerland!R365-Switzerland!R362</f>
        <v>0</v>
      </c>
      <c r="R365" s="27">
        <f>Switzerland!S365-Switzerland!S362</f>
        <v>9.5837349306862052E-2</v>
      </c>
      <c r="S365">
        <f>IF(Switzerland!R365&lt;0,1,0)</f>
        <v>1</v>
      </c>
    </row>
    <row r="366" spans="1:19">
      <c r="A366" s="1" t="s">
        <v>371</v>
      </c>
      <c r="B366" s="22">
        <f>1200*LN(Switzerland!B366/Switzerland!B365)</f>
        <v>17.842184046790095</v>
      </c>
      <c r="C366" s="22">
        <f>Switzerland!C366-Switzerland!D366</f>
        <v>0.12818063241106648</v>
      </c>
      <c r="D366" s="22">
        <f>Switzerland!E366-Switzerland!D366</f>
        <v>0.8586956521739123</v>
      </c>
      <c r="E366" s="22">
        <f>Switzerland!F366</f>
        <v>-0.47913043478260864</v>
      </c>
      <c r="F366" s="22">
        <f>Switzerland!G366</f>
        <v>73</v>
      </c>
      <c r="G366" s="22">
        <f>1200*LN(Switzerland!H366/Switzerland!H365)</f>
        <v>4.9805934089595887</v>
      </c>
      <c r="H366" s="22">
        <f>1200*LN(Switzerland!I366/Switzerland!I365)</f>
        <v>4.2229990795722037</v>
      </c>
      <c r="I366" s="22">
        <f>Switzerland!J366</f>
        <v>6.5673856846969896</v>
      </c>
      <c r="J366" s="22"/>
      <c r="K366" s="22">
        <f>400*LN(Switzerland!L366/Switzerland!L363)</f>
        <v>1.5730677648256535</v>
      </c>
      <c r="L366" s="22"/>
      <c r="M366" s="22"/>
      <c r="N366" s="22">
        <f>400*LN(Switzerland!O366/Switzerland!O363)</f>
        <v>4.0983965096152906</v>
      </c>
      <c r="O366" s="22">
        <f>400*LN(Switzerland!P366/Switzerland!P363)</f>
        <v>0.25560987064132357</v>
      </c>
      <c r="P366" s="22"/>
      <c r="Q366" s="27">
        <f>Switzerland!R366-Switzerland!R363</f>
        <v>0</v>
      </c>
      <c r="R366" s="27">
        <f>Switzerland!S366-Switzerland!S363</f>
        <v>-9.4903505397247727</v>
      </c>
      <c r="S366">
        <f>IF(Switzerland!R366&lt;0,1,0)</f>
        <v>1</v>
      </c>
    </row>
    <row r="367" spans="1:19">
      <c r="A367" s="1" t="s">
        <v>372</v>
      </c>
      <c r="B367" s="22">
        <f>1200*LN(Switzerland!B367/Switzerland!B366)</f>
        <v>-71.400012984872035</v>
      </c>
      <c r="C367" s="22">
        <f>Switzerland!C367-Switzerland!D367</f>
        <v>0.12903000000000009</v>
      </c>
      <c r="D367" s="22">
        <f>Switzerland!E367-Switzerland!D367</f>
        <v>1.0484500000000001</v>
      </c>
      <c r="E367" s="22">
        <f>Switzerland!F367</f>
        <v>-0.48605000000000004</v>
      </c>
      <c r="F367" s="22">
        <f>Switzerland!G367</f>
        <v>78</v>
      </c>
      <c r="G367" s="22">
        <f>1200*LN(Switzerland!H367/Switzerland!H366)</f>
        <v>4.8796110709901246</v>
      </c>
      <c r="H367" s="22">
        <f>1200*LN(Switzerland!I367/Switzerland!I366)</f>
        <v>22.106826654224193</v>
      </c>
      <c r="I367" s="22">
        <f>Switzerland!J367</f>
        <v>14.1556668874611</v>
      </c>
      <c r="J367" s="22"/>
      <c r="K367" s="22">
        <f>400*LN(Switzerland!L367/Switzerland!L364)</f>
        <v>1.3700668103946096</v>
      </c>
      <c r="L367" s="22"/>
      <c r="M367" s="22"/>
      <c r="N367" s="22">
        <f>400*LN(Switzerland!O367/Switzerland!O364)</f>
        <v>-2.4316184305528461</v>
      </c>
      <c r="O367" s="22">
        <f>400*LN(Switzerland!P367/Switzerland!P364)</f>
        <v>-2.8095790603362993</v>
      </c>
      <c r="P367" s="22"/>
      <c r="Q367" s="27">
        <f>Switzerland!R367-Switzerland!R364</f>
        <v>0</v>
      </c>
      <c r="R367" s="27">
        <f>Switzerland!S367-Switzerland!S364</f>
        <v>-25.617577224180309</v>
      </c>
      <c r="S367">
        <f>IF(Switzerland!R367&lt;0,1,0)</f>
        <v>1</v>
      </c>
    </row>
    <row r="368" spans="1:19">
      <c r="A368" s="1" t="s">
        <v>373</v>
      </c>
      <c r="B368" s="22">
        <f>1200*LN(Switzerland!B368/Switzerland!B367)</f>
        <v>-23.199441406171992</v>
      </c>
      <c r="C368" s="22">
        <f>Switzerland!C368-Switzerland!D368</f>
        <v>0.11063549783549742</v>
      </c>
      <c r="D368" s="22">
        <f>Switzerland!E368-Switzerland!D368</f>
        <v>0.94904545454545408</v>
      </c>
      <c r="E368" s="22">
        <f>Switzerland!F368</f>
        <v>-0.43140909090909102</v>
      </c>
      <c r="F368" s="22">
        <f>Switzerland!G368</f>
        <v>93</v>
      </c>
      <c r="G368" s="22">
        <f>1200*LN(Switzerland!H368/Switzerland!H367)</f>
        <v>4.8598492321167948</v>
      </c>
      <c r="H368" s="22">
        <f>1200*LN(Switzerland!I368/Switzerland!I367)</f>
        <v>-15.748924240699948</v>
      </c>
      <c r="I368" s="22">
        <f>Switzerland!J368</f>
        <v>12.5708438694703</v>
      </c>
      <c r="J368" s="22"/>
      <c r="K368" s="22">
        <f>400*LN(Switzerland!L368/Switzerland!L365)</f>
        <v>0.9551729197710378</v>
      </c>
      <c r="L368" s="22"/>
      <c r="M368" s="22"/>
      <c r="N368" s="22">
        <f>400*LN(Switzerland!O368/Switzerland!O365)</f>
        <v>2.0273738281834932</v>
      </c>
      <c r="O368" s="22">
        <f>400*LN(Switzerland!P368/Switzerland!P365)</f>
        <v>-5.8971170925129339</v>
      </c>
      <c r="P368" s="22"/>
      <c r="Q368" s="27">
        <f>Switzerland!R368-Switzerland!R365</f>
        <v>0</v>
      </c>
      <c r="R368" s="27">
        <f>Switzerland!S368-Switzerland!S365</f>
        <v>-23.494013585797347</v>
      </c>
      <c r="S368">
        <f>IF(Switzerland!R368&lt;0,1,0)</f>
        <v>1</v>
      </c>
    </row>
    <row r="369" spans="1:19">
      <c r="A369" s="1" t="s">
        <v>374</v>
      </c>
      <c r="B369" s="22">
        <f>1200*LN(Switzerland!B369/Switzerland!B368)</f>
        <v>-2.572642856439014</v>
      </c>
      <c r="C369" s="22">
        <f>Switzerland!C369-Switzerland!D369</f>
        <v>0.10010714285714195</v>
      </c>
      <c r="D369" s="22">
        <f>Switzerland!E369-Switzerland!D369</f>
        <v>0.91476190476190389</v>
      </c>
      <c r="E369" s="22">
        <f>Switzerland!F369</f>
        <v>-0.39809523809523806</v>
      </c>
      <c r="F369" s="22">
        <f>Switzerland!G369</f>
        <v>89</v>
      </c>
      <c r="G369" s="22">
        <f>1200*LN(Switzerland!H369/Switzerland!H368)</f>
        <v>4.8402468139641517</v>
      </c>
      <c r="H369" s="22">
        <f>1200*LN(Switzerland!I369/Switzerland!I368)</f>
        <v>-21.568280663045694</v>
      </c>
      <c r="I369" s="22">
        <f>Switzerland!J369</f>
        <v>9.7770444800119396</v>
      </c>
      <c r="J369" s="22"/>
      <c r="K369" s="22">
        <f>400*LN(Switzerland!L369/Switzerland!L366)</f>
        <v>0.76137068846749134</v>
      </c>
      <c r="L369" s="22"/>
      <c r="M369" s="22"/>
      <c r="N369" s="22">
        <f>400*LN(Switzerland!O369/Switzerland!O366)</f>
        <v>4.0568299058499582</v>
      </c>
      <c r="O369" s="22">
        <f>400*LN(Switzerland!P369/Switzerland!P366)</f>
        <v>-9.0073425460314649</v>
      </c>
      <c r="P369" s="22"/>
      <c r="Q369" s="27">
        <f>Switzerland!R369-Switzerland!R366</f>
        <v>0</v>
      </c>
      <c r="R369" s="27">
        <f>Switzerland!S369-Switzerland!S366</f>
        <v>-6.7221628621836089</v>
      </c>
      <c r="S369">
        <f>IF(Switzerland!R369&lt;0,1,0)</f>
        <v>1</v>
      </c>
    </row>
    <row r="370" spans="1:19">
      <c r="A370" s="1" t="s">
        <v>375</v>
      </c>
      <c r="B370" s="22">
        <f>1200*LN(Switzerland!B370/Switzerland!B369)</f>
        <v>14.582268083582905</v>
      </c>
      <c r="C370" s="22">
        <f>Switzerland!C370-Switzerland!D370</f>
        <v>0.10416190476190468</v>
      </c>
      <c r="D370" s="22">
        <f>Switzerland!E370-Switzerland!D370</f>
        <v>0.90865217391304332</v>
      </c>
      <c r="E370" s="22">
        <f>Switzerland!F370</f>
        <v>-0.3713478260869566</v>
      </c>
      <c r="F370" s="22">
        <f>Switzerland!G370</f>
        <v>111</v>
      </c>
      <c r="G370" s="22">
        <f>1200*LN(Switzerland!H370/Switzerland!H369)</f>
        <v>2.8108840470794259</v>
      </c>
      <c r="H370" s="22">
        <f>1200*LN(Switzerland!I370/Switzerland!I369)</f>
        <v>-0.41659434544409862</v>
      </c>
      <c r="I370" s="22">
        <f>Switzerland!J370</f>
        <v>7.6357793271266399</v>
      </c>
      <c r="J370" s="22"/>
      <c r="K370" s="22">
        <f>400*LN(Switzerland!L370/Switzerland!L367)</f>
        <v>1.0163343301236643</v>
      </c>
      <c r="L370" s="22"/>
      <c r="M370" s="22"/>
      <c r="N370" s="22">
        <f>400*LN(Switzerland!O370/Switzerland!O367)</f>
        <v>-0.40671076203477857</v>
      </c>
      <c r="O370" s="22">
        <f>400*LN(Switzerland!P370/Switzerland!P367)</f>
        <v>-5.8701488234072743</v>
      </c>
      <c r="P370" s="22"/>
      <c r="Q370" s="27">
        <f>Switzerland!R370-Switzerland!R367</f>
        <v>0</v>
      </c>
      <c r="R370" s="27">
        <f>Switzerland!S370-Switzerland!S367</f>
        <v>6.6524972152844839</v>
      </c>
      <c r="S370">
        <f>IF(Switzerland!R370&lt;0,1,0)</f>
        <v>1</v>
      </c>
    </row>
    <row r="371" spans="1:19">
      <c r="A371" s="1" t="s">
        <v>376</v>
      </c>
      <c r="B371" s="22">
        <f>1200*LN(Switzerland!B371/Switzerland!B370)</f>
        <v>-42.504536968715385</v>
      </c>
      <c r="C371" s="22">
        <f>Switzerland!C371-Switzerland!D371</f>
        <v>0.13081904761904672</v>
      </c>
      <c r="D371" s="22">
        <f>Switzerland!E371-Switzerland!D371</f>
        <v>0.88671428571428479</v>
      </c>
      <c r="E371" s="22">
        <f>Switzerland!F371</f>
        <v>-0.30614285714285722</v>
      </c>
      <c r="F371" s="22">
        <f>Switzerland!G371</f>
        <v>115</v>
      </c>
      <c r="G371" s="22">
        <f>1200*LN(Switzerland!H371/Switzerland!H370)</f>
        <v>2.8043152066853154</v>
      </c>
      <c r="H371" s="22">
        <f>1200*LN(Switzerland!I371/Switzerland!I370)</f>
        <v>19.937616983990914</v>
      </c>
      <c r="I371" s="22">
        <f>Switzerland!J371</f>
        <v>12.751649106799499</v>
      </c>
      <c r="J371" s="22"/>
      <c r="K371" s="22">
        <f>400*LN(Switzerland!L371/Switzerland!L368)</f>
        <v>1.1081007729585359</v>
      </c>
      <c r="L371" s="22"/>
      <c r="M371" s="22"/>
      <c r="N371" s="22">
        <f>400*LN(Switzerland!O371/Switzerland!O368)</f>
        <v>-2.4340845902182702</v>
      </c>
      <c r="O371" s="22">
        <f>400*LN(Switzerland!P371/Switzerland!P368)</f>
        <v>-2.7106496226556303</v>
      </c>
      <c r="P371" s="22"/>
      <c r="Q371" s="27">
        <f>Switzerland!R371-Switzerland!R368</f>
        <v>0</v>
      </c>
      <c r="R371" s="27">
        <f>Switzerland!S371-Switzerland!S368</f>
        <v>-3.9568880530141541</v>
      </c>
      <c r="S371">
        <f>IF(Switzerland!R371&lt;0,1,0)</f>
        <v>1</v>
      </c>
    </row>
    <row r="372" spans="1:19">
      <c r="A372" s="1" t="s">
        <v>377</v>
      </c>
      <c r="B372" s="22">
        <f>1200*LN(Switzerland!B372/Switzerland!B371)</f>
        <v>43.392294724693762</v>
      </c>
      <c r="C372" s="22">
        <f>Switzerland!C372-Switzerland!D372</f>
        <v>0.10134545454545418</v>
      </c>
      <c r="D372" s="22">
        <f>Switzerland!E372-Switzerland!D372</f>
        <v>0.81795454545454505</v>
      </c>
      <c r="E372" s="22">
        <f>Switzerland!F372</f>
        <v>-0.28840909090909095</v>
      </c>
      <c r="F372" s="22">
        <f>Switzerland!G372</f>
        <v>106</v>
      </c>
      <c r="G372" s="22">
        <f>1200*LN(Switzerland!H372/Switzerland!H371)</f>
        <v>2.7977769965796511</v>
      </c>
      <c r="H372" s="22">
        <f>1200*LN(Switzerland!I372/Switzerland!I371)</f>
        <v>-3.1801685635439827</v>
      </c>
      <c r="I372" s="22">
        <f>Switzerland!J372</f>
        <v>7.9118697274710197</v>
      </c>
      <c r="J372" s="22"/>
      <c r="K372" s="22">
        <f>400*LN(Switzerland!L372/Switzerland!L369)</f>
        <v>1.525018770026074</v>
      </c>
      <c r="L372" s="22"/>
      <c r="M372" s="22"/>
      <c r="N372" s="22">
        <f>400*LN(Switzerland!O372/Switzerland!O369)</f>
        <v>-7.3321808575931406</v>
      </c>
      <c r="O372" s="22">
        <f>400*LN(Switzerland!P372/Switzerland!P369)</f>
        <v>0.47149341716038001</v>
      </c>
      <c r="P372" s="22"/>
      <c r="Q372" s="27">
        <f>Switzerland!R372-Switzerland!R369</f>
        <v>0</v>
      </c>
      <c r="R372" s="27">
        <f>Switzerland!S372-Switzerland!S369</f>
        <v>7.0319615242897271</v>
      </c>
      <c r="S372">
        <f>IF(Switzerland!R372&lt;0,1,0)</f>
        <v>1</v>
      </c>
    </row>
    <row r="373" spans="1:19">
      <c r="A373" s="1" t="s">
        <v>378</v>
      </c>
      <c r="B373" s="22">
        <f>1200*LN(Switzerland!B373/Switzerland!B372)</f>
        <v>26.644988123235784</v>
      </c>
      <c r="C373" s="22">
        <f>Switzerland!C373-Switzerland!D373</f>
        <v>0.11246086956521695</v>
      </c>
      <c r="D373" s="22">
        <f>Switzerland!E373-Switzerland!D373</f>
        <v>0.82360869565217354</v>
      </c>
      <c r="E373" s="22">
        <f>Switzerland!F373</f>
        <v>-0.30465217391304339</v>
      </c>
      <c r="F373" s="22">
        <f>Switzerland!G373</f>
        <v>114</v>
      </c>
      <c r="G373" s="22">
        <f>1200*LN(Switzerland!H373/Switzerland!H372)</f>
        <v>2.4806850321757041</v>
      </c>
      <c r="H373" s="22">
        <f>1200*LN(Switzerland!I373/Switzerland!I372)</f>
        <v>18.854691677861478</v>
      </c>
      <c r="I373" s="22">
        <f>Switzerland!J373</f>
        <v>5.8303304717085496</v>
      </c>
      <c r="J373" s="22"/>
      <c r="K373" s="22">
        <f>400*LN(Switzerland!L373/Switzerland!L370)</f>
        <v>0.98455734098714243</v>
      </c>
      <c r="L373" s="22"/>
      <c r="M373" s="22"/>
      <c r="N373" s="22">
        <f>400*LN(Switzerland!O373/Switzerland!O370)</f>
        <v>0.40671076203481316</v>
      </c>
      <c r="O373" s="22">
        <f>400*LN(Switzerland!P373/Switzerland!P370)</f>
        <v>10.327024989992454</v>
      </c>
      <c r="P373" s="22"/>
      <c r="Q373" s="27">
        <f>Switzerland!R373-Switzerland!R370</f>
        <v>0</v>
      </c>
      <c r="R373" s="27">
        <f>Switzerland!S373-Switzerland!S370</f>
        <v>8.3890384311325761</v>
      </c>
      <c r="S373">
        <f>IF(Switzerland!R373&lt;0,1,0)</f>
        <v>1</v>
      </c>
    </row>
    <row r="374" spans="1:19">
      <c r="A374" s="1" t="s">
        <v>379</v>
      </c>
      <c r="B374" s="22">
        <f>1200*LN(Switzerland!B374/Switzerland!B373)</f>
        <v>-14.831285927852317</v>
      </c>
      <c r="C374" s="22">
        <f>Switzerland!C374-Switzerland!D374</f>
        <v>9.9360000000000004E-2</v>
      </c>
      <c r="D374" s="22">
        <f>Switzerland!E374-Switzerland!D374</f>
        <v>0.88044999999999995</v>
      </c>
      <c r="E374" s="22">
        <f>Switzerland!F374</f>
        <v>-0.31955</v>
      </c>
      <c r="F374" s="22">
        <f>Switzerland!G374</f>
        <v>110</v>
      </c>
      <c r="G374" s="22">
        <f>1200*LN(Switzerland!H374/Switzerland!H373)</f>
        <v>2.4755674444357547</v>
      </c>
      <c r="H374" s="22">
        <f>1200*LN(Switzerland!I374/Switzerland!I373)</f>
        <v>16.869159062439753</v>
      </c>
      <c r="I374" s="22">
        <f>Switzerland!J374</f>
        <v>6.2979978380006303</v>
      </c>
      <c r="J374" s="22"/>
      <c r="K374" s="22">
        <f>400*LN(Switzerland!L374/Switzerland!L371)</f>
        <v>0.74541827618583334</v>
      </c>
      <c r="L374" s="22"/>
      <c r="M374" s="22"/>
      <c r="N374" s="22">
        <f>400*LN(Switzerland!O374/Switzerland!O371)</f>
        <v>-9.8872181054912858</v>
      </c>
      <c r="O374" s="22">
        <f>400*LN(Switzerland!P374/Switzerland!P371)</f>
        <v>19.938088627318404</v>
      </c>
      <c r="P374" s="22"/>
      <c r="Q374" s="27">
        <f>Switzerland!R374-Switzerland!R371</f>
        <v>0</v>
      </c>
      <c r="R374" s="27">
        <f>Switzerland!S374-Switzerland!S371</f>
        <v>12.059950866382451</v>
      </c>
      <c r="S374">
        <f>IF(Switzerland!R374&lt;0,1,0)</f>
        <v>1</v>
      </c>
    </row>
    <row r="375" spans="1:19">
      <c r="A375" s="1" t="s">
        <v>380</v>
      </c>
      <c r="B375" s="22">
        <f>1200*LN(Switzerland!B375/Switzerland!B374)</f>
        <v>-13.356419935914584</v>
      </c>
      <c r="C375" s="22">
        <f>Switzerland!C375-Switzerland!D375</f>
        <v>8.5069565217391174E-2</v>
      </c>
      <c r="D375" s="22">
        <f>Switzerland!E375-Switzerland!D375</f>
        <v>0.93847826086956498</v>
      </c>
      <c r="E375" s="22">
        <f>Switzerland!F375</f>
        <v>-0.28760869565217401</v>
      </c>
      <c r="F375" s="22">
        <f>Switzerland!G375</f>
        <v>124</v>
      </c>
      <c r="G375" s="22">
        <f>1200*LN(Switzerland!H375/Switzerland!H374)</f>
        <v>2.4704709281300778</v>
      </c>
      <c r="H375" s="22">
        <f>1200*LN(Switzerland!I375/Switzerland!I374)</f>
        <v>-18.893280314895808</v>
      </c>
      <c r="I375" s="22">
        <f>Switzerland!J375</f>
        <v>12.511175975271099</v>
      </c>
      <c r="J375" s="22"/>
      <c r="K375" s="22">
        <f>400*LN(Switzerland!L375/Switzerland!L372)</f>
        <v>0.56151295589892225</v>
      </c>
      <c r="L375" s="22"/>
      <c r="M375" s="22"/>
      <c r="N375" s="22">
        <f>400*LN(Switzerland!O375/Switzerland!O372)</f>
        <v>4.4967259464994171</v>
      </c>
      <c r="O375" s="22">
        <f>400*LN(Switzerland!P375/Switzerland!P372)</f>
        <v>29.316343817563162</v>
      </c>
      <c r="P375" s="22"/>
      <c r="Q375" s="27">
        <f>Switzerland!R375-Switzerland!R372</f>
        <v>0</v>
      </c>
      <c r="R375" s="27">
        <f>Switzerland!S375-Switzerland!S372</f>
        <v>-5.6900043051767852</v>
      </c>
      <c r="S375">
        <f>IF(Switzerland!R375&lt;0,1,0)</f>
        <v>1</v>
      </c>
    </row>
    <row r="376" spans="1:19">
      <c r="A376" s="1" t="s">
        <v>381</v>
      </c>
      <c r="B376" s="22">
        <f>1200*LN(Switzerland!B376/Switzerland!B375)</f>
        <v>10.808110758885553</v>
      </c>
      <c r="C376" s="22">
        <f>Switzerland!C376-Switzerland!D376</f>
        <v>0.11825303030302958</v>
      </c>
      <c r="D376" s="22">
        <f>Switzerland!E376-Switzerland!D376</f>
        <v>0.91246212121212045</v>
      </c>
      <c r="E376" s="22">
        <f>Switzerland!F376</f>
        <v>-0.26045454545454549</v>
      </c>
      <c r="F376" s="22">
        <f>Switzerland!G376</f>
        <v>144</v>
      </c>
      <c r="G376" s="22">
        <f>1200*LN(Switzerland!H376/Switzerland!H375)</f>
        <v>4.0332004050576442</v>
      </c>
      <c r="H376" s="22">
        <f>1200*LN(Switzerland!I376/Switzerland!I375)</f>
        <v>0.20256583437703204</v>
      </c>
      <c r="I376" s="22">
        <f>Switzerland!J376</f>
        <v>8.0767781712761799</v>
      </c>
      <c r="J376" s="22"/>
      <c r="K376" s="22">
        <f>400*LN(Switzerland!L376/Switzerland!L373)</f>
        <v>0.34893240720789348</v>
      </c>
      <c r="L376" s="22"/>
      <c r="M376" s="22"/>
      <c r="N376" s="22">
        <f>400*LN(Switzerland!O376/Switzerland!O373)</f>
        <v>0</v>
      </c>
      <c r="O376" s="22"/>
      <c r="P376" s="22"/>
      <c r="Q376" s="27">
        <f>Switzerland!R376-Switzerland!R373</f>
        <v>0</v>
      </c>
      <c r="R376" s="27">
        <f>Switzerland!S376-Switzerland!S373</f>
        <v>-4.9713613012567066</v>
      </c>
      <c r="S376">
        <f>IF(Switzerland!R376&lt;0,1,0)</f>
        <v>1</v>
      </c>
    </row>
    <row r="377" spans="1:19">
      <c r="A377" s="1" t="s">
        <v>382</v>
      </c>
      <c r="B377" s="22">
        <f>1200*LN(Switzerland!B377/Switzerland!B376)</f>
        <v>-42.816875089977316</v>
      </c>
      <c r="C377" s="22">
        <f>Switzerland!C377-Switzerland!D377</f>
        <v>0.16413971291866003</v>
      </c>
      <c r="D377" s="22">
        <f>Switzerland!E377-Switzerland!D377</f>
        <v>0.79408658008657995</v>
      </c>
      <c r="E377" s="22">
        <f>Switzerland!F377</f>
        <v>-0.29409523809523802</v>
      </c>
      <c r="F377" s="22">
        <f>Switzerland!G377</f>
        <v>150</v>
      </c>
      <c r="G377" s="22">
        <f>1200*LN(Switzerland!H377/Switzerland!H376)</f>
        <v>4.0196902122223914</v>
      </c>
      <c r="H377" s="22">
        <f>1200*LN(Switzerland!I377/Switzerland!I376)</f>
        <v>10.888086123408034</v>
      </c>
      <c r="I377" s="22">
        <f>Switzerland!J377</f>
        <v>18.889120839760999</v>
      </c>
      <c r="J377" s="22"/>
      <c r="K377" s="22">
        <f>400*LN(Switzerland!L377/Switzerland!L374)</f>
        <v>1.0159580084822453E-2</v>
      </c>
      <c r="L377" s="22"/>
      <c r="M377" s="22"/>
      <c r="N377" s="22">
        <f>400*LN(Switzerland!O377/Switzerland!O374)</f>
        <v>8.6645987124716992</v>
      </c>
      <c r="O377" s="22"/>
      <c r="P377" s="22"/>
      <c r="Q377" s="27">
        <f>Switzerland!R377-Switzerland!R374</f>
        <v>0</v>
      </c>
      <c r="R377" s="27">
        <f>Switzerland!S377-Switzerland!S374</f>
        <v>-2.6928251009481983</v>
      </c>
      <c r="S377">
        <f>IF(Switzerland!R377&lt;0,1,0)</f>
        <v>1</v>
      </c>
    </row>
    <row r="378" spans="1:19">
      <c r="A378" s="1" t="s">
        <v>383</v>
      </c>
      <c r="B378" s="22">
        <f>1200*LN(Switzerland!B378/Switzerland!B377)</f>
        <v>25.511284971008653</v>
      </c>
      <c r="C378" s="22">
        <f>Switzerland!C378-Switzerland!D378</f>
        <v>0.14475000000000005</v>
      </c>
      <c r="D378" s="22">
        <f>Switzerland!E378-Switzerland!D378</f>
        <v>0.69296739130434803</v>
      </c>
      <c r="E378" s="22">
        <f>Switzerland!F378</f>
        <v>-0.28578260869565197</v>
      </c>
      <c r="F378" s="22">
        <f>Switzerland!G378</f>
        <v>141</v>
      </c>
      <c r="G378" s="22">
        <f>1200*LN(Switzerland!H378/Switzerland!H377)</f>
        <v>4.0062702287039986</v>
      </c>
      <c r="H378" s="22">
        <f>1200*LN(Switzerland!I378/Switzerland!I377)</f>
        <v>-2.4110514599091331</v>
      </c>
      <c r="I378" s="22">
        <f>Switzerland!J378</f>
        <v>8.4407715281586597</v>
      </c>
      <c r="J378" s="22"/>
      <c r="K378" s="22">
        <f>400*LN(Switzerland!L378/Switzerland!L375)</f>
        <v>-0.55079866781177789</v>
      </c>
      <c r="L378" s="22"/>
      <c r="M378" s="22"/>
      <c r="N378" s="22">
        <f>400*LN(Switzerland!O378/Switzerland!O375)</f>
        <v>-2.0377018086972334</v>
      </c>
      <c r="O378" s="22"/>
      <c r="P378" s="22"/>
      <c r="Q378" s="27">
        <f>Switzerland!R378-Switzerland!R375</f>
        <v>0</v>
      </c>
      <c r="R378" s="27">
        <f>Switzerland!S378-Switzerland!S375</f>
        <v>12.481382987293159</v>
      </c>
      <c r="S378">
        <f>IF(Switzerland!R378&lt;0,1,0)</f>
        <v>1</v>
      </c>
    </row>
    <row r="379" spans="1:19">
      <c r="A379" s="1" t="s">
        <v>384</v>
      </c>
      <c r="B379" s="22">
        <f>1200*LN(Switzerland!B379/Switzerland!B378)</f>
        <v>52.931011690004013</v>
      </c>
      <c r="C379" s="22">
        <f>Switzerland!C379-Switzerland!D379</f>
        <v>0.12402999999999997</v>
      </c>
      <c r="D379" s="22">
        <f>Switzerland!E379-Switzerland!D379</f>
        <v>0.59909999999999997</v>
      </c>
      <c r="E379" s="22">
        <f>Switzerland!F379</f>
        <v>-0.2984</v>
      </c>
      <c r="F379" s="22">
        <f>Switzerland!G379</f>
        <v>128</v>
      </c>
      <c r="G379" s="22">
        <f>1200*LN(Switzerland!H379/Switzerland!H378)</f>
        <v>4.0071207981491153</v>
      </c>
      <c r="H379" s="22">
        <f>1200*LN(Switzerland!I379/Switzerland!I378)</f>
        <v>-10.098519582116307</v>
      </c>
      <c r="I379" s="22">
        <f>Switzerland!J379</f>
        <v>7.2233029731398704</v>
      </c>
      <c r="J379" s="22"/>
      <c r="K379" s="22">
        <f>400*LN(Switzerland!L379/Switzerland!L376)</f>
        <v>-6.6932613944339456E-2</v>
      </c>
      <c r="L379" s="22"/>
      <c r="M379" s="22"/>
      <c r="N379" s="22">
        <f>400*LN(Switzerland!O379/Switzerland!O376)</f>
        <v>-0.40671076203477857</v>
      </c>
      <c r="O379" s="22"/>
      <c r="P379" s="22"/>
      <c r="Q379" s="27">
        <f>Switzerland!R379-Switzerland!R376</f>
        <v>0</v>
      </c>
      <c r="R379" s="27">
        <f>Switzerland!S379-Switzerland!S376</f>
        <v>21.705934289114566</v>
      </c>
      <c r="S379">
        <f>IF(Switzerland!R379&lt;0,1,0)</f>
        <v>1</v>
      </c>
    </row>
    <row r="380" spans="1:19">
      <c r="A380" s="1" t="s">
        <v>385</v>
      </c>
      <c r="B380" s="22">
        <f>1200*LN(Switzerland!B380/Switzerland!B379)</f>
        <v>24.397765858815948</v>
      </c>
      <c r="C380" s="22">
        <f>Switzerland!C380-Switzerland!D380</f>
        <v>0.12598646616541342</v>
      </c>
      <c r="D380" s="22">
        <f>Switzerland!E380-Switzerland!D380</f>
        <v>0.53577694235589002</v>
      </c>
      <c r="E380" s="22">
        <f>Switzerland!F380</f>
        <v>-0.30738095238095203</v>
      </c>
      <c r="F380" s="22">
        <f>Switzerland!G380</f>
        <v>121</v>
      </c>
      <c r="G380" s="22">
        <f>1200*LN(Switzerland!H380/Switzerland!H379)</f>
        <v>3.9937844717808275</v>
      </c>
      <c r="H380" s="22">
        <f>1200*LN(Switzerland!I380/Switzerland!I379)</f>
        <v>4.1506769352742694</v>
      </c>
      <c r="I380" s="22">
        <f>Switzerland!J380</f>
        <v>7.1811542385261999</v>
      </c>
      <c r="J380" s="22"/>
      <c r="K380" s="22">
        <f>400*LN(Switzerland!L380/Switzerland!L377)</f>
        <v>0.95874397130066469</v>
      </c>
      <c r="L380" s="22"/>
      <c r="M380" s="22"/>
      <c r="N380" s="22">
        <f>400*LN(Switzerland!O380/Switzerland!O377)</f>
        <v>0.40795516029815232</v>
      </c>
      <c r="O380" s="22"/>
      <c r="P380" s="22"/>
      <c r="Q380" s="27">
        <f>Switzerland!R380-Switzerland!R377</f>
        <v>0</v>
      </c>
      <c r="R380" s="27">
        <f>Switzerland!S380-Switzerland!S377</f>
        <v>17.907147894156537</v>
      </c>
      <c r="S380">
        <f>IF(Switzerland!R380&lt;0,1,0)</f>
        <v>1</v>
      </c>
    </row>
    <row r="381" spans="1:19">
      <c r="A381" s="1" t="s">
        <v>386</v>
      </c>
      <c r="B381" s="22">
        <f>1200*LN(Switzerland!B381/Switzerland!B380)</f>
        <v>24.616153231097698</v>
      </c>
      <c r="C381" s="22">
        <f>Switzerland!C381-Switzerland!D381</f>
        <v>0.12303105263157899</v>
      </c>
      <c r="D381" s="22">
        <f>Switzerland!E381-Switzerland!D381</f>
        <v>0.58083014354066997</v>
      </c>
      <c r="E381" s="22">
        <f>Switzerland!F381</f>
        <v>-0.21759090909090897</v>
      </c>
      <c r="F381" s="22">
        <f>Switzerland!G381</f>
        <v>106</v>
      </c>
      <c r="G381" s="22">
        <f>1200*LN(Switzerland!H381/Switzerland!H380)</f>
        <v>3.9805366218119493</v>
      </c>
      <c r="H381" s="22">
        <f>1200*LN(Switzerland!I381/Switzerland!I380)</f>
        <v>-3.2383220866791205</v>
      </c>
      <c r="I381" s="22">
        <f>Switzerland!J381</f>
        <v>4.20294058210622</v>
      </c>
      <c r="J381" s="22"/>
      <c r="K381" s="22">
        <f>400*LN(Switzerland!L381/Switzerland!L378)</f>
        <v>1.2968160344685664</v>
      </c>
      <c r="L381" s="22"/>
      <c r="M381" s="22"/>
      <c r="N381" s="22">
        <f>400*LN(Switzerland!O381/Switzerland!O378)</f>
        <v>2.4439994566313894</v>
      </c>
      <c r="O381" s="22"/>
      <c r="P381" s="22"/>
      <c r="Q381" s="27">
        <f>Switzerland!R381-Switzerland!R378</f>
        <v>0</v>
      </c>
      <c r="R381" s="27">
        <f>Switzerland!S381-Switzerland!S378</f>
        <v>0.21691228894303549</v>
      </c>
      <c r="S381">
        <f>IF(Switzerland!R381&lt;0,1,0)</f>
        <v>1</v>
      </c>
    </row>
    <row r="382" spans="1:19">
      <c r="A382" s="1" t="s">
        <v>387</v>
      </c>
      <c r="B382" s="22">
        <f>1200*LN(Switzerland!B382/Switzerland!B381)</f>
        <v>-0.46286930484170108</v>
      </c>
      <c r="C382" s="22">
        <f>Switzerland!C382-Switzerland!D382</f>
        <v>0.16672939244663354</v>
      </c>
      <c r="D382" s="22">
        <f>Switzerland!E382-Switzerland!D382</f>
        <v>0.54657121439280398</v>
      </c>
      <c r="E382" s="22">
        <f>Switzerland!F382</f>
        <v>-0.20273913043478198</v>
      </c>
      <c r="F382" s="22">
        <f>Switzerland!G382</f>
        <v>125</v>
      </c>
      <c r="G382" s="22"/>
      <c r="H382" s="22">
        <f>1200*LN(Switzerland!I382/Switzerland!I381)</f>
        <v>2.7329099577403975</v>
      </c>
      <c r="I382" s="22">
        <f>Switzerland!J382</f>
        <v>10.111077888915201</v>
      </c>
      <c r="J382" s="22"/>
      <c r="K382" s="22">
        <f>400*LN(Switzerland!L382/Switzerland!L379)</f>
        <v>1.2016660635603333</v>
      </c>
      <c r="L382" s="22"/>
      <c r="M382" s="22"/>
      <c r="N382" s="22">
        <f>400*LN(Switzerland!O382/Switzerland!O379)</f>
        <v>-2.448987241753513</v>
      </c>
      <c r="O382" s="22"/>
      <c r="P382" s="22"/>
      <c r="Q382" s="27">
        <f>Switzerland!R382-Switzerland!R379</f>
        <v>0</v>
      </c>
      <c r="R382" s="27">
        <f>Switzerland!S382-Switzerland!S379</f>
        <v>-15.154426538175812</v>
      </c>
      <c r="S382">
        <f>IF(Switzerland!R382&lt;0,1,0)</f>
        <v>1</v>
      </c>
    </row>
    <row r="383" spans="1:19">
      <c r="A383" s="1" t="s">
        <v>388</v>
      </c>
      <c r="B383" s="22">
        <f>1200*LN(Switzerland!B383/Switzerland!B382)</f>
        <v>29.35762313803286</v>
      </c>
      <c r="C383" s="22">
        <f>Switzerland!C383-Switzerland!D383</f>
        <v>0.17935999999999996</v>
      </c>
      <c r="D383" s="22">
        <f>Switzerland!E383-Switzerland!D383</f>
        <v>0.43530000000000002</v>
      </c>
      <c r="E383" s="22">
        <f>Switzerland!F383</f>
        <v>-0.1507</v>
      </c>
      <c r="F383" s="22">
        <f>Switzerland!G383</f>
        <v>112</v>
      </c>
      <c r="G383" s="22"/>
      <c r="H383" s="22">
        <f>1200*LN(Switzerland!I383/Switzerland!I382)</f>
        <v>18.360794632423939</v>
      </c>
      <c r="I383" s="22">
        <f>Switzerland!J383</f>
        <v>5.9662274598527096</v>
      </c>
      <c r="J383" s="22"/>
      <c r="K383" s="22">
        <f>400*LN(Switzerland!L383/Switzerland!L380)</f>
        <v>0.67145477264495346</v>
      </c>
      <c r="L383" s="22"/>
      <c r="M383" s="22"/>
      <c r="N383" s="22">
        <f>400*LN(Switzerland!O383/Switzerland!O380)</f>
        <v>3.6529934253090772</v>
      </c>
      <c r="O383" s="22"/>
      <c r="P383" s="22"/>
      <c r="Q383" s="27">
        <f>Switzerland!R383-Switzerland!R380</f>
        <v>0</v>
      </c>
      <c r="R383" s="27">
        <f>Switzerland!S383-Switzerland!S380</f>
        <v>-33.355424956285901</v>
      </c>
      <c r="S383">
        <f>IF(Switzerland!R383&lt;0,1,0)</f>
        <v>1</v>
      </c>
    </row>
    <row r="384" spans="1:19">
      <c r="A384" s="1" t="s">
        <v>389</v>
      </c>
      <c r="B384" s="22">
        <f>1200*LN(Switzerland!B384/Switzerland!B383)</f>
        <v>13.124266082455664</v>
      </c>
      <c r="C384" s="22">
        <f>Switzerland!C384-Switzerland!D384</f>
        <v>0.13383928035981951</v>
      </c>
      <c r="D384" s="22">
        <f>Switzerland!E384-Switzerland!D384</f>
        <v>0.32874362818590708</v>
      </c>
      <c r="E384" s="22">
        <f>Switzerland!F384</f>
        <v>-0.16573913043478194</v>
      </c>
      <c r="F384" s="22">
        <f>Switzerland!G384</f>
        <v>100</v>
      </c>
      <c r="G384" s="22"/>
      <c r="H384" s="22">
        <f>1200*LN(Switzerland!I384/Switzerland!I383)</f>
        <v>7.9391622699359408</v>
      </c>
      <c r="I384" s="22">
        <f>Switzerland!J384</f>
        <v>7.29529450631399</v>
      </c>
      <c r="J384" s="22"/>
      <c r="K384" s="22">
        <f>400*LN(Switzerland!L384/Switzerland!L381)</f>
        <v>-3.5401948515352791E-2</v>
      </c>
      <c r="L384" s="22"/>
      <c r="M384" s="22"/>
      <c r="N384" s="22">
        <f>400*LN(Switzerland!O384/Switzerland!O381)</f>
        <v>1.2164226303115682</v>
      </c>
      <c r="O384" s="22"/>
      <c r="P384" s="22"/>
      <c r="Q384" s="27">
        <f>Switzerland!R384-Switzerland!R381</f>
        <v>0</v>
      </c>
      <c r="R384" s="27">
        <f>Switzerland!S384-Switzerland!S381</f>
        <v>-10.027949045510695</v>
      </c>
      <c r="S384">
        <f>IF(Switzerland!R384&lt;0,1,0)</f>
        <v>1</v>
      </c>
    </row>
    <row r="385" spans="1:19">
      <c r="A385" s="1" t="s">
        <v>390</v>
      </c>
      <c r="B385" s="22">
        <f>1200*LN(Switzerland!B385/Switzerland!B384)</f>
        <v>-23.607624280438959</v>
      </c>
      <c r="C385" s="22">
        <f>Switzerland!C385-Switzerland!D385</f>
        <v>0.17554909688013121</v>
      </c>
      <c r="D385" s="22">
        <f>Switzerland!E385-Switzerland!D385</f>
        <v>6.9804075235110008E-2</v>
      </c>
      <c r="E385" s="22">
        <f>Switzerland!F385</f>
        <v>-0.27295454545454501</v>
      </c>
      <c r="F385" s="22">
        <f>Switzerland!G385</f>
        <v>109</v>
      </c>
      <c r="G385" s="22"/>
      <c r="H385" s="22">
        <f>1200*LN(Switzerland!I385/Switzerland!I384)</f>
        <v>19.815704091559663</v>
      </c>
      <c r="I385" s="22">
        <f>Switzerland!J385</f>
        <v>11.634812167625499</v>
      </c>
      <c r="J385" s="22"/>
      <c r="K385" s="22">
        <f>400*LN(Switzerland!L385/Switzerland!L382)</f>
        <v>-0.24858108827081529</v>
      </c>
      <c r="L385" s="22"/>
      <c r="M385" s="22"/>
      <c r="N385" s="22">
        <f>400*LN(Switzerland!O385/Switzerland!O382)</f>
        <v>-2.0523390329374713</v>
      </c>
      <c r="O385" s="22"/>
      <c r="P385" s="22"/>
      <c r="Q385" s="27">
        <f>Switzerland!R385-Switzerland!R382</f>
        <v>0</v>
      </c>
      <c r="R385" s="27"/>
      <c r="S385">
        <f>IF(Switzerland!R385&lt;0,1,0)</f>
        <v>1</v>
      </c>
    </row>
    <row r="386" spans="1:19">
      <c r="A386" s="1" t="s">
        <v>391</v>
      </c>
      <c r="B386" s="22">
        <f>1200*LN(Switzerland!B386/Switzerland!B385)</f>
        <v>32.039777243666848</v>
      </c>
      <c r="C386" s="22">
        <f>Switzerland!C386-Switzerland!D386</f>
        <v>0.1869242236024844</v>
      </c>
      <c r="D386" s="22">
        <f>Switzerland!E386-Switzerland!D386</f>
        <v>0.21517184265010403</v>
      </c>
      <c r="E386" s="22">
        <f>Switzerland!F386</f>
        <v>-0.19352380952380899</v>
      </c>
      <c r="F386" s="22">
        <f>Switzerland!G386</f>
        <v>111</v>
      </c>
      <c r="G386" s="22"/>
      <c r="H386" s="22">
        <f>1200*LN(Switzerland!I386/Switzerland!I385)</f>
        <v>-7.2212952734829186</v>
      </c>
      <c r="I386" s="22">
        <f>Switzerland!J386</f>
        <v>6.7708077011009102</v>
      </c>
      <c r="J386" s="22"/>
      <c r="K386" s="22">
        <f>400*LN(Switzerland!L386/Switzerland!L383)</f>
        <v>-0.98420163174112263</v>
      </c>
      <c r="L386" s="22"/>
      <c r="M386" s="22"/>
      <c r="N386" s="22"/>
      <c r="O386" s="22"/>
      <c r="P386" s="22"/>
      <c r="Q386" s="27">
        <f>Switzerland!R386-Switzerland!R383</f>
        <v>0</v>
      </c>
      <c r="R386" s="27"/>
      <c r="S386">
        <f>IF(Switzerland!R386&lt;0,1,0)</f>
        <v>1</v>
      </c>
    </row>
    <row r="387" spans="1:19">
      <c r="A387" s="1" t="s">
        <v>392</v>
      </c>
      <c r="B387" s="22">
        <f>1200*LN(Switzerland!B387/Switzerland!B386)</f>
        <v>-0.72248384450583114</v>
      </c>
      <c r="C387" s="22">
        <f>Switzerland!C387-Switzerland!D387</f>
        <v>0.21632736572889955</v>
      </c>
      <c r="D387" s="22"/>
      <c r="E387" s="22">
        <f>Switzerland!F387</f>
        <v>-0.14091304347826006</v>
      </c>
      <c r="F387" s="22">
        <f>Switzerland!G387</f>
        <v>103</v>
      </c>
      <c r="G387" s="22"/>
      <c r="H387" s="22">
        <f>1200*LN(Switzerland!I387/Switzerland!I386)</f>
        <v>-8.4472805235991757</v>
      </c>
      <c r="I387" s="22">
        <f>Switzerland!J387</f>
        <v>9.2692745665108998</v>
      </c>
      <c r="J387" s="22"/>
      <c r="K387" s="22"/>
      <c r="L387" s="22"/>
      <c r="M387" s="22"/>
      <c r="N387" s="22"/>
      <c r="O387" s="22"/>
      <c r="P387" s="22"/>
      <c r="Q387" s="27">
        <f>Switzerland!R387-Switzerland!R384</f>
        <v>0</v>
      </c>
      <c r="R387" s="27"/>
      <c r="S387">
        <f>IF(Switzerland!R387&lt;0,1,0)</f>
        <v>1</v>
      </c>
    </row>
    <row r="388" spans="1:19">
      <c r="A388" s="1" t="s">
        <v>393</v>
      </c>
      <c r="B388" s="22">
        <f>1200*LN(Switzerland!B388/Switzerland!B387)</f>
        <v>42.297302422019243</v>
      </c>
      <c r="C388" s="22"/>
      <c r="D388" s="22"/>
      <c r="E388" s="22">
        <f>Switzerland!F388</f>
        <v>-0.12095238095238103</v>
      </c>
      <c r="F388" s="22">
        <f>Switzerland!G388</f>
        <v>104</v>
      </c>
      <c r="G388" s="22"/>
      <c r="H388" s="22">
        <f>1200*LN(Switzerland!I388/Switzerland!I387)</f>
        <v>-1.8743067643752231</v>
      </c>
      <c r="I388" s="22">
        <f>Switzerland!J388</f>
        <v>5.2060461855197602</v>
      </c>
      <c r="J388" s="22"/>
      <c r="K388" s="22"/>
      <c r="L388" s="22"/>
      <c r="M388" s="22"/>
      <c r="N388" s="22"/>
      <c r="O388" s="22"/>
      <c r="P388" s="22"/>
      <c r="Q388" s="27">
        <f>Switzerland!R388-Switzerland!R385</f>
        <v>0</v>
      </c>
      <c r="R388" s="27"/>
      <c r="S388">
        <f>IF(Switzerland!R388&lt;0,1,0)</f>
        <v>1</v>
      </c>
    </row>
    <row r="389" spans="1:19">
      <c r="A389" s="1" t="s">
        <v>489</v>
      </c>
      <c r="B389" s="22">
        <f>1200*LN(Switzerland!B389/Switzerland!B388)</f>
        <v>17.896515459984204</v>
      </c>
      <c r="C389" s="22"/>
      <c r="D389" s="22"/>
      <c r="E389" s="22"/>
      <c r="F389" s="22">
        <f>Switzerland!G389</f>
        <v>94</v>
      </c>
      <c r="G389" s="22"/>
      <c r="H389" s="22"/>
      <c r="I389" s="22">
        <f>Switzerland!J389</f>
        <v>8.0993398760941506</v>
      </c>
      <c r="J389" s="22"/>
      <c r="K389" s="22"/>
      <c r="L389" s="22"/>
      <c r="M389" s="22"/>
      <c r="N389" s="22"/>
      <c r="O389" s="22"/>
      <c r="P389" s="22"/>
      <c r="Q389" s="27"/>
      <c r="R389" s="22"/>
    </row>
    <row r="390" spans="1:19"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</row>
    <row r="391" spans="1:19"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</row>
    <row r="392" spans="1:19"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</row>
    <row r="393" spans="1:19"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</row>
    <row r="394" spans="1:19"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</row>
    <row r="395" spans="1:19">
      <c r="A395" t="s">
        <v>502</v>
      </c>
      <c r="B395" s="22">
        <f>AVERAGE(B$6:B$388)</f>
        <v>6.4046405780189399</v>
      </c>
      <c r="C395" s="22">
        <f>AVERAGE(C$6:C$388)</f>
        <v>0.16388967011746275</v>
      </c>
      <c r="D395" s="22">
        <f>AVERAGE(D$6:D$388)</f>
        <v>0.89418806763358494</v>
      </c>
      <c r="E395" s="22">
        <f>AVERAGE(E$6:E$388)</f>
        <v>-1.312576644065816</v>
      </c>
      <c r="F395" s="22">
        <f>AVERAGE(F$6:F$388)</f>
        <v>91.044136500228348</v>
      </c>
      <c r="G395" s="22">
        <f t="shared" ref="G395:I395" si="0">AVERAGE(G$6:G$388)</f>
        <v>3.7940579340855729</v>
      </c>
      <c r="H395" s="22">
        <f t="shared" si="0"/>
        <v>1.2249882505102865</v>
      </c>
      <c r="I395" s="22">
        <f t="shared" si="0"/>
        <v>11.703423941423027</v>
      </c>
      <c r="J395" s="22"/>
      <c r="K395" s="22">
        <f>AVERAGE(K$6:K$388)</f>
        <v>1.1619300985091001</v>
      </c>
      <c r="L395" s="22"/>
      <c r="M395" s="22"/>
      <c r="N395" s="22">
        <f>AVERAGE(N$6:N$388)</f>
        <v>0.39968900697891924</v>
      </c>
      <c r="O395" s="22">
        <f>AVERAGE(O$6:O$388)</f>
        <v>1.9495931409829819</v>
      </c>
      <c r="P395" s="22"/>
      <c r="Q395" s="22">
        <f>AVERAGE(Q$6:Q$388)</f>
        <v>-2.5657894736842105E-2</v>
      </c>
      <c r="R395" s="22">
        <f>AVERAGE(R$6:R$388)</f>
        <v>5.4516488910960801</v>
      </c>
    </row>
    <row r="396" spans="1:19">
      <c r="A396" t="s">
        <v>503</v>
      </c>
      <c r="B396" s="22">
        <f>STDEV(B$6:B$388)</f>
        <v>48.149777034746634</v>
      </c>
      <c r="C396" s="22">
        <f>STDEV(C$6:C$388)</f>
        <v>0.18771523653500025</v>
      </c>
      <c r="D396" s="22">
        <f>STDEV(D$6:D$388)</f>
        <v>1.2065164343475354</v>
      </c>
      <c r="E396" s="22">
        <f>STDEV(E$6:E$388)</f>
        <v>0.61806683041041266</v>
      </c>
      <c r="F396" s="22">
        <f>STDEV(F$6:F$388)</f>
        <v>56.704022477429639</v>
      </c>
      <c r="G396" s="22">
        <f t="shared" ref="G396:I396" si="1">STDEV(G$6:G$388)</f>
        <v>3.9278154938065684</v>
      </c>
      <c r="H396" s="22">
        <f t="shared" si="1"/>
        <v>15.775800656400195</v>
      </c>
      <c r="I396" s="22">
        <f t="shared" si="1"/>
        <v>6.5617157106252932</v>
      </c>
      <c r="J396" s="22"/>
      <c r="K396" s="22">
        <f>STDEV(K$6:K$388)</f>
        <v>1.9933012110555888</v>
      </c>
      <c r="L396" s="22"/>
      <c r="M396" s="22"/>
      <c r="N396" s="22">
        <f>STDEV(N$6:N$388)</f>
        <v>9.6681987506459333</v>
      </c>
      <c r="O396" s="22">
        <f>STDEV(O$6:O$388)</f>
        <v>11.66081263150927</v>
      </c>
      <c r="P396" s="22"/>
      <c r="Q396" s="22">
        <f>STDEV(Q$6:Q$388)</f>
        <v>0.39767575237524661</v>
      </c>
      <c r="R396" s="22">
        <f>STDEV(R$6:R$388)</f>
        <v>31.113084229297677</v>
      </c>
    </row>
    <row r="397" spans="1:19">
      <c r="A397" t="s">
        <v>504</v>
      </c>
      <c r="B397" s="22">
        <f>MAX(B$6:B$388)</f>
        <v>178.61421319817589</v>
      </c>
      <c r="C397" s="22">
        <f>MAX(C$6:C$388)</f>
        <v>1.1766315789473678</v>
      </c>
      <c r="D397" s="22">
        <f>MAX(D$6:D$388)</f>
        <v>3.0600952380952302</v>
      </c>
      <c r="E397" s="22">
        <f>MAX(E$6:E$388)</f>
        <v>-0.12095238095238103</v>
      </c>
      <c r="F397" s="22">
        <f>MAX(F$6:F$388)</f>
        <v>367</v>
      </c>
      <c r="G397" s="22">
        <f t="shared" ref="G397:I397" si="2">MAX(G$6:G$388)</f>
        <v>17.515185959057323</v>
      </c>
      <c r="H397" s="22">
        <f t="shared" si="2"/>
        <v>88.929566584466201</v>
      </c>
      <c r="I397" s="22">
        <f t="shared" si="2"/>
        <v>57.188393770692997</v>
      </c>
      <c r="J397" s="22"/>
      <c r="K397" s="22">
        <f>MAX(K$6:K$388)</f>
        <v>8.2797671359000393</v>
      </c>
      <c r="L397" s="22"/>
      <c r="M397" s="22"/>
      <c r="N397" s="22">
        <f>MAX(N$6:N$388)</f>
        <v>45.900819881370388</v>
      </c>
      <c r="O397" s="22">
        <f>MAX(O$6:O$388)</f>
        <v>37.097073928534257</v>
      </c>
      <c r="P397" s="22"/>
      <c r="Q397" s="22">
        <f>MAX(Q$6:Q$388)</f>
        <v>2.5</v>
      </c>
      <c r="R397" s="22">
        <f>MAX(R$6:R$388)</f>
        <v>288.43032398875044</v>
      </c>
    </row>
    <row r="398" spans="1:19">
      <c r="A398" t="s">
        <v>505</v>
      </c>
      <c r="B398" s="22">
        <f>MIN(B$6:B$388)</f>
        <v>-190.40532844476147</v>
      </c>
      <c r="C398" s="22">
        <f>MIN(C$6:C$388)</f>
        <v>-0.52623227272727302</v>
      </c>
      <c r="D398" s="22">
        <f>MIN(D$6:D$388)</f>
        <v>-2.9370869565217399</v>
      </c>
      <c r="E398" s="22">
        <f>MIN(E$6:E$388)</f>
        <v>-2.6603913043478302</v>
      </c>
      <c r="F398" s="22">
        <f>MIN(F$6:F$388)</f>
        <v>17.714856028323382</v>
      </c>
      <c r="G398" s="22">
        <f t="shared" ref="G398:I398" si="3">MIN(G$6:G$388)</f>
        <v>-7.0181927790609278</v>
      </c>
      <c r="H398" s="22">
        <f t="shared" si="3"/>
        <v>-94.934136475328884</v>
      </c>
      <c r="I398" s="22">
        <f t="shared" si="3"/>
        <v>4.1428326837965201</v>
      </c>
      <c r="J398" s="22"/>
      <c r="K398" s="22">
        <f>MIN(K$6:K$388)</f>
        <v>-5.4211392909722402</v>
      </c>
      <c r="L398" s="22"/>
      <c r="M398" s="22"/>
      <c r="N398" s="22">
        <f>MIN(N$6:N$388)</f>
        <v>-35.571534093566058</v>
      </c>
      <c r="O398" s="22">
        <f>MIN(O$6:O$388)</f>
        <v>-38.353806112586604</v>
      </c>
      <c r="P398" s="22"/>
      <c r="Q398" s="22">
        <f>MIN(Q$6:Q$388)</f>
        <v>-2.25</v>
      </c>
      <c r="R398" s="22">
        <f>MIN(R$6:R$388)</f>
        <v>-66.402657227688792</v>
      </c>
    </row>
    <row r="399" spans="1:19">
      <c r="A399" t="s">
        <v>508</v>
      </c>
      <c r="B399" s="22">
        <f>SKEW(B$6:B$388)</f>
        <v>-0.66713184010759041</v>
      </c>
      <c r="C399" s="22">
        <f>SKEW(C$6:C$388)</f>
        <v>1.6673058787634361</v>
      </c>
      <c r="D399" s="22">
        <f>SKEW(D$6:D$388)</f>
        <v>-0.89858214616035625</v>
      </c>
      <c r="E399" s="22">
        <f>SKEW(E$6:E$388)</f>
        <v>4.5978386305741354E-3</v>
      </c>
      <c r="F399" s="22">
        <f>SKEW(F$6:F$388)</f>
        <v>1.6994301026354308</v>
      </c>
      <c r="G399" s="22">
        <f t="shared" ref="G399:I399" si="4">SKEW(G$6:G$388)</f>
        <v>0.82440192158289494</v>
      </c>
      <c r="H399" s="22">
        <f t="shared" si="4"/>
        <v>0.37439813904126024</v>
      </c>
      <c r="I399" s="22">
        <f t="shared" si="4"/>
        <v>2.4986077184564408</v>
      </c>
      <c r="J399" s="22"/>
      <c r="K399" s="22">
        <f>SKEW(K$6:K$388)</f>
        <v>0.77296915213602535</v>
      </c>
      <c r="L399" s="22"/>
      <c r="M399" s="22"/>
      <c r="N399" s="22">
        <f>SKEW(N$6:N$388)</f>
        <v>0.19890488576393567</v>
      </c>
      <c r="O399" s="22">
        <f>SKEW(O$6:O$388)</f>
        <v>6.1414892729047439E-2</v>
      </c>
      <c r="P399" s="22"/>
      <c r="Q399" s="22">
        <f>SKEW(Q$6:Q$388)</f>
        <v>0.10045202310666097</v>
      </c>
      <c r="R399" s="22">
        <f>SKEW(R$6:R$388)</f>
        <v>5.2482334474904633</v>
      </c>
    </row>
    <row r="400" spans="1:19">
      <c r="A400" t="s">
        <v>509</v>
      </c>
      <c r="B400" s="22">
        <f>KURT(B$6:B$388)</f>
        <v>2.1066300943459164</v>
      </c>
      <c r="C400" s="22">
        <f>KURT(C$6:C$388)</f>
        <v>5.2308518461164759</v>
      </c>
      <c r="D400" s="22">
        <f>KURT(D$6:D$388)</f>
        <v>0.6264352124338779</v>
      </c>
      <c r="E400" s="22">
        <f>KURT(E$6:E$388)</f>
        <v>-0.73665656688267678</v>
      </c>
      <c r="F400" s="22">
        <f>KURT(F$6:F$388)</f>
        <v>4.7374580470150871</v>
      </c>
      <c r="G400" s="22">
        <f t="shared" ref="G400:I400" si="5">KURT(G$6:G$388)</f>
        <v>1.9172231300816271</v>
      </c>
      <c r="H400" s="22">
        <f t="shared" si="5"/>
        <v>6.132448620444654</v>
      </c>
      <c r="I400" s="22">
        <f t="shared" si="5"/>
        <v>9.0545757977947332</v>
      </c>
      <c r="J400" s="22"/>
      <c r="K400" s="22">
        <f>KURT(K$6:K$388)</f>
        <v>1.4662050016259727</v>
      </c>
      <c r="L400" s="22"/>
      <c r="M400" s="22"/>
      <c r="N400" s="22">
        <f>KURT(N$6:N$388)</f>
        <v>3.1201212017815392</v>
      </c>
      <c r="O400" s="22">
        <f>KURT(O$6:O$388)</f>
        <v>0.45773000188101998</v>
      </c>
      <c r="P400" s="22"/>
      <c r="Q400" s="22">
        <f>KURT(Q$6:Q$388)</f>
        <v>10.929241703488868</v>
      </c>
      <c r="R400" s="22">
        <f>KURT(R$6:R$388)</f>
        <v>37.071931424326323</v>
      </c>
    </row>
    <row r="401" spans="1:18"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</row>
    <row r="402" spans="1:18">
      <c r="A402" t="s">
        <v>506</v>
      </c>
      <c r="B402" s="22">
        <f>(B$397-B$395)/B$396</f>
        <v>3.5765393575111317</v>
      </c>
      <c r="C402" s="22">
        <f>(C$397-C$395)/C$396</f>
        <v>5.3950969965140541</v>
      </c>
      <c r="D402" s="22">
        <f>(D$397-D$395)/D$396</f>
        <v>1.7951741963903982</v>
      </c>
      <c r="E402" s="22">
        <f>(E$397-E$395)/E$396</f>
        <v>1.9279861084312924</v>
      </c>
      <c r="F402" s="22">
        <f>(F$397-F$395)/F$396</f>
        <v>4.8666011941148026</v>
      </c>
      <c r="G402" s="22">
        <f t="shared" ref="G402:I402" si="6">(G$397-G$395)/G$396</f>
        <v>3.4933229543514477</v>
      </c>
      <c r="H402" s="22">
        <f t="shared" si="6"/>
        <v>5.5594375362732809</v>
      </c>
      <c r="I402" s="22">
        <f t="shared" si="6"/>
        <v>6.931871454841728</v>
      </c>
      <c r="J402" s="22"/>
      <c r="K402" s="22">
        <f>(K$397-K$395)/K$396</f>
        <v>3.5708788004104806</v>
      </c>
      <c r="L402" s="22"/>
      <c r="M402" s="22"/>
      <c r="N402" s="22">
        <f>(N$397-N$395)/N$396</f>
        <v>4.7062676355667117</v>
      </c>
      <c r="O402" s="22">
        <f>(O$397-O$395)/O$396</f>
        <v>3.014153635620342</v>
      </c>
      <c r="P402" s="22"/>
      <c r="Q402" s="22">
        <f>(Q$397-Q$395)/Q$396</f>
        <v>6.3510482589183184</v>
      </c>
      <c r="R402" s="22">
        <f>(R$397-R$395)/R$396</f>
        <v>9.0951662976307297</v>
      </c>
    </row>
    <row r="403" spans="1:18">
      <c r="A403" t="s">
        <v>507</v>
      </c>
      <c r="B403" s="22">
        <f>(B$398-B$395)/B$396</f>
        <v>-4.0874533828215887</v>
      </c>
      <c r="C403" s="22">
        <f>(C$398-C$395)/C$396</f>
        <v>-3.6764300841187172</v>
      </c>
      <c r="D403" s="22">
        <f>(D$398-D$395)/D$396</f>
        <v>-3.1754851530283683</v>
      </c>
      <c r="E403" s="22">
        <f>(E$398-E$395)/E$396</f>
        <v>-2.1806940511384987</v>
      </c>
      <c r="F403" s="22">
        <f>(F$398-F$395)/F$396</f>
        <v>-1.2931936266266262</v>
      </c>
      <c r="G403" s="22">
        <f t="shared" ref="G403:I403" si="7">(G$398-G$395)/G$396</f>
        <v>-2.7527389538015217</v>
      </c>
      <c r="H403" s="22">
        <f t="shared" si="7"/>
        <v>-6.0953562243972517</v>
      </c>
      <c r="I403" s="22">
        <f t="shared" si="7"/>
        <v>-1.1522278000224466</v>
      </c>
      <c r="J403" s="22"/>
      <c r="K403" s="22">
        <f>(K$398-K$395)/K$396</f>
        <v>-3.3025963928427839</v>
      </c>
      <c r="L403" s="22"/>
      <c r="M403" s="22"/>
      <c r="N403" s="22">
        <f>(N$398-N$395)/N$396</f>
        <v>-3.7205713316704143</v>
      </c>
      <c r="O403" s="22">
        <f>(O$398-O$395)/O$396</f>
        <v>-3.456311367585458</v>
      </c>
      <c r="P403" s="22"/>
      <c r="Q403" s="22">
        <f>(Q$398-Q$395)/Q$396</f>
        <v>-5.5933561248770074</v>
      </c>
      <c r="R403" s="22">
        <f>(R$398-R$395)/R$396</f>
        <v>-2.3094562271368511</v>
      </c>
    </row>
    <row r="404" spans="1:18"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</row>
    <row r="405" spans="1:18"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</row>
    <row r="406" spans="1:18"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</row>
    <row r="407" spans="1:18"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</row>
    <row r="408" spans="1:18"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</row>
    <row r="409" spans="1:18"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</row>
    <row r="410" spans="1:18"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</row>
    <row r="411" spans="1:18"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</row>
    <row r="412" spans="1:18"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</row>
    <row r="413" spans="1:18"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</row>
    <row r="414" spans="1:18"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</row>
    <row r="415" spans="1:18"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</row>
    <row r="416" spans="1:18"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</row>
    <row r="417" spans="2:18"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</row>
    <row r="418" spans="2:18"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</row>
    <row r="419" spans="2:18"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</row>
    <row r="420" spans="2:18"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</row>
    <row r="421" spans="2:18"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</row>
    <row r="422" spans="2:18"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</row>
  </sheetData>
  <mergeCells count="2">
    <mergeCell ref="B1:I1"/>
    <mergeCell ref="M3:O3"/>
  </mergeCells>
  <phoneticPr fontId="2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2"/>
  <sheetViews>
    <sheetView workbookViewId="0">
      <pane xSplit="1" ySplit="4" topLeftCell="B354" activePane="bottomRight" state="frozen"/>
      <selection pane="topRight" activeCell="B1" sqref="B1"/>
      <selection pane="bottomLeft" activeCell="A5" sqref="A5"/>
      <selection pane="bottomRight" activeCell="F6" sqref="F6:F389"/>
    </sheetView>
  </sheetViews>
  <sheetFormatPr baseColWidth="10" defaultColWidth="8.5" defaultRowHeight="15" x14ac:dyDescent="0"/>
  <cols>
    <col min="3" max="5" width="9.125" customWidth="1"/>
  </cols>
  <sheetData>
    <row r="1" spans="1:18">
      <c r="B1" s="59" t="s">
        <v>410</v>
      </c>
      <c r="C1" s="59"/>
      <c r="D1" s="59"/>
      <c r="E1" s="59"/>
      <c r="F1" s="59"/>
      <c r="G1" s="59"/>
      <c r="H1" s="59"/>
      <c r="I1" s="59"/>
      <c r="J1" s="22"/>
      <c r="K1" s="22"/>
      <c r="L1" s="22"/>
      <c r="M1" s="22"/>
      <c r="N1" s="22"/>
      <c r="O1" s="22"/>
      <c r="P1" s="22"/>
    </row>
    <row r="2" spans="1:18">
      <c r="B2" s="30" t="s">
        <v>401</v>
      </c>
      <c r="C2" s="30" t="s">
        <v>402</v>
      </c>
      <c r="D2" s="30" t="s">
        <v>403</v>
      </c>
      <c r="E2" s="51"/>
      <c r="F2" s="30" t="s">
        <v>404</v>
      </c>
      <c r="G2" s="30" t="s">
        <v>405</v>
      </c>
      <c r="H2" s="30" t="s">
        <v>406</v>
      </c>
      <c r="I2" s="30" t="s">
        <v>407</v>
      </c>
      <c r="J2" s="22"/>
      <c r="K2" s="22"/>
      <c r="L2" s="22"/>
      <c r="M2" s="22"/>
      <c r="N2" s="22"/>
      <c r="O2" s="22"/>
      <c r="P2" s="22"/>
    </row>
    <row r="3" spans="1:18" ht="30">
      <c r="B3" s="24" t="s">
        <v>399</v>
      </c>
      <c r="C3" s="24" t="s">
        <v>400</v>
      </c>
      <c r="D3" s="24" t="s">
        <v>397</v>
      </c>
      <c r="E3" s="5" t="s">
        <v>547</v>
      </c>
      <c r="F3" s="24" t="s">
        <v>398</v>
      </c>
      <c r="G3" s="24" t="s">
        <v>411</v>
      </c>
      <c r="H3" s="24" t="s">
        <v>395</v>
      </c>
      <c r="I3" s="24" t="s">
        <v>396</v>
      </c>
      <c r="J3" s="22"/>
      <c r="K3" s="24" t="s">
        <v>409</v>
      </c>
      <c r="L3" s="24"/>
      <c r="M3" s="60" t="s">
        <v>408</v>
      </c>
      <c r="N3" s="60"/>
      <c r="O3" s="60"/>
      <c r="P3" s="22"/>
      <c r="Q3" s="5" t="s">
        <v>394</v>
      </c>
      <c r="R3" s="5" t="s">
        <v>540</v>
      </c>
    </row>
    <row r="4" spans="1:18" ht="30">
      <c r="A4" s="28"/>
      <c r="B4" t="s">
        <v>472</v>
      </c>
      <c r="C4" t="s">
        <v>499</v>
      </c>
      <c r="D4" t="s">
        <v>535</v>
      </c>
      <c r="E4" s="5" t="s">
        <v>548</v>
      </c>
      <c r="F4" t="s">
        <v>553</v>
      </c>
      <c r="G4" t="s">
        <v>458</v>
      </c>
      <c r="H4" t="s">
        <v>529</v>
      </c>
      <c r="I4" t="s">
        <v>487</v>
      </c>
      <c r="J4" t="s">
        <v>498</v>
      </c>
      <c r="K4" t="s">
        <v>475</v>
      </c>
      <c r="L4" t="s">
        <v>498</v>
      </c>
      <c r="M4" t="s">
        <v>412</v>
      </c>
      <c r="N4" s="12" t="s">
        <v>441</v>
      </c>
      <c r="O4" s="12" t="s">
        <v>453</v>
      </c>
      <c r="P4" s="12"/>
      <c r="Q4" t="s">
        <v>434</v>
      </c>
      <c r="R4" t="s">
        <v>544</v>
      </c>
    </row>
    <row r="5" spans="1:18">
      <c r="A5" s="28"/>
      <c r="O5" s="12"/>
      <c r="P5" s="12"/>
    </row>
    <row r="6" spans="1:18">
      <c r="A6" s="1" t="s">
        <v>11</v>
      </c>
      <c r="B6" s="22"/>
      <c r="C6" s="22">
        <f>('Switzerland TRANSFORMED'!C6-C$395)/C$396</f>
        <v>-2.4589888313695698</v>
      </c>
      <c r="D6" s="22">
        <f>('Switzerland TRANSFORMED'!D6-D$395)/D$396</f>
        <v>0.52810050010713872</v>
      </c>
      <c r="E6" s="22">
        <f>('Switzerland TRANSFORMED'!E6-'Switzerland NORMALIZED'!E$395)/'Switzerland NORMALIZED'!E$396</f>
        <v>-1.8639947967587529</v>
      </c>
      <c r="F6" s="22">
        <f>('Switzerland TRANSFORMED'!F6-'Switzerland NORMALIZED'!F$395)/'Switzerland NORMALIZED'!F$396</f>
        <v>-0.13633799737309468</v>
      </c>
      <c r="G6" s="22"/>
      <c r="H6" s="22"/>
      <c r="I6" s="22">
        <f>('Switzerland TRANSFORMED'!I6-I$395)/I$396</f>
        <v>2.0899688835938806</v>
      </c>
      <c r="J6" s="22"/>
      <c r="K6" s="22"/>
      <c r="L6" s="22"/>
      <c r="M6" s="22"/>
      <c r="N6" s="22"/>
      <c r="O6" s="22"/>
      <c r="P6" s="22"/>
      <c r="Q6" s="27"/>
      <c r="R6" s="22"/>
    </row>
    <row r="7" spans="1:18">
      <c r="A7" s="1" t="s">
        <v>12</v>
      </c>
      <c r="B7" s="22">
        <f>('Switzerland TRANSFORMED'!B7-B$395)/B$396</f>
        <v>0.88814199015882733</v>
      </c>
      <c r="C7" s="22">
        <f>('Switzerland TRANSFORMED'!C7-C$395)/C$396</f>
        <v>-0.16508873061928878</v>
      </c>
      <c r="D7" s="22">
        <f>('Switzerland TRANSFORMED'!D7-D$395)/D$396</f>
        <v>1.410951142833641</v>
      </c>
      <c r="E7" s="22">
        <f>('Switzerland TRANSFORMED'!E7-'Switzerland NORMALIZED'!E$395)/'Switzerland NORMALIZED'!E$396</f>
        <v>-1.4398112026485186</v>
      </c>
      <c r="F7" s="22">
        <f>('Switzerland TRANSFORMED'!F7-'Switzerland NORMALIZED'!F$395)/'Switzerland NORMALIZED'!F$396</f>
        <v>-0.12591587458702683</v>
      </c>
      <c r="G7" s="22">
        <f>('Switzerland TRANSFORMED'!G7-G$395)/G$396</f>
        <v>2.4825289839573803</v>
      </c>
      <c r="H7" s="22">
        <f>('Switzerland TRANSFORMED'!H7-H$395)/H$396</f>
        <v>-1.1292899124717481</v>
      </c>
      <c r="I7" s="22">
        <f>('Switzerland TRANSFORMED'!I7-I$395)/I$396</f>
        <v>-0.24098472349124997</v>
      </c>
      <c r="J7" s="22"/>
      <c r="K7" s="22"/>
      <c r="L7" s="22"/>
      <c r="M7" s="22"/>
      <c r="N7" s="22"/>
      <c r="O7" s="22"/>
      <c r="P7" s="22"/>
      <c r="Q7" s="27"/>
      <c r="R7" s="22"/>
    </row>
    <row r="8" spans="1:18">
      <c r="A8" s="1" t="s">
        <v>13</v>
      </c>
      <c r="B8" s="22">
        <f>('Switzerland TRANSFORMED'!B8-B$395)/B$396</f>
        <v>1.0861314432602767</v>
      </c>
      <c r="C8" s="22">
        <f>('Switzerland TRANSFORMED'!C8-C$395)/C$396</f>
        <v>-1.4558736688724081</v>
      </c>
      <c r="D8" s="22">
        <f>('Switzerland TRANSFORMED'!D8-D$395)/D$396</f>
        <v>1.1001372494479493</v>
      </c>
      <c r="E8" s="22">
        <f>('Switzerland TRANSFORMED'!E8-'Switzerland NORMALIZED'!E$395)/'Switzerland NORMALIZED'!E$396</f>
        <v>-1.28287359520207</v>
      </c>
      <c r="F8" s="22">
        <f>('Switzerland TRANSFORMED'!F8-'Switzerland NORMALIZED'!F$395)/'Switzerland NORMALIZED'!F$396</f>
        <v>-0.34478045309445127</v>
      </c>
      <c r="G8" s="22">
        <f>('Switzerland TRANSFORMED'!G8-G$395)/G$396</f>
        <v>2.4440384541760976</v>
      </c>
      <c r="H8" s="22">
        <f>('Switzerland TRANSFORMED'!H8-H$395)/H$396</f>
        <v>-0.86893041145172067</v>
      </c>
      <c r="I8" s="22">
        <f>('Switzerland TRANSFORMED'!I8-I$395)/I$396</f>
        <v>1.371401056228287</v>
      </c>
      <c r="J8" s="22"/>
      <c r="K8" s="22"/>
      <c r="L8" s="22"/>
      <c r="M8" s="22"/>
      <c r="N8" s="22"/>
      <c r="O8" s="22"/>
      <c r="P8" s="22"/>
      <c r="Q8" s="27"/>
      <c r="R8" s="22"/>
    </row>
    <row r="9" spans="1:18">
      <c r="A9" s="1" t="s">
        <v>14</v>
      </c>
      <c r="B9" s="22">
        <f>('Switzerland TRANSFORMED'!B9-B$395)/B$396</f>
        <v>-1.3573127886756999</v>
      </c>
      <c r="C9" s="22">
        <f>('Switzerland TRANSFORMED'!C9-C$395)/C$396</f>
        <v>-5.6413482000371724E-2</v>
      </c>
      <c r="D9" s="22">
        <f>('Switzerland TRANSFORMED'!D9-D$395)/D$396</f>
        <v>1.0213998805218536</v>
      </c>
      <c r="E9" s="22">
        <f>('Switzerland TRANSFORMED'!E9-'Switzerland NORMALIZED'!E$395)/'Switzerland NORMALIZED'!E$396</f>
        <v>-1.598370107896556</v>
      </c>
      <c r="F9" s="22">
        <f>('Switzerland TRANSFORMED'!F9-'Switzerland NORMALIZED'!F$395)/'Switzerland NORMALIZED'!F$396</f>
        <v>-0.36562469866658698</v>
      </c>
      <c r="G9" s="22">
        <f>('Switzerland TRANSFORMED'!G9-G$395)/G$396</f>
        <v>2.406397680947832</v>
      </c>
      <c r="H9" s="22">
        <f>('Switzerland TRANSFORMED'!H9-H$395)/H$396</f>
        <v>-0.45736293612046525</v>
      </c>
      <c r="I9" s="22">
        <f>('Switzerland TRANSFORMED'!I9-I$395)/I$396</f>
        <v>-0.52694563064059841</v>
      </c>
      <c r="J9" s="22"/>
      <c r="K9" s="22">
        <f>('Switzerland TRANSFORMED'!K9-K$395)/K$396</f>
        <v>0.98384810073737194</v>
      </c>
      <c r="L9" s="22"/>
      <c r="M9" s="22"/>
      <c r="N9" s="22">
        <f>('Switzerland TRANSFORMED'!N9-N$395)/N$396</f>
        <v>-1.3161596241507771</v>
      </c>
      <c r="O9" s="22">
        <f>('Switzerland TRANSFORMED'!O9-O$395)/O$396</f>
        <v>-0.63592721522733964</v>
      </c>
      <c r="P9" s="22"/>
      <c r="Q9" s="22">
        <f>('Switzerland TRANSFORMED'!Q9-Q$395)/Q$396</f>
        <v>6.4519635868146491E-2</v>
      </c>
      <c r="R9" s="22">
        <f>('Switzerland TRANSFORMED'!R9-R$395)/R$396</f>
        <v>-0.50614602338030212</v>
      </c>
    </row>
    <row r="10" spans="1:18">
      <c r="A10" s="1" t="s">
        <v>15</v>
      </c>
      <c r="B10" s="22">
        <f>('Switzerland TRANSFORMED'!B10-B$395)/B$396</f>
        <v>-0.96325053489408641</v>
      </c>
      <c r="C10" s="22">
        <f>('Switzerland TRANSFORMED'!C10-C$395)/C$396</f>
        <v>-0.66797811638525872</v>
      </c>
      <c r="D10" s="22">
        <f>('Switzerland TRANSFORMED'!D10-D$395)/D$396</f>
        <v>0.66445474417725459</v>
      </c>
      <c r="E10" s="22">
        <f>('Switzerland TRANSFORMED'!E10-'Switzerland NORMALIZED'!E$395)/'Switzerland NORMALIZED'!E$396</f>
        <v>-1.9699483286654647</v>
      </c>
      <c r="F10" s="22">
        <f>('Switzerland TRANSFORMED'!F10-'Switzerland NORMALIZED'!F$395)/'Switzerland NORMALIZED'!F$396</f>
        <v>-0.60533352274614816</v>
      </c>
      <c r="G10" s="22">
        <f>('Switzerland TRANSFORMED'!G10-G$395)/G$396</f>
        <v>1.8231887226759043</v>
      </c>
      <c r="H10" s="22">
        <f>('Switzerland TRANSFORMED'!H10-H$395)/H$396</f>
        <v>-1.0256725656467927</v>
      </c>
      <c r="I10" s="22">
        <f>('Switzerland TRANSFORMED'!I10-I$395)/I$396</f>
        <v>-0.15452606281066744</v>
      </c>
      <c r="J10" s="22"/>
      <c r="K10" s="22">
        <f>('Switzerland TRANSFORMED'!K10-K$395)/K$396</f>
        <v>0.24633329973112472</v>
      </c>
      <c r="L10" s="22"/>
      <c r="M10" s="22"/>
      <c r="N10" s="22">
        <f>('Switzerland TRANSFORMED'!N10-N$395)/N$396</f>
        <v>1.2736093667414203</v>
      </c>
      <c r="O10" s="22">
        <f>('Switzerland TRANSFORMED'!O10-O$395)/O$396</f>
        <v>-0.19103035752770098</v>
      </c>
      <c r="P10" s="22"/>
      <c r="Q10" s="22">
        <f>('Switzerland TRANSFORMED'!Q10-Q$395)/Q$396</f>
        <v>6.4519635868146491E-2</v>
      </c>
      <c r="R10" s="22">
        <f>('Switzerland TRANSFORMED'!R10-R$395)/R$396</f>
        <v>-0.43720931806495289</v>
      </c>
    </row>
    <row r="11" spans="1:18">
      <c r="A11" s="1" t="s">
        <v>16</v>
      </c>
      <c r="B11" s="22">
        <f>('Switzerland TRANSFORMED'!B11-B$395)/B$396</f>
        <v>1.9683781438071157</v>
      </c>
      <c r="C11" s="22">
        <f>('Switzerland TRANSFORMED'!C11-C$395)/C$396</f>
        <v>0.42996152774997909</v>
      </c>
      <c r="D11" s="22">
        <f>('Switzerland TRANSFORMED'!D11-D$395)/D$396</f>
        <v>0.3731954783230545</v>
      </c>
      <c r="E11" s="22">
        <f>('Switzerland TRANSFORMED'!E11-'Switzerland NORMALIZED'!E$395)/'Switzerland NORMALIZED'!E$396</f>
        <v>-1.846028219508254</v>
      </c>
      <c r="F11" s="22">
        <f>('Switzerland TRANSFORMED'!F11-'Switzerland NORMALIZED'!F$395)/'Switzerland NORMALIZED'!F$396</f>
        <v>-0.46984592652726598</v>
      </c>
      <c r="G11" s="22">
        <f>('Switzerland TRANSFORMED'!G11-G$395)/G$396</f>
        <v>1.7979559504089924</v>
      </c>
      <c r="H11" s="22">
        <f>('Switzerland TRANSFORMED'!H11-H$395)/H$396</f>
        <v>-0.38662560921875039</v>
      </c>
      <c r="I11" s="22">
        <f>('Switzerland TRANSFORMED'!I11-I$395)/I$396</f>
        <v>-0.37671209111373427</v>
      </c>
      <c r="J11" s="22"/>
      <c r="K11" s="22">
        <f>('Switzerland TRANSFORMED'!K11-K$395)/K$396</f>
        <v>0.29340811354689877</v>
      </c>
      <c r="L11" s="22"/>
      <c r="M11" s="22"/>
      <c r="N11" s="22">
        <f>('Switzerland TRANSFORMED'!N11-N$395)/N$396</f>
        <v>-1.4735804975402198</v>
      </c>
      <c r="O11" s="22">
        <f>('Switzerland TRANSFORMED'!O11-O$395)/O$396</f>
        <v>0.25215441798249111</v>
      </c>
      <c r="P11" s="22"/>
      <c r="Q11" s="22">
        <f>('Switzerland TRANSFORMED'!Q11-Q$395)/Q$396</f>
        <v>6.4519635868146491E-2</v>
      </c>
      <c r="R11" s="22">
        <f>('Switzerland TRANSFORMED'!R11-R$395)/R$396</f>
        <v>-0.33912900769495591</v>
      </c>
    </row>
    <row r="12" spans="1:18">
      <c r="A12" s="1" t="s">
        <v>17</v>
      </c>
      <c r="B12" s="22">
        <f>('Switzerland TRANSFORMED'!B12-B$395)/B$396</f>
        <v>0.71081170667866922</v>
      </c>
      <c r="C12" s="22">
        <f>('Switzerland TRANSFORMED'!C12-C$395)/C$396</f>
        <v>-1.3679745707247557</v>
      </c>
      <c r="D12" s="22">
        <f>('Switzerland TRANSFORMED'!D12-D$395)/D$396</f>
        <v>-0.52891152612527059</v>
      </c>
      <c r="E12" s="22">
        <f>('Switzerland TRANSFORMED'!E12-'Switzerland NORMALIZED'!E$395)/'Switzerland NORMALIZED'!E$396</f>
        <v>-1.9114045257890788</v>
      </c>
      <c r="F12" s="22">
        <f>('Switzerland TRANSFORMED'!F12-'Switzerland NORMALIZED'!F$395)/'Switzerland NORMALIZED'!F$396</f>
        <v>-0.50111229488546982</v>
      </c>
      <c r="G12" s="22">
        <f>('Switzerland TRANSFORMED'!G12-G$395)/G$396</f>
        <v>1.7731756400510641</v>
      </c>
      <c r="H12" s="22">
        <f>('Switzerland TRANSFORMED'!H12-H$395)/H$396</f>
        <v>-0.65063515393746041</v>
      </c>
      <c r="I12" s="22">
        <f>('Switzerland TRANSFORMED'!I12-I$395)/I$396</f>
        <v>-0.62961795606007775</v>
      </c>
      <c r="J12" s="22"/>
      <c r="K12" s="22">
        <f>('Switzerland TRANSFORMED'!K12-K$395)/K$396</f>
        <v>0.40638412986609873</v>
      </c>
      <c r="L12" s="22"/>
      <c r="M12" s="22"/>
      <c r="N12" s="22">
        <f>('Switzerland TRANSFORMED'!N12-N$395)/N$396</f>
        <v>0.60739901149297204</v>
      </c>
      <c r="O12" s="22">
        <f>('Switzerland TRANSFORMED'!O12-O$395)/O$396</f>
        <v>0.69367375376411589</v>
      </c>
      <c r="P12" s="22"/>
      <c r="Q12" s="22">
        <f>('Switzerland TRANSFORMED'!Q12-Q$395)/Q$396</f>
        <v>6.4519635868146491E-2</v>
      </c>
      <c r="R12" s="22">
        <f>('Switzerland TRANSFORMED'!R12-R$395)/R$396</f>
        <v>-0.2488403993205198</v>
      </c>
    </row>
    <row r="13" spans="1:18">
      <c r="A13" s="1" t="s">
        <v>18</v>
      </c>
      <c r="B13" s="22">
        <f>('Switzerland TRANSFORMED'!B13-B$395)/B$396</f>
        <v>-0.37090751568007713</v>
      </c>
      <c r="C13" s="22">
        <f>('Switzerland TRANSFORMED'!C13-C$395)/C$396</f>
        <v>-1.1623439532399409</v>
      </c>
      <c r="D13" s="22">
        <f>('Switzerland TRANSFORMED'!D13-D$395)/D$396</f>
        <v>-0.24455334751453051</v>
      </c>
      <c r="E13" s="22">
        <f>('Switzerland TRANSFORMED'!E13-'Switzerland NORMALIZED'!E$395)/'Switzerland NORMALIZED'!E$396</f>
        <v>-1.9193602742989044</v>
      </c>
      <c r="F13" s="22">
        <f>('Switzerland TRANSFORMED'!F13-'Switzerland NORMALIZED'!F$395)/'Switzerland NORMALIZED'!F$396</f>
        <v>-0.60533352274614816</v>
      </c>
      <c r="G13" s="22">
        <f>('Switzerland TRANSFORMED'!G13-G$395)/G$396</f>
        <v>1.9693147857950739</v>
      </c>
      <c r="H13" s="22">
        <f>('Switzerland TRANSFORMED'!H13-H$395)/H$396</f>
        <v>-1.3556022317478595</v>
      </c>
      <c r="I13" s="22">
        <f>('Switzerland TRANSFORMED'!I13-I$395)/I$396</f>
        <v>-0.26520962831496919</v>
      </c>
      <c r="J13" s="22"/>
      <c r="K13" s="22">
        <f>('Switzerland TRANSFORMED'!K13-K$395)/K$396</f>
        <v>0.84551707287037103</v>
      </c>
      <c r="L13" s="22"/>
      <c r="M13" s="22"/>
      <c r="N13" s="22">
        <f>('Switzerland TRANSFORMED'!N13-N$395)/N$396</f>
        <v>1.0098806662263036</v>
      </c>
      <c r="O13" s="22">
        <f>('Switzerland TRANSFORMED'!O13-O$395)/O$396</f>
        <v>0.7247458614695157</v>
      </c>
      <c r="P13" s="22"/>
      <c r="Q13" s="22">
        <f>('Switzerland TRANSFORMED'!Q13-Q$395)/Q$396</f>
        <v>1.3218253604781809</v>
      </c>
      <c r="R13" s="22">
        <f>('Switzerland TRANSFORMED'!R13-R$395)/R$396</f>
        <v>-0.22805079301305081</v>
      </c>
    </row>
    <row r="14" spans="1:18">
      <c r="A14" s="1" t="s">
        <v>19</v>
      </c>
      <c r="B14" s="22">
        <f>('Switzerland TRANSFORMED'!B14-B$395)/B$396</f>
        <v>-0.42726291454879772</v>
      </c>
      <c r="C14" s="22">
        <f>('Switzerland TRANSFORMED'!C14-C$395)/C$396</f>
        <v>-1.2198779083911331</v>
      </c>
      <c r="D14" s="22">
        <f>('Switzerland TRANSFORMED'!D14-D$395)/D$396</f>
        <v>-0.12271005995644751</v>
      </c>
      <c r="E14" s="22">
        <f>('Switzerland TRANSFORMED'!E14-'Switzerland NORMALIZED'!E$395)/'Switzerland NORMALIZED'!E$396</f>
        <v>-1.6345918314803705</v>
      </c>
      <c r="F14" s="22">
        <f>('Switzerland TRANSFORMED'!F14-'Switzerland NORMALIZED'!F$395)/'Switzerland NORMALIZED'!F$396</f>
        <v>-0.63659989110435167</v>
      </c>
      <c r="G14" s="22">
        <f>('Switzerland TRANSFORMED'!G14-G$395)/G$396</f>
        <v>1.9413820232726777</v>
      </c>
      <c r="H14" s="22">
        <f>('Switzerland TRANSFORMED'!H14-H$395)/H$396</f>
        <v>-1.8192399441854683E-2</v>
      </c>
      <c r="I14" s="22">
        <f>('Switzerland TRANSFORMED'!I14-I$395)/I$396</f>
        <v>-0.51624610879693422</v>
      </c>
      <c r="J14" s="22"/>
      <c r="K14" s="22">
        <f>('Switzerland TRANSFORMED'!K14-K$395)/K$396</f>
        <v>0.36965716824999845</v>
      </c>
      <c r="L14" s="22"/>
      <c r="M14" s="22"/>
      <c r="N14" s="22">
        <f>('Switzerland TRANSFORMED'!N14-N$395)/N$396</f>
        <v>0.86340600523631617</v>
      </c>
      <c r="O14" s="22">
        <f>('Switzerland TRANSFORMED'!O14-O$395)/O$396</f>
        <v>0.75527288328918096</v>
      </c>
      <c r="P14" s="22"/>
      <c r="Q14" s="22">
        <f>('Switzerland TRANSFORMED'!Q14-Q$395)/Q$396</f>
        <v>1.3218253604781809</v>
      </c>
      <c r="R14" s="22">
        <f>('Switzerland TRANSFORMED'!R14-R$395)/R$396</f>
        <v>-0.27906084487554067</v>
      </c>
    </row>
    <row r="15" spans="1:18">
      <c r="A15" s="1" t="s">
        <v>20</v>
      </c>
      <c r="B15" s="22">
        <f>('Switzerland TRANSFORMED'!B15-B$395)/B$396</f>
        <v>0.99760098418317811</v>
      </c>
      <c r="C15" s="22">
        <f>('Switzerland TRANSFORMED'!C15-C$395)/C$396</f>
        <v>-0.12087282064198437</v>
      </c>
      <c r="D15" s="22">
        <f>('Switzerland TRANSFORMED'!D15-D$395)/D$396</f>
        <v>-0.30046950928022048</v>
      </c>
      <c r="E15" s="22">
        <f>('Switzerland TRANSFORMED'!E15-'Switzerland NORMALIZED'!E$395)/'Switzerland NORMALIZED'!E$396</f>
        <v>-1.5803415443260924</v>
      </c>
      <c r="F15" s="22">
        <f>('Switzerland TRANSFORMED'!F15-'Switzerland NORMALIZED'!F$395)/'Switzerland NORMALIZED'!F$396</f>
        <v>-0.95968569747245491</v>
      </c>
      <c r="G15" s="22">
        <f>('Switzerland TRANSFORMED'!G15-G$395)/G$396</f>
        <v>1.913975885128822</v>
      </c>
      <c r="H15" s="22">
        <f>('Switzerland TRANSFORMED'!H15-H$395)/H$396</f>
        <v>-0.12719446211254398</v>
      </c>
      <c r="I15" s="22">
        <f>('Switzerland TRANSFORMED'!I15-I$395)/I$396</f>
        <v>-0.83439272617143878</v>
      </c>
      <c r="J15" s="22"/>
      <c r="K15" s="22">
        <f>('Switzerland TRANSFORMED'!K15-K$395)/K$396</f>
        <v>0.25011247934580128</v>
      </c>
      <c r="L15" s="22"/>
      <c r="M15" s="22"/>
      <c r="N15" s="22">
        <f>('Switzerland TRANSFORMED'!N15-N$395)/N$396</f>
        <v>0.81466897600074706</v>
      </c>
      <c r="O15" s="22">
        <f>('Switzerland TRANSFORMED'!O15-O$395)/O$396</f>
        <v>0.7852690496279362</v>
      </c>
      <c r="P15" s="22"/>
      <c r="Q15" s="22">
        <f>('Switzerland TRANSFORMED'!Q15-Q$395)/Q$396</f>
        <v>1.3218253604781809</v>
      </c>
      <c r="R15" s="22">
        <f>('Switzerland TRANSFORMED'!R15-R$395)/R$396</f>
        <v>-0.37174795097414332</v>
      </c>
    </row>
    <row r="16" spans="1:18">
      <c r="A16" s="1" t="s">
        <v>21</v>
      </c>
      <c r="B16" s="22">
        <f>('Switzerland TRANSFORMED'!B16-B$395)/B$396</f>
        <v>-1.1296978822539101</v>
      </c>
      <c r="C16" s="22">
        <f>('Switzerland TRANSFORMED'!C16-C$395)/C$396</f>
        <v>2.0073507981451448</v>
      </c>
      <c r="D16" s="22">
        <f>('Switzerland TRANSFORMED'!D16-D$395)/D$396</f>
        <v>-0.47130946326118428</v>
      </c>
      <c r="E16" s="22">
        <f>('Switzerland TRANSFORMED'!E16-'Switzerland NORMALIZED'!E$395)/'Switzerland NORMALIZED'!E$396</f>
        <v>-1.6937940201281791</v>
      </c>
      <c r="F16" s="22">
        <f>('Switzerland TRANSFORMED'!F16-'Switzerland NORMALIZED'!F$395)/'Switzerland NORMALIZED'!F$396</f>
        <v>-1.0534848025470656</v>
      </c>
      <c r="G16" s="22">
        <f>('Switzerland TRANSFORMED'!G16-G$395)/G$396</f>
        <v>3.475160767122436</v>
      </c>
      <c r="H16" s="22">
        <f>('Switzerland TRANSFORMED'!H16-H$395)/H$396</f>
        <v>0.96584811890073674</v>
      </c>
      <c r="I16" s="22">
        <f>('Switzerland TRANSFORMED'!I16-I$395)/I$396</f>
        <v>1.4473744283953651</v>
      </c>
      <c r="J16" s="22"/>
      <c r="K16" s="22">
        <f>('Switzerland TRANSFORMED'!K16-K$395)/K$396</f>
        <v>-0.21374165835918438</v>
      </c>
      <c r="L16" s="22"/>
      <c r="M16" s="22"/>
      <c r="N16" s="22">
        <f>('Switzerland TRANSFORMED'!N16-N$395)/N$396</f>
        <v>-0.10432157696098958</v>
      </c>
      <c r="O16" s="22">
        <f>('Switzerland TRANSFORMED'!O16-O$395)/O$396</f>
        <v>0.3711948893794747</v>
      </c>
      <c r="P16" s="22"/>
      <c r="Q16" s="22">
        <f>('Switzerland TRANSFORMED'!Q16-Q$395)/Q$396</f>
        <v>6.4519635868146491E-2</v>
      </c>
      <c r="R16" s="22">
        <f>('Switzerland TRANSFORMED'!R16-R$395)/R$396</f>
        <v>-0.3351842071446024</v>
      </c>
    </row>
    <row r="17" spans="1:18">
      <c r="A17" s="1" t="s">
        <v>22</v>
      </c>
      <c r="B17" s="22">
        <f>('Switzerland TRANSFORMED'!B17-B$395)/B$396</f>
        <v>-1.667980257753503</v>
      </c>
      <c r="C17" s="22">
        <f>('Switzerland TRANSFORMED'!C17-C$395)/C$396</f>
        <v>0.42463430968042259</v>
      </c>
      <c r="D17" s="22">
        <f>('Switzerland TRANSFORMED'!D17-D$395)/D$396</f>
        <v>-1.229163737213212</v>
      </c>
      <c r="E17" s="22">
        <f>('Switzerland TRANSFORMED'!E17-'Switzerland NORMALIZED'!E$395)/'Switzerland NORMALIZED'!E$396</f>
        <v>-1.7752797654968429</v>
      </c>
      <c r="F17" s="22">
        <f>('Switzerland TRANSFORMED'!F17-'Switzerland NORMALIZED'!F$395)/'Switzerland NORMALIZED'!F$396</f>
        <v>-1.03264055697493</v>
      </c>
      <c r="G17" s="22">
        <f>('Switzerland TRANSFORMED'!G17-G$395)/G$396</f>
        <v>3.4115263587274449</v>
      </c>
      <c r="H17" s="22">
        <f>('Switzerland TRANSFORMED'!H17-H$395)/H$396</f>
        <v>-0.64684619758281703</v>
      </c>
      <c r="I17" s="22">
        <f>('Switzerland TRANSFORMED'!I17-I$395)/I$396</f>
        <v>-0.56188779150154666</v>
      </c>
      <c r="J17" s="22"/>
      <c r="K17" s="22">
        <f>('Switzerland TRANSFORMED'!K17-K$395)/K$396</f>
        <v>0.33823290622148938</v>
      </c>
      <c r="L17" s="22"/>
      <c r="M17" s="22"/>
      <c r="N17" s="22">
        <f>('Switzerland TRANSFORMED'!N17-N$395)/N$396</f>
        <v>-2.5212063599093604</v>
      </c>
      <c r="O17" s="22">
        <f>('Switzerland TRANSFORMED'!O17-O$395)/O$396</f>
        <v>-4.0169989439132157E-2</v>
      </c>
      <c r="P17" s="22"/>
      <c r="Q17" s="22">
        <f>('Switzerland TRANSFORMED'!Q17-Q$395)/Q$396</f>
        <v>1.3218253604781809</v>
      </c>
      <c r="R17" s="22">
        <f>('Switzerland TRANSFORMED'!R17-R$395)/R$396</f>
        <v>-0.28672962718605349</v>
      </c>
    </row>
    <row r="18" spans="1:18">
      <c r="A18" s="1" t="s">
        <v>23</v>
      </c>
      <c r="B18" s="22">
        <f>('Switzerland TRANSFORMED'!B18-B$395)/B$396</f>
        <v>1.1267418384206231</v>
      </c>
      <c r="C18" s="22">
        <f>('Switzerland TRANSFORMED'!C18-C$395)/C$396</f>
        <v>0.87355643963129259</v>
      </c>
      <c r="D18" s="22">
        <f>('Switzerland TRANSFORMED'!D18-D$395)/D$396</f>
        <v>-1.555422337950161</v>
      </c>
      <c r="E18" s="22">
        <f>('Switzerland TRANSFORMED'!E18-'Switzerland NORMALIZED'!E$395)/'Switzerland NORMALIZED'!E$396</f>
        <v>-1.8102862770451054</v>
      </c>
      <c r="F18" s="22">
        <f>('Switzerland TRANSFORMED'!F18-'Switzerland NORMALIZED'!F$395)/'Switzerland NORMALIZED'!F$396</f>
        <v>-1.0117963114027941</v>
      </c>
      <c r="G18" s="22">
        <f>('Switzerland TRANSFORMED'!G18-G$395)/G$396</f>
        <v>3.3496897917833559</v>
      </c>
      <c r="H18" s="22">
        <f>('Switzerland TRANSFORMED'!H18-H$395)/H$396</f>
        <v>-1.650178350532655</v>
      </c>
      <c r="I18" s="22">
        <f>('Switzerland TRANSFORMED'!I18-I$395)/I$396</f>
        <v>-0.85096600543248535</v>
      </c>
      <c r="J18" s="22"/>
      <c r="K18" s="22">
        <f>('Switzerland TRANSFORMED'!K18-K$395)/K$396</f>
        <v>0.4650144597775116</v>
      </c>
      <c r="L18" s="22"/>
      <c r="M18" s="22"/>
      <c r="N18" s="22">
        <f>('Switzerland TRANSFORMED'!N18-N$395)/N$396</f>
        <v>-0.86100232124985732</v>
      </c>
      <c r="O18" s="22">
        <f>('Switzerland TRANSFORMED'!O18-O$395)/O$396</f>
        <v>-0.44888138369362018</v>
      </c>
      <c r="P18" s="22"/>
      <c r="Q18" s="22">
        <f>('Switzerland TRANSFORMED'!Q18-Q$395)/Q$396</f>
        <v>2.5791310850882154</v>
      </c>
      <c r="R18" s="22">
        <f>('Switzerland TRANSFORMED'!R18-R$395)/R$396</f>
        <v>-0.24668676404695247</v>
      </c>
    </row>
    <row r="19" spans="1:18">
      <c r="A19" s="1" t="s">
        <v>24</v>
      </c>
      <c r="B19" s="22">
        <f>('Switzerland TRANSFORMED'!B19-B$395)/B$396</f>
        <v>-0.29291688158897594</v>
      </c>
      <c r="C19" s="22">
        <f>('Switzerland TRANSFORMED'!C19-C$395)/C$396</f>
        <v>1.4862183540999863</v>
      </c>
      <c r="D19" s="22">
        <f>('Switzerland TRANSFORMED'!D19-D$395)/D$396</f>
        <v>-1.5175823681372012</v>
      </c>
      <c r="E19" s="22">
        <f>('Switzerland TRANSFORMED'!E19-'Switzerland NORMALIZED'!E$395)/'Switzerland NORMALIZED'!E$396</f>
        <v>-1.6506683512796334</v>
      </c>
      <c r="F19" s="22">
        <f>('Switzerland TRANSFORMED'!F19-'Switzerland NORMALIZED'!F$395)/'Switzerland NORMALIZED'!F$396</f>
        <v>-1.1368617848356084</v>
      </c>
      <c r="G19" s="22">
        <f>('Switzerland TRANSFORMED'!G19-G$395)/G$396</f>
        <v>3.4933229543514477</v>
      </c>
      <c r="H19" s="22">
        <f>('Switzerland TRANSFORMED'!H19-H$395)/H$396</f>
        <v>-0.24879936861357552</v>
      </c>
      <c r="I19" s="22">
        <f>('Switzerland TRANSFORMED'!I19-I$395)/I$396</f>
        <v>-0.41314190262326872</v>
      </c>
      <c r="J19" s="22"/>
      <c r="K19" s="22">
        <f>('Switzerland TRANSFORMED'!K19-K$395)/K$396</f>
        <v>1.2975605130057211</v>
      </c>
      <c r="L19" s="22"/>
      <c r="M19" s="22"/>
      <c r="N19" s="22">
        <f>('Switzerland TRANSFORMED'!N19-N$395)/N$396</f>
        <v>0.14804446501920349</v>
      </c>
      <c r="O19" s="22">
        <f>('Switzerland TRANSFORMED'!O19-O$395)/O$396</f>
        <v>-6.971202684136403E-2</v>
      </c>
      <c r="P19" s="22"/>
      <c r="Q19" s="22">
        <f>('Switzerland TRANSFORMED'!Q19-Q$395)/Q$396</f>
        <v>2.5791310850882154</v>
      </c>
      <c r="R19" s="22">
        <f>('Switzerland TRANSFORMED'!R19-R$395)/R$396</f>
        <v>-0.22681948149878178</v>
      </c>
    </row>
    <row r="20" spans="1:18">
      <c r="A20" s="1" t="s">
        <v>25</v>
      </c>
      <c r="B20" s="22">
        <f>('Switzerland TRANSFORMED'!B20-B$395)/B$396</f>
        <v>0.29117814451683899</v>
      </c>
      <c r="C20" s="22">
        <f>('Switzerland TRANSFORMED'!C20-C$395)/C$396</f>
        <v>-0.48637325239413709</v>
      </c>
      <c r="D20" s="22">
        <f>('Switzerland TRANSFORMED'!D20-D$395)/D$396</f>
        <v>-1.702793993278523</v>
      </c>
      <c r="E20" s="22">
        <f>('Switzerland TRANSFORMED'!E20-'Switzerland NORMALIZED'!E$395)/'Switzerland NORMALIZED'!E$396</f>
        <v>-1.5575730295381753</v>
      </c>
      <c r="F20" s="22">
        <f>('Switzerland TRANSFORMED'!F20-'Switzerland NORMALIZED'!F$395)/'Switzerland NORMALIZED'!F$396</f>
        <v>-1.2723493810544906</v>
      </c>
      <c r="G20" s="22">
        <f>('Switzerland TRANSFORMED'!G20-G$395)/G$396</f>
        <v>3.4291707580440778</v>
      </c>
      <c r="H20" s="22">
        <f>('Switzerland TRANSFORMED'!H20-H$395)/H$396</f>
        <v>-0.86789906021775975</v>
      </c>
      <c r="I20" s="22">
        <f>('Switzerland TRANSFORMED'!I20-I$395)/I$396</f>
        <v>-0.62076107442225659</v>
      </c>
      <c r="J20" s="22"/>
      <c r="K20" s="22">
        <f>('Switzerland TRANSFORMED'!K20-K$395)/K$396</f>
        <v>1.2750754402522271</v>
      </c>
      <c r="L20" s="22"/>
      <c r="M20" s="22"/>
      <c r="N20" s="22">
        <f>('Switzerland TRANSFORMED'!N20-N$395)/N$396</f>
        <v>4.7062676355667117</v>
      </c>
      <c r="O20" s="22">
        <f>('Switzerland TRANSFORMED'!O20-O$395)/O$396</f>
        <v>0.30735656991319643</v>
      </c>
      <c r="P20" s="22"/>
      <c r="Q20" s="22">
        <f>('Switzerland TRANSFORMED'!Q20-Q$395)/Q$396</f>
        <v>1.3218253604781809</v>
      </c>
      <c r="R20" s="22">
        <f>('Switzerland TRANSFORMED'!R20-R$395)/R$396</f>
        <v>-0.22413656454263584</v>
      </c>
    </row>
    <row r="21" spans="1:18">
      <c r="A21" s="1" t="s">
        <v>26</v>
      </c>
      <c r="B21" s="22">
        <f>('Switzerland TRANSFORMED'!B21-B$395)/B$396</f>
        <v>0.84258112115309158</v>
      </c>
      <c r="C21" s="22">
        <f>('Switzerland TRANSFORMED'!C21-C$395)/C$396</f>
        <v>0.64185162646651817</v>
      </c>
      <c r="D21" s="22">
        <f>('Switzerland TRANSFORMED'!D21-D$395)/D$396</f>
        <v>-1.7381346892035132</v>
      </c>
      <c r="E21" s="22">
        <f>('Switzerland TRANSFORMED'!E21-'Switzerland NORMALIZED'!E$395)/'Switzerland NORMALIZED'!E$396</f>
        <v>-1.1978047025150824</v>
      </c>
      <c r="F21" s="22">
        <f>('Switzerland TRANSFORMED'!F21-'Switzerland NORMALIZED'!F$395)/'Switzerland NORMALIZED'!F$396</f>
        <v>-1.1472839076216763</v>
      </c>
      <c r="G21" s="22">
        <f>('Switzerland TRANSFORMED'!G21-G$395)/G$396</f>
        <v>3.3668382345324424</v>
      </c>
      <c r="H21" s="22">
        <f>('Switzerland TRANSFORMED'!H21-H$395)/H$396</f>
        <v>-1.7248300669596033</v>
      </c>
      <c r="I21" s="22">
        <f>('Switzerland TRANSFORMED'!I21-I$395)/I$396</f>
        <v>-0.46409406812983878</v>
      </c>
      <c r="J21" s="22"/>
      <c r="K21" s="22">
        <f>('Switzerland TRANSFORMED'!K21-K$395)/K$396</f>
        <v>1.8440045802720981</v>
      </c>
      <c r="L21" s="22"/>
      <c r="M21" s="22"/>
      <c r="N21" s="22">
        <f>('Switzerland TRANSFORMED'!N21-N$395)/N$396</f>
        <v>-2.0771759219423198</v>
      </c>
      <c r="O21" s="22">
        <f>('Switzerland TRANSFORMED'!O21-O$395)/O$396</f>
        <v>0.68236441104245837</v>
      </c>
      <c r="P21" s="22"/>
      <c r="Q21" s="22">
        <f>('Switzerland TRANSFORMED'!Q21-Q$395)/Q$396</f>
        <v>1.3218253604781809</v>
      </c>
      <c r="R21" s="22">
        <f>('Switzerland TRANSFORMED'!R21-R$395)/R$396</f>
        <v>-0.28371438810961308</v>
      </c>
    </row>
    <row r="22" spans="1:18">
      <c r="A22" s="1" t="s">
        <v>27</v>
      </c>
      <c r="B22" s="22">
        <f>('Switzerland TRANSFORMED'!B22-B$395)/B$396</f>
        <v>-0.71594002163237647</v>
      </c>
      <c r="C22" s="22">
        <f>('Switzerland TRANSFORMED'!C22-C$395)/C$396</f>
        <v>3.0221192501694563</v>
      </c>
      <c r="D22" s="22">
        <f>('Switzerland TRANSFORMED'!D22-D$395)/D$396</f>
        <v>-2.0558405905836645</v>
      </c>
      <c r="E22" s="22">
        <f>('Switzerland TRANSFORMED'!E22-'Switzerland NORMALIZED'!E$395)/'Switzerland NORMALIZED'!E$396</f>
        <v>-1.0316695798334996</v>
      </c>
      <c r="F22" s="22">
        <f>('Switzerland TRANSFORMED'!F22-'Switzerland NORMALIZED'!F$395)/'Switzerland NORMALIZED'!F$396</f>
        <v>-0.97010782025852271</v>
      </c>
      <c r="G22" s="22">
        <f>('Switzerland TRANSFORMED'!G22-G$395)/G$396</f>
        <v>1.1601518289016826</v>
      </c>
      <c r="H22" s="22">
        <f>('Switzerland TRANSFORMED'!H22-H$395)/H$396</f>
        <v>-1.1361022411182979</v>
      </c>
      <c r="I22" s="22">
        <f>('Switzerland TRANSFORMED'!I22-I$395)/I$396</f>
        <v>-0.83090505309189</v>
      </c>
      <c r="J22" s="22"/>
      <c r="K22" s="22">
        <f>('Switzerland TRANSFORMED'!K22-K$395)/K$396</f>
        <v>1.5574275382187228</v>
      </c>
      <c r="L22" s="22"/>
      <c r="M22" s="22"/>
      <c r="N22" s="22">
        <f>('Switzerland TRANSFORMED'!N22-N$395)/N$396</f>
        <v>-0.22994648990868649</v>
      </c>
      <c r="O22" s="22">
        <f>('Switzerland TRANSFORMED'!O22-O$395)/O$396</f>
        <v>-0.13935647778064991</v>
      </c>
      <c r="P22" s="22"/>
      <c r="Q22" s="22">
        <f>('Switzerland TRANSFORMED'!Q22-Q$395)/Q$396</f>
        <v>1.3218253604781809</v>
      </c>
      <c r="R22" s="22">
        <f>('Switzerland TRANSFORMED'!R22-R$395)/R$396</f>
        <v>-0.24125186873544893</v>
      </c>
    </row>
    <row r="23" spans="1:18">
      <c r="A23" s="1" t="s">
        <v>28</v>
      </c>
      <c r="B23" s="22">
        <f>('Switzerland TRANSFORMED'!B23-B$395)/B$396</f>
        <v>1.3503022660124306</v>
      </c>
      <c r="C23" s="22">
        <f>('Switzerland TRANSFORMED'!C23-C$395)/C$396</f>
        <v>-2.0131297365009448</v>
      </c>
      <c r="D23" s="22">
        <f>('Switzerland TRANSFORMED'!D23-D$395)/D$396</f>
        <v>-2.7525201483908805</v>
      </c>
      <c r="E23" s="22">
        <f>('Switzerland TRANSFORMED'!E23-'Switzerland NORMALIZED'!E$395)/'Switzerland NORMALIZED'!E$396</f>
        <v>-0.76722461047138768</v>
      </c>
      <c r="F23" s="22">
        <f>('Switzerland TRANSFORMED'!F23-'Switzerland NORMALIZED'!F$395)/'Switzerland NORMALIZED'!F$396</f>
        <v>-0.81377597846750493</v>
      </c>
      <c r="G23" s="22">
        <f>('Switzerland TRANSFORMED'!G23-G$395)/G$396</f>
        <v>1.1454582954404366</v>
      </c>
      <c r="H23" s="22">
        <f>('Switzerland TRANSFORMED'!H23-H$395)/H$396</f>
        <v>2.3933845733248127</v>
      </c>
      <c r="I23" s="22">
        <f>('Switzerland TRANSFORMED'!I23-I$395)/I$396</f>
        <v>-0.42126460543327071</v>
      </c>
      <c r="J23" s="22"/>
      <c r="K23" s="22">
        <f>('Switzerland TRANSFORMED'!K23-K$395)/K$396</f>
        <v>1.5618499731994282</v>
      </c>
      <c r="L23" s="22"/>
      <c r="M23" s="22"/>
      <c r="N23" s="22">
        <f>('Switzerland TRANSFORMED'!N23-N$395)/N$396</f>
        <v>-3.1972112068659531</v>
      </c>
      <c r="O23" s="22">
        <f>('Switzerland TRANSFORMED'!O23-O$395)/O$396</f>
        <v>-0.96723479684790525</v>
      </c>
      <c r="P23" s="22"/>
      <c r="Q23" s="22">
        <f>('Switzerland TRANSFORMED'!Q23-Q$395)/Q$396</f>
        <v>3.8364368096982497</v>
      </c>
      <c r="R23" s="22">
        <f>('Switzerland TRANSFORMED'!R23-R$395)/R$396</f>
        <v>-0.28058134396929368</v>
      </c>
    </row>
    <row r="24" spans="1:18">
      <c r="A24" s="1" t="s">
        <v>29</v>
      </c>
      <c r="B24" s="22">
        <f>('Switzerland TRANSFORMED'!B24-B$395)/B$396</f>
        <v>1.3891874000922741</v>
      </c>
      <c r="C24" s="22">
        <f>('Switzerland TRANSFORMED'!C24-C$395)/C$396</f>
        <v>1.1709598038314792</v>
      </c>
      <c r="D24" s="22">
        <f>('Switzerland TRANSFORMED'!D24-D$395)/D$396</f>
        <v>-2.0769337764183713</v>
      </c>
      <c r="E24" s="22">
        <f>('Switzerland TRANSFORMED'!E24-'Switzerland NORMALIZED'!E$395)/'Switzerland NORMALIZED'!E$396</f>
        <v>-0.56804540435816708</v>
      </c>
      <c r="F24" s="22">
        <f>('Switzerland TRANSFORMED'!F24-'Switzerland NORMALIZED'!F$395)/'Switzerland NORMALIZED'!F$396</f>
        <v>-0.70955475060682638</v>
      </c>
      <c r="G24" s="22">
        <f>('Switzerland TRANSFORMED'!G24-G$395)/G$396</f>
        <v>1.1309664638085788</v>
      </c>
      <c r="H24" s="22">
        <f>('Switzerland TRANSFORMED'!H24-H$395)/H$396</f>
        <v>0.72513682315997352</v>
      </c>
      <c r="I24" s="22">
        <f>('Switzerland TRANSFORMED'!I24-I$395)/I$396</f>
        <v>-0.94293251157027469</v>
      </c>
      <c r="J24" s="22"/>
      <c r="K24" s="22">
        <f>('Switzerland TRANSFORMED'!K24-K$395)/K$396</f>
        <v>0.99680589605657233</v>
      </c>
      <c r="L24" s="22"/>
      <c r="M24" s="22"/>
      <c r="N24" s="22">
        <f>('Switzerland TRANSFORMED'!N24-N$395)/N$396</f>
        <v>2.7231890088170272</v>
      </c>
      <c r="O24" s="22">
        <f>('Switzerland TRANSFORMED'!O24-O$395)/O$396</f>
        <v>-1.8015839269451004</v>
      </c>
      <c r="P24" s="22"/>
      <c r="Q24" s="22">
        <f>('Switzerland TRANSFORMED'!Q24-Q$395)/Q$396</f>
        <v>2.5791310850882154</v>
      </c>
      <c r="R24" s="22">
        <f>('Switzerland TRANSFORMED'!R24-R$395)/R$396</f>
        <v>-0.22829424346676033</v>
      </c>
    </row>
    <row r="25" spans="1:18">
      <c r="A25" s="1" t="s">
        <v>30</v>
      </c>
      <c r="B25" s="22">
        <f>('Switzerland TRANSFORMED'!B25-B$395)/B$396</f>
        <v>1.7084885529605374</v>
      </c>
      <c r="C25" s="22">
        <f>('Switzerland TRANSFORMED'!C25-C$395)/C$396</f>
        <v>2.5677000212456864</v>
      </c>
      <c r="D25" s="22">
        <f>('Switzerland TRANSFORMED'!D25-D$395)/D$396</f>
        <v>-1.9413175645312248</v>
      </c>
      <c r="E25" s="22">
        <f>('Switzerland TRANSFORMED'!E25-'Switzerland NORMALIZED'!E$395)/'Switzerland NORMALIZED'!E$396</f>
        <v>-0.54600379374988839</v>
      </c>
      <c r="F25" s="22">
        <f>('Switzerland TRANSFORMED'!F25-'Switzerland NORMALIZED'!F$395)/'Switzerland NORMALIZED'!F$396</f>
        <v>-0.79293173289536922</v>
      </c>
      <c r="G25" s="22">
        <f>('Switzerland TRANSFORMED'!G25-G$395)/G$396</f>
        <v>1.8857302570673358</v>
      </c>
      <c r="H25" s="22">
        <f>('Switzerland TRANSFORMED'!H25-H$395)/H$396</f>
        <v>-0.4830651535544071</v>
      </c>
      <c r="I25" s="22">
        <f>('Switzerland TRANSFORMED'!I25-I$395)/I$396</f>
        <v>-0.16638275960273033</v>
      </c>
      <c r="J25" s="22"/>
      <c r="K25" s="22">
        <f>('Switzerland TRANSFORMED'!K25-K$395)/K$396</f>
        <v>0.83737548974558629</v>
      </c>
      <c r="L25" s="22"/>
      <c r="M25" s="22"/>
      <c r="N25" s="22">
        <f>('Switzerland TRANSFORMED'!N25-N$395)/N$396</f>
        <v>-0.22732513034909629</v>
      </c>
      <c r="O25" s="22">
        <f>('Switzerland TRANSFORMED'!O25-O$395)/O$396</f>
        <v>-1.342663394965258</v>
      </c>
      <c r="P25" s="22"/>
      <c r="Q25" s="22">
        <f>('Switzerland TRANSFORMED'!Q25-Q$395)/Q$396</f>
        <v>2.5791310850882154</v>
      </c>
      <c r="R25" s="22">
        <f>('Switzerland TRANSFORMED'!R25-R$395)/R$396</f>
        <v>-0.27610648765374102</v>
      </c>
    </row>
    <row r="26" spans="1:18">
      <c r="A26" s="1" t="s">
        <v>31</v>
      </c>
      <c r="B26" s="22">
        <f>('Switzerland TRANSFORMED'!B26-B$395)/B$396</f>
        <v>-0.23283464311962249</v>
      </c>
      <c r="C26" s="22">
        <f>('Switzerland TRANSFORMED'!C26-C$395)/C$396</f>
        <v>3.793029221518883</v>
      </c>
      <c r="D26" s="22">
        <f>('Switzerland TRANSFORMED'!D26-D$395)/D$396</f>
        <v>-2.010587710365066</v>
      </c>
      <c r="E26" s="22">
        <f>('Switzerland TRANSFORMED'!E26-'Switzerland NORMALIZED'!E$395)/'Switzerland NORMALIZED'!E$396</f>
        <v>-0.689314460169834</v>
      </c>
      <c r="F26" s="22">
        <f>('Switzerland TRANSFORMED'!F26-'Switzerland NORMALIZED'!F$395)/'Switzerland NORMALIZED'!F$396</f>
        <v>-0.84504234682570845</v>
      </c>
      <c r="G26" s="22">
        <f>('Switzerland TRANSFORMED'!G26-G$395)/G$396</f>
        <v>1.8593585365590728</v>
      </c>
      <c r="H26" s="22">
        <f>('Switzerland TRANSFORMED'!H26-H$395)/H$396</f>
        <v>-0.35253181182973004</v>
      </c>
      <c r="I26" s="22">
        <f>('Switzerland TRANSFORMED'!I26-I$395)/I$396</f>
        <v>-0.39249512228384736</v>
      </c>
      <c r="J26" s="22"/>
      <c r="K26" s="22">
        <f>('Switzerland TRANSFORMED'!K26-K$395)/K$396</f>
        <v>1.1441142528163872</v>
      </c>
      <c r="L26" s="22"/>
      <c r="M26" s="22"/>
      <c r="N26" s="22">
        <f>('Switzerland TRANSFORMED'!N26-N$395)/N$396</f>
        <v>0.80325906589887108</v>
      </c>
      <c r="O26" s="22">
        <f>('Switzerland TRANSFORMED'!O26-O$395)/O$396</f>
        <v>-0.87540280915821111</v>
      </c>
      <c r="P26" s="22"/>
      <c r="Q26" s="22">
        <f>('Switzerland TRANSFORMED'!Q26-Q$395)/Q$396</f>
        <v>6.4519635868146491E-2</v>
      </c>
      <c r="R26" s="22">
        <f>('Switzerland TRANSFORMED'!R26-R$395)/R$396</f>
        <v>-0.24045875371992684</v>
      </c>
    </row>
    <row r="27" spans="1:18">
      <c r="A27" s="1" t="s">
        <v>32</v>
      </c>
      <c r="B27" s="22">
        <f>('Switzerland TRANSFORMED'!B27-B$395)/B$396</f>
        <v>-1.4214613580527569</v>
      </c>
      <c r="C27" s="22">
        <f>('Switzerland TRANSFORMED'!C27-C$395)/C$396</f>
        <v>0.97144660842987074</v>
      </c>
      <c r="D27" s="22">
        <f>('Switzerland TRANSFORMED'!D27-D$395)/D$396</f>
        <v>-2.5519050157206462</v>
      </c>
      <c r="E27" s="22">
        <f>('Switzerland TRANSFORMED'!E27-'Switzerland NORMALIZED'!E$395)/'Switzerland NORMALIZED'!E$396</f>
        <v>-0.90791254448786007</v>
      </c>
      <c r="F27" s="22">
        <f>('Switzerland TRANSFORMED'!F27-'Switzerland NORMALIZED'!F$395)/'Switzerland NORMALIZED'!F$396</f>
        <v>-0.76166536453716571</v>
      </c>
      <c r="G27" s="22">
        <f>('Switzerland TRANSFORMED'!G27-G$395)/G$396</f>
        <v>1.8334701106298688</v>
      </c>
      <c r="H27" s="22">
        <f>('Switzerland TRANSFORMED'!H27-H$395)/H$396</f>
        <v>0.45086983080641052</v>
      </c>
      <c r="I27" s="22">
        <f>('Switzerland TRANSFORMED'!I27-I$395)/I$396</f>
        <v>3.4223653338393398</v>
      </c>
      <c r="J27" s="22"/>
      <c r="K27" s="22">
        <f>('Switzerland TRANSFORMED'!K27-K$395)/K$396</f>
        <v>1.5224703762718426</v>
      </c>
      <c r="L27" s="22"/>
      <c r="M27" s="22"/>
      <c r="N27" s="22">
        <f>('Switzerland TRANSFORMED'!N27-N$395)/N$396</f>
        <v>-0.63886558781136094</v>
      </c>
      <c r="O27" s="22">
        <f>('Switzerland TRANSFORMED'!O27-O$395)/O$396</f>
        <v>-0.39952817565022403</v>
      </c>
      <c r="P27" s="22"/>
      <c r="Q27" s="22">
        <f>('Switzerland TRANSFORMED'!Q27-Q$395)/Q$396</f>
        <v>1.3218253604781809</v>
      </c>
      <c r="R27" s="22">
        <f>('Switzerland TRANSFORMED'!R27-R$395)/R$396</f>
        <v>-0.25435735820314348</v>
      </c>
    </row>
    <row r="28" spans="1:18">
      <c r="A28" s="1" t="s">
        <v>33</v>
      </c>
      <c r="B28" s="22">
        <f>('Switzerland TRANSFORMED'!B28-B$395)/B$396</f>
        <v>-0.87419698568448057</v>
      </c>
      <c r="C28" s="22">
        <f>('Switzerland TRANSFORMED'!C28-C$395)/C$396</f>
        <v>2.0297444857393439</v>
      </c>
      <c r="D28" s="22">
        <f>('Switzerland TRANSFORMED'!D28-D$395)/D$396</f>
        <v>-2.4282206062264811</v>
      </c>
      <c r="E28" s="22">
        <f>('Switzerland TRANSFORMED'!E28-'Switzerland NORMALIZED'!E$395)/'Switzerland NORMALIZED'!E$396</f>
        <v>-1.3767497527235824</v>
      </c>
      <c r="F28" s="22">
        <f>('Switzerland TRANSFORMED'!F28-'Switzerland NORMALIZED'!F$395)/'Switzerland NORMALIZED'!F$396</f>
        <v>-0.61575564553221596</v>
      </c>
      <c r="G28" s="22">
        <f>('Switzerland TRANSFORMED'!G28-G$395)/G$396</f>
        <v>1.7577873052267747</v>
      </c>
      <c r="H28" s="22">
        <f>('Switzerland TRANSFORMED'!H28-H$395)/H$396</f>
        <v>-0.20943587134588862</v>
      </c>
      <c r="I28" s="22">
        <f>('Switzerland TRANSFORMED'!I28-I$395)/I$396</f>
        <v>-0.25873384018163176</v>
      </c>
      <c r="J28" s="22"/>
      <c r="K28" s="22">
        <f>('Switzerland TRANSFORMED'!K28-K$395)/K$396</f>
        <v>2.6438196474586877</v>
      </c>
      <c r="L28" s="22"/>
      <c r="M28" s="22"/>
      <c r="N28" s="22">
        <f>('Switzerland TRANSFORMED'!N28-N$395)/N$396</f>
        <v>0.22519195450701088</v>
      </c>
      <c r="O28" s="22">
        <f>('Switzerland TRANSFORMED'!O28-O$395)/O$396</f>
        <v>0.52410366889147286</v>
      </c>
      <c r="P28" s="22"/>
      <c r="Q28" s="22">
        <f>('Switzerland TRANSFORMED'!Q28-Q$395)/Q$396</f>
        <v>1.3218253604781809</v>
      </c>
      <c r="R28" s="22">
        <f>('Switzerland TRANSFORMED'!R28-R$395)/R$396</f>
        <v>-0.2757946288817506</v>
      </c>
    </row>
    <row r="29" spans="1:18">
      <c r="A29" s="1" t="s">
        <v>34</v>
      </c>
      <c r="B29" s="22">
        <f>('Switzerland TRANSFORMED'!B29-B$395)/B$396</f>
        <v>0.74414515798741354</v>
      </c>
      <c r="C29" s="22">
        <f>('Switzerland TRANSFORMED'!C29-C$395)/C$396</f>
        <v>5.3950969965140541</v>
      </c>
      <c r="D29" s="22">
        <f>('Switzerland TRANSFORMED'!D29-D$395)/D$396</f>
        <v>-2.1887866920608841</v>
      </c>
      <c r="E29" s="22">
        <f>('Switzerland TRANSFORMED'!E29-'Switzerland NORMALIZED'!E$395)/'Switzerland NORMALIZED'!E$396</f>
        <v>-1.1051270994427504</v>
      </c>
      <c r="F29" s="22">
        <f>('Switzerland TRANSFORMED'!F29-'Switzerland NORMALIZED'!F$395)/'Switzerland NORMALIZED'!F$396</f>
        <v>-0.57406715438794453</v>
      </c>
      <c r="G29" s="22">
        <f>('Switzerland TRANSFORMED'!G29-G$395)/G$396</f>
        <v>1.7337189092039338</v>
      </c>
      <c r="H29" s="22">
        <f>('Switzerland TRANSFORMED'!H29-H$395)/H$396</f>
        <v>-3.7075955975892104E-2</v>
      </c>
      <c r="I29" s="22">
        <f>('Switzerland TRANSFORMED'!I29-I$395)/I$396</f>
        <v>-0.21950978771286472</v>
      </c>
      <c r="J29" s="22"/>
      <c r="K29" s="22">
        <f>('Switzerland TRANSFORMED'!K29-K$395)/K$396</f>
        <v>3.5708788004104806</v>
      </c>
      <c r="L29" s="22"/>
      <c r="M29" s="22"/>
      <c r="N29" s="22">
        <f>('Switzerland TRANSFORMED'!N29-N$395)/N$396</f>
        <v>-0.87070149197213798</v>
      </c>
      <c r="O29" s="22">
        <f>('Switzerland TRANSFORMED'!O29-O$395)/O$396</f>
        <v>1.4275294177119642</v>
      </c>
      <c r="P29" s="22"/>
      <c r="Q29" s="22">
        <f>('Switzerland TRANSFORMED'!Q29-Q$395)/Q$396</f>
        <v>1.3218253604781809</v>
      </c>
      <c r="R29" s="22">
        <f>('Switzerland TRANSFORMED'!R29-R$395)/R$396</f>
        <v>-0.27694805205713324</v>
      </c>
    </row>
    <row r="30" spans="1:18">
      <c r="A30" s="1" t="s">
        <v>35</v>
      </c>
      <c r="B30" s="22">
        <f>('Switzerland TRANSFORMED'!B30-B$395)/B$396</f>
        <v>-9.7909471968214978E-2</v>
      </c>
      <c r="C30" s="22">
        <f>('Switzerland TRANSFORMED'!C30-C$395)/C$396</f>
        <v>3.6671666608528715</v>
      </c>
      <c r="D30" s="22">
        <f>('Switzerland TRANSFORMED'!D30-D$395)/D$396</f>
        <v>-3.1754851530283683</v>
      </c>
      <c r="E30" s="22">
        <f>('Switzerland TRANSFORMED'!E30-'Switzerland NORMALIZED'!E$395)/'Switzerland NORMALIZED'!E$396</f>
        <v>-0.8162714574424188</v>
      </c>
      <c r="F30" s="22">
        <f>('Switzerland TRANSFORMED'!F30-'Switzerland NORMALIZED'!F$395)/'Switzerland NORMALIZED'!F$396</f>
        <v>-0.83462022403964065</v>
      </c>
      <c r="G30" s="22">
        <f>('Switzerland TRANSFORMED'!G30-G$395)/G$396</f>
        <v>1.7100721530506711</v>
      </c>
      <c r="H30" s="22">
        <f>('Switzerland TRANSFORMED'!H30-H$395)/H$396</f>
        <v>0.79951949993071869</v>
      </c>
      <c r="I30" s="22">
        <f>('Switzerland TRANSFORMED'!I30-I$395)/I$396</f>
        <v>-0.29574925037229904</v>
      </c>
      <c r="J30" s="22"/>
      <c r="K30" s="22">
        <f>('Switzerland TRANSFORMED'!K30-K$395)/K$396</f>
        <v>3.2601043899820508</v>
      </c>
      <c r="L30" s="22"/>
      <c r="M30" s="22"/>
      <c r="N30" s="22">
        <f>('Switzerland TRANSFORMED'!N30-N$395)/N$396</f>
        <v>0.62526612269786863</v>
      </c>
      <c r="O30" s="22">
        <f>('Switzerland TRANSFORMED'!O30-O$395)/O$396</f>
        <v>2.3117083602018536</v>
      </c>
      <c r="P30" s="22"/>
      <c r="Q30" s="22">
        <f>('Switzerland TRANSFORMED'!Q30-Q$395)/Q$396</f>
        <v>6.4519635868146491E-2</v>
      </c>
      <c r="R30" s="22">
        <f>('Switzerland TRANSFORMED'!R30-R$395)/R$396</f>
        <v>-0.26574784707032567</v>
      </c>
    </row>
    <row r="31" spans="1:18">
      <c r="A31" s="1" t="s">
        <v>36</v>
      </c>
      <c r="B31" s="22">
        <f>('Switzerland TRANSFORMED'!B31-B$395)/B$396</f>
        <v>-0.53274614805714715</v>
      </c>
      <c r="C31" s="22">
        <f>('Switzerland TRANSFORMED'!C31-C$395)/C$396</f>
        <v>1.9926370218370364</v>
      </c>
      <c r="D31" s="22">
        <f>('Switzerland TRANSFORMED'!D31-D$395)/D$396</f>
        <v>-3.1308633352154556</v>
      </c>
      <c r="E31" s="22">
        <f>('Switzerland TRANSFORMED'!E31-'Switzerland NORMALIZED'!E$395)/'Switzerland NORMALIZED'!E$396</f>
        <v>-1.6222733636561313</v>
      </c>
      <c r="F31" s="22">
        <f>('Switzerland TRANSFORMED'!F31-'Switzerland NORMALIZED'!F$395)/'Switzerland NORMALIZED'!F$396</f>
        <v>-0.89715296075604778</v>
      </c>
      <c r="G31" s="22">
        <f>('Switzerland TRANSFORMED'!G31-G$395)/G$396</f>
        <v>1.9270361150894015</v>
      </c>
      <c r="H31" s="22">
        <f>('Switzerland TRANSFORMED'!H31-H$395)/H$396</f>
        <v>0.59104348469072587</v>
      </c>
      <c r="I31" s="22">
        <f>('Switzerland TRANSFORMED'!I31-I$395)/I$396</f>
        <v>-2.5365478649526221E-2</v>
      </c>
      <c r="J31" s="22"/>
      <c r="K31" s="22">
        <f>('Switzerland TRANSFORMED'!K31-K$395)/K$396</f>
        <v>2.221479406356083</v>
      </c>
      <c r="L31" s="22"/>
      <c r="M31" s="22"/>
      <c r="N31" s="22">
        <f>('Switzerland TRANSFORMED'!N31-N$395)/N$396</f>
        <v>-0.27456466733464496</v>
      </c>
      <c r="O31" s="22">
        <f>('Switzerland TRANSFORMED'!O31-O$395)/O$396</f>
        <v>1.1683747927388517</v>
      </c>
      <c r="P31" s="22"/>
      <c r="Q31" s="22">
        <f>('Switzerland TRANSFORMED'!Q31-Q$395)/Q$396</f>
        <v>6.4519635868146491E-2</v>
      </c>
      <c r="R31" s="22">
        <f>('Switzerland TRANSFORMED'!R31-R$395)/R$396</f>
        <v>-0.26231914206352053</v>
      </c>
    </row>
    <row r="32" spans="1:18">
      <c r="A32" s="1" t="s">
        <v>37</v>
      </c>
      <c r="B32" s="22">
        <f>('Switzerland TRANSFORMED'!B32-B$395)/B$396</f>
        <v>-1.1151157043106912</v>
      </c>
      <c r="C32" s="22">
        <f>('Switzerland TRANSFORMED'!C32-C$395)/C$396</f>
        <v>2.6600197628621602</v>
      </c>
      <c r="D32" s="22">
        <f>('Switzerland TRANSFORMED'!D32-D$395)/D$396</f>
        <v>-2.4854477210670662</v>
      </c>
      <c r="E32" s="22">
        <f>('Switzerland TRANSFORMED'!E32-'Switzerland NORMALIZED'!E$395)/'Switzerland NORMALIZED'!E$396</f>
        <v>-1.6389308738781629</v>
      </c>
      <c r="F32" s="22">
        <f>('Switzerland TRANSFORMED'!F32-'Switzerland NORMALIZED'!F$395)/'Switzerland NORMALIZED'!F$396</f>
        <v>-0.949263574686387</v>
      </c>
      <c r="G32" s="22">
        <f>('Switzerland TRANSFORMED'!G32-G$395)/G$396</f>
        <v>1.8998985148107199</v>
      </c>
      <c r="H32" s="22">
        <f>('Switzerland TRANSFORMED'!H32-H$395)/H$396</f>
        <v>0.16045925599181246</v>
      </c>
      <c r="I32" s="22">
        <f>('Switzerland TRANSFORMED'!I32-I$395)/I$396</f>
        <v>-0.54616389340705607</v>
      </c>
      <c r="J32" s="22"/>
      <c r="K32" s="22">
        <f>('Switzerland TRANSFORMED'!K32-K$395)/K$396</f>
        <v>1.1373800339450089</v>
      </c>
      <c r="L32" s="22"/>
      <c r="M32" s="22"/>
      <c r="N32" s="22">
        <f>('Switzerland TRANSFORMED'!N32-N$395)/N$396</f>
        <v>-3.6481745362998357E-2</v>
      </c>
      <c r="O32" s="22">
        <f>('Switzerland TRANSFORMED'!O32-O$395)/O$396</f>
        <v>4.2828310739568769E-2</v>
      </c>
      <c r="P32" s="22"/>
      <c r="Q32" s="22">
        <f>('Switzerland TRANSFORMED'!Q32-Q$395)/Q$396</f>
        <v>6.4519635868146491E-2</v>
      </c>
      <c r="R32" s="22">
        <f>('Switzerland TRANSFORMED'!R32-R$395)/R$396</f>
        <v>-0.28032076000010986</v>
      </c>
    </row>
    <row r="33" spans="1:18">
      <c r="A33" s="1" t="s">
        <v>38</v>
      </c>
      <c r="B33" s="22">
        <f>('Switzerland TRANSFORMED'!B33-B$395)/B$396</f>
        <v>-0.91253069746198279</v>
      </c>
      <c r="C33" s="22">
        <f>('Switzerland TRANSFORMED'!C33-C$395)/C$396</f>
        <v>2.0059713290450261</v>
      </c>
      <c r="D33" s="22">
        <f>('Switzerland TRANSFORMED'!D33-D$395)/D$396</f>
        <v>-2.684310106278156</v>
      </c>
      <c r="E33" s="22">
        <f>('Switzerland TRANSFORMED'!E33-'Switzerland NORMALIZED'!E$395)/'Switzerland NORMALIZED'!E$396</f>
        <v>-1.485113747005099</v>
      </c>
      <c r="F33" s="22">
        <f>('Switzerland TRANSFORMED'!F33-'Switzerland NORMALIZED'!F$395)/'Switzerland NORMALIZED'!F$396</f>
        <v>-1.0639069253331335</v>
      </c>
      <c r="G33" s="22">
        <f>('Switzerland TRANSFORMED'!G33-G$395)/G$396</f>
        <v>1.8732653148331067</v>
      </c>
      <c r="H33" s="22">
        <f>('Switzerland TRANSFORMED'!H33-H$395)/H$396</f>
        <v>0.66167306859647812</v>
      </c>
      <c r="I33" s="22">
        <f>('Switzerland TRANSFORMED'!I33-I$395)/I$396</f>
        <v>-0.4330634992684399</v>
      </c>
      <c r="J33" s="22"/>
      <c r="K33" s="22">
        <f>('Switzerland TRANSFORMED'!K33-K$395)/K$396</f>
        <v>1.0753002859086467</v>
      </c>
      <c r="L33" s="22"/>
      <c r="M33" s="22"/>
      <c r="N33" s="22">
        <f>('Switzerland TRANSFORMED'!N33-N$395)/N$396</f>
        <v>0.15104605641430985</v>
      </c>
      <c r="O33" s="22">
        <f>('Switzerland TRANSFORMED'!O33-O$395)/O$396</f>
        <v>-1.0659352825265962</v>
      </c>
      <c r="P33" s="22"/>
      <c r="Q33" s="22">
        <f>('Switzerland TRANSFORMED'!Q33-Q$395)/Q$396</f>
        <v>6.4519635868146491E-2</v>
      </c>
      <c r="R33" s="22">
        <f>('Switzerland TRANSFORMED'!R33-R$395)/R$396</f>
        <v>-0.27307748987137798</v>
      </c>
    </row>
    <row r="34" spans="1:18">
      <c r="A34" s="1" t="s">
        <v>39</v>
      </c>
      <c r="B34" s="22">
        <f>('Switzerland TRANSFORMED'!B34-B$395)/B$396</f>
        <v>0.89444945593941372</v>
      </c>
      <c r="C34" s="22">
        <f>('Switzerland TRANSFORMED'!C34-C$395)/C$396</f>
        <v>3.3876203161142331</v>
      </c>
      <c r="D34" s="22">
        <f>('Switzerland TRANSFORMED'!D34-D$395)/D$396</f>
        <v>-2.1122732711368815</v>
      </c>
      <c r="E34" s="22">
        <f>('Switzerland TRANSFORMED'!E34-'Switzerland NORMALIZED'!E$395)/'Switzerland NORMALIZED'!E$396</f>
        <v>-1.4864536625436038</v>
      </c>
      <c r="F34" s="22">
        <f>('Switzerland TRANSFORMED'!F34-'Switzerland NORMALIZED'!F$395)/'Switzerland NORMALIZED'!F$396</f>
        <v>-0.91799720632818349</v>
      </c>
      <c r="G34" s="22">
        <f>('Switzerland TRANSFORMED'!G34-G$395)/G$396</f>
        <v>0.64433123773166145</v>
      </c>
      <c r="H34" s="22">
        <f>('Switzerland TRANSFORMED'!H34-H$395)/H$396</f>
        <v>2.3836188526889988</v>
      </c>
      <c r="I34" s="22">
        <f>('Switzerland TRANSFORMED'!I34-I$395)/I$396</f>
        <v>0.15339510001279144</v>
      </c>
      <c r="J34" s="22"/>
      <c r="K34" s="22">
        <f>('Switzerland TRANSFORMED'!K34-K$395)/K$396</f>
        <v>1.8242894856082232</v>
      </c>
      <c r="L34" s="22"/>
      <c r="M34" s="22"/>
      <c r="N34" s="22">
        <f>('Switzerland TRANSFORMED'!N34-N$395)/N$396</f>
        <v>-0.786344427748356</v>
      </c>
      <c r="O34" s="22">
        <f>('Switzerland TRANSFORMED'!O34-O$395)/O$396</f>
        <v>-0.84801742048396533</v>
      </c>
      <c r="P34" s="22"/>
      <c r="Q34" s="22">
        <f>('Switzerland TRANSFORMED'!Q34-Q$395)/Q$396</f>
        <v>6.4519635868146491E-2</v>
      </c>
      <c r="R34" s="22">
        <f>('Switzerland TRANSFORMED'!R34-R$395)/R$396</f>
        <v>-0.24764719443624059</v>
      </c>
    </row>
    <row r="35" spans="1:18">
      <c r="A35" s="1" t="s">
        <v>40</v>
      </c>
      <c r="B35" s="22">
        <f>('Switzerland TRANSFORMED'!B35-B$395)/B$396</f>
        <v>1.3356154605265822</v>
      </c>
      <c r="C35" s="22">
        <f>('Switzerland TRANSFORMED'!C35-C$395)/C$396</f>
        <v>3.2502567298055061</v>
      </c>
      <c r="D35" s="22">
        <f>('Switzerland TRANSFORMED'!D35-D$395)/D$396</f>
        <v>-2.3159532743474673</v>
      </c>
      <c r="E35" s="22">
        <f>('Switzerland TRANSFORMED'!E35-'Switzerland NORMALIZED'!E$395)/'Switzerland NORMALIZED'!E$396</f>
        <v>-2.0151072888910395</v>
      </c>
      <c r="F35" s="22">
        <f>('Switzerland TRANSFORMED'!F35-'Switzerland NORMALIZED'!F$395)/'Switzerland NORMALIZED'!F$396</f>
        <v>-0.82419810125357273</v>
      </c>
      <c r="G35" s="22">
        <f>('Switzerland TRANSFORMED'!G35-G$395)/G$396</f>
        <v>0.63588838650697621</v>
      </c>
      <c r="H35" s="22">
        <f>('Switzerland TRANSFORMED'!H35-H$395)/H$396</f>
        <v>-0.12515240510339254</v>
      </c>
      <c r="I35" s="22">
        <f>('Switzerland TRANSFORMED'!I35-I$395)/I$396</f>
        <v>-0.61256368846498155</v>
      </c>
      <c r="J35" s="22"/>
      <c r="K35" s="22">
        <f>('Switzerland TRANSFORMED'!K35-K$395)/K$396</f>
        <v>1.6379891649672116</v>
      </c>
      <c r="L35" s="22"/>
      <c r="M35" s="22"/>
      <c r="N35" s="22">
        <f>('Switzerland TRANSFORMED'!N35-N$395)/N$396</f>
        <v>1.092783713755993</v>
      </c>
      <c r="O35" s="22">
        <f>('Switzerland TRANSFORMED'!O35-O$395)/O$396</f>
        <v>-0.62768870547300815</v>
      </c>
      <c r="P35" s="22"/>
      <c r="Q35" s="22">
        <f>('Switzerland TRANSFORMED'!Q35-Q$395)/Q$396</f>
        <v>6.4519635868146491E-2</v>
      </c>
      <c r="R35" s="22">
        <f>('Switzerland TRANSFORMED'!R35-R$395)/R$396</f>
        <v>-0.21852147536355038</v>
      </c>
    </row>
    <row r="36" spans="1:18">
      <c r="A36" s="1" t="s">
        <v>41</v>
      </c>
      <c r="B36" s="22">
        <f>('Switzerland TRANSFORMED'!B36-B$395)/B$396</f>
        <v>0.21100380325199045</v>
      </c>
      <c r="C36" s="22">
        <f>('Switzerland TRANSFORMED'!C36-C$395)/C$396</f>
        <v>2.1416814446944881</v>
      </c>
      <c r="D36" s="22">
        <f>('Switzerland TRANSFORMED'!D36-D$395)/D$396</f>
        <v>-2.7083659821017667</v>
      </c>
      <c r="E36" s="22">
        <f>('Switzerland TRANSFORMED'!E36-'Switzerland NORMALIZED'!E$395)/'Switzerland NORMALIZED'!E$396</f>
        <v>-1.9284700250662468</v>
      </c>
      <c r="F36" s="22">
        <f>('Switzerland TRANSFORMED'!F36-'Switzerland NORMALIZED'!F$395)/'Switzerland NORMALIZED'!F$396</f>
        <v>-0.83462022403964065</v>
      </c>
      <c r="G36" s="22">
        <f>('Switzerland TRANSFORMED'!G36-G$395)/G$396</f>
        <v>0.62753360720504692</v>
      </c>
      <c r="H36" s="22">
        <f>('Switzerland TRANSFORMED'!H36-H$395)/H$396</f>
        <v>-0.52563005976203481</v>
      </c>
      <c r="I36" s="22">
        <f>('Switzerland TRANSFORMED'!I36-I$395)/I$396</f>
        <v>-0.4054572272722079</v>
      </c>
      <c r="J36" s="22"/>
      <c r="K36" s="22">
        <f>('Switzerland TRANSFORMED'!K36-K$395)/K$396</f>
        <v>2.1221574291491692</v>
      </c>
      <c r="L36" s="22"/>
      <c r="M36" s="22"/>
      <c r="N36" s="22">
        <f>('Switzerland TRANSFORMED'!N36-N$395)/N$396</f>
        <v>-0.138400645680052</v>
      </c>
      <c r="O36" s="22">
        <f>('Switzerland TRANSFORMED'!O36-O$395)/O$396</f>
        <v>-0.40490428623718938</v>
      </c>
      <c r="P36" s="22"/>
      <c r="Q36" s="22">
        <f>('Switzerland TRANSFORMED'!Q36-Q$395)/Q$396</f>
        <v>6.4519635868146491E-2</v>
      </c>
      <c r="R36" s="22">
        <f>('Switzerland TRANSFORMED'!R36-R$395)/R$396</f>
        <v>-0.20815809588722706</v>
      </c>
    </row>
    <row r="37" spans="1:18">
      <c r="A37" s="1" t="s">
        <v>42</v>
      </c>
      <c r="B37" s="22">
        <f>('Switzerland TRANSFORMED'!B37-B$395)/B$396</f>
        <v>-3.7419584231786409</v>
      </c>
      <c r="C37" s="22">
        <f>('Switzerland TRANSFORMED'!C37-C$395)/C$396</f>
        <v>1.8889364263099819</v>
      </c>
      <c r="D37" s="22">
        <f>('Switzerland TRANSFORMED'!D37-D$395)/D$396</f>
        <v>-2.5516265542178544</v>
      </c>
      <c r="E37" s="22">
        <f>('Switzerland TRANSFORMED'!E37-'Switzerland NORMALIZED'!E$395)/'Switzerland NORMALIZED'!E$396</f>
        <v>-2.1806940511384987</v>
      </c>
      <c r="F37" s="22">
        <f>('Switzerland TRANSFORMED'!F37-'Switzerland NORMALIZED'!F$395)/'Switzerland NORMALIZED'!F$396</f>
        <v>-0.90757508354211558</v>
      </c>
      <c r="G37" s="22">
        <f>('Switzerland TRANSFORMED'!G37-G$395)/G$396</f>
        <v>0.17498163323895838</v>
      </c>
      <c r="H37" s="22">
        <f>('Switzerland TRANSFORMED'!H37-H$395)/H$396</f>
        <v>2.0341173301950319</v>
      </c>
      <c r="I37" s="22">
        <f>('Switzerland TRANSFORMED'!I37-I$395)/I$396</f>
        <v>3.2826336737673549</v>
      </c>
      <c r="J37" s="22"/>
      <c r="K37" s="22">
        <f>('Switzerland TRANSFORMED'!K37-K$395)/K$396</f>
        <v>2.7109209718998746</v>
      </c>
      <c r="L37" s="22"/>
      <c r="M37" s="22"/>
      <c r="N37" s="22">
        <f>('Switzerland TRANSFORMED'!N37-N$395)/N$396</f>
        <v>0.38691145795832232</v>
      </c>
      <c r="O37" s="22">
        <f>('Switzerland TRANSFORMED'!O37-O$395)/O$396</f>
        <v>-0.34149787981954405</v>
      </c>
      <c r="P37" s="22"/>
      <c r="Q37" s="22">
        <f>('Switzerland TRANSFORMED'!Q37-Q$395)/Q$396</f>
        <v>6.4519635868146491E-2</v>
      </c>
      <c r="R37" s="22">
        <f>('Switzerland TRANSFORMED'!R37-R$395)/R$396</f>
        <v>-0.19258073272612916</v>
      </c>
    </row>
    <row r="38" spans="1:18">
      <c r="A38" s="1" t="s">
        <v>43</v>
      </c>
      <c r="B38" s="22">
        <f>('Switzerland TRANSFORMED'!B38-B$395)/B$396</f>
        <v>-1.9038804755233258</v>
      </c>
      <c r="C38" s="22">
        <f>('Switzerland TRANSFORMED'!C38-C$395)/C$396</f>
        <v>0.58558554921587502</v>
      </c>
      <c r="D38" s="22">
        <f>('Switzerland TRANSFORMED'!D38-D$395)/D$396</f>
        <v>-1.9851267661586476</v>
      </c>
      <c r="E38" s="22">
        <f>('Switzerland TRANSFORMED'!E38-'Switzerland NORMALIZED'!E$395)/'Switzerland NORMALIZED'!E$396</f>
        <v>-2.0132505009335646</v>
      </c>
      <c r="F38" s="22">
        <f>('Switzerland TRANSFORMED'!F38-'Switzerland NORMALIZED'!F$395)/'Switzerland NORMALIZED'!F$396</f>
        <v>-0.81377597846750493</v>
      </c>
      <c r="G38" s="22">
        <f>('Switzerland TRANSFORMED'!G38-G$395)/G$396</f>
        <v>0.17073673045425178</v>
      </c>
      <c r="H38" s="22">
        <f>('Switzerland TRANSFORMED'!H38-H$395)/H$396</f>
        <v>-0.11485040360474254</v>
      </c>
      <c r="I38" s="22">
        <f>('Switzerland TRANSFORMED'!I38-I$395)/I$396</f>
        <v>0.30473671995992674</v>
      </c>
      <c r="J38" s="22"/>
      <c r="K38" s="22">
        <f>('Switzerland TRANSFORMED'!K38-K$395)/K$396</f>
        <v>3.1962336711063934</v>
      </c>
      <c r="L38" s="22"/>
      <c r="M38" s="22"/>
      <c r="N38" s="22">
        <f>('Switzerland TRANSFORMED'!N38-N$395)/N$396</f>
        <v>-0.84049704596566155</v>
      </c>
      <c r="O38" s="22">
        <f>('Switzerland TRANSFORMED'!O38-O$395)/O$396</f>
        <v>-0.277916004752013</v>
      </c>
      <c r="P38" s="22"/>
      <c r="Q38" s="22">
        <f>('Switzerland TRANSFORMED'!Q38-Q$395)/Q$396</f>
        <v>6.4519635868146491E-2</v>
      </c>
      <c r="R38" s="22">
        <f>('Switzerland TRANSFORMED'!R38-R$395)/R$396</f>
        <v>-0.21770339535149752</v>
      </c>
    </row>
    <row r="39" spans="1:18">
      <c r="A39" s="1" t="s">
        <v>44</v>
      </c>
      <c r="B39" s="22">
        <f>('Switzerland TRANSFORMED'!B39-B$395)/B$396</f>
        <v>-0.4701875508252607</v>
      </c>
      <c r="C39" s="22">
        <f>('Switzerland TRANSFORMED'!C39-C$395)/C$396</f>
        <v>2.8836851191322137</v>
      </c>
      <c r="D39" s="22">
        <f>('Switzerland TRANSFORMED'!D39-D$395)/D$396</f>
        <v>-1.4589370652430103</v>
      </c>
      <c r="E39" s="22">
        <f>('Switzerland TRANSFORMED'!E39-'Switzerland NORMALIZED'!E$395)/'Switzerland NORMALIZED'!E$396</f>
        <v>-2.0490774975807815</v>
      </c>
      <c r="F39" s="22">
        <f>('Switzerland TRANSFORMED'!F39-'Switzerland NORMALIZED'!F$395)/'Switzerland NORMALIZED'!F$396</f>
        <v>-0.53237866324367311</v>
      </c>
      <c r="G39" s="22">
        <f>('Switzerland TRANSFORMED'!G39-G$395)/G$396</f>
        <v>0.16652329754558351</v>
      </c>
      <c r="H39" s="22">
        <f>('Switzerland TRANSFORMED'!H39-H$395)/H$396</f>
        <v>-0.67534666562122814</v>
      </c>
      <c r="I39" s="22">
        <f>('Switzerland TRANSFORMED'!I39-I$395)/I$396</f>
        <v>0.87943544513682814</v>
      </c>
      <c r="J39" s="22"/>
      <c r="K39" s="22">
        <f>('Switzerland TRANSFORMED'!K39-K$395)/K$396</f>
        <v>3.570189471212899</v>
      </c>
      <c r="L39" s="22"/>
      <c r="M39" s="22"/>
      <c r="N39" s="22">
        <f>('Switzerland TRANSFORMED'!N39-N$395)/N$396</f>
        <v>-1.4616209496956971</v>
      </c>
      <c r="O39" s="22">
        <f>('Switzerland TRANSFORMED'!O39-O$395)/O$396</f>
        <v>-0.21415782197043848</v>
      </c>
      <c r="P39" s="22"/>
      <c r="Q39" s="22">
        <f>('Switzerland TRANSFORMED'!Q39-Q$395)/Q$396</f>
        <v>6.4519635868146491E-2</v>
      </c>
      <c r="R39" s="22">
        <f>('Switzerland TRANSFORMED'!R39-R$395)/R$396</f>
        <v>-0.22109090267282588</v>
      </c>
    </row>
    <row r="40" spans="1:18">
      <c r="A40" s="1" t="s">
        <v>45</v>
      </c>
      <c r="B40" s="22">
        <f>('Switzerland TRANSFORMED'!B40-B$395)/B$396</f>
        <v>-1.0874315802436103</v>
      </c>
      <c r="C40" s="22">
        <f>('Switzerland TRANSFORMED'!C40-C$395)/C$396</f>
        <v>2.9021975177668802</v>
      </c>
      <c r="D40" s="22">
        <f>('Switzerland TRANSFORMED'!D40-D$395)/D$396</f>
        <v>-1.9485903237805136</v>
      </c>
      <c r="E40" s="22">
        <f>('Switzerland TRANSFORMED'!E40-'Switzerland NORMALIZED'!E$395)/'Switzerland NORMALIZED'!E$396</f>
        <v>-1.7736618174841057</v>
      </c>
      <c r="F40" s="22">
        <f>('Switzerland TRANSFORMED'!F40-'Switzerland NORMALIZED'!F$395)/'Switzerland NORMALIZED'!F$396</f>
        <v>-0.3135140847362482</v>
      </c>
      <c r="G40" s="22">
        <f>('Switzerland TRANSFORMED'!G40-G$395)/G$396</f>
        <v>0.14325910459497565</v>
      </c>
      <c r="H40" s="22">
        <f>('Switzerland TRANSFORMED'!H40-H$395)/H$396</f>
        <v>0.1750764814712886</v>
      </c>
      <c r="I40" s="22">
        <f>('Switzerland TRANSFORMED'!I40-I$395)/I$396</f>
        <v>-0.10953693947369048</v>
      </c>
      <c r="J40" s="22"/>
      <c r="K40" s="22">
        <f>('Switzerland TRANSFORMED'!K40-K$395)/K$396</f>
        <v>2.6463179068495135</v>
      </c>
      <c r="L40" s="22"/>
      <c r="M40" s="22"/>
      <c r="N40" s="22">
        <f>('Switzerland TRANSFORMED'!N40-N$395)/N$396</f>
        <v>-0.74690638028774692</v>
      </c>
      <c r="O40" s="22">
        <f>('Switzerland TRANSFORMED'!O40-O$395)/O$396</f>
        <v>0.10835150134121724</v>
      </c>
      <c r="P40" s="22"/>
      <c r="Q40" s="22">
        <f>('Switzerland TRANSFORMED'!Q40-Q$395)/Q$396</f>
        <v>6.4519635868146491E-2</v>
      </c>
      <c r="R40" s="22">
        <f>('Switzerland TRANSFORMED'!R40-R$395)/R$396</f>
        <v>-0.21565904746065021</v>
      </c>
    </row>
    <row r="41" spans="1:18">
      <c r="A41" s="1" t="s">
        <v>46</v>
      </c>
      <c r="B41" s="22">
        <f>('Switzerland TRANSFORMED'!B41-B$395)/B$396</f>
        <v>5.8844907121449609E-2</v>
      </c>
      <c r="C41" s="22">
        <f>('Switzerland TRANSFORMED'!C41-C$395)/C$396</f>
        <v>3.308899520697743</v>
      </c>
      <c r="D41" s="22">
        <f>('Switzerland TRANSFORMED'!D41-D$395)/D$396</f>
        <v>-2.0792624009853791</v>
      </c>
      <c r="E41" s="22">
        <f>('Switzerland TRANSFORMED'!E41-'Switzerland NORMALIZED'!E$395)/'Switzerland NORMALIZED'!E$396</f>
        <v>-1.5385060314253574</v>
      </c>
      <c r="F41" s="22">
        <f>('Switzerland TRANSFORMED'!F41-'Switzerland NORMALIZED'!F$395)/'Switzerland NORMALIZED'!F$396</f>
        <v>-0.18844861130343393</v>
      </c>
      <c r="G41" s="22">
        <f>('Switzerland TRANSFORMED'!G41-G$395)/G$396</f>
        <v>0.13924655722033558</v>
      </c>
      <c r="H41" s="22">
        <f>('Switzerland TRANSFORMED'!H41-H$395)/H$396</f>
        <v>-0.44296903859449199</v>
      </c>
      <c r="I41" s="22">
        <f>('Switzerland TRANSFORMED'!I41-I$395)/I$396</f>
        <v>3.2820449354997928E-2</v>
      </c>
      <c r="J41" s="22"/>
      <c r="K41" s="22">
        <f>('Switzerland TRANSFORMED'!K41-K$395)/K$396</f>
        <v>2.107399715448981</v>
      </c>
      <c r="L41" s="22"/>
      <c r="M41" s="22"/>
      <c r="N41" s="22">
        <f>('Switzerland TRANSFORMED'!N41-N$395)/N$396</f>
        <v>2.2456176325364091E-2</v>
      </c>
      <c r="O41" s="22">
        <f>('Switzerland TRANSFORMED'!O41-O$395)/O$396</f>
        <v>0.42814722191533411</v>
      </c>
      <c r="P41" s="22"/>
      <c r="Q41" s="22">
        <f>('Switzerland TRANSFORMED'!Q41-Q$395)/Q$396</f>
        <v>6.4519635868146491E-2</v>
      </c>
      <c r="R41" s="22">
        <f>('Switzerland TRANSFORMED'!R41-R$395)/R$396</f>
        <v>-0.18798202563367847</v>
      </c>
    </row>
    <row r="42" spans="1:18">
      <c r="A42" s="1" t="s">
        <v>47</v>
      </c>
      <c r="B42" s="22">
        <f>('Switzerland TRANSFORMED'!B42-B$395)/B$396</f>
        <v>-0.89548814811148902</v>
      </c>
      <c r="C42" s="22">
        <f>('Switzerland TRANSFORMED'!C42-C$395)/C$396</f>
        <v>1.8390252359237695</v>
      </c>
      <c r="D42" s="22">
        <f>('Switzerland TRANSFORMED'!D42-D$395)/D$396</f>
        <v>-2.0687055120124671</v>
      </c>
      <c r="E42" s="22">
        <f>('Switzerland TRANSFORMED'!E42-'Switzerland NORMALIZED'!E$395)/'Switzerland NORMALIZED'!E$396</f>
        <v>-1.7897133965827814</v>
      </c>
      <c r="F42" s="22">
        <f>('Switzerland TRANSFORMED'!F42-'Switzerland NORMALIZED'!F$395)/'Switzerland NORMALIZED'!F$396</f>
        <v>-0.17802648851736608</v>
      </c>
      <c r="G42" s="22">
        <f>('Switzerland TRANSFORMED'!G42-G$395)/G$396</f>
        <v>0.13526293599952327</v>
      </c>
      <c r="H42" s="22">
        <f>('Switzerland TRANSFORMED'!H42-H$395)/H$396</f>
        <v>0.62333691324209028</v>
      </c>
      <c r="I42" s="22">
        <f>('Switzerland TRANSFORMED'!I42-I$395)/I$396</f>
        <v>1.4337827551761058</v>
      </c>
      <c r="J42" s="22"/>
      <c r="K42" s="22">
        <f>('Switzerland TRANSFORMED'!K42-K$395)/K$396</f>
        <v>1.8198523393305093</v>
      </c>
      <c r="L42" s="22"/>
      <c r="M42" s="22"/>
      <c r="N42" s="22">
        <f>('Switzerland TRANSFORMED'!N42-N$395)/N$396</f>
        <v>1.1737234285127576</v>
      </c>
      <c r="O42" s="22">
        <f>('Switzerland TRANSFORMED'!O42-O$395)/O$396</f>
        <v>0.7452771688198202</v>
      </c>
      <c r="P42" s="22"/>
      <c r="Q42" s="22">
        <f>('Switzerland TRANSFORMED'!Q42-Q$395)/Q$396</f>
        <v>6.4519635868146491E-2</v>
      </c>
      <c r="R42" s="22">
        <f>('Switzerland TRANSFORMED'!R42-R$395)/R$396</f>
        <v>-0.1518556445456479</v>
      </c>
    </row>
    <row r="43" spans="1:18">
      <c r="A43" s="1" t="s">
        <v>48</v>
      </c>
      <c r="B43" s="22">
        <f>('Switzerland TRANSFORMED'!B43-B$395)/B$396</f>
        <v>2.8388377355784131</v>
      </c>
      <c r="C43" s="22">
        <f>('Switzerland TRANSFORMED'!C43-C$395)/C$396</f>
        <v>2.8273455031103949</v>
      </c>
      <c r="D43" s="22">
        <f>('Switzerland TRANSFORMED'!D43-D$395)/D$396</f>
        <v>-1.6766353197066315</v>
      </c>
      <c r="E43" s="22">
        <f>('Switzerland TRANSFORMED'!E43-'Switzerland NORMALIZED'!E$395)/'Switzerland NORMALIZED'!E$396</f>
        <v>-1.359275914186044</v>
      </c>
      <c r="F43" s="22">
        <f>('Switzerland TRANSFORMED'!F43-'Switzerland NORMALIZED'!F$395)/'Switzerland NORMALIZED'!F$396</f>
        <v>-0.32393620752231556</v>
      </c>
      <c r="G43" s="22">
        <f>('Switzerland TRANSFORMED'!G43-G$395)/G$396</f>
        <v>0.70074781343401749</v>
      </c>
      <c r="H43" s="22">
        <f>('Switzerland TRANSFORMED'!H43-H$395)/H$396</f>
        <v>-1.0702752927503454</v>
      </c>
      <c r="I43" s="22">
        <f>('Switzerland TRANSFORMED'!I43-I$395)/I$396</f>
        <v>0.50222221207670048</v>
      </c>
      <c r="J43" s="22"/>
      <c r="K43" s="22">
        <f>('Switzerland TRANSFORMED'!K43-K$395)/K$396</f>
        <v>2.6377000169677571</v>
      </c>
      <c r="L43" s="22"/>
      <c r="M43" s="22"/>
      <c r="N43" s="22">
        <f>('Switzerland TRANSFORMED'!N43-N$395)/N$396</f>
        <v>9.1936984700393257E-2</v>
      </c>
      <c r="O43" s="22">
        <f>('Switzerland TRANSFORMED'!O43-O$395)/O$396</f>
        <v>0.26345243982213895</v>
      </c>
      <c r="P43" s="22"/>
      <c r="Q43" s="22">
        <f>('Switzerland TRANSFORMED'!Q43-Q$395)/Q$396</f>
        <v>6.4519635868146491E-2</v>
      </c>
      <c r="R43" s="22">
        <f>('Switzerland TRANSFORMED'!R43-R$395)/R$396</f>
        <v>-0.1675319342096665</v>
      </c>
    </row>
    <row r="44" spans="1:18">
      <c r="A44" s="1" t="s">
        <v>49</v>
      </c>
      <c r="B44" s="22">
        <f>('Switzerland TRANSFORMED'!B44-B$395)/B$396</f>
        <v>1.1759642615339396</v>
      </c>
      <c r="C44" s="22">
        <f>('Switzerland TRANSFORMED'!C44-C$395)/C$396</f>
        <v>3.0069713055886775</v>
      </c>
      <c r="D44" s="22">
        <f>('Switzerland TRANSFORMED'!D44-D$395)/D$396</f>
        <v>-2.0013916167360217</v>
      </c>
      <c r="E44" s="22">
        <f>('Switzerland TRANSFORMED'!E44-'Switzerland NORMALIZED'!E$395)/'Switzerland NORMALIZED'!E$396</f>
        <v>-1.4868087401613006</v>
      </c>
      <c r="F44" s="22">
        <f>('Switzerland TRANSFORMED'!F44-'Switzerland NORMALIZED'!F$395)/'Switzerland NORMALIZED'!F$396</f>
        <v>-0.57406715438794453</v>
      </c>
      <c r="G44" s="22">
        <f>('Switzerland TRANSFORMED'!G44-G$395)/G$396</f>
        <v>0.69170466259596031</v>
      </c>
      <c r="H44" s="22">
        <f>('Switzerland TRANSFORMED'!H44-H$395)/H$396</f>
        <v>-2.0155561841048479</v>
      </c>
      <c r="I44" s="22">
        <f>('Switzerland TRANSFORMED'!I44-I$395)/I$396</f>
        <v>0.49570458717307209</v>
      </c>
      <c r="J44" s="22"/>
      <c r="K44" s="22">
        <f>('Switzerland TRANSFORMED'!K44-K$395)/K$396</f>
        <v>2.1877720581257165</v>
      </c>
      <c r="L44" s="22"/>
      <c r="M44" s="22"/>
      <c r="N44" s="22">
        <f>('Switzerland TRANSFORMED'!N44-N$395)/N$396</f>
        <v>2.2554124204236246</v>
      </c>
      <c r="O44" s="22">
        <f>('Switzerland TRANSFORMED'!O44-O$395)/O$396</f>
        <v>-0.21654853130955168</v>
      </c>
      <c r="P44" s="22"/>
      <c r="Q44" s="22">
        <f>('Switzerland TRANSFORMED'!Q44-Q$395)/Q$396</f>
        <v>6.4519635868146491E-2</v>
      </c>
      <c r="R44" s="22">
        <f>('Switzerland TRANSFORMED'!R44-R$395)/R$396</f>
        <v>-0.17195358481814091</v>
      </c>
    </row>
    <row r="45" spans="1:18">
      <c r="A45" s="1" t="s">
        <v>50</v>
      </c>
      <c r="B45" s="22">
        <f>('Switzerland TRANSFORMED'!B45-B$395)/B$396</f>
        <v>0.76390981773996824</v>
      </c>
      <c r="C45" s="22">
        <f>('Switzerland TRANSFORMED'!C45-C$395)/C$396</f>
        <v>2.9627442338211365</v>
      </c>
      <c r="D45" s="22">
        <f>('Switzerland TRANSFORMED'!D45-D$395)/D$396</f>
        <v>-2.2189404067930205</v>
      </c>
      <c r="E45" s="22">
        <f>('Switzerland TRANSFORMED'!E45-'Switzerland NORMALIZED'!E$395)/'Switzerland NORMALIZED'!E$396</f>
        <v>-1.7060021733151738</v>
      </c>
      <c r="F45" s="22">
        <f>('Switzerland TRANSFORMED'!F45-'Switzerland NORMALIZED'!F$395)/'Switzerland NORMALIZED'!F$396</f>
        <v>-0.65744413667648716</v>
      </c>
      <c r="G45" s="22">
        <f>('Switzerland TRANSFORMED'!G45-G$395)/G$396</f>
        <v>0.68275911510914078</v>
      </c>
      <c r="H45" s="22">
        <f>('Switzerland TRANSFORMED'!H45-H$395)/H$396</f>
        <v>0.16369141456906661</v>
      </c>
      <c r="I45" s="22">
        <f>('Switzerland TRANSFORMED'!I45-I$395)/I$396</f>
        <v>-0.34350985155529135</v>
      </c>
      <c r="J45" s="22"/>
      <c r="K45" s="22">
        <f>('Switzerland TRANSFORMED'!K45-K$395)/K$396</f>
        <v>1.709886712907728</v>
      </c>
      <c r="L45" s="22"/>
      <c r="M45" s="22"/>
      <c r="N45" s="22">
        <f>('Switzerland TRANSFORMED'!N45-N$395)/N$396</f>
        <v>-2.9641784759408893</v>
      </c>
      <c r="O45" s="22">
        <f>('Switzerland TRANSFORMED'!O45-O$395)/O$396</f>
        <v>-0.69478281170397882</v>
      </c>
      <c r="P45" s="22"/>
      <c r="Q45" s="22">
        <f>('Switzerland TRANSFORMED'!Q45-Q$395)/Q$396</f>
        <v>6.4519635868146491E-2</v>
      </c>
      <c r="R45" s="22">
        <f>('Switzerland TRANSFORMED'!R45-R$395)/R$396</f>
        <v>-0.20115396052694315</v>
      </c>
    </row>
    <row r="46" spans="1:18">
      <c r="A46" s="1" t="s">
        <v>51</v>
      </c>
      <c r="B46" s="22">
        <f>('Switzerland TRANSFORMED'!B46-B$395)/B$396</f>
        <v>-5.7751762205705715E-2</v>
      </c>
      <c r="C46" s="22">
        <f>('Switzerland TRANSFORMED'!C46-C$395)/C$396</f>
        <v>2.8067328474984539</v>
      </c>
      <c r="D46" s="22">
        <f>('Switzerland TRANSFORMED'!D46-D$395)/D$396</f>
        <v>-2.1298949702368337</v>
      </c>
      <c r="E46" s="22">
        <f>('Switzerland TRANSFORMED'!E46-'Switzerland NORMALIZED'!E$395)/'Switzerland NORMALIZED'!E$396</f>
        <v>-1.8314986626508074</v>
      </c>
      <c r="F46" s="22">
        <f>('Switzerland TRANSFORMED'!F46-'Switzerland NORMALIZED'!F$395)/'Switzerland NORMALIZED'!F$396</f>
        <v>-0.77208748732323351</v>
      </c>
      <c r="G46" s="22">
        <f>('Switzerland TRANSFORMED'!G46-G$395)/G$396</f>
        <v>-0.5223328986469874</v>
      </c>
      <c r="H46" s="22">
        <f>('Switzerland TRANSFORMED'!H46-H$395)/H$396</f>
        <v>-0.23201999001001486</v>
      </c>
      <c r="I46" s="22">
        <f>('Switzerland TRANSFORMED'!I46-I$395)/I$396</f>
        <v>-0.57701736269562531</v>
      </c>
      <c r="J46" s="22"/>
      <c r="K46" s="22">
        <f>('Switzerland TRANSFORMED'!K46-K$395)/K$396</f>
        <v>1.8925724318843606</v>
      </c>
      <c r="L46" s="22"/>
      <c r="M46" s="22"/>
      <c r="N46" s="22">
        <f>('Switzerland TRANSFORMED'!N46-N$395)/N$396</f>
        <v>0.22336782657710696</v>
      </c>
      <c r="O46" s="22">
        <f>('Switzerland TRANSFORMED'!O46-O$395)/O$396</f>
        <v>-0.68255194750327441</v>
      </c>
      <c r="P46" s="22"/>
      <c r="Q46" s="22">
        <f>('Switzerland TRANSFORMED'!Q46-Q$395)/Q$396</f>
        <v>6.4519635868146491E-2</v>
      </c>
      <c r="R46" s="22">
        <f>('Switzerland TRANSFORMED'!R46-R$395)/R$396</f>
        <v>-0.18857142294220988</v>
      </c>
    </row>
    <row r="47" spans="1:18">
      <c r="A47" s="1" t="s">
        <v>52</v>
      </c>
      <c r="B47" s="22">
        <f>('Switzerland TRANSFORMED'!B47-B$395)/B$396</f>
        <v>0.30585983748114987</v>
      </c>
      <c r="C47" s="22">
        <f>('Switzerland TRANSFORMED'!C47-C$395)/C$396</f>
        <v>2.2964562591708484</v>
      </c>
      <c r="D47" s="22">
        <f>('Switzerland TRANSFORMED'!D47-D$395)/D$396</f>
        <v>-2.1106534441950737</v>
      </c>
      <c r="E47" s="22">
        <f>('Switzerland TRANSFORMED'!E47-'Switzerland NORMALIZED'!E$395)/'Switzerland NORMALIZED'!E$396</f>
        <v>-1.9929452533737406</v>
      </c>
      <c r="F47" s="22">
        <f>('Switzerland TRANSFORMED'!F47-'Switzerland NORMALIZED'!F$395)/'Switzerland NORMALIZED'!F$396</f>
        <v>-0.88673083796997987</v>
      </c>
      <c r="G47" s="22">
        <f>('Switzerland TRANSFORMED'!G47-G$395)/G$396</f>
        <v>-0.52297610247648785</v>
      </c>
      <c r="H47" s="22">
        <f>('Switzerland TRANSFORMED'!H47-H$395)/H$396</f>
        <v>-1.4615898021812548</v>
      </c>
      <c r="I47" s="22">
        <f>('Switzerland TRANSFORMED'!I47-I$395)/I$396</f>
        <v>-0.63745460828610812</v>
      </c>
      <c r="J47" s="22"/>
      <c r="K47" s="22">
        <f>('Switzerland TRANSFORMED'!K47-K$395)/K$396</f>
        <v>2.9065430439999935</v>
      </c>
      <c r="L47" s="22"/>
      <c r="M47" s="22"/>
      <c r="N47" s="22">
        <f>('Switzerland TRANSFORMED'!N47-N$395)/N$396</f>
        <v>-3.5473099586191079</v>
      </c>
      <c r="O47" s="22">
        <f>('Switzerland TRANSFORMED'!O47-O$395)/O$396</f>
        <v>-0.67019978038014139</v>
      </c>
      <c r="P47" s="22"/>
      <c r="Q47" s="22">
        <f>('Switzerland TRANSFORMED'!Q47-Q$395)/Q$396</f>
        <v>6.4519635868146491E-2</v>
      </c>
      <c r="R47" s="22">
        <f>('Switzerland TRANSFORMED'!R47-R$395)/R$396</f>
        <v>-0.20459220430537459</v>
      </c>
    </row>
    <row r="48" spans="1:18">
      <c r="A48" s="1" t="s">
        <v>53</v>
      </c>
      <c r="B48" s="22">
        <f>('Switzerland TRANSFORMED'!B48-B$395)/B$396</f>
        <v>-8.9348754310057718E-2</v>
      </c>
      <c r="C48" s="22">
        <f>('Switzerland TRANSFORMED'!C48-C$395)/C$396</f>
        <v>0.98638482275143635</v>
      </c>
      <c r="D48" s="22">
        <f>('Switzerland TRANSFORMED'!D48-D$395)/D$396</f>
        <v>-2.080849709551694</v>
      </c>
      <c r="E48" s="22">
        <f>('Switzerland TRANSFORMED'!E48-'Switzerland NORMALIZED'!E$395)/'Switzerland NORMALIZED'!E$396</f>
        <v>-2.1256838187055047</v>
      </c>
      <c r="F48" s="22">
        <f>('Switzerland TRANSFORMED'!F48-'Switzerland NORMALIZED'!F$395)/'Switzerland NORMALIZED'!F$396</f>
        <v>-0.949263574686387</v>
      </c>
      <c r="G48" s="22">
        <f>('Switzerland TRANSFORMED'!G48-G$395)/G$396</f>
        <v>-0.52361744381665065</v>
      </c>
      <c r="H48" s="22">
        <f>('Switzerland TRANSFORMED'!H48-H$395)/H$396</f>
        <v>-0.95806312114334358</v>
      </c>
      <c r="I48" s="22">
        <f>('Switzerland TRANSFORMED'!I48-I$395)/I$396</f>
        <v>-0.77454822590865913</v>
      </c>
      <c r="J48" s="22"/>
      <c r="K48" s="22">
        <f>('Switzerland TRANSFORMED'!K48-K$395)/K$396</f>
        <v>3.1585093022683211</v>
      </c>
      <c r="L48" s="22"/>
      <c r="M48" s="22"/>
      <c r="N48" s="22">
        <f>('Switzerland TRANSFORMED'!N48-N$395)/N$396</f>
        <v>2.8633485886069354</v>
      </c>
      <c r="O48" s="22">
        <f>('Switzerland TRANSFORMED'!O48-O$395)/O$396</f>
        <v>-0.65772449594619853</v>
      </c>
      <c r="P48" s="22"/>
      <c r="Q48" s="22">
        <f>('Switzerland TRANSFORMED'!Q48-Q$395)/Q$396</f>
        <v>6.4519635868146491E-2</v>
      </c>
      <c r="R48" s="22">
        <f>('Switzerland TRANSFORMED'!R48-R$395)/R$396</f>
        <v>-0.2071882051713862</v>
      </c>
    </row>
    <row r="49" spans="1:18">
      <c r="A49" s="1" t="s">
        <v>54</v>
      </c>
      <c r="B49" s="22">
        <f>('Switzerland TRANSFORMED'!B49-B$395)/B$396</f>
        <v>-9.866355330366966E-2</v>
      </c>
      <c r="C49" s="22">
        <f>('Switzerland TRANSFORMED'!C49-C$395)/C$396</f>
        <v>1.0929287429650509</v>
      </c>
      <c r="D49" s="22">
        <f>('Switzerland TRANSFORMED'!D49-D$395)/D$396</f>
        <v>-2.0062695290609152</v>
      </c>
      <c r="E49" s="22">
        <f>('Switzerland TRANSFORMED'!E49-'Switzerland NORMALIZED'!E$395)/'Switzerland NORMALIZED'!E$396</f>
        <v>-1.8587511743356773</v>
      </c>
      <c r="F49" s="22">
        <f>('Switzerland TRANSFORMED'!F49-'Switzerland NORMALIZED'!F$395)/'Switzerland NORMALIZED'!F$396</f>
        <v>-0.81377597846750493</v>
      </c>
      <c r="G49" s="22">
        <f>('Switzerland TRANSFORMED'!G49-G$395)/G$396</f>
        <v>-0.2772692941738289</v>
      </c>
      <c r="H49" s="22">
        <f>('Switzerland TRANSFORMED'!H49-H$395)/H$396</f>
        <v>-6.7700727331551344E-2</v>
      </c>
      <c r="I49" s="22">
        <f>('Switzerland TRANSFORMED'!I49-I$395)/I$396</f>
        <v>2.0210630462967609</v>
      </c>
      <c r="J49" s="22"/>
      <c r="K49" s="22">
        <f>('Switzerland TRANSFORMED'!K49-K$395)/K$396</f>
        <v>2.003018990675745</v>
      </c>
      <c r="L49" s="22"/>
      <c r="M49" s="22"/>
      <c r="N49" s="22">
        <f>('Switzerland TRANSFORMED'!N49-N$395)/N$396</f>
        <v>-0.51965819026214999</v>
      </c>
      <c r="O49" s="22">
        <f>('Switzerland TRANSFORMED'!O49-O$395)/O$396</f>
        <v>-0.14303277088609281</v>
      </c>
      <c r="P49" s="22"/>
      <c r="Q49" s="22">
        <f>('Switzerland TRANSFORMED'!Q49-Q$395)/Q$396</f>
        <v>2.5791310850882154</v>
      </c>
      <c r="R49" s="22">
        <f>('Switzerland TRANSFORMED'!R49-R$395)/R$396</f>
        <v>-0.20062544382199093</v>
      </c>
    </row>
    <row r="50" spans="1:18">
      <c r="A50" s="1" t="s">
        <v>55</v>
      </c>
      <c r="B50" s="22">
        <f>('Switzerland TRANSFORMED'!B50-B$395)/B$396</f>
        <v>-0.31174427134356814</v>
      </c>
      <c r="C50" s="22">
        <f>('Switzerland TRANSFORMED'!C50-C$395)/C$396</f>
        <v>1.2077480497575164</v>
      </c>
      <c r="D50" s="22">
        <f>('Switzerland TRANSFORMED'!D50-D$395)/D$396</f>
        <v>-2.0254277584531328</v>
      </c>
      <c r="E50" s="22">
        <f>('Switzerland TRANSFORMED'!E50-'Switzerland NORMALIZED'!E$395)/'Switzerland NORMALIZED'!E$396</f>
        <v>-1.5110779603523263</v>
      </c>
      <c r="F50" s="22">
        <f>('Switzerland TRANSFORMED'!F50-'Switzerland NORMALIZED'!F$395)/'Switzerland NORMALIZED'!F$396</f>
        <v>-0.69913262782075858</v>
      </c>
      <c r="G50" s="22">
        <f>('Switzerland TRANSFORMED'!G50-G$395)/G$396</f>
        <v>-0.27881819289189114</v>
      </c>
      <c r="H50" s="22">
        <f>('Switzerland TRANSFORMED'!H50-H$395)/H$396</f>
        <v>0.10121186603915173</v>
      </c>
      <c r="I50" s="22">
        <f>('Switzerland TRANSFORMED'!I50-I$395)/I$396</f>
        <v>-1.1342597791268196</v>
      </c>
      <c r="J50" s="22"/>
      <c r="K50" s="22">
        <f>('Switzerland TRANSFORMED'!K50-K$395)/K$396</f>
        <v>1.478130930462251</v>
      </c>
      <c r="L50" s="22"/>
      <c r="M50" s="22"/>
      <c r="N50" s="22">
        <f>('Switzerland TRANSFORMED'!N50-N$395)/N$396</f>
        <v>-0.94348415344591441</v>
      </c>
      <c r="O50" s="22">
        <f>('Switzerland TRANSFORMED'!O50-O$395)/O$396</f>
        <v>0.36886007069030713</v>
      </c>
      <c r="P50" s="22"/>
      <c r="Q50" s="22">
        <f>('Switzerland TRANSFORMED'!Q50-Q$395)/Q$396</f>
        <v>2.5791310850882154</v>
      </c>
      <c r="R50" s="22">
        <f>('Switzerland TRANSFORMED'!R50-R$395)/R$396</f>
        <v>-0.19388457727995109</v>
      </c>
    </row>
    <row r="51" spans="1:18">
      <c r="A51" s="1" t="s">
        <v>56</v>
      </c>
      <c r="B51" s="22">
        <f>('Switzerland TRANSFORMED'!B51-B$395)/B$396</f>
        <v>-0.29945348202849748</v>
      </c>
      <c r="C51" s="22">
        <f>('Switzerland TRANSFORMED'!C51-C$395)/C$396</f>
        <v>0.55502607856896158</v>
      </c>
      <c r="D51" s="22">
        <f>('Switzerland TRANSFORMED'!D51-D$395)/D$396</f>
        <v>-2.214111556732913</v>
      </c>
      <c r="E51" s="22">
        <f>('Switzerland TRANSFORMED'!E51-'Switzerland NORMALIZED'!E$395)/'Switzerland NORMALIZED'!E$396</f>
        <v>-1.1545632832355939</v>
      </c>
      <c r="F51" s="22">
        <f>('Switzerland TRANSFORMED'!F51-'Switzerland NORMALIZED'!F$395)/'Switzerland NORMALIZED'!F$396</f>
        <v>-0.59491139996008024</v>
      </c>
      <c r="G51" s="22">
        <f>('Switzerland TRANSFORMED'!G51-G$395)/G$396</f>
        <v>-0.28036014000517867</v>
      </c>
      <c r="H51" s="22">
        <f>('Switzerland TRANSFORMED'!H51-H$395)/H$396</f>
        <v>-0.11736054417185296</v>
      </c>
      <c r="I51" s="22">
        <f>('Switzerland TRANSFORMED'!I51-I$395)/I$396</f>
        <v>-0.75136499784405675</v>
      </c>
      <c r="J51" s="22"/>
      <c r="K51" s="22">
        <f>('Switzerland TRANSFORMED'!K51-K$395)/K$396</f>
        <v>1.039797025891098</v>
      </c>
      <c r="L51" s="22"/>
      <c r="M51" s="22"/>
      <c r="N51" s="22">
        <f>('Switzerland TRANSFORMED'!N51-N$395)/N$396</f>
        <v>-8.6015569848770609E-2</v>
      </c>
      <c r="O51" s="22">
        <f>('Switzerland TRANSFORMED'!O51-O$395)/O$396</f>
        <v>0.87803333762760594</v>
      </c>
      <c r="P51" s="22"/>
      <c r="Q51" s="22">
        <f>('Switzerland TRANSFORMED'!Q51-Q$395)/Q$396</f>
        <v>2.5791310850882154</v>
      </c>
      <c r="R51" s="22">
        <f>('Switzerland TRANSFORMED'!R51-R$395)/R$396</f>
        <v>-0.18816348891023321</v>
      </c>
    </row>
    <row r="52" spans="1:18">
      <c r="A52" s="1" t="s">
        <v>57</v>
      </c>
      <c r="B52" s="22">
        <f>('Switzerland TRANSFORMED'!B52-B$395)/B$396</f>
        <v>-0.21442343084863474</v>
      </c>
      <c r="C52" s="22">
        <f>('Switzerland TRANSFORMED'!C52-C$395)/C$396</f>
        <v>1.1369670790067035</v>
      </c>
      <c r="D52" s="22">
        <f>('Switzerland TRANSFORMED'!D52-D$395)/D$396</f>
        <v>-1.7080638577186773</v>
      </c>
      <c r="E52" s="22">
        <f>('Switzerland TRANSFORMED'!E52-'Switzerland NORMALIZED'!E$395)/'Switzerland NORMALIZED'!E$396</f>
        <v>-0.63430422773684147</v>
      </c>
      <c r="F52" s="22">
        <f>('Switzerland TRANSFORMED'!F52-'Switzerland NORMALIZED'!F$395)/'Switzerland NORMALIZED'!F$396</f>
        <v>-0.52195654045760553</v>
      </c>
      <c r="G52" s="22">
        <f>('Switzerland TRANSFORMED'!G52-G$395)/G$396</f>
        <v>-0.18895873798891519</v>
      </c>
      <c r="H52" s="22">
        <f>('Switzerland TRANSFORMED'!H52-H$395)/H$396</f>
        <v>-9.7512964374499883E-2</v>
      </c>
      <c r="I52" s="22">
        <f>('Switzerland TRANSFORMED'!I52-I$395)/I$396</f>
        <v>-0.21714562540958479</v>
      </c>
      <c r="J52" s="22"/>
      <c r="K52" s="22">
        <f>('Switzerland TRANSFORMED'!K52-K$395)/K$396</f>
        <v>1.8335860339522922</v>
      </c>
      <c r="L52" s="22"/>
      <c r="M52" s="22"/>
      <c r="N52" s="22">
        <f>('Switzerland TRANSFORMED'!N52-N$395)/N$396</f>
        <v>-0.30329996237784496</v>
      </c>
      <c r="O52" s="22">
        <f>('Switzerland TRANSFORMED'!O52-O$395)/O$396</f>
        <v>0.31942128315344565</v>
      </c>
      <c r="P52" s="22"/>
      <c r="Q52" s="22">
        <f>('Switzerland TRANSFORMED'!Q52-Q$395)/Q$396</f>
        <v>6.4519635868146491E-2</v>
      </c>
      <c r="R52" s="22">
        <f>('Switzerland TRANSFORMED'!R52-R$395)/R$396</f>
        <v>-0.20471455647793166</v>
      </c>
    </row>
    <row r="53" spans="1:18">
      <c r="A53" s="1" t="s">
        <v>58</v>
      </c>
      <c r="B53" s="22">
        <f>('Switzerland TRANSFORMED'!B53-B$395)/B$396</f>
        <v>-1.0474817913610999</v>
      </c>
      <c r="C53" s="22">
        <f>('Switzerland TRANSFORMED'!C53-C$395)/C$396</f>
        <v>1.0343203987460472</v>
      </c>
      <c r="D53" s="22">
        <f>('Switzerland TRANSFORMED'!D53-D$395)/D$396</f>
        <v>-1.8863525398985903</v>
      </c>
      <c r="E53" s="22">
        <f>('Switzerland TRANSFORMED'!E53-'Switzerland NORMALIZED'!E$395)/'Switzerland NORMALIZED'!E$396</f>
        <v>-0.66036649853939133</v>
      </c>
      <c r="F53" s="22">
        <f>('Switzerland TRANSFORMED'!F53-'Switzerland NORMALIZED'!F$395)/'Switzerland NORMALIZED'!F$396</f>
        <v>-0.37604682145265533</v>
      </c>
      <c r="G53" s="22">
        <f>('Switzerland TRANSFORMED'!G53-G$395)/G$396</f>
        <v>-0.19092977525953239</v>
      </c>
      <c r="H53" s="22">
        <f>('Switzerland TRANSFORMED'!H53-H$395)/H$396</f>
        <v>0.54556060024053632</v>
      </c>
      <c r="I53" s="22">
        <f>('Switzerland TRANSFORMED'!I53-I$395)/I$396</f>
        <v>-0.20219366836162392</v>
      </c>
      <c r="J53" s="22"/>
      <c r="K53" s="22">
        <f>('Switzerland TRANSFORMED'!K53-K$395)/K$396</f>
        <v>1.3888377592689964</v>
      </c>
      <c r="L53" s="22"/>
      <c r="M53" s="22"/>
      <c r="N53" s="22">
        <f>('Switzerland TRANSFORMED'!N53-N$395)/N$396</f>
        <v>1.0347568530584261</v>
      </c>
      <c r="O53" s="22">
        <f>('Switzerland TRANSFORMED'!O53-O$395)/O$396</f>
        <v>-0.23686870513169764</v>
      </c>
      <c r="P53" s="22"/>
      <c r="Q53" s="22">
        <f>('Switzerland TRANSFORMED'!Q53-Q$395)/Q$396</f>
        <v>6.4519635868146491E-2</v>
      </c>
      <c r="R53" s="22">
        <f>('Switzerland TRANSFORMED'!R53-R$395)/R$396</f>
        <v>-0.19586859848456631</v>
      </c>
    </row>
    <row r="54" spans="1:18">
      <c r="A54" s="1" t="s">
        <v>59</v>
      </c>
      <c r="B54" s="22">
        <f>('Switzerland TRANSFORMED'!B54-B$395)/B$396</f>
        <v>1.5068687893813673</v>
      </c>
      <c r="C54" s="22">
        <f>('Switzerland TRANSFORMED'!C54-C$395)/C$396</f>
        <v>0.69440221125991908</v>
      </c>
      <c r="D54" s="22">
        <f>('Switzerland TRANSFORMED'!D54-D$395)/D$396</f>
        <v>-1.8049566046248635</v>
      </c>
      <c r="E54" s="22">
        <f>('Switzerland TRANSFORMED'!E54-'Switzerland NORMALIZED'!E$395)/'Switzerland NORMALIZED'!E$396</f>
        <v>-0.70695444823415132</v>
      </c>
      <c r="F54" s="22">
        <f>('Switzerland TRANSFORMED'!F54-'Switzerland NORMALIZED'!F$395)/'Switzerland NORMALIZED'!F$396</f>
        <v>-0.44900168095513027</v>
      </c>
      <c r="G54" s="22">
        <f>('Switzerland TRANSFORMED'!G54-G$395)/G$396</f>
        <v>-0.1928908376961975</v>
      </c>
      <c r="H54" s="22">
        <f>('Switzerland TRANSFORMED'!H54-H$395)/H$396</f>
        <v>-0.61151697847436892</v>
      </c>
      <c r="I54" s="22">
        <f>('Switzerland TRANSFORMED'!I54-I$395)/I$396</f>
        <v>-0.25704150308337587</v>
      </c>
      <c r="J54" s="22"/>
      <c r="K54" s="22">
        <f>('Switzerland TRANSFORMED'!K54-K$395)/K$396</f>
        <v>1.5124574037017815</v>
      </c>
      <c r="L54" s="22"/>
      <c r="M54" s="22"/>
      <c r="N54" s="22">
        <f>('Switzerland TRANSFORMED'!N54-N$395)/N$396</f>
        <v>-1.3541193094051627</v>
      </c>
      <c r="O54" s="22">
        <f>('Switzerland TRANSFORMED'!O54-O$395)/O$396</f>
        <v>-0.79092378103929573</v>
      </c>
      <c r="P54" s="22"/>
      <c r="Q54" s="22">
        <f>('Switzerland TRANSFORMED'!Q54-Q$395)/Q$396</f>
        <v>6.4519635868146491E-2</v>
      </c>
      <c r="R54" s="22">
        <f>('Switzerland TRANSFORMED'!R54-R$395)/R$396</f>
        <v>-0.20940366917677988</v>
      </c>
    </row>
    <row r="55" spans="1:18">
      <c r="A55" s="1" t="s">
        <v>60</v>
      </c>
      <c r="B55" s="22">
        <f>('Switzerland TRANSFORMED'!B55-B$395)/B$396</f>
        <v>0.7142797795079342</v>
      </c>
      <c r="C55" s="22">
        <f>('Switzerland TRANSFORMED'!C55-C$395)/C$396</f>
        <v>1.2396693746229244</v>
      </c>
      <c r="D55" s="22">
        <f>('Switzerland TRANSFORMED'!D55-D$395)/D$396</f>
        <v>-1.5993466915990266</v>
      </c>
      <c r="E55" s="22">
        <f>('Switzerland TRANSFORMED'!E55-'Switzerland NORMALIZED'!E$395)/'Switzerland NORMALIZED'!E$396</f>
        <v>-0.81847679092934189</v>
      </c>
      <c r="F55" s="22">
        <f>('Switzerland TRANSFORMED'!F55-'Switzerland NORMALIZED'!F$395)/'Switzerland NORMALIZED'!F$396</f>
        <v>-0.66786625946255496</v>
      </c>
      <c r="G55" s="22">
        <f>('Switzerland TRANSFORMED'!G55-G$395)/G$396</f>
        <v>1.5816952135916808E-2</v>
      </c>
      <c r="H55" s="22">
        <f>('Switzerland TRANSFORMED'!H55-H$395)/H$396</f>
        <v>-1.5300016912329111</v>
      </c>
      <c r="I55" s="22">
        <f>('Switzerland TRANSFORMED'!I55-I$395)/I$396</f>
        <v>-0.93585197247402307</v>
      </c>
      <c r="J55" s="22"/>
      <c r="K55" s="22">
        <f>('Switzerland TRANSFORMED'!K55-K$395)/K$396</f>
        <v>0.95931581755417783</v>
      </c>
      <c r="L55" s="22"/>
      <c r="M55" s="22"/>
      <c r="N55" s="22">
        <f>('Switzerland TRANSFORMED'!N55-N$395)/N$396</f>
        <v>-1.904127744418429</v>
      </c>
      <c r="O55" s="22">
        <f>('Switzerland TRANSFORMED'!O55-O$395)/O$396</f>
        <v>-0.52267005873793626</v>
      </c>
      <c r="P55" s="22"/>
      <c r="Q55" s="22">
        <f>('Switzerland TRANSFORMED'!Q55-Q$395)/Q$396</f>
        <v>6.4519635868146491E-2</v>
      </c>
      <c r="R55" s="22">
        <f>('Switzerland TRANSFORMED'!R55-R$395)/R$396</f>
        <v>-0.2026678275571096</v>
      </c>
    </row>
    <row r="56" spans="1:18">
      <c r="A56" s="1" t="s">
        <v>61</v>
      </c>
      <c r="B56" s="22">
        <f>('Switzerland TRANSFORMED'!B56-B$395)/B$396</f>
        <v>0.30621801209062705</v>
      </c>
      <c r="C56" s="22">
        <f>('Switzerland TRANSFORMED'!C56-C$395)/C$396</f>
        <v>3.8577164082753335</v>
      </c>
      <c r="D56" s="22">
        <f>('Switzerland TRANSFORMED'!D56-D$395)/D$396</f>
        <v>-1.7778508343417303</v>
      </c>
      <c r="E56" s="22">
        <f>('Switzerland TRANSFORMED'!E56-'Switzerland NORMALIZED'!E$395)/'Switzerland NORMALIZED'!E$396</f>
        <v>-0.57961618408561522</v>
      </c>
      <c r="F56" s="22">
        <f>('Switzerland TRANSFORMED'!F56-'Switzerland NORMALIZED'!F$395)/'Switzerland NORMALIZED'!F$396</f>
        <v>-0.85546446961177636</v>
      </c>
      <c r="G56" s="22">
        <f>('Switzerland TRANSFORMED'!G56-G$395)/G$396</f>
        <v>1.2672172765253053E-2</v>
      </c>
      <c r="H56" s="22">
        <f>('Switzerland TRANSFORMED'!H56-H$395)/H$396</f>
        <v>-0.92164849023620743</v>
      </c>
      <c r="I56" s="22">
        <f>('Switzerland TRANSFORMED'!I56-I$395)/I$396</f>
        <v>-0.69609491208878871</v>
      </c>
      <c r="J56" s="22"/>
      <c r="K56" s="22">
        <f>('Switzerland TRANSFORMED'!K56-K$395)/K$396</f>
        <v>1.3616433748354513</v>
      </c>
      <c r="L56" s="22"/>
      <c r="M56" s="22"/>
      <c r="N56" s="22">
        <f>('Switzerland TRANSFORMED'!N56-N$395)/N$396</f>
        <v>-1.2310481242507845</v>
      </c>
      <c r="O56" s="22">
        <f>('Switzerland TRANSFORMED'!O56-O$395)/O$396</f>
        <v>-0.25327425892259092</v>
      </c>
      <c r="P56" s="22"/>
      <c r="Q56" s="22">
        <f>('Switzerland TRANSFORMED'!Q56-Q$395)/Q$396</f>
        <v>6.4519635868146491E-2</v>
      </c>
      <c r="R56" s="22">
        <f>('Switzerland TRANSFORMED'!R56-R$395)/R$396</f>
        <v>-0.19087015920824407</v>
      </c>
    </row>
    <row r="57" spans="1:18">
      <c r="A57" s="1" t="s">
        <v>62</v>
      </c>
      <c r="B57" s="22">
        <f>('Switzerland TRANSFORMED'!B57-B$395)/B$396</f>
        <v>0.27178910764854564</v>
      </c>
      <c r="C57" s="22">
        <f>('Switzerland TRANSFORMED'!C57-C$395)/C$396</f>
        <v>1.025416654692527</v>
      </c>
      <c r="D57" s="22">
        <f>('Switzerland TRANSFORMED'!D57-D$395)/D$396</f>
        <v>-2.2694238392396149</v>
      </c>
      <c r="E57" s="22">
        <f>('Switzerland TRANSFORMED'!E57-'Switzerland NORMALIZED'!E$395)/'Switzerland NORMALIZED'!E$396</f>
        <v>-0.27235314784890752</v>
      </c>
      <c r="F57" s="22">
        <f>('Switzerland TRANSFORMED'!F57-'Switzerland NORMALIZED'!F$395)/'Switzerland NORMALIZED'!F$396</f>
        <v>-0.83462022403964065</v>
      </c>
      <c r="G57" s="22">
        <f>('Switzerland TRANSFORMED'!G57-G$395)/G$396</f>
        <v>9.5474757737723463E-3</v>
      </c>
      <c r="H57" s="22">
        <f>('Switzerland TRANSFORMED'!H57-H$395)/H$396</f>
        <v>-1.0760254887664076</v>
      </c>
      <c r="I57" s="22">
        <f>('Switzerland TRANSFORMED'!I57-I$395)/I$396</f>
        <v>-0.62223185593960917</v>
      </c>
      <c r="J57" s="22"/>
      <c r="K57" s="22">
        <f>('Switzerland TRANSFORMED'!K57-K$395)/K$396</f>
        <v>1.3450159587604695</v>
      </c>
      <c r="L57" s="22"/>
      <c r="M57" s="22"/>
      <c r="N57" s="22">
        <f>('Switzerland TRANSFORMED'!N57-N$395)/N$396</f>
        <v>0.26130520232648957</v>
      </c>
      <c r="O57" s="22">
        <f>('Switzerland TRANSFORMED'!O57-O$395)/O$396</f>
        <v>1.7279288741703553E-2</v>
      </c>
      <c r="P57" s="22"/>
      <c r="Q57" s="22">
        <f>('Switzerland TRANSFORMED'!Q57-Q$395)/Q$396</f>
        <v>6.4519635868146491E-2</v>
      </c>
      <c r="R57" s="22">
        <f>('Switzerland TRANSFORMED'!R57-R$395)/R$396</f>
        <v>-0.17578460381208583</v>
      </c>
    </row>
    <row r="58" spans="1:18">
      <c r="A58" s="1" t="s">
        <v>63</v>
      </c>
      <c r="B58" s="22">
        <f>('Switzerland TRANSFORMED'!B58-B$395)/B$396</f>
        <v>0.86906886986712828</v>
      </c>
      <c r="C58" s="22">
        <f>('Switzerland TRANSFORMED'!C58-C$395)/C$396</f>
        <v>-0.24214834189488582</v>
      </c>
      <c r="D58" s="22">
        <f>('Switzerland TRANSFORMED'!D58-D$395)/D$396</f>
        <v>-2.6719565556091007</v>
      </c>
      <c r="E58" s="22">
        <f>('Switzerland TRANSFORMED'!E58-'Switzerland NORMALIZED'!E$395)/'Switzerland NORMALIZED'!E$396</f>
        <v>-0.23944786748601496</v>
      </c>
      <c r="F58" s="22">
        <f>('Switzerland TRANSFORMED'!F58-'Switzerland NORMALIZED'!F$395)/'Switzerland NORMALIZED'!F$396</f>
        <v>-0.82419810125357273</v>
      </c>
      <c r="G58" s="22">
        <f>('Switzerland TRANSFORMED'!G58-G$395)/G$396</f>
        <v>-0.73827870014560415</v>
      </c>
      <c r="H58" s="22">
        <f>('Switzerland TRANSFORMED'!H58-H$395)/H$396</f>
        <v>-0.13983749180996205</v>
      </c>
      <c r="I58" s="22">
        <f>('Switzerland TRANSFORMED'!I58-I$395)/I$396</f>
        <v>-0.60284259453920386</v>
      </c>
      <c r="J58" s="22"/>
      <c r="K58" s="22">
        <f>('Switzerland TRANSFORMED'!K58-K$395)/K$396</f>
        <v>1.1793216932537067</v>
      </c>
      <c r="L58" s="22"/>
      <c r="M58" s="22"/>
      <c r="N58" s="22">
        <f>('Switzerland TRANSFORMED'!N58-N$395)/N$396</f>
        <v>0.1642420585044323</v>
      </c>
      <c r="O58" s="22">
        <f>('Switzerland TRANSFORMED'!O58-O$395)/O$396</f>
        <v>-6.3564947548857886E-2</v>
      </c>
      <c r="P58" s="22"/>
      <c r="Q58" s="22">
        <f>('Switzerland TRANSFORMED'!Q58-Q$395)/Q$396</f>
        <v>6.4519635868146491E-2</v>
      </c>
      <c r="R58" s="22">
        <f>('Switzerland TRANSFORMED'!R58-R$395)/R$396</f>
        <v>-0.16937891070932809</v>
      </c>
    </row>
    <row r="59" spans="1:18">
      <c r="A59" s="1" t="s">
        <v>64</v>
      </c>
      <c r="B59" s="22">
        <f>('Switzerland TRANSFORMED'!B59-B$395)/B$396</f>
        <v>-0.83949391063021228</v>
      </c>
      <c r="C59" s="22">
        <f>('Switzerland TRANSFORMED'!C59-C$395)/C$396</f>
        <v>0.72654470792140802</v>
      </c>
      <c r="D59" s="22">
        <f>('Switzerland TRANSFORMED'!D59-D$395)/D$396</f>
        <v>-2.5655807515252076</v>
      </c>
      <c r="E59" s="22">
        <f>('Switzerland TRANSFORMED'!E59-'Switzerland NORMALIZED'!E$395)/'Switzerland NORMALIZED'!E$396</f>
        <v>0.16721390997460442</v>
      </c>
      <c r="F59" s="22">
        <f>('Switzerland TRANSFORMED'!F59-'Switzerland NORMALIZED'!F$395)/'Switzerland NORMALIZED'!F$396</f>
        <v>-0.77208748732323351</v>
      </c>
      <c r="G59" s="22">
        <f>('Switzerland TRANSFORMED'!G59-G$395)/G$396</f>
        <v>-0.73844823067282894</v>
      </c>
      <c r="H59" s="22">
        <f>('Switzerland TRANSFORMED'!H59-H$395)/H$396</f>
        <v>1.5026233758747434</v>
      </c>
      <c r="I59" s="22">
        <f>('Switzerland TRANSFORMED'!I59-I$395)/I$396</f>
        <v>-0.71125205453224616</v>
      </c>
      <c r="J59" s="22"/>
      <c r="K59" s="22">
        <f>('Switzerland TRANSFORMED'!K59-K$395)/K$396</f>
        <v>1.6499838093633361</v>
      </c>
      <c r="L59" s="22"/>
      <c r="M59" s="22"/>
      <c r="N59" s="22">
        <f>('Switzerland TRANSFORMED'!N59-N$395)/N$396</f>
        <v>0.34876017107233975</v>
      </c>
      <c r="O59" s="22">
        <f>('Switzerland TRANSFORMED'!O59-O$395)/O$396</f>
        <v>-0.14430956201028411</v>
      </c>
      <c r="P59" s="22"/>
      <c r="Q59" s="22">
        <f>('Switzerland TRANSFORMED'!Q59-Q$395)/Q$396</f>
        <v>6.4519635868146491E-2</v>
      </c>
      <c r="R59" s="22">
        <f>('Switzerland TRANSFORMED'!R59-R$395)/R$396</f>
        <v>-0.15722998622329512</v>
      </c>
    </row>
    <row r="60" spans="1:18">
      <c r="A60" s="1" t="s">
        <v>65</v>
      </c>
      <c r="B60" s="22">
        <f>('Switzerland TRANSFORMED'!B60-B$395)/B$396</f>
        <v>-0.96028478093917913</v>
      </c>
      <c r="C60" s="22">
        <f>('Switzerland TRANSFORMED'!C60-C$395)/C$396</f>
        <v>-0.46235444744575488</v>
      </c>
      <c r="D60" s="22">
        <f>('Switzerland TRANSFORMED'!D60-D$395)/D$396</f>
        <v>-2.3280219674792217</v>
      </c>
      <c r="E60" s="22">
        <f>('Switzerland TRANSFORMED'!E60-'Switzerland NORMALIZED'!E$395)/'Switzerland NORMALIZED'!E$396</f>
        <v>0.160124995460312</v>
      </c>
      <c r="F60" s="22">
        <f>('Switzerland TRANSFORMED'!F60-'Switzerland NORMALIZED'!F$395)/'Switzerland NORMALIZED'!F$396</f>
        <v>-0.55322290881580882</v>
      </c>
      <c r="G60" s="22">
        <f>('Switzerland TRANSFORMED'!G60-G$395)/G$396</f>
        <v>-0.73861750890949551</v>
      </c>
      <c r="H60" s="22">
        <f>('Switzerland TRANSFORMED'!H60-H$395)/H$396</f>
        <v>2.0849369788373231</v>
      </c>
      <c r="I60" s="22">
        <f>('Switzerland TRANSFORMED'!I60-I$395)/I$396</f>
        <v>0.16234980810240818</v>
      </c>
      <c r="J60" s="22"/>
      <c r="K60" s="22">
        <f>('Switzerland TRANSFORMED'!K60-K$395)/K$396</f>
        <v>1.1510490052255666</v>
      </c>
      <c r="L60" s="22"/>
      <c r="M60" s="22"/>
      <c r="N60" s="22">
        <f>('Switzerland TRANSFORMED'!N60-N$395)/N$396</f>
        <v>-1.2624544182673392</v>
      </c>
      <c r="O60" s="22">
        <f>('Switzerland TRANSFORMED'!O60-O$395)/O$396</f>
        <v>-0.22495496194924314</v>
      </c>
      <c r="P60" s="22"/>
      <c r="Q60" s="22">
        <f>('Switzerland TRANSFORMED'!Q60-Q$395)/Q$396</f>
        <v>6.4519635868146491E-2</v>
      </c>
      <c r="R60" s="22">
        <f>('Switzerland TRANSFORMED'!R60-R$395)/R$396</f>
        <v>-0.16685495797220543</v>
      </c>
    </row>
    <row r="61" spans="1:18">
      <c r="A61" s="1" t="s">
        <v>66</v>
      </c>
      <c r="B61" s="22">
        <f>('Switzerland TRANSFORMED'!B61-B$395)/B$396</f>
        <v>-0.69629515634068473</v>
      </c>
      <c r="C61" s="22">
        <f>('Switzerland TRANSFORMED'!C61-C$395)/C$396</f>
        <v>-0.73989023310618052</v>
      </c>
      <c r="D61" s="22">
        <f>('Switzerland TRANSFORMED'!D61-D$395)/D$396</f>
        <v>-1.9019317199755661</v>
      </c>
      <c r="E61" s="22">
        <f>('Switzerland TRANSFORMED'!E61-'Switzerland NORMALIZED'!E$395)/'Switzerland NORMALIZED'!E$396</f>
        <v>0.21365462122327397</v>
      </c>
      <c r="F61" s="22">
        <f>('Switzerland TRANSFORMED'!F61-'Switzerland NORMALIZED'!F$395)/'Switzerland NORMALIZED'!F$396</f>
        <v>-0.49069017209940169</v>
      </c>
      <c r="G61" s="22">
        <f>('Switzerland TRANSFORMED'!G61-G$395)/G$396</f>
        <v>-0.94767378652701439</v>
      </c>
      <c r="H61" s="22">
        <f>('Switzerland TRANSFORMED'!H61-H$395)/H$396</f>
        <v>0.62976196272907448</v>
      </c>
      <c r="I61" s="22">
        <f>('Switzerland TRANSFORMED'!I61-I$395)/I$396</f>
        <v>-0.12654841313594456</v>
      </c>
      <c r="J61" s="22"/>
      <c r="K61" s="22">
        <f>('Switzerland TRANSFORMED'!K61-K$395)/K$396</f>
        <v>0.55812808100823375</v>
      </c>
      <c r="L61" s="22"/>
      <c r="M61" s="22"/>
      <c r="N61" s="22">
        <f>('Switzerland TRANSFORMED'!N61-N$395)/N$396</f>
        <v>-0.77173764362112462</v>
      </c>
      <c r="O61" s="22">
        <f>('Switzerland TRANSFORMED'!O61-O$395)/O$396</f>
        <v>-0.50661770126700567</v>
      </c>
      <c r="P61" s="22"/>
      <c r="Q61" s="22">
        <f>('Switzerland TRANSFORMED'!Q61-Q$395)/Q$396</f>
        <v>6.4519635868146491E-2</v>
      </c>
      <c r="R61" s="22">
        <f>('Switzerland TRANSFORMED'!R61-R$395)/R$396</f>
        <v>-0.18148241169061655</v>
      </c>
    </row>
    <row r="62" spans="1:18">
      <c r="A62" s="1" t="s">
        <v>67</v>
      </c>
      <c r="B62" s="22">
        <f>('Switzerland TRANSFORMED'!B62-B$395)/B$396</f>
        <v>0.79178554184608407</v>
      </c>
      <c r="C62" s="22">
        <f>('Switzerland TRANSFORMED'!C62-C$395)/C$396</f>
        <v>-3.6764300841187172</v>
      </c>
      <c r="D62" s="22">
        <f>('Switzerland TRANSFORMED'!D62-D$395)/D$396</f>
        <v>-1.729100415247772</v>
      </c>
      <c r="E62" s="22">
        <f>('Switzerland TRANSFORMED'!E62-'Switzerland NORMALIZED'!E$395)/'Switzerland NORMALIZED'!E$396</f>
        <v>0.48955327996633846</v>
      </c>
      <c r="F62" s="22">
        <f>('Switzerland TRANSFORMED'!F62-'Switzerland NORMALIZED'!F$395)/'Switzerland NORMALIZED'!F$396</f>
        <v>-0.34478045309445127</v>
      </c>
      <c r="G62" s="22">
        <f>('Switzerland TRANSFORMED'!G62-G$395)/G$396</f>
        <v>-0.94767487929872996</v>
      </c>
      <c r="H62" s="22">
        <f>('Switzerland TRANSFORMED'!H62-H$395)/H$396</f>
        <v>2.1390470138221485</v>
      </c>
      <c r="I62" s="22">
        <f>('Switzerland TRANSFORMED'!I62-I$395)/I$396</f>
        <v>-0.36900501571834354</v>
      </c>
      <c r="J62" s="22"/>
      <c r="K62" s="22">
        <f>('Switzerland TRANSFORMED'!K62-K$395)/K$396</f>
        <v>2.6025949187440636E-2</v>
      </c>
      <c r="L62" s="22"/>
      <c r="M62" s="22"/>
      <c r="N62" s="22">
        <f>('Switzerland TRANSFORMED'!N62-N$395)/N$396</f>
        <v>-0.93679584350327361</v>
      </c>
      <c r="O62" s="22">
        <f>('Switzerland TRANSFORMED'!O62-O$395)/O$396</f>
        <v>-0.79093257468706957</v>
      </c>
      <c r="P62" s="22"/>
      <c r="Q62" s="22">
        <f>('Switzerland TRANSFORMED'!Q62-Q$395)/Q$396</f>
        <v>-2.4500918133519223</v>
      </c>
      <c r="R62" s="22">
        <f>('Switzerland TRANSFORMED'!R62-R$395)/R$396</f>
        <v>-0.18157432833419096</v>
      </c>
    </row>
    <row r="63" spans="1:18">
      <c r="A63" s="1" t="s">
        <v>68</v>
      </c>
      <c r="B63" s="22">
        <f>('Switzerland TRANSFORMED'!B63-B$395)/B$396</f>
        <v>0.48157187056605688</v>
      </c>
      <c r="C63" s="22">
        <f>('Switzerland TRANSFORMED'!C63-C$395)/C$396</f>
        <v>-0.76410776645037848</v>
      </c>
      <c r="D63" s="22">
        <f>('Switzerland TRANSFORMED'!D63-D$395)/D$396</f>
        <v>-0.92758173964977897</v>
      </c>
      <c r="E63" s="22">
        <f>('Switzerland TRANSFORMED'!E63-'Switzerland NORMALIZED'!E$395)/'Switzerland NORMALIZED'!E$396</f>
        <v>2.8511639428319996E-2</v>
      </c>
      <c r="F63" s="22">
        <f>('Switzerland TRANSFORMED'!F63-'Switzerland NORMALIZED'!F$395)/'Switzerland NORMALIZED'!F$396</f>
        <v>-0.29266983916411249</v>
      </c>
      <c r="G63" s="22">
        <f>('Switzerland TRANSFORMED'!G63-G$395)/G$396</f>
        <v>-0.94767597193919151</v>
      </c>
      <c r="H63" s="22">
        <f>('Switzerland TRANSFORMED'!H63-H$395)/H$396</f>
        <v>0.43356017972884514</v>
      </c>
      <c r="I63" s="22">
        <f>('Switzerland TRANSFORMED'!I63-I$395)/I$396</f>
        <v>0.39545223202608071</v>
      </c>
      <c r="J63" s="22"/>
      <c r="K63" s="22">
        <f>('Switzerland TRANSFORMED'!K63-K$395)/K$396</f>
        <v>0.57516123336736702</v>
      </c>
      <c r="L63" s="22"/>
      <c r="M63" s="22"/>
      <c r="N63" s="22">
        <f>('Switzerland TRANSFORMED'!N63-N$395)/N$396</f>
        <v>0.1461584377706705</v>
      </c>
      <c r="O63" s="22">
        <f>('Switzerland TRANSFORMED'!O63-O$395)/O$396</f>
        <v>-1.0779471236787954</v>
      </c>
      <c r="P63" s="22"/>
      <c r="Q63" s="22">
        <f>('Switzerland TRANSFORMED'!Q63-Q$395)/Q$396</f>
        <v>-2.4500918133519223</v>
      </c>
      <c r="R63" s="22">
        <f>('Switzerland TRANSFORMED'!R63-R$395)/R$396</f>
        <v>-0.19112400470285099</v>
      </c>
    </row>
    <row r="64" spans="1:18">
      <c r="A64" s="1" t="s">
        <v>69</v>
      </c>
      <c r="B64" s="22">
        <f>('Switzerland TRANSFORMED'!B64-B$395)/B$396</f>
        <v>0.28060934204616111</v>
      </c>
      <c r="C64" s="22">
        <f>('Switzerland TRANSFORMED'!C64-C$395)/C$396</f>
        <v>-1.0146836154339196</v>
      </c>
      <c r="D64" s="22">
        <f>('Switzerland TRANSFORMED'!D64-D$395)/D$396</f>
        <v>-1.272532127261679</v>
      </c>
      <c r="E64" s="22">
        <f>('Switzerland TRANSFORMED'!E64-'Switzerland NORMALIZED'!E$395)/'Switzerland NORMALIZED'!E$396</f>
        <v>-7.534171190860206E-2</v>
      </c>
      <c r="F64" s="22">
        <f>('Switzerland TRANSFORMED'!F64-'Switzerland NORMALIZED'!F$395)/'Switzerland NORMALIZED'!F$396</f>
        <v>-0.45942380374119812</v>
      </c>
      <c r="G64" s="22">
        <f>('Switzerland TRANSFORMED'!G64-G$395)/G$396</f>
        <v>-0.51731115093637026</v>
      </c>
      <c r="H64" s="22">
        <f>('Switzerland TRANSFORMED'!H64-H$395)/H$396</f>
        <v>-2.1046632405201207</v>
      </c>
      <c r="I64" s="22">
        <f>('Switzerland TRANSFORMED'!I64-I$395)/I$396</f>
        <v>-0.56914550137515563</v>
      </c>
      <c r="J64" s="22"/>
      <c r="K64" s="22">
        <f>('Switzerland TRANSFORMED'!K64-K$395)/K$396</f>
        <v>1.5705907392561871</v>
      </c>
      <c r="L64" s="22"/>
      <c r="M64" s="22"/>
      <c r="N64" s="22">
        <f>('Switzerland TRANSFORMED'!N64-N$395)/N$396</f>
        <v>-0.26392590734864174</v>
      </c>
      <c r="O64" s="22">
        <f>('Switzerland TRANSFORMED'!O64-O$395)/O$396</f>
        <v>-0.96580208405943557</v>
      </c>
      <c r="P64" s="22"/>
      <c r="Q64" s="22">
        <f>('Switzerland TRANSFORMED'!Q64-Q$395)/Q$396</f>
        <v>-2.4500918133519223</v>
      </c>
      <c r="R64" s="22">
        <f>('Switzerland TRANSFORMED'!R64-R$395)/R$396</f>
        <v>-0.17442250969606252</v>
      </c>
    </row>
    <row r="65" spans="1:18">
      <c r="A65" s="1" t="s">
        <v>70</v>
      </c>
      <c r="B65" s="22">
        <f>('Switzerland TRANSFORMED'!B65-B$395)/B$396</f>
        <v>1.1369159926801102</v>
      </c>
      <c r="C65" s="22">
        <f>('Switzerland TRANSFORMED'!C65-C$395)/C$396</f>
        <v>-1.2718132110282734</v>
      </c>
      <c r="D65" s="22">
        <f>('Switzerland TRANSFORMED'!D65-D$395)/D$396</f>
        <v>-1.266143424783434</v>
      </c>
      <c r="E65" s="22">
        <f>('Switzerland TRANSFORMED'!E65-'Switzerland NORMALIZED'!E$395)/'Switzerland NORMALIZED'!E$396</f>
        <v>-0.40587542673388266</v>
      </c>
      <c r="F65" s="22">
        <f>('Switzerland TRANSFORMED'!F65-'Switzerland NORMALIZED'!F$395)/'Switzerland NORMALIZED'!F$396</f>
        <v>-0.5115344176715374</v>
      </c>
      <c r="G65" s="22">
        <f>('Switzerland TRANSFORMED'!G65-G$395)/G$396</f>
        <v>-0.51796898866445551</v>
      </c>
      <c r="H65" s="22">
        <f>('Switzerland TRANSFORMED'!H65-H$395)/H$396</f>
        <v>0.49191769153708642</v>
      </c>
      <c r="I65" s="22">
        <f>('Switzerland TRANSFORMED'!I65-I$395)/I$396</f>
        <v>-0.87171551145097526</v>
      </c>
      <c r="J65" s="22"/>
      <c r="K65" s="22">
        <f>('Switzerland TRANSFORMED'!K65-K$395)/K$396</f>
        <v>1.442641650539128</v>
      </c>
      <c r="L65" s="22"/>
      <c r="M65" s="22"/>
      <c r="N65" s="22">
        <f>('Switzerland TRANSFORMED'!N65-N$395)/N$396</f>
        <v>7.6752490062268697E-2</v>
      </c>
      <c r="O65" s="22">
        <f>('Switzerland TRANSFORMED'!O65-O$395)/O$396</f>
        <v>-0.85203856949114276</v>
      </c>
      <c r="P65" s="22"/>
      <c r="Q65" s="22">
        <f>('Switzerland TRANSFORMED'!Q65-Q$395)/Q$396</f>
        <v>6.4519635868146491E-2</v>
      </c>
      <c r="R65" s="22">
        <f>('Switzerland TRANSFORMED'!R65-R$395)/R$396</f>
        <v>-0.19071510723912691</v>
      </c>
    </row>
    <row r="66" spans="1:18">
      <c r="A66" s="1" t="s">
        <v>71</v>
      </c>
      <c r="B66" s="22">
        <f>('Switzerland TRANSFORMED'!B66-B$395)/B$396</f>
        <v>0.6870301660382776</v>
      </c>
      <c r="C66" s="22">
        <f>('Switzerland TRANSFORMED'!C66-C$395)/C$396</f>
        <v>5.7524892622964124E-3</v>
      </c>
      <c r="D66" s="22">
        <f>('Switzerland TRANSFORMED'!D66-D$395)/D$396</f>
        <v>-0.69720398635803571</v>
      </c>
      <c r="E66" s="22">
        <f>('Switzerland TRANSFORMED'!E66-'Switzerland NORMALIZED'!E$395)/'Switzerland NORMALIZED'!E$396</f>
        <v>-0.45532835947095202</v>
      </c>
      <c r="F66" s="22">
        <f>('Switzerland TRANSFORMED'!F66-'Switzerland NORMALIZED'!F$395)/'Switzerland NORMALIZED'!F$396</f>
        <v>-0.48026804931333411</v>
      </c>
      <c r="G66" s="22">
        <f>('Switzerland TRANSFORMED'!G66-G$395)/G$396</f>
        <v>-0.51862490002904449</v>
      </c>
      <c r="H66" s="22">
        <f>('Switzerland TRANSFORMED'!H66-H$395)/H$396</f>
        <v>-1.7698010943035269</v>
      </c>
      <c r="I66" s="22">
        <f>('Switzerland TRANSFORMED'!I66-I$395)/I$396</f>
        <v>-0.14080418324031335</v>
      </c>
      <c r="J66" s="22"/>
      <c r="K66" s="22">
        <f>('Switzerland TRANSFORMED'!K66-K$395)/K$396</f>
        <v>1.586753120189156</v>
      </c>
      <c r="L66" s="22"/>
      <c r="M66" s="22"/>
      <c r="N66" s="22">
        <f>('Switzerland TRANSFORMED'!N66-N$395)/N$396</f>
        <v>-0.7992004943408566</v>
      </c>
      <c r="O66" s="22">
        <f>('Switzerland TRANSFORMED'!O66-O$395)/O$396</f>
        <v>-0.73662064920864501</v>
      </c>
      <c r="P66" s="22"/>
      <c r="Q66" s="22">
        <f>('Switzerland TRANSFORMED'!Q66-Q$395)/Q$396</f>
        <v>-1.1927860887418877</v>
      </c>
      <c r="R66" s="22">
        <f>('Switzerland TRANSFORMED'!R66-R$395)/R$396</f>
        <v>-0.16341717588854901</v>
      </c>
    </row>
    <row r="67" spans="1:18">
      <c r="A67" s="1" t="s">
        <v>72</v>
      </c>
      <c r="B67" s="22">
        <f>('Switzerland TRANSFORMED'!B67-B$395)/B$396</f>
        <v>0.17561775359326348</v>
      </c>
      <c r="C67" s="22">
        <f>('Switzerland TRANSFORMED'!C67-C$395)/C$396</f>
        <v>-0.65182599119836793</v>
      </c>
      <c r="D67" s="22">
        <f>('Switzerland TRANSFORMED'!D67-D$395)/D$396</f>
        <v>-0.93661224618518468</v>
      </c>
      <c r="E67" s="22">
        <f>('Switzerland TRANSFORMED'!E67-'Switzerland NORMALIZED'!E$395)/'Switzerland NORMALIZED'!E$396</f>
        <v>-0.62335226059349136</v>
      </c>
      <c r="F67" s="22">
        <f>('Switzerland TRANSFORMED'!F67-'Switzerland NORMALIZED'!F$395)/'Switzerland NORMALIZED'!F$396</f>
        <v>-0.41773531259692676</v>
      </c>
      <c r="G67" s="22">
        <f>('Switzerland TRANSFORMED'!G67-G$395)/G$396</f>
        <v>-0.55908503983609992</v>
      </c>
      <c r="H67" s="22">
        <f>('Switzerland TRANSFORMED'!H67-H$395)/H$396</f>
        <v>-0.63035613082644093</v>
      </c>
      <c r="I67" s="22">
        <f>('Switzerland TRANSFORMED'!I67-I$395)/I$396</f>
        <v>-0.14043543813526702</v>
      </c>
      <c r="J67" s="22"/>
      <c r="K67" s="22">
        <f>('Switzerland TRANSFORMED'!K67-K$395)/K$396</f>
        <v>1.0918953291965168</v>
      </c>
      <c r="L67" s="22"/>
      <c r="M67" s="22"/>
      <c r="N67" s="22">
        <f>('Switzerland TRANSFORMED'!N67-N$395)/N$396</f>
        <v>-2.2442571620393315E-2</v>
      </c>
      <c r="O67" s="22">
        <f>('Switzerland TRANSFORMED'!O67-O$395)/O$396</f>
        <v>-0.60765121547210488</v>
      </c>
      <c r="P67" s="22"/>
      <c r="Q67" s="22">
        <f>('Switzerland TRANSFORMED'!Q67-Q$395)/Q$396</f>
        <v>-1.1927860887418877</v>
      </c>
      <c r="R67" s="22">
        <f>('Switzerland TRANSFORMED'!R67-R$395)/R$396</f>
        <v>-0.16317512291505226</v>
      </c>
    </row>
    <row r="68" spans="1:18">
      <c r="A68" s="1" t="s">
        <v>73</v>
      </c>
      <c r="B68" s="22">
        <f>('Switzerland TRANSFORMED'!B68-B$395)/B$396</f>
        <v>0.30645258530261299</v>
      </c>
      <c r="C68" s="22">
        <f>('Switzerland TRANSFORMED'!C68-C$395)/C$396</f>
        <v>-0.54897964562025259</v>
      </c>
      <c r="D68" s="22">
        <f>('Switzerland TRANSFORMED'!D68-D$395)/D$396</f>
        <v>-1.1734583325849224</v>
      </c>
      <c r="E68" s="22">
        <f>('Switzerland TRANSFORMED'!E68-'Switzerland NORMALIZED'!E$395)/'Switzerland NORMALIZED'!E$396</f>
        <v>-1.2296923474791275</v>
      </c>
      <c r="F68" s="22">
        <f>('Switzerland TRANSFORMED'!F68-'Switzerland NORMALIZED'!F$395)/'Switzerland NORMALIZED'!F$396</f>
        <v>-0.37604682145265533</v>
      </c>
      <c r="G68" s="22">
        <f>('Switzerland TRANSFORMED'!G68-G$395)/G$396</f>
        <v>-0.55962614802275279</v>
      </c>
      <c r="H68" s="22">
        <f>('Switzerland TRANSFORMED'!H68-H$395)/H$396</f>
        <v>-0.16685341498229839</v>
      </c>
      <c r="I68" s="22">
        <f>('Switzerland TRANSFORMED'!I68-I$395)/I$396</f>
        <v>-0.43845411314369714</v>
      </c>
      <c r="J68" s="22"/>
      <c r="K68" s="22">
        <f>('Switzerland TRANSFORMED'!K68-K$395)/K$396</f>
        <v>1.6444216551753044</v>
      </c>
      <c r="L68" s="22"/>
      <c r="M68" s="22"/>
      <c r="N68" s="22">
        <f>('Switzerland TRANSFORMED'!N68-N$395)/N$396</f>
        <v>-1.5748671225672701</v>
      </c>
      <c r="O68" s="22">
        <f>('Switzerland TRANSFORMED'!O68-O$395)/O$396</f>
        <v>-0.4777417234297075</v>
      </c>
      <c r="P68" s="22"/>
      <c r="Q68" s="22">
        <f>('Switzerland TRANSFORMED'!Q68-Q$395)/Q$396</f>
        <v>-2.4500918133519223</v>
      </c>
      <c r="R68" s="22">
        <f>('Switzerland TRANSFORMED'!R68-R$395)/R$396</f>
        <v>-0.17838044898515376</v>
      </c>
    </row>
    <row r="69" spans="1:18">
      <c r="A69" s="1" t="s">
        <v>74</v>
      </c>
      <c r="B69" s="22">
        <f>('Switzerland TRANSFORMED'!B69-B$395)/B$396</f>
        <v>3.9194587780483701E-2</v>
      </c>
      <c r="C69" s="22">
        <f>('Switzerland TRANSFORMED'!C69-C$395)/C$396</f>
        <v>0.34868948888085199</v>
      </c>
      <c r="D69" s="22">
        <f>('Switzerland TRANSFORMED'!D69-D$395)/D$396</f>
        <v>-0.91805016621023461</v>
      </c>
      <c r="E69" s="22">
        <f>('Switzerland TRANSFORMED'!E69-'Switzerland NORMALIZED'!E$395)/'Switzerland NORMALIZED'!E$396</f>
        <v>-1.1048609434926069</v>
      </c>
      <c r="F69" s="22">
        <f>('Switzerland TRANSFORMED'!F69-'Switzerland NORMALIZED'!F$395)/'Switzerland NORMALIZED'!F$396</f>
        <v>-0.37604682145265533</v>
      </c>
      <c r="G69" s="22">
        <f>('Switzerland TRANSFORMED'!G69-G$395)/G$396</f>
        <v>-0.56016581881767835</v>
      </c>
      <c r="H69" s="22">
        <f>('Switzerland TRANSFORMED'!H69-H$395)/H$396</f>
        <v>0.61341409081059928</v>
      </c>
      <c r="I69" s="22">
        <f>('Switzerland TRANSFORMED'!I69-I$395)/I$396</f>
        <v>-0.86126842018162997</v>
      </c>
      <c r="J69" s="22"/>
      <c r="K69" s="22">
        <f>('Switzerland TRANSFORMED'!K69-K$395)/K$396</f>
        <v>1.7546099388235434</v>
      </c>
      <c r="L69" s="22"/>
      <c r="M69" s="22"/>
      <c r="N69" s="22">
        <f>('Switzerland TRANSFORMED'!N69-N$395)/N$396</f>
        <v>-0.38515319611727167</v>
      </c>
      <c r="O69" s="22">
        <f>('Switzerland TRANSFORMED'!O69-O$395)/O$396</f>
        <v>-0.34688091547578359</v>
      </c>
      <c r="P69" s="22"/>
      <c r="Q69" s="22">
        <f>('Switzerland TRANSFORMED'!Q69-Q$395)/Q$396</f>
        <v>-1.1927860887418877</v>
      </c>
      <c r="R69" s="22">
        <f>('Switzerland TRANSFORMED'!R69-R$395)/R$396</f>
        <v>-0.17877459730668327</v>
      </c>
    </row>
    <row r="70" spans="1:18">
      <c r="A70" s="1" t="s">
        <v>75</v>
      </c>
      <c r="B70" s="22">
        <f>('Switzerland TRANSFORMED'!B70-B$395)/B$396</f>
        <v>0.34618479152332476</v>
      </c>
      <c r="C70" s="22">
        <f>('Switzerland TRANSFORMED'!C70-C$395)/C$396</f>
        <v>0.67770800977309587</v>
      </c>
      <c r="D70" s="22">
        <f>('Switzerland TRANSFORMED'!D70-D$395)/D$396</f>
        <v>-0.73087037204719263</v>
      </c>
      <c r="E70" s="22">
        <f>('Switzerland TRANSFORMED'!E70-'Switzerland NORMALIZED'!E$395)/'Switzerland NORMALIZED'!E$396</f>
        <v>-1.1391040077101884</v>
      </c>
      <c r="F70" s="22">
        <f>('Switzerland TRANSFORMED'!F70-'Switzerland NORMALIZED'!F$395)/'Switzerland NORMALIZED'!F$396</f>
        <v>-0.37604682145265533</v>
      </c>
      <c r="G70" s="22">
        <f>('Switzerland TRANSFORMED'!G70-G$395)/G$396</f>
        <v>-1.1573902189036676</v>
      </c>
      <c r="H70" s="22">
        <f>('Switzerland TRANSFORMED'!H70-H$395)/H$396</f>
        <v>0.50973432267095098</v>
      </c>
      <c r="I70" s="22">
        <f>('Switzerland TRANSFORMED'!I70-I$395)/I$396</f>
        <v>-0.91542629981213364</v>
      </c>
      <c r="J70" s="22"/>
      <c r="K70" s="22">
        <f>('Switzerland TRANSFORMED'!K70-K$395)/K$396</f>
        <v>1.645982383844089</v>
      </c>
      <c r="L70" s="22"/>
      <c r="M70" s="22"/>
      <c r="N70" s="22">
        <f>('Switzerland TRANSFORMED'!N70-N$395)/N$396</f>
        <v>-0.49255772732337577</v>
      </c>
      <c r="O70" s="22">
        <f>('Switzerland TRANSFORMED'!O70-O$395)/O$396</f>
        <v>0.20803164798909596</v>
      </c>
      <c r="P70" s="22"/>
      <c r="Q70" s="22">
        <f>('Switzerland TRANSFORMED'!Q70-Q$395)/Q$396</f>
        <v>-1.1927860887418877</v>
      </c>
      <c r="R70" s="22">
        <f>('Switzerland TRANSFORMED'!R70-R$395)/R$396</f>
        <v>-0.21828357414470165</v>
      </c>
    </row>
    <row r="71" spans="1:18">
      <c r="A71" s="1" t="s">
        <v>76</v>
      </c>
      <c r="B71" s="22">
        <f>('Switzerland TRANSFORMED'!B71-B$395)/B$396</f>
        <v>1.0180148422737345</v>
      </c>
      <c r="C71" s="22">
        <f>('Switzerland TRANSFORMED'!C71-C$395)/C$396</f>
        <v>-0.12595547097288975</v>
      </c>
      <c r="D71" s="22">
        <f>('Switzerland TRANSFORMED'!D71-D$395)/D$396</f>
        <v>-0.92743104283650357</v>
      </c>
      <c r="E71" s="22">
        <f>('Switzerland TRANSFORMED'!E71-'Switzerland NORMALIZED'!E$395)/'Switzerland NORMALIZED'!E$396</f>
        <v>-1.2218680020499462</v>
      </c>
      <c r="F71" s="22">
        <f>('Switzerland TRANSFORMED'!F71-'Switzerland NORMALIZED'!F$395)/'Switzerland NORMALIZED'!F$396</f>
        <v>-0.43857955816906247</v>
      </c>
      <c r="G71" s="22">
        <f>('Switzerland TRANSFORMED'!G71-G$395)/G$396</f>
        <v>-1.1575102589839064</v>
      </c>
      <c r="H71" s="22">
        <f>('Switzerland TRANSFORMED'!H71-H$395)/H$396</f>
        <v>7.8222908002553881E-2</v>
      </c>
      <c r="I71" s="22">
        <f>('Switzerland TRANSFORMED'!I71-I$395)/I$396</f>
        <v>-0.72105060319605641</v>
      </c>
      <c r="J71" s="22"/>
      <c r="K71" s="22">
        <f>('Switzerland TRANSFORMED'!K71-K$395)/K$396</f>
        <v>0.79936028457426545</v>
      </c>
      <c r="L71" s="22"/>
      <c r="M71" s="22"/>
      <c r="N71" s="22">
        <f>('Switzerland TRANSFORMED'!N71-N$395)/N$396</f>
        <v>0.11452867761273108</v>
      </c>
      <c r="O71" s="22">
        <f>('Switzerland TRANSFORMED'!O71-O$395)/O$396</f>
        <v>0.75600371607397621</v>
      </c>
      <c r="P71" s="22"/>
      <c r="Q71" s="22">
        <f>('Switzerland TRANSFORMED'!Q71-Q$395)/Q$396</f>
        <v>6.4519635868146491E-2</v>
      </c>
      <c r="R71" s="22">
        <f>('Switzerland TRANSFORMED'!R71-R$395)/R$396</f>
        <v>-0.1973549188709344</v>
      </c>
    </row>
    <row r="72" spans="1:18">
      <c r="A72" s="1" t="s">
        <v>77</v>
      </c>
      <c r="B72" s="22">
        <f>('Switzerland TRANSFORMED'!B72-B$395)/B$396</f>
        <v>0.60710720159679499</v>
      </c>
      <c r="C72" s="22">
        <f>('Switzerland TRANSFORMED'!C72-C$395)/C$396</f>
        <v>0.80724237582412217</v>
      </c>
      <c r="D72" s="22">
        <f>('Switzerland TRANSFORMED'!D72-D$395)/D$396</f>
        <v>-0.64849124146740866</v>
      </c>
      <c r="E72" s="22">
        <f>('Switzerland TRANSFORMED'!E72-'Switzerland NORMALIZED'!E$395)/'Switzerland NORMALIZED'!E$396</f>
        <v>-1.2290752250157733</v>
      </c>
      <c r="F72" s="22">
        <f>('Switzerland TRANSFORMED'!F72-'Switzerland NORMALIZED'!F$395)/'Switzerland NORMALIZED'!F$396</f>
        <v>-0.42815743538299461</v>
      </c>
      <c r="G72" s="22">
        <f>('Switzerland TRANSFORMED'!G72-G$395)/G$396</f>
        <v>-1.1576304496945258</v>
      </c>
      <c r="H72" s="22">
        <f>('Switzerland TRANSFORMED'!H72-H$395)/H$396</f>
        <v>5.8477289632309533E-2</v>
      </c>
      <c r="I72" s="22">
        <f>('Switzerland TRANSFORMED'!I72-I$395)/I$396</f>
        <v>-0.24565893141756048</v>
      </c>
      <c r="J72" s="22"/>
      <c r="K72" s="22">
        <f>('Switzerland TRANSFORMED'!K72-K$395)/K$396</f>
        <v>0.36123144089379561</v>
      </c>
      <c r="L72" s="22"/>
      <c r="M72" s="22"/>
      <c r="N72" s="22">
        <f>('Switzerland TRANSFORMED'!N72-N$395)/N$396</f>
        <v>-0.84816451762314415</v>
      </c>
      <c r="O72" s="22">
        <f>('Switzerland TRANSFORMED'!O72-O$395)/O$396</f>
        <v>1.2972333234393418</v>
      </c>
      <c r="P72" s="22"/>
      <c r="Q72" s="22">
        <f>('Switzerland TRANSFORMED'!Q72-Q$395)/Q$396</f>
        <v>-1.1927860887418877</v>
      </c>
      <c r="R72" s="22">
        <f>('Switzerland TRANSFORMED'!R72-R$395)/R$396</f>
        <v>-0.21820552889462375</v>
      </c>
    </row>
    <row r="73" spans="1:18">
      <c r="A73" s="1" t="s">
        <v>78</v>
      </c>
      <c r="B73" s="22">
        <f>('Switzerland TRANSFORMED'!B73-B$395)/B$396</f>
        <v>0.59970437186948766</v>
      </c>
      <c r="C73" s="22">
        <f>('Switzerland TRANSFORMED'!C73-C$395)/C$396</f>
        <v>0.22401635072201187</v>
      </c>
      <c r="D73" s="22">
        <f>('Switzerland TRANSFORMED'!D73-D$395)/D$396</f>
        <v>-0.70971182185973025</v>
      </c>
      <c r="E73" s="22">
        <f>('Switzerland TRANSFORMED'!E73-'Switzerland NORMALIZED'!E$395)/'Switzerland NORMALIZED'!E$396</f>
        <v>-0.92306242133436889</v>
      </c>
      <c r="F73" s="22">
        <f>('Switzerland TRANSFORMED'!F73-'Switzerland NORMALIZED'!F$395)/'Switzerland NORMALIZED'!F$396</f>
        <v>-0.63659989110435167</v>
      </c>
      <c r="G73" s="22">
        <f>('Switzerland TRANSFORMED'!G73-G$395)/G$396</f>
        <v>-1.9666629575906955</v>
      </c>
      <c r="H73" s="22">
        <f>('Switzerland TRANSFORMED'!H73-H$395)/H$396</f>
        <v>0.93561175383477491</v>
      </c>
      <c r="I73" s="22">
        <f>('Switzerland TRANSFORMED'!I73-I$395)/I$396</f>
        <v>-0.39601044278994757</v>
      </c>
      <c r="J73" s="22"/>
      <c r="K73" s="22">
        <f>('Switzerland TRANSFORMED'!K73-K$395)/K$396</f>
        <v>0.40103405091992328</v>
      </c>
      <c r="L73" s="22"/>
      <c r="M73" s="22"/>
      <c r="N73" s="22">
        <f>('Switzerland TRANSFORMED'!N73-N$395)/N$396</f>
        <v>-0.17766818992056052</v>
      </c>
      <c r="O73" s="22">
        <f>('Switzerland TRANSFORMED'!O73-O$395)/O$396</f>
        <v>0.78050723482128059</v>
      </c>
      <c r="P73" s="22"/>
      <c r="Q73" s="22">
        <f>('Switzerland TRANSFORMED'!Q73-Q$395)/Q$396</f>
        <v>-1.1927860887418877</v>
      </c>
      <c r="R73" s="22">
        <f>('Switzerland TRANSFORMED'!R73-R$395)/R$396</f>
        <v>-0.17409431119562618</v>
      </c>
    </row>
    <row r="74" spans="1:18">
      <c r="A74" s="1" t="s">
        <v>79</v>
      </c>
      <c r="B74" s="22">
        <f>('Switzerland TRANSFORMED'!B74-B$395)/B$396</f>
        <v>-0.47514502521537905</v>
      </c>
      <c r="C74" s="22">
        <f>('Switzerland TRANSFORMED'!C74-C$395)/C$396</f>
        <v>0.47949496994580432</v>
      </c>
      <c r="D74" s="22">
        <f>('Switzerland TRANSFORMED'!D74-D$395)/D$396</f>
        <v>-0.72847357511227628</v>
      </c>
      <c r="E74" s="22">
        <f>('Switzerland TRANSFORMED'!E74-'Switzerland NORMALIZED'!E$395)/'Switzerland NORMALIZED'!E$396</f>
        <v>-0.61991779822101511</v>
      </c>
      <c r="F74" s="22">
        <f>('Switzerland TRANSFORMED'!F74-'Switzerland NORMALIZED'!F$395)/'Switzerland NORMALIZED'!F$396</f>
        <v>-0.57406715438794453</v>
      </c>
      <c r="G74" s="22">
        <f>('Switzerland TRANSFORMED'!G74-G$395)/G$396</f>
        <v>-1.969951606871025</v>
      </c>
      <c r="H74" s="22">
        <f>('Switzerland TRANSFORMED'!H74-H$395)/H$396</f>
        <v>1.9652714043169259</v>
      </c>
      <c r="I74" s="22">
        <f>('Switzerland TRANSFORMED'!I74-I$395)/I$396</f>
        <v>-0.26283280888466143</v>
      </c>
      <c r="J74" s="22"/>
      <c r="K74" s="22">
        <f>('Switzerland TRANSFORMED'!K74-K$395)/K$396</f>
        <v>0.43496457870790822</v>
      </c>
      <c r="L74" s="22"/>
      <c r="M74" s="22"/>
      <c r="N74" s="22">
        <f>('Switzerland TRANSFORMED'!N74-N$395)/N$396</f>
        <v>0.48442479326588989</v>
      </c>
      <c r="O74" s="22">
        <f>('Switzerland TRANSFORMED'!O74-O$395)/O$396</f>
        <v>0.27081242742563766</v>
      </c>
      <c r="P74" s="22"/>
      <c r="Q74" s="22">
        <f>('Switzerland TRANSFORMED'!Q74-Q$395)/Q$396</f>
        <v>-1.1927860887418877</v>
      </c>
      <c r="R74" s="22">
        <f>('Switzerland TRANSFORMED'!R74-R$395)/R$396</f>
        <v>-0.18293832234153601</v>
      </c>
    </row>
    <row r="75" spans="1:18">
      <c r="A75" s="1" t="s">
        <v>80</v>
      </c>
      <c r="B75" s="22">
        <f>('Switzerland TRANSFORMED'!B75-B$395)/B$396</f>
        <v>1.780705397687343</v>
      </c>
      <c r="C75" s="22">
        <f>('Switzerland TRANSFORMED'!C75-C$395)/C$396</f>
        <v>0.73181946096451467</v>
      </c>
      <c r="D75" s="22">
        <f>('Switzerland TRANSFORMED'!D75-D$395)/D$396</f>
        <v>-0.7660760180433539</v>
      </c>
      <c r="E75" s="22">
        <f>('Switzerland TRANSFORMED'!E75-'Switzerland NORMALIZED'!E$395)/'Switzerland NORMALIZED'!E$396</f>
        <v>-0.6900849116044695</v>
      </c>
      <c r="F75" s="22">
        <f>('Switzerland TRANSFORMED'!F75-'Switzerland NORMALIZED'!F$395)/'Switzerland NORMALIZED'!F$396</f>
        <v>-0.57406715438794453</v>
      </c>
      <c r="G75" s="22">
        <f>('Switzerland TRANSFORMED'!G75-G$395)/G$396</f>
        <v>-1.9732619423701239</v>
      </c>
      <c r="H75" s="22">
        <f>('Switzerland TRANSFORMED'!H75-H$395)/H$396</f>
        <v>-0.49875740124558715</v>
      </c>
      <c r="I75" s="22">
        <f>('Switzerland TRANSFORMED'!I75-I$395)/I$396</f>
        <v>-0.80289465927115</v>
      </c>
      <c r="J75" s="22"/>
      <c r="K75" s="22">
        <f>('Switzerland TRANSFORMED'!K75-K$395)/K$396</f>
        <v>0.49308522171296754</v>
      </c>
      <c r="L75" s="22"/>
      <c r="M75" s="22"/>
      <c r="N75" s="22">
        <f>('Switzerland TRANSFORMED'!N75-N$395)/N$396</f>
        <v>0.18525355239288477</v>
      </c>
      <c r="O75" s="22">
        <f>('Switzerland TRANSFORMED'!O75-O$395)/O$396</f>
        <v>-0.23204878535107343</v>
      </c>
      <c r="P75" s="22"/>
      <c r="Q75" s="22">
        <f>('Switzerland TRANSFORMED'!Q75-Q$395)/Q$396</f>
        <v>-0.56413322643687069</v>
      </c>
      <c r="R75" s="22">
        <f>('Switzerland TRANSFORMED'!R75-R$395)/R$396</f>
        <v>-0.16868981494969185</v>
      </c>
    </row>
    <row r="76" spans="1:18">
      <c r="A76" s="1" t="s">
        <v>81</v>
      </c>
      <c r="B76" s="22">
        <f>('Switzerland TRANSFORMED'!B76-B$395)/B$396</f>
        <v>0.85530154088342403</v>
      </c>
      <c r="C76" s="22">
        <f>('Switzerland TRANSFORMED'!C76-C$395)/C$396</f>
        <v>0.58779731329985008</v>
      </c>
      <c r="D76" s="22">
        <f>('Switzerland TRANSFORMED'!D76-D$395)/D$396</f>
        <v>-0.81987119236259853</v>
      </c>
      <c r="E76" s="22">
        <f>('Switzerland TRANSFORMED'!E76-'Switzerland NORMALIZED'!E$395)/'Switzerland NORMALIZED'!E$396</f>
        <v>-0.73037952163591635</v>
      </c>
      <c r="F76" s="22">
        <f>('Switzerland TRANSFORMED'!F76-'Switzerland NORMALIZED'!F$395)/'Switzerland NORMALIZED'!F$396</f>
        <v>-0.61575564553221596</v>
      </c>
      <c r="G76" s="22">
        <f>('Switzerland TRANSFORMED'!G76-G$395)/G$396</f>
        <v>0.13756653605900529</v>
      </c>
      <c r="H76" s="22">
        <f>('Switzerland TRANSFORMED'!H76-H$395)/H$396</f>
        <v>-1.2693066285460339</v>
      </c>
      <c r="I76" s="22">
        <f>('Switzerland TRANSFORMED'!I76-I$395)/I$396</f>
        <v>-0.22902478781616084</v>
      </c>
      <c r="J76" s="22"/>
      <c r="K76" s="22">
        <f>('Switzerland TRANSFORMED'!K76-K$395)/K$396</f>
        <v>-0.81485240343511356</v>
      </c>
      <c r="L76" s="22"/>
      <c r="M76" s="22"/>
      <c r="N76" s="22">
        <f>('Switzerland TRANSFORMED'!N76-N$395)/N$396</f>
        <v>0.35723873127107403</v>
      </c>
      <c r="O76" s="22">
        <f>('Switzerland TRANSFORMED'!O76-O$395)/O$396</f>
        <v>-0.19086961486110268</v>
      </c>
      <c r="P76" s="22"/>
      <c r="Q76" s="22">
        <f>('Switzerland TRANSFORMED'!Q76-Q$395)/Q$396</f>
        <v>-0.56413322643687069</v>
      </c>
      <c r="R76" s="22">
        <f>('Switzerland TRANSFORMED'!R76-R$395)/R$396</f>
        <v>-0.16977737043781432</v>
      </c>
    </row>
    <row r="77" spans="1:18">
      <c r="A77" s="1" t="s">
        <v>82</v>
      </c>
      <c r="B77" s="22">
        <f>('Switzerland TRANSFORMED'!B77-B$395)/B$396</f>
        <v>1.3814885424320207</v>
      </c>
      <c r="C77" s="22">
        <f>('Switzerland TRANSFORMED'!C77-C$395)/C$396</f>
        <v>-0.86463871334914888</v>
      </c>
      <c r="D77" s="22">
        <f>('Switzerland TRANSFORMED'!D77-D$395)/D$396</f>
        <v>-0.80246571042951942</v>
      </c>
      <c r="E77" s="22">
        <f>('Switzerland TRANSFORMED'!E77-'Switzerland NORMALIZED'!E$395)/'Switzerland NORMALIZED'!E$396</f>
        <v>-0.60417957664257926</v>
      </c>
      <c r="F77" s="22">
        <f>('Switzerland TRANSFORMED'!F77-'Switzerland NORMALIZED'!F$395)/'Switzerland NORMALIZED'!F$396</f>
        <v>-0.63659989110435167</v>
      </c>
      <c r="G77" s="22">
        <f>('Switzerland TRANSFORMED'!G77-G$395)/G$396</f>
        <v>0.13359499501967126</v>
      </c>
      <c r="H77" s="22">
        <f>('Switzerland TRANSFORMED'!H77-H$395)/H$396</f>
        <v>1.7029069656891578</v>
      </c>
      <c r="I77" s="22">
        <f>('Switzerland TRANSFORMED'!I77-I$395)/I$396</f>
        <v>-0.65166907010707764</v>
      </c>
      <c r="J77" s="22"/>
      <c r="K77" s="22">
        <f>('Switzerland TRANSFORMED'!K77-K$395)/K$396</f>
        <v>-0.28551289515262085</v>
      </c>
      <c r="L77" s="22"/>
      <c r="M77" s="22"/>
      <c r="N77" s="22">
        <f>('Switzerland TRANSFORMED'!N77-N$395)/N$396</f>
        <v>-1.672172945519965</v>
      </c>
      <c r="O77" s="22">
        <f>('Switzerland TRANSFORMED'!O77-O$395)/O$396</f>
        <v>-0.14968799066832467</v>
      </c>
      <c r="P77" s="22"/>
      <c r="Q77" s="22">
        <f>('Switzerland TRANSFORMED'!Q77-Q$395)/Q$396</f>
        <v>-1.1927860887418877</v>
      </c>
      <c r="R77" s="22">
        <f>('Switzerland TRANSFORMED'!R77-R$395)/R$396</f>
        <v>-0.18158675939724328</v>
      </c>
    </row>
    <row r="78" spans="1:18">
      <c r="A78" s="1" t="s">
        <v>83</v>
      </c>
      <c r="B78" s="22">
        <f>('Switzerland TRANSFORMED'!B78-B$395)/B$396</f>
        <v>1.1318385790242229</v>
      </c>
      <c r="C78" s="22">
        <f>('Switzerland TRANSFORMED'!C78-C$395)/C$396</f>
        <v>0.41894484078214006</v>
      </c>
      <c r="D78" s="22">
        <f>('Switzerland TRANSFORMED'!D78-D$395)/D$396</f>
        <v>-0.4350955838238369</v>
      </c>
      <c r="E78" s="22">
        <f>('Switzerland TRANSFORMED'!E78-'Switzerland NORMALIZED'!E$395)/'Switzerland NORMALIZED'!E$396</f>
        <v>-0.51157131419936974</v>
      </c>
      <c r="F78" s="22">
        <f>('Switzerland TRANSFORMED'!F78-'Switzerland NORMALIZED'!F$395)/'Switzerland NORMALIZED'!F$396</f>
        <v>-0.65744413667648716</v>
      </c>
      <c r="G78" s="22">
        <f>('Switzerland TRANSFORMED'!G78-G$395)/G$396</f>
        <v>0.12965193864075453</v>
      </c>
      <c r="H78" s="22">
        <f>('Switzerland TRANSFORMED'!H78-H$395)/H$396</f>
        <v>0.22901159569268506</v>
      </c>
      <c r="I78" s="22">
        <f>('Switzerland TRANSFORMED'!I78-I$395)/I$396</f>
        <v>-0.37743792993979447</v>
      </c>
      <c r="J78" s="22"/>
      <c r="K78" s="22">
        <f>('Switzerland TRANSFORMED'!K78-K$395)/K$396</f>
        <v>-0.77838869866232208</v>
      </c>
      <c r="L78" s="22"/>
      <c r="M78" s="22"/>
      <c r="N78" s="22">
        <f>('Switzerland TRANSFORMED'!N78-N$395)/N$396</f>
        <v>-0.73516784399948254</v>
      </c>
      <c r="O78" s="22">
        <f>('Switzerland TRANSFORMED'!O78-O$395)/O$396</f>
        <v>-0.10850388287382426</v>
      </c>
      <c r="P78" s="22"/>
      <c r="Q78" s="22">
        <f>('Switzerland TRANSFORMED'!Q78-Q$395)/Q$396</f>
        <v>-0.56413322643687069</v>
      </c>
      <c r="R78" s="22">
        <f>('Switzerland TRANSFORMED'!R78-R$395)/R$396</f>
        <v>-0.18140277247078021</v>
      </c>
    </row>
    <row r="79" spans="1:18">
      <c r="A79" s="1" t="s">
        <v>84</v>
      </c>
      <c r="B79" s="22">
        <f>('Switzerland TRANSFORMED'!B79-B$395)/B$396</f>
        <v>-0.1656233058410421</v>
      </c>
      <c r="C79" s="22">
        <f>('Switzerland TRANSFORMED'!C79-C$395)/C$396</f>
        <v>0.77753587069807739</v>
      </c>
      <c r="D79" s="22">
        <f>('Switzerland TRANSFORMED'!D79-D$395)/D$396</f>
        <v>-0.38788370743301576</v>
      </c>
      <c r="E79" s="22">
        <f>('Switzerland TRANSFORMED'!E79-'Switzerland NORMALIZED'!E$395)/'Switzerland NORMALIZED'!E$396</f>
        <v>-0.77050463235174638</v>
      </c>
      <c r="F79" s="22">
        <f>('Switzerland TRANSFORMED'!F79-'Switzerland NORMALIZED'!F$395)/'Switzerland NORMALIZED'!F$396</f>
        <v>-0.77208748732323351</v>
      </c>
      <c r="G79" s="22">
        <f>('Switzerland TRANSFORMED'!G79-G$395)/G$396</f>
        <v>-0.38928855032988785</v>
      </c>
      <c r="H79" s="22">
        <f>('Switzerland TRANSFORMED'!H79-H$395)/H$396</f>
        <v>0.22778024516398648</v>
      </c>
      <c r="I79" s="22">
        <f>('Switzerland TRANSFORMED'!I79-I$395)/I$396</f>
        <v>0.49235756439181444</v>
      </c>
      <c r="J79" s="22"/>
      <c r="K79" s="22">
        <f>('Switzerland TRANSFORMED'!K79-K$395)/K$396</f>
        <v>0.11938499532457163</v>
      </c>
      <c r="L79" s="22"/>
      <c r="M79" s="22"/>
      <c r="N79" s="22">
        <f>('Switzerland TRANSFORMED'!N79-N$395)/N$396</f>
        <v>0.42839019323423455</v>
      </c>
      <c r="O79" s="22">
        <f>('Switzerland TRANSFORMED'!O79-O$395)/O$396</f>
        <v>0.11710522088875265</v>
      </c>
      <c r="P79" s="22"/>
      <c r="Q79" s="22">
        <f>('Switzerland TRANSFORMED'!Q79-Q$395)/Q$396</f>
        <v>-0.56413322643687069</v>
      </c>
      <c r="R79" s="22">
        <f>('Switzerland TRANSFORMED'!R79-R$395)/R$396</f>
        <v>-0.16329191079876954</v>
      </c>
    </row>
    <row r="80" spans="1:18">
      <c r="A80" s="1" t="s">
        <v>85</v>
      </c>
      <c r="B80" s="22">
        <f>('Switzerland TRANSFORMED'!B80-B$395)/B$396</f>
        <v>-1.7233461930058671</v>
      </c>
      <c r="C80" s="22">
        <f>('Switzerland TRANSFORMED'!C80-C$395)/C$396</f>
        <v>0.29147933594101749</v>
      </c>
      <c r="D80" s="22">
        <f>('Switzerland TRANSFORMED'!D80-D$395)/D$396</f>
        <v>-0.21875143226797583</v>
      </c>
      <c r="E80" s="22">
        <f>('Switzerland TRANSFORMED'!E80-'Switzerland NORMALIZED'!E$395)/'Switzerland NORMALIZED'!E$396</f>
        <v>-0.79952921278890932</v>
      </c>
      <c r="F80" s="22">
        <f>('Switzerland TRANSFORMED'!F80-'Switzerland NORMALIZED'!F$395)/'Switzerland NORMALIZED'!F$396</f>
        <v>-0.91799720632818349</v>
      </c>
      <c r="G80" s="22">
        <f>('Switzerland TRANSFORMED'!G80-G$395)/G$396</f>
        <v>-0.39037494322985711</v>
      </c>
      <c r="H80" s="22">
        <f>('Switzerland TRANSFORMED'!H80-H$395)/H$396</f>
        <v>0.22655874368834319</v>
      </c>
      <c r="I80" s="22">
        <f>('Switzerland TRANSFORMED'!I80-I$395)/I$396</f>
        <v>0.58265592963727197</v>
      </c>
      <c r="J80" s="22"/>
      <c r="K80" s="22">
        <f>('Switzerland TRANSFORMED'!K80-K$395)/K$396</f>
        <v>-0.72660924248524517</v>
      </c>
      <c r="L80" s="22"/>
      <c r="M80" s="22"/>
      <c r="N80" s="22">
        <f>('Switzerland TRANSFORMED'!N80-N$395)/N$396</f>
        <v>3.6353704971748635</v>
      </c>
      <c r="O80" s="22">
        <f>('Switzerland TRANSFORMED'!O80-O$395)/O$396</f>
        <v>0.34098545243029332</v>
      </c>
      <c r="P80" s="22"/>
      <c r="Q80" s="22">
        <f>('Switzerland TRANSFORMED'!Q80-Q$395)/Q$396</f>
        <v>6.4519635868146491E-2</v>
      </c>
      <c r="R80" s="22">
        <f>('Switzerland TRANSFORMED'!R80-R$395)/R$396</f>
        <v>-0.13908534213585305</v>
      </c>
    </row>
    <row r="81" spans="1:18">
      <c r="A81" s="1" t="s">
        <v>86</v>
      </c>
      <c r="B81" s="22">
        <f>('Switzerland TRANSFORMED'!B81-B$395)/B$396</f>
        <v>-0.37236540258507816</v>
      </c>
      <c r="C81" s="22">
        <f>('Switzerland TRANSFORMED'!C81-C$395)/C$396</f>
        <v>0.4469553533918566</v>
      </c>
      <c r="D81" s="22">
        <f>('Switzerland TRANSFORMED'!D81-D$395)/D$396</f>
        <v>2.4788034054271314E-2</v>
      </c>
      <c r="E81" s="22">
        <f>('Switzerland TRANSFORMED'!E81-'Switzerland NORMALIZED'!E$395)/'Switzerland NORMALIZED'!E$396</f>
        <v>-0.68815878301789091</v>
      </c>
      <c r="F81" s="22">
        <f>('Switzerland TRANSFORMED'!F81-'Switzerland NORMALIZED'!F$395)/'Switzerland NORMALIZED'!F$396</f>
        <v>-1.022218434188862</v>
      </c>
      <c r="G81" s="22">
        <f>('Switzerland TRANSFORMED'!G81-G$395)/G$396</f>
        <v>-0.39145725040937956</v>
      </c>
      <c r="H81" s="22">
        <f>('Switzerland TRANSFORMED'!H81-H$395)/H$396</f>
        <v>-0.52053824278635119</v>
      </c>
      <c r="I81" s="22">
        <f>('Switzerland TRANSFORMED'!I81-I$395)/I$396</f>
        <v>-0.37509108709522349</v>
      </c>
      <c r="J81" s="22"/>
      <c r="K81" s="22">
        <f>('Switzerland TRANSFORMED'!K81-K$395)/K$396</f>
        <v>-0.32894512281641441</v>
      </c>
      <c r="L81" s="22"/>
      <c r="M81" s="22"/>
      <c r="N81" s="22">
        <f>('Switzerland TRANSFORMED'!N81-N$395)/N$396</f>
        <v>-2.0276927663989239</v>
      </c>
      <c r="O81" s="22">
        <f>('Switzerland TRANSFORMED'!O81-O$395)/O$396</f>
        <v>0.56316132274228969</v>
      </c>
      <c r="P81" s="22"/>
      <c r="Q81" s="22">
        <f>('Switzerland TRANSFORMED'!Q81-Q$395)/Q$396</f>
        <v>-1.1927860887418877</v>
      </c>
      <c r="R81" s="22">
        <f>('Switzerland TRANSFORMED'!R81-R$395)/R$396</f>
        <v>-0.15142507086739326</v>
      </c>
    </row>
    <row r="82" spans="1:18">
      <c r="A82" s="1" t="s">
        <v>87</v>
      </c>
      <c r="B82" s="22">
        <f>('Switzerland TRANSFORMED'!B82-B$395)/B$396</f>
        <v>-1.2725102036085243</v>
      </c>
      <c r="C82" s="22">
        <f>('Switzerland TRANSFORMED'!C82-C$395)/C$396</f>
        <v>-0.71109129222216383</v>
      </c>
      <c r="D82" s="22">
        <f>('Switzerland TRANSFORMED'!D82-D$395)/D$396</f>
        <v>3.781972038306454E-2</v>
      </c>
      <c r="E82" s="22">
        <f>('Switzerland TRANSFORMED'!E82-'Switzerland NORMALIZED'!E$395)/'Switzerland NORMALIZED'!E$396</f>
        <v>-0.60123785298306365</v>
      </c>
      <c r="F82" s="22">
        <f>('Switzerland TRANSFORMED'!F82-'Switzerland NORMALIZED'!F$395)/'Switzerland NORMALIZED'!F$396</f>
        <v>-1.1368617848356084</v>
      </c>
      <c r="G82" s="22">
        <f>('Switzerland TRANSFORMED'!G82-G$395)/G$396</f>
        <v>-0.44883232690257785</v>
      </c>
      <c r="H82" s="22">
        <f>('Switzerland TRANSFORMED'!H82-H$395)/H$396</f>
        <v>4.2553963627693668E-2</v>
      </c>
      <c r="I82" s="22">
        <f>('Switzerland TRANSFORMED'!I82-I$395)/I$396</f>
        <v>0.4561003008041743</v>
      </c>
      <c r="J82" s="22"/>
      <c r="K82" s="22">
        <f>('Switzerland TRANSFORMED'!K82-K$395)/K$396</f>
        <v>-1.1211053490566933</v>
      </c>
      <c r="L82" s="22"/>
      <c r="M82" s="22"/>
      <c r="N82" s="22">
        <f>('Switzerland TRANSFORMED'!N82-N$395)/N$396</f>
        <v>-0.11214079086501719</v>
      </c>
      <c r="O82" s="22">
        <f>('Switzerland TRANSFORMED'!O82-O$395)/O$396</f>
        <v>0.40077508410251345</v>
      </c>
      <c r="P82" s="22"/>
      <c r="Q82" s="22">
        <f>('Switzerland TRANSFORMED'!Q82-Q$395)/Q$396</f>
        <v>-1.1927860887418877</v>
      </c>
      <c r="R82" s="22">
        <f>('Switzerland TRANSFORMED'!R82-R$395)/R$396</f>
        <v>-0.1625789656271428</v>
      </c>
    </row>
    <row r="83" spans="1:18">
      <c r="A83" s="1" t="s">
        <v>88</v>
      </c>
      <c r="B83" s="22">
        <f>('Switzerland TRANSFORMED'!B83-B$395)/B$396</f>
        <v>-0.31702092596329345</v>
      </c>
      <c r="C83" s="22">
        <f>('Switzerland TRANSFORMED'!C83-C$395)/C$396</f>
        <v>5.6709993706621942E-2</v>
      </c>
      <c r="D83" s="22">
        <f>('Switzerland TRANSFORMED'!D83-D$395)/D$396</f>
        <v>0.22445772362219485</v>
      </c>
      <c r="E83" s="22">
        <f>('Switzerland TRANSFORMED'!E83-'Switzerland NORMALIZED'!E$395)/'Switzerland NORMALIZED'!E$396</f>
        <v>-0.6316846928590748</v>
      </c>
      <c r="F83" s="22">
        <f>('Switzerland TRANSFORMED'!F83-'Switzerland NORMALIZED'!F$395)/'Switzerland NORMALIZED'!F$396</f>
        <v>-1.022218434188862</v>
      </c>
      <c r="G83" s="22">
        <f>('Switzerland TRANSFORMED'!G83-G$395)/G$396</f>
        <v>-0.44970611802010496</v>
      </c>
      <c r="H83" s="22">
        <f>('Switzerland TRANSFORMED'!H83-H$395)/H$396</f>
        <v>1.0594621063699181</v>
      </c>
      <c r="I83" s="22">
        <f>('Switzerland TRANSFORMED'!I83-I$395)/I$396</f>
        <v>0.58573977504319719</v>
      </c>
      <c r="J83" s="22"/>
      <c r="K83" s="22">
        <f>('Switzerland TRANSFORMED'!K83-K$395)/K$396</f>
        <v>-0.62682895953617079</v>
      </c>
      <c r="L83" s="22"/>
      <c r="M83" s="22"/>
      <c r="N83" s="22">
        <f>('Switzerland TRANSFORMED'!N83-N$395)/N$396</f>
        <v>-2.5285539439455418</v>
      </c>
      <c r="O83" s="22">
        <f>('Switzerland TRANSFORMED'!O83-O$395)/O$396</f>
        <v>0.2399295158968604</v>
      </c>
      <c r="P83" s="22"/>
      <c r="Q83" s="22">
        <f>('Switzerland TRANSFORMED'!Q83-Q$395)/Q$396</f>
        <v>-1.1927860887418877</v>
      </c>
      <c r="R83" s="22">
        <f>('Switzerland TRANSFORMED'!R83-R$395)/R$396</f>
        <v>-0.18767594423671605</v>
      </c>
    </row>
    <row r="84" spans="1:18">
      <c r="A84" s="1" t="s">
        <v>89</v>
      </c>
      <c r="B84" s="22">
        <f>('Switzerland TRANSFORMED'!B84-B$395)/B$396</f>
        <v>-1.2057953970583402</v>
      </c>
      <c r="C84" s="22">
        <f>('Switzerland TRANSFORMED'!C84-C$395)/C$396</f>
        <v>-0.43208890026537561</v>
      </c>
      <c r="D84" s="22">
        <f>('Switzerland TRANSFORMED'!D84-D$395)/D$396</f>
        <v>0.14252171343381295</v>
      </c>
      <c r="E84" s="22">
        <f>('Switzerland TRANSFORMED'!E84-'Switzerland NORMALIZED'!E$395)/'Switzerland NORMALIZED'!E$396</f>
        <v>-0.47774849621886389</v>
      </c>
      <c r="F84" s="22">
        <f>('Switzerland TRANSFORMED'!F84-'Switzerland NORMALIZED'!F$395)/'Switzerland NORMALIZED'!F$396</f>
        <v>-1.0743290481192014</v>
      </c>
      <c r="G84" s="22">
        <f>('Switzerland TRANSFORMED'!G84-G$395)/G$396</f>
        <v>-0.45057696114676155</v>
      </c>
      <c r="H84" s="22">
        <f>('Switzerland TRANSFORMED'!H84-H$395)/H$396</f>
        <v>0.80016484581576774</v>
      </c>
      <c r="I84" s="22">
        <f>('Switzerland TRANSFORMED'!I84-I$395)/I$396</f>
        <v>0.43954546387443644</v>
      </c>
      <c r="J84" s="22"/>
      <c r="K84" s="22">
        <f>('Switzerland TRANSFORMED'!K84-K$395)/K$396</f>
        <v>-0.57063398556028277</v>
      </c>
      <c r="L84" s="22"/>
      <c r="M84" s="22"/>
      <c r="N84" s="22">
        <f>('Switzerland TRANSFORMED'!N84-N$395)/N$396</f>
        <v>2.8496453485068223</v>
      </c>
      <c r="O84" s="22">
        <f>('Switzerland TRANSFORMED'!O84-O$395)/O$396</f>
        <v>8.0601052195532541E-2</v>
      </c>
      <c r="P84" s="22"/>
      <c r="Q84" s="22">
        <f>('Switzerland TRANSFORMED'!Q84-Q$395)/Q$396</f>
        <v>6.4519635868146491E-2</v>
      </c>
      <c r="R84" s="22">
        <f>('Switzerland TRANSFORMED'!R84-R$395)/R$396</f>
        <v>-0.18139324916216348</v>
      </c>
    </row>
    <row r="85" spans="1:18">
      <c r="A85" s="1" t="s">
        <v>90</v>
      </c>
      <c r="B85" s="22">
        <f>('Switzerland TRANSFORMED'!B85-B$395)/B$396</f>
        <v>0.14717938938043146</v>
      </c>
      <c r="C85" s="22">
        <f>('Switzerland TRANSFORMED'!C85-C$395)/C$396</f>
        <v>4.7454029008734844E-3</v>
      </c>
      <c r="D85" s="22">
        <f>('Switzerland TRANSFORMED'!D85-D$395)/D$396</f>
        <v>0.28579132662447626</v>
      </c>
      <c r="E85" s="22">
        <f>('Switzerland TRANSFORMED'!E85-'Switzerland NORMALIZED'!E$395)/'Switzerland NORMALIZED'!E$396</f>
        <v>-0.58961804452796296</v>
      </c>
      <c r="F85" s="22">
        <f>('Switzerland TRANSFORMED'!F85-'Switzerland NORMALIZED'!F$395)/'Switzerland NORMALIZED'!F$396</f>
        <v>-1.0743290481192014</v>
      </c>
      <c r="G85" s="22">
        <f>('Switzerland TRANSFORMED'!G85-G$395)/G$396</f>
        <v>-0.71316393118051002</v>
      </c>
      <c r="H85" s="22">
        <f>('Switzerland TRANSFORMED'!H85-H$395)/H$396</f>
        <v>0.29931454373161082</v>
      </c>
      <c r="I85" s="22">
        <f>('Switzerland TRANSFORMED'!I85-I$395)/I$396</f>
        <v>-0.26038095237764919</v>
      </c>
      <c r="J85" s="22"/>
      <c r="K85" s="22">
        <f>('Switzerland TRANSFORMED'!K85-K$395)/K$396</f>
        <v>0.40801072446661946</v>
      </c>
      <c r="L85" s="22"/>
      <c r="M85" s="22"/>
      <c r="N85" s="22">
        <f>('Switzerland TRANSFORMED'!N85-N$395)/N$396</f>
        <v>-0.11773928692878459</v>
      </c>
      <c r="O85" s="22">
        <f>('Switzerland TRANSFORMED'!O85-O$395)/O$396</f>
        <v>9.7310729959646361E-2</v>
      </c>
      <c r="P85" s="22"/>
      <c r="Q85" s="22">
        <f>('Switzerland TRANSFORMED'!Q85-Q$395)/Q$396</f>
        <v>6.4519635868146491E-2</v>
      </c>
      <c r="R85" s="22">
        <f>('Switzerland TRANSFORMED'!R85-R$395)/R$396</f>
        <v>-0.20142134943461965</v>
      </c>
    </row>
    <row r="86" spans="1:18">
      <c r="A86" s="1" t="s">
        <v>91</v>
      </c>
      <c r="B86" s="22">
        <f>('Switzerland TRANSFORMED'!B86-B$395)/B$396</f>
        <v>0.13941130324820852</v>
      </c>
      <c r="C86" s="22">
        <f>('Switzerland TRANSFORMED'!C86-C$395)/C$396</f>
        <v>0.44877387192378532</v>
      </c>
      <c r="D86" s="22">
        <f>('Switzerland TRANSFORMED'!D86-D$395)/D$396</f>
        <v>0.72269906250743332</v>
      </c>
      <c r="E86" s="22">
        <f>('Switzerland TRANSFORMED'!E86-'Switzerland NORMALIZED'!E$395)/'Switzerland NORMALIZED'!E$396</f>
        <v>-0.90975112177505169</v>
      </c>
      <c r="F86" s="22">
        <f>('Switzerland TRANSFORMED'!F86-'Switzerland NORMALIZED'!F$395)/'Switzerland NORMALIZED'!F$396</f>
        <v>-1.0534848025470656</v>
      </c>
      <c r="G86" s="22">
        <f>('Switzerland TRANSFORMED'!G86-G$395)/G$396</f>
        <v>-0.71337291055855057</v>
      </c>
      <c r="H86" s="22">
        <f>('Switzerland TRANSFORMED'!H86-H$395)/H$396</f>
        <v>0.74161119455354463</v>
      </c>
      <c r="I86" s="22">
        <f>('Switzerland TRANSFORMED'!I86-I$395)/I$396</f>
        <v>-0.50137256046422984</v>
      </c>
      <c r="J86" s="22"/>
      <c r="K86" s="22">
        <f>('Switzerland TRANSFORMED'!K86-K$395)/K$396</f>
        <v>0.33785524926770294</v>
      </c>
      <c r="L86" s="22"/>
      <c r="M86" s="22"/>
      <c r="N86" s="22">
        <f>('Switzerland TRANSFORMED'!N86-N$395)/N$396</f>
        <v>0.56641331608786649</v>
      </c>
      <c r="O86" s="22">
        <f>('Switzerland TRANSFORMED'!O86-O$395)/O$396</f>
        <v>0.113931957655091</v>
      </c>
      <c r="P86" s="22"/>
      <c r="Q86" s="22">
        <f>('Switzerland TRANSFORMED'!Q86-Q$395)/Q$396</f>
        <v>6.4519635868146491E-2</v>
      </c>
      <c r="R86" s="22">
        <f>('Switzerland TRANSFORMED'!R86-R$395)/R$396</f>
        <v>-0.19270627790260081</v>
      </c>
    </row>
    <row r="87" spans="1:18">
      <c r="A87" s="1" t="s">
        <v>92</v>
      </c>
      <c r="B87" s="22">
        <f>('Switzerland TRANSFORMED'!B87-B$395)/B$396</f>
        <v>-1.0731203690229021</v>
      </c>
      <c r="C87" s="22">
        <f>('Switzerland TRANSFORMED'!C87-C$395)/C$396</f>
        <v>0.3462252700081071</v>
      </c>
      <c r="D87" s="22">
        <f>('Switzerland TRANSFORMED'!D87-D$395)/D$396</f>
        <v>0.68043398841328162</v>
      </c>
      <c r="E87" s="22">
        <f>('Switzerland TRANSFORMED'!E87-'Switzerland NORMALIZED'!E$395)/'Switzerland NORMALIZED'!E$396</f>
        <v>-0.97284058811579999</v>
      </c>
      <c r="F87" s="22">
        <f>('Switzerland TRANSFORMED'!F87-'Switzerland NORMALIZED'!F$395)/'Switzerland NORMALIZED'!F$396</f>
        <v>-1.1160175392634728</v>
      </c>
      <c r="G87" s="22">
        <f>('Switzerland TRANSFORMED'!G87-G$395)/G$396</f>
        <v>-0.71358154468890256</v>
      </c>
      <c r="H87" s="22">
        <f>('Switzerland TRANSFORMED'!H87-H$395)/H$396</f>
        <v>0.25818236989306736</v>
      </c>
      <c r="I87" s="22">
        <f>('Switzerland TRANSFORMED'!I87-I$395)/I$396</f>
        <v>7.8165137758505018E-2</v>
      </c>
      <c r="J87" s="22"/>
      <c r="K87" s="22">
        <f>('Switzerland TRANSFORMED'!K87-K$395)/K$396</f>
        <v>3.9069466949797731E-2</v>
      </c>
      <c r="L87" s="22"/>
      <c r="M87" s="22"/>
      <c r="N87" s="22">
        <f>('Switzerland TRANSFORMED'!N87-N$395)/N$396</f>
        <v>-0.4710004315340382</v>
      </c>
      <c r="O87" s="22">
        <f>('Switzerland TRANSFORMED'!O87-O$395)/O$396</f>
        <v>0.13046543765880186</v>
      </c>
      <c r="P87" s="22"/>
      <c r="Q87" s="22">
        <f>('Switzerland TRANSFORMED'!Q87-Q$395)/Q$396</f>
        <v>6.4519635868146491E-2</v>
      </c>
      <c r="R87" s="22">
        <f>('Switzerland TRANSFORMED'!R87-R$395)/R$396</f>
        <v>-0.20758681713294067</v>
      </c>
    </row>
    <row r="88" spans="1:18">
      <c r="A88" s="1" t="s">
        <v>93</v>
      </c>
      <c r="B88" s="22">
        <f>('Switzerland TRANSFORMED'!B88-B$395)/B$396</f>
        <v>0.34922329644512329</v>
      </c>
      <c r="C88" s="22">
        <f>('Switzerland TRANSFORMED'!C88-C$395)/C$396</f>
        <v>0.10465737779537587</v>
      </c>
      <c r="D88" s="22">
        <f>('Switzerland TRANSFORMED'!D88-D$395)/D$396</f>
        <v>0.69342620652907339</v>
      </c>
      <c r="E88" s="22">
        <f>('Switzerland TRANSFORMED'!E88-'Switzerland NORMALIZED'!E$395)/'Switzerland NORMALIZED'!E$396</f>
        <v>-1.0494094525106823</v>
      </c>
      <c r="F88" s="22">
        <f>('Switzerland TRANSFORMED'!F88-'Switzerland NORMALIZED'!F$395)/'Switzerland NORMALIZED'!F$396</f>
        <v>-1.2202387671241512</v>
      </c>
      <c r="G88" s="22">
        <f>('Switzerland TRANSFORMED'!G88-G$395)/G$396</f>
        <v>-0.56582822452839332</v>
      </c>
      <c r="H88" s="22">
        <f>('Switzerland TRANSFORMED'!H88-H$395)/H$396</f>
        <v>-1.1522074536690852</v>
      </c>
      <c r="I88" s="22">
        <f>('Switzerland TRANSFORMED'!I88-I$395)/I$396</f>
        <v>-0.50019016509799574</v>
      </c>
      <c r="J88" s="22"/>
      <c r="K88" s="22">
        <f>('Switzerland TRANSFORMED'!K88-K$395)/K$396</f>
        <v>-0.42853886481550629</v>
      </c>
      <c r="L88" s="22"/>
      <c r="M88" s="22"/>
      <c r="N88" s="22">
        <f>('Switzerland TRANSFORMED'!N88-N$395)/N$396</f>
        <v>-0.52916283374020479</v>
      </c>
      <c r="O88" s="22">
        <f>('Switzerland TRANSFORMED'!O88-O$395)/O$396</f>
        <v>0.11648939683333409</v>
      </c>
      <c r="P88" s="22"/>
      <c r="Q88" s="22">
        <f>('Switzerland TRANSFORMED'!Q88-Q$395)/Q$396</f>
        <v>6.4519635868146491E-2</v>
      </c>
      <c r="R88" s="22">
        <f>('Switzerland TRANSFORMED'!R88-R$395)/R$396</f>
        <v>-0.2014223512199291</v>
      </c>
    </row>
    <row r="89" spans="1:18">
      <c r="A89" s="1" t="s">
        <v>94</v>
      </c>
      <c r="B89" s="22">
        <f>('Switzerland TRANSFORMED'!B89-B$395)/B$396</f>
        <v>0.22361146118528008</v>
      </c>
      <c r="C89" s="22">
        <f>('Switzerland TRANSFORMED'!C89-C$395)/C$396</f>
        <v>5.1705072330278296E-2</v>
      </c>
      <c r="D89" s="22">
        <f>('Switzerland TRANSFORMED'!D89-D$395)/D$396</f>
        <v>0.35556395117006273</v>
      </c>
      <c r="E89" s="22">
        <f>('Switzerland TRANSFORMED'!E89-'Switzerland NORMALIZED'!E$395)/'Switzerland NORMALIZED'!E$396</f>
        <v>-1.2365030772560592</v>
      </c>
      <c r="F89" s="22">
        <f>('Switzerland TRANSFORMED'!F89-'Switzerland NORMALIZED'!F$395)/'Switzerland NORMALIZED'!F$396</f>
        <v>-1.2931936266266262</v>
      </c>
      <c r="G89" s="22">
        <f>('Switzerland TRANSFORMED'!G89-G$395)/G$396</f>
        <v>-0.56635155657491298</v>
      </c>
      <c r="H89" s="22">
        <f>('Switzerland TRANSFORMED'!H89-H$395)/H$396</f>
        <v>-0.63418806189122601</v>
      </c>
      <c r="I89" s="22">
        <f>('Switzerland TRANSFORMED'!I89-I$395)/I$396</f>
        <v>-0.64077355372057798</v>
      </c>
      <c r="J89" s="22"/>
      <c r="K89" s="22">
        <f>('Switzerland TRANSFORMED'!K89-K$395)/K$396</f>
        <v>-0.48300135886867185</v>
      </c>
      <c r="L89" s="22"/>
      <c r="M89" s="22"/>
      <c r="N89" s="22">
        <f>('Switzerland TRANSFORMED'!N89-N$395)/N$396</f>
        <v>-1.307248530683035</v>
      </c>
      <c r="O89" s="22">
        <f>('Switzerland TRANSFORMED'!O89-O$395)/O$396</f>
        <v>0.10258844111486093</v>
      </c>
      <c r="P89" s="22"/>
      <c r="Q89" s="22">
        <f>('Switzerland TRANSFORMED'!Q89-Q$395)/Q$396</f>
        <v>6.4519635868146491E-2</v>
      </c>
      <c r="R89" s="22">
        <f>('Switzerland TRANSFORMED'!R89-R$395)/R$396</f>
        <v>-0.19280113363290194</v>
      </c>
    </row>
    <row r="90" spans="1:18">
      <c r="A90" s="1" t="s">
        <v>95</v>
      </c>
      <c r="B90" s="22">
        <f>('Switzerland TRANSFORMED'!B90-B$395)/B$396</f>
        <v>-0.39352305459236558</v>
      </c>
      <c r="C90" s="22">
        <f>('Switzerland TRANSFORMED'!C90-C$395)/C$396</f>
        <v>0.13307312796318144</v>
      </c>
      <c r="D90" s="22">
        <f>('Switzerland TRANSFORMED'!D90-D$395)/D$396</f>
        <v>0.48196090330314245</v>
      </c>
      <c r="E90" s="22">
        <f>('Switzerland TRANSFORMED'!E90-'Switzerland NORMALIZED'!E$395)/'Switzerland NORMALIZED'!E$396</f>
        <v>-1.4913298892618347</v>
      </c>
      <c r="F90" s="22">
        <f>('Switzerland TRANSFORMED'!F90-'Switzerland NORMALIZED'!F$395)/'Switzerland NORMALIZED'!F$396</f>
        <v>-1.2827715038405583</v>
      </c>
      <c r="G90" s="22">
        <f>('Switzerland TRANSFORMED'!G90-G$395)/G$396</f>
        <v>-0.56687352143062353</v>
      </c>
      <c r="H90" s="22">
        <f>('Switzerland TRANSFORMED'!H90-H$395)/H$396</f>
        <v>1.1910374980782847</v>
      </c>
      <c r="I90" s="22">
        <f>('Switzerland TRANSFORMED'!I90-I$395)/I$396</f>
        <v>-0.65462469871403872</v>
      </c>
      <c r="J90" s="22"/>
      <c r="K90" s="22">
        <f>('Switzerland TRANSFORMED'!K90-K$395)/K$396</f>
        <v>0.48917228790694484</v>
      </c>
      <c r="L90" s="22"/>
      <c r="M90" s="22"/>
      <c r="N90" s="22">
        <f>('Switzerland TRANSFORMED'!N90-N$395)/N$396</f>
        <v>-0.22322058291185373</v>
      </c>
      <c r="O90" s="22">
        <f>('Switzerland TRANSFORMED'!O90-O$395)/O$396</f>
        <v>8.8761965909451998E-2</v>
      </c>
      <c r="P90" s="22"/>
      <c r="Q90" s="22">
        <f>('Switzerland TRANSFORMED'!Q90-Q$395)/Q$396</f>
        <v>6.4519635868146491E-2</v>
      </c>
      <c r="R90" s="22">
        <f>('Switzerland TRANSFORMED'!R90-R$395)/R$396</f>
        <v>-0.15164463488418092</v>
      </c>
    </row>
    <row r="91" spans="1:18">
      <c r="A91" s="1" t="s">
        <v>96</v>
      </c>
      <c r="B91" s="22">
        <f>('Switzerland TRANSFORMED'!B91-B$395)/B$396</f>
        <v>0.16382133767311716</v>
      </c>
      <c r="C91" s="22">
        <f>('Switzerland TRANSFORMED'!C91-C$395)/C$396</f>
        <v>0.52112144411599637</v>
      </c>
      <c r="D91" s="22">
        <f>('Switzerland TRANSFORMED'!D91-D$395)/D$396</f>
        <v>0.68752642628942073</v>
      </c>
      <c r="E91" s="22">
        <f>('Switzerland TRANSFORMED'!E91-'Switzerland NORMALIZED'!E$395)/'Switzerland NORMALIZED'!E$396</f>
        <v>-1.2518441661404334</v>
      </c>
      <c r="F91" s="22">
        <f>('Switzerland TRANSFORMED'!F91-'Switzerland NORMALIZED'!F$395)/'Switzerland NORMALIZED'!F$396</f>
        <v>-1.1993945215520156</v>
      </c>
      <c r="G91" s="22">
        <f>('Switzerland TRANSFORMED'!G91-G$395)/G$396</f>
        <v>-0.25013734214633548</v>
      </c>
      <c r="H91" s="22">
        <f>('Switzerland TRANSFORMED'!H91-H$395)/H$396</f>
        <v>0.11702793228558263</v>
      </c>
      <c r="I91" s="22">
        <f>('Switzerland TRANSFORMED'!I91-I$395)/I$396</f>
        <v>-0.72119009613869756</v>
      </c>
      <c r="J91" s="22"/>
      <c r="K91" s="22">
        <f>('Switzerland TRANSFORMED'!K91-K$395)/K$396</f>
        <v>1.8560021883446407</v>
      </c>
      <c r="L91" s="22"/>
      <c r="M91" s="22"/>
      <c r="N91" s="22">
        <f>('Switzerland TRANSFORMED'!N91-N$395)/N$396</f>
        <v>-0.1839272906790827</v>
      </c>
      <c r="O91" s="22">
        <f>('Switzerland TRANSFORMED'!O91-O$395)/O$396</f>
        <v>6.8757559589124329E-2</v>
      </c>
      <c r="P91" s="22"/>
      <c r="Q91" s="22">
        <f>('Switzerland TRANSFORMED'!Q91-Q$395)/Q$396</f>
        <v>6.4519635868146491E-2</v>
      </c>
      <c r="R91" s="22">
        <f>('Switzerland TRANSFORMED'!R91-R$395)/R$396</f>
        <v>-0.1647496323832765</v>
      </c>
    </row>
    <row r="92" spans="1:18">
      <c r="A92" s="1" t="s">
        <v>97</v>
      </c>
      <c r="B92" s="22">
        <f>('Switzerland TRANSFORMED'!B92-B$395)/B$396</f>
        <v>-1.0995344877782387</v>
      </c>
      <c r="C92" s="22">
        <f>('Switzerland TRANSFORMED'!C92-C$395)/C$396</f>
        <v>0.64084292930595754</v>
      </c>
      <c r="D92" s="22">
        <f>('Switzerland TRANSFORMED'!D92-D$395)/D$396</f>
        <v>0.75804565526425072</v>
      </c>
      <c r="E92" s="22">
        <f>('Switzerland TRANSFORMED'!E92-'Switzerland NORMALIZED'!E$395)/'Switzerland NORMALIZED'!E$396</f>
        <v>-1.1627233688650436</v>
      </c>
      <c r="F92" s="22">
        <f>('Switzerland TRANSFORMED'!F92-'Switzerland NORMALIZED'!F$395)/'Switzerland NORMALIZED'!F$396</f>
        <v>-1.0743290481192014</v>
      </c>
      <c r="G92" s="22">
        <f>('Switzerland TRANSFORMED'!G92-G$395)/G$396</f>
        <v>-0.25181054138606068</v>
      </c>
      <c r="H92" s="22">
        <f>('Switzerland TRANSFORMED'!H92-H$395)/H$396</f>
        <v>3.1917140896987668</v>
      </c>
      <c r="I92" s="22">
        <f>('Switzerland TRANSFORMED'!I92-I$395)/I$396</f>
        <v>-5.4801082775248762E-2</v>
      </c>
      <c r="J92" s="22"/>
      <c r="K92" s="22">
        <f>('Switzerland TRANSFORMED'!K92-K$395)/K$396</f>
        <v>1.6288303540250979</v>
      </c>
      <c r="L92" s="22"/>
      <c r="M92" s="22"/>
      <c r="N92" s="22">
        <f>('Switzerland TRANSFORMED'!N92-N$395)/N$396</f>
        <v>-0.32354748092589269</v>
      </c>
      <c r="O92" s="22">
        <f>('Switzerland TRANSFORMED'!O92-O$395)/O$396</f>
        <v>4.8840952898878666E-2</v>
      </c>
      <c r="P92" s="22"/>
      <c r="Q92" s="22">
        <f>('Switzerland TRANSFORMED'!Q92-Q$395)/Q$396</f>
        <v>-1.1927860887418877</v>
      </c>
      <c r="R92" s="22">
        <f>('Switzerland TRANSFORMED'!R92-R$395)/R$396</f>
        <v>-0.16910274387977969</v>
      </c>
    </row>
    <row r="93" spans="1:18">
      <c r="A93" s="1" t="s">
        <v>98</v>
      </c>
      <c r="B93" s="22">
        <f>('Switzerland TRANSFORMED'!B93-B$395)/B$396</f>
        <v>0.25179239514792207</v>
      </c>
      <c r="C93" s="22">
        <f>('Switzerland TRANSFORMED'!C93-C$395)/C$396</f>
        <v>-1.8509307057527453E-3</v>
      </c>
      <c r="D93" s="22">
        <f>('Switzerland TRANSFORMED'!D93-D$395)/D$396</f>
        <v>0.70779138025436328</v>
      </c>
      <c r="E93" s="22">
        <f>('Switzerland TRANSFORMED'!E93-'Switzerland NORMALIZED'!E$395)/'Switzerland NORMALIZED'!E$396</f>
        <v>-1.1799263769743598</v>
      </c>
      <c r="F93" s="22">
        <f>('Switzerland TRANSFORMED'!F93-'Switzerland NORMALIZED'!F$395)/'Switzerland NORMALIZED'!F$396</f>
        <v>-1.03264055697493</v>
      </c>
      <c r="G93" s="22">
        <f>('Switzerland TRANSFORMED'!G93-G$395)/G$396</f>
        <v>-0.25347593667517415</v>
      </c>
      <c r="H93" s="22">
        <f>('Switzerland TRANSFORMED'!H93-H$395)/H$396</f>
        <v>0.7475138123129349</v>
      </c>
      <c r="I93" s="22">
        <f>('Switzerland TRANSFORMED'!I93-I$395)/I$396</f>
        <v>-0.74168996449078461</v>
      </c>
      <c r="J93" s="22"/>
      <c r="K93" s="22">
        <f>('Switzerland TRANSFORMED'!K93-K$395)/K$396</f>
        <v>0.89272684987888151</v>
      </c>
      <c r="L93" s="22"/>
      <c r="M93" s="22"/>
      <c r="N93" s="22">
        <f>('Switzerland TRANSFORMED'!N93-N$395)/N$396</f>
        <v>6.5590586289162797E-2</v>
      </c>
      <c r="O93" s="22">
        <f>('Switzerland TRANSFORMED'!O93-O$395)/O$396</f>
        <v>2.9011565738616962E-2</v>
      </c>
      <c r="P93" s="22"/>
      <c r="Q93" s="22">
        <f>('Switzerland TRANSFORMED'!Q93-Q$395)/Q$396</f>
        <v>-1.1927860887418877</v>
      </c>
      <c r="R93" s="22">
        <f>('Switzerland TRANSFORMED'!R93-R$395)/R$396</f>
        <v>-0.19134572101330397</v>
      </c>
    </row>
    <row r="94" spans="1:18">
      <c r="A94" s="1" t="s">
        <v>99</v>
      </c>
      <c r="B94" s="22">
        <f>('Switzerland TRANSFORMED'!B94-B$395)/B$396</f>
        <v>1.3503747225459339</v>
      </c>
      <c r="C94" s="22">
        <f>('Switzerland TRANSFORMED'!C94-C$395)/C$396</f>
        <v>0.12753028440033334</v>
      </c>
      <c r="D94" s="22">
        <f>('Switzerland TRANSFORMED'!D94-D$395)/D$396</f>
        <v>0.70244180718403804</v>
      </c>
      <c r="E94" s="22">
        <f>('Switzerland TRANSFORMED'!E94-'Switzerland NORMALIZED'!E$395)/'Switzerland NORMALIZED'!E$396</f>
        <v>-0.91531801404811919</v>
      </c>
      <c r="F94" s="22">
        <f>('Switzerland TRANSFORMED'!F94-'Switzerland NORMALIZED'!F$395)/'Switzerland NORMALIZED'!F$396</f>
        <v>-1.0013741886167262</v>
      </c>
      <c r="G94" s="22">
        <f>('Switzerland TRANSFORMED'!G94-G$395)/G$396</f>
        <v>-0.83434266953336567</v>
      </c>
      <c r="H94" s="22">
        <f>('Switzerland TRANSFORMED'!H94-H$395)/H$396</f>
        <v>-1.1657093223102191</v>
      </c>
      <c r="I94" s="22">
        <f>('Switzerland TRANSFORMED'!I94-I$395)/I$396</f>
        <v>-0.52860446819583617</v>
      </c>
      <c r="J94" s="22"/>
      <c r="K94" s="22">
        <f>('Switzerland TRANSFORMED'!K94-K$395)/K$396</f>
        <v>7.999765135981279E-3</v>
      </c>
      <c r="L94" s="22"/>
      <c r="M94" s="22"/>
      <c r="N94" s="22">
        <f>('Switzerland TRANSFORMED'!N94-N$395)/N$396</f>
        <v>-1.0664123192265187</v>
      </c>
      <c r="O94" s="22">
        <f>('Switzerland TRANSFORMED'!O94-O$395)/O$396</f>
        <v>0.16909464968367441</v>
      </c>
      <c r="P94" s="22"/>
      <c r="Q94" s="22">
        <f>('Switzerland TRANSFORMED'!Q94-Q$395)/Q$396</f>
        <v>-1.1927860887418877</v>
      </c>
      <c r="R94" s="22">
        <f>('Switzerland TRANSFORMED'!R94-R$395)/R$396</f>
        <v>-0.19474108876368837</v>
      </c>
    </row>
    <row r="95" spans="1:18">
      <c r="A95" s="1" t="s">
        <v>100</v>
      </c>
      <c r="B95" s="22">
        <f>('Switzerland TRANSFORMED'!B95-B$395)/B$396</f>
        <v>0.81278591923307053</v>
      </c>
      <c r="C95" s="22">
        <f>('Switzerland TRANSFORMED'!C95-C$395)/C$396</f>
        <v>0.69982144491430964</v>
      </c>
      <c r="D95" s="22">
        <f>('Switzerland TRANSFORMED'!D95-D$395)/D$396</f>
        <v>0.92907834828538072</v>
      </c>
      <c r="E95" s="22">
        <f>('Switzerland TRANSFORMED'!E95-'Switzerland NORMALIZED'!E$395)/'Switzerland NORMALIZED'!E$396</f>
        <v>-0.8773921615203506</v>
      </c>
      <c r="F95" s="22">
        <f>('Switzerland TRANSFORMED'!F95-'Switzerland NORMALIZED'!F$395)/'Switzerland NORMALIZED'!F$396</f>
        <v>-0.83462022403964065</v>
      </c>
      <c r="G95" s="22">
        <f>('Switzerland TRANSFORMED'!G95-G$395)/G$396</f>
        <v>-0.83439933481020812</v>
      </c>
      <c r="H95" s="22">
        <f>('Switzerland TRANSFORMED'!H95-H$395)/H$396</f>
        <v>0.14290487012311265</v>
      </c>
      <c r="I95" s="22">
        <f>('Switzerland TRANSFORMED'!I95-I$395)/I$396</f>
        <v>-0.89140138609269159</v>
      </c>
      <c r="J95" s="22"/>
      <c r="K95" s="22">
        <f>('Switzerland TRANSFORMED'!K95-K$395)/K$396</f>
        <v>0.3330820973668514</v>
      </c>
      <c r="L95" s="22"/>
      <c r="M95" s="22"/>
      <c r="N95" s="22">
        <f>('Switzerland TRANSFORMED'!N95-N$395)/N$396</f>
        <v>0.9540985565899659</v>
      </c>
      <c r="O95" s="22">
        <f>('Switzerland TRANSFORMED'!O95-O$395)/O$396</f>
        <v>0.30807759888053343</v>
      </c>
      <c r="P95" s="22"/>
      <c r="Q95" s="22">
        <f>('Switzerland TRANSFORMED'!Q95-Q$395)/Q$396</f>
        <v>6.4519635868146491E-2</v>
      </c>
      <c r="R95" s="22">
        <f>('Switzerland TRANSFORMED'!R95-R$395)/R$396</f>
        <v>-0.18872307817278314</v>
      </c>
    </row>
    <row r="96" spans="1:18">
      <c r="A96" s="1" t="s">
        <v>101</v>
      </c>
      <c r="B96" s="22">
        <f>('Switzerland TRANSFORMED'!B96-B$395)/B$396</f>
        <v>0.13684085115733219</v>
      </c>
      <c r="C96" s="22">
        <f>('Switzerland TRANSFORMED'!C96-C$395)/C$396</f>
        <v>1.5512876592105618</v>
      </c>
      <c r="D96" s="22">
        <f>('Switzerland TRANSFORMED'!D96-D$395)/D$396</f>
        <v>1.2977563079491203</v>
      </c>
      <c r="E96" s="22">
        <f>('Switzerland TRANSFORMED'!E96-'Switzerland NORMALIZED'!E$395)/'Switzerland NORMALIZED'!E$396</f>
        <v>-1.0475743772754587</v>
      </c>
      <c r="F96" s="22">
        <f>('Switzerland TRANSFORMED'!F96-'Switzerland NORMALIZED'!F$395)/'Switzerland NORMALIZED'!F$396</f>
        <v>-0.80335385568143713</v>
      </c>
      <c r="G96" s="22">
        <f>('Switzerland TRANSFORMED'!G96-G$395)/G$396</f>
        <v>-0.83445595131057193</v>
      </c>
      <c r="H96" s="22">
        <f>('Switzerland TRANSFORMED'!H96-H$395)/H$396</f>
        <v>-0.32369435137392089</v>
      </c>
      <c r="I96" s="22">
        <f>('Switzerland TRANSFORMED'!I96-I$395)/I$396</f>
        <v>-0.85866592503665773</v>
      </c>
      <c r="J96" s="22"/>
      <c r="K96" s="22">
        <f>('Switzerland TRANSFORMED'!K96-K$395)/K$396</f>
        <v>0.26937502462734758</v>
      </c>
      <c r="L96" s="22"/>
      <c r="M96" s="22"/>
      <c r="N96" s="22">
        <f>('Switzerland TRANSFORMED'!N96-N$395)/N$396</f>
        <v>-0.3998583807103952</v>
      </c>
      <c r="O96" s="22">
        <f>('Switzerland TRANSFORMED'!O96-O$395)/O$396</f>
        <v>0.44597444985770257</v>
      </c>
      <c r="P96" s="22"/>
      <c r="Q96" s="22">
        <f>('Switzerland TRANSFORMED'!Q96-Q$395)/Q$396</f>
        <v>-1.1927860887418877</v>
      </c>
      <c r="R96" s="22">
        <f>('Switzerland TRANSFORMED'!R96-R$395)/R$396</f>
        <v>-0.20543944790108312</v>
      </c>
    </row>
    <row r="97" spans="1:18">
      <c r="A97" s="1" t="s">
        <v>102</v>
      </c>
      <c r="B97" s="22">
        <f>('Switzerland TRANSFORMED'!B97-B$395)/B$396</f>
        <v>-4.0235215444335573E-2</v>
      </c>
      <c r="C97" s="22">
        <f>('Switzerland TRANSFORMED'!C97-C$395)/C$396</f>
        <v>0.30921044435248379</v>
      </c>
      <c r="D97" s="22">
        <f>('Switzerland TRANSFORMED'!D97-D$395)/D$396</f>
        <v>0.98089348191883829</v>
      </c>
      <c r="E97" s="22">
        <f>('Switzerland TRANSFORMED'!E97-'Switzerland NORMALIZED'!E$395)/'Switzerland NORMALIZED'!E$396</f>
        <v>-1.0674754728109876</v>
      </c>
      <c r="F97" s="22">
        <f>('Switzerland TRANSFORMED'!F97-'Switzerland NORMALIZED'!F$395)/'Switzerland NORMALIZED'!F$396</f>
        <v>-0.86588659239784416</v>
      </c>
      <c r="G97" s="22">
        <f>('Switzerland TRANSFORMED'!G97-G$395)/G$396</f>
        <v>0.47597367690303349</v>
      </c>
      <c r="H97" s="22">
        <f>('Switzerland TRANSFORMED'!H97-H$395)/H$396</f>
        <v>-0.5208359845792685</v>
      </c>
      <c r="I97" s="22">
        <f>('Switzerland TRANSFORMED'!I97-I$395)/I$396</f>
        <v>-0.6138059015546864</v>
      </c>
      <c r="J97" s="22"/>
      <c r="K97" s="22">
        <f>('Switzerland TRANSFORMED'!K97-K$395)/K$396</f>
        <v>0.10256101175992866</v>
      </c>
      <c r="L97" s="22"/>
      <c r="M97" s="22"/>
      <c r="N97" s="22">
        <f>('Switzerland TRANSFORMED'!N97-N$395)/N$396</f>
        <v>1.5494913919552948</v>
      </c>
      <c r="O97" s="22">
        <f>('Switzerland TRANSFORMED'!O97-O$395)/O$396</f>
        <v>-0.40773606671403723</v>
      </c>
      <c r="P97" s="22"/>
      <c r="Q97" s="22">
        <f>('Switzerland TRANSFORMED'!Q97-Q$395)/Q$396</f>
        <v>-1.1927860887418877</v>
      </c>
      <c r="R97" s="22">
        <f>('Switzerland TRANSFORMED'!R97-R$395)/R$396</f>
        <v>-0.17445823833309024</v>
      </c>
    </row>
    <row r="98" spans="1:18">
      <c r="A98" s="1" t="s">
        <v>103</v>
      </c>
      <c r="B98" s="22">
        <f>('Switzerland TRANSFORMED'!B98-B$395)/B$396</f>
        <v>1.1106475078740905</v>
      </c>
      <c r="C98" s="22">
        <f>('Switzerland TRANSFORMED'!C98-C$395)/C$396</f>
        <v>1.7703073514435221</v>
      </c>
      <c r="D98" s="22">
        <f>('Switzerland TRANSFORMED'!D98-D$395)/D$396</f>
        <v>1.1529079662384512</v>
      </c>
      <c r="E98" s="22">
        <f>('Switzerland TRANSFORMED'!E98-'Switzerland NORMALIZED'!E$395)/'Switzerland NORMALIZED'!E$396</f>
        <v>-1.1345583442458433</v>
      </c>
      <c r="F98" s="22">
        <f>('Switzerland TRANSFORMED'!F98-'Switzerland NORMALIZED'!F$395)/'Switzerland NORMALIZED'!F$396</f>
        <v>-0.83462022403964065</v>
      </c>
      <c r="G98" s="22">
        <f>('Switzerland TRANSFORMED'!G98-G$395)/G$396</f>
        <v>0.46920025842673474</v>
      </c>
      <c r="H98" s="22">
        <f>('Switzerland TRANSFORMED'!H98-H$395)/H$396</f>
        <v>1.2778308729593544</v>
      </c>
      <c r="I98" s="22">
        <f>('Switzerland TRANSFORMED'!I98-I$395)/I$396</f>
        <v>-0.5015256443005891</v>
      </c>
      <c r="J98" s="22"/>
      <c r="K98" s="22">
        <f>('Switzerland TRANSFORMED'!K98-K$395)/K$396</f>
        <v>5.3069228109129903E-2</v>
      </c>
      <c r="L98" s="22"/>
      <c r="M98" s="22"/>
      <c r="N98" s="22">
        <f>('Switzerland TRANSFORMED'!N98-N$395)/N$396</f>
        <v>-0.63702855948071657</v>
      </c>
      <c r="O98" s="22">
        <f>('Switzerland TRANSFORMED'!O98-O$395)/O$396</f>
        <v>-1.2727025983014149</v>
      </c>
      <c r="P98" s="22"/>
      <c r="Q98" s="22">
        <f>('Switzerland TRANSFORMED'!Q98-Q$395)/Q$396</f>
        <v>-2.4500918133519223</v>
      </c>
      <c r="R98" s="22">
        <f>('Switzerland TRANSFORMED'!R98-R$395)/R$396</f>
        <v>-0.17035223909077227</v>
      </c>
    </row>
    <row r="99" spans="1:18">
      <c r="A99" s="1" t="s">
        <v>104</v>
      </c>
      <c r="B99" s="22">
        <f>('Switzerland TRANSFORMED'!B99-B$395)/B$396</f>
        <v>0.46966538921802248</v>
      </c>
      <c r="C99" s="22">
        <f>('Switzerland TRANSFORMED'!C99-C$395)/C$396</f>
        <v>0.89009030265673661</v>
      </c>
      <c r="D99" s="22">
        <f>('Switzerland TRANSFORMED'!D99-D$395)/D$396</f>
        <v>1.3291407133229913</v>
      </c>
      <c r="E99" s="22">
        <f>('Switzerland TRANSFORMED'!E99-'Switzerland NORMALIZED'!E$395)/'Switzerland NORMALIZED'!E$396</f>
        <v>-1.3519657308921438</v>
      </c>
      <c r="F99" s="22">
        <f>('Switzerland TRANSFORMED'!F99-'Switzerland NORMALIZED'!F$395)/'Switzerland NORMALIZED'!F$396</f>
        <v>-0.85546446961177636</v>
      </c>
      <c r="G99" s="22">
        <f>('Switzerland TRANSFORMED'!G99-G$395)/G$396</f>
        <v>0.46249017880251153</v>
      </c>
      <c r="H99" s="22">
        <f>('Switzerland TRANSFORMED'!H99-H$395)/H$396</f>
        <v>1.3365639008934984</v>
      </c>
      <c r="I99" s="22">
        <f>('Switzerland TRANSFORMED'!I99-I$395)/I$396</f>
        <v>-0.1233814049746567</v>
      </c>
      <c r="J99" s="22"/>
      <c r="K99" s="22">
        <f>('Switzerland TRANSFORMED'!K99-K$395)/K$396</f>
        <v>-0.23362362766722122</v>
      </c>
      <c r="L99" s="22"/>
      <c r="M99" s="22"/>
      <c r="N99" s="22">
        <f>('Switzerland TRANSFORMED'!N99-N$395)/N$396</f>
        <v>-1.6759911366118574</v>
      </c>
      <c r="O99" s="22">
        <f>('Switzerland TRANSFORMED'!O99-O$395)/O$396</f>
        <v>-2.1494298310570534</v>
      </c>
      <c r="P99" s="22"/>
      <c r="Q99" s="22">
        <f>('Switzerland TRANSFORMED'!Q99-Q$395)/Q$396</f>
        <v>-1.1927860887418877</v>
      </c>
      <c r="R99" s="22">
        <f>('Switzerland TRANSFORMED'!R99-R$395)/R$396</f>
        <v>-0.1607957248470025</v>
      </c>
    </row>
    <row r="100" spans="1:18">
      <c r="A100" s="1" t="s">
        <v>105</v>
      </c>
      <c r="B100" s="22">
        <f>('Switzerland TRANSFORMED'!B100-B$395)/B$396</f>
        <v>0.61252920313280568</v>
      </c>
      <c r="C100" s="22">
        <f>('Switzerland TRANSFORMED'!C100-C$395)/C$396</f>
        <v>0.28832290659431109</v>
      </c>
      <c r="D100" s="22">
        <f>('Switzerland TRANSFORMED'!D100-D$395)/D$396</f>
        <v>1.1574593688012438</v>
      </c>
      <c r="E100" s="22">
        <f>('Switzerland TRANSFORMED'!E100-'Switzerland NORMALIZED'!E$395)/'Switzerland NORMALIZED'!E$396</f>
        <v>-1.3861632684340535</v>
      </c>
      <c r="F100" s="22">
        <f>('Switzerland TRANSFORMED'!F100-'Switzerland NORMALIZED'!F$395)/'Switzerland NORMALIZED'!F$396</f>
        <v>-0.81377597846750493</v>
      </c>
      <c r="G100" s="22">
        <f>('Switzerland TRANSFORMED'!G100-G$395)/G$396</f>
        <v>0.72576155929493147</v>
      </c>
      <c r="H100" s="22">
        <f>('Switzerland TRANSFORMED'!H100-H$395)/H$396</f>
        <v>0.11168147283088553</v>
      </c>
      <c r="I100" s="22">
        <f>('Switzerland TRANSFORMED'!I100-I$395)/I$396</f>
        <v>-0.92538115798621257</v>
      </c>
      <c r="J100" s="22"/>
      <c r="K100" s="22">
        <f>('Switzerland TRANSFORMED'!K100-K$395)/K$396</f>
        <v>-0.41967169844861757</v>
      </c>
      <c r="L100" s="22"/>
      <c r="M100" s="22"/>
      <c r="N100" s="22">
        <f>('Switzerland TRANSFORMED'!N100-N$395)/N$396</f>
        <v>-1.1164289380517367</v>
      </c>
      <c r="O100" s="22">
        <f>('Switzerland TRANSFORMED'!O100-O$395)/O$396</f>
        <v>-0.83735031288873596</v>
      </c>
      <c r="P100" s="22"/>
      <c r="Q100" s="22">
        <f>('Switzerland TRANSFORMED'!Q100-Q$395)/Q$396</f>
        <v>-1.1927860887418877</v>
      </c>
      <c r="R100" s="22">
        <f>('Switzerland TRANSFORMED'!R100-R$395)/R$396</f>
        <v>-0.18195915423879014</v>
      </c>
    </row>
    <row r="101" spans="1:18">
      <c r="A101" s="1" t="s">
        <v>106</v>
      </c>
      <c r="B101" s="22">
        <f>('Switzerland TRANSFORMED'!B101-B$395)/B$396</f>
        <v>0.71893092340306763</v>
      </c>
      <c r="C101" s="22">
        <f>('Switzerland TRANSFORMED'!C101-C$395)/C$396</f>
        <v>0.97411161936414248</v>
      </c>
      <c r="D101" s="22">
        <f>('Switzerland TRANSFORMED'!D101-D$395)/D$396</f>
        <v>1.2428560236658646</v>
      </c>
      <c r="E101" s="22">
        <f>('Switzerland TRANSFORMED'!E101-'Switzerland NORMALIZED'!E$395)/'Switzerland NORMALIZED'!E$396</f>
        <v>-1.0576672910691944</v>
      </c>
      <c r="F101" s="22">
        <f>('Switzerland TRANSFORMED'!F101-'Switzerland NORMALIZED'!F$395)/'Switzerland NORMALIZED'!F$396</f>
        <v>-0.78250961010930142</v>
      </c>
      <c r="G101" s="22">
        <f>('Switzerland TRANSFORMED'!G101-G$395)/G$396</f>
        <v>0.71644569022210725</v>
      </c>
      <c r="H101" s="22">
        <f>('Switzerland TRANSFORMED'!H101-H$395)/H$396</f>
        <v>-0.60565798905699553</v>
      </c>
      <c r="I101" s="22">
        <f>('Switzerland TRANSFORMED'!I101-I$395)/I$396</f>
        <v>-0.23030025514677824</v>
      </c>
      <c r="J101" s="22"/>
      <c r="K101" s="22">
        <f>('Switzerland TRANSFORMED'!K101-K$395)/K$396</f>
        <v>-0.54567326761441526</v>
      </c>
      <c r="L101" s="22"/>
      <c r="M101" s="22"/>
      <c r="N101" s="22">
        <f>('Switzerland TRANSFORMED'!N101-N$395)/N$396</f>
        <v>-0.33319972289184929</v>
      </c>
      <c r="O101" s="22">
        <f>('Switzerland TRANSFORMED'!O101-O$395)/O$396</f>
        <v>0.47460179007963249</v>
      </c>
      <c r="P101" s="22"/>
      <c r="Q101" s="22">
        <f>('Switzerland TRANSFORMED'!Q101-Q$395)/Q$396</f>
        <v>-1.1927860887418877</v>
      </c>
      <c r="R101" s="22">
        <f>('Switzerland TRANSFORMED'!R101-R$395)/R$396</f>
        <v>-0.18287994622169895</v>
      </c>
    </row>
    <row r="102" spans="1:18">
      <c r="A102" s="1" t="s">
        <v>107</v>
      </c>
      <c r="B102" s="22">
        <f>('Switzerland TRANSFORMED'!B102-B$395)/B$396</f>
        <v>-9.1820591601282808E-2</v>
      </c>
      <c r="C102" s="22">
        <f>('Switzerland TRANSFORMED'!C102-C$395)/C$396</f>
        <v>0.52305950644096544</v>
      </c>
      <c r="D102" s="22">
        <f>('Switzerland TRANSFORMED'!D102-D$395)/D$396</f>
        <v>1.4392738756844203</v>
      </c>
      <c r="E102" s="22">
        <f>('Switzerland TRANSFORMED'!E102-'Switzerland NORMALIZED'!E$395)/'Switzerland NORMALIZED'!E$396</f>
        <v>-0.72278220053264297</v>
      </c>
      <c r="F102" s="22">
        <f>('Switzerland TRANSFORMED'!F102-'Switzerland NORMALIZED'!F$395)/'Switzerland NORMALIZED'!F$396</f>
        <v>-0.74082111896503</v>
      </c>
      <c r="G102" s="22">
        <f>('Switzerland TRANSFORMED'!G102-G$395)/G$396</f>
        <v>0.70723186046161168</v>
      </c>
      <c r="H102" s="22">
        <f>('Switzerland TRANSFORMED'!H102-H$395)/H$396</f>
        <v>-0.34303473099177134</v>
      </c>
      <c r="I102" s="22">
        <f>('Switzerland TRANSFORMED'!I102-I$395)/I$396</f>
        <v>-0.42966167216613577</v>
      </c>
      <c r="J102" s="22"/>
      <c r="K102" s="22">
        <f>('Switzerland TRANSFORMED'!K102-K$395)/K$396</f>
        <v>-0.31748709375931805</v>
      </c>
      <c r="L102" s="22"/>
      <c r="M102" s="22"/>
      <c r="N102" s="22">
        <f>('Switzerland TRANSFORMED'!N102-N$395)/N$396</f>
        <v>1.5123374827571483</v>
      </c>
      <c r="O102" s="22">
        <f>('Switzerland TRANSFORMED'!O102-O$395)/O$396</f>
        <v>1.787386595589644</v>
      </c>
      <c r="P102" s="22"/>
      <c r="Q102" s="22">
        <f>('Switzerland TRANSFORMED'!Q102-Q$395)/Q$396</f>
        <v>-1.1927860887418877</v>
      </c>
      <c r="R102" s="22">
        <f>('Switzerland TRANSFORMED'!R102-R$395)/R$396</f>
        <v>-0.15843710265063973</v>
      </c>
    </row>
    <row r="103" spans="1:18">
      <c r="A103" s="1" t="s">
        <v>108</v>
      </c>
      <c r="B103" s="22">
        <f>('Switzerland TRANSFORMED'!B103-B$395)/B$396</f>
        <v>-0.21031975055974608</v>
      </c>
      <c r="C103" s="22">
        <f>('Switzerland TRANSFORMED'!C103-C$395)/C$396</f>
        <v>0.66205573518793259</v>
      </c>
      <c r="D103" s="22">
        <f>('Switzerland TRANSFORMED'!D103-D$395)/D$396</f>
        <v>1.7951741963903982</v>
      </c>
      <c r="E103" s="22">
        <f>('Switzerland TRANSFORMED'!E103-'Switzerland NORMALIZED'!E$395)/'Switzerland NORMALIZED'!E$396</f>
        <v>-0.62505881052122159</v>
      </c>
      <c r="F103" s="22">
        <f>('Switzerland TRANSFORMED'!F103-'Switzerland NORMALIZED'!F$395)/'Switzerland NORMALIZED'!F$396</f>
        <v>-0.74082111896503</v>
      </c>
      <c r="G103" s="22">
        <f>('Switzerland TRANSFORMED'!G103-G$395)/G$396</f>
        <v>-0.2508595531398749</v>
      </c>
      <c r="H103" s="22">
        <f>('Switzerland TRANSFORMED'!H103-H$395)/H$396</f>
        <v>-0.95500523066903031</v>
      </c>
      <c r="I103" s="22">
        <f>('Switzerland TRANSFORMED'!I103-I$395)/I$396</f>
        <v>-0.57546133991581372</v>
      </c>
      <c r="J103" s="22"/>
      <c r="K103" s="22">
        <f>('Switzerland TRANSFORMED'!K103-K$395)/K$396</f>
        <v>-0.40120062326938266</v>
      </c>
      <c r="L103" s="22"/>
      <c r="M103" s="22"/>
      <c r="N103" s="22">
        <f>('Switzerland TRANSFORMED'!N103-N$395)/N$396</f>
        <v>-1.6425787530171161</v>
      </c>
      <c r="O103" s="22">
        <f>('Switzerland TRANSFORMED'!O103-O$395)/O$396</f>
        <v>0.67028980788750503</v>
      </c>
      <c r="P103" s="22"/>
      <c r="Q103" s="22">
        <f>('Switzerland TRANSFORMED'!Q103-Q$395)/Q$396</f>
        <v>-1.1927860887418877</v>
      </c>
      <c r="R103" s="22">
        <f>('Switzerland TRANSFORMED'!R103-R$395)/R$396</f>
        <v>-0.13636544030063871</v>
      </c>
    </row>
    <row r="104" spans="1:18">
      <c r="A104" s="1" t="s">
        <v>109</v>
      </c>
      <c r="B104" s="22">
        <f>('Switzerland TRANSFORMED'!B104-B$395)/B$396</f>
        <v>1.9733007239597977</v>
      </c>
      <c r="C104" s="22">
        <f>('Switzerland TRANSFORMED'!C104-C$395)/C$396</f>
        <v>0.33243538551948609</v>
      </c>
      <c r="D104" s="22">
        <f>('Switzerland TRANSFORMED'!D104-D$395)/D$396</f>
        <v>1.6032402765705238</v>
      </c>
      <c r="E104" s="22">
        <f>('Switzerland TRANSFORMED'!E104-'Switzerland NORMALIZED'!E$395)/'Switzerland NORMALIZED'!E$396</f>
        <v>-1.1615241444580846</v>
      </c>
      <c r="F104" s="22">
        <f>('Switzerland TRANSFORMED'!F104-'Switzerland NORMALIZED'!F$395)/'Switzerland NORMALIZED'!F$396</f>
        <v>-0.80335385568143713</v>
      </c>
      <c r="G104" s="22">
        <f>('Switzerland TRANSFORMED'!G104-G$395)/G$396</f>
        <v>-0.25252938169108763</v>
      </c>
      <c r="H104" s="22">
        <f>('Switzerland TRANSFORMED'!H104-H$395)/H$396</f>
        <v>0.14054456170741977</v>
      </c>
      <c r="I104" s="22">
        <f>('Switzerland TRANSFORMED'!I104-I$395)/I$396</f>
        <v>0.46867085666143798</v>
      </c>
      <c r="J104" s="22"/>
      <c r="K104" s="22">
        <f>('Switzerland TRANSFORMED'!K104-K$395)/K$396</f>
        <v>-0.22674820816114982</v>
      </c>
      <c r="L104" s="22"/>
      <c r="M104" s="22"/>
      <c r="N104" s="22">
        <f>('Switzerland TRANSFORMED'!N104-N$395)/N$396</f>
        <v>-0.6227325289516763</v>
      </c>
      <c r="O104" s="22">
        <f>('Switzerland TRANSFORMED'!O104-O$395)/O$396</f>
        <v>-0.44026409391519716</v>
      </c>
      <c r="P104" s="22"/>
      <c r="Q104" s="22">
        <f>('Switzerland TRANSFORMED'!Q104-Q$395)/Q$396</f>
        <v>6.4519635868146491E-2</v>
      </c>
      <c r="R104" s="22">
        <f>('Switzerland TRANSFORMED'!R104-R$395)/R$396</f>
        <v>-0.14177417941775336</v>
      </c>
    </row>
    <row r="105" spans="1:18">
      <c r="A105" s="1" t="s">
        <v>110</v>
      </c>
      <c r="B105" s="22">
        <f>('Switzerland TRANSFORMED'!B105-B$395)/B$396</f>
        <v>0.2936032556308939</v>
      </c>
      <c r="C105" s="22">
        <f>('Switzerland TRANSFORMED'!C105-C$395)/C$396</f>
        <v>0.68717363514300267</v>
      </c>
      <c r="D105" s="22">
        <f>('Switzerland TRANSFORMED'!D105-D$395)/D$396</f>
        <v>1.6128651385135191</v>
      </c>
      <c r="E105" s="22">
        <f>('Switzerland TRANSFORMED'!E105-'Switzerland NORMALIZED'!E$395)/'Switzerland NORMALIZED'!E$396</f>
        <v>-1.110376675354203</v>
      </c>
      <c r="F105" s="22">
        <f>('Switzerland TRANSFORMED'!F105-'Switzerland NORMALIZED'!F$395)/'Switzerland NORMALIZED'!F$396</f>
        <v>-0.88673083796997987</v>
      </c>
      <c r="G105" s="22">
        <f>('Switzerland TRANSFORMED'!G105-G$395)/G$396</f>
        <v>-0.25419142983284276</v>
      </c>
      <c r="H105" s="22">
        <f>('Switzerland TRANSFORMED'!H105-H$395)/H$396</f>
        <v>-0.81869372437486554</v>
      </c>
      <c r="I105" s="22">
        <f>('Switzerland TRANSFORMED'!I105-I$395)/I$396</f>
        <v>-0.68002480514665775</v>
      </c>
      <c r="J105" s="22"/>
      <c r="K105" s="22">
        <f>('Switzerland TRANSFORMED'!K105-K$395)/K$396</f>
        <v>-0.18004568878375896</v>
      </c>
      <c r="L105" s="22"/>
      <c r="M105" s="22"/>
      <c r="N105" s="22">
        <f>('Switzerland TRANSFORMED'!N105-N$395)/N$396</f>
        <v>-1.4256875706193906</v>
      </c>
      <c r="O105" s="22">
        <f>('Switzerland TRANSFORMED'!O105-O$395)/O$396</f>
        <v>-1.5449096520642482</v>
      </c>
      <c r="P105" s="22"/>
      <c r="Q105" s="22">
        <f>('Switzerland TRANSFORMED'!Q105-Q$395)/Q$396</f>
        <v>6.4519635868146491E-2</v>
      </c>
      <c r="R105" s="22">
        <f>('Switzerland TRANSFORMED'!R105-R$395)/R$396</f>
        <v>-0.14619006448557961</v>
      </c>
    </row>
    <row r="106" spans="1:18">
      <c r="A106" s="1" t="s">
        <v>111</v>
      </c>
      <c r="B106" s="22">
        <f>('Switzerland TRANSFORMED'!B106-B$395)/B$396</f>
        <v>-0.47458246647672325</v>
      </c>
      <c r="C106" s="22">
        <f>('Switzerland TRANSFORMED'!C106-C$395)/C$396</f>
        <v>-0.18389127363430813</v>
      </c>
      <c r="D106" s="22">
        <f>('Switzerland TRANSFORMED'!D106-D$395)/D$396</f>
        <v>1.293579541408145</v>
      </c>
      <c r="E106" s="22">
        <f>('Switzerland TRANSFORMED'!E106-'Switzerland NORMALIZED'!E$395)/'Switzerland NORMALIZED'!E$396</f>
        <v>-1.0848508275564435</v>
      </c>
      <c r="F106" s="22">
        <f>('Switzerland TRANSFORMED'!F106-'Switzerland NORMALIZED'!F$395)/'Switzerland NORMALIZED'!F$396</f>
        <v>-1.0117963114027941</v>
      </c>
      <c r="G106" s="22">
        <f>('Switzerland TRANSFORMED'!G106-G$395)/G$396</f>
        <v>-1.4381484392261348</v>
      </c>
      <c r="H106" s="22">
        <f>('Switzerland TRANSFORMED'!H106-H$395)/H$396</f>
        <v>-1.5386105317755996</v>
      </c>
      <c r="I106" s="22">
        <f>('Switzerland TRANSFORMED'!I106-I$395)/I$396</f>
        <v>-0.71649911741119843</v>
      </c>
      <c r="J106" s="22"/>
      <c r="K106" s="22">
        <f>('Switzerland TRANSFORMED'!K106-K$395)/K$396</f>
        <v>-7.4883139837132198E-2</v>
      </c>
      <c r="L106" s="22"/>
      <c r="M106" s="22"/>
      <c r="N106" s="22">
        <f>('Switzerland TRANSFORMED'!N106-N$395)/N$396</f>
        <v>0.98712246951380933</v>
      </c>
      <c r="O106" s="22">
        <f>('Switzerland TRANSFORMED'!O106-O$395)/O$396</f>
        <v>-1.0377328612334904</v>
      </c>
      <c r="P106" s="22"/>
      <c r="Q106" s="22">
        <f>('Switzerland TRANSFORMED'!Q106-Q$395)/Q$396</f>
        <v>6.4519635868146491E-2</v>
      </c>
      <c r="R106" s="22">
        <f>('Switzerland TRANSFORMED'!R106-R$395)/R$396</f>
        <v>-0.13594666861319571</v>
      </c>
    </row>
    <row r="107" spans="1:18">
      <c r="A107" s="1" t="s">
        <v>112</v>
      </c>
      <c r="B107" s="22">
        <f>('Switzerland TRANSFORMED'!B107-B$395)/B$396</f>
        <v>0.2277947482620758</v>
      </c>
      <c r="C107" s="22">
        <f>('Switzerland TRANSFORMED'!C107-C$395)/C$396</f>
        <v>-0.1374164963569878</v>
      </c>
      <c r="D107" s="22">
        <f>('Switzerland TRANSFORMED'!D107-D$395)/D$396</f>
        <v>1.0470739530784705</v>
      </c>
      <c r="E107" s="22">
        <f>('Switzerland TRANSFORMED'!E107-'Switzerland NORMALIZED'!E$395)/'Switzerland NORMALIZED'!E$396</f>
        <v>-0.94152173729784439</v>
      </c>
      <c r="F107" s="22">
        <f>('Switzerland TRANSFORMED'!F107-'Switzerland NORMALIZED'!F$395)/'Switzerland NORMALIZED'!F$396</f>
        <v>-1.0847511709052691</v>
      </c>
      <c r="G107" s="22">
        <f>('Switzerland TRANSFORMED'!G107-G$395)/G$396</f>
        <v>-1.438879406631564</v>
      </c>
      <c r="H107" s="22">
        <f>('Switzerland TRANSFORMED'!H107-H$395)/H$396</f>
        <v>-0.45815292916030759</v>
      </c>
      <c r="I107" s="22">
        <f>('Switzerland TRANSFORMED'!I107-I$395)/I$396</f>
        <v>-0.8355942133995663</v>
      </c>
      <c r="J107" s="22"/>
      <c r="K107" s="22">
        <f>('Switzerland TRANSFORMED'!K107-K$395)/K$396</f>
        <v>-0.15401534134659753</v>
      </c>
      <c r="L107" s="22"/>
      <c r="M107" s="22"/>
      <c r="N107" s="22">
        <f>('Switzerland TRANSFORMED'!N107-N$395)/N$396</f>
        <v>-0.17900531864231689</v>
      </c>
      <c r="O107" s="22">
        <f>('Switzerland TRANSFORMED'!O107-O$395)/O$396</f>
        <v>-0.52457551747029907</v>
      </c>
      <c r="P107" s="22"/>
      <c r="Q107" s="22">
        <f>('Switzerland TRANSFORMED'!Q107-Q$395)/Q$396</f>
        <v>6.4519635868146491E-2</v>
      </c>
      <c r="R107" s="22">
        <f>('Switzerland TRANSFORMED'!R107-R$395)/R$396</f>
        <v>-0.13804762607318705</v>
      </c>
    </row>
    <row r="108" spans="1:18">
      <c r="A108" s="1" t="s">
        <v>113</v>
      </c>
      <c r="B108" s="22">
        <f>('Switzerland TRANSFORMED'!B108-B$395)/B$396</f>
        <v>0.12587367792033638</v>
      </c>
      <c r="C108" s="22">
        <f>('Switzerland TRANSFORMED'!C108-C$395)/C$396</f>
        <v>0.80844879068299924</v>
      </c>
      <c r="D108" s="22">
        <f>('Switzerland TRANSFORMED'!D108-D$395)/D$396</f>
        <v>1.1015066248381267</v>
      </c>
      <c r="E108" s="22">
        <f>('Switzerland TRANSFORMED'!E108-'Switzerland NORMALIZED'!E$395)/'Switzerland NORMALIZED'!E$396</f>
        <v>-0.97117239327037397</v>
      </c>
      <c r="F108" s="22">
        <f>('Switzerland TRANSFORMED'!F108-'Switzerland NORMALIZED'!F$395)/'Switzerland NORMALIZED'!F$396</f>
        <v>-1.095173293691337</v>
      </c>
      <c r="G108" s="22">
        <f>('Switzerland TRANSFORMED'!G108-G$395)/G$396</f>
        <v>-1.4396126406159873</v>
      </c>
      <c r="H108" s="22">
        <f>('Switzerland TRANSFORMED'!H108-H$395)/H$396</f>
        <v>0.64712120038923016</v>
      </c>
      <c r="I108" s="22">
        <f>('Switzerland TRANSFORMED'!I108-I$395)/I$396</f>
        <v>0.2357181230823821</v>
      </c>
      <c r="J108" s="22"/>
      <c r="K108" s="22">
        <f>('Switzerland TRANSFORMED'!K108-K$395)/K$396</f>
        <v>-0.30997770879781383</v>
      </c>
      <c r="L108" s="22"/>
      <c r="M108" s="22"/>
      <c r="N108" s="22">
        <f>('Switzerland TRANSFORMED'!N108-N$395)/N$396</f>
        <v>0.11806548522116779</v>
      </c>
      <c r="O108" s="22">
        <f>('Switzerland TRANSFORMED'!O108-O$395)/O$396</f>
        <v>-5.2727548781849338E-3</v>
      </c>
      <c r="P108" s="22"/>
      <c r="Q108" s="22">
        <f>('Switzerland TRANSFORMED'!Q108-Q$395)/Q$396</f>
        <v>6.4519635868146491E-2</v>
      </c>
      <c r="R108" s="22">
        <f>('Switzerland TRANSFORMED'!R108-R$395)/R$396</f>
        <v>-0.13848399356525484</v>
      </c>
    </row>
    <row r="109" spans="1:18">
      <c r="A109" s="1" t="s">
        <v>114</v>
      </c>
      <c r="B109" s="22">
        <f>('Switzerland TRANSFORMED'!B109-B$395)/B$396</f>
        <v>-0.14849758803518848</v>
      </c>
      <c r="C109" s="22">
        <f>('Switzerland TRANSFORMED'!C109-C$395)/C$396</f>
        <v>1.3055405528914914</v>
      </c>
      <c r="D109" s="22">
        <f>('Switzerland TRANSFORMED'!D109-D$395)/D$396</f>
        <v>1.3430048201441434</v>
      </c>
      <c r="E109" s="22">
        <f>('Switzerland TRANSFORMED'!E109-'Switzerland NORMALIZED'!E$395)/'Switzerland NORMALIZED'!E$396</f>
        <v>-0.86216874158234502</v>
      </c>
      <c r="F109" s="22">
        <f>('Switzerland TRANSFORMED'!F109-'Switzerland NORMALIZED'!F$395)/'Switzerland NORMALIZED'!F$396</f>
        <v>-1.03264055697493</v>
      </c>
      <c r="G109" s="22">
        <f>('Switzerland TRANSFORMED'!G109-G$395)/G$396</f>
        <v>-0.42469870188072312</v>
      </c>
      <c r="H109" s="22">
        <f>('Switzerland TRANSFORMED'!H109-H$395)/H$396</f>
        <v>1.2924834315965605</v>
      </c>
      <c r="I109" s="22">
        <f>('Switzerland TRANSFORMED'!I109-I$395)/I$396</f>
        <v>-0.24827020888880985</v>
      </c>
      <c r="J109" s="22"/>
      <c r="K109" s="22">
        <f>('Switzerland TRANSFORMED'!K109-K$395)/K$396</f>
        <v>-0.23829995684423702</v>
      </c>
      <c r="L109" s="22"/>
      <c r="M109" s="22"/>
      <c r="N109" s="22">
        <f>('Switzerland TRANSFORMED'!N109-N$395)/N$396</f>
        <v>-0.75785308994814482</v>
      </c>
      <c r="O109" s="22">
        <f>('Switzerland TRANSFORMED'!O109-O$395)/O$396</f>
        <v>0.10507578356180514</v>
      </c>
      <c r="P109" s="22"/>
      <c r="Q109" s="22">
        <f>('Switzerland TRANSFORMED'!Q109-Q$395)/Q$396</f>
        <v>6.4519635868146491E-2</v>
      </c>
      <c r="R109" s="22">
        <f>('Switzerland TRANSFORMED'!R109-R$395)/R$396</f>
        <v>-0.13685007945452496</v>
      </c>
    </row>
    <row r="110" spans="1:18">
      <c r="A110" s="1" t="s">
        <v>115</v>
      </c>
      <c r="B110" s="22">
        <f>('Switzerland TRANSFORMED'!B110-B$395)/B$396</f>
        <v>-2.4117439454925262E-2</v>
      </c>
      <c r="C110" s="22">
        <f>('Switzerland TRANSFORMED'!C110-C$395)/C$396</f>
        <v>1.635122851002297</v>
      </c>
      <c r="D110" s="22">
        <f>('Switzerland TRANSFORMED'!D110-D$395)/D$396</f>
        <v>1.6488260625857252</v>
      </c>
      <c r="E110" s="22">
        <f>('Switzerland TRANSFORMED'!E110-'Switzerland NORMALIZED'!E$395)/'Switzerland NORMALIZED'!E$396</f>
        <v>-0.93339347466245326</v>
      </c>
      <c r="F110" s="22">
        <f>('Switzerland TRANSFORMED'!F110-'Switzerland NORMALIZED'!F$395)/'Switzerland NORMALIZED'!F$396</f>
        <v>-1.0534848025470656</v>
      </c>
      <c r="G110" s="22">
        <f>('Switzerland TRANSFORMED'!G110-G$395)/G$396</f>
        <v>-0.42565588013508887</v>
      </c>
      <c r="H110" s="22">
        <f>('Switzerland TRANSFORMED'!H110-H$395)/H$396</f>
        <v>-1.31051101449782</v>
      </c>
      <c r="I110" s="22">
        <f>('Switzerland TRANSFORMED'!I110-I$395)/I$396</f>
        <v>-0.53472435689004694</v>
      </c>
      <c r="J110" s="22"/>
      <c r="K110" s="22">
        <f>('Switzerland TRANSFORMED'!K110-K$395)/K$396</f>
        <v>-0.3075697769383593</v>
      </c>
      <c r="L110" s="22"/>
      <c r="M110" s="22"/>
      <c r="N110" s="22">
        <f>('Switzerland TRANSFORMED'!N110-N$395)/N$396</f>
        <v>-6.4682801162962544E-2</v>
      </c>
      <c r="O110" s="22">
        <f>('Switzerland TRANSFORMED'!O110-O$395)/O$396</f>
        <v>0.21472516988391147</v>
      </c>
      <c r="P110" s="22"/>
      <c r="Q110" s="22">
        <f>('Switzerland TRANSFORMED'!Q110-Q$395)/Q$396</f>
        <v>-1.1927860887418877</v>
      </c>
      <c r="R110" s="22">
        <f>('Switzerland TRANSFORMED'!R110-R$395)/R$396</f>
        <v>-0.14812984438376336</v>
      </c>
    </row>
    <row r="111" spans="1:18">
      <c r="A111" s="1" t="s">
        <v>116</v>
      </c>
      <c r="B111" s="22">
        <f>('Switzerland TRANSFORMED'!B111-B$395)/B$396</f>
        <v>0.53020978572804456</v>
      </c>
      <c r="C111" s="22">
        <f>('Switzerland TRANSFORMED'!C111-C$395)/C$396</f>
        <v>0.7243250688194186</v>
      </c>
      <c r="D111" s="22">
        <f>('Switzerland TRANSFORMED'!D111-D$395)/D$396</f>
        <v>1.5435265863105057</v>
      </c>
      <c r="E111" s="22">
        <f>('Switzerland TRANSFORMED'!E111-'Switzerland NORMALIZED'!E$395)/'Switzerland NORMALIZED'!E$396</f>
        <v>-0.91728768988971221</v>
      </c>
      <c r="F111" s="22">
        <f>('Switzerland TRANSFORMED'!F111-'Switzerland NORMALIZED'!F$395)/'Switzerland NORMALIZED'!F$396</f>
        <v>-1.03264055697493</v>
      </c>
      <c r="G111" s="22">
        <f>('Switzerland TRANSFORMED'!G111-G$395)/G$396</f>
        <v>-0.42660967888755141</v>
      </c>
      <c r="H111" s="22">
        <f>('Switzerland TRANSFORMED'!H111-H$395)/H$396</f>
        <v>-1.2872643465033682</v>
      </c>
      <c r="I111" s="22">
        <f>('Switzerland TRANSFORMED'!I111-I$395)/I$396</f>
        <v>-0.98607947161577791</v>
      </c>
      <c r="J111" s="22"/>
      <c r="K111" s="22">
        <f>('Switzerland TRANSFORMED'!K111-K$395)/K$396</f>
        <v>2.1305766766724122E-2</v>
      </c>
      <c r="L111" s="22"/>
      <c r="M111" s="22"/>
      <c r="N111" s="22">
        <f>('Switzerland TRANSFORMED'!N111-N$395)/N$396</f>
        <v>-0.30225192051710126</v>
      </c>
      <c r="O111" s="22">
        <f>('Switzerland TRANSFORMED'!O111-O$395)/O$396</f>
        <v>0.32368258258891025</v>
      </c>
      <c r="P111" s="22"/>
      <c r="Q111" s="22">
        <f>('Switzerland TRANSFORMED'!Q111-Q$395)/Q$396</f>
        <v>-1.1927860887418877</v>
      </c>
      <c r="R111" s="22">
        <f>('Switzerland TRANSFORMED'!R111-R$395)/R$396</f>
        <v>-0.14014889314538514</v>
      </c>
    </row>
    <row r="112" spans="1:18">
      <c r="A112" s="1" t="s">
        <v>117</v>
      </c>
      <c r="B112" s="22">
        <f>('Switzerland TRANSFORMED'!B112-B$395)/B$396</f>
        <v>0.30735182877203027</v>
      </c>
      <c r="C112" s="22">
        <f>('Switzerland TRANSFORMED'!C112-C$395)/C$396</f>
        <v>3.0658563447131288</v>
      </c>
      <c r="D112" s="22">
        <f>('Switzerland TRANSFORMED'!D112-D$395)/D$396</f>
        <v>1.669902088327829</v>
      </c>
      <c r="E112" s="22">
        <f>('Switzerland TRANSFORMED'!E112-'Switzerland NORMALIZED'!E$395)/'Switzerland NORMALIZED'!E$396</f>
        <v>-0.62852584197707118</v>
      </c>
      <c r="F112" s="22">
        <f>('Switzerland TRANSFORMED'!F112-'Switzerland NORMALIZED'!F$395)/'Switzerland NORMALIZED'!F$396</f>
        <v>-0.98052994304459062</v>
      </c>
      <c r="G112" s="22">
        <f>('Switzerland TRANSFORMED'!G112-G$395)/G$396</f>
        <v>4.5118455211892013E-2</v>
      </c>
      <c r="H112" s="22">
        <f>('Switzerland TRANSFORMED'!H112-H$395)/H$396</f>
        <v>-2.0986613630751925</v>
      </c>
      <c r="I112" s="22">
        <f>('Switzerland TRANSFORMED'!I112-I$395)/I$396</f>
        <v>-0.81793281239618187</v>
      </c>
      <c r="J112" s="22"/>
      <c r="K112" s="22">
        <f>('Switzerland TRANSFORMED'!K112-K$395)/K$396</f>
        <v>-0.17225945729211556</v>
      </c>
      <c r="L112" s="22"/>
      <c r="M112" s="22"/>
      <c r="N112" s="22">
        <f>('Switzerland TRANSFORMED'!N112-N$395)/N$396</f>
        <v>-4.2561149352302111E-2</v>
      </c>
      <c r="O112" s="22">
        <f>('Switzerland TRANSFORMED'!O112-O$395)/O$396</f>
        <v>0.18470116225698011</v>
      </c>
      <c r="P112" s="22"/>
      <c r="Q112" s="22">
        <f>('Switzerland TRANSFORMED'!Q112-Q$395)/Q$396</f>
        <v>-1.1927860887418877</v>
      </c>
      <c r="R112" s="22">
        <f>('Switzerland TRANSFORMED'!R112-R$395)/R$396</f>
        <v>-0.1712315956084294</v>
      </c>
    </row>
    <row r="113" spans="1:18">
      <c r="A113" s="1" t="s">
        <v>118</v>
      </c>
      <c r="B113" s="22">
        <f>('Switzerland TRANSFORMED'!B113-B$395)/B$396</f>
        <v>0.1421728786766491</v>
      </c>
      <c r="C113" s="22">
        <f>('Switzerland TRANSFORMED'!C113-C$395)/C$396</f>
        <v>1.4175878037099088</v>
      </c>
      <c r="D113" s="22">
        <f>('Switzerland TRANSFORMED'!D113-D$395)/D$396</f>
        <v>1.3190817010369851</v>
      </c>
      <c r="E113" s="22">
        <f>('Switzerland TRANSFORMED'!E113-'Switzerland NORMALIZED'!E$395)/'Switzerland NORMALIZED'!E$396</f>
        <v>-0.49305596540428726</v>
      </c>
      <c r="F113" s="22">
        <f>('Switzerland TRANSFORMED'!F113-'Switzerland NORMALIZED'!F$395)/'Switzerland NORMALIZED'!F$396</f>
        <v>-1.0941752240755809</v>
      </c>
      <c r="G113" s="22">
        <f>('Switzerland TRANSFORMED'!G113-G$395)/G$396</f>
        <v>4.1783476304123428E-2</v>
      </c>
      <c r="H113" s="22">
        <f>('Switzerland TRANSFORMED'!H113-H$395)/H$396</f>
        <v>-1.9885662707170266</v>
      </c>
      <c r="I113" s="22">
        <f>('Switzerland TRANSFORMED'!I113-I$395)/I$396</f>
        <v>-0.40037705295786336</v>
      </c>
      <c r="J113" s="22"/>
      <c r="K113" s="22">
        <f>('Switzerland TRANSFORMED'!K113-K$395)/K$396</f>
        <v>-0.14584661243882899</v>
      </c>
      <c r="L113" s="22"/>
      <c r="M113" s="22"/>
      <c r="N113" s="22">
        <f>('Switzerland TRANSFORMED'!N113-N$395)/N$396</f>
        <v>0.26219477658701856</v>
      </c>
      <c r="O113" s="22">
        <f>('Switzerland TRANSFORMED'!O113-O$395)/O$396</f>
        <v>4.6485119078902078E-2</v>
      </c>
      <c r="P113" s="22"/>
      <c r="Q113" s="22">
        <f>('Switzerland TRANSFORMED'!Q113-Q$395)/Q$396</f>
        <v>6.4519635868146491E-2</v>
      </c>
      <c r="R113" s="22">
        <f>('Switzerland TRANSFORMED'!R113-R$395)/R$396</f>
        <v>-0.154918218427608</v>
      </c>
    </row>
    <row r="114" spans="1:18">
      <c r="A114" s="1" t="s">
        <v>119</v>
      </c>
      <c r="B114" s="22">
        <f>('Switzerland TRANSFORMED'!B114-B$395)/B$396</f>
        <v>0.81207594065495481</v>
      </c>
      <c r="C114" s="22">
        <f>('Switzerland TRANSFORMED'!C114-C$395)/C$396</f>
        <v>0.52914948527957084</v>
      </c>
      <c r="D114" s="22">
        <f>('Switzerland TRANSFORMED'!D114-D$395)/D$396</f>
        <v>1.3389851464509603</v>
      </c>
      <c r="E114" s="22">
        <f>('Switzerland TRANSFORMED'!E114-'Switzerland NORMALIZED'!E$395)/'Switzerland NORMALIZED'!E$396</f>
        <v>-0.67424376015059007</v>
      </c>
      <c r="F114" s="22">
        <f>('Switzerland TRANSFORMED'!F114-'Switzerland NORMALIZED'!F$395)/'Switzerland NORMALIZED'!F$396</f>
        <v>-1.0765397908856684</v>
      </c>
      <c r="G114" s="22">
        <f>('Switzerland TRANSFORMED'!G114-G$395)/G$396</f>
        <v>3.8470425826583311E-2</v>
      </c>
      <c r="H114" s="22">
        <f>('Switzerland TRANSFORMED'!H114-H$395)/H$396</f>
        <v>-2.0095852925462201</v>
      </c>
      <c r="I114" s="22">
        <f>('Switzerland TRANSFORMED'!I114-I$395)/I$396</f>
        <v>-0.45885108135941949</v>
      </c>
      <c r="J114" s="22"/>
      <c r="K114" s="22">
        <f>('Switzerland TRANSFORMED'!K114-K$395)/K$396</f>
        <v>-0.23303819391820529</v>
      </c>
      <c r="L114" s="22"/>
      <c r="M114" s="22"/>
      <c r="N114" s="22">
        <f>('Switzerland TRANSFORMED'!N114-N$395)/N$396</f>
        <v>0.28663496666365612</v>
      </c>
      <c r="O114" s="22">
        <f>('Switzerland TRANSFORMED'!O114-O$395)/O$396</f>
        <v>-9.0972964810169921E-2</v>
      </c>
      <c r="P114" s="22"/>
      <c r="Q114" s="22">
        <f>('Switzerland TRANSFORMED'!Q114-Q$395)/Q$396</f>
        <v>6.4519635868146491E-2</v>
      </c>
      <c r="R114" s="22">
        <f>('Switzerland TRANSFORMED'!R114-R$395)/R$396</f>
        <v>-0.14469473938908639</v>
      </c>
    </row>
    <row r="115" spans="1:18">
      <c r="A115" s="1" t="s">
        <v>120</v>
      </c>
      <c r="B115" s="22">
        <f>('Switzerland TRANSFORMED'!B115-B$395)/B$396</f>
        <v>2.2253609245686587</v>
      </c>
      <c r="C115" s="22">
        <f>('Switzerland TRANSFORMED'!C115-C$395)/C$396</f>
        <v>0.3031604196494021</v>
      </c>
      <c r="D115" s="22">
        <f>('Switzerland TRANSFORMED'!D115-D$395)/D$396</f>
        <v>1.1016940130494217</v>
      </c>
      <c r="E115" s="22">
        <f>('Switzerland TRANSFORMED'!E115-'Switzerland NORMALIZED'!E$395)/'Switzerland NORMALIZED'!E$396</f>
        <v>-0.79768615896569495</v>
      </c>
      <c r="F115" s="22">
        <f>('Switzerland TRANSFORMED'!F115-'Switzerland NORMALIZED'!F$395)/'Switzerland NORMALIZED'!F$396</f>
        <v>-1.1647169568352302</v>
      </c>
      <c r="G115" s="22">
        <f>('Switzerland TRANSFORMED'!G115-G$395)/G$396</f>
        <v>-0.73429521451163726</v>
      </c>
      <c r="H115" s="22">
        <f>('Switzerland TRANSFORMED'!H115-H$395)/H$396</f>
        <v>-0.92903644425013066</v>
      </c>
      <c r="I115" s="22">
        <f>('Switzerland TRANSFORMED'!I115-I$395)/I$396</f>
        <v>-0.59523776987603583</v>
      </c>
      <c r="J115" s="22"/>
      <c r="K115" s="22">
        <f>('Switzerland TRANSFORMED'!K115-K$395)/K$396</f>
        <v>-0.10935950864924572</v>
      </c>
      <c r="L115" s="22"/>
      <c r="M115" s="22"/>
      <c r="N115" s="22">
        <f>('Switzerland TRANSFORMED'!N115-N$395)/N$396</f>
        <v>0.82976185067608665</v>
      </c>
      <c r="O115" s="22">
        <f>('Switzerland TRANSFORMED'!O115-O$395)/O$396</f>
        <v>0.35593291698321944</v>
      </c>
      <c r="P115" s="22"/>
      <c r="Q115" s="22">
        <f>('Switzerland TRANSFORMED'!Q115-Q$395)/Q$396</f>
        <v>6.4519635868146491E-2</v>
      </c>
      <c r="R115" s="22">
        <f>('Switzerland TRANSFORMED'!R115-R$395)/R$396</f>
        <v>-0.14305741204229547</v>
      </c>
    </row>
    <row r="116" spans="1:18">
      <c r="A116" s="1" t="s">
        <v>121</v>
      </c>
      <c r="B116" s="22">
        <f>('Switzerland TRANSFORMED'!B116-B$395)/B$396</f>
        <v>0.58029600488624977</v>
      </c>
      <c r="C116" s="22">
        <f>('Switzerland TRANSFORMED'!C116-C$395)/C$396</f>
        <v>-5.5233082628117235E-2</v>
      </c>
      <c r="D116" s="22">
        <f>('Switzerland TRANSFORMED'!D116-D$395)/D$396</f>
        <v>0.87607792025518061</v>
      </c>
      <c r="E116" s="22">
        <f>('Switzerland TRANSFORMED'!E116-'Switzerland NORMALIZED'!E$395)/'Switzerland NORMALIZED'!E$396</f>
        <v>-1.1297045002076378</v>
      </c>
      <c r="F116" s="22">
        <f>('Switzerland TRANSFORMED'!F116-'Switzerland NORMALIZED'!F$395)/'Switzerland NORMALIZED'!F$396</f>
        <v>-1.2528941227847923</v>
      </c>
      <c r="G116" s="22">
        <f>('Switzerland TRANSFORMED'!G116-G$395)/G$396</f>
        <v>-0.73447072718942286</v>
      </c>
      <c r="H116" s="22">
        <f>('Switzerland TRANSFORMED'!H116-H$395)/H$396</f>
        <v>0.15980391108882402</v>
      </c>
      <c r="I116" s="22">
        <f>('Switzerland TRANSFORMED'!I116-I$395)/I$396</f>
        <v>0.57198572452815288</v>
      </c>
      <c r="J116" s="22"/>
      <c r="K116" s="22">
        <f>('Switzerland TRANSFORMED'!K116-K$395)/K$396</f>
        <v>-0.51778467429933406</v>
      </c>
      <c r="L116" s="22"/>
      <c r="M116" s="22"/>
      <c r="N116" s="22">
        <f>('Switzerland TRANSFORMED'!N116-N$395)/N$396</f>
        <v>2.7393563841456303</v>
      </c>
      <c r="O116" s="22">
        <f>('Switzerland TRANSFORMED'!O116-O$395)/O$396</f>
        <v>0.79644214860974571</v>
      </c>
      <c r="P116" s="22"/>
      <c r="Q116" s="22">
        <f>('Switzerland TRANSFORMED'!Q116-Q$395)/Q$396</f>
        <v>6.4519635868146491E-2</v>
      </c>
      <c r="R116" s="22">
        <f>('Switzerland TRANSFORMED'!R116-R$395)/R$396</f>
        <v>-0.12014016187339864</v>
      </c>
    </row>
    <row r="117" spans="1:18">
      <c r="A117" s="1" t="s">
        <v>122</v>
      </c>
      <c r="B117" s="22">
        <f>('Switzerland TRANSFORMED'!B117-B$395)/B$396</f>
        <v>0.38439815740986344</v>
      </c>
      <c r="C117" s="22">
        <f>('Switzerland TRANSFORMED'!C117-C$395)/C$396</f>
        <v>0.42501690079632837</v>
      </c>
      <c r="D117" s="22">
        <f>('Switzerland TRANSFORMED'!D117-D$395)/D$396</f>
        <v>1.1439343298099554</v>
      </c>
      <c r="E117" s="22">
        <f>('Switzerland TRANSFORMED'!E117-'Switzerland NORMALIZED'!E$395)/'Switzerland NORMALIZED'!E$396</f>
        <v>-1.0323474552854839</v>
      </c>
      <c r="F117" s="22">
        <f>('Switzerland TRANSFORMED'!F117-'Switzerland NORMALIZED'!F$395)/'Switzerland NORMALIZED'!F$396</f>
        <v>-1.147081523645318</v>
      </c>
      <c r="G117" s="22">
        <f>('Switzerland TRANSFORMED'!G117-G$395)/G$396</f>
        <v>-0.73464597411057775</v>
      </c>
      <c r="H117" s="22">
        <f>('Switzerland TRANSFORMED'!H117-H$395)/H$396</f>
        <v>0.35733768170191571</v>
      </c>
      <c r="I117" s="22">
        <f>('Switzerland TRANSFORMED'!I117-I$395)/I$396</f>
        <v>-0.22208719070457217</v>
      </c>
      <c r="J117" s="22"/>
      <c r="K117" s="22">
        <f>('Switzerland TRANSFORMED'!K117-K$395)/K$396</f>
        <v>-0.70776091632510552</v>
      </c>
      <c r="L117" s="22"/>
      <c r="M117" s="22"/>
      <c r="N117" s="22">
        <f>('Switzerland TRANSFORMED'!N117-N$395)/N$396</f>
        <v>-2.6523751645327285</v>
      </c>
      <c r="O117" s="22">
        <f>('Switzerland TRANSFORMED'!O117-O$395)/O$396</f>
        <v>1.2307266471204685</v>
      </c>
      <c r="P117" s="22"/>
      <c r="Q117" s="22">
        <f>('Switzerland TRANSFORMED'!Q117-Q$395)/Q$396</f>
        <v>6.4519635868146491E-2</v>
      </c>
      <c r="R117" s="22">
        <f>('Switzerland TRANSFORMED'!R117-R$395)/R$396</f>
        <v>-0.16807787182398615</v>
      </c>
    </row>
    <row r="118" spans="1:18">
      <c r="A118" s="1" t="s">
        <v>123</v>
      </c>
      <c r="B118" s="22">
        <f>('Switzerland TRANSFORMED'!B118-B$395)/B$396</f>
        <v>2.0274440789841646</v>
      </c>
      <c r="C118" s="22">
        <f>('Switzerland TRANSFORMED'!C118-C$395)/C$396</f>
        <v>1.4684014732663586</v>
      </c>
      <c r="D118" s="22">
        <f>('Switzerland TRANSFORMED'!D118-D$395)/D$396</f>
        <v>1.2926344103075009</v>
      </c>
      <c r="E118" s="22">
        <f>('Switzerland TRANSFORMED'!E118-'Switzerland NORMALIZED'!E$395)/'Switzerland NORMALIZED'!E$396</f>
        <v>-1.2355470170667135</v>
      </c>
      <c r="F118" s="22">
        <f>('Switzerland TRANSFORMED'!F118-'Switzerland NORMALIZED'!F$395)/'Switzerland NORMALIZED'!F$396</f>
        <v>-1.1294460904554056</v>
      </c>
      <c r="G118" s="22">
        <f>('Switzerland TRANSFORMED'!G118-G$395)/G$396</f>
        <v>-1.250042189108441</v>
      </c>
      <c r="H118" s="22">
        <f>('Switzerland TRANSFORMED'!H118-H$395)/H$396</f>
        <v>1.1198206432374964</v>
      </c>
      <c r="I118" s="22">
        <f>('Switzerland TRANSFORMED'!I118-I$395)/I$396</f>
        <v>-0.14127989914055367</v>
      </c>
      <c r="J118" s="22"/>
      <c r="K118" s="22">
        <f>('Switzerland TRANSFORMED'!K118-K$395)/K$396</f>
        <v>-0.66927640548309575</v>
      </c>
      <c r="L118" s="22"/>
      <c r="M118" s="22"/>
      <c r="N118" s="22">
        <f>('Switzerland TRANSFORMED'!N118-N$395)/N$396</f>
        <v>3.5032380308085663E-2</v>
      </c>
      <c r="O118" s="22">
        <f>('Switzerland TRANSFORMED'!O118-O$395)/O$396</f>
        <v>0.78645270099729669</v>
      </c>
      <c r="P118" s="22"/>
      <c r="Q118" s="22">
        <f>('Switzerland TRANSFORMED'!Q118-Q$395)/Q$396</f>
        <v>6.4519635868146491E-2</v>
      </c>
      <c r="R118" s="22">
        <f>('Switzerland TRANSFORMED'!R118-R$395)/R$396</f>
        <v>-0.15417881874522463</v>
      </c>
    </row>
    <row r="119" spans="1:18">
      <c r="A119" s="1" t="s">
        <v>124</v>
      </c>
      <c r="B119" s="22">
        <f>('Switzerland TRANSFORMED'!B119-B$395)/B$396</f>
        <v>1.4800692708459815</v>
      </c>
      <c r="C119" s="22">
        <f>('Switzerland TRANSFORMED'!C119-C$395)/C$396</f>
        <v>-1.2892647142618403E-2</v>
      </c>
      <c r="D119" s="22">
        <f>('Switzerland TRANSFORMED'!D119-D$395)/D$396</f>
        <v>1.2132548639157335</v>
      </c>
      <c r="E119" s="22">
        <f>('Switzerland TRANSFORMED'!E119-'Switzerland NORMALIZED'!E$395)/'Switzerland NORMALIZED'!E$396</f>
        <v>-1.3840305187808899</v>
      </c>
      <c r="F119" s="22">
        <f>('Switzerland TRANSFORMED'!F119-'Switzerland NORMALIZED'!F$395)/'Switzerland NORMALIZED'!F$396</f>
        <v>-1.1999878232150551</v>
      </c>
      <c r="G119" s="22">
        <f>('Switzerland TRANSFORMED'!G119-G$395)/G$396</f>
        <v>-1.2503066153226579</v>
      </c>
      <c r="H119" s="22">
        <f>('Switzerland TRANSFORMED'!H119-H$395)/H$396</f>
        <v>-0.3566203263518834</v>
      </c>
      <c r="I119" s="22">
        <f>('Switzerland TRANSFORMED'!I119-I$395)/I$396</f>
        <v>-0.13222428924814664</v>
      </c>
      <c r="J119" s="22"/>
      <c r="K119" s="22">
        <f>('Switzerland TRANSFORMED'!K119-K$395)/K$396</f>
        <v>-0.3790097756425172</v>
      </c>
      <c r="L119" s="22"/>
      <c r="M119" s="22"/>
      <c r="N119" s="22">
        <f>('Switzerland TRANSFORMED'!N119-N$395)/N$396</f>
        <v>-3.7205713316704143</v>
      </c>
      <c r="O119" s="22">
        <f>('Switzerland TRANSFORMED'!O119-O$395)/O$396</f>
        <v>0.34857130634902511</v>
      </c>
      <c r="P119" s="22"/>
      <c r="Q119" s="22">
        <f>('Switzerland TRANSFORMED'!Q119-Q$395)/Q$396</f>
        <v>6.4519635868146491E-2</v>
      </c>
      <c r="R119" s="22">
        <f>('Switzerland TRANSFORMED'!R119-R$395)/R$396</f>
        <v>-0.19083603338879165</v>
      </c>
    </row>
    <row r="120" spans="1:18">
      <c r="A120" s="1" t="s">
        <v>125</v>
      </c>
      <c r="B120" s="22">
        <f>('Switzerland TRANSFORMED'!B120-B$395)/B$396</f>
        <v>1.6958770231568061</v>
      </c>
      <c r="C120" s="22">
        <f>('Switzerland TRANSFORMED'!C120-C$395)/C$396</f>
        <v>0.44318924183486008</v>
      </c>
      <c r="D120" s="22">
        <f>('Switzerland TRANSFORMED'!D120-D$395)/D$396</f>
        <v>1.1112363973473078</v>
      </c>
      <c r="E120" s="22">
        <f>('Switzerland TRANSFORMED'!E120-'Switzerland NORMALIZED'!E$395)/'Switzerland NORMALIZED'!E$396</f>
        <v>-1.1495687480658463</v>
      </c>
      <c r="F120" s="22">
        <f>('Switzerland TRANSFORMED'!F120-'Switzerland NORMALIZED'!F$395)/'Switzerland NORMALIZED'!F$396</f>
        <v>-1.2528941227847923</v>
      </c>
      <c r="G120" s="22">
        <f>('Switzerland TRANSFORMED'!G120-G$395)/G$396</f>
        <v>-1.2505715342325348</v>
      </c>
      <c r="H120" s="22">
        <f>('Switzerland TRANSFORMED'!H120-H$395)/H$396</f>
        <v>-0.70440284252405727</v>
      </c>
      <c r="I120" s="22">
        <f>('Switzerland TRANSFORMED'!I120-I$395)/I$396</f>
        <v>0.87740665844147592</v>
      </c>
      <c r="J120" s="22"/>
      <c r="K120" s="22">
        <f>('Switzerland TRANSFORMED'!K120-K$395)/K$396</f>
        <v>-0.39744953941818684</v>
      </c>
      <c r="L120" s="22"/>
      <c r="M120" s="22"/>
      <c r="N120" s="22">
        <f>('Switzerland TRANSFORMED'!N120-N$395)/N$396</f>
        <v>3.4210803019295111</v>
      </c>
      <c r="O120" s="22">
        <f>('Switzerland TRANSFORMED'!O120-O$395)/O$396</f>
        <v>-8.3089444300883455E-2</v>
      </c>
      <c r="P120" s="22"/>
      <c r="Q120" s="22">
        <f>('Switzerland TRANSFORMED'!Q120-Q$395)/Q$396</f>
        <v>6.4519635868146491E-2</v>
      </c>
      <c r="R120" s="22">
        <f>('Switzerland TRANSFORMED'!R120-R$395)/R$396</f>
        <v>-0.18174842182073123</v>
      </c>
    </row>
    <row r="121" spans="1:18">
      <c r="A121" s="1" t="s">
        <v>126</v>
      </c>
      <c r="B121" s="22">
        <f>('Switzerland TRANSFORMED'!B121-B$395)/B$396</f>
        <v>-1.1351885064221745</v>
      </c>
      <c r="C121" s="22">
        <f>('Switzerland TRANSFORMED'!C121-C$395)/C$396</f>
        <v>0.49248175901427366</v>
      </c>
      <c r="D121" s="22">
        <f>('Switzerland TRANSFORMED'!D121-D$395)/D$396</f>
        <v>1.2410799540808541</v>
      </c>
      <c r="E121" s="22">
        <f>('Switzerland TRANSFORMED'!E121-'Switzerland NORMALIZED'!E$395)/'Switzerland NORMALIZED'!E$396</f>
        <v>-1.1614470993146349</v>
      </c>
      <c r="F121" s="22">
        <f>('Switzerland TRANSFORMED'!F121-'Switzerland NORMALIZED'!F$395)/'Switzerland NORMALIZED'!F$396</f>
        <v>-1.2176232564049674</v>
      </c>
      <c r="G121" s="22">
        <f>('Switzerland TRANSFORMED'!G121-G$395)/G$396</f>
        <v>-0.72432004031909702</v>
      </c>
      <c r="H121" s="22">
        <f>('Switzerland TRANSFORMED'!H121-H$395)/H$396</f>
        <v>0.22233919948566638</v>
      </c>
      <c r="I121" s="22">
        <f>('Switzerland TRANSFORMED'!I121-I$395)/I$396</f>
        <v>1.3967692413042048</v>
      </c>
      <c r="J121" s="22"/>
      <c r="K121" s="22">
        <f>('Switzerland TRANSFORMED'!K121-K$395)/K$396</f>
        <v>-0.4201170025726812</v>
      </c>
      <c r="L121" s="22"/>
      <c r="M121" s="22"/>
      <c r="N121" s="22">
        <f>('Switzerland TRANSFORMED'!N121-N$395)/N$396</f>
        <v>-0.69203859859859851</v>
      </c>
      <c r="O121" s="22">
        <f>('Switzerland TRANSFORMED'!O121-O$395)/O$396</f>
        <v>0.20631799178121479</v>
      </c>
      <c r="P121" s="22"/>
      <c r="Q121" s="22">
        <f>('Switzerland TRANSFORMED'!Q121-Q$395)/Q$396</f>
        <v>6.4519635868146491E-2</v>
      </c>
      <c r="R121" s="22">
        <f>('Switzerland TRANSFORMED'!R121-R$395)/R$396</f>
        <v>-0.20935674307694252</v>
      </c>
    </row>
    <row r="122" spans="1:18">
      <c r="A122" s="1" t="s">
        <v>127</v>
      </c>
      <c r="B122" s="22">
        <f>('Switzerland TRANSFORMED'!B122-B$395)/B$396</f>
        <v>-0.51676070053274714</v>
      </c>
      <c r="C122" s="22">
        <f>('Switzerland TRANSFORMED'!C122-C$395)/C$396</f>
        <v>0.14295038986443906</v>
      </c>
      <c r="D122" s="22">
        <f>('Switzerland TRANSFORMED'!D122-D$395)/D$396</f>
        <v>1.2735712634284138</v>
      </c>
      <c r="E122" s="22">
        <f>('Switzerland TRANSFORMED'!E122-'Switzerland NORMALIZED'!E$395)/'Switzerland NORMALIZED'!E$396</f>
        <v>-0.94269842676166316</v>
      </c>
      <c r="F122" s="22">
        <f>('Switzerland TRANSFORMED'!F122-'Switzerland NORMALIZED'!F$395)/'Switzerland NORMALIZED'!F$396</f>
        <v>-1.1999878232150551</v>
      </c>
      <c r="G122" s="22">
        <f>('Switzerland TRANSFORMED'!G122-G$395)/G$396</f>
        <v>-0.72451098780481982</v>
      </c>
      <c r="H122" s="22">
        <f>('Switzerland TRANSFORMED'!H122-H$395)/H$396</f>
        <v>0.84301928731093612</v>
      </c>
      <c r="I122" s="22">
        <f>('Switzerland TRANSFORMED'!I122-I$395)/I$396</f>
        <v>0.51532539360937091</v>
      </c>
      <c r="J122" s="22"/>
      <c r="K122" s="22">
        <f>('Switzerland TRANSFORMED'!K122-K$395)/K$396</f>
        <v>-0.51108875694883371</v>
      </c>
      <c r="L122" s="22"/>
      <c r="M122" s="22"/>
      <c r="N122" s="22">
        <f>('Switzerland TRANSFORMED'!N122-N$395)/N$396</f>
        <v>0.24916706533392227</v>
      </c>
      <c r="O122" s="22">
        <f>('Switzerland TRANSFORMED'!O122-O$395)/O$396</f>
        <v>0.49283722887860332</v>
      </c>
      <c r="P122" s="22"/>
      <c r="Q122" s="22">
        <f>('Switzerland TRANSFORMED'!Q122-Q$395)/Q$396</f>
        <v>6.4519635868146491E-2</v>
      </c>
      <c r="R122" s="22">
        <f>('Switzerland TRANSFORMED'!R122-R$395)/R$396</f>
        <v>-0.20608139157171113</v>
      </c>
    </row>
    <row r="123" spans="1:18">
      <c r="A123" s="1" t="s">
        <v>128</v>
      </c>
      <c r="B123" s="22">
        <f>('Switzerland TRANSFORMED'!B123-B$395)/B$396</f>
        <v>0.71094089191856724</v>
      </c>
      <c r="C123" s="22">
        <f>('Switzerland TRANSFORMED'!C123-C$395)/C$396</f>
        <v>0.51298506327310556</v>
      </c>
      <c r="D123" s="22">
        <f>('Switzerland TRANSFORMED'!D123-D$395)/D$396</f>
        <v>1.0042088997463807</v>
      </c>
      <c r="E123" s="22">
        <f>('Switzerland TRANSFORMED'!E123-'Switzerland NORMALIZED'!E$395)/'Switzerland NORMALIZED'!E$396</f>
        <v>-0.92650295900572055</v>
      </c>
      <c r="F123" s="22">
        <f>('Switzerland TRANSFORMED'!F123-'Switzerland NORMALIZED'!F$395)/'Switzerland NORMALIZED'!F$396</f>
        <v>-1.1647169568352302</v>
      </c>
      <c r="G123" s="22">
        <f>('Switzerland TRANSFORMED'!G123-G$395)/G$396</f>
        <v>-0.72470163373185847</v>
      </c>
      <c r="H123" s="22">
        <f>('Switzerland TRANSFORMED'!H123-H$395)/H$396</f>
        <v>5.4974210028497037E-3</v>
      </c>
      <c r="I123" s="22">
        <f>('Switzerland TRANSFORMED'!I123-I$395)/I$396</f>
        <v>1.6091381934278419</v>
      </c>
      <c r="J123" s="22"/>
      <c r="K123" s="22">
        <f>('Switzerland TRANSFORMED'!K123-K$395)/K$396</f>
        <v>-0.54906097967340683</v>
      </c>
      <c r="L123" s="22"/>
      <c r="M123" s="22"/>
      <c r="N123" s="22">
        <f>('Switzerland TRANSFORMED'!N123-N$395)/N$396</f>
        <v>0.22182174140936139</v>
      </c>
      <c r="O123" s="22">
        <f>('Switzerland TRANSFORMED'!O123-O$395)/O$396</f>
        <v>0.77652113449462323</v>
      </c>
      <c r="P123" s="22"/>
      <c r="Q123" s="22">
        <f>('Switzerland TRANSFORMED'!Q123-Q$395)/Q$396</f>
        <v>6.4519635868146491E-2</v>
      </c>
      <c r="R123" s="22">
        <f>('Switzerland TRANSFORMED'!R123-R$395)/R$396</f>
        <v>-0.20309061548723703</v>
      </c>
    </row>
    <row r="124" spans="1:18">
      <c r="A124" s="1" t="s">
        <v>129</v>
      </c>
      <c r="B124" s="22">
        <f>('Switzerland TRANSFORMED'!B124-B$395)/B$396</f>
        <v>-0.71710949112492528</v>
      </c>
      <c r="C124" s="22">
        <f>('Switzerland TRANSFORMED'!C124-C$395)/C$396</f>
        <v>0.83600741622951336</v>
      </c>
      <c r="D124" s="22">
        <f>('Switzerland TRANSFORMED'!D124-D$395)/D$396</f>
        <v>0.92386800596645502</v>
      </c>
      <c r="E124" s="22">
        <f>('Switzerland TRANSFORMED'!E124-'Switzerland NORMALIZED'!E$395)/'Switzerland NORMALIZED'!E$396</f>
        <v>-0.8390247306910763</v>
      </c>
      <c r="F124" s="22">
        <f>('Switzerland TRANSFORMED'!F124-'Switzerland NORMALIZED'!F$395)/'Switzerland NORMALIZED'!F$396</f>
        <v>-0.9883626249361066</v>
      </c>
      <c r="G124" s="22">
        <f>('Switzerland TRANSFORMED'!G124-G$395)/G$396</f>
        <v>-0.56352066317958105</v>
      </c>
      <c r="H124" s="22">
        <f>('Switzerland TRANSFORMED'!H124-H$395)/H$396</f>
        <v>1.58455922348157</v>
      </c>
      <c r="I124" s="22">
        <f>('Switzerland TRANSFORMED'!I124-I$395)/I$396</f>
        <v>0.29623195364499283</v>
      </c>
      <c r="J124" s="22"/>
      <c r="K124" s="22">
        <f>('Switzerland TRANSFORMED'!K124-K$395)/K$396</f>
        <v>-0.35775644759164793</v>
      </c>
      <c r="L124" s="22"/>
      <c r="M124" s="22"/>
      <c r="N124" s="22">
        <f>('Switzerland TRANSFORMED'!N124-N$395)/N$396</f>
        <v>0.60360737305546641</v>
      </c>
      <c r="O124" s="22">
        <f>('Switzerland TRANSFORMED'!O124-O$395)/O$396</f>
        <v>0.55889146138523127</v>
      </c>
      <c r="P124" s="22"/>
      <c r="Q124" s="22">
        <f>('Switzerland TRANSFORMED'!Q124-Q$395)/Q$396</f>
        <v>6.4519635868146491E-2</v>
      </c>
      <c r="R124" s="22">
        <f>('Switzerland TRANSFORMED'!R124-R$395)/R$396</f>
        <v>-0.20263928651252569</v>
      </c>
    </row>
    <row r="125" spans="1:18">
      <c r="A125" s="1" t="s">
        <v>130</v>
      </c>
      <c r="B125" s="22">
        <f>('Switzerland TRANSFORMED'!B125-B$395)/B$396</f>
        <v>1.9448088071044127</v>
      </c>
      <c r="C125" s="22">
        <f>('Switzerland TRANSFORMED'!C125-C$395)/C$396</f>
        <v>0.71277085121009498</v>
      </c>
      <c r="D125" s="22">
        <f>('Switzerland TRANSFORMED'!D125-D$395)/D$396</f>
        <v>1.0550920063499138</v>
      </c>
      <c r="E125" s="22">
        <f>('Switzerland TRANSFORMED'!E125-'Switzerland NORMALIZED'!E$395)/'Switzerland NORMALIZED'!E$396</f>
        <v>-0.75760325558934183</v>
      </c>
      <c r="F125" s="22">
        <f>('Switzerland TRANSFORMED'!F125-'Switzerland NORMALIZED'!F$395)/'Switzerland NORMALIZED'!F$396</f>
        <v>-1.0412689245058437</v>
      </c>
      <c r="G125" s="22">
        <f>('Switzerland TRANSFORMED'!G125-G$395)/G$396</f>
        <v>-0.56405004496566657</v>
      </c>
      <c r="H125" s="22">
        <f>('Switzerland TRANSFORMED'!H125-H$395)/H$396</f>
        <v>0.21988788119914993</v>
      </c>
      <c r="I125" s="22">
        <f>('Switzerland TRANSFORMED'!I125-I$395)/I$396</f>
        <v>-1.5746509455997326E-2</v>
      </c>
      <c r="J125" s="22"/>
      <c r="K125" s="22">
        <f>('Switzerland TRANSFORMED'!K125-K$395)/K$396</f>
        <v>-0.23521328950710174</v>
      </c>
      <c r="L125" s="22"/>
      <c r="M125" s="22"/>
      <c r="N125" s="22">
        <f>('Switzerland TRANSFORMED'!N125-N$395)/N$396</f>
        <v>1.5459429240520661</v>
      </c>
      <c r="O125" s="22">
        <f>('Switzerland TRANSFORMED'!O125-O$395)/O$396</f>
        <v>0.34388320185876464</v>
      </c>
      <c r="P125" s="22"/>
      <c r="Q125" s="22">
        <f>('Switzerland TRANSFORMED'!Q125-Q$395)/Q$396</f>
        <v>6.4519635868146491E-2</v>
      </c>
      <c r="R125" s="22">
        <f>('Switzerland TRANSFORMED'!R125-R$395)/R$396</f>
        <v>-0.19950088495090873</v>
      </c>
    </row>
    <row r="126" spans="1:18">
      <c r="A126" s="1" t="s">
        <v>131</v>
      </c>
      <c r="B126" s="22">
        <f>('Switzerland TRANSFORMED'!B126-B$395)/B$396</f>
        <v>0.99843954950996738</v>
      </c>
      <c r="C126" s="22">
        <f>('Switzerland TRANSFORMED'!C126-C$395)/C$396</f>
        <v>-6.6199408025598441E-2</v>
      </c>
      <c r="D126" s="22">
        <f>('Switzerland TRANSFORMED'!D126-D$395)/D$396</f>
        <v>0.96171213977030345</v>
      </c>
      <c r="E126" s="22">
        <f>('Switzerland TRANSFORMED'!E126-'Switzerland NORMALIZED'!E$395)/'Switzerland NORMALIZED'!E$396</f>
        <v>-0.88607024631593634</v>
      </c>
      <c r="F126" s="22">
        <f>('Switzerland TRANSFORMED'!F126-'Switzerland NORMALIZED'!F$395)/'Switzerland NORMALIZED'!F$396</f>
        <v>-1.0236334913159313</v>
      </c>
      <c r="G126" s="22">
        <f>('Switzerland TRANSFORMED'!G126-G$395)/G$396</f>
        <v>-0.564578035800683</v>
      </c>
      <c r="H126" s="22">
        <f>('Switzerland TRANSFORMED'!H126-H$395)/H$396</f>
        <v>-0.55608149206541524</v>
      </c>
      <c r="I126" s="22">
        <f>('Switzerland TRANSFORMED'!I126-I$395)/I$396</f>
        <v>0.31610230327778355</v>
      </c>
      <c r="J126" s="22"/>
      <c r="K126" s="22">
        <f>('Switzerland TRANSFORMED'!K126-K$395)/K$396</f>
        <v>-0.58027111038539769</v>
      </c>
      <c r="L126" s="22"/>
      <c r="M126" s="22"/>
      <c r="N126" s="22">
        <f>('Switzerland TRANSFORMED'!N126-N$395)/N$396</f>
        <v>-0.4712553257304033</v>
      </c>
      <c r="O126" s="22">
        <f>('Switzerland TRANSFORMED'!O126-O$395)/O$396</f>
        <v>0.13144512757355162</v>
      </c>
      <c r="P126" s="22"/>
      <c r="Q126" s="22">
        <f>('Switzerland TRANSFORMED'!Q126-Q$395)/Q$396</f>
        <v>6.4519635868146491E-2</v>
      </c>
      <c r="R126" s="22">
        <f>('Switzerland TRANSFORMED'!R126-R$395)/R$396</f>
        <v>-0.17526835094022539</v>
      </c>
    </row>
    <row r="127" spans="1:18">
      <c r="A127" s="1" t="s">
        <v>132</v>
      </c>
      <c r="B127" s="22">
        <f>('Switzerland TRANSFORMED'!B127-B$395)/B$396</f>
        <v>1.9763019502726551</v>
      </c>
      <c r="C127" s="22">
        <f>('Switzerland TRANSFORMED'!C127-C$395)/C$396</f>
        <v>0.11037905214835311</v>
      </c>
      <c r="D127" s="22">
        <f>('Switzerland TRANSFORMED'!D127-D$395)/D$396</f>
        <v>0.96352763979968736</v>
      </c>
      <c r="E127" s="22">
        <f>('Switzerland TRANSFORMED'!E127-'Switzerland NORMALIZED'!E$395)/'Switzerland NORMALIZED'!E$396</f>
        <v>-1.1620480514336369</v>
      </c>
      <c r="F127" s="22">
        <f>('Switzerland TRANSFORMED'!F127-'Switzerland NORMALIZED'!F$395)/'Switzerland NORMALIZED'!F$396</f>
        <v>-1.0412689245058437</v>
      </c>
      <c r="G127" s="22">
        <f>('Switzerland TRANSFORMED'!G127-G$395)/G$396</f>
        <v>-2.5663160354300531E-2</v>
      </c>
      <c r="H127" s="22">
        <f>('Switzerland TRANSFORMED'!H127-H$395)/H$396</f>
        <v>0.2115743575792314</v>
      </c>
      <c r="I127" s="22">
        <f>('Switzerland TRANSFORMED'!I127-I$395)/I$396</f>
        <v>-0.40364642981647858</v>
      </c>
      <c r="J127" s="22"/>
      <c r="K127" s="22">
        <f>('Switzerland TRANSFORMED'!K127-K$395)/K$396</f>
        <v>-0.90276501825806243</v>
      </c>
      <c r="L127" s="22"/>
      <c r="M127" s="22"/>
      <c r="N127" s="22">
        <f>('Switzerland TRANSFORMED'!N127-N$395)/N$396</f>
        <v>0.57466204265354259</v>
      </c>
      <c r="O127" s="22">
        <f>('Switzerland TRANSFORMED'!O127-O$395)/O$396</f>
        <v>-4.9888732445222839E-3</v>
      </c>
      <c r="P127" s="22"/>
      <c r="Q127" s="22">
        <f>('Switzerland TRANSFORMED'!Q127-Q$395)/Q$396</f>
        <v>6.4519635868146491E-2</v>
      </c>
      <c r="R127" s="22">
        <f>('Switzerland TRANSFORMED'!R127-R$395)/R$396</f>
        <v>-0.14020290499721627</v>
      </c>
    </row>
    <row r="128" spans="1:18">
      <c r="A128" s="1" t="s">
        <v>133</v>
      </c>
      <c r="B128" s="22">
        <f>('Switzerland TRANSFORMED'!B128-B$395)/B$396</f>
        <v>1.2377716982792795</v>
      </c>
      <c r="C128" s="22">
        <f>('Switzerland TRANSFORMED'!C128-C$395)/C$396</f>
        <v>-0.5155276640111397</v>
      </c>
      <c r="D128" s="22">
        <f>('Switzerland TRANSFORMED'!D128-D$395)/D$396</f>
        <v>0.81298529075987203</v>
      </c>
      <c r="E128" s="22">
        <f>('Switzerland TRANSFORMED'!E128-'Switzerland NORMALIZED'!E$395)/'Switzerland NORMALIZED'!E$396</f>
        <v>-0.96409946638465571</v>
      </c>
      <c r="F128" s="22">
        <f>('Switzerland TRANSFORMED'!F128-'Switzerland NORMALIZED'!F$395)/'Switzerland NORMALIZED'!F$396</f>
        <v>-1.1294460904554056</v>
      </c>
      <c r="G128" s="22">
        <f>('Switzerland TRANSFORMED'!G128-G$395)/G$396</f>
        <v>-2.8548205911241659E-2</v>
      </c>
      <c r="H128" s="22">
        <f>('Switzerland TRANSFORMED'!H128-H$395)/H$396</f>
        <v>-1.2686893982601011</v>
      </c>
      <c r="I128" s="22">
        <f>('Switzerland TRANSFORMED'!I128-I$395)/I$396</f>
        <v>0.10459835929093739</v>
      </c>
      <c r="J128" s="22"/>
      <c r="K128" s="22">
        <f>('Switzerland TRANSFORMED'!K128-K$395)/K$396</f>
        <v>-1.0315769890517701</v>
      </c>
      <c r="L128" s="22"/>
      <c r="M128" s="22"/>
      <c r="N128" s="22">
        <f>('Switzerland TRANSFORMED'!N128-N$395)/N$396</f>
        <v>-1.789741911348566</v>
      </c>
      <c r="O128" s="22">
        <f>('Switzerland TRANSFORMED'!O128-O$395)/O$396</f>
        <v>-0.14117224982329496</v>
      </c>
      <c r="P128" s="22"/>
      <c r="Q128" s="22">
        <f>('Switzerland TRANSFORMED'!Q128-Q$395)/Q$396</f>
        <v>6.4519635868146491E-2</v>
      </c>
      <c r="R128" s="22">
        <f>('Switzerland TRANSFORMED'!R128-R$395)/R$396</f>
        <v>-0.18389147532682693</v>
      </c>
    </row>
    <row r="129" spans="1:18">
      <c r="A129" s="1" t="s">
        <v>134</v>
      </c>
      <c r="B129" s="22">
        <f>('Switzerland TRANSFORMED'!B129-B$395)/B$396</f>
        <v>0.52076207707036937</v>
      </c>
      <c r="C129" s="22">
        <f>('Switzerland TRANSFORMED'!C129-C$395)/C$396</f>
        <v>-0.25896835748881158</v>
      </c>
      <c r="D129" s="22">
        <f>('Switzerland TRANSFORMED'!D129-D$395)/D$396</f>
        <v>0.80543161299454702</v>
      </c>
      <c r="E129" s="22">
        <f>('Switzerland TRANSFORMED'!E129-'Switzerland NORMALIZED'!E$395)/'Switzerland NORMALIZED'!E$396</f>
        <v>-0.57454171077293581</v>
      </c>
      <c r="F129" s="22">
        <f>('Switzerland TRANSFORMED'!F129-'Switzerland NORMALIZED'!F$395)/'Switzerland NORMALIZED'!F$396</f>
        <v>-1.1294460904554056</v>
      </c>
      <c r="G129" s="22">
        <f>('Switzerland TRANSFORMED'!G129-G$395)/G$396</f>
        <v>-3.1415601389889795E-2</v>
      </c>
      <c r="H129" s="22">
        <f>('Switzerland TRANSFORMED'!H129-H$395)/H$396</f>
        <v>-1.278325935661633</v>
      </c>
      <c r="I129" s="22">
        <f>('Switzerland TRANSFORMED'!I129-I$395)/I$396</f>
        <v>0.45686069582127625</v>
      </c>
      <c r="J129" s="22"/>
      <c r="K129" s="22">
        <f>('Switzerland TRANSFORMED'!K129-K$395)/K$396</f>
        <v>-0.78074507009161476</v>
      </c>
      <c r="L129" s="22"/>
      <c r="M129" s="22"/>
      <c r="N129" s="22">
        <f>('Switzerland TRANSFORMED'!N129-N$395)/N$396</f>
        <v>0.49323316980801696</v>
      </c>
      <c r="O129" s="22">
        <f>('Switzerland TRANSFORMED'!O129-O$395)/O$396</f>
        <v>-0.27710676236611598</v>
      </c>
      <c r="P129" s="22"/>
      <c r="Q129" s="22">
        <f>('Switzerland TRANSFORMED'!Q129-Q$395)/Q$396</f>
        <v>6.4519635868146491E-2</v>
      </c>
      <c r="R129" s="22">
        <f>('Switzerland TRANSFORMED'!R129-R$395)/R$396</f>
        <v>-0.19320571073439227</v>
      </c>
    </row>
    <row r="130" spans="1:18">
      <c r="A130" s="1" t="s">
        <v>135</v>
      </c>
      <c r="B130" s="22">
        <f>('Switzerland TRANSFORMED'!B130-B$395)/B$396</f>
        <v>0.16717899877830739</v>
      </c>
      <c r="C130" s="22">
        <f>('Switzerland TRANSFORMED'!C130-C$395)/C$396</f>
        <v>-4.5337407899742062E-2</v>
      </c>
      <c r="D130" s="22">
        <f>('Switzerland TRANSFORMED'!D130-D$395)/D$396</f>
        <v>0.73008500036751656</v>
      </c>
      <c r="E130" s="22">
        <f>('Switzerland TRANSFORMED'!E130-'Switzerland NORMALIZED'!E$395)/'Switzerland NORMALIZED'!E$396</f>
        <v>-0.64331850952208158</v>
      </c>
      <c r="F130" s="22">
        <f>('Switzerland TRANSFORMED'!F130-'Switzerland NORMALIZED'!F$395)/'Switzerland NORMALIZED'!F$396</f>
        <v>-1.1294460904554056</v>
      </c>
      <c r="G130" s="22">
        <f>('Switzerland TRANSFORMED'!G130-G$395)/G$396</f>
        <v>-1.5762057374569867</v>
      </c>
      <c r="H130" s="22">
        <f>('Switzerland TRANSFORMED'!H130-H$395)/H$396</f>
        <v>0.79242436350885037</v>
      </c>
      <c r="I130" s="22">
        <f>('Switzerland TRANSFORMED'!I130-I$395)/I$396</f>
        <v>0.30167363556427806</v>
      </c>
      <c r="J130" s="22"/>
      <c r="K130" s="22">
        <f>('Switzerland TRANSFORMED'!K130-K$395)/K$396</f>
        <v>-0.52403855285166767</v>
      </c>
      <c r="L130" s="22"/>
      <c r="M130" s="22"/>
      <c r="N130" s="22">
        <f>('Switzerland TRANSFORMED'!N130-N$395)/N$396</f>
        <v>2.7782740163000457E-2</v>
      </c>
      <c r="O130" s="22">
        <f>('Switzerland TRANSFORMED'!O130-O$395)/O$396</f>
        <v>-0.21059085190558954</v>
      </c>
      <c r="P130" s="22"/>
      <c r="Q130" s="22">
        <f>('Switzerland TRANSFORMED'!Q130-Q$395)/Q$396</f>
        <v>6.4519635868146491E-2</v>
      </c>
      <c r="R130" s="22">
        <f>('Switzerland TRANSFORMED'!R130-R$395)/R$396</f>
        <v>-0.20292610704045527</v>
      </c>
    </row>
    <row r="131" spans="1:18">
      <c r="A131" s="1" t="s">
        <v>136</v>
      </c>
      <c r="B131" s="22">
        <f>('Switzerland TRANSFORMED'!B131-B$395)/B$396</f>
        <v>3.8774151655693195E-3</v>
      </c>
      <c r="C131" s="22">
        <f>('Switzerland TRANSFORMED'!C131-C$395)/C$396</f>
        <v>-0.34424791722388454</v>
      </c>
      <c r="D131" s="22">
        <f>('Switzerland TRANSFORMED'!D131-D$395)/D$396</f>
        <v>0.41546593444625712</v>
      </c>
      <c r="E131" s="22">
        <f>('Switzerland TRANSFORMED'!E131-'Switzerland NORMALIZED'!E$395)/'Switzerland NORMALIZED'!E$396</f>
        <v>-0.40105355795284559</v>
      </c>
      <c r="F131" s="22">
        <f>('Switzerland TRANSFORMED'!F131-'Switzerland NORMALIZED'!F$395)/'Switzerland NORMALIZED'!F$396</f>
        <v>-1.0941752240755809</v>
      </c>
      <c r="G131" s="22">
        <f>('Switzerland TRANSFORMED'!G131-G$395)/G$396</f>
        <v>-1.5774271649248426</v>
      </c>
      <c r="H131" s="22">
        <f>('Switzerland TRANSFORMED'!H131-H$395)/H$396</f>
        <v>-0.29885208004874675</v>
      </c>
      <c r="I131" s="22">
        <f>('Switzerland TRANSFORMED'!I131-I$395)/I$396</f>
        <v>0.14159007164576418</v>
      </c>
      <c r="J131" s="22"/>
      <c r="K131" s="22">
        <f>('Switzerland TRANSFORMED'!K131-K$395)/K$396</f>
        <v>-0.41086370105060599</v>
      </c>
      <c r="L131" s="22"/>
      <c r="M131" s="22"/>
      <c r="N131" s="22">
        <f>('Switzerland TRANSFORMED'!N131-N$395)/N$396</f>
        <v>1.1463130300130082</v>
      </c>
      <c r="O131" s="22">
        <f>('Switzerland TRANSFORMED'!O131-O$395)/O$396</f>
        <v>-0.14406191924920794</v>
      </c>
      <c r="P131" s="22"/>
      <c r="Q131" s="22">
        <f>('Switzerland TRANSFORMED'!Q131-Q$395)/Q$396</f>
        <v>6.4519635868146491E-2</v>
      </c>
      <c r="R131" s="22">
        <f>('Switzerland TRANSFORMED'!R131-R$395)/R$396</f>
        <v>-0.13215844334737101</v>
      </c>
    </row>
    <row r="132" spans="1:18">
      <c r="A132" s="1" t="s">
        <v>137</v>
      </c>
      <c r="B132" s="22">
        <f>('Switzerland TRANSFORMED'!B132-B$395)/B$396</f>
        <v>1.6272689741756738</v>
      </c>
      <c r="C132" s="22">
        <f>('Switzerland TRANSFORMED'!C132-C$395)/C$396</f>
        <v>-0.25787265611850402</v>
      </c>
      <c r="D132" s="22">
        <f>('Switzerland TRANSFORMED'!D132-D$395)/D$396</f>
        <v>0.37047638364877961</v>
      </c>
      <c r="E132" s="22">
        <f>('Switzerland TRANSFORMED'!E132-'Switzerland NORMALIZED'!E$395)/'Switzerland NORMALIZED'!E$396</f>
        <v>-7.1311915926577735E-2</v>
      </c>
      <c r="F132" s="22">
        <f>('Switzerland TRANSFORMED'!F132-'Switzerland NORMALIZED'!F$395)/'Switzerland NORMALIZED'!F$396</f>
        <v>-1.1118106572654931</v>
      </c>
      <c r="G132" s="22">
        <f>('Switzerland TRANSFORMED'!G132-G$395)/G$396</f>
        <v>-1.5786534915448676</v>
      </c>
      <c r="H132" s="22">
        <f>('Switzerland TRANSFORMED'!H132-H$395)/H$396</f>
        <v>-0.90360346165469918</v>
      </c>
      <c r="I132" s="22">
        <f>('Switzerland TRANSFORMED'!I132-I$395)/I$396</f>
        <v>0.11526847475936984</v>
      </c>
      <c r="J132" s="22"/>
      <c r="K132" s="22">
        <f>('Switzerland TRANSFORMED'!K132-K$395)/K$396</f>
        <v>-0.27810935146454213</v>
      </c>
      <c r="L132" s="22"/>
      <c r="M132" s="22"/>
      <c r="N132" s="22">
        <f>('Switzerland TRANSFORMED'!N132-N$395)/N$396</f>
        <v>-0.29269535393907087</v>
      </c>
      <c r="O132" s="22">
        <f>('Switzerland TRANSFORMED'!O132-O$395)/O$396</f>
        <v>-7.7519835411791582E-2</v>
      </c>
      <c r="P132" s="22"/>
      <c r="Q132" s="22">
        <f>('Switzerland TRANSFORMED'!Q132-Q$395)/Q$396</f>
        <v>6.4519635868146491E-2</v>
      </c>
      <c r="R132" s="22">
        <f>('Switzerland TRANSFORMED'!R132-R$395)/R$396</f>
        <v>-0.12937893748403026</v>
      </c>
    </row>
    <row r="133" spans="1:18">
      <c r="A133" s="1" t="s">
        <v>138</v>
      </c>
      <c r="B133" s="22">
        <f>('Switzerland TRANSFORMED'!B133-B$395)/B$396</f>
        <v>-2.1429245049841352</v>
      </c>
      <c r="C133" s="22">
        <f>('Switzerland TRANSFORMED'!C133-C$395)/C$396</f>
        <v>-0.13542804879322035</v>
      </c>
      <c r="D133" s="22">
        <f>('Switzerland TRANSFORMED'!D133-D$395)/D$396</f>
        <v>0.43277095183715658</v>
      </c>
      <c r="E133" s="22">
        <f>('Switzerland TRANSFORMED'!E133-'Switzerland NORMALIZED'!E$395)/'Switzerland NORMALIZED'!E$396</f>
        <v>-4.8454056394275843E-3</v>
      </c>
      <c r="F133" s="22">
        <f>('Switzerland TRANSFORMED'!F133-'Switzerland NORMALIZED'!F$395)/'Switzerland NORMALIZED'!F$396</f>
        <v>-0.95309175855628181</v>
      </c>
      <c r="G133" s="22">
        <f>('Switzerland TRANSFORMED'!G133-G$395)/G$396</f>
        <v>-0.92918091875417796</v>
      </c>
      <c r="H133" s="22">
        <f>('Switzerland TRANSFORMED'!H133-H$395)/H$396</f>
        <v>0.98791056689124546</v>
      </c>
      <c r="I133" s="22">
        <f>('Switzerland TRANSFORMED'!I133-I$395)/I$396</f>
        <v>2.0496538411166303</v>
      </c>
      <c r="J133" s="22"/>
      <c r="K133" s="22">
        <f>('Switzerland TRANSFORMED'!K133-K$395)/K$396</f>
        <v>-0.2022313546107502</v>
      </c>
      <c r="L133" s="22"/>
      <c r="M133" s="22"/>
      <c r="N133" s="22">
        <f>('Switzerland TRANSFORMED'!N133-N$395)/N$396</f>
        <v>-0.61112874873595979</v>
      </c>
      <c r="O133" s="22">
        <f>('Switzerland TRANSFORMED'!O133-O$395)/O$396</f>
        <v>-0.24882175552195612</v>
      </c>
      <c r="P133" s="22"/>
      <c r="Q133" s="22">
        <f>('Switzerland TRANSFORMED'!Q133-Q$395)/Q$396</f>
        <v>6.4519635868146491E-2</v>
      </c>
      <c r="R133" s="22">
        <f>('Switzerland TRANSFORMED'!R133-R$395)/R$396</f>
        <v>-0.14620160688938591</v>
      </c>
    </row>
    <row r="134" spans="1:18">
      <c r="A134" s="1" t="s">
        <v>139</v>
      </c>
      <c r="B134" s="22">
        <f>('Switzerland TRANSFORMED'!B134-B$395)/B$396</f>
        <v>-4.0874533828215895</v>
      </c>
      <c r="C134" s="22">
        <f>('Switzerland TRANSFORMED'!C134-C$395)/C$396</f>
        <v>-0.20592670004791866</v>
      </c>
      <c r="D134" s="22">
        <f>('Switzerland TRANSFORMED'!D134-D$395)/D$396</f>
        <v>0.63631211429844825</v>
      </c>
      <c r="E134" s="22">
        <f>('Switzerland TRANSFORMED'!E134-'Switzerland NORMALIZED'!E$395)/'Switzerland NORMALIZED'!E$396</f>
        <v>0.58089379959437437</v>
      </c>
      <c r="F134" s="22">
        <f>('Switzerland TRANSFORMED'!F134-'Switzerland NORMALIZED'!F$395)/'Switzerland NORMALIZED'!F$396</f>
        <v>-0.84727915941680754</v>
      </c>
      <c r="G134" s="22">
        <f>('Switzerland TRANSFORMED'!G134-G$395)/G$396</f>
        <v>-0.92918534250134599</v>
      </c>
      <c r="H134" s="22">
        <f>('Switzerland TRANSFORMED'!H134-H$395)/H$396</f>
        <v>1.9649361391669942</v>
      </c>
      <c r="I134" s="22">
        <f>('Switzerland TRANSFORMED'!I134-I$395)/I$396</f>
        <v>3.5524442079964715</v>
      </c>
      <c r="J134" s="22"/>
      <c r="K134" s="22">
        <f>('Switzerland TRANSFORMED'!K134-K$395)/K$396</f>
        <v>-0.59620074843143755</v>
      </c>
      <c r="L134" s="22"/>
      <c r="M134" s="22"/>
      <c r="N134" s="22">
        <f>('Switzerland TRANSFORMED'!N134-N$395)/N$396</f>
        <v>0.34339887068469233</v>
      </c>
      <c r="O134" s="22">
        <f>('Switzerland TRANSFORMED'!O134-O$395)/O$396</f>
        <v>-0.42068276205643712</v>
      </c>
      <c r="P134" s="22"/>
      <c r="Q134" s="22">
        <f>('Switzerland TRANSFORMED'!Q134-Q$395)/Q$396</f>
        <v>6.4519635868146491E-2</v>
      </c>
      <c r="R134" s="22">
        <f>('Switzerland TRANSFORMED'!R134-R$395)/R$396</f>
        <v>-0.14022574053238912</v>
      </c>
    </row>
    <row r="135" spans="1:18">
      <c r="A135" s="1" t="s">
        <v>140</v>
      </c>
      <c r="B135" s="22">
        <f>('Switzerland TRANSFORMED'!B135-B$395)/B$396</f>
        <v>-2.2749150795387929</v>
      </c>
      <c r="C135" s="22">
        <f>('Switzerland TRANSFORMED'!C135-C$395)/C$396</f>
        <v>-0.17912837169530441</v>
      </c>
      <c r="D135" s="22">
        <f>('Switzerland TRANSFORMED'!D135-D$395)/D$396</f>
        <v>0.71256470181479836</v>
      </c>
      <c r="E135" s="22">
        <f>('Switzerland TRANSFORMED'!E135-'Switzerland NORMALIZED'!E$395)/'Switzerland NORMALIZED'!E$396</f>
        <v>0.34805637194349964</v>
      </c>
      <c r="F135" s="22">
        <f>('Switzerland TRANSFORMED'!F135-'Switzerland NORMALIZED'!F$395)/'Switzerland NORMALIZED'!F$396</f>
        <v>-0.84727915941680754</v>
      </c>
      <c r="G135" s="22">
        <f>('Switzerland TRANSFORMED'!G135-G$395)/G$396</f>
        <v>-0.92918976518263852</v>
      </c>
      <c r="H135" s="22">
        <f>('Switzerland TRANSFORMED'!H135-H$395)/H$396</f>
        <v>1.17496681455726</v>
      </c>
      <c r="I135" s="22">
        <f>('Switzerland TRANSFORMED'!I135-I$395)/I$396</f>
        <v>3.5546468337144672</v>
      </c>
      <c r="J135" s="22"/>
      <c r="K135" s="22">
        <f>('Switzerland TRANSFORMED'!K135-K$395)/K$396</f>
        <v>-0.68786300996356864</v>
      </c>
      <c r="L135" s="22"/>
      <c r="M135" s="22"/>
      <c r="N135" s="22">
        <f>('Switzerland TRANSFORMED'!N135-N$395)/N$396</f>
        <v>-0.33442244619672373</v>
      </c>
      <c r="O135" s="22">
        <f>('Switzerland TRANSFORMED'!O135-O$395)/O$396</f>
        <v>-0.59310776414088684</v>
      </c>
      <c r="P135" s="22"/>
      <c r="Q135" s="22">
        <f>('Switzerland TRANSFORMED'!Q135-Q$395)/Q$396</f>
        <v>6.4519635868146491E-2</v>
      </c>
      <c r="R135" s="22">
        <f>('Switzerland TRANSFORMED'!R135-R$395)/R$396</f>
        <v>-6.4271735761216586E-2</v>
      </c>
    </row>
    <row r="136" spans="1:18">
      <c r="A136" s="1" t="s">
        <v>141</v>
      </c>
      <c r="B136" s="22">
        <f>('Switzerland TRANSFORMED'!B136-B$395)/B$396</f>
        <v>3.5765393575111317</v>
      </c>
      <c r="C136" s="22">
        <f>('Switzerland TRANSFORMED'!C136-C$395)/C$396</f>
        <v>-0.16797811222939527</v>
      </c>
      <c r="D136" s="22">
        <f>('Switzerland TRANSFORMED'!D136-D$395)/D$396</f>
        <v>0.42744274308212493</v>
      </c>
      <c r="E136" s="22">
        <f>('Switzerland TRANSFORMED'!E136-'Switzerland NORMALIZED'!E$395)/'Switzerland NORMALIZED'!E$396</f>
        <v>5.7407070279140091E-2</v>
      </c>
      <c r="F136" s="22">
        <f>('Switzerland TRANSFORMED'!F136-'Switzerland NORMALIZED'!F$395)/'Switzerland NORMALIZED'!F$396</f>
        <v>-0.84727915941680754</v>
      </c>
      <c r="G136" s="22">
        <f>('Switzerland TRANSFORMED'!G136-G$395)/G$396</f>
        <v>1.6159634970418966</v>
      </c>
      <c r="H136" s="22">
        <f>('Switzerland TRANSFORMED'!H136-H$395)/H$396</f>
        <v>-1.4198928206288375</v>
      </c>
      <c r="I136" s="22">
        <f>('Switzerland TRANSFORMED'!I136-I$395)/I$396</f>
        <v>1.1777083153866414</v>
      </c>
      <c r="J136" s="22"/>
      <c r="K136" s="22">
        <f>('Switzerland TRANSFORMED'!K136-K$395)/K$396</f>
        <v>-0.97439044785591411</v>
      </c>
      <c r="L136" s="22"/>
      <c r="M136" s="22"/>
      <c r="N136" s="22">
        <f>('Switzerland TRANSFORMED'!N136-N$395)/N$396</f>
        <v>1.3981388217578037</v>
      </c>
      <c r="O136" s="22">
        <f>('Switzerland TRANSFORMED'!O136-O$395)/O$396</f>
        <v>-0.36963655649803961</v>
      </c>
      <c r="P136" s="22"/>
      <c r="Q136" s="22">
        <f>('Switzerland TRANSFORMED'!Q136-Q$395)/Q$396</f>
        <v>6.4519635868146491E-2</v>
      </c>
      <c r="R136" s="22">
        <f>('Switzerland TRANSFORMED'!R136-R$395)/R$396</f>
        <v>-0.1238912450440199</v>
      </c>
    </row>
    <row r="137" spans="1:18">
      <c r="A137" s="1" t="s">
        <v>142</v>
      </c>
      <c r="B137" s="22">
        <f>('Switzerland TRANSFORMED'!B137-B$395)/B$396</f>
        <v>0.2461400279212051</v>
      </c>
      <c r="C137" s="22">
        <f>('Switzerland TRANSFORMED'!C137-C$395)/C$396</f>
        <v>-0.2102479883429319</v>
      </c>
      <c r="D137" s="22">
        <f>('Switzerland TRANSFORMED'!D137-D$395)/D$396</f>
        <v>0.28532285609625202</v>
      </c>
      <c r="E137" s="22">
        <f>('Switzerland TRANSFORMED'!E137-'Switzerland NORMALIZED'!E$395)/'Switzerland NORMALIZED'!E$396</f>
        <v>0.16132087007841511</v>
      </c>
      <c r="F137" s="22">
        <f>('Switzerland TRANSFORMED'!F137-'Switzerland NORMALIZED'!F$395)/'Switzerland NORMALIZED'!F$396</f>
        <v>-0.75910199346724572</v>
      </c>
      <c r="G137" s="22">
        <f>('Switzerland TRANSFORMED'!G137-G$395)/G$396</f>
        <v>1.5943263695792176</v>
      </c>
      <c r="H137" s="22">
        <f>('Switzerland TRANSFORMED'!H137-H$395)/H$396</f>
        <v>0.73408395394850601</v>
      </c>
      <c r="I137" s="22">
        <f>('Switzerland TRANSFORMED'!I137-I$395)/I$396</f>
        <v>1.2274978223839155</v>
      </c>
      <c r="J137" s="22"/>
      <c r="K137" s="22">
        <f>('Switzerland TRANSFORMED'!K137-K$395)/K$396</f>
        <v>-0.66577602651387013</v>
      </c>
      <c r="L137" s="22"/>
      <c r="M137" s="22"/>
      <c r="N137" s="22">
        <f>('Switzerland TRANSFORMED'!N137-N$395)/N$396</f>
        <v>0.12804236477121117</v>
      </c>
      <c r="O137" s="22">
        <f>('Switzerland TRANSFORMED'!O137-O$395)/O$396</f>
        <v>-0.14577615467885291</v>
      </c>
      <c r="P137" s="22"/>
      <c r="Q137" s="22">
        <f>('Switzerland TRANSFORMED'!Q137-Q$395)/Q$396</f>
        <v>6.4519635868146491E-2</v>
      </c>
      <c r="R137" s="22">
        <f>('Switzerland TRANSFORMED'!R137-R$395)/R$396</f>
        <v>-0.15080315659052154</v>
      </c>
    </row>
    <row r="138" spans="1:18">
      <c r="A138" s="1" t="s">
        <v>143</v>
      </c>
      <c r="B138" s="22">
        <f>('Switzerland TRANSFORMED'!B138-B$395)/B$396</f>
        <v>0.99032792439589989</v>
      </c>
      <c r="C138" s="22">
        <f>('Switzerland TRANSFORMED'!C138-C$395)/C$396</f>
        <v>-0.19291279059657321</v>
      </c>
      <c r="D138" s="22">
        <f>('Switzerland TRANSFORMED'!D138-D$395)/D$396</f>
        <v>0.44315109185619622</v>
      </c>
      <c r="E138" s="22">
        <f>('Switzerland TRANSFORMED'!E138-'Switzerland NORMALIZED'!E$395)/'Switzerland NORMALIZED'!E$396</f>
        <v>0.30487607108414272</v>
      </c>
      <c r="F138" s="22">
        <f>('Switzerland TRANSFORMED'!F138-'Switzerland NORMALIZED'!F$395)/'Switzerland NORMALIZED'!F$396</f>
        <v>-0.79437285984707051</v>
      </c>
      <c r="G138" s="22">
        <f>('Switzerland TRANSFORMED'!G138-G$395)/G$396</f>
        <v>1.573048880743281</v>
      </c>
      <c r="H138" s="22">
        <f>('Switzerland TRANSFORMED'!H138-H$395)/H$396</f>
        <v>-1.0509776402755391</v>
      </c>
      <c r="I138" s="22">
        <f>('Switzerland TRANSFORMED'!I138-I$395)/I$396</f>
        <v>1.0253351085760218</v>
      </c>
      <c r="J138" s="22"/>
      <c r="K138" s="22">
        <f>('Switzerland TRANSFORMED'!K138-K$395)/K$396</f>
        <v>-0.34014092568870896</v>
      </c>
      <c r="L138" s="22"/>
      <c r="M138" s="22"/>
      <c r="N138" s="22">
        <f>('Switzerland TRANSFORMED'!N138-N$395)/N$396</f>
        <v>0.23311739038334892</v>
      </c>
      <c r="O138" s="22">
        <f>('Switzerland TRANSFORMED'!O138-O$395)/O$396</f>
        <v>7.8479238443354124E-2</v>
      </c>
      <c r="P138" s="22"/>
      <c r="Q138" s="22">
        <f>('Switzerland TRANSFORMED'!Q138-Q$395)/Q$396</f>
        <v>6.4519635868146491E-2</v>
      </c>
      <c r="R138" s="22">
        <f>('Switzerland TRANSFORMED'!R138-R$395)/R$396</f>
        <v>-0.24186457864647468</v>
      </c>
    </row>
    <row r="139" spans="1:18">
      <c r="A139" s="1" t="s">
        <v>144</v>
      </c>
      <c r="B139" s="22">
        <f>('Switzerland TRANSFORMED'!B139-B$395)/B$396</f>
        <v>-0.90103860409423819</v>
      </c>
      <c r="C139" s="22">
        <f>('Switzerland TRANSFORMED'!C139-C$395)/C$396</f>
        <v>-0.26371418234999128</v>
      </c>
      <c r="D139" s="22">
        <f>('Switzerland TRANSFORMED'!D139-D$395)/D$396</f>
        <v>0.43701181132402034</v>
      </c>
      <c r="E139" s="22">
        <f>('Switzerland TRANSFORMED'!E139-'Switzerland NORMALIZED'!E$395)/'Switzerland NORMALIZED'!E$396</f>
        <v>5.4244367139963105E-2</v>
      </c>
      <c r="F139" s="22">
        <f>('Switzerland TRANSFORMED'!F139-'Switzerland NORMALIZED'!F$395)/'Switzerland NORMALIZED'!F$396</f>
        <v>-0.97072719174619426</v>
      </c>
      <c r="G139" s="22">
        <f>('Switzerland TRANSFORMED'!G139-G$395)/G$396</f>
        <v>0.70657477534559066</v>
      </c>
      <c r="H139" s="22">
        <f>('Switzerland TRANSFORMED'!H139-H$395)/H$396</f>
        <v>-0.39284656964234893</v>
      </c>
      <c r="I139" s="22">
        <f>('Switzerland TRANSFORMED'!I139-I$395)/I$396</f>
        <v>7.9543143527599655E-2</v>
      </c>
      <c r="J139" s="22"/>
      <c r="K139" s="22">
        <f>('Switzerland TRANSFORMED'!K139-K$395)/K$396</f>
        <v>6.8583712838977226E-2</v>
      </c>
      <c r="L139" s="22"/>
      <c r="M139" s="22"/>
      <c r="N139" s="22">
        <f>('Switzerland TRANSFORMED'!N139-N$395)/N$396</f>
        <v>-0.84375894585950517</v>
      </c>
      <c r="O139" s="22">
        <f>('Switzerland TRANSFORMED'!O139-O$395)/O$396</f>
        <v>0.2008978788618791</v>
      </c>
      <c r="P139" s="22"/>
      <c r="Q139" s="22">
        <f>('Switzerland TRANSFORMED'!Q139-Q$395)/Q$396</f>
        <v>6.4519635868146491E-2</v>
      </c>
      <c r="R139" s="22">
        <f>('Switzerland TRANSFORMED'!R139-R$395)/R$396</f>
        <v>-0.16873145400596104</v>
      </c>
    </row>
    <row r="140" spans="1:18">
      <c r="A140" s="1" t="s">
        <v>145</v>
      </c>
      <c r="B140" s="22">
        <f>('Switzerland TRANSFORMED'!B140-B$395)/B$396</f>
        <v>9.9799589026177291E-2</v>
      </c>
      <c r="C140" s="22">
        <f>('Switzerland TRANSFORMED'!C140-C$395)/C$396</f>
        <v>-0.21991738546381401</v>
      </c>
      <c r="D140" s="22">
        <f>('Switzerland TRANSFORMED'!D140-D$395)/D$396</f>
        <v>0.37714307962728888</v>
      </c>
      <c r="E140" s="22">
        <f>('Switzerland TRANSFORMED'!E140-'Switzerland NORMALIZED'!E$395)/'Switzerland NORMALIZED'!E$396</f>
        <v>-0.32350076921593607</v>
      </c>
      <c r="F140" s="22">
        <f>('Switzerland TRANSFORMED'!F140-'Switzerland NORMALIZED'!F$395)/'Switzerland NORMALIZED'!F$396</f>
        <v>-0.88255002579663233</v>
      </c>
      <c r="G140" s="22">
        <f>('Switzerland TRANSFORMED'!G140-G$395)/G$396</f>
        <v>0.69746845467632645</v>
      </c>
      <c r="H140" s="22">
        <f>('Switzerland TRANSFORMED'!H140-H$395)/H$396</f>
        <v>-0.51205455144517731</v>
      </c>
      <c r="I140" s="22">
        <f>('Switzerland TRANSFORMED'!I140-I$395)/I$396</f>
        <v>0.21719915859174882</v>
      </c>
      <c r="J140" s="22"/>
      <c r="K140" s="22">
        <f>('Switzerland TRANSFORMED'!K140-K$395)/K$396</f>
        <v>0.38129153036474328</v>
      </c>
      <c r="L140" s="22"/>
      <c r="M140" s="22"/>
      <c r="N140" s="22">
        <f>('Switzerland TRANSFORMED'!N140-N$395)/N$396</f>
        <v>0.29164657548969769</v>
      </c>
      <c r="O140" s="22">
        <f>('Switzerland TRANSFORMED'!O140-O$395)/O$396</f>
        <v>0.3223005012689249</v>
      </c>
      <c r="P140" s="22"/>
      <c r="Q140" s="22">
        <f>('Switzerland TRANSFORMED'!Q140-Q$395)/Q$396</f>
        <v>6.4519635868146491E-2</v>
      </c>
      <c r="R140" s="22">
        <f>('Switzerland TRANSFORMED'!R140-R$395)/R$396</f>
        <v>-0.19601240223386396</v>
      </c>
    </row>
    <row r="141" spans="1:18">
      <c r="A141" s="1" t="s">
        <v>146</v>
      </c>
      <c r="B141" s="22">
        <f>('Switzerland TRANSFORMED'!B141-B$395)/B$396</f>
        <v>0.27860274684454978</v>
      </c>
      <c r="C141" s="22">
        <f>('Switzerland TRANSFORMED'!C141-C$395)/C$396</f>
        <v>-0.31526906165693236</v>
      </c>
      <c r="D141" s="22">
        <f>('Switzerland TRANSFORMED'!D141-D$395)/D$396</f>
        <v>0.57916034786450354</v>
      </c>
      <c r="E141" s="22">
        <f>('Switzerland TRANSFORMED'!E141-'Switzerland NORMALIZED'!E$395)/'Switzerland NORMALIZED'!E$396</f>
        <v>-2.929323048121189E-2</v>
      </c>
      <c r="F141" s="22">
        <f>('Switzerland TRANSFORMED'!F141-'Switzerland NORMALIZED'!F$395)/'Switzerland NORMALIZED'!F$396</f>
        <v>-0.88255002579663233</v>
      </c>
      <c r="G141" s="22">
        <f>('Switzerland TRANSFORMED'!G141-G$395)/G$396</f>
        <v>0.68846075905320114</v>
      </c>
      <c r="H141" s="22">
        <f>('Switzerland TRANSFORMED'!H141-H$395)/H$396</f>
        <v>-0.79805367143183048</v>
      </c>
      <c r="I141" s="22">
        <f>('Switzerland TRANSFORMED'!I141-I$395)/I$396</f>
        <v>-2.7570401489976758E-2</v>
      </c>
      <c r="J141" s="22"/>
      <c r="K141" s="22">
        <f>('Switzerland TRANSFORMED'!K141-K$395)/K$396</f>
        <v>0.18091330823096707</v>
      </c>
      <c r="L141" s="22"/>
      <c r="M141" s="22"/>
      <c r="N141" s="22">
        <f>('Switzerland TRANSFORMED'!N141-N$395)/N$396</f>
        <v>-1.4540576081520593</v>
      </c>
      <c r="O141" s="22">
        <f>('Switzerland TRANSFORMED'!O141-O$395)/O$396</f>
        <v>0.44270045305280653</v>
      </c>
      <c r="P141" s="22"/>
      <c r="Q141" s="22">
        <f>('Switzerland TRANSFORMED'!Q141-Q$395)/Q$396</f>
        <v>-1.1927860887418877</v>
      </c>
      <c r="R141" s="22">
        <f>('Switzerland TRANSFORMED'!R141-R$395)/R$396</f>
        <v>-0.19305338871540839</v>
      </c>
    </row>
    <row r="142" spans="1:18">
      <c r="A142" s="1" t="s">
        <v>147</v>
      </c>
      <c r="B142" s="22">
        <f>('Switzerland TRANSFORMED'!B142-B$395)/B$396</f>
        <v>-0.75979617300397329</v>
      </c>
      <c r="C142" s="22">
        <f>('Switzerland TRANSFORMED'!C142-C$395)/C$396</f>
        <v>-0.20647841122074484</v>
      </c>
      <c r="D142" s="22">
        <f>('Switzerland TRANSFORMED'!D142-D$395)/D$396</f>
        <v>0.70859455838891083</v>
      </c>
      <c r="E142" s="22">
        <f>('Switzerland TRANSFORMED'!E142-'Switzerland NORMALIZED'!E$395)/'Switzerland NORMALIZED'!E$396</f>
        <v>-8.8670521727807664E-2</v>
      </c>
      <c r="F142" s="22">
        <f>('Switzerland TRANSFORMED'!F142-'Switzerland NORMALIZED'!F$395)/'Switzerland NORMALIZED'!F$396</f>
        <v>-0.93545632536636947</v>
      </c>
      <c r="G142" s="22">
        <f>('Switzerland TRANSFORMED'!G142-G$395)/G$396</f>
        <v>0.34152513855448768</v>
      </c>
      <c r="H142" s="22">
        <f>('Switzerland TRANSFORMED'!H142-H$395)/H$396</f>
        <v>-0.270303044423994</v>
      </c>
      <c r="I142" s="22">
        <f>('Switzerland TRANSFORMED'!I142-I$395)/I$396</f>
        <v>0.38956718156594433</v>
      </c>
      <c r="J142" s="22"/>
      <c r="K142" s="22">
        <f>('Switzerland TRANSFORMED'!K142-K$395)/K$396</f>
        <v>-0.21366694635138295</v>
      </c>
      <c r="L142" s="22"/>
      <c r="M142" s="22"/>
      <c r="N142" s="22">
        <f>('Switzerland TRANSFORMED'!N142-N$395)/N$396</f>
        <v>0.50977708910832353</v>
      </c>
      <c r="O142" s="22">
        <f>('Switzerland TRANSFORMED'!O142-O$395)/O$396</f>
        <v>0.54677275708464279</v>
      </c>
      <c r="P142" s="22"/>
      <c r="Q142" s="22">
        <f>('Switzerland TRANSFORMED'!Q142-Q$395)/Q$396</f>
        <v>-1.1927860887418877</v>
      </c>
      <c r="R142" s="22">
        <f>('Switzerland TRANSFORMED'!R142-R$395)/R$396</f>
        <v>-0.19366093341407314</v>
      </c>
    </row>
    <row r="143" spans="1:18">
      <c r="A143" s="1" t="s">
        <v>148</v>
      </c>
      <c r="B143" s="22">
        <f>('Switzerland TRANSFORMED'!B143-B$395)/B$396</f>
        <v>-0.12078992676069901</v>
      </c>
      <c r="C143" s="22">
        <f>('Switzerland TRANSFORMED'!C143-C$395)/C$396</f>
        <v>-0.21720829504160707</v>
      </c>
      <c r="D143" s="22">
        <f>('Switzerland TRANSFORMED'!D143-D$395)/D$396</f>
        <v>0.85504853876481401</v>
      </c>
      <c r="E143" s="22">
        <f>('Switzerland TRANSFORMED'!E143-'Switzerland NORMALIZED'!E$395)/'Switzerland NORMALIZED'!E$396</f>
        <v>-0.24381842835158821</v>
      </c>
      <c r="F143" s="22">
        <f>('Switzerland TRANSFORMED'!F143-'Switzerland NORMALIZED'!F$395)/'Switzerland NORMALIZED'!F$396</f>
        <v>-0.97072719174619426</v>
      </c>
      <c r="G143" s="22">
        <f>('Switzerland TRANSFORMED'!G143-G$395)/G$396</f>
        <v>0.33595353609177475</v>
      </c>
      <c r="H143" s="22">
        <f>('Switzerland TRANSFORMED'!H143-H$395)/H$396</f>
        <v>-0.37215810379110709</v>
      </c>
      <c r="I143" s="22">
        <f>('Switzerland TRANSFORMED'!I143-I$395)/I$396</f>
        <v>8.6006184889514642E-2</v>
      </c>
      <c r="J143" s="22"/>
      <c r="K143" s="22">
        <f>('Switzerland TRANSFORMED'!K143-K$395)/K$396</f>
        <v>-0.46221390095588683</v>
      </c>
      <c r="L143" s="22"/>
      <c r="M143" s="22"/>
      <c r="N143" s="22">
        <f>('Switzerland TRANSFORMED'!N143-N$395)/N$396</f>
        <v>-0.9888714585096634</v>
      </c>
      <c r="O143" s="22">
        <f>('Switzerland TRANSFORMED'!O143-O$395)/O$396</f>
        <v>0.6493059207591183</v>
      </c>
      <c r="P143" s="22"/>
      <c r="Q143" s="22">
        <f>('Switzerland TRANSFORMED'!Q143-Q$395)/Q$396</f>
        <v>-1.1927860887418877</v>
      </c>
      <c r="R143" s="22">
        <f>('Switzerland TRANSFORMED'!R143-R$395)/R$396</f>
        <v>-0.19390110837002722</v>
      </c>
    </row>
    <row r="144" spans="1:18">
      <c r="A144" s="1" t="s">
        <v>149</v>
      </c>
      <c r="B144" s="22">
        <f>('Switzerland TRANSFORMED'!B144-B$395)/B$396</f>
        <v>-0.29467897448969205</v>
      </c>
      <c r="C144" s="22">
        <f>('Switzerland TRANSFORMED'!C144-C$395)/C$396</f>
        <v>-0.23218988513083838</v>
      </c>
      <c r="D144" s="22">
        <f>('Switzerland TRANSFORMED'!D144-D$395)/D$396</f>
        <v>0.89513389109554775</v>
      </c>
      <c r="E144" s="22">
        <f>('Switzerland TRANSFORMED'!E144-'Switzerland NORMALIZED'!E$395)/'Switzerland NORMALIZED'!E$396</f>
        <v>-0.51195653991667878</v>
      </c>
      <c r="F144" s="22">
        <f>('Switzerland TRANSFORMED'!F144-'Switzerland NORMALIZED'!F$395)/'Switzerland NORMALIZED'!F$396</f>
        <v>-0.6356539611378591</v>
      </c>
      <c r="G144" s="22">
        <f>('Switzerland TRANSFORMED'!G144-G$395)/G$396</f>
        <v>0.33042921738904657</v>
      </c>
      <c r="H144" s="22">
        <f>('Switzerland TRANSFORMED'!H144-H$395)/H$396</f>
        <v>-0.52156133428046314</v>
      </c>
      <c r="I144" s="22">
        <f>('Switzerland TRANSFORMED'!I144-I$395)/I$396</f>
        <v>0.62837048521206917</v>
      </c>
      <c r="J144" s="22"/>
      <c r="K144" s="22">
        <f>('Switzerland TRANSFORMED'!K144-K$395)/K$396</f>
        <v>-1.7528562451710899E-2</v>
      </c>
      <c r="L144" s="22"/>
      <c r="M144" s="22"/>
      <c r="N144" s="22">
        <f>('Switzerland TRANSFORMED'!N144-N$395)/N$396</f>
        <v>1.3415167672941837</v>
      </c>
      <c r="O144" s="22">
        <f>('Switzerland TRANSFORMED'!O144-O$395)/O$396</f>
        <v>0.75033428535581337</v>
      </c>
      <c r="P144" s="22"/>
      <c r="Q144" s="22">
        <f>('Switzerland TRANSFORMED'!Q144-Q$395)/Q$396</f>
        <v>6.4519635868146491E-2</v>
      </c>
      <c r="R144" s="22">
        <f>('Switzerland TRANSFORMED'!R144-R$395)/R$396</f>
        <v>-0.18985960699823867</v>
      </c>
    </row>
    <row r="145" spans="1:18">
      <c r="A145" s="1" t="s">
        <v>150</v>
      </c>
      <c r="B145" s="22">
        <f>('Switzerland TRANSFORMED'!B145-B$395)/B$396</f>
        <v>-0.42455698999201169</v>
      </c>
      <c r="C145" s="22">
        <f>('Switzerland TRANSFORMED'!C145-C$395)/C$396</f>
        <v>-0.25559539823496469</v>
      </c>
      <c r="D145" s="22">
        <f>('Switzerland TRANSFORMED'!D145-D$395)/D$396</f>
        <v>1.0140336767682789</v>
      </c>
      <c r="E145" s="22">
        <f>('Switzerland TRANSFORMED'!E145-'Switzerland NORMALIZED'!E$395)/'Switzerland NORMALIZED'!E$396</f>
        <v>-0.71302335204476219</v>
      </c>
      <c r="F145" s="22">
        <f>('Switzerland TRANSFORMED'!F145-'Switzerland NORMALIZED'!F$395)/'Switzerland NORMALIZED'!F$396</f>
        <v>-0.44166419604882295</v>
      </c>
      <c r="G145" s="22">
        <f>('Switzerland TRANSFORMED'!G145-G$395)/G$396</f>
        <v>-0.54931586833561519</v>
      </c>
      <c r="H145" s="22">
        <f>('Switzerland TRANSFORMED'!H145-H$395)/H$396</f>
        <v>0.33859297175153652</v>
      </c>
      <c r="I145" s="22">
        <f>('Switzerland TRANSFORMED'!I145-I$395)/I$396</f>
        <v>0.15670140446459374</v>
      </c>
      <c r="J145" s="22"/>
      <c r="K145" s="22">
        <f>('Switzerland TRANSFORMED'!K145-K$395)/K$396</f>
        <v>0.82745720855827842</v>
      </c>
      <c r="L145" s="22"/>
      <c r="M145" s="22"/>
      <c r="N145" s="22">
        <f>('Switzerland TRANSFORMED'!N145-N$395)/N$396</f>
        <v>-0.95922776833626389</v>
      </c>
      <c r="O145" s="22">
        <f>('Switzerland TRANSFORMED'!O145-O$395)/O$396</f>
        <v>0.83984163468598261</v>
      </c>
      <c r="P145" s="22"/>
      <c r="Q145" s="22">
        <f>('Switzerland TRANSFORMED'!Q145-Q$395)/Q$396</f>
        <v>6.4519635868146491E-2</v>
      </c>
      <c r="R145" s="22">
        <f>('Switzerland TRANSFORMED'!R145-R$395)/R$396</f>
        <v>-0.22403111801881517</v>
      </c>
    </row>
    <row r="146" spans="1:18">
      <c r="A146" s="1" t="s">
        <v>151</v>
      </c>
      <c r="B146" s="22">
        <f>('Switzerland TRANSFORMED'!B146-B$395)/B$396</f>
        <v>0.25654386648563088</v>
      </c>
      <c r="C146" s="22">
        <f>('Switzerland TRANSFORMED'!C146-C$395)/C$396</f>
        <v>-0.34680982482278827</v>
      </c>
      <c r="D146" s="22">
        <f>('Switzerland TRANSFORMED'!D146-D$395)/D$396</f>
        <v>1.0959373947823807</v>
      </c>
      <c r="E146" s="22">
        <f>('Switzerland TRANSFORMED'!E146-'Switzerland NORMALIZED'!E$395)/'Switzerland NORMALIZED'!E$396</f>
        <v>-0.67448677210507502</v>
      </c>
      <c r="F146" s="22">
        <f>('Switzerland TRANSFORMED'!F146-'Switzerland NORMALIZED'!F$395)/'Switzerland NORMALIZED'!F$396</f>
        <v>-0.45929962923873535</v>
      </c>
      <c r="G146" s="22">
        <f>('Switzerland TRANSFORMED'!G146-G$395)/G$396</f>
        <v>-0.54988325555429496</v>
      </c>
      <c r="H146" s="22">
        <f>('Switzerland TRANSFORMED'!H146-H$395)/H$396</f>
        <v>-0.73543077177973326</v>
      </c>
      <c r="I146" s="22">
        <f>('Switzerland TRANSFORMED'!I146-I$395)/I$396</f>
        <v>1.4587950066759413E-2</v>
      </c>
      <c r="J146" s="22"/>
      <c r="K146" s="22">
        <f>('Switzerland TRANSFORMED'!K146-K$395)/K$396</f>
        <v>0.79112803305630641</v>
      </c>
      <c r="L146" s="22"/>
      <c r="M146" s="22"/>
      <c r="N146" s="22">
        <f>('Switzerland TRANSFORMED'!N146-N$395)/N$396</f>
        <v>-0.23220784506624084</v>
      </c>
      <c r="O146" s="22">
        <f>('Switzerland TRANSFORMED'!O146-O$395)/O$396</f>
        <v>0.92753329512796656</v>
      </c>
      <c r="P146" s="22"/>
      <c r="Q146" s="22">
        <f>('Switzerland TRANSFORMED'!Q146-Q$395)/Q$396</f>
        <v>6.4519635868146491E-2</v>
      </c>
      <c r="R146" s="22">
        <f>('Switzerland TRANSFORMED'!R146-R$395)/R$396</f>
        <v>-0.21762915564367452</v>
      </c>
    </row>
    <row r="147" spans="1:18">
      <c r="A147" s="1" t="s">
        <v>152</v>
      </c>
      <c r="B147" s="22">
        <f>('Switzerland TRANSFORMED'!B147-B$395)/B$396</f>
        <v>-0.54274880356772059</v>
      </c>
      <c r="C147" s="22">
        <f>('Switzerland TRANSFORMED'!C147-C$395)/C$396</f>
        <v>9.9141285630654025E-2</v>
      </c>
      <c r="D147" s="22">
        <f>('Switzerland TRANSFORMED'!D147-D$395)/D$396</f>
        <v>0.65564795064917802</v>
      </c>
      <c r="E147" s="22">
        <f>('Switzerland TRANSFORMED'!E147-'Switzerland NORMALIZED'!E$395)/'Switzerland NORMALIZED'!E$396</f>
        <v>-0.46503604754736222</v>
      </c>
      <c r="F147" s="22">
        <f>('Switzerland TRANSFORMED'!F147-'Switzerland NORMALIZED'!F$395)/'Switzerland NORMALIZED'!F$396</f>
        <v>-0.35348703009926108</v>
      </c>
      <c r="G147" s="22">
        <f>('Switzerland TRANSFORMED'!G147-G$395)/G$396</f>
        <v>-0.55044909948318987</v>
      </c>
      <c r="H147" s="22">
        <f>('Switzerland TRANSFORMED'!H147-H$395)/H$396</f>
        <v>0.59857802927224502</v>
      </c>
      <c r="I147" s="22">
        <f>('Switzerland TRANSFORMED'!I147-I$395)/I$396</f>
        <v>0.5392362211034728</v>
      </c>
      <c r="J147" s="22"/>
      <c r="K147" s="22">
        <f>('Switzerland TRANSFORMED'!K147-K$395)/K$396</f>
        <v>0.2921440015483156</v>
      </c>
      <c r="L147" s="22"/>
      <c r="M147" s="22"/>
      <c r="N147" s="22">
        <f>('Switzerland TRANSFORMED'!N147-N$395)/N$396</f>
        <v>0.60365799895387684</v>
      </c>
      <c r="O147" s="22">
        <f>('Switzerland TRANSFORMED'!O147-O$395)/O$396</f>
        <v>1.0134642378269971</v>
      </c>
      <c r="P147" s="22"/>
      <c r="Q147" s="22">
        <f>('Switzerland TRANSFORMED'!Q147-Q$395)/Q$396</f>
        <v>6.4519635868146491E-2</v>
      </c>
      <c r="R147" s="22">
        <f>('Switzerland TRANSFORMED'!R147-R$395)/R$396</f>
        <v>-0.24820542737396301</v>
      </c>
    </row>
    <row r="148" spans="1:18">
      <c r="A148" s="1" t="s">
        <v>153</v>
      </c>
      <c r="B148" s="22">
        <f>('Switzerland TRANSFORMED'!B148-B$395)/B$396</f>
        <v>1.253823599150552</v>
      </c>
      <c r="C148" s="22">
        <f>('Switzerland TRANSFORMED'!C148-C$395)/C$396</f>
        <v>-0.19263771242712147</v>
      </c>
      <c r="D148" s="22">
        <f>('Switzerland TRANSFORMED'!D148-D$395)/D$396</f>
        <v>0.58138312586029273</v>
      </c>
      <c r="E148" s="22">
        <f>('Switzerland TRANSFORMED'!E148-'Switzerland NORMALIZED'!E$395)/'Switzerland NORMALIZED'!E$396</f>
        <v>-0.3536918070345963</v>
      </c>
      <c r="F148" s="22">
        <f>('Switzerland TRANSFORMED'!F148-'Switzerland NORMALIZED'!F$395)/'Switzerland NORMALIZED'!F$396</f>
        <v>-0.31821616371943634</v>
      </c>
      <c r="G148" s="22">
        <f>('Switzerland TRANSFORMED'!G148-G$395)/G$396</f>
        <v>1.1659831622710035</v>
      </c>
      <c r="H148" s="22">
        <f>('Switzerland TRANSFORMED'!H148-H$395)/H$396</f>
        <v>-1.4643420065342616</v>
      </c>
      <c r="I148" s="22">
        <f>('Switzerland TRANSFORMED'!I148-I$395)/I$396</f>
        <v>-0.88137563317217671</v>
      </c>
      <c r="J148" s="22"/>
      <c r="K148" s="22">
        <f>('Switzerland TRANSFORMED'!K148-K$395)/K$396</f>
        <v>-0.47336681349922582</v>
      </c>
      <c r="L148" s="22"/>
      <c r="M148" s="22"/>
      <c r="N148" s="22">
        <f>('Switzerland TRANSFORMED'!N148-N$395)/N$396</f>
        <v>1.5568624589185809</v>
      </c>
      <c r="O148" s="22">
        <f>('Switzerland TRANSFORMED'!O148-O$395)/O$396</f>
        <v>0.91583558266827081</v>
      </c>
      <c r="P148" s="22"/>
      <c r="Q148" s="22">
        <f>('Switzerland TRANSFORMED'!Q148-Q$395)/Q$396</f>
        <v>6.4519635868146491E-2</v>
      </c>
      <c r="R148" s="22">
        <f>('Switzerland TRANSFORMED'!R148-R$395)/R$396</f>
        <v>-0.22674105087593263</v>
      </c>
    </row>
    <row r="149" spans="1:18">
      <c r="A149" s="1" t="s">
        <v>154</v>
      </c>
      <c r="B149" s="22">
        <f>('Switzerland TRANSFORMED'!B149-B$395)/B$396</f>
        <v>3.8436699405919726E-2</v>
      </c>
      <c r="C149" s="22">
        <f>('Switzerland TRANSFORMED'!C149-C$395)/C$396</f>
        <v>-0.37627864758694085</v>
      </c>
      <c r="D149" s="22">
        <f>('Switzerland TRANSFORMED'!D149-D$395)/D$396</f>
        <v>0.65818936036452769</v>
      </c>
      <c r="E149" s="22">
        <f>('Switzerland TRANSFORMED'!E149-'Switzerland NORMALIZED'!E$395)/'Switzerland NORMALIZED'!E$396</f>
        <v>-0.4016546927876235</v>
      </c>
      <c r="F149" s="22">
        <f>('Switzerland TRANSFORMED'!F149-'Switzerland NORMALIZED'!F$395)/'Switzerland NORMALIZED'!F$396</f>
        <v>-0.38875789647908582</v>
      </c>
      <c r="G149" s="22">
        <f>('Switzerland TRANSFORMED'!G149-G$395)/G$396</f>
        <v>1.1512091969188314</v>
      </c>
      <c r="H149" s="22">
        <f>('Switzerland TRANSFORMED'!H149-H$395)/H$396</f>
        <v>-0.55815670682306695</v>
      </c>
      <c r="I149" s="22">
        <f>('Switzerland TRANSFORMED'!I149-I$395)/I$396</f>
        <v>-0.39543510891082079</v>
      </c>
      <c r="J149" s="22"/>
      <c r="K149" s="22">
        <f>('Switzerland TRANSFORMED'!K149-K$395)/K$396</f>
        <v>0.25107369145537672</v>
      </c>
      <c r="L149" s="22"/>
      <c r="M149" s="22"/>
      <c r="N149" s="22">
        <f>('Switzerland TRANSFORMED'!N149-N$395)/N$396</f>
        <v>-0.41834617842178273</v>
      </c>
      <c r="O149" s="22">
        <f>('Switzerland TRANSFORMED'!O149-O$395)/O$396</f>
        <v>0.82016491061188146</v>
      </c>
      <c r="P149" s="22"/>
      <c r="Q149" s="22">
        <f>('Switzerland TRANSFORMED'!Q149-Q$395)/Q$396</f>
        <v>6.4519635868146491E-2</v>
      </c>
      <c r="R149" s="22">
        <f>('Switzerland TRANSFORMED'!R149-R$395)/R$396</f>
        <v>-8.1559187118269705E-2</v>
      </c>
    </row>
    <row r="150" spans="1:18">
      <c r="A150" s="1" t="s">
        <v>155</v>
      </c>
      <c r="B150" s="22">
        <f>('Switzerland TRANSFORMED'!B150-B$395)/B$396</f>
        <v>-0.56672481267579367</v>
      </c>
      <c r="C150" s="22">
        <f>('Switzerland TRANSFORMED'!C150-C$395)/C$396</f>
        <v>-0.31600209608788221</v>
      </c>
      <c r="D150" s="22">
        <f>('Switzerland TRANSFORMED'!D150-D$395)/D$396</f>
        <v>0.90031140303730417</v>
      </c>
      <c r="E150" s="22">
        <f>('Switzerland TRANSFORMED'!E150-'Switzerland NORMALIZED'!E$395)/'Switzerland NORMALIZED'!E$396</f>
        <v>-0.82337300979645089</v>
      </c>
      <c r="F150" s="22">
        <f>('Switzerland TRANSFORMED'!F150-'Switzerland NORMALIZED'!F$395)/'Switzerland NORMALIZED'!F$396</f>
        <v>-0.33585159690934868</v>
      </c>
      <c r="G150" s="22">
        <f>('Switzerland TRANSFORMED'!G150-G$395)/G$396</f>
        <v>1.1366385860998671</v>
      </c>
      <c r="H150" s="22">
        <f>('Switzerland TRANSFORMED'!H150-H$395)/H$396</f>
        <v>-0.4851549983202797</v>
      </c>
      <c r="I150" s="22">
        <f>('Switzerland TRANSFORMED'!I150-I$395)/I$396</f>
        <v>0.95434527339151187</v>
      </c>
      <c r="J150" s="22"/>
      <c r="K150" s="22">
        <f>('Switzerland TRANSFORMED'!K150-K$395)/K$396</f>
        <v>0.45304623876923683</v>
      </c>
      <c r="L150" s="22"/>
      <c r="M150" s="22"/>
      <c r="N150" s="22">
        <f>('Switzerland TRANSFORMED'!N150-N$395)/N$396</f>
        <v>-1.1395316052862436</v>
      </c>
      <c r="O150" s="22">
        <f>('Switzerland TRANSFORMED'!O150-O$395)/O$396</f>
        <v>0.72639354305303683</v>
      </c>
      <c r="P150" s="22"/>
      <c r="Q150" s="22">
        <f>('Switzerland TRANSFORMED'!Q150-Q$395)/Q$396</f>
        <v>3.2077839473932324</v>
      </c>
      <c r="R150" s="22">
        <f>('Switzerland TRANSFORMED'!R150-R$395)/R$396</f>
        <v>-0.15354704429372107</v>
      </c>
    </row>
    <row r="151" spans="1:18">
      <c r="A151" s="1" t="s">
        <v>156</v>
      </c>
      <c r="B151" s="22">
        <f>('Switzerland TRANSFORMED'!B151-B$395)/B$396</f>
        <v>-0.98053158040021915</v>
      </c>
      <c r="C151" s="22">
        <f>('Switzerland TRANSFORMED'!C151-C$395)/C$396</f>
        <v>-0.41772316887112215</v>
      </c>
      <c r="D151" s="22">
        <f>('Switzerland TRANSFORMED'!D151-D$395)/D$396</f>
        <v>0.48447431086739157</v>
      </c>
      <c r="E151" s="22">
        <f>('Switzerland TRANSFORMED'!E151-'Switzerland NORMALIZED'!E$395)/'Switzerland NORMALIZED'!E$396</f>
        <v>-0.75218329723610711</v>
      </c>
      <c r="F151" s="22">
        <f>('Switzerland TRANSFORMED'!F151-'Switzerland NORMALIZED'!F$395)/'Switzerland NORMALIZED'!F$396</f>
        <v>-0.33585159690934868</v>
      </c>
      <c r="G151" s="22">
        <f>('Switzerland TRANSFORMED'!G151-G$395)/G$396</f>
        <v>-2.7320804430737828</v>
      </c>
      <c r="H151" s="22">
        <f>('Switzerland TRANSFORMED'!H151-H$395)/H$396</f>
        <v>-0.33464544361646642</v>
      </c>
      <c r="I151" s="22">
        <f>('Switzerland TRANSFORMED'!I151-I$395)/I$396</f>
        <v>0.16269090670045849</v>
      </c>
      <c r="J151" s="22"/>
      <c r="K151" s="22">
        <f>('Switzerland TRANSFORMED'!K151-K$395)/K$396</f>
        <v>0.95683441493353427</v>
      </c>
      <c r="L151" s="22"/>
      <c r="M151" s="22"/>
      <c r="N151" s="22">
        <f>('Switzerland TRANSFORMED'!N151-N$395)/N$396</f>
        <v>-2.8132054532585813</v>
      </c>
      <c r="O151" s="22">
        <f>('Switzerland TRANSFORMED'!O151-O$395)/O$396</f>
        <v>0.38606177558184568</v>
      </c>
      <c r="P151" s="22"/>
      <c r="Q151" s="22">
        <f>('Switzerland TRANSFORMED'!Q151-Q$395)/Q$396</f>
        <v>4.4650896720032671</v>
      </c>
      <c r="R151" s="22">
        <f>('Switzerland TRANSFORMED'!R151-R$395)/R$396</f>
        <v>-0.13986060243700116</v>
      </c>
    </row>
    <row r="152" spans="1:18">
      <c r="A152" s="1" t="s">
        <v>157</v>
      </c>
      <c r="B152" s="22">
        <f>('Switzerland TRANSFORMED'!B152-B$395)/B$396</f>
        <v>0.28966993244252609</v>
      </c>
      <c r="C152" s="22">
        <f>('Switzerland TRANSFORMED'!C152-C$395)/C$396</f>
        <v>-0.39092340167828254</v>
      </c>
      <c r="D152" s="22">
        <f>('Switzerland TRANSFORMED'!D152-D$395)/D$396</f>
        <v>0.4388370445743584</v>
      </c>
      <c r="E152" s="22">
        <f>('Switzerland TRANSFORMED'!E152-'Switzerland NORMALIZED'!E$395)/'Switzerland NORMALIZED'!E$396</f>
        <v>-0.15804799852232648</v>
      </c>
      <c r="F152" s="22">
        <f>('Switzerland TRANSFORMED'!F152-'Switzerland NORMALIZED'!F$395)/'Switzerland NORMALIZED'!F$396</f>
        <v>-0.23003899776987446</v>
      </c>
      <c r="G152" s="22">
        <f>('Switzerland TRANSFORMED'!G152-G$395)/G$396</f>
        <v>-2.7423496387687987</v>
      </c>
      <c r="H152" s="22">
        <f>('Switzerland TRANSFORMED'!H152-H$395)/H$396</f>
        <v>-0.51750398088332417</v>
      </c>
      <c r="I152" s="22">
        <f>('Switzerland TRANSFORMED'!I152-I$395)/I$396</f>
        <v>0.42791522571682716</v>
      </c>
      <c r="J152" s="22"/>
      <c r="K152" s="22">
        <f>('Switzerland TRANSFORMED'!K152-K$395)/K$396</f>
        <v>0.18929601210609506</v>
      </c>
      <c r="L152" s="22"/>
      <c r="M152" s="22"/>
      <c r="N152" s="22">
        <f>('Switzerland TRANSFORMED'!N152-N$395)/N$396</f>
        <v>5.0941684439008574E-2</v>
      </c>
      <c r="O152" s="22">
        <f>('Switzerland TRANSFORMED'!O152-O$395)/O$396</f>
        <v>4.8292424452717392E-2</v>
      </c>
      <c r="P152" s="22"/>
      <c r="Q152" s="22">
        <f>('Switzerland TRANSFORMED'!Q152-Q$395)/Q$396</f>
        <v>6.3510482589183184</v>
      </c>
      <c r="R152" s="22">
        <f>('Switzerland TRANSFORMED'!R152-R$395)/R$396</f>
        <v>-0.29324871979929512</v>
      </c>
    </row>
    <row r="153" spans="1:18">
      <c r="A153" s="1" t="s">
        <v>158</v>
      </c>
      <c r="B153" s="22">
        <f>('Switzerland TRANSFORMED'!B153-B$395)/B$396</f>
        <v>0.9328410668871786</v>
      </c>
      <c r="C153" s="22">
        <f>('Switzerland TRANSFORMED'!C153-C$395)/C$396</f>
        <v>-0.20833338080537245</v>
      </c>
      <c r="D153" s="22">
        <f>('Switzerland TRANSFORMED'!D153-D$395)/D$396</f>
        <v>0.19761330246714851</v>
      </c>
      <c r="E153" s="22">
        <f>('Switzerland TRANSFORMED'!E153-'Switzerland NORMALIZED'!E$395)/'Switzerland NORMALIZED'!E$396</f>
        <v>4.1705270041266673E-2</v>
      </c>
      <c r="F153" s="22">
        <f>('Switzerland TRANSFORMED'!F153-'Switzerland NORMALIZED'!F$395)/'Switzerland NORMALIZED'!F$396</f>
        <v>-0.10659096544048782</v>
      </c>
      <c r="G153" s="22">
        <f>('Switzerland TRANSFORMED'!G153-G$395)/G$396</f>
        <v>-2.7527389538015217</v>
      </c>
      <c r="H153" s="22">
        <f>('Switzerland TRANSFORMED'!H153-H$395)/H$396</f>
        <v>0.82796367830998374</v>
      </c>
      <c r="I153" s="22">
        <f>('Switzerland TRANSFORMED'!I153-I$395)/I$396</f>
        <v>-7.07989424928709E-2</v>
      </c>
      <c r="J153" s="22"/>
      <c r="K153" s="22">
        <f>('Switzerland TRANSFORMED'!K153-K$395)/K$396</f>
        <v>-0.32463867100100796</v>
      </c>
      <c r="L153" s="22"/>
      <c r="M153" s="22"/>
      <c r="N153" s="22">
        <f>('Switzerland TRANSFORMED'!N153-N$395)/N$396</f>
        <v>1.702778744960352</v>
      </c>
      <c r="O153" s="22">
        <f>('Switzerland TRANSFORMED'!O153-O$395)/O$396</f>
        <v>-0.28695953308410721</v>
      </c>
      <c r="P153" s="22"/>
      <c r="Q153" s="22">
        <f>('Switzerland TRANSFORMED'!Q153-Q$395)/Q$396</f>
        <v>3.2077839473932324</v>
      </c>
      <c r="R153" s="22">
        <f>('Switzerland TRANSFORMED'!R153-R$395)/R$396</f>
        <v>-0.24085222133006645</v>
      </c>
    </row>
    <row r="154" spans="1:18">
      <c r="A154" s="1" t="s">
        <v>159</v>
      </c>
      <c r="B154" s="22">
        <f>('Switzerland TRANSFORMED'!B154-B$395)/B$396</f>
        <v>0.68485801193508511</v>
      </c>
      <c r="C154" s="22">
        <f>('Switzerland TRANSFORMED'!C154-C$395)/C$396</f>
        <v>-0.31364547087708061</v>
      </c>
      <c r="D154" s="22">
        <f>('Switzerland TRANSFORMED'!D154-D$395)/D$396</f>
        <v>0.16760571280596095</v>
      </c>
      <c r="E154" s="22">
        <f>('Switzerland TRANSFORMED'!E154-'Switzerland NORMALIZED'!E$395)/'Switzerland NORMALIZED'!E$396</f>
        <v>8.51366223483387E-2</v>
      </c>
      <c r="F154" s="22">
        <f>('Switzerland TRANSFORMED'!F154-'Switzerland NORMALIZED'!F$395)/'Switzerland NORMALIZED'!F$396</f>
        <v>0.10503423283846068</v>
      </c>
      <c r="G154" s="22">
        <f>('Switzerland TRANSFORMED'!G154-G$395)/G$396</f>
        <v>-0.53522825538764751</v>
      </c>
      <c r="H154" s="22">
        <f>('Switzerland TRANSFORMED'!H154-H$395)/H$396</f>
        <v>0.13999229166428198</v>
      </c>
      <c r="I154" s="22">
        <f>('Switzerland TRANSFORMED'!I154-I$395)/I$396</f>
        <v>-0.23205802075235324</v>
      </c>
      <c r="J154" s="22"/>
      <c r="K154" s="22">
        <f>('Switzerland TRANSFORMED'!K154-K$395)/K$396</f>
        <v>-0.74258508702966686</v>
      </c>
      <c r="L154" s="22"/>
      <c r="M154" s="22"/>
      <c r="N154" s="22">
        <f>('Switzerland TRANSFORMED'!N154-N$395)/N$396</f>
        <v>0.73193511106767084</v>
      </c>
      <c r="O154" s="22">
        <f>('Switzerland TRANSFORMED'!O154-O$395)/O$396</f>
        <v>-2.8331596047172291E-2</v>
      </c>
      <c r="P154" s="22"/>
      <c r="Q154" s="22">
        <f>('Switzerland TRANSFORMED'!Q154-Q$395)/Q$396</f>
        <v>1.9504782227831978</v>
      </c>
      <c r="R154" s="22">
        <f>('Switzerland TRANSFORMED'!R154-R$395)/R$396</f>
        <v>-0.25344387599950913</v>
      </c>
    </row>
    <row r="155" spans="1:18">
      <c r="A155" s="1" t="s">
        <v>160</v>
      </c>
      <c r="B155" s="22">
        <f>('Switzerland TRANSFORMED'!B155-B$395)/B$396</f>
        <v>0.11416355700907825</v>
      </c>
      <c r="C155" s="22">
        <f>('Switzerland TRANSFORMED'!C155-C$395)/C$396</f>
        <v>-0.28950106570819711</v>
      </c>
      <c r="D155" s="22">
        <f>('Switzerland TRANSFORMED'!D155-D$395)/D$396</f>
        <v>-6.0359253464563806E-2</v>
      </c>
      <c r="E155" s="22">
        <f>('Switzerland TRANSFORMED'!E155-'Switzerland NORMALIZED'!E$395)/'Switzerland NORMALIZED'!E$396</f>
        <v>0.25642167994950821</v>
      </c>
      <c r="F155" s="22">
        <f>('Switzerland TRANSFORMED'!F155-'Switzerland NORMALIZED'!F$395)/'Switzerland NORMALIZED'!F$396</f>
        <v>0.17557596559811017</v>
      </c>
      <c r="G155" s="22">
        <f>('Switzerland TRANSFORMED'!G155-G$395)/G$396</f>
        <v>-0.53583463379239515</v>
      </c>
      <c r="H155" s="22">
        <f>('Switzerland TRANSFORMED'!H155-H$395)/H$396</f>
        <v>0.78674435613081872</v>
      </c>
      <c r="I155" s="22">
        <f>('Switzerland TRANSFORMED'!I155-I$395)/I$396</f>
        <v>-0.73106657922659013</v>
      </c>
      <c r="J155" s="22"/>
      <c r="K155" s="22">
        <f>('Switzerland TRANSFORMED'!K155-K$395)/K$396</f>
        <v>-0.15197299026106745</v>
      </c>
      <c r="L155" s="22"/>
      <c r="M155" s="22"/>
      <c r="N155" s="22">
        <f>('Switzerland TRANSFORMED'!N155-N$395)/N$396</f>
        <v>1.8649211379593644</v>
      </c>
      <c r="O155" s="22">
        <f>('Switzerland TRANSFORMED'!O155-O$395)/O$396</f>
        <v>0.228956591059367</v>
      </c>
      <c r="P155" s="22"/>
      <c r="Q155" s="22">
        <f>('Switzerland TRANSFORMED'!Q155-Q$395)/Q$396</f>
        <v>1.3218253604781809</v>
      </c>
      <c r="R155" s="22">
        <f>('Switzerland TRANSFORMED'!R155-R$395)/R$396</f>
        <v>-0.19188864075437093</v>
      </c>
    </row>
    <row r="156" spans="1:18">
      <c r="A156" s="1" t="s">
        <v>161</v>
      </c>
      <c r="B156" s="22">
        <f>('Switzerland TRANSFORMED'!B156-B$395)/B$396</f>
        <v>0.35548391148385899</v>
      </c>
      <c r="C156" s="22">
        <f>('Switzerland TRANSFORMED'!C156-C$395)/C$396</f>
        <v>-0.32513611882225235</v>
      </c>
      <c r="D156" s="22">
        <f>('Switzerland TRANSFORMED'!D156-D$395)/D$396</f>
        <v>-0.25294978082799657</v>
      </c>
      <c r="E156" s="22">
        <f>('Switzerland TRANSFORMED'!E156-'Switzerland NORMALIZED'!E$395)/'Switzerland NORMALIZED'!E$396</f>
        <v>-6.9871506722691268E-2</v>
      </c>
      <c r="F156" s="22">
        <f>('Switzerland TRANSFORMED'!F156-'Switzerland NORMALIZED'!F$395)/'Switzerland NORMALIZED'!F$396</f>
        <v>0.14030509921828543</v>
      </c>
      <c r="G156" s="22">
        <f>('Switzerland TRANSFORMED'!G156-G$395)/G$396</f>
        <v>-0.53643930723956479</v>
      </c>
      <c r="H156" s="22">
        <f>('Switzerland TRANSFORMED'!H156-H$395)/H$396</f>
        <v>0.25793543365007682</v>
      </c>
      <c r="I156" s="22">
        <f>('Switzerland TRANSFORMED'!I156-I$395)/I$396</f>
        <v>-0.9659408940818851</v>
      </c>
      <c r="J156" s="22"/>
      <c r="K156" s="22">
        <f>('Switzerland TRANSFORMED'!K156-K$395)/K$396</f>
        <v>1.0225538379866652</v>
      </c>
      <c r="L156" s="22"/>
      <c r="M156" s="22"/>
      <c r="N156" s="22">
        <f>('Switzerland TRANSFORMED'!N156-N$395)/N$396</f>
        <v>-0.67921249799459171</v>
      </c>
      <c r="O156" s="22">
        <f>('Switzerland TRANSFORMED'!O156-O$395)/O$396</f>
        <v>0.48492259309103436</v>
      </c>
      <c r="P156" s="22"/>
      <c r="Q156" s="22">
        <f>('Switzerland TRANSFORMED'!Q156-Q$395)/Q$396</f>
        <v>1.3218253604781809</v>
      </c>
      <c r="R156" s="22">
        <f>('Switzerland TRANSFORMED'!R156-R$395)/R$396</f>
        <v>-0.1819908690704517</v>
      </c>
    </row>
    <row r="157" spans="1:18">
      <c r="A157" s="1" t="s">
        <v>162</v>
      </c>
      <c r="B157" s="22">
        <f>('Switzerland TRANSFORMED'!B157-B$395)/B$396</f>
        <v>0.8547440332398889</v>
      </c>
      <c r="C157" s="22">
        <f>('Switzerland TRANSFORMED'!C157-C$395)/C$396</f>
        <v>-0.32015699479771687</v>
      </c>
      <c r="D157" s="22">
        <f>('Switzerland TRANSFORMED'!D157-D$395)/D$396</f>
        <v>-0.24869750987954137</v>
      </c>
      <c r="E157" s="22">
        <f>('Switzerland TRANSFORMED'!E157-'Switzerland NORMALIZED'!E$395)/'Switzerland NORMALIZED'!E$396</f>
        <v>4.6024487779609227E-2</v>
      </c>
      <c r="F157" s="22">
        <f>('Switzerland TRANSFORMED'!F157-'Switzerland NORMALIZED'!F$395)/'Switzerland NORMALIZED'!F$396</f>
        <v>0.10503423283846068</v>
      </c>
      <c r="G157" s="22">
        <f>('Switzerland TRANSFORMED'!G157-G$395)/G$396</f>
        <v>-0.61706305573774578</v>
      </c>
      <c r="H157" s="22">
        <f>('Switzerland TRANSFORMED'!H157-H$395)/H$396</f>
        <v>-0.985267386322628</v>
      </c>
      <c r="I157" s="22">
        <f>('Switzerland TRANSFORMED'!I157-I$395)/I$396</f>
        <v>-0.60052526403147288</v>
      </c>
      <c r="J157" s="22"/>
      <c r="K157" s="22">
        <f>('Switzerland TRANSFORMED'!K157-K$395)/K$396</f>
        <v>0.35069402442146197</v>
      </c>
      <c r="L157" s="22"/>
      <c r="M157" s="22"/>
      <c r="N157" s="22">
        <f>('Switzerland TRANSFORMED'!N157-N$395)/N$396</f>
        <v>1.7159486399835853</v>
      </c>
      <c r="O157" s="22">
        <f>('Switzerland TRANSFORMED'!O157-O$395)/O$396</f>
        <v>0.50217210481341779</v>
      </c>
      <c r="P157" s="22"/>
      <c r="Q157" s="22">
        <f>('Switzerland TRANSFORMED'!Q157-Q$395)/Q$396</f>
        <v>1.3218253604781809</v>
      </c>
      <c r="R157" s="22">
        <f>('Switzerland TRANSFORMED'!R157-R$395)/R$396</f>
        <v>-0.19624359949985837</v>
      </c>
    </row>
    <row r="158" spans="1:18">
      <c r="A158" s="1" t="s">
        <v>163</v>
      </c>
      <c r="B158" s="22">
        <f>('Switzerland TRANSFORMED'!B158-B$395)/B$396</f>
        <v>-0.87649046412778697</v>
      </c>
      <c r="C158" s="22">
        <f>('Switzerland TRANSFORMED'!C158-C$395)/C$396</f>
        <v>-0.29849749170399714</v>
      </c>
      <c r="D158" s="22">
        <f>('Switzerland TRANSFORMED'!D158-D$395)/D$396</f>
        <v>-0.29458874554319148</v>
      </c>
      <c r="E158" s="22">
        <f>('Switzerland TRANSFORMED'!E158-'Switzerland NORMALIZED'!E$395)/'Switzerland NORMALIZED'!E$396</f>
        <v>-9.4911178348352485E-2</v>
      </c>
      <c r="F158" s="22">
        <f>('Switzerland TRANSFORMED'!F158-'Switzerland NORMALIZED'!F$395)/'Switzerland NORMALIZED'!F$396</f>
        <v>0.10503423283846068</v>
      </c>
      <c r="G158" s="22">
        <f>('Switzerland TRANSFORMED'!G158-G$395)/G$396</f>
        <v>-0.61746101064590841</v>
      </c>
      <c r="H158" s="22">
        <f>('Switzerland TRANSFORMED'!H158-H$395)/H$396</f>
        <v>0.19483643763308653</v>
      </c>
      <c r="I158" s="22">
        <f>('Switzerland TRANSFORMED'!I158-I$395)/I$396</f>
        <v>-0.33961600613777387</v>
      </c>
      <c r="J158" s="22"/>
      <c r="K158" s="22">
        <f>('Switzerland TRANSFORMED'!K158-K$395)/K$396</f>
        <v>0.3395236588036637</v>
      </c>
      <c r="L158" s="22"/>
      <c r="M158" s="22"/>
      <c r="N158" s="22">
        <f>('Switzerland TRANSFORMED'!N158-N$395)/N$396</f>
        <v>-0.81667314138180114</v>
      </c>
      <c r="O158" s="22">
        <f>('Switzerland TRANSFORMED'!O158-O$395)/O$396</f>
        <v>0.51919519329017438</v>
      </c>
      <c r="P158" s="22"/>
      <c r="Q158" s="22">
        <f>('Switzerland TRANSFORMED'!Q158-Q$395)/Q$396</f>
        <v>6.4519635868146491E-2</v>
      </c>
      <c r="R158" s="22">
        <f>('Switzerland TRANSFORMED'!R158-R$395)/R$396</f>
        <v>-0.19571953721427135</v>
      </c>
    </row>
    <row r="159" spans="1:18">
      <c r="A159" s="1" t="s">
        <v>164</v>
      </c>
      <c r="B159" s="22">
        <f>('Switzerland TRANSFORMED'!B159-B$395)/B$396</f>
        <v>-0.77759280579453949</v>
      </c>
      <c r="C159" s="22">
        <f>('Switzerland TRANSFORMED'!C159-C$395)/C$396</f>
        <v>-0.28143517325833572</v>
      </c>
      <c r="D159" s="22">
        <f>('Switzerland TRANSFORMED'!D159-D$395)/D$396</f>
        <v>-0.3634105449574152</v>
      </c>
      <c r="E159" s="22">
        <f>('Switzerland TRANSFORMED'!E159-'Switzerland NORMALIZED'!E$395)/'Switzerland NORMALIZED'!E$396</f>
        <v>-4.245744385756646E-2</v>
      </c>
      <c r="F159" s="22">
        <f>('Switzerland TRANSFORMED'!F159-'Switzerland NORMALIZED'!F$395)/'Switzerland NORMALIZED'!F$396</f>
        <v>0.36956573068714632</v>
      </c>
      <c r="G159" s="22">
        <f>('Switzerland TRANSFORMED'!G159-G$395)/G$396</f>
        <v>-0.61785805873051725</v>
      </c>
      <c r="H159" s="22">
        <f>('Switzerland TRANSFORMED'!H159-H$395)/H$396</f>
        <v>0.38055152086776345</v>
      </c>
      <c r="I159" s="22">
        <f>('Switzerland TRANSFORMED'!I159-I$395)/I$396</f>
        <v>8.3060112626890323E-2</v>
      </c>
      <c r="J159" s="22"/>
      <c r="K159" s="22">
        <f>('Switzerland TRANSFORMED'!K159-K$395)/K$396</f>
        <v>-0.88395531116412596</v>
      </c>
      <c r="L159" s="22"/>
      <c r="M159" s="22"/>
      <c r="N159" s="22">
        <f>('Switzerland TRANSFORMED'!N159-N$395)/N$396</f>
        <v>0.27933758758333177</v>
      </c>
      <c r="O159" s="22">
        <f>('Switzerland TRANSFORMED'!O159-O$395)/O$396</f>
        <v>0.53599628967621948</v>
      </c>
      <c r="P159" s="22"/>
      <c r="Q159" s="22">
        <f>('Switzerland TRANSFORMED'!Q159-Q$395)/Q$396</f>
        <v>6.4519635868146491E-2</v>
      </c>
      <c r="R159" s="22">
        <f>('Switzerland TRANSFORMED'!R159-R$395)/R$396</f>
        <v>-0.22934421116940801</v>
      </c>
    </row>
    <row r="160" spans="1:18">
      <c r="A160" s="1" t="s">
        <v>165</v>
      </c>
      <c r="B160" s="22">
        <f>('Switzerland TRANSFORMED'!B160-B$395)/B$396</f>
        <v>0.73189739467299098</v>
      </c>
      <c r="C160" s="22">
        <f>('Switzerland TRANSFORMED'!C160-C$395)/C$396</f>
        <v>-0.23461861227800357</v>
      </c>
      <c r="D160" s="22">
        <f>('Switzerland TRANSFORMED'!D160-D$395)/D$396</f>
        <v>-0.37004120474144525</v>
      </c>
      <c r="E160" s="22">
        <f>('Switzerland TRANSFORMED'!E160-'Switzerland NORMALIZED'!E$395)/'Switzerland NORMALIZED'!E$396</f>
        <v>3.4334452309249881E-3</v>
      </c>
      <c r="F160" s="22">
        <f>('Switzerland TRANSFORMED'!F160-'Switzerland NORMALIZED'!F$395)/'Switzerland NORMALIZED'!F$396</f>
        <v>0.59882636215600715</v>
      </c>
      <c r="G160" s="22">
        <f>('Switzerland TRANSFORMED'!G160-G$395)/G$396</f>
        <v>1.2088888734020342</v>
      </c>
      <c r="H160" s="22">
        <f>('Switzerland TRANSFORMED'!H160-H$395)/H$396</f>
        <v>-0.26433754225519984</v>
      </c>
      <c r="I160" s="22">
        <f>('Switzerland TRANSFORMED'!I160-I$395)/I$396</f>
        <v>-0.44299808967279897</v>
      </c>
      <c r="J160" s="22"/>
      <c r="K160" s="22">
        <f>('Switzerland TRANSFORMED'!K160-K$395)/K$396</f>
        <v>0.82782173265519232</v>
      </c>
      <c r="L160" s="22"/>
      <c r="M160" s="22"/>
      <c r="N160" s="22">
        <f>('Switzerland TRANSFORMED'!N160-N$395)/N$396</f>
        <v>-0.68296668155983753</v>
      </c>
      <c r="O160" s="22">
        <f>('Switzerland TRANSFORMED'!O160-O$395)/O$396</f>
        <v>0.4061664070783958</v>
      </c>
      <c r="P160" s="22"/>
      <c r="Q160" s="22">
        <f>('Switzerland TRANSFORMED'!Q160-Q$395)/Q$396</f>
        <v>6.4519635868146491E-2</v>
      </c>
      <c r="R160" s="22">
        <f>('Switzerland TRANSFORMED'!R160-R$395)/R$396</f>
        <v>-0.18809484354602743</v>
      </c>
    </row>
    <row r="161" spans="1:18">
      <c r="A161" s="1" t="s">
        <v>166</v>
      </c>
      <c r="B161" s="22">
        <f>('Switzerland TRANSFORMED'!B161-B$395)/B$396</f>
        <v>-0.28980042065505512</v>
      </c>
      <c r="C161" s="22">
        <f>('Switzerland TRANSFORMED'!C161-C$395)/C$396</f>
        <v>-0.27773415859952005</v>
      </c>
      <c r="D161" s="22">
        <f>('Switzerland TRANSFORMED'!D161-D$395)/D$396</f>
        <v>-0.44493978705583259</v>
      </c>
      <c r="E161" s="22">
        <f>('Switzerland TRANSFORMED'!E161-'Switzerland NORMALIZED'!E$395)/'Switzerland NORMALIZED'!E$396</f>
        <v>0.13614720689890411</v>
      </c>
      <c r="F161" s="22">
        <f>('Switzerland TRANSFORMED'!F161-'Switzerland NORMALIZED'!F$395)/'Switzerland NORMALIZED'!F$396</f>
        <v>0.52828462939635767</v>
      </c>
      <c r="G161" s="22">
        <f>('Switzerland TRANSFORMED'!G161-G$395)/G$396</f>
        <v>1.1935164047104605</v>
      </c>
      <c r="H161" s="22">
        <f>('Switzerland TRANSFORMED'!H161-H$395)/H$396</f>
        <v>1.5405388583101431</v>
      </c>
      <c r="I161" s="22">
        <f>('Switzerland TRANSFORMED'!I161-I$395)/I$396</f>
        <v>-7.5296067813054535E-2</v>
      </c>
      <c r="J161" s="22"/>
      <c r="K161" s="22">
        <f>('Switzerland TRANSFORMED'!K161-K$395)/K$396</f>
        <v>0.29819388390577745</v>
      </c>
      <c r="L161" s="22"/>
      <c r="M161" s="22"/>
      <c r="N161" s="22">
        <f>('Switzerland TRANSFORMED'!N161-N$395)/N$396</f>
        <v>0.89722497928694966</v>
      </c>
      <c r="O161" s="22">
        <f>('Switzerland TRANSFORMED'!O161-O$395)/O$396</f>
        <v>0.27762150732921453</v>
      </c>
      <c r="P161" s="22"/>
      <c r="Q161" s="22">
        <f>('Switzerland TRANSFORMED'!Q161-Q$395)/Q$396</f>
        <v>6.4519635868146491E-2</v>
      </c>
      <c r="R161" s="22">
        <f>('Switzerland TRANSFORMED'!R161-R$395)/R$396</f>
        <v>-0.22712759622106635</v>
      </c>
    </row>
    <row r="162" spans="1:18">
      <c r="A162" s="1" t="s">
        <v>167</v>
      </c>
      <c r="B162" s="22">
        <f>('Switzerland TRANSFORMED'!B162-B$395)/B$396</f>
        <v>-0.33184905266648129</v>
      </c>
      <c r="C162" s="22">
        <f>('Switzerland TRANSFORMED'!C162-C$395)/C$396</f>
        <v>-0.3871707660879723</v>
      </c>
      <c r="D162" s="22">
        <f>('Switzerland TRANSFORMED'!D162-D$395)/D$396</f>
        <v>-0.58255974765143947</v>
      </c>
      <c r="E162" s="22">
        <f>('Switzerland TRANSFORMED'!E162-'Switzerland NORMALIZED'!E$395)/'Switzerland NORMALIZED'!E$396</f>
        <v>2.0278010707392262E-2</v>
      </c>
      <c r="F162" s="22">
        <f>('Switzerland TRANSFORMED'!F162-'Switzerland NORMALIZED'!F$395)/'Switzerland NORMALIZED'!F$396</f>
        <v>0.31665943111740918</v>
      </c>
      <c r="G162" s="22">
        <f>('Switzerland TRANSFORMED'!G162-G$395)/G$396</f>
        <v>1.1783597272376478</v>
      </c>
      <c r="H162" s="22">
        <f>('Switzerland TRANSFORMED'!H162-H$395)/H$396</f>
        <v>0.47840969664187316</v>
      </c>
      <c r="I162" s="22">
        <f>('Switzerland TRANSFORMED'!I162-I$395)/I$396</f>
        <v>-0.61690763521420511</v>
      </c>
      <c r="J162" s="22"/>
      <c r="K162" s="22">
        <f>('Switzerland TRANSFORMED'!K162-K$395)/K$396</f>
        <v>0.48344214676590336</v>
      </c>
      <c r="L162" s="22"/>
      <c r="M162" s="22"/>
      <c r="N162" s="22">
        <f>('Switzerland TRANSFORMED'!N162-N$395)/N$396</f>
        <v>0.88047933407957302</v>
      </c>
      <c r="O162" s="22">
        <f>('Switzerland TRANSFORMED'!O162-O$395)/O$396</f>
        <v>0.15034171800684348</v>
      </c>
      <c r="P162" s="22"/>
      <c r="Q162" s="22">
        <f>('Switzerland TRANSFORMED'!Q162-Q$395)/Q$396</f>
        <v>6.4519635868146491E-2</v>
      </c>
      <c r="R162" s="22">
        <f>('Switzerland TRANSFORMED'!R162-R$395)/R$396</f>
        <v>-0.18825747713701901</v>
      </c>
    </row>
    <row r="163" spans="1:18">
      <c r="A163" s="1" t="s">
        <v>168</v>
      </c>
      <c r="B163" s="22">
        <f>('Switzerland TRANSFORMED'!B163-B$395)/B$396</f>
        <v>-0.55853652964350275</v>
      </c>
      <c r="C163" s="22">
        <f>('Switzerland TRANSFORMED'!C163-C$395)/C$396</f>
        <v>-0.31261271701043591</v>
      </c>
      <c r="D163" s="22">
        <f>('Switzerland TRANSFORMED'!D163-D$395)/D$396</f>
        <v>-0.65344163178343495</v>
      </c>
      <c r="E163" s="22">
        <f>('Switzerland TRANSFORMED'!E163-'Switzerland NORMALIZED'!E$395)/'Switzerland NORMALIZED'!E$396</f>
        <v>1.8406818657881144E-2</v>
      </c>
      <c r="F163" s="22">
        <f>('Switzerland TRANSFORMED'!F163-'Switzerland NORMALIZED'!F$395)/'Switzerland NORMALIZED'!F$396</f>
        <v>0.4577428966367082</v>
      </c>
      <c r="G163" s="22">
        <f>('Switzerland TRANSFORMED'!G163-G$395)/G$396</f>
        <v>0.17225961425219674</v>
      </c>
      <c r="H163" s="22">
        <f>('Switzerland TRANSFORMED'!H163-H$395)/H$396</f>
        <v>-0.780236482391235</v>
      </c>
      <c r="I163" s="22">
        <f>('Switzerland TRANSFORMED'!I163-I$395)/I$396</f>
        <v>-0.57837623516043535</v>
      </c>
      <c r="J163" s="22"/>
      <c r="K163" s="22">
        <f>('Switzerland TRANSFORMED'!K163-K$395)/K$396</f>
        <v>-0.98063949347652546</v>
      </c>
      <c r="L163" s="22"/>
      <c r="M163" s="22"/>
      <c r="N163" s="22">
        <f>('Switzerland TRANSFORMED'!N163-N$395)/N$396</f>
        <v>0.46402050321444704</v>
      </c>
      <c r="O163" s="22">
        <f>('Switzerland TRANSFORMED'!O163-O$395)/O$396</f>
        <v>-0.31633185602173708</v>
      </c>
      <c r="P163" s="22"/>
      <c r="Q163" s="22">
        <f>('Switzerland TRANSFORMED'!Q163-Q$395)/Q$396</f>
        <v>6.4519635868146491E-2</v>
      </c>
      <c r="R163" s="22">
        <f>('Switzerland TRANSFORMED'!R163-R$395)/R$396</f>
        <v>-0.14312163861324817</v>
      </c>
    </row>
    <row r="164" spans="1:18">
      <c r="A164" s="1" t="s">
        <v>169</v>
      </c>
      <c r="B164" s="22">
        <f>('Switzerland TRANSFORMED'!B164-B$395)/B$396</f>
        <v>-2.1379938500326827</v>
      </c>
      <c r="C164" s="22">
        <f>('Switzerland TRANSFORMED'!C164-C$395)/C$396</f>
        <v>-0.2826386402495083</v>
      </c>
      <c r="D164" s="22">
        <f>('Switzerland TRANSFORMED'!D164-D$395)/D$396</f>
        <v>-0.68413103780656426</v>
      </c>
      <c r="E164" s="22">
        <f>('Switzerland TRANSFORMED'!E164-'Switzerland NORMALIZED'!E$395)/'Switzerland NORMALIZED'!E$396</f>
        <v>1.762726188810616E-2</v>
      </c>
      <c r="F164" s="22">
        <f>('Switzerland TRANSFORMED'!F164-'Switzerland NORMALIZED'!F$395)/'Switzerland NORMALIZED'!F$396</f>
        <v>0.59882636215600715</v>
      </c>
      <c r="G164" s="22">
        <f>('Switzerland TRANSFORMED'!G164-G$395)/G$396</f>
        <v>0.1680349047588604</v>
      </c>
      <c r="H164" s="22">
        <f>('Switzerland TRANSFORMED'!H164-H$395)/H$396</f>
        <v>-5.0154486170078651E-2</v>
      </c>
      <c r="I164" s="22">
        <f>('Switzerland TRANSFORMED'!I164-I$395)/I$396</f>
        <v>1.7244945147282915</v>
      </c>
      <c r="J164" s="22"/>
      <c r="K164" s="22">
        <f>('Switzerland TRANSFORMED'!K164-K$395)/K$396</f>
        <v>-0.69985822935730491</v>
      </c>
      <c r="L164" s="22"/>
      <c r="M164" s="22"/>
      <c r="N164" s="22">
        <f>('Switzerland TRANSFORMED'!N164-N$395)/N$396</f>
        <v>-2.2194718047860134</v>
      </c>
      <c r="O164" s="22">
        <f>('Switzerland TRANSFORMED'!O164-O$395)/O$396</f>
        <v>-0.78650675598449005</v>
      </c>
      <c r="P164" s="22"/>
      <c r="Q164" s="22">
        <f>('Switzerland TRANSFORMED'!Q164-Q$395)/Q$396</f>
        <v>-0.56413322643687069</v>
      </c>
      <c r="R164" s="22">
        <f>('Switzerland TRANSFORMED'!R164-R$395)/R$396</f>
        <v>-0.14330128580227716</v>
      </c>
    </row>
    <row r="165" spans="1:18">
      <c r="A165" s="1" t="s">
        <v>170</v>
      </c>
      <c r="B165" s="22">
        <f>('Switzerland TRANSFORMED'!B165-B$395)/B$396</f>
        <v>-0.37821667788797991</v>
      </c>
      <c r="C165" s="22">
        <f>('Switzerland TRANSFORMED'!C165-C$395)/C$396</f>
        <v>-0.30623757907057292</v>
      </c>
      <c r="D165" s="22">
        <f>('Switzerland TRANSFORMED'!D165-D$395)/D$396</f>
        <v>-0.53050064101710936</v>
      </c>
      <c r="E165" s="22">
        <f>('Switzerland TRANSFORMED'!E165-'Switzerland NORMALIZED'!E$395)/'Switzerland NORMALIZED'!E$396</f>
        <v>-0.1952239551379282</v>
      </c>
      <c r="F165" s="22">
        <f>('Switzerland TRANSFORMED'!F165-'Switzerland NORMALIZED'!F$395)/'Switzerland NORMALIZED'!F$396</f>
        <v>0.40483659706697106</v>
      </c>
      <c r="G165" s="22">
        <f>('Switzerland TRANSFORMED'!G165-G$395)/G$396</f>
        <v>0.16384144126614092</v>
      </c>
      <c r="H165" s="22">
        <f>('Switzerland TRANSFORMED'!H165-H$395)/H$396</f>
        <v>-5.0164421254147697E-2</v>
      </c>
      <c r="I165" s="22">
        <f>('Switzerland TRANSFORMED'!I165-I$395)/I$396</f>
        <v>0.50306134041922868</v>
      </c>
      <c r="J165" s="22"/>
      <c r="K165" s="22">
        <f>('Switzerland TRANSFORMED'!K165-K$395)/K$396</f>
        <v>-0.79139503413300538</v>
      </c>
      <c r="L165" s="22"/>
      <c r="M165" s="22"/>
      <c r="N165" s="22">
        <f>('Switzerland TRANSFORMED'!N165-N$395)/N$396</f>
        <v>-1.0708711369636243</v>
      </c>
      <c r="O165" s="22">
        <f>('Switzerland TRANSFORMED'!O165-O$395)/O$396</f>
        <v>-1.2602672059517075</v>
      </c>
      <c r="P165" s="22"/>
      <c r="Q165" s="22">
        <f>('Switzerland TRANSFORMED'!Q165-Q$395)/Q$396</f>
        <v>-0.56413322643687069</v>
      </c>
      <c r="R165" s="22">
        <f>('Switzerland TRANSFORMED'!R165-R$395)/R$396</f>
        <v>-7.7518329931755212E-2</v>
      </c>
    </row>
    <row r="166" spans="1:18">
      <c r="A166" s="1" t="s">
        <v>171</v>
      </c>
      <c r="B166" s="22">
        <f>('Switzerland TRANSFORMED'!B166-B$395)/B$396</f>
        <v>1.1593552640815761</v>
      </c>
      <c r="C166" s="22">
        <f>('Switzerland TRANSFORMED'!C166-C$395)/C$396</f>
        <v>-0.29008258274708926</v>
      </c>
      <c r="D166" s="22">
        <f>('Switzerland TRANSFORMED'!D166-D$395)/D$396</f>
        <v>-0.37132867968962513</v>
      </c>
      <c r="E166" s="22">
        <f>('Switzerland TRANSFORMED'!E166-'Switzerland NORMALIZED'!E$395)/'Switzerland NORMALIZED'!E$396</f>
        <v>-0.3769633992019652</v>
      </c>
      <c r="F166" s="22">
        <f>('Switzerland TRANSFORMED'!F166-'Switzerland NORMALIZED'!F$395)/'Switzerland NORMALIZED'!F$396</f>
        <v>0.28138856473758445</v>
      </c>
      <c r="G166" s="22">
        <f>('Switzerland TRANSFORMED'!G166-G$395)/G$396</f>
        <v>-1.5467883818652388</v>
      </c>
      <c r="H166" s="22">
        <f>('Switzerland TRANSFORMED'!H166-H$395)/H$396</f>
        <v>-0.9158243415824413</v>
      </c>
      <c r="I166" s="22">
        <f>('Switzerland TRANSFORMED'!I166-I$395)/I$396</f>
        <v>-0.46266564648353931</v>
      </c>
      <c r="J166" s="22"/>
      <c r="K166" s="22">
        <f>('Switzerland TRANSFORMED'!K166-K$395)/K$396</f>
        <v>0.67539116237044794</v>
      </c>
      <c r="L166" s="22"/>
      <c r="M166" s="22"/>
      <c r="N166" s="22">
        <f>('Switzerland TRANSFORMED'!N166-N$395)/N$396</f>
        <v>-2.1527982927209659</v>
      </c>
      <c r="O166" s="22">
        <f>('Switzerland TRANSFORMED'!O166-O$395)/O$396</f>
        <v>-1.1262355701051057</v>
      </c>
      <c r="P166" s="22"/>
      <c r="Q166" s="22">
        <f>('Switzerland TRANSFORMED'!Q166-Q$395)/Q$396</f>
        <v>-0.56413322643687069</v>
      </c>
      <c r="R166" s="22">
        <f>('Switzerland TRANSFORMED'!R166-R$395)/R$396</f>
        <v>-0.1646553268263308</v>
      </c>
    </row>
    <row r="167" spans="1:18">
      <c r="A167" s="1" t="s">
        <v>172</v>
      </c>
      <c r="B167" s="22">
        <f>('Switzerland TRANSFORMED'!B167-B$395)/B$396</f>
        <v>-0.76672754296329015</v>
      </c>
      <c r="C167" s="22">
        <f>('Switzerland TRANSFORMED'!C167-C$395)/C$396</f>
        <v>-0.29638436186973133</v>
      </c>
      <c r="D167" s="22">
        <f>('Switzerland TRANSFORMED'!D167-D$395)/D$396</f>
        <v>-0.46236811900696051</v>
      </c>
      <c r="E167" s="22">
        <f>('Switzerland TRANSFORMED'!E167-'Switzerland NORMALIZED'!E$395)/'Switzerland NORMALIZED'!E$396</f>
        <v>-0.42011872890810542</v>
      </c>
      <c r="F167" s="22">
        <f>('Switzerland TRANSFORMED'!F167-'Switzerland NORMALIZED'!F$395)/'Switzerland NORMALIZED'!F$396</f>
        <v>0.29902399792749679</v>
      </c>
      <c r="G167" s="22">
        <f>('Switzerland TRANSFORMED'!G167-G$395)/G$396</f>
        <v>-1.5478947837938719</v>
      </c>
      <c r="H167" s="22">
        <f>('Switzerland TRANSFORMED'!H167-H$395)/H$396</f>
        <v>1.4910255996304252E-2</v>
      </c>
      <c r="I167" s="22">
        <f>('Switzerland TRANSFORMED'!I167-I$395)/I$396</f>
        <v>-4.5580611079434549E-2</v>
      </c>
      <c r="J167" s="22"/>
      <c r="K167" s="22">
        <f>('Switzerland TRANSFORMED'!K167-K$395)/K$396</f>
        <v>0.66972094220946288</v>
      </c>
      <c r="L167" s="22"/>
      <c r="M167" s="22"/>
      <c r="N167" s="22">
        <f>('Switzerland TRANSFORMED'!N167-N$395)/N$396</f>
        <v>2.6790749718378293</v>
      </c>
      <c r="O167" s="22">
        <f>('Switzerland TRANSFORMED'!O167-O$395)/O$396</f>
        <v>-0.98988012667753167</v>
      </c>
      <c r="P167" s="22"/>
      <c r="Q167" s="22">
        <f>('Switzerland TRANSFORMED'!Q167-Q$395)/Q$396</f>
        <v>6.4519635868146491E-2</v>
      </c>
      <c r="R167" s="22">
        <f>('Switzerland TRANSFORMED'!R167-R$395)/R$396</f>
        <v>-0.12243053008958021</v>
      </c>
    </row>
    <row r="168" spans="1:18">
      <c r="A168" s="1" t="s">
        <v>173</v>
      </c>
      <c r="B168" s="22">
        <f>('Switzerland TRANSFORMED'!B168-B$395)/B$396</f>
        <v>-1.5848917967478169</v>
      </c>
      <c r="C168" s="22">
        <f>('Switzerland TRANSFORMED'!C168-C$395)/C$396</f>
        <v>-0.33389616392967364</v>
      </c>
      <c r="D168" s="22">
        <f>('Switzerland TRANSFORMED'!D168-D$395)/D$396</f>
        <v>-0.49429072728537854</v>
      </c>
      <c r="E168" s="22">
        <f>('Switzerland TRANSFORMED'!E168-'Switzerland NORMALIZED'!E$395)/'Switzerland NORMALIZED'!E$396</f>
        <v>-0.46562439227927122</v>
      </c>
      <c r="F168" s="22">
        <f>('Switzerland TRANSFORMED'!F168-'Switzerland NORMALIZED'!F$395)/'Switzerland NORMALIZED'!F$396</f>
        <v>0.31665943111740918</v>
      </c>
      <c r="G168" s="22">
        <f>('Switzerland TRANSFORMED'!G168-G$395)/G$396</f>
        <v>-1.549005408768237</v>
      </c>
      <c r="H168" s="22">
        <f>('Switzerland TRANSFORMED'!H168-H$395)/H$396</f>
        <v>0.64964209064330813</v>
      </c>
      <c r="I168" s="22">
        <f>('Switzerland TRANSFORMED'!I168-I$395)/I$396</f>
        <v>0.31932085570561908</v>
      </c>
      <c r="J168" s="22"/>
      <c r="K168" s="22">
        <f>('Switzerland TRANSFORMED'!K168-K$395)/K$396</f>
        <v>1.6254470854519028</v>
      </c>
      <c r="L168" s="22"/>
      <c r="M168" s="22"/>
      <c r="N168" s="22">
        <f>('Switzerland TRANSFORMED'!N168-N$395)/N$396</f>
        <v>0.9188227425184301</v>
      </c>
      <c r="O168" s="22">
        <f>('Switzerland TRANSFORMED'!O168-O$395)/O$396</f>
        <v>-0.8511388069106629</v>
      </c>
      <c r="P168" s="22"/>
      <c r="Q168" s="22">
        <f>('Switzerland TRANSFORMED'!Q168-Q$395)/Q$396</f>
        <v>6.4519635868146491E-2</v>
      </c>
      <c r="R168" s="22">
        <f>('Switzerland TRANSFORMED'!R168-R$395)/R$396</f>
        <v>-0.15772749611989975</v>
      </c>
    </row>
    <row r="169" spans="1:18">
      <c r="A169" s="1" t="s">
        <v>174</v>
      </c>
      <c r="B169" s="22">
        <f>('Switzerland TRANSFORMED'!B169-B$395)/B$396</f>
        <v>-0.84737015488866108</v>
      </c>
      <c r="C169" s="22">
        <f>('Switzerland TRANSFORMED'!C169-C$395)/C$396</f>
        <v>-0.308322464047114</v>
      </c>
      <c r="D169" s="22">
        <f>('Switzerland TRANSFORMED'!D169-D$395)/D$396</f>
        <v>-0.53914923737566034</v>
      </c>
      <c r="E169" s="22">
        <f>('Switzerland TRANSFORMED'!E169-'Switzerland NORMALIZED'!E$395)/'Switzerland NORMALIZED'!E$396</f>
        <v>-0.30570334107585062</v>
      </c>
      <c r="F169" s="22">
        <f>('Switzerland TRANSFORMED'!F169-'Switzerland NORMALIZED'!F$395)/'Switzerland NORMALIZED'!F$396</f>
        <v>0.40483659706697106</v>
      </c>
      <c r="G169" s="22">
        <f>('Switzerland TRANSFORMED'!G169-G$395)/G$396</f>
        <v>-1.5785663317437086</v>
      </c>
      <c r="H169" s="22">
        <f>('Switzerland TRANSFORMED'!H169-H$395)/H$396</f>
        <v>0.79688956400288369</v>
      </c>
      <c r="I169" s="22">
        <f>('Switzerland TRANSFORMED'!I169-I$395)/I$396</f>
        <v>0.25881806109686462</v>
      </c>
      <c r="J169" s="22"/>
      <c r="K169" s="22">
        <f>('Switzerland TRANSFORMED'!K169-K$395)/K$396</f>
        <v>-0.62809398957494611</v>
      </c>
      <c r="L169" s="22"/>
      <c r="M169" s="22"/>
      <c r="N169" s="22">
        <f>('Switzerland TRANSFORMED'!N169-N$395)/N$396</f>
        <v>2.5165900101544749</v>
      </c>
      <c r="O169" s="22">
        <f>('Switzerland TRANSFORMED'!O169-O$395)/O$396</f>
        <v>-0.89962315736452902</v>
      </c>
      <c r="P169" s="22"/>
      <c r="Q169" s="22">
        <f>('Switzerland TRANSFORMED'!Q169-Q$395)/Q$396</f>
        <v>6.4519635868146491E-2</v>
      </c>
      <c r="R169" s="22">
        <f>('Switzerland TRANSFORMED'!R169-R$395)/R$396</f>
        <v>-8.6456163310990278E-2</v>
      </c>
    </row>
    <row r="170" spans="1:18">
      <c r="A170" s="1" t="s">
        <v>175</v>
      </c>
      <c r="B170" s="22">
        <f>('Switzerland TRANSFORMED'!B170-B$395)/B$396</f>
        <v>-3.4902273537012332</v>
      </c>
      <c r="C170" s="22">
        <f>('Switzerland TRANSFORMED'!C170-C$395)/C$396</f>
        <v>-0.10906504179081707</v>
      </c>
      <c r="D170" s="22">
        <f>('Switzerland TRANSFORMED'!D170-D$395)/D$396</f>
        <v>-0.20085765989970739</v>
      </c>
      <c r="E170" s="22">
        <f>('Switzerland TRANSFORMED'!E170-'Switzerland NORMALIZED'!E$395)/'Switzerland NORMALIZED'!E$396</f>
        <v>-0.29377625039935235</v>
      </c>
      <c r="F170" s="22">
        <f>('Switzerland TRANSFORMED'!F170-'Switzerland NORMALIZED'!F$395)/'Switzerland NORMALIZED'!F$396</f>
        <v>1.2160665238029402</v>
      </c>
      <c r="G170" s="22">
        <f>('Switzerland TRANSFORMED'!G170-G$395)/G$396</f>
        <v>-1.5797972364232284</v>
      </c>
      <c r="H170" s="22">
        <f>('Switzerland TRANSFORMED'!H170-H$395)/H$396</f>
        <v>1.2423009990432401</v>
      </c>
      <c r="I170" s="22">
        <f>('Switzerland TRANSFORMED'!I170-I$395)/I$396</f>
        <v>4.6002772184962657</v>
      </c>
      <c r="J170" s="22"/>
      <c r="K170" s="22">
        <f>('Switzerland TRANSFORMED'!K170-K$395)/K$396</f>
        <v>-1.0747389879233404</v>
      </c>
      <c r="L170" s="22"/>
      <c r="M170" s="22"/>
      <c r="N170" s="22">
        <f>('Switzerland TRANSFORMED'!N170-N$395)/N$396</f>
        <v>-9.3849438325794288E-2</v>
      </c>
      <c r="O170" s="22">
        <f>('Switzerland TRANSFORMED'!O170-O$395)/O$396</f>
        <v>-0.94882410878956613</v>
      </c>
      <c r="P170" s="22"/>
      <c r="Q170" s="22">
        <f>('Switzerland TRANSFORMED'!Q170-Q$395)/Q$396</f>
        <v>-2.4500918133519223</v>
      </c>
      <c r="R170" s="22">
        <f>('Switzerland TRANSFORMED'!R170-R$395)/R$396</f>
        <v>-8.0748669462763156E-2</v>
      </c>
    </row>
    <row r="171" spans="1:18">
      <c r="A171" s="1" t="s">
        <v>176</v>
      </c>
      <c r="B171" s="22">
        <f>('Switzerland TRANSFORMED'!B171-B$395)/B$396</f>
        <v>0.5698117349441516</v>
      </c>
      <c r="C171" s="22">
        <f>('Switzerland TRANSFORMED'!C171-C$395)/C$396</f>
        <v>-0.35309320483916401</v>
      </c>
      <c r="D171" s="22">
        <f>('Switzerland TRANSFORMED'!D171-D$395)/D$396</f>
        <v>0.11483562001882006</v>
      </c>
      <c r="E171" s="22">
        <f>('Switzerland TRANSFORMED'!E171-'Switzerland NORMALIZED'!E$395)/'Switzerland NORMALIZED'!E$396</f>
        <v>-0.25730559182534068</v>
      </c>
      <c r="F171" s="22">
        <f>('Switzerland TRANSFORMED'!F171-'Switzerland NORMALIZED'!F$395)/'Switzerland NORMALIZED'!F$396</f>
        <v>1.2337019569928527</v>
      </c>
      <c r="G171" s="22">
        <f>('Switzerland TRANSFORMED'!G171-G$395)/G$396</f>
        <v>-1.5810330974424416</v>
      </c>
      <c r="H171" s="22">
        <f>('Switzerland TRANSFORMED'!H171-H$395)/H$396</f>
        <v>0.569421425666645</v>
      </c>
      <c r="I171" s="22">
        <f>('Switzerland TRANSFORMED'!I171-I$395)/I$396</f>
        <v>0.60360048995221471</v>
      </c>
      <c r="J171" s="22"/>
      <c r="K171" s="22">
        <f>('Switzerland TRANSFORMED'!K171-K$395)/K$396</f>
        <v>-2.4605292160124455</v>
      </c>
      <c r="L171" s="22"/>
      <c r="M171" s="22"/>
      <c r="N171" s="22">
        <f>('Switzerland TRANSFORMED'!N171-N$395)/N$396</f>
        <v>-1.0195625463981512</v>
      </c>
      <c r="O171" s="22">
        <f>('Switzerland TRANSFORMED'!O171-O$395)/O$396</f>
        <v>-0.99875771831030591</v>
      </c>
      <c r="P171" s="22"/>
      <c r="Q171" s="22">
        <f>('Switzerland TRANSFORMED'!Q171-Q$395)/Q$396</f>
        <v>-2.4500918133519223</v>
      </c>
      <c r="R171" s="22">
        <f>('Switzerland TRANSFORMED'!R171-R$395)/R$396</f>
        <v>-0.13130502978582967</v>
      </c>
    </row>
    <row r="172" spans="1:18">
      <c r="A172" s="1" t="s">
        <v>177</v>
      </c>
      <c r="B172" s="22">
        <f>('Switzerland TRANSFORMED'!B172-B$395)/B$396</f>
        <v>1.1264535897264842</v>
      </c>
      <c r="C172" s="22">
        <f>('Switzerland TRANSFORMED'!C172-C$395)/C$396</f>
        <v>-0.42147078606760835</v>
      </c>
      <c r="D172" s="22">
        <f>('Switzerland TRANSFORMED'!D172-D$395)/D$396</f>
        <v>0.18606771044079293</v>
      </c>
      <c r="E172" s="22">
        <f>('Switzerland TRANSFORMED'!E172-'Switzerland NORMALIZED'!E$395)/'Switzerland NORMALIZED'!E$396</f>
        <v>-4.2825159315001603E-2</v>
      </c>
      <c r="F172" s="22">
        <f>('Switzerland TRANSFORMED'!F172-'Switzerland NORMALIZED'!F$395)/'Switzerland NORMALIZED'!F$396</f>
        <v>0.7751806940551309</v>
      </c>
      <c r="G172" s="22">
        <f>('Switzerland TRANSFORMED'!G172-G$395)/G$396</f>
        <v>-0.67235260727155832</v>
      </c>
      <c r="H172" s="22">
        <f>('Switzerland TRANSFORMED'!H172-H$395)/H$396</f>
        <v>0.16908861044462051</v>
      </c>
      <c r="I172" s="22">
        <f>('Switzerland TRANSFORMED'!I172-I$395)/I$396</f>
        <v>0.54016490479056589</v>
      </c>
      <c r="J172" s="22"/>
      <c r="K172" s="22">
        <f>('Switzerland TRANSFORMED'!K172-K$395)/K$396</f>
        <v>-0.86133667327169583</v>
      </c>
      <c r="L172" s="22"/>
      <c r="M172" s="22"/>
      <c r="N172" s="22">
        <f>('Switzerland TRANSFORMED'!N172-N$395)/N$396</f>
        <v>-0.2689994632739387</v>
      </c>
      <c r="O172" s="22">
        <f>('Switzerland TRANSFORMED'!O172-O$395)/O$396</f>
        <v>-1.0997726771440148</v>
      </c>
      <c r="P172" s="22"/>
      <c r="Q172" s="22">
        <f>('Switzerland TRANSFORMED'!Q172-Q$395)/Q$396</f>
        <v>-2.4500918133519223</v>
      </c>
      <c r="R172" s="22">
        <f>('Switzerland TRANSFORMED'!R172-R$395)/R$396</f>
        <v>-0.11124978715662302</v>
      </c>
    </row>
    <row r="173" spans="1:18">
      <c r="A173" s="1" t="s">
        <v>178</v>
      </c>
      <c r="B173" s="22">
        <f>('Switzerland TRANSFORMED'!B173-B$395)/B$396</f>
        <v>-0.24249809321405877</v>
      </c>
      <c r="C173" s="22">
        <f>('Switzerland TRANSFORMED'!C173-C$395)/C$396</f>
        <v>-0.46652235558754479</v>
      </c>
      <c r="D173" s="22">
        <f>('Switzerland TRANSFORMED'!D173-D$395)/D$396</f>
        <v>0.62181953755928765</v>
      </c>
      <c r="E173" s="22">
        <f>('Switzerland TRANSFORMED'!E173-'Switzerland NORMALIZED'!E$395)/'Switzerland NORMALIZED'!E$396</f>
        <v>4.5388027898824256E-2</v>
      </c>
      <c r="F173" s="22">
        <f>('Switzerland TRANSFORMED'!F173-'Switzerland NORMALIZED'!F$395)/'Switzerland NORMALIZED'!F$396</f>
        <v>0.58119092896609481</v>
      </c>
      <c r="G173" s="22">
        <f>('Switzerland TRANSFORMED'!G173-G$395)/G$396</f>
        <v>-0.67263447507722773</v>
      </c>
      <c r="H173" s="22">
        <f>('Switzerland TRANSFORMED'!H173-H$395)/H$396</f>
        <v>-0.23617549396675044</v>
      </c>
      <c r="I173" s="22">
        <f>('Switzerland TRANSFORMED'!I173-I$395)/I$396</f>
        <v>0.2297577435731831</v>
      </c>
      <c r="J173" s="22"/>
      <c r="K173" s="22">
        <f>('Switzerland TRANSFORMED'!K173-K$395)/K$396</f>
        <v>-0.57801124758080225</v>
      </c>
      <c r="L173" s="22"/>
      <c r="M173" s="22"/>
      <c r="N173" s="22">
        <f>('Switzerland TRANSFORMED'!N173-N$395)/N$396</f>
        <v>-0.39320179020010454</v>
      </c>
      <c r="O173" s="22">
        <f>('Switzerland TRANSFORMED'!O173-O$395)/O$396</f>
        <v>-1.2027323605207709</v>
      </c>
      <c r="P173" s="22"/>
      <c r="Q173" s="22">
        <f>('Switzerland TRANSFORMED'!Q173-Q$395)/Q$396</f>
        <v>-1.1927860887418877</v>
      </c>
      <c r="R173" s="22">
        <f>('Switzerland TRANSFORMED'!R173-R$395)/R$396</f>
        <v>-9.6792806263558115E-2</v>
      </c>
    </row>
    <row r="174" spans="1:18">
      <c r="A174" s="1" t="s">
        <v>179</v>
      </c>
      <c r="B174" s="22">
        <f>('Switzerland TRANSFORMED'!B174-B$395)/B$396</f>
        <v>-0.1858143818353854</v>
      </c>
      <c r="C174" s="22">
        <f>('Switzerland TRANSFORMED'!C174-C$395)/C$396</f>
        <v>-0.42389467028925154</v>
      </c>
      <c r="D174" s="22">
        <f>('Switzerland TRANSFORMED'!D174-D$395)/D$396</f>
        <v>0.76957068546199536</v>
      </c>
      <c r="E174" s="22">
        <f>('Switzerland TRANSFORMED'!E174-'Switzerland NORMALIZED'!E$395)/'Switzerland NORMALIZED'!E$396</f>
        <v>-0.12386005355757468</v>
      </c>
      <c r="F174" s="22">
        <f>('Switzerland TRANSFORMED'!F174-'Switzerland NORMALIZED'!F$395)/'Switzerland NORMALIZED'!F$396</f>
        <v>0.49301376301653294</v>
      </c>
      <c r="G174" s="22">
        <f>('Switzerland TRANSFORMED'!G174-G$395)/G$396</f>
        <v>-0.67291580218053715</v>
      </c>
      <c r="H174" s="22">
        <f>('Switzerland TRANSFORMED'!H174-H$395)/H$396</f>
        <v>-7.7649830724332361E-2</v>
      </c>
      <c r="I174" s="22">
        <f>('Switzerland TRANSFORMED'!I174-I$395)/I$396</f>
        <v>-0.11447826367021098</v>
      </c>
      <c r="J174" s="22"/>
      <c r="K174" s="22">
        <f>('Switzerland TRANSFORMED'!K174-K$395)/K$396</f>
        <v>0.40305201318100614</v>
      </c>
      <c r="L174" s="22"/>
      <c r="M174" s="22"/>
      <c r="N174" s="22">
        <f>('Switzerland TRANSFORMED'!N174-N$395)/N$396</f>
        <v>0.31893508478958621</v>
      </c>
      <c r="O174" s="22">
        <f>('Switzerland TRANSFORMED'!O174-O$395)/O$396</f>
        <v>-1.3076939510670706</v>
      </c>
      <c r="P174" s="22"/>
      <c r="Q174" s="22">
        <f>('Switzerland TRANSFORMED'!Q174-Q$395)/Q$396</f>
        <v>-1.1927860887418877</v>
      </c>
      <c r="R174" s="22">
        <f>('Switzerland TRANSFORMED'!R174-R$395)/R$396</f>
        <v>-6.2827683649633911E-2</v>
      </c>
    </row>
    <row r="175" spans="1:18">
      <c r="A175" s="1" t="s">
        <v>180</v>
      </c>
      <c r="B175" s="22">
        <f>('Switzerland TRANSFORMED'!B175-B$395)/B$396</f>
        <v>-0.39893675837039871</v>
      </c>
      <c r="C175" s="22">
        <f>('Switzerland TRANSFORMED'!C175-C$395)/C$396</f>
        <v>-0.46665455470967998</v>
      </c>
      <c r="D175" s="22">
        <f>('Switzerland TRANSFORMED'!D175-D$395)/D$396</f>
        <v>0.88880839235839404</v>
      </c>
      <c r="E175" s="22">
        <f>('Switzerland TRANSFORMED'!E175-'Switzerland NORMALIZED'!E$395)/'Switzerland NORMALIZED'!E$396</f>
        <v>-5.8041224943851652E-2</v>
      </c>
      <c r="F175" s="22">
        <f>('Switzerland TRANSFORMED'!F175-'Switzerland NORMALIZED'!F$395)/'Switzerland NORMALIZED'!F$396</f>
        <v>0.70463896129548143</v>
      </c>
      <c r="G175" s="22">
        <f>('Switzerland TRANSFORMED'!G175-G$395)/G$396</f>
        <v>-0.36280051224727161</v>
      </c>
      <c r="H175" s="22">
        <f>('Switzerland TRANSFORMED'!H175-H$395)/H$396</f>
        <v>-0.52860835747678614</v>
      </c>
      <c r="I175" s="22">
        <f>('Switzerland TRANSFORMED'!I175-I$395)/I$396</f>
        <v>9.3548197337625524E-2</v>
      </c>
      <c r="J175" s="22"/>
      <c r="K175" s="22">
        <f>('Switzerland TRANSFORMED'!K175-K$395)/K$396</f>
        <v>-4.9515304754441249E-2</v>
      </c>
      <c r="L175" s="22"/>
      <c r="M175" s="22"/>
      <c r="N175" s="22">
        <f>('Switzerland TRANSFORMED'!N175-N$395)/N$396</f>
        <v>-0.15275125141728263</v>
      </c>
      <c r="O175" s="22">
        <f>('Switzerland TRANSFORMED'!O175-O$395)/O$396</f>
        <v>-0.62659191300588113</v>
      </c>
      <c r="P175" s="22"/>
      <c r="Q175" s="22">
        <f>('Switzerland TRANSFORMED'!Q175-Q$395)/Q$396</f>
        <v>-1.1927860887418877</v>
      </c>
      <c r="R175" s="22">
        <f>('Switzerland TRANSFORMED'!R175-R$395)/R$396</f>
        <v>-0.12914076782636594</v>
      </c>
    </row>
    <row r="176" spans="1:18">
      <c r="A176" s="1" t="s">
        <v>181</v>
      </c>
      <c r="B176" s="22">
        <f>('Switzerland TRANSFORMED'!B176-B$395)/B$396</f>
        <v>0.95009344685126296</v>
      </c>
      <c r="C176" s="22">
        <f>('Switzerland TRANSFORMED'!C176-C$395)/C$396</f>
        <v>-0.3832854944989908</v>
      </c>
      <c r="D176" s="22">
        <f>('Switzerland TRANSFORMED'!D176-D$395)/D$396</f>
        <v>0.97017014004762125</v>
      </c>
      <c r="E176" s="22">
        <f>('Switzerland TRANSFORMED'!E176-'Switzerland NORMALIZED'!E$395)/'Switzerland NORMALIZED'!E$396</f>
        <v>-0.25169804529672629</v>
      </c>
      <c r="F176" s="22">
        <f>('Switzerland TRANSFORMED'!F176-'Switzerland NORMALIZED'!F$395)/'Switzerland NORMALIZED'!F$396</f>
        <v>0.4401074634467958</v>
      </c>
      <c r="G176" s="22">
        <f>('Switzerland TRANSFORMED'!G176-G$395)/G$396</f>
        <v>-0.36398889871440149</v>
      </c>
      <c r="H176" s="22">
        <f>('Switzerland TRANSFORMED'!H176-H$395)/H$396</f>
        <v>0.46141929302373352</v>
      </c>
      <c r="I176" s="22">
        <f>('Switzerland TRANSFORMED'!I176-I$395)/I$396</f>
        <v>-0.7456023246822876</v>
      </c>
      <c r="J176" s="22"/>
      <c r="K176" s="22">
        <f>('Switzerland TRANSFORMED'!K176-K$395)/K$396</f>
        <v>-0.20469956154928182</v>
      </c>
      <c r="L176" s="22"/>
      <c r="M176" s="22"/>
      <c r="N176" s="22">
        <f>('Switzerland TRANSFORMED'!N176-N$395)/N$396</f>
        <v>-0.15182112933307074</v>
      </c>
      <c r="O176" s="22">
        <f>('Switzerland TRANSFORMED'!O176-O$395)/O$396</f>
        <v>5.5986261264880148E-2</v>
      </c>
      <c r="P176" s="22"/>
      <c r="Q176" s="22">
        <f>('Switzerland TRANSFORMED'!Q176-Q$395)/Q$396</f>
        <v>6.4519635868146491E-2</v>
      </c>
      <c r="R176" s="22">
        <f>('Switzerland TRANSFORMED'!R176-R$395)/R$396</f>
        <v>-0.15843116580191136</v>
      </c>
    </row>
    <row r="177" spans="1:18">
      <c r="A177" s="1" t="s">
        <v>182</v>
      </c>
      <c r="B177" s="22">
        <f>('Switzerland TRANSFORMED'!B177-B$395)/B$396</f>
        <v>0.25229554583239922</v>
      </c>
      <c r="C177" s="22">
        <f>('Switzerland TRANSFORMED'!C177-C$395)/C$396</f>
        <v>-0.40150490315856918</v>
      </c>
      <c r="D177" s="22">
        <f>('Switzerland TRANSFORMED'!D177-D$395)/D$396</f>
        <v>0.98623011471932842</v>
      </c>
      <c r="E177" s="22">
        <f>('Switzerland TRANSFORMED'!E177-'Switzerland NORMALIZED'!E$395)/'Switzerland NORMALIZED'!E$396</f>
        <v>-0.43047079454803233</v>
      </c>
      <c r="F177" s="22">
        <f>('Switzerland TRANSFORMED'!F177-'Switzerland NORMALIZED'!F$395)/'Switzerland NORMALIZED'!F$396</f>
        <v>0.66936809491565663</v>
      </c>
      <c r="G177" s="22">
        <f>('Switzerland TRANSFORMED'!G177-G$395)/G$396</f>
        <v>-0.36517261139898083</v>
      </c>
      <c r="H177" s="22">
        <f>('Switzerland TRANSFORMED'!H177-H$395)/H$396</f>
        <v>0.19484620996623536</v>
      </c>
      <c r="I177" s="22">
        <f>('Switzerland TRANSFORMED'!I177-I$395)/I$396</f>
        <v>-0.59920975063775295</v>
      </c>
      <c r="J177" s="22"/>
      <c r="K177" s="22">
        <f>('Switzerland TRANSFORMED'!K177-K$395)/K$396</f>
        <v>9.8732734984989884E-2</v>
      </c>
      <c r="L177" s="22"/>
      <c r="M177" s="22"/>
      <c r="N177" s="22">
        <f>('Switzerland TRANSFORMED'!N177-N$395)/N$396</f>
        <v>-0.50824808492039297</v>
      </c>
      <c r="O177" s="22">
        <f>('Switzerland TRANSFORMED'!O177-O$395)/O$396</f>
        <v>0.74018097713744779</v>
      </c>
      <c r="P177" s="22"/>
      <c r="Q177" s="22">
        <f>('Switzerland TRANSFORMED'!Q177-Q$395)/Q$396</f>
        <v>6.4519635868146491E-2</v>
      </c>
      <c r="R177" s="22">
        <f>('Switzerland TRANSFORMED'!R177-R$395)/R$396</f>
        <v>-0.18873181442370163</v>
      </c>
    </row>
    <row r="178" spans="1:18">
      <c r="A178" s="1" t="s">
        <v>183</v>
      </c>
      <c r="B178" s="22">
        <f>('Switzerland TRANSFORMED'!B178-B$395)/B$396</f>
        <v>-0.32596571585111622</v>
      </c>
      <c r="C178" s="22">
        <f>('Switzerland TRANSFORMED'!C178-C$395)/C$396</f>
        <v>-0.44573805415127921</v>
      </c>
      <c r="D178" s="22">
        <f>('Switzerland TRANSFORMED'!D178-D$395)/D$396</f>
        <v>1.1437770809613292</v>
      </c>
      <c r="E178" s="22">
        <f>('Switzerland TRANSFORMED'!E178-'Switzerland NORMALIZED'!E$395)/'Switzerland NORMALIZED'!E$396</f>
        <v>-0.61233966227202674</v>
      </c>
      <c r="F178" s="22">
        <f>('Switzerland TRANSFORMED'!F178-'Switzerland NORMALIZED'!F$395)/'Switzerland NORMALIZED'!F$396</f>
        <v>0.63409722853583195</v>
      </c>
      <c r="G178" s="22">
        <f>('Switzerland TRANSFORMED'!G178-G$395)/G$396</f>
        <v>-1.1951021595205404</v>
      </c>
      <c r="H178" s="22">
        <f>('Switzerland TRANSFORMED'!H178-H$395)/H$396</f>
        <v>0.87280442399291414</v>
      </c>
      <c r="I178" s="22">
        <f>('Switzerland TRANSFORMED'!I178-I$395)/I$396</f>
        <v>-0.49551241243346655</v>
      </c>
      <c r="J178" s="22"/>
      <c r="K178" s="22">
        <f>('Switzerland TRANSFORMED'!K178-K$395)/K$396</f>
        <v>0.26143377376300714</v>
      </c>
      <c r="L178" s="22"/>
      <c r="M178" s="22"/>
      <c r="N178" s="22">
        <f>('Switzerland TRANSFORMED'!N178-N$395)/N$396</f>
        <v>-0.60845262401520184</v>
      </c>
      <c r="O178" s="22">
        <f>('Switzerland TRANSFORMED'!O178-O$395)/O$396</f>
        <v>0.40831380779555021</v>
      </c>
      <c r="P178" s="22"/>
      <c r="Q178" s="22">
        <f>('Switzerland TRANSFORMED'!Q178-Q$395)/Q$396</f>
        <v>-1.1927860887418877</v>
      </c>
      <c r="R178" s="22">
        <f>('Switzerland TRANSFORMED'!R178-R$395)/R$396</f>
        <v>-0.1757723434900125</v>
      </c>
    </row>
    <row r="179" spans="1:18">
      <c r="A179" s="1" t="s">
        <v>184</v>
      </c>
      <c r="B179" s="22">
        <f>('Switzerland TRANSFORMED'!B179-B$395)/B$396</f>
        <v>-2.2099071890652868</v>
      </c>
      <c r="C179" s="22">
        <f>('Switzerland TRANSFORMED'!C179-C$395)/C$396</f>
        <v>-0.37646386492243883</v>
      </c>
      <c r="D179" s="22">
        <f>('Switzerland TRANSFORMED'!D179-D$395)/D$396</f>
        <v>1.1126346016930717</v>
      </c>
      <c r="E179" s="22">
        <f>('Switzerland TRANSFORMED'!E179-'Switzerland NORMALIZED'!E$395)/'Switzerland NORMALIZED'!E$396</f>
        <v>-0.50046910902625985</v>
      </c>
      <c r="F179" s="22">
        <f>('Switzerland TRANSFORMED'!F179-'Switzerland NORMALIZED'!F$395)/'Switzerland NORMALIZED'!F$396</f>
        <v>1.1631602242332031</v>
      </c>
      <c r="G179" s="22">
        <f>('Switzerland TRANSFORMED'!G179-G$395)/G$396</f>
        <v>-1.195274171438053</v>
      </c>
      <c r="H179" s="22">
        <f>('Switzerland TRANSFORMED'!H179-H$395)/H$396</f>
        <v>-0.19038499454574723</v>
      </c>
      <c r="I179" s="22">
        <f>('Switzerland TRANSFORMED'!I179-I$395)/I$396</f>
        <v>2.2965325761492745</v>
      </c>
      <c r="J179" s="22"/>
      <c r="K179" s="22">
        <f>('Switzerland TRANSFORMED'!K179-K$395)/K$396</f>
        <v>5.201740193879744E-2</v>
      </c>
      <c r="L179" s="22"/>
      <c r="M179" s="22"/>
      <c r="N179" s="22">
        <f>('Switzerland TRANSFORMED'!N179-N$395)/N$396</f>
        <v>-1.3416598431252997</v>
      </c>
      <c r="O179" s="22">
        <f>('Switzerland TRANSFORMED'!O179-O$395)/O$396</f>
        <v>7.9116092312043973E-2</v>
      </c>
      <c r="P179" s="22"/>
      <c r="Q179" s="22">
        <f>('Switzerland TRANSFORMED'!Q179-Q$395)/Q$396</f>
        <v>-1.1927860887418877</v>
      </c>
      <c r="R179" s="22">
        <f>('Switzerland TRANSFORMED'!R179-R$395)/R$396</f>
        <v>-0.21639452252484653</v>
      </c>
    </row>
    <row r="180" spans="1:18">
      <c r="A180" s="1" t="s">
        <v>185</v>
      </c>
      <c r="B180" s="22">
        <f>('Switzerland TRANSFORMED'!B180-B$395)/B$396</f>
        <v>-3.053158800112123</v>
      </c>
      <c r="C180" s="22">
        <f>('Switzerland TRANSFORMED'!C180-C$395)/C$396</f>
        <v>-0.37703094342560972</v>
      </c>
      <c r="D180" s="22">
        <f>('Switzerland TRANSFORMED'!D180-D$395)/D$396</f>
        <v>1.0730019950056966</v>
      </c>
      <c r="E180" s="22">
        <f>('Switzerland TRANSFORMED'!E180-'Switzerland NORMALIZED'!E$395)/'Switzerland NORMALIZED'!E$396</f>
        <v>-0.56337914849535997</v>
      </c>
      <c r="F180" s="22">
        <f>('Switzerland TRANSFORMED'!F180-'Switzerland NORMALIZED'!F$395)/'Switzerland NORMALIZED'!F$396</f>
        <v>1.2866082565625898</v>
      </c>
      <c r="G180" s="22">
        <f>('Switzerland TRANSFORMED'!G180-G$395)/G$396</f>
        <v>-1.1954464417842907</v>
      </c>
      <c r="H180" s="22">
        <f>('Switzerland TRANSFORMED'!H180-H$395)/H$396</f>
        <v>0.87102977748725818</v>
      </c>
      <c r="I180" s="22">
        <f>('Switzerland TRANSFORMED'!I180-I$395)/I$396</f>
        <v>3.919850792731101</v>
      </c>
      <c r="J180" s="22"/>
      <c r="K180" s="22">
        <f>('Switzerland TRANSFORMED'!K180-K$395)/K$396</f>
        <v>-0.37385648954468281</v>
      </c>
      <c r="L180" s="22"/>
      <c r="M180" s="22"/>
      <c r="N180" s="22">
        <f>('Switzerland TRANSFORMED'!N180-N$395)/N$396</f>
        <v>-4.1340586523649608E-2</v>
      </c>
      <c r="O180" s="22">
        <f>('Switzerland TRANSFORMED'!O180-O$395)/O$396</f>
        <v>-0.24745922763723327</v>
      </c>
      <c r="P180" s="22"/>
      <c r="Q180" s="22">
        <f>('Switzerland TRANSFORMED'!Q180-Q$395)/Q$396</f>
        <v>-2.4500918133519223</v>
      </c>
      <c r="R180" s="22">
        <f>('Switzerland TRANSFORMED'!R180-R$395)/R$396</f>
        <v>-0.1813212203035168</v>
      </c>
    </row>
    <row r="181" spans="1:18">
      <c r="A181" s="1" t="s">
        <v>186</v>
      </c>
      <c r="B181" s="22">
        <f>('Switzerland TRANSFORMED'!B181-B$395)/B$396</f>
        <v>-0.61264405315525017</v>
      </c>
      <c r="C181" s="22">
        <f>('Switzerland TRANSFORMED'!C181-C$395)/C$396</f>
        <v>-0.46776926932534241</v>
      </c>
      <c r="D181" s="22">
        <f>('Switzerland TRANSFORMED'!D181-D$395)/D$396</f>
        <v>1.313279873725965</v>
      </c>
      <c r="E181" s="22">
        <f>('Switzerland TRANSFORMED'!E181-'Switzerland NORMALIZED'!E$395)/'Switzerland NORMALIZED'!E$396</f>
        <v>-0.14725634922789524</v>
      </c>
      <c r="F181" s="22">
        <f>('Switzerland TRANSFORMED'!F181-'Switzerland NORMALIZED'!F$395)/'Switzerland NORMALIZED'!F$396</f>
        <v>1.0749830582836413</v>
      </c>
      <c r="G181" s="22">
        <f>('Switzerland TRANSFORMED'!G181-G$395)/G$396</f>
        <v>-8.6914952912844526E-2</v>
      </c>
      <c r="H181" s="22">
        <f>('Switzerland TRANSFORMED'!H181-H$395)/H$396</f>
        <v>-0.34380981404233768</v>
      </c>
      <c r="I181" s="22">
        <f>('Switzerland TRANSFORMED'!I181-I$395)/I$396</f>
        <v>2.8312601731431464</v>
      </c>
      <c r="J181" s="22"/>
      <c r="K181" s="22">
        <f>('Switzerland TRANSFORMED'!K181-K$395)/K$396</f>
        <v>-0.65064320303927103</v>
      </c>
      <c r="L181" s="22"/>
      <c r="M181" s="22"/>
      <c r="N181" s="22">
        <f>('Switzerland TRANSFORMED'!N181-N$395)/N$396</f>
        <v>-0.19736623888530946</v>
      </c>
      <c r="O181" s="22">
        <f>('Switzerland TRANSFORMED'!O181-O$395)/O$396</f>
        <v>-0.30935238099089768</v>
      </c>
      <c r="P181" s="22"/>
      <c r="Q181" s="22">
        <f>('Switzerland TRANSFORMED'!Q181-Q$395)/Q$396</f>
        <v>-1.1927860887418877</v>
      </c>
      <c r="R181" s="22">
        <f>('Switzerland TRANSFORMED'!R181-R$395)/R$396</f>
        <v>-0.17429544790014018</v>
      </c>
    </row>
    <row r="182" spans="1:18">
      <c r="A182" s="1" t="s">
        <v>187</v>
      </c>
      <c r="B182" s="22">
        <f>('Switzerland TRANSFORMED'!B182-B$395)/B$396</f>
        <v>-2.0134171176507221</v>
      </c>
      <c r="C182" s="22">
        <f>('Switzerland TRANSFORMED'!C182-C$395)/C$396</f>
        <v>-0.38559243360019613</v>
      </c>
      <c r="D182" s="22">
        <f>('Switzerland TRANSFORMED'!D182-D$395)/D$396</f>
        <v>1.1377521724463835</v>
      </c>
      <c r="E182" s="22">
        <f>('Switzerland TRANSFORMED'!E182-'Switzerland NORMALIZED'!E$395)/'Switzerland NORMALIZED'!E$396</f>
        <v>-0.25585848304376169</v>
      </c>
      <c r="F182" s="22">
        <f>('Switzerland TRANSFORMED'!F182-'Switzerland NORMALIZED'!F$395)/'Switzerland NORMALIZED'!F$396</f>
        <v>1.3218791229424145</v>
      </c>
      <c r="G182" s="22">
        <f>('Switzerland TRANSFORMED'!G182-G$395)/G$396</f>
        <v>-8.9436870312217642E-2</v>
      </c>
      <c r="H182" s="22">
        <f>('Switzerland TRANSFORMED'!H182-H$395)/H$396</f>
        <v>-6.9049472313772758E-2</v>
      </c>
      <c r="I182" s="22">
        <f>('Switzerland TRANSFORMED'!I182-I$395)/I$396</f>
        <v>2.58591589039494</v>
      </c>
      <c r="J182" s="22"/>
      <c r="K182" s="22">
        <f>('Switzerland TRANSFORMED'!K182-K$395)/K$396</f>
        <v>-0.36942652097815837</v>
      </c>
      <c r="L182" s="22"/>
      <c r="M182" s="22"/>
      <c r="N182" s="22">
        <f>('Switzerland TRANSFORMED'!N182-N$395)/N$396</f>
        <v>0.7437446997190571</v>
      </c>
      <c r="O182" s="22">
        <f>('Switzerland TRANSFORMED'!O182-O$395)/O$396</f>
        <v>-0.37145426212105709</v>
      </c>
      <c r="P182" s="22"/>
      <c r="Q182" s="22">
        <f>('Switzerland TRANSFORMED'!Q182-Q$395)/Q$396</f>
        <v>-1.1927860887418877</v>
      </c>
      <c r="R182" s="22">
        <f>('Switzerland TRANSFORMED'!R182-R$395)/R$396</f>
        <v>-0.14977457241231454</v>
      </c>
    </row>
    <row r="183" spans="1:18">
      <c r="A183" s="1" t="s">
        <v>188</v>
      </c>
      <c r="B183" s="22">
        <f>('Switzerland TRANSFORMED'!B183-B$395)/B$396</f>
        <v>-0.68484059253066143</v>
      </c>
      <c r="C183" s="22">
        <f>('Switzerland TRANSFORMED'!C183-C$395)/C$396</f>
        <v>-0.20485757159939977</v>
      </c>
      <c r="D183" s="22">
        <f>('Switzerland TRANSFORMED'!D183-D$395)/D$396</f>
        <v>1.1041372670350593</v>
      </c>
      <c r="E183" s="22">
        <f>('Switzerland TRANSFORMED'!E183-'Switzerland NORMALIZED'!E$395)/'Switzerland NORMALIZED'!E$396</f>
        <v>-0.45687596191791474</v>
      </c>
      <c r="F183" s="22">
        <f>('Switzerland TRANSFORMED'!F183-'Switzerland NORMALIZED'!F$395)/'Switzerland NORMALIZED'!F$396</f>
        <v>1.4805980216516259</v>
      </c>
      <c r="G183" s="22">
        <f>('Switzerland TRANSFORMED'!G183-G$395)/G$396</f>
        <v>-9.1944358467886761E-2</v>
      </c>
      <c r="H183" s="22">
        <f>('Switzerland TRANSFORMED'!H183-H$395)/H$396</f>
        <v>6.8407681591165309E-2</v>
      </c>
      <c r="I183" s="22">
        <f>('Switzerland TRANSFORMED'!I183-I$395)/I$396</f>
        <v>2.6406043980666336</v>
      </c>
      <c r="J183" s="22"/>
      <c r="K183" s="22">
        <f>('Switzerland TRANSFORMED'!K183-K$395)/K$396</f>
        <v>-0.14272561380462476</v>
      </c>
      <c r="L183" s="22"/>
      <c r="M183" s="22"/>
      <c r="N183" s="22">
        <f>('Switzerland TRANSFORMED'!N183-N$395)/N$396</f>
        <v>0.11488144849740918</v>
      </c>
      <c r="O183" s="22">
        <f>('Switzerland TRANSFORMED'!O183-O$395)/O$396</f>
        <v>-0.43376603096554101</v>
      </c>
      <c r="P183" s="22"/>
      <c r="Q183" s="22">
        <f>('Switzerland TRANSFORMED'!Q183-Q$395)/Q$396</f>
        <v>6.4519635868146491E-2</v>
      </c>
      <c r="R183" s="22">
        <f>('Switzerland TRANSFORMED'!R183-R$395)/R$396</f>
        <v>-0.13135181063980225</v>
      </c>
    </row>
    <row r="184" spans="1:18">
      <c r="A184" s="1" t="s">
        <v>189</v>
      </c>
      <c r="B184" s="22">
        <f>('Switzerland TRANSFORMED'!B184-B$395)/B$396</f>
        <v>0.95495904612068483</v>
      </c>
      <c r="C184" s="22">
        <f>('Switzerland TRANSFORMED'!C184-C$395)/C$396</f>
        <v>-0.45662454463143715</v>
      </c>
      <c r="D184" s="22">
        <f>('Switzerland TRANSFORMED'!D184-D$395)/D$396</f>
        <v>1.0095988848347959</v>
      </c>
      <c r="E184" s="22">
        <f>('Switzerland TRANSFORMED'!E184-'Switzerland NORMALIZED'!E$395)/'Switzerland NORMALIZED'!E$396</f>
        <v>-0.67321202518594891</v>
      </c>
      <c r="F184" s="22">
        <f>('Switzerland TRANSFORMED'!F184-'Switzerland NORMALIZED'!F$395)/'Switzerland NORMALIZED'!F$396</f>
        <v>0.84572242681478038</v>
      </c>
      <c r="G184" s="22">
        <f>('Switzerland TRANSFORMED'!G184-G$395)/G$396</f>
        <v>-0.53818123454995581</v>
      </c>
      <c r="H184" s="22">
        <f>('Switzerland TRANSFORMED'!H184-H$395)/H$396</f>
        <v>9.3824249739386703E-2</v>
      </c>
      <c r="I184" s="22">
        <f>('Switzerland TRANSFORMED'!I184-I$395)/I$396</f>
        <v>0.67958338330542112</v>
      </c>
      <c r="J184" s="22"/>
      <c r="K184" s="22">
        <f>('Switzerland TRANSFORMED'!K184-K$395)/K$396</f>
        <v>-0.13929314995956532</v>
      </c>
      <c r="L184" s="22"/>
      <c r="M184" s="22"/>
      <c r="N184" s="22">
        <f>('Switzerland TRANSFORMED'!N184-N$395)/N$396</f>
        <v>-4.1340586523649608E-2</v>
      </c>
      <c r="O184" s="22">
        <f>('Switzerland TRANSFORMED'!O184-O$395)/O$396</f>
        <v>-0.45220557426296903</v>
      </c>
      <c r="P184" s="22"/>
      <c r="Q184" s="22">
        <f>('Switzerland TRANSFORMED'!Q184-Q$395)/Q$396</f>
        <v>6.4519635868146491E-2</v>
      </c>
      <c r="R184" s="22">
        <f>('Switzerland TRANSFORMED'!R184-R$395)/R$396</f>
        <v>-0.16820777847616145</v>
      </c>
    </row>
    <row r="185" spans="1:18">
      <c r="A185" s="1" t="s">
        <v>190</v>
      </c>
      <c r="B185" s="22">
        <f>('Switzerland TRANSFORMED'!B185-B$395)/B$396</f>
        <v>-0.92875087515918842</v>
      </c>
      <c r="C185" s="22">
        <f>('Switzerland TRANSFORMED'!C185-C$395)/C$396</f>
        <v>-0.33127638337084092</v>
      </c>
      <c r="D185" s="22">
        <f>('Switzerland TRANSFORMED'!D185-D$395)/D$396</f>
        <v>0.8668028902001399</v>
      </c>
      <c r="E185" s="22">
        <f>('Switzerland TRANSFORMED'!E185-'Switzerland NORMALIZED'!E$395)/'Switzerland NORMALIZED'!E$396</f>
        <v>-0.79745082107294152</v>
      </c>
      <c r="F185" s="22">
        <f>('Switzerland TRANSFORMED'!F185-'Switzerland NORMALIZED'!F$395)/'Switzerland NORMALIZED'!F$396</f>
        <v>0.66936809491565663</v>
      </c>
      <c r="G185" s="22">
        <f>('Switzerland TRANSFORMED'!G185-G$395)/G$396</f>
        <v>-0.53877933263016142</v>
      </c>
      <c r="H185" s="22">
        <f>('Switzerland TRANSFORMED'!H185-H$395)/H$396</f>
        <v>0.23003275909592771</v>
      </c>
      <c r="I185" s="22">
        <f>('Switzerland TRANSFORMED'!I185-I$395)/I$396</f>
        <v>1.6556623684104255</v>
      </c>
      <c r="J185" s="22"/>
      <c r="K185" s="22">
        <f>('Switzerland TRANSFORMED'!K185-K$395)/K$396</f>
        <v>-7.5857204601346262E-2</v>
      </c>
      <c r="L185" s="22"/>
      <c r="M185" s="22"/>
      <c r="N185" s="22">
        <f>('Switzerland TRANSFORMED'!N185-N$395)/N$396</f>
        <v>0.11390444785463837</v>
      </c>
      <c r="O185" s="22">
        <f>('Switzerland TRANSFORMED'!O185-O$395)/O$396</f>
        <v>-0.47075076712131009</v>
      </c>
      <c r="P185" s="22"/>
      <c r="Q185" s="22">
        <f>('Switzerland TRANSFORMED'!Q185-Q$395)/Q$396</f>
        <v>6.4519635868146491E-2</v>
      </c>
      <c r="R185" s="22">
        <f>('Switzerland TRANSFORMED'!R185-R$395)/R$396</f>
        <v>-0.19719356016011322</v>
      </c>
    </row>
    <row r="186" spans="1:18">
      <c r="A186" s="1" t="s">
        <v>191</v>
      </c>
      <c r="B186" s="22">
        <f>('Switzerland TRANSFORMED'!B186-B$395)/B$396</f>
        <v>-0.99871285422724743</v>
      </c>
      <c r="C186" s="22">
        <f>('Switzerland TRANSFORMED'!C186-C$395)/C$396</f>
        <v>-0.41864978195353769</v>
      </c>
      <c r="D186" s="22">
        <f>('Switzerland TRANSFORMED'!D186-D$395)/D$396</f>
        <v>0.82486331186260908</v>
      </c>
      <c r="E186" s="22">
        <f>('Switzerland TRANSFORMED'!E186-'Switzerland NORMALIZED'!E$395)/'Switzerland NORMALIZED'!E$396</f>
        <v>-0.72193805374339737</v>
      </c>
      <c r="F186" s="22">
        <f>('Switzerland TRANSFORMED'!F186-'Switzerland NORMALIZED'!F$395)/'Switzerland NORMALIZED'!F$396</f>
        <v>0.68700352810556908</v>
      </c>
      <c r="G186" s="22">
        <f>('Switzerland TRANSFORMED'!G186-G$395)/G$396</f>
        <v>-0.53937576053194658</v>
      </c>
      <c r="H186" s="22">
        <f>('Switzerland TRANSFORMED'!H186-H$395)/H$396</f>
        <v>0.94747792573128409</v>
      </c>
      <c r="I186" s="22">
        <f>('Switzerland TRANSFORMED'!I186-I$395)/I$396</f>
        <v>0.61327512727530142</v>
      </c>
      <c r="J186" s="22"/>
      <c r="K186" s="22">
        <f>('Switzerland TRANSFORMED'!K186-K$395)/K$396</f>
        <v>-8.5016231977187509E-2</v>
      </c>
      <c r="L186" s="22"/>
      <c r="M186" s="22"/>
      <c r="N186" s="22">
        <f>('Switzerland TRANSFORMED'!N186-N$395)/N$396</f>
        <v>0.37239039243105143</v>
      </c>
      <c r="O186" s="22">
        <f>('Switzerland TRANSFORMED'!O186-O$395)/O$396</f>
        <v>-0.48940252286328062</v>
      </c>
      <c r="P186" s="22"/>
      <c r="Q186" s="22">
        <f>('Switzerland TRANSFORMED'!Q186-Q$395)/Q$396</f>
        <v>6.4519635868146491E-2</v>
      </c>
      <c r="R186" s="22">
        <f>('Switzerland TRANSFORMED'!R186-R$395)/R$396</f>
        <v>-0.2190912589038084</v>
      </c>
    </row>
    <row r="187" spans="1:18">
      <c r="A187" s="1" t="s">
        <v>192</v>
      </c>
      <c r="B187" s="22">
        <f>('Switzerland TRANSFORMED'!B187-B$395)/B$396</f>
        <v>-2.6924137998694997</v>
      </c>
      <c r="C187" s="22">
        <f>('Switzerland TRANSFORMED'!C187-C$395)/C$396</f>
        <v>-0.41937549434238103</v>
      </c>
      <c r="D187" s="22">
        <f>('Switzerland TRANSFORMED'!D187-D$395)/D$396</f>
        <v>0.78367099315786171</v>
      </c>
      <c r="E187" s="22">
        <f>('Switzerland TRANSFORMED'!E187-'Switzerland NORMALIZED'!E$395)/'Switzerland NORMALIZED'!E$396</f>
        <v>-0.47522912002759321</v>
      </c>
      <c r="F187" s="22">
        <f>('Switzerland TRANSFORMED'!F187-'Switzerland NORMALIZED'!F$395)/'Switzerland NORMALIZED'!F$396</f>
        <v>0.66936809491565663</v>
      </c>
      <c r="G187" s="22">
        <f>('Switzerland TRANSFORMED'!G187-G$395)/G$396</f>
        <v>0.25741374699521624</v>
      </c>
      <c r="H187" s="22">
        <f>('Switzerland TRANSFORMED'!H187-H$395)/H$396</f>
        <v>4.0073183966638143E-2</v>
      </c>
      <c r="I187" s="22">
        <f>('Switzerland TRANSFORMED'!I187-I$395)/I$396</f>
        <v>1.527197481003673</v>
      </c>
      <c r="J187" s="22"/>
      <c r="K187" s="22">
        <f>('Switzerland TRANSFORMED'!K187-K$395)/K$396</f>
        <v>0.2007487361126559</v>
      </c>
      <c r="L187" s="22"/>
      <c r="M187" s="22"/>
      <c r="N187" s="22">
        <f>('Switzerland TRANSFORMED'!N187-N$395)/N$396</f>
        <v>0.16656313297062536</v>
      </c>
      <c r="O187" s="22">
        <f>('Switzerland TRANSFORMED'!O187-O$395)/O$396</f>
        <v>-0.4999382308451939</v>
      </c>
      <c r="P187" s="22"/>
      <c r="Q187" s="22">
        <f>('Switzerland TRANSFORMED'!Q187-Q$395)/Q$396</f>
        <v>6.4519635868146491E-2</v>
      </c>
      <c r="R187" s="22">
        <f>('Switzerland TRANSFORMED'!R187-R$395)/R$396</f>
        <v>-0.18359131444391799</v>
      </c>
    </row>
    <row r="188" spans="1:18">
      <c r="A188" s="1" t="s">
        <v>193</v>
      </c>
      <c r="B188" s="22">
        <f>('Switzerland TRANSFORMED'!B188-B$395)/B$396</f>
        <v>-1.0856961568330064</v>
      </c>
      <c r="C188" s="22">
        <f>('Switzerland TRANSFORMED'!C188-C$395)/C$396</f>
        <v>-0.35916689520469258</v>
      </c>
      <c r="D188" s="22">
        <f>('Switzerland TRANSFORMED'!D188-D$395)/D$396</f>
        <v>1.0587762782330228</v>
      </c>
      <c r="E188" s="22">
        <f>('Switzerland TRANSFORMED'!E188-'Switzerland NORMALIZED'!E$395)/'Switzerland NORMALIZED'!E$396</f>
        <v>-0.40617355794119447</v>
      </c>
      <c r="F188" s="22">
        <f>('Switzerland TRANSFORMED'!F188-'Switzerland NORMALIZED'!F$395)/'Switzerland NORMALIZED'!F$396</f>
        <v>0.56355549577618247</v>
      </c>
      <c r="G188" s="22">
        <f>('Switzerland TRANSFORMED'!G188-G$395)/G$396</f>
        <v>0.25253460713125092</v>
      </c>
      <c r="H188" s="22">
        <f>('Switzerland TRANSFORMED'!H188-H$395)/H$396</f>
        <v>-2.7252830284656332E-2</v>
      </c>
      <c r="I188" s="22">
        <f>('Switzerland TRANSFORMED'!I188-I$395)/I$396</f>
        <v>3.1625114578557345</v>
      </c>
      <c r="J188" s="22"/>
      <c r="K188" s="22">
        <f>('Switzerland TRANSFORMED'!K188-K$395)/K$396</f>
        <v>0.77269067673252045</v>
      </c>
      <c r="L188" s="22"/>
      <c r="M188" s="22"/>
      <c r="N188" s="22">
        <f>('Switzerland TRANSFORMED'!N188-N$395)/N$396</f>
        <v>-0.30040688772304824</v>
      </c>
      <c r="O188" s="22">
        <f>('Switzerland TRANSFORMED'!O188-O$395)/O$396</f>
        <v>-0.51054328448098085</v>
      </c>
      <c r="P188" s="22"/>
      <c r="Q188" s="22">
        <f>('Switzerland TRANSFORMED'!Q188-Q$395)/Q$396</f>
        <v>-0.87845965758937927</v>
      </c>
      <c r="R188" s="22">
        <f>('Switzerland TRANSFORMED'!R188-R$395)/R$396</f>
        <v>-8.0122162646320425E-2</v>
      </c>
    </row>
    <row r="189" spans="1:18">
      <c r="A189" s="1" t="s">
        <v>194</v>
      </c>
      <c r="B189" s="22">
        <f>('Switzerland TRANSFORMED'!B189-B$395)/B$396</f>
        <v>2.1584186124359839</v>
      </c>
      <c r="C189" s="22">
        <f>('Switzerland TRANSFORMED'!C189-C$395)/C$396</f>
        <v>-0.26888691109552865</v>
      </c>
      <c r="D189" s="22">
        <f>('Switzerland TRANSFORMED'!D189-D$395)/D$396</f>
        <v>1.2951962561331498</v>
      </c>
      <c r="E189" s="22">
        <f>('Switzerland TRANSFORMED'!E189-'Switzerland NORMALIZED'!E$395)/'Switzerland NORMALIZED'!E$396</f>
        <v>-0.30831571958653359</v>
      </c>
      <c r="F189" s="22">
        <f>('Switzerland TRANSFORMED'!F189-'Switzerland NORMALIZED'!F$395)/'Switzerland NORMALIZED'!F$396</f>
        <v>0.12266966602837305</v>
      </c>
      <c r="G189" s="22">
        <f>('Switzerland TRANSFORMED'!G189-G$395)/G$396</f>
        <v>0.24769423177152078</v>
      </c>
      <c r="H189" s="22">
        <f>('Switzerland TRANSFORMED'!H189-H$395)/H$396</f>
        <v>-1.2964903362079978</v>
      </c>
      <c r="I189" s="22">
        <f>('Switzerland TRANSFORMED'!I189-I$395)/I$396</f>
        <v>0.92535640665524233</v>
      </c>
      <c r="J189" s="22"/>
      <c r="K189" s="22">
        <f>('Switzerland TRANSFORMED'!K189-K$395)/K$396</f>
        <v>-0.54178254785624236</v>
      </c>
      <c r="L189" s="22"/>
      <c r="M189" s="22"/>
      <c r="N189" s="22">
        <f>('Switzerland TRANSFORMED'!N189-N$395)/N$396</f>
        <v>-0.40312836578986078</v>
      </c>
      <c r="O189" s="22">
        <f>('Switzerland TRANSFORMED'!O189-O$395)/O$396</f>
        <v>-0.52121837118896164</v>
      </c>
      <c r="P189" s="22"/>
      <c r="Q189" s="22">
        <f>('Switzerland TRANSFORMED'!Q189-Q$395)/Q$396</f>
        <v>-0.87845965758937927</v>
      </c>
      <c r="R189" s="22">
        <f>('Switzerland TRANSFORMED'!R189-R$395)/R$396</f>
        <v>-8.5166322968014158E-2</v>
      </c>
    </row>
    <row r="190" spans="1:18">
      <c r="A190" s="1" t="s">
        <v>195</v>
      </c>
      <c r="B190" s="22">
        <f>('Switzerland TRANSFORMED'!B190-B$395)/B$396</f>
        <v>0.38543403850124136</v>
      </c>
      <c r="C190" s="22">
        <f>('Switzerland TRANSFORMED'!C190-C$395)/C$396</f>
        <v>-0.21734123334706379</v>
      </c>
      <c r="D190" s="22">
        <f>('Switzerland TRANSFORMED'!D190-D$395)/D$396</f>
        <v>1.1456296689592858</v>
      </c>
      <c r="E190" s="22">
        <f>('Switzerland TRANSFORMED'!E190-'Switzerland NORMALIZED'!E$395)/'Switzerland NORMALIZED'!E$396</f>
        <v>-0.10533678707976041</v>
      </c>
      <c r="F190" s="22">
        <f>('Switzerland TRANSFORMED'!F190-'Switzerland NORMALIZED'!F$395)/'Switzerland NORMALIZED'!F$396</f>
        <v>-7.7836630101357611E-4</v>
      </c>
      <c r="G190" s="22">
        <f>('Switzerland TRANSFORMED'!G190-G$395)/G$396</f>
        <v>-0.96909173571016871</v>
      </c>
      <c r="H190" s="22">
        <f>('Switzerland TRANSFORMED'!H190-H$395)/H$396</f>
        <v>0.10983056189723213</v>
      </c>
      <c r="I190" s="22">
        <f>('Switzerland TRANSFORMED'!I190-I$395)/I$396</f>
        <v>0.52372053353445158</v>
      </c>
      <c r="J190" s="22"/>
      <c r="K190" s="22">
        <f>('Switzerland TRANSFORMED'!K190-K$395)/K$396</f>
        <v>-1.0315237705631495</v>
      </c>
      <c r="L190" s="22"/>
      <c r="M190" s="22"/>
      <c r="N190" s="22">
        <f>('Switzerland TRANSFORMED'!N190-N$395)/N$396</f>
        <v>-0.19717034934167785</v>
      </c>
      <c r="O190" s="22">
        <f>('Switzerland TRANSFORMED'!O190-O$395)/O$396</f>
        <v>6.2441961420013237E-2</v>
      </c>
      <c r="P190" s="22"/>
      <c r="Q190" s="22">
        <f>('Switzerland TRANSFORMED'!Q190-Q$395)/Q$396</f>
        <v>-0.87845965758937927</v>
      </c>
      <c r="R190" s="22">
        <f>('Switzerland TRANSFORMED'!R190-R$395)/R$396</f>
        <v>-9.2487217098915886E-2</v>
      </c>
    </row>
    <row r="191" spans="1:18">
      <c r="A191" s="1" t="s">
        <v>196</v>
      </c>
      <c r="B191" s="22">
        <f>('Switzerland TRANSFORMED'!B191-B$395)/B$396</f>
        <v>1.3310998723380205</v>
      </c>
      <c r="C191" s="22">
        <f>('Switzerland TRANSFORMED'!C191-C$395)/C$396</f>
        <v>-0.24205181110129567</v>
      </c>
      <c r="D191" s="22">
        <f>('Switzerland TRANSFORMED'!D191-D$395)/D$396</f>
        <v>1.1229910607843168</v>
      </c>
      <c r="E191" s="22">
        <f>('Switzerland TRANSFORMED'!E191-'Switzerland NORMALIZED'!E$395)/'Switzerland NORMALIZED'!E$396</f>
        <v>0.15756575678178497</v>
      </c>
      <c r="F191" s="22">
        <f>('Switzerland TRANSFORMED'!F191-'Switzerland NORMALIZED'!F$395)/'Switzerland NORMALIZED'!F$396</f>
        <v>8.7398799648548298E-2</v>
      </c>
      <c r="G191" s="22">
        <f>('Switzerland TRANSFORMED'!G191-G$395)/G$396</f>
        <v>-0.9690917680993546</v>
      </c>
      <c r="H191" s="22">
        <f>('Switzerland TRANSFORMED'!H191-H$395)/H$396</f>
        <v>-1.3046144958052892</v>
      </c>
      <c r="I191" s="22">
        <f>('Switzerland TRANSFORMED'!I191-I$395)/I$396</f>
        <v>0.48390588795769218</v>
      </c>
      <c r="J191" s="22"/>
      <c r="K191" s="22">
        <f>('Switzerland TRANSFORMED'!K191-K$395)/K$396</f>
        <v>-1.6413317331237787</v>
      </c>
      <c r="L191" s="22"/>
      <c r="M191" s="22"/>
      <c r="N191" s="22">
        <f>('Switzerland TRANSFORMED'!N191-N$395)/N$396</f>
        <v>-0.45925073698798363</v>
      </c>
      <c r="O191" s="22">
        <f>('Switzerland TRANSFORMED'!O191-O$395)/O$396</f>
        <v>0.64025956654077765</v>
      </c>
      <c r="P191" s="22"/>
      <c r="Q191" s="22">
        <f>('Switzerland TRANSFORMED'!Q191-Q$395)/Q$396</f>
        <v>6.4519635868146491E-2</v>
      </c>
      <c r="R191" s="22">
        <f>('Switzerland TRANSFORMED'!R191-R$395)/R$396</f>
        <v>-0.15015553628661488</v>
      </c>
    </row>
    <row r="192" spans="1:18">
      <c r="A192" s="1" t="s">
        <v>197</v>
      </c>
      <c r="B192" s="22">
        <f>('Switzerland TRANSFORMED'!B192-B$395)/B$396</f>
        <v>0.27959468416539879</v>
      </c>
      <c r="C192" s="22">
        <f>('Switzerland TRANSFORMED'!C192-C$395)/C$396</f>
        <v>-0.19713773776208376</v>
      </c>
      <c r="D192" s="22">
        <f>('Switzerland TRANSFORMED'!D192-D$395)/D$396</f>
        <v>1.2705524131364272</v>
      </c>
      <c r="E192" s="22">
        <f>('Switzerland TRANSFORMED'!E192-'Switzerland NORMALIZED'!E$395)/'Switzerland NORMALIZED'!E$396</f>
        <v>-0.11795102603280912</v>
      </c>
      <c r="F192" s="22">
        <f>('Switzerland TRANSFORMED'!F192-'Switzerland NORMALIZED'!F$395)/'Switzerland NORMALIZED'!F$396</f>
        <v>-8.8955532250575453E-2</v>
      </c>
      <c r="G192" s="22">
        <f>('Switzerland TRANSFORMED'!G192-G$395)/G$396</f>
        <v>-0.96909180048871024</v>
      </c>
      <c r="H192" s="22">
        <f>('Switzerland TRANSFORMED'!H192-H$395)/H$396</f>
        <v>-0.83392492283685726</v>
      </c>
      <c r="I192" s="22">
        <f>('Switzerland TRANSFORMED'!I192-I$395)/I$396</f>
        <v>0.12933220842627779</v>
      </c>
      <c r="J192" s="22"/>
      <c r="K192" s="22">
        <f>('Switzerland TRANSFORMED'!K192-K$395)/K$396</f>
        <v>-0.89839048970556123</v>
      </c>
      <c r="L192" s="22"/>
      <c r="M192" s="22"/>
      <c r="N192" s="22">
        <f>('Switzerland TRANSFORMED'!N192-N$395)/N$396</f>
        <v>1.053748060896522E-2</v>
      </c>
      <c r="O192" s="22">
        <f>('Switzerland TRANSFORMED'!O192-O$395)/O$396</f>
        <v>1.2124025095291511</v>
      </c>
      <c r="P192" s="22"/>
      <c r="Q192" s="22">
        <f>('Switzerland TRANSFORMED'!Q192-Q$395)/Q$396</f>
        <v>6.4519635868146491E-2</v>
      </c>
      <c r="R192" s="22">
        <f>('Switzerland TRANSFORMED'!R192-R$395)/R$396</f>
        <v>-7.8448579323564846E-2</v>
      </c>
    </row>
    <row r="193" spans="1:18">
      <c r="A193" s="1" t="s">
        <v>198</v>
      </c>
      <c r="B193" s="22">
        <f>('Switzerland TRANSFORMED'!B193-B$395)/B$396</f>
        <v>0.80715074687397814</v>
      </c>
      <c r="C193" s="22">
        <f>('Switzerland TRANSFORMED'!C193-C$395)/C$396</f>
        <v>-0.2522023177787307</v>
      </c>
      <c r="D193" s="22">
        <f>('Switzerland TRANSFORMED'!D193-D$395)/D$396</f>
        <v>1.4416179443347763</v>
      </c>
      <c r="E193" s="22">
        <f>('Switzerland TRANSFORMED'!E193-'Switzerland NORMALIZED'!E$395)/'Switzerland NORMALIZED'!E$396</f>
        <v>-5.8699960920476309E-2</v>
      </c>
      <c r="F193" s="22">
        <f>('Switzerland TRANSFORMED'!F193-'Switzerland NORMALIZED'!F$395)/'Switzerland NORMALIZED'!F$396</f>
        <v>-0.17713269820013733</v>
      </c>
      <c r="G193" s="22">
        <f>('Switzerland TRANSFORMED'!G193-G$395)/G$396</f>
        <v>0.16960081262839824</v>
      </c>
      <c r="H193" s="22">
        <f>('Switzerland TRANSFORMED'!H193-H$395)/H$396</f>
        <v>-6.8914158032423595E-2</v>
      </c>
      <c r="I193" s="22">
        <f>('Switzerland TRANSFORMED'!I193-I$395)/I$396</f>
        <v>-0.2057341326517455</v>
      </c>
      <c r="J193" s="22"/>
      <c r="K193" s="22">
        <f>('Switzerland TRANSFORMED'!K193-K$395)/K$396</f>
        <v>-0.22506561858880852</v>
      </c>
      <c r="L193" s="22"/>
      <c r="M193" s="22"/>
      <c r="N193" s="22">
        <f>('Switzerland TRANSFORMED'!N193-N$395)/N$396</f>
        <v>-1.148899160981633</v>
      </c>
      <c r="O193" s="22">
        <f>('Switzerland TRANSFORMED'!O193-O$395)/O$396</f>
        <v>0.79890448579724804</v>
      </c>
      <c r="P193" s="22"/>
      <c r="Q193" s="22">
        <f>('Switzerland TRANSFORMED'!Q193-Q$395)/Q$396</f>
        <v>6.4519635868146491E-2</v>
      </c>
      <c r="R193" s="22">
        <f>('Switzerland TRANSFORMED'!R193-R$395)/R$396</f>
        <v>-0.10179336094636514</v>
      </c>
    </row>
    <row r="194" spans="1:18">
      <c r="A194" s="1" t="s">
        <v>199</v>
      </c>
      <c r="B194" s="22">
        <f>('Switzerland TRANSFORMED'!B194-B$395)/B$396</f>
        <v>0.6646920869192785</v>
      </c>
      <c r="C194" s="22">
        <f>('Switzerland TRANSFORMED'!C194-C$395)/C$396</f>
        <v>-0.26548499806556292</v>
      </c>
      <c r="D194" s="22">
        <f>('Switzerland TRANSFORMED'!D194-D$395)/D$396</f>
        <v>1.5619296156271059</v>
      </c>
      <c r="E194" s="22">
        <f>('Switzerland TRANSFORMED'!E194-'Switzerland NORMALIZED'!E$395)/'Switzerland NORMALIZED'!E$396</f>
        <v>9.6906714512125222E-2</v>
      </c>
      <c r="F194" s="22">
        <f>('Switzerland TRANSFORMED'!F194-'Switzerland NORMALIZED'!F$395)/'Switzerland NORMALIZED'!F$396</f>
        <v>-0.12422639863040021</v>
      </c>
      <c r="G194" s="22">
        <f>('Switzerland TRANSFORMED'!G194-G$395)/G$396</f>
        <v>0.1653957811395225</v>
      </c>
      <c r="H194" s="22">
        <f>('Switzerland TRANSFORMED'!H194-H$395)/H$396</f>
        <v>-0.54202852392124801</v>
      </c>
      <c r="I194" s="22">
        <f>('Switzerland TRANSFORMED'!I194-I$395)/I$396</f>
        <v>3.5687856299028431E-2</v>
      </c>
      <c r="J194" s="22"/>
      <c r="K194" s="22">
        <f>('Switzerland TRANSFORMED'!K194-K$395)/K$396</f>
        <v>-0.20345336951184437</v>
      </c>
      <c r="L194" s="22"/>
      <c r="M194" s="22"/>
      <c r="N194" s="22">
        <f>('Switzerland TRANSFORMED'!N194-N$395)/N$396</f>
        <v>1.0467970440295333</v>
      </c>
      <c r="O194" s="22">
        <f>('Switzerland TRANSFORMED'!O194-O$395)/O$396</f>
        <v>0.39157335763483192</v>
      </c>
      <c r="P194" s="22"/>
      <c r="Q194" s="22">
        <f>('Switzerland TRANSFORMED'!Q194-Q$395)/Q$396</f>
        <v>6.4519635868146491E-2</v>
      </c>
      <c r="R194" s="22">
        <f>('Switzerland TRANSFORMED'!R194-R$395)/R$396</f>
        <v>-0.10637887648902042</v>
      </c>
    </row>
    <row r="195" spans="1:18">
      <c r="A195" s="1" t="s">
        <v>200</v>
      </c>
      <c r="B195" s="22">
        <f>('Switzerland TRANSFORMED'!B195-B$395)/B$396</f>
        <v>-0.50295700723915904</v>
      </c>
      <c r="C195" s="22">
        <f>('Switzerland TRANSFORMED'!C195-C$395)/C$396</f>
        <v>-0.27492207012288861</v>
      </c>
      <c r="D195" s="22">
        <f>('Switzerland TRANSFORMED'!D195-D$395)/D$396</f>
        <v>1.5080669709437344</v>
      </c>
      <c r="E195" s="22">
        <f>('Switzerland TRANSFORMED'!E195-'Switzerland NORMALIZED'!E$395)/'Switzerland NORMALIZED'!E$396</f>
        <v>-0.10029428902426596</v>
      </c>
      <c r="F195" s="22">
        <f>('Switzerland TRANSFORMED'!F195-'Switzerland NORMALIZED'!F$395)/'Switzerland NORMALIZED'!F$396</f>
        <v>-0.2653098641496992</v>
      </c>
      <c r="G195" s="22">
        <f>('Switzerland TRANSFORMED'!G195-G$395)/G$396</f>
        <v>0.16122177799937143</v>
      </c>
      <c r="H195" s="22">
        <f>('Switzerland TRANSFORMED'!H195-H$395)/H$396</f>
        <v>0.3517801506787771</v>
      </c>
      <c r="I195" s="22">
        <f>('Switzerland TRANSFORMED'!I195-I$395)/I$396</f>
        <v>-0.21285732945103905</v>
      </c>
      <c r="J195" s="22"/>
      <c r="K195" s="22">
        <f>('Switzerland TRANSFORMED'!K195-K$395)/K$396</f>
        <v>-8.0100624919691374E-3</v>
      </c>
      <c r="L195" s="22"/>
      <c r="M195" s="22"/>
      <c r="N195" s="22">
        <f>('Switzerland TRANSFORMED'!N195-N$395)/N$396</f>
        <v>0.42265776971166147</v>
      </c>
      <c r="O195" s="22">
        <f>('Switzerland TRANSFORMED'!O195-O$395)/O$396</f>
        <v>-9.7559014308752825E-3</v>
      </c>
      <c r="P195" s="22"/>
      <c r="Q195" s="22">
        <f>('Switzerland TRANSFORMED'!Q195-Q$395)/Q$396</f>
        <v>6.4519635868146491E-2</v>
      </c>
      <c r="R195" s="22">
        <f>('Switzerland TRANSFORMED'!R195-R$395)/R$396</f>
        <v>-0.21925373016888056</v>
      </c>
    </row>
    <row r="196" spans="1:18">
      <c r="A196" s="1" t="s">
        <v>201</v>
      </c>
      <c r="B196" s="22">
        <f>('Switzerland TRANSFORMED'!B196-B$395)/B$396</f>
        <v>0.25557853049041662</v>
      </c>
      <c r="C196" s="22">
        <f>('Switzerland TRANSFORMED'!C196-C$395)/C$396</f>
        <v>-0.45178096185948269</v>
      </c>
      <c r="D196" s="22">
        <f>('Switzerland TRANSFORMED'!D196-D$395)/D$396</f>
        <v>1.546694167805164</v>
      </c>
      <c r="E196" s="22">
        <f>('Switzerland TRANSFORMED'!E196-'Switzerland NORMALIZED'!E$395)/'Switzerland NORMALIZED'!E$396</f>
        <v>-0.16442130678118275</v>
      </c>
      <c r="F196" s="22">
        <f>('Switzerland TRANSFORMED'!F196-'Switzerland NORMALIZED'!F$395)/'Switzerland NORMALIZED'!F$396</f>
        <v>-0.38875789647908582</v>
      </c>
      <c r="G196" s="22">
        <f>('Switzerland TRANSFORMED'!G196-G$395)/G$396</f>
        <v>0.61191301007003207</v>
      </c>
      <c r="H196" s="22">
        <f>('Switzerland TRANSFORMED'!H196-H$395)/H$396</f>
        <v>-0.63022070145557663</v>
      </c>
      <c r="I196" s="22">
        <f>('Switzerland TRANSFORMED'!I196-I$395)/I$396</f>
        <v>7.8616676331564717E-2</v>
      </c>
      <c r="J196" s="22"/>
      <c r="K196" s="22">
        <f>('Switzerland TRANSFORMED'!K196-K$395)/K$396</f>
        <v>-0.33832122474004328</v>
      </c>
      <c r="L196" s="22"/>
      <c r="M196" s="22"/>
      <c r="N196" s="22">
        <f>('Switzerland TRANSFORMED'!N196-N$395)/N$396</f>
        <v>0.33114973901324662</v>
      </c>
      <c r="O196" s="22">
        <f>('Switzerland TRANSFORMED'!O196-O$395)/O$396</f>
        <v>-3.5479419947592815E-2</v>
      </c>
      <c r="P196" s="22"/>
      <c r="Q196" s="22">
        <f>('Switzerland TRANSFORMED'!Q196-Q$395)/Q$396</f>
        <v>6.4519635868146491E-2</v>
      </c>
      <c r="R196" s="22">
        <f>('Switzerland TRANSFORMED'!R196-R$395)/R$396</f>
        <v>-0.21967316606828804</v>
      </c>
    </row>
    <row r="197" spans="1:18">
      <c r="A197" s="1" t="s">
        <v>202</v>
      </c>
      <c r="B197" s="22">
        <f>('Switzerland TRANSFORMED'!B197-B$395)/B$396</f>
        <v>0.51514155271091078</v>
      </c>
      <c r="C197" s="22">
        <f>('Switzerland TRANSFORMED'!C197-C$395)/C$396</f>
        <v>-0.40115651332415087</v>
      </c>
      <c r="D197" s="22">
        <f>('Switzerland TRANSFORMED'!D197-D$395)/D$396</f>
        <v>1.4387333327672471</v>
      </c>
      <c r="E197" s="22">
        <f>('Switzerland TRANSFORMED'!E197-'Switzerland NORMALIZED'!E$395)/'Switzerland NORMALIZED'!E$396</f>
        <v>-0.2806603196613342</v>
      </c>
      <c r="F197" s="22">
        <f>('Switzerland TRANSFORMED'!F197-'Switzerland NORMALIZED'!F$395)/'Switzerland NORMALIZED'!F$396</f>
        <v>-0.44166419604882295</v>
      </c>
      <c r="G197" s="22">
        <f>('Switzerland TRANSFORMED'!G197-G$395)/G$396</f>
        <v>0.60380582621286272</v>
      </c>
      <c r="H197" s="22">
        <f>('Switzerland TRANSFORMED'!H197-H$395)/H$396</f>
        <v>1.032182652394295</v>
      </c>
      <c r="I197" s="22">
        <f>('Switzerland TRANSFORMED'!I197-I$395)/I$396</f>
        <v>-0.37785551652380672</v>
      </c>
      <c r="J197" s="22"/>
      <c r="K197" s="22">
        <f>('Switzerland TRANSFORMED'!K197-K$395)/K$396</f>
        <v>-0.16864063816903907</v>
      </c>
      <c r="L197" s="22"/>
      <c r="M197" s="22"/>
      <c r="N197" s="22">
        <f>('Switzerland TRANSFORMED'!N197-N$395)/N$396</f>
        <v>-0.14374844355606758</v>
      </c>
      <c r="O197" s="22">
        <f>('Switzerland TRANSFORMED'!O197-O$395)/O$396</f>
        <v>-6.114350791179532E-2</v>
      </c>
      <c r="P197" s="22"/>
      <c r="Q197" s="22">
        <f>('Switzerland TRANSFORMED'!Q197-Q$395)/Q$396</f>
        <v>6.4519635868146491E-2</v>
      </c>
      <c r="R197" s="22">
        <f>('Switzerland TRANSFORMED'!R197-R$395)/R$396</f>
        <v>-0.22697178089990899</v>
      </c>
    </row>
    <row r="198" spans="1:18">
      <c r="A198" s="1" t="s">
        <v>203</v>
      </c>
      <c r="B198" s="22">
        <f>('Switzerland TRANSFORMED'!B198-B$395)/B$396</f>
        <v>0.99792075402953129</v>
      </c>
      <c r="C198" s="22">
        <f>('Switzerland TRANSFORMED'!C198-C$395)/C$396</f>
        <v>-0.36387444942347558</v>
      </c>
      <c r="D198" s="22">
        <f>('Switzerland TRANSFORMED'!D198-D$395)/D$396</f>
        <v>1.4429544815477418</v>
      </c>
      <c r="E198" s="22">
        <f>('Switzerland TRANSFORMED'!E198-'Switzerland NORMALIZED'!E$395)/'Switzerland NORMALIZED'!E$396</f>
        <v>-0.12136918102413384</v>
      </c>
      <c r="F198" s="22">
        <f>('Switzerland TRANSFORMED'!F198-'Switzerland NORMALIZED'!F$395)/'Switzerland NORMALIZED'!F$396</f>
        <v>-0.37112246328917348</v>
      </c>
      <c r="G198" s="22">
        <f>('Switzerland TRANSFORMED'!G198-G$395)/G$396</f>
        <v>0.59578152756562064</v>
      </c>
      <c r="H198" s="22">
        <f>('Switzerland TRANSFORMED'!H198-H$395)/H$396</f>
        <v>-0.30354521283913127</v>
      </c>
      <c r="I198" s="22">
        <f>('Switzerland TRANSFORMED'!I198-I$395)/I$396</f>
        <v>-0.63681060099329934</v>
      </c>
      <c r="J198" s="22"/>
      <c r="K198" s="22">
        <f>('Switzerland TRANSFORMED'!K198-K$395)/K$396</f>
        <v>-0.36788763740000319</v>
      </c>
      <c r="L198" s="22"/>
      <c r="M198" s="22"/>
      <c r="N198" s="22">
        <f>('Switzerland TRANSFORMED'!N198-N$395)/N$396</f>
        <v>0.92144910579517725</v>
      </c>
      <c r="O198" s="22">
        <f>('Switzerland TRANSFORMED'!O198-O$395)/O$396</f>
        <v>-8.6748378202509538E-2</v>
      </c>
      <c r="P198" s="22"/>
      <c r="Q198" s="22">
        <f>('Switzerland TRANSFORMED'!Q198-Q$395)/Q$396</f>
        <v>6.4519635868146491E-2</v>
      </c>
      <c r="R198" s="22">
        <f>('Switzerland TRANSFORMED'!R198-R$395)/R$396</f>
        <v>-0.15879228902912185</v>
      </c>
    </row>
    <row r="199" spans="1:18">
      <c r="A199" s="1" t="s">
        <v>204</v>
      </c>
      <c r="B199" s="22">
        <f>('Switzerland TRANSFORMED'!B199-B$395)/B$396</f>
        <v>0.58612779561972839</v>
      </c>
      <c r="C199" s="22">
        <f>('Switzerland TRANSFORMED'!C199-C$395)/C$396</f>
        <v>-0.3563358593163049</v>
      </c>
      <c r="D199" s="22">
        <f>('Switzerland TRANSFORMED'!D199-D$395)/D$396</f>
        <v>1.3728051149689657</v>
      </c>
      <c r="E199" s="22">
        <f>('Switzerland TRANSFORMED'!E199-'Switzerland NORMALIZED'!E$395)/'Switzerland NORMALIZED'!E$396</f>
        <v>-0.14953618506402086</v>
      </c>
      <c r="F199" s="22">
        <f>('Switzerland TRANSFORMED'!F199-'Switzerland NORMALIZED'!F$395)/'Switzerland NORMALIZED'!F$396</f>
        <v>-0.38875789647908582</v>
      </c>
      <c r="G199" s="22">
        <f>('Switzerland TRANSFORMED'!G199-G$395)/G$396</f>
        <v>2.7584650171669133E-2</v>
      </c>
      <c r="H199" s="22">
        <f>('Switzerland TRANSFORMED'!H199-H$395)/H$396</f>
        <v>-0.51395864358544074</v>
      </c>
      <c r="I199" s="22">
        <f>('Switzerland TRANSFORMED'!I199-I$395)/I$396</f>
        <v>-0.61055224694464594</v>
      </c>
      <c r="J199" s="22"/>
      <c r="K199" s="22">
        <f>('Switzerland TRANSFORMED'!K199-K$395)/K$396</f>
        <v>-0.49368766280075721</v>
      </c>
      <c r="L199" s="22"/>
      <c r="M199" s="22"/>
      <c r="N199" s="22">
        <f>('Switzerland TRANSFORMED'!N199-N$395)/N$396</f>
        <v>1.4670726667460021</v>
      </c>
      <c r="O199" s="22">
        <f>('Switzerland TRANSFORMED'!O199-O$395)/O$396</f>
        <v>1.9893982214216219E-2</v>
      </c>
      <c r="P199" s="22"/>
      <c r="Q199" s="22">
        <f>('Switzerland TRANSFORMED'!Q199-Q$395)/Q$396</f>
        <v>6.4519635868146491E-2</v>
      </c>
      <c r="R199" s="22">
        <f>('Switzerland TRANSFORMED'!R199-R$395)/R$396</f>
        <v>-0.15085388336007832</v>
      </c>
    </row>
    <row r="200" spans="1:18">
      <c r="A200" s="1" t="s">
        <v>205</v>
      </c>
      <c r="B200" s="22">
        <f>('Switzerland TRANSFORMED'!B200-B$395)/B$396</f>
        <v>-0.67164900704796904</v>
      </c>
      <c r="C200" s="22">
        <f>('Switzerland TRANSFORMED'!C200-C$395)/C$396</f>
        <v>-0.48357298863496473</v>
      </c>
      <c r="D200" s="22">
        <f>('Switzerland TRANSFORMED'!D200-D$395)/D$396</f>
        <v>1.2646064410474895</v>
      </c>
      <c r="E200" s="22">
        <f>('Switzerland TRANSFORMED'!E200-'Switzerland NORMALIZED'!E$395)/'Switzerland NORMALIZED'!E$396</f>
        <v>5.5054418954600393E-3</v>
      </c>
      <c r="F200" s="22">
        <f>('Switzerland TRANSFORMED'!F200-'Switzerland NORMALIZED'!F$395)/'Switzerland NORMALIZED'!F$396</f>
        <v>-0.38875789647908582</v>
      </c>
      <c r="G200" s="22">
        <f>('Switzerland TRANSFORMED'!G200-G$395)/G$396</f>
        <v>2.4364154083788069E-2</v>
      </c>
      <c r="H200" s="22">
        <f>('Switzerland TRANSFORMED'!H200-H$395)/H$396</f>
        <v>-0.27042140462511655</v>
      </c>
      <c r="I200" s="22">
        <f>('Switzerland TRANSFORMED'!I200-I$395)/I$396</f>
        <v>0.30685293147252179</v>
      </c>
      <c r="J200" s="22"/>
      <c r="K200" s="22">
        <f>('Switzerland TRANSFORMED'!K200-K$395)/K$396</f>
        <v>-0.44468649684430867</v>
      </c>
      <c r="L200" s="22"/>
      <c r="M200" s="22"/>
      <c r="N200" s="22">
        <f>('Switzerland TRANSFORMED'!N200-N$395)/N$396</f>
        <v>-0.14400255760568709</v>
      </c>
      <c r="O200" s="22">
        <f>('Switzerland TRANSFORMED'!O200-O$395)/O$396</f>
        <v>0.12603995012696095</v>
      </c>
      <c r="P200" s="22"/>
      <c r="Q200" s="22">
        <f>('Switzerland TRANSFORMED'!Q200-Q$395)/Q$396</f>
        <v>6.4519635868146491E-2</v>
      </c>
      <c r="R200" s="22">
        <f>('Switzerland TRANSFORMED'!R200-R$395)/R$396</f>
        <v>-0.19547468200719276</v>
      </c>
    </row>
    <row r="201" spans="1:18">
      <c r="A201" s="1" t="s">
        <v>206</v>
      </c>
      <c r="B201" s="22">
        <f>('Switzerland TRANSFORMED'!B201-B$395)/B$396</f>
        <v>0.26097890528953333</v>
      </c>
      <c r="C201" s="22">
        <f>('Switzerland TRANSFORMED'!C201-C$395)/C$396</f>
        <v>-0.59279436133080121</v>
      </c>
      <c r="D201" s="22">
        <f>('Switzerland TRANSFORMED'!D201-D$395)/D$396</f>
        <v>1.3541187101230547</v>
      </c>
      <c r="E201" s="22">
        <f>('Switzerland TRANSFORMED'!E201-'Switzerland NORMALIZED'!E$395)/'Switzerland NORMALIZED'!E$396</f>
        <v>-5.7975036161526224E-2</v>
      </c>
      <c r="F201" s="22">
        <f>('Switzerland TRANSFORMED'!F201-'Switzerland NORMALIZED'!F$395)/'Switzerland NORMALIZED'!F$396</f>
        <v>-0.52984136199838483</v>
      </c>
      <c r="G201" s="22">
        <f>('Switzerland TRANSFORMED'!G201-G$395)/G$396</f>
        <v>2.1164468813478304E-2</v>
      </c>
      <c r="H201" s="22">
        <f>('Switzerland TRANSFORMED'!H201-H$395)/H$396</f>
        <v>1.2703249435670381E-3</v>
      </c>
      <c r="I201" s="22">
        <f>('Switzerland TRANSFORMED'!I201-I$395)/I$396</f>
        <v>-0.43984048277739357</v>
      </c>
      <c r="J201" s="22"/>
      <c r="K201" s="22">
        <f>('Switzerland TRANSFORMED'!K201-K$395)/K$396</f>
        <v>-2.3122920599148802E-2</v>
      </c>
      <c r="L201" s="22"/>
      <c r="M201" s="22"/>
      <c r="N201" s="22">
        <f>('Switzerland TRANSFORMED'!N201-N$395)/N$396</f>
        <v>-0.90172242181005735</v>
      </c>
      <c r="O201" s="22">
        <f>('Switzerland TRANSFORMED'!O201-O$395)/O$396</f>
        <v>0.23169348800952769</v>
      </c>
      <c r="P201" s="22"/>
      <c r="Q201" s="22">
        <f>('Switzerland TRANSFORMED'!Q201-Q$395)/Q$396</f>
        <v>6.4519635868146491E-2</v>
      </c>
      <c r="R201" s="22">
        <f>('Switzerland TRANSFORMED'!R201-R$395)/R$396</f>
        <v>-0.18968581995743955</v>
      </c>
    </row>
    <row r="202" spans="1:18">
      <c r="A202" s="1" t="s">
        <v>207</v>
      </c>
      <c r="B202" s="22">
        <f>('Switzerland TRANSFORMED'!B202-B$395)/B$396</f>
        <v>-0.52906143614117696</v>
      </c>
      <c r="C202" s="22">
        <f>('Switzerland TRANSFORMED'!C202-C$395)/C$396</f>
        <v>-0.54760074540688441</v>
      </c>
      <c r="D202" s="22">
        <f>('Switzerland TRANSFORMED'!D202-D$395)/D$396</f>
        <v>1.4497089279998125</v>
      </c>
      <c r="E202" s="22">
        <f>('Switzerland TRANSFORMED'!E202-'Switzerland NORMALIZED'!E$395)/'Switzerland NORMALIZED'!E$396</f>
        <v>-0.14691665018627151</v>
      </c>
      <c r="F202" s="22">
        <f>('Switzerland TRANSFORMED'!F202-'Switzerland NORMALIZED'!F$395)/'Switzerland NORMALIZED'!F$396</f>
        <v>-0.49457049561856009</v>
      </c>
      <c r="G202" s="22">
        <f>('Switzerland TRANSFORMED'!G202-G$395)/G$396</f>
        <v>-5.5658057524122458E-2</v>
      </c>
      <c r="H202" s="22">
        <f>('Switzerland TRANSFORMED'!H202-H$395)/H$396</f>
        <v>0.9668687430378029</v>
      </c>
      <c r="I202" s="22">
        <f>('Switzerland TRANSFORMED'!I202-I$395)/I$396</f>
        <v>0.34946277023660571</v>
      </c>
      <c r="J202" s="22"/>
      <c r="K202" s="22">
        <f>('Switzerland TRANSFORMED'!K202-K$395)/K$396</f>
        <v>0.52638977484723071</v>
      </c>
      <c r="L202" s="22"/>
      <c r="M202" s="22"/>
      <c r="N202" s="22">
        <f>('Switzerland TRANSFORMED'!N202-N$395)/N$396</f>
        <v>-0.14362185769524113</v>
      </c>
      <c r="O202" s="22">
        <f>('Switzerland TRANSFORMED'!O202-O$395)/O$396</f>
        <v>2.7136150349768167E-2</v>
      </c>
      <c r="P202" s="22"/>
      <c r="Q202" s="22">
        <f>('Switzerland TRANSFORMED'!Q202-Q$395)/Q$396</f>
        <v>6.4519635868146491E-2</v>
      </c>
      <c r="R202" s="22">
        <f>('Switzerland TRANSFORMED'!R202-R$395)/R$396</f>
        <v>-0.20882830880316752</v>
      </c>
    </row>
    <row r="203" spans="1:18">
      <c r="A203" s="1" t="s">
        <v>208</v>
      </c>
      <c r="B203" s="22">
        <f>('Switzerland TRANSFORMED'!B203-B$395)/B$396</f>
        <v>-0.2390716632972216</v>
      </c>
      <c r="C203" s="22">
        <f>('Switzerland TRANSFORMED'!C203-C$395)/C$396</f>
        <v>-0.45154051060752282</v>
      </c>
      <c r="D203" s="22">
        <f>('Switzerland TRANSFORMED'!D203-D$395)/D$396</f>
        <v>1.4687613108208133</v>
      </c>
      <c r="E203" s="22">
        <f>('Switzerland TRANSFORMED'!E203-'Switzerland NORMALIZED'!E$395)/'Switzerland NORMALIZED'!E$396</f>
        <v>-1.1262264413241425E-3</v>
      </c>
      <c r="F203" s="22">
        <f>('Switzerland TRANSFORMED'!F203-'Switzerland NORMALIZED'!F$395)/'Switzerland NORMALIZED'!F$396</f>
        <v>-0.49457049561856009</v>
      </c>
      <c r="G203" s="22">
        <f>('Switzerland TRANSFORMED'!G203-G$395)/G$396</f>
        <v>-5.8362238329819308E-2</v>
      </c>
      <c r="H203" s="22">
        <f>('Switzerland TRANSFORMED'!H203-H$395)/H$396</f>
        <v>0.98682616458410388</v>
      </c>
      <c r="I203" s="22">
        <f>('Switzerland TRANSFORMED'!I203-I$395)/I$396</f>
        <v>-0.68080122365467988</v>
      </c>
      <c r="J203" s="22"/>
      <c r="K203" s="22">
        <f>('Switzerland TRANSFORMED'!K203-K$395)/K$396</f>
        <v>0.63576678605013293</v>
      </c>
      <c r="L203" s="22"/>
      <c r="M203" s="22"/>
      <c r="N203" s="22">
        <f>('Switzerland TRANSFORMED'!N203-N$395)/N$396</f>
        <v>0.11255699868201503</v>
      </c>
      <c r="O203" s="22">
        <f>('Switzerland TRANSFORMED'!O203-O$395)/O$396</f>
        <v>-0.17705140820526735</v>
      </c>
      <c r="P203" s="22"/>
      <c r="Q203" s="22">
        <f>('Switzerland TRANSFORMED'!Q203-Q$395)/Q$396</f>
        <v>0.37884606702065504</v>
      </c>
      <c r="R203" s="22">
        <f>('Switzerland TRANSFORMED'!R203-R$395)/R$396</f>
        <v>-0.15460045076709245</v>
      </c>
    </row>
    <row r="204" spans="1:18">
      <c r="A204" s="1" t="s">
        <v>209</v>
      </c>
      <c r="B204" s="22">
        <f>('Switzerland TRANSFORMED'!B204-B$395)/B$396</f>
        <v>-0.80982051907125596</v>
      </c>
      <c r="C204" s="22">
        <f>('Switzerland TRANSFORMED'!C204-C$395)/C$396</f>
        <v>-0.51772877365898395</v>
      </c>
      <c r="D204" s="22">
        <f>('Switzerland TRANSFORMED'!D204-D$395)/D$396</f>
        <v>1.3479024665755286</v>
      </c>
      <c r="E204" s="22">
        <f>('Switzerland TRANSFORMED'!E204-'Switzerland NORMALIZED'!E$395)/'Switzerland NORMALIZED'!E$396</f>
        <v>4.5353007379059798E-2</v>
      </c>
      <c r="F204" s="22">
        <f>('Switzerland TRANSFORMED'!F204-'Switzerland NORMALIZED'!F$395)/'Switzerland NORMALIZED'!F$396</f>
        <v>-0.52984136199838483</v>
      </c>
      <c r="G204" s="22">
        <f>('Switzerland TRANSFORMED'!G204-G$395)/G$396</f>
        <v>-6.1050400160819814E-2</v>
      </c>
      <c r="H204" s="22">
        <f>('Switzerland TRANSFORMED'!H204-H$395)/H$396</f>
        <v>-0.29106636116402412</v>
      </c>
      <c r="I204" s="22">
        <f>('Switzerland TRANSFORMED'!I204-I$395)/I$396</f>
        <v>-0.45640570259495739</v>
      </c>
      <c r="J204" s="22"/>
      <c r="K204" s="22">
        <f>('Switzerland TRANSFORMED'!K204-K$395)/K$396</f>
        <v>-0.18931102522246163</v>
      </c>
      <c r="L204" s="22"/>
      <c r="M204" s="22"/>
      <c r="N204" s="22">
        <f>('Switzerland TRANSFORMED'!N204-N$395)/N$396</f>
        <v>-0.60774679979138402</v>
      </c>
      <c r="O204" s="22">
        <f>('Switzerland TRANSFORMED'!O204-O$395)/O$396</f>
        <v>-0.38087379709376118</v>
      </c>
      <c r="P204" s="22"/>
      <c r="Q204" s="22">
        <f>('Switzerland TRANSFORMED'!Q204-Q$395)/Q$396</f>
        <v>0.37884606702065504</v>
      </c>
      <c r="R204" s="22">
        <f>('Switzerland TRANSFORMED'!R204-R$395)/R$396</f>
        <v>-0.14855568136181391</v>
      </c>
    </row>
    <row r="205" spans="1:18">
      <c r="A205" s="1" t="s">
        <v>210</v>
      </c>
      <c r="B205" s="22">
        <f>('Switzerland TRANSFORMED'!B205-B$395)/B$396</f>
        <v>-0.66949376034808628</v>
      </c>
      <c r="C205" s="22">
        <f>('Switzerland TRANSFORMED'!C205-C$395)/C$396</f>
        <v>-0.46680921699532141</v>
      </c>
      <c r="D205" s="22">
        <f>('Switzerland TRANSFORMED'!D205-D$395)/D$396</f>
        <v>1.2186799491935745</v>
      </c>
      <c r="E205" s="22">
        <f>('Switzerland TRANSFORMED'!E205-'Switzerland NORMALIZED'!E$395)/'Switzerland NORMALIZED'!E$396</f>
        <v>9.7568602335515231E-2</v>
      </c>
      <c r="F205" s="22">
        <f>('Switzerland TRANSFORMED'!F205-'Switzerland NORMALIZED'!F$395)/'Switzerland NORMALIZED'!F$396</f>
        <v>-0.61801852794794676</v>
      </c>
      <c r="G205" s="22">
        <f>('Switzerland TRANSFORMED'!G205-G$395)/G$396</f>
        <v>-0.86132578128137005</v>
      </c>
      <c r="H205" s="22">
        <f>('Switzerland TRANSFORMED'!H205-H$395)/H$396</f>
        <v>-0.71289495947872195</v>
      </c>
      <c r="I205" s="22">
        <f>('Switzerland TRANSFORMED'!I205-I$395)/I$396</f>
        <v>-0.33978023697264315</v>
      </c>
      <c r="J205" s="22"/>
      <c r="K205" s="22">
        <f>('Switzerland TRANSFORMED'!K205-K$395)/K$396</f>
        <v>2.0082481506224513E-2</v>
      </c>
      <c r="L205" s="22"/>
      <c r="M205" s="22"/>
      <c r="N205" s="22">
        <f>('Switzerland TRANSFORMED'!N205-N$395)/N$396</f>
        <v>-0.40132952250429826</v>
      </c>
      <c r="O205" s="22">
        <f>('Switzerland TRANSFORMED'!O205-O$395)/O$396</f>
        <v>0.13928514617310242</v>
      </c>
      <c r="P205" s="22"/>
      <c r="Q205" s="22">
        <f>('Switzerland TRANSFORMED'!Q205-Q$395)/Q$396</f>
        <v>0.37884606702065504</v>
      </c>
      <c r="R205" s="22">
        <f>('Switzerland TRANSFORMED'!R205-R$395)/R$396</f>
        <v>-0.20735176637994415</v>
      </c>
    </row>
    <row r="206" spans="1:18">
      <c r="A206" s="1" t="s">
        <v>211</v>
      </c>
      <c r="B206" s="22">
        <f>('Switzerland TRANSFORMED'!B206-B$395)/B$396</f>
        <v>0.38792321254893064</v>
      </c>
      <c r="C206" s="22">
        <f>('Switzerland TRANSFORMED'!C206-C$395)/C$396</f>
        <v>-0.35709862008535448</v>
      </c>
      <c r="D206" s="22">
        <f>('Switzerland TRANSFORMED'!D206-D$395)/D$396</f>
        <v>1.083542581890631</v>
      </c>
      <c r="E206" s="22">
        <f>('Switzerland TRANSFORMED'!E206-'Switzerland NORMALIZED'!E$395)/'Switzerland NORMALIZED'!E$396</f>
        <v>0.11029155716292277</v>
      </c>
      <c r="F206" s="22">
        <f>('Switzerland TRANSFORMED'!F206-'Switzerland NORMALIZED'!F$395)/'Switzerland NORMALIZED'!F$396</f>
        <v>-0.75910199346724572</v>
      </c>
      <c r="G206" s="22">
        <f>('Switzerland TRANSFORMED'!G206-G$395)/G$396</f>
        <v>-0.86136159529198719</v>
      </c>
      <c r="H206" s="22">
        <f>('Switzerland TRANSFORMED'!H206-H$395)/H$396</f>
        <v>-0.19843041392489222</v>
      </c>
      <c r="I206" s="22">
        <f>('Switzerland TRANSFORMED'!I206-I$395)/I$396</f>
        <v>-0.53475045554506229</v>
      </c>
      <c r="J206" s="22"/>
      <c r="K206" s="22">
        <f>('Switzerland TRANSFORMED'!K206-K$395)/K$396</f>
        <v>-0.5742921756369862</v>
      </c>
      <c r="L206" s="22"/>
      <c r="M206" s="22"/>
      <c r="N206" s="22">
        <f>('Switzerland TRANSFORMED'!N206-N$395)/N$396</f>
        <v>-0.24666484474899228</v>
      </c>
      <c r="O206" s="22">
        <f>('Switzerland TRANSFORMED'!O206-O$395)/O$396</f>
        <v>0.65378841383154518</v>
      </c>
      <c r="P206" s="22"/>
      <c r="Q206" s="22">
        <f>('Switzerland TRANSFORMED'!Q206-Q$395)/Q$396</f>
        <v>0.69317249817316362</v>
      </c>
      <c r="R206" s="22">
        <f>('Switzerland TRANSFORMED'!R206-R$395)/R$396</f>
        <v>-0.20007053425042376</v>
      </c>
    </row>
    <row r="207" spans="1:18">
      <c r="A207" s="1" t="s">
        <v>212</v>
      </c>
      <c r="B207" s="22">
        <f>('Switzerland TRANSFORMED'!B207-B$395)/B$396</f>
        <v>-0.51224844994655216</v>
      </c>
      <c r="C207" s="22">
        <f>('Switzerland TRANSFORMED'!C207-C$395)/C$396</f>
        <v>-0.52088855194383143</v>
      </c>
      <c r="D207" s="22">
        <f>('Switzerland TRANSFORMED'!D207-D$395)/D$396</f>
        <v>0.92774181107242182</v>
      </c>
      <c r="E207" s="22">
        <f>('Switzerland TRANSFORMED'!E207-'Switzerland NORMALIZED'!E$395)/'Switzerland NORMALIZED'!E$396</f>
        <v>0.12697883482674899</v>
      </c>
      <c r="F207" s="22">
        <f>('Switzerland TRANSFORMED'!F207-'Switzerland NORMALIZED'!F$395)/'Switzerland NORMALIZED'!F$396</f>
        <v>-0.58274766156812197</v>
      </c>
      <c r="G207" s="22">
        <f>('Switzerland TRANSFORMED'!G207-G$395)/G$396</f>
        <v>-0.86139738479109162</v>
      </c>
      <c r="H207" s="22">
        <f>('Switzerland TRANSFORMED'!H207-H$395)/H$396</f>
        <v>0.2927106818255335</v>
      </c>
      <c r="I207" s="22">
        <f>('Switzerland TRANSFORMED'!I207-I$395)/I$396</f>
        <v>-0.30027976831860848</v>
      </c>
      <c r="J207" s="22"/>
      <c r="K207" s="22">
        <f>('Switzerland TRANSFORMED'!K207-K$395)/K$396</f>
        <v>0.76968723777683146</v>
      </c>
      <c r="L207" s="22"/>
      <c r="M207" s="22"/>
      <c r="N207" s="22">
        <f>('Switzerland TRANSFORMED'!N207-N$395)/N$396</f>
        <v>6.2220802011158524E-2</v>
      </c>
      <c r="O207" s="22">
        <f>('Switzerland TRANSFORMED'!O207-O$395)/O$396</f>
        <v>1.1627846949778093</v>
      </c>
      <c r="P207" s="22"/>
      <c r="Q207" s="22">
        <f>('Switzerland TRANSFORMED'!Q207-Q$395)/Q$396</f>
        <v>0.69317249817316362</v>
      </c>
      <c r="R207" s="22">
        <f>('Switzerland TRANSFORMED'!R207-R$395)/R$396</f>
        <v>-0.24506863207838719</v>
      </c>
    </row>
    <row r="208" spans="1:18">
      <c r="A208" s="1" t="s">
        <v>213</v>
      </c>
      <c r="B208" s="22">
        <f>('Switzerland TRANSFORMED'!B208-B$395)/B$396</f>
        <v>0.48113542048564339</v>
      </c>
      <c r="C208" s="22">
        <f>('Switzerland TRANSFORMED'!C208-C$395)/C$396</f>
        <v>-0.56999362584683377</v>
      </c>
      <c r="D208" s="22">
        <f>('Switzerland TRANSFORMED'!D208-D$395)/D$396</f>
        <v>0.78557730784576307</v>
      </c>
      <c r="E208" s="22">
        <f>('Switzerland TRANSFORMED'!E208-'Switzerland NORMALIZED'!E$395)/'Switzerland NORMALIZED'!E$396</f>
        <v>0.1030107911056146</v>
      </c>
      <c r="F208" s="22">
        <f>('Switzerland TRANSFORMED'!F208-'Switzerland NORMALIZED'!F$395)/'Switzerland NORMALIZED'!F$396</f>
        <v>-0.65328939432777144</v>
      </c>
      <c r="G208" s="22">
        <f>('Switzerland TRANSFORMED'!G208-G$395)/G$396</f>
        <v>1.1889920634562607</v>
      </c>
      <c r="H208" s="22">
        <f>('Switzerland TRANSFORMED'!H208-H$395)/H$396</f>
        <v>1.4112995863769282</v>
      </c>
      <c r="I208" s="22">
        <f>('Switzerland TRANSFORMED'!I208-I$395)/I$396</f>
        <v>-0.363087572736293</v>
      </c>
      <c r="J208" s="22"/>
      <c r="K208" s="22">
        <f>('Switzerland TRANSFORMED'!K208-K$395)/K$396</f>
        <v>0.5279823438022786</v>
      </c>
      <c r="L208" s="22"/>
      <c r="M208" s="22"/>
      <c r="N208" s="22">
        <f>('Switzerland TRANSFORMED'!N208-N$395)/N$396</f>
        <v>0.3186483494569996</v>
      </c>
      <c r="O208" s="22">
        <f>('Switzerland TRANSFORMED'!O208-O$395)/O$396</f>
        <v>1.5958839862486935E-2</v>
      </c>
      <c r="P208" s="22"/>
      <c r="Q208" s="22">
        <f>('Switzerland TRANSFORMED'!Q208-Q$395)/Q$396</f>
        <v>0.69317249817316362</v>
      </c>
      <c r="R208" s="22">
        <f>('Switzerland TRANSFORMED'!R208-R$395)/R$396</f>
        <v>-0.14278159048243594</v>
      </c>
    </row>
    <row r="209" spans="1:18">
      <c r="A209" s="1" t="s">
        <v>214</v>
      </c>
      <c r="B209" s="22">
        <f>('Switzerland TRANSFORMED'!B209-B$395)/B$396</f>
        <v>0.10468400219416461</v>
      </c>
      <c r="C209" s="22">
        <f>('Switzerland TRANSFORMED'!C209-C$395)/C$396</f>
        <v>-0.55281623527965995</v>
      </c>
      <c r="D209" s="22">
        <f>('Switzerland TRANSFORMED'!D209-D$395)/D$396</f>
        <v>0.65159473677498103</v>
      </c>
      <c r="E209" s="22">
        <f>('Switzerland TRANSFORMED'!E209-'Switzerland NORMALIZED'!E$395)/'Switzerland NORMALIZED'!E$396</f>
        <v>0.16582298628777747</v>
      </c>
      <c r="F209" s="22">
        <f>('Switzerland TRANSFORMED'!F209-'Switzerland NORMALIZED'!F$395)/'Switzerland NORMALIZED'!F$396</f>
        <v>-0.61801852794794676</v>
      </c>
      <c r="G209" s="22">
        <f>('Switzerland TRANSFORMED'!G209-G$395)/G$396</f>
        <v>1.1738986079924836</v>
      </c>
      <c r="H209" s="22">
        <f>('Switzerland TRANSFORMED'!H209-H$395)/H$396</f>
        <v>-0.3477464123603009</v>
      </c>
      <c r="I209" s="22">
        <f>('Switzerland TRANSFORMED'!I209-I$395)/I$396</f>
        <v>-0.73924815672918121</v>
      </c>
      <c r="J209" s="22"/>
      <c r="K209" s="22">
        <f>('Switzerland TRANSFORMED'!K209-K$395)/K$396</f>
        <v>0.61381411321990198</v>
      </c>
      <c r="L209" s="22"/>
      <c r="M209" s="22"/>
      <c r="N209" s="22">
        <f>('Switzerland TRANSFORMED'!N209-N$395)/N$396</f>
        <v>-0.50708006147527762</v>
      </c>
      <c r="O209" s="22">
        <f>('Switzerland TRANSFORMED'!O209-O$395)/O$396</f>
        <v>-1.1395516214295398</v>
      </c>
      <c r="P209" s="22"/>
      <c r="Q209" s="22">
        <f>('Switzerland TRANSFORMED'!Q209-Q$395)/Q$396</f>
        <v>6.4519635868146491E-2</v>
      </c>
      <c r="R209" s="22">
        <f>('Switzerland TRANSFORMED'!R209-R$395)/R$396</f>
        <v>-0.20650228384261327</v>
      </c>
    </row>
    <row r="210" spans="1:18">
      <c r="A210" s="1" t="s">
        <v>215</v>
      </c>
      <c r="B210" s="22">
        <f>('Switzerland TRANSFORMED'!B210-B$395)/B$396</f>
        <v>0.3587388439389515</v>
      </c>
      <c r="C210" s="22">
        <f>('Switzerland TRANSFORMED'!C210-C$395)/C$396</f>
        <v>-0.41405005201218126</v>
      </c>
      <c r="D210" s="22">
        <f>('Switzerland TRANSFORMED'!D210-D$395)/D$396</f>
        <v>0.61515356411098365</v>
      </c>
      <c r="E210" s="22">
        <f>('Switzerland TRANSFORMED'!E210-'Switzerland NORMALIZED'!E$395)/'Switzerland NORMALIZED'!E$396</f>
        <v>6.8424525794424929E-2</v>
      </c>
      <c r="F210" s="22">
        <f>('Switzerland TRANSFORMED'!F210-'Switzerland NORMALIZED'!F$395)/'Switzerland NORMALIZED'!F$396</f>
        <v>-0.68856026070759624</v>
      </c>
      <c r="G210" s="22">
        <f>('Switzerland TRANSFORMED'!G210-G$395)/G$396</f>
        <v>1.1590151156620605</v>
      </c>
      <c r="H210" s="22">
        <f>('Switzerland TRANSFORMED'!H210-H$395)/H$396</f>
        <v>-0.98781423491337572</v>
      </c>
      <c r="I210" s="22">
        <f>('Switzerland TRANSFORMED'!I210-I$395)/I$396</f>
        <v>-1.0432876952845793</v>
      </c>
      <c r="J210" s="22"/>
      <c r="K210" s="22">
        <f>('Switzerland TRANSFORMED'!K210-K$395)/K$396</f>
        <v>-0.29641303939877289</v>
      </c>
      <c r="L210" s="22"/>
      <c r="M210" s="22"/>
      <c r="N210" s="22">
        <f>('Switzerland TRANSFORMED'!N210-N$395)/N$396</f>
        <v>0.92977541100687666</v>
      </c>
      <c r="O210" s="22">
        <f>('Switzerland TRANSFORMED'!O210-O$395)/O$396</f>
        <v>-2.3045091909732425</v>
      </c>
      <c r="P210" s="22"/>
      <c r="Q210" s="22">
        <f>('Switzerland TRANSFORMED'!Q210-Q$395)/Q$396</f>
        <v>6.4519635868146491E-2</v>
      </c>
      <c r="R210" s="22">
        <f>('Switzerland TRANSFORMED'!R210-R$395)/R$396</f>
        <v>-0.19699862228082599</v>
      </c>
    </row>
    <row r="211" spans="1:18">
      <c r="A211" s="1" t="s">
        <v>216</v>
      </c>
      <c r="B211" s="22">
        <f>('Switzerland TRANSFORMED'!B211-B$395)/B$396</f>
        <v>0.46068472653973774</v>
      </c>
      <c r="C211" s="22">
        <f>('Switzerland TRANSFORMED'!C211-C$395)/C$396</f>
        <v>-0.43136173499887914</v>
      </c>
      <c r="D211" s="22">
        <f>('Switzerland TRANSFORMED'!D211-D$395)/D$396</f>
        <v>0.52519958645162534</v>
      </c>
      <c r="E211" s="22">
        <f>('Switzerland TRANSFORMED'!E211-'Switzerland NORMALIZED'!E$395)/'Switzerland NORMALIZED'!E$396</f>
        <v>-4.8657126469987752E-2</v>
      </c>
      <c r="F211" s="22">
        <f>('Switzerland TRANSFORMED'!F211-'Switzerland NORMALIZED'!F$395)/'Switzerland NORMALIZED'!F$396</f>
        <v>-0.79437285984707051</v>
      </c>
      <c r="G211" s="22">
        <f>('Switzerland TRANSFORMED'!G211-G$395)/G$396</f>
        <v>0.27818691616436947</v>
      </c>
      <c r="H211" s="22">
        <f>('Switzerland TRANSFORMED'!H211-H$395)/H$396</f>
        <v>-0.41211893327977339</v>
      </c>
      <c r="I211" s="22">
        <f>('Switzerland TRANSFORMED'!I211-I$395)/I$396</f>
        <v>-0.99928407714120737</v>
      </c>
      <c r="J211" s="22"/>
      <c r="K211" s="22">
        <f>('Switzerland TRANSFORMED'!K211-K$395)/K$396</f>
        <v>-0.52606981776340822</v>
      </c>
      <c r="L211" s="22"/>
      <c r="M211" s="22"/>
      <c r="N211" s="22">
        <f>('Switzerland TRANSFORMED'!N211-N$395)/N$396</f>
        <v>0.56858819617616807</v>
      </c>
      <c r="O211" s="22">
        <f>('Switzerland TRANSFORMED'!O211-O$395)/O$396</f>
        <v>-1.574705889714096</v>
      </c>
      <c r="P211" s="22"/>
      <c r="Q211" s="22">
        <f>('Switzerland TRANSFORMED'!Q211-Q$395)/Q$396</f>
        <v>6.4519635868146491E-2</v>
      </c>
      <c r="R211" s="22">
        <f>('Switzerland TRANSFORMED'!R211-R$395)/R$396</f>
        <v>-0.23241216042695845</v>
      </c>
    </row>
    <row r="212" spans="1:18">
      <c r="A212" s="1" t="s">
        <v>217</v>
      </c>
      <c r="B212" s="22">
        <f>('Switzerland TRANSFORMED'!B212-B$395)/B$396</f>
        <v>0.19652179419715807</v>
      </c>
      <c r="C212" s="22">
        <f>('Switzerland TRANSFORMED'!C212-C$395)/C$396</f>
        <v>-0.43144986471252295</v>
      </c>
      <c r="D212" s="22">
        <f>('Switzerland TRANSFORMED'!D212-D$395)/D$396</f>
        <v>0.6825531038496272</v>
      </c>
      <c r="E212" s="22">
        <f>('Switzerland TRANSFORMED'!E212-'Switzerland NORMALIZED'!E$395)/'Switzerland NORMALIZED'!E$396</f>
        <v>1.9178180411313435E-3</v>
      </c>
      <c r="F212" s="22">
        <f>('Switzerland TRANSFORMED'!F212-'Switzerland NORMALIZED'!F$395)/'Switzerland NORMALIZED'!F$396</f>
        <v>-0.47693506242864769</v>
      </c>
      <c r="G212" s="22">
        <f>('Switzerland TRANSFORMED'!G212-G$395)/G$396</f>
        <v>0.27314101123755741</v>
      </c>
      <c r="H212" s="22">
        <f>('Switzerland TRANSFORMED'!H212-H$395)/H$396</f>
        <v>0.18833002026551313</v>
      </c>
      <c r="I212" s="22">
        <f>('Switzerland TRANSFORMED'!I212-I$395)/I$396</f>
        <v>-0.91510645214320296</v>
      </c>
      <c r="J212" s="22"/>
      <c r="K212" s="22">
        <f>('Switzerland TRANSFORMED'!K212-K$395)/K$396</f>
        <v>-1.8690434970746597E-2</v>
      </c>
      <c r="L212" s="22"/>
      <c r="M212" s="22"/>
      <c r="N212" s="22">
        <f>('Switzerland TRANSFORMED'!N212-N$395)/N$396</f>
        <v>1.4911588018603281</v>
      </c>
      <c r="O212" s="22">
        <f>('Switzerland TRANSFORMED'!O212-O$395)/O$396</f>
        <v>-0.83044464599669188</v>
      </c>
      <c r="P212" s="22"/>
      <c r="Q212" s="22">
        <f>('Switzerland TRANSFORMED'!Q212-Q$395)/Q$396</f>
        <v>6.4519635868146491E-2</v>
      </c>
      <c r="R212" s="22">
        <f>('Switzerland TRANSFORMED'!R212-R$395)/R$396</f>
        <v>-0.22889998992092173</v>
      </c>
    </row>
    <row r="213" spans="1:18">
      <c r="A213" s="1" t="s">
        <v>218</v>
      </c>
      <c r="B213" s="22">
        <f>('Switzerland TRANSFORMED'!B213-B$395)/B$396</f>
        <v>-0.17475709367204348</v>
      </c>
      <c r="C213" s="22">
        <f>('Switzerland TRANSFORMED'!C213-C$395)/C$396</f>
        <v>-0.51137566253390998</v>
      </c>
      <c r="D213" s="22">
        <f>('Switzerland TRANSFORMED'!D213-D$395)/D$396</f>
        <v>0.48751336326839523</v>
      </c>
      <c r="E213" s="22">
        <f>('Switzerland TRANSFORMED'!E213-'Switzerland NORMALIZED'!E$395)/'Switzerland NORMALIZED'!E$396</f>
        <v>1.8807453403877013E-2</v>
      </c>
      <c r="F213" s="22">
        <f>('Switzerland TRANSFORMED'!F213-'Switzerland NORMALIZED'!F$395)/'Switzerland NORMALIZED'!F$396</f>
        <v>-0.2829452973396116</v>
      </c>
      <c r="G213" s="22">
        <f>('Switzerland TRANSFORMED'!G213-G$395)/G$396</f>
        <v>0.26813587099407016</v>
      </c>
      <c r="H213" s="22">
        <f>('Switzerland TRANSFORMED'!H213-H$395)/H$396</f>
        <v>-0.28348836845890307</v>
      </c>
      <c r="I213" s="22">
        <f>('Switzerland TRANSFORMED'!I213-I$395)/I$396</f>
        <v>-0.55603010454949064</v>
      </c>
      <c r="J213" s="22"/>
      <c r="K213" s="22">
        <f>('Switzerland TRANSFORMED'!K213-K$395)/K$396</f>
        <v>0.18665476294332431</v>
      </c>
      <c r="L213" s="22"/>
      <c r="M213" s="22"/>
      <c r="N213" s="22">
        <f>('Switzerland TRANSFORMED'!N213-N$395)/N$396</f>
        <v>0.41082515040682294</v>
      </c>
      <c r="O213" s="22">
        <f>('Switzerland TRANSFORMED'!O213-O$395)/O$396</f>
        <v>-7.1110976811919691E-2</v>
      </c>
      <c r="P213" s="22"/>
      <c r="Q213" s="22">
        <f>('Switzerland TRANSFORMED'!Q213-Q$395)/Q$396</f>
        <v>6.4519635868146491E-2</v>
      </c>
      <c r="R213" s="22">
        <f>('Switzerland TRANSFORMED'!R213-R$395)/R$396</f>
        <v>-0.21367428002091585</v>
      </c>
    </row>
    <row r="214" spans="1:18">
      <c r="A214" s="1" t="s">
        <v>219</v>
      </c>
      <c r="B214" s="22">
        <f>('Switzerland TRANSFORMED'!B214-B$395)/B$396</f>
        <v>0.1522490442527562</v>
      </c>
      <c r="C214" s="22">
        <f>('Switzerland TRANSFORMED'!C214-C$395)/C$396</f>
        <v>-0.48848985299168052</v>
      </c>
      <c r="D214" s="22">
        <f>('Switzerland TRANSFORMED'!D214-D$395)/D$396</f>
        <v>0.39832417193639735</v>
      </c>
      <c r="E214" s="22">
        <f>('Switzerland TRANSFORMED'!E214-'Switzerland NORMALIZED'!E$395)/'Switzerland NORMALIZED'!E$396</f>
        <v>0.1141157979203016</v>
      </c>
      <c r="F214" s="22">
        <f>('Switzerland TRANSFORMED'!F214-'Switzerland NORMALIZED'!F$395)/'Switzerland NORMALIZED'!F$396</f>
        <v>-0.56511222837820962</v>
      </c>
      <c r="G214" s="22">
        <f>('Switzerland TRANSFORMED'!G214-G$395)/G$396</f>
        <v>0.4201335085577525</v>
      </c>
      <c r="H214" s="22">
        <f>('Switzerland TRANSFORMED'!H214-H$395)/H$396</f>
        <v>-0.30988594562518373</v>
      </c>
      <c r="I214" s="22">
        <f>('Switzerland TRANSFORMED'!I214-I$395)/I$396</f>
        <v>-0.77868751258635516</v>
      </c>
      <c r="J214" s="22"/>
      <c r="K214" s="22">
        <f>('Switzerland TRANSFORMED'!K214-K$395)/K$396</f>
        <v>-0.26494459733626102</v>
      </c>
      <c r="L214" s="22"/>
      <c r="M214" s="22"/>
      <c r="N214" s="22">
        <f>('Switzerland TRANSFORMED'!N214-N$395)/N$396</f>
        <v>-0.7538041258368029</v>
      </c>
      <c r="O214" s="22">
        <f>('Switzerland TRANSFORMED'!O214-O$395)/O$396</f>
        <v>0.33905937190872937</v>
      </c>
      <c r="P214" s="22"/>
      <c r="Q214" s="22">
        <f>('Switzerland TRANSFORMED'!Q214-Q$395)/Q$396</f>
        <v>6.4519635868146491E-2</v>
      </c>
      <c r="R214" s="22">
        <f>('Switzerland TRANSFORMED'!R214-R$395)/R$396</f>
        <v>-0.20060288062882828</v>
      </c>
    </row>
    <row r="215" spans="1:18">
      <c r="A215" s="1" t="s">
        <v>220</v>
      </c>
      <c r="B215" s="22">
        <f>('Switzerland TRANSFORMED'!B215-B$395)/B$396</f>
        <v>0.78414704963264392</v>
      </c>
      <c r="C215" s="22">
        <f>('Switzerland TRANSFORMED'!C215-C$395)/C$396</f>
        <v>-0.50945705687461762</v>
      </c>
      <c r="D215" s="22">
        <f>('Switzerland TRANSFORMED'!D215-D$395)/D$396</f>
        <v>0.35499883812029143</v>
      </c>
      <c r="E215" s="22">
        <f>('Switzerland TRANSFORMED'!E215-'Switzerland NORMALIZED'!E$395)/'Switzerland NORMALIZED'!E$396</f>
        <v>0.30128296575715868</v>
      </c>
      <c r="F215" s="22">
        <f>('Switzerland TRANSFORMED'!F215-'Switzerland NORMALIZED'!F$395)/'Switzerland NORMALIZED'!F$396</f>
        <v>-0.61801852794794676</v>
      </c>
      <c r="G215" s="22">
        <f>('Switzerland TRANSFORMED'!G215-G$395)/G$396</f>
        <v>0.41387341229944352</v>
      </c>
      <c r="H215" s="22">
        <f>('Switzerland TRANSFORMED'!H215-H$395)/H$396</f>
        <v>-0.59628277090495596</v>
      </c>
      <c r="I215" s="22">
        <f>('Switzerland TRANSFORMED'!I215-I$395)/I$396</f>
        <v>-0.83124599337073146</v>
      </c>
      <c r="J215" s="22"/>
      <c r="K215" s="22">
        <f>('Switzerland TRANSFORMED'!K215-K$395)/K$396</f>
        <v>-1.0729276858500094</v>
      </c>
      <c r="L215" s="22"/>
      <c r="M215" s="22"/>
      <c r="N215" s="22">
        <f>('Switzerland TRANSFORMED'!N215-N$395)/N$396</f>
        <v>0.2086465977203224</v>
      </c>
      <c r="O215" s="22">
        <f>('Switzerland TRANSFORMED'!O215-O$395)/O$396</f>
        <v>0.74363102214857413</v>
      </c>
      <c r="P215" s="22"/>
      <c r="Q215" s="22">
        <f>('Switzerland TRANSFORMED'!Q215-Q$395)/Q$396</f>
        <v>6.4519635868146491E-2</v>
      </c>
      <c r="R215" s="22">
        <f>('Switzerland TRANSFORMED'!R215-R$395)/R$396</f>
        <v>-0.18705855987696313</v>
      </c>
    </row>
    <row r="216" spans="1:18">
      <c r="A216" s="1" t="s">
        <v>221</v>
      </c>
      <c r="B216" s="22">
        <f>('Switzerland TRANSFORMED'!B216-B$395)/B$396</f>
        <v>0.58914984159845374</v>
      </c>
      <c r="C216" s="22">
        <f>('Switzerland TRANSFORMED'!C216-C$395)/C$396</f>
        <v>-0.59902108363063322</v>
      </c>
      <c r="D216" s="22">
        <f>('Switzerland TRANSFORMED'!D216-D$395)/D$396</f>
        <v>0.33753415386770702</v>
      </c>
      <c r="E216" s="22">
        <f>('Switzerland TRANSFORMED'!E216-'Switzerland NORMALIZED'!E$395)/'Switzerland NORMALIZED'!E$396</f>
        <v>0.18060225467738567</v>
      </c>
      <c r="F216" s="22">
        <f>('Switzerland TRANSFORMED'!F216-'Switzerland NORMALIZED'!F$395)/'Switzerland NORMALIZED'!F$396</f>
        <v>-0.70619569389750858</v>
      </c>
      <c r="G216" s="22">
        <f>('Switzerland TRANSFORMED'!G216-G$395)/G$396</f>
        <v>0.40766960815460807</v>
      </c>
      <c r="H216" s="22">
        <f>('Switzerland TRANSFORMED'!H216-H$395)/H$396</f>
        <v>-0.85352755863788532</v>
      </c>
      <c r="I216" s="22">
        <f>('Switzerland TRANSFORMED'!I216-I$395)/I$396</f>
        <v>-0.88868636066690965</v>
      </c>
      <c r="J216" s="22"/>
      <c r="K216" s="22">
        <f>('Switzerland TRANSFORMED'!K216-K$395)/K$396</f>
        <v>-0.69567866392284261</v>
      </c>
      <c r="L216" s="22"/>
      <c r="M216" s="22"/>
      <c r="N216" s="22">
        <f>('Switzerland TRANSFORMED'!N216-N$395)/N$396</f>
        <v>-0.24169329340048609</v>
      </c>
      <c r="O216" s="22">
        <f>('Switzerland TRANSFORMED'!O216-O$395)/O$396</f>
        <v>1.142745400534608</v>
      </c>
      <c r="P216" s="22"/>
      <c r="Q216" s="22">
        <f>('Switzerland TRANSFORMED'!Q216-Q$395)/Q$396</f>
        <v>6.4519635868146491E-2</v>
      </c>
      <c r="R216" s="22">
        <f>('Switzerland TRANSFORMED'!R216-R$395)/R$396</f>
        <v>-0.21385546550237153</v>
      </c>
    </row>
    <row r="217" spans="1:18">
      <c r="A217" s="1" t="s">
        <v>222</v>
      </c>
      <c r="B217" s="22">
        <f>('Switzerland TRANSFORMED'!B217-B$395)/B$396</f>
        <v>0.51635112124750682</v>
      </c>
      <c r="C217" s="22">
        <f>('Switzerland TRANSFORMED'!C217-C$395)/C$396</f>
        <v>-0.59564386500877153</v>
      </c>
      <c r="D217" s="22">
        <f>('Switzerland TRANSFORMED'!D217-D$395)/D$396</f>
        <v>0.32953926672127914</v>
      </c>
      <c r="E217" s="22">
        <f>('Switzerland TRANSFORMED'!E217-'Switzerland NORMALIZED'!E$395)/'Switzerland NORMALIZED'!E$396</f>
        <v>0.1322681514149554</v>
      </c>
      <c r="F217" s="22">
        <f>('Switzerland TRANSFORMED'!F217-'Switzerland NORMALIZED'!F$395)/'Switzerland NORMALIZED'!F$396</f>
        <v>-0.67092482751768379</v>
      </c>
      <c r="G217" s="22">
        <f>('Switzerland TRANSFORMED'!G217-G$395)/G$396</f>
        <v>-0.81204719438185913</v>
      </c>
      <c r="H217" s="22">
        <f>('Switzerland TRANSFORMED'!H217-H$395)/H$396</f>
        <v>0.42017094646085495</v>
      </c>
      <c r="I217" s="22">
        <f>('Switzerland TRANSFORMED'!I217-I$395)/I$396</f>
        <v>-0.86617999638531595</v>
      </c>
      <c r="J217" s="22"/>
      <c r="K217" s="22">
        <f>('Switzerland TRANSFORMED'!K217-K$395)/K$396</f>
        <v>-0.15233110132112923</v>
      </c>
      <c r="L217" s="22"/>
      <c r="M217" s="22"/>
      <c r="N217" s="22">
        <f>('Switzerland TRANSFORMED'!N217-N$395)/N$396</f>
        <v>1.2224336960138922</v>
      </c>
      <c r="O217" s="22">
        <f>('Switzerland TRANSFORMED'!O217-O$395)/O$396</f>
        <v>1.3422559006149957</v>
      </c>
      <c r="P217" s="22"/>
      <c r="Q217" s="22">
        <f>('Switzerland TRANSFORMED'!Q217-Q$395)/Q$396</f>
        <v>6.4519635868146491E-2</v>
      </c>
      <c r="R217" s="22">
        <f>('Switzerland TRANSFORMED'!R217-R$395)/R$396</f>
        <v>-0.19487736398101602</v>
      </c>
    </row>
    <row r="218" spans="1:18">
      <c r="A218" s="1" t="s">
        <v>223</v>
      </c>
      <c r="B218" s="22">
        <f>('Switzerland TRANSFORMED'!B218-B$395)/B$396</f>
        <v>0.41275308986965464</v>
      </c>
      <c r="C218" s="22">
        <f>('Switzerland TRANSFORMED'!C218-C$395)/C$396</f>
        <v>-0.52196391202427794</v>
      </c>
      <c r="D218" s="22">
        <f>('Switzerland TRANSFORMED'!D218-D$395)/D$396</f>
        <v>0.23334883560531935</v>
      </c>
      <c r="E218" s="22">
        <f>('Switzerland TRANSFORMED'!E218-'Switzerland NORMALIZED'!E$395)/'Switzerland NORMALIZED'!E$396</f>
        <v>0.18552613975510349</v>
      </c>
      <c r="F218" s="22">
        <f>('Switzerland TRANSFORMED'!F218-'Switzerland NORMALIZED'!F$395)/'Switzerland NORMALIZED'!F$396</f>
        <v>-0.72383112708742092</v>
      </c>
      <c r="G218" s="22">
        <f>('Switzerland TRANSFORMED'!G218-G$395)/G$396</f>
        <v>-0.8121246801623333</v>
      </c>
      <c r="H218" s="22">
        <f>('Switzerland TRANSFORMED'!H218-H$395)/H$396</f>
        <v>-8.0402446437588329E-3</v>
      </c>
      <c r="I218" s="22">
        <f>('Switzerland TRANSFORMED'!I218-I$395)/I$396</f>
        <v>-0.71379374293721221</v>
      </c>
      <c r="J218" s="22"/>
      <c r="K218" s="22">
        <f>('Switzerland TRANSFORMED'!K218-K$395)/K$396</f>
        <v>0.91882775971599806</v>
      </c>
      <c r="L218" s="22"/>
      <c r="M218" s="22"/>
      <c r="N218" s="22">
        <f>('Switzerland TRANSFORMED'!N218-N$395)/N$396</f>
        <v>-0.59332001026823467</v>
      </c>
      <c r="O218" s="22">
        <f>('Switzerland TRANSFORMED'!O218-O$395)/O$396</f>
        <v>1.5356095708165429</v>
      </c>
      <c r="P218" s="22"/>
      <c r="Q218" s="22">
        <f>('Switzerland TRANSFORMED'!Q218-Q$395)/Q$396</f>
        <v>6.4519635868146491E-2</v>
      </c>
      <c r="R218" s="22">
        <f>('Switzerland TRANSFORMED'!R218-R$395)/R$396</f>
        <v>-0.19500751131323527</v>
      </c>
    </row>
    <row r="219" spans="1:18">
      <c r="A219" s="1" t="s">
        <v>224</v>
      </c>
      <c r="B219" s="22">
        <f>('Switzerland TRANSFORMED'!B219-B$395)/B$396</f>
        <v>0.56158329805778118</v>
      </c>
      <c r="C219" s="22">
        <f>('Switzerland TRANSFORMED'!C219-C$395)/C$396</f>
        <v>-0.56982792860947173</v>
      </c>
      <c r="D219" s="22">
        <f>('Switzerland TRANSFORMED'!D219-D$395)/D$396</f>
        <v>0.27276681633440958</v>
      </c>
      <c r="E219" s="22">
        <f>('Switzerland TRANSFORMED'!E219-'Switzerland NORMALIZED'!E$395)/'Switzerland NORMALIZED'!E$396</f>
        <v>8.1907425900545214E-2</v>
      </c>
      <c r="F219" s="22">
        <f>('Switzerland TRANSFORMED'!F219-'Switzerland NORMALIZED'!F$395)/'Switzerland NORMALIZED'!F$396</f>
        <v>-0.67092482751768379</v>
      </c>
      <c r="G219" s="22">
        <f>('Switzerland TRANSFORMED'!G219-G$395)/G$396</f>
        <v>-0.81220208795614124</v>
      </c>
      <c r="H219" s="22">
        <f>('Switzerland TRANSFORMED'!H219-H$395)/H$396</f>
        <v>-0.18208811241389289</v>
      </c>
      <c r="I219" s="22">
        <f>('Switzerland TRANSFORMED'!I219-I$395)/I$396</f>
        <v>-4.9239952569118138E-2</v>
      </c>
      <c r="J219" s="22"/>
      <c r="K219" s="22">
        <f>('Switzerland TRANSFORMED'!K219-K$395)/K$396</f>
        <v>1.1865251052074901</v>
      </c>
      <c r="L219" s="22"/>
      <c r="M219" s="22"/>
      <c r="N219" s="22">
        <f>('Switzerland TRANSFORMED'!N219-N$395)/N$396</f>
        <v>0.3583992682695249</v>
      </c>
      <c r="O219" s="22">
        <f>('Switzerland TRANSFORMED'!O219-O$395)/O$396</f>
        <v>1.7230900116549384</v>
      </c>
      <c r="P219" s="22"/>
      <c r="Q219" s="22">
        <f>('Switzerland TRANSFORMED'!Q219-Q$395)/Q$396</f>
        <v>6.4519635868146491E-2</v>
      </c>
      <c r="R219" s="22">
        <f>('Switzerland TRANSFORMED'!R219-R$395)/R$396</f>
        <v>-0.170990321861723</v>
      </c>
    </row>
    <row r="220" spans="1:18">
      <c r="A220" s="1" t="s">
        <v>225</v>
      </c>
      <c r="B220" s="22">
        <f>('Switzerland TRANSFORMED'!B220-B$395)/B$396</f>
        <v>1.2646946314461585</v>
      </c>
      <c r="C220" s="22">
        <f>('Switzerland TRANSFORMED'!C220-C$395)/C$396</f>
        <v>-0.57745173114420956</v>
      </c>
      <c r="D220" s="22">
        <f>('Switzerland TRANSFORMED'!D220-D$395)/D$396</f>
        <v>0.35371791520746776</v>
      </c>
      <c r="E220" s="22">
        <f>('Switzerland TRANSFORMED'!E220-'Switzerland NORMALIZED'!E$395)/'Switzerland NORMALIZED'!E$396</f>
        <v>0.13073653659658405</v>
      </c>
      <c r="F220" s="22">
        <f>('Switzerland TRANSFORMED'!F220-'Switzerland NORMALIZED'!F$395)/'Switzerland NORMALIZED'!F$396</f>
        <v>-0.60038309475803431</v>
      </c>
      <c r="G220" s="22">
        <f>('Switzerland TRANSFORMED'!G220-G$395)/G$396</f>
        <v>1.1259407296316211</v>
      </c>
      <c r="H220" s="22">
        <f>('Switzerland TRANSFORMED'!H220-H$395)/H$396</f>
        <v>-9.5070160556828251E-2</v>
      </c>
      <c r="I220" s="22">
        <f>('Switzerland TRANSFORMED'!I220-I$395)/I$396</f>
        <v>-0.57665404577615409</v>
      </c>
      <c r="J220" s="22"/>
      <c r="K220" s="22">
        <f>('Switzerland TRANSFORMED'!K220-K$395)/K$396</f>
        <v>0.4446912658392162</v>
      </c>
      <c r="L220" s="22"/>
      <c r="M220" s="22"/>
      <c r="N220" s="22">
        <f>('Switzerland TRANSFORMED'!N220-N$395)/N$396</f>
        <v>-0.2910260342526565</v>
      </c>
      <c r="O220" s="22">
        <f>('Switzerland TRANSFORMED'!O220-O$395)/O$396</f>
        <v>0.7629498061752783</v>
      </c>
      <c r="P220" s="22"/>
      <c r="Q220" s="22">
        <f>('Switzerland TRANSFORMED'!Q220-Q$395)/Q$396</f>
        <v>6.4519635868146491E-2</v>
      </c>
      <c r="R220" s="22">
        <f>('Switzerland TRANSFORMED'!R220-R$395)/R$396</f>
        <v>-0.19876053142176772</v>
      </c>
    </row>
    <row r="221" spans="1:18">
      <c r="A221" s="1" t="s">
        <v>226</v>
      </c>
      <c r="B221" s="22">
        <f>('Switzerland TRANSFORMED'!B221-B$395)/B$396</f>
        <v>0.60007149747328203</v>
      </c>
      <c r="C221" s="22">
        <f>('Switzerland TRANSFORMED'!C221-C$395)/C$396</f>
        <v>-0.55992034076985764</v>
      </c>
      <c r="D221" s="22">
        <f>('Switzerland TRANSFORMED'!D221-D$395)/D$396</f>
        <v>0.20950106490480438</v>
      </c>
      <c r="E221" s="22">
        <f>('Switzerland TRANSFORMED'!E221-'Switzerland NORMALIZED'!E$395)/'Switzerland NORMALIZED'!E$396</f>
        <v>0.13529620826883534</v>
      </c>
      <c r="F221" s="22">
        <f>('Switzerland TRANSFORMED'!F221-'Switzerland NORMALIZED'!F$395)/'Switzerland NORMALIZED'!F$396</f>
        <v>-0.61801852794794676</v>
      </c>
      <c r="G221" s="22">
        <f>('Switzerland TRANSFORMED'!G221-G$395)/G$396</f>
        <v>1.111714679583977</v>
      </c>
      <c r="H221" s="22">
        <f>('Switzerland TRANSFORMED'!H221-H$395)/H$396</f>
        <v>-0.18225567331282552</v>
      </c>
      <c r="I221" s="22">
        <f>('Switzerland TRANSFORMED'!I221-I$395)/I$396</f>
        <v>-0.68799127399596705</v>
      </c>
      <c r="J221" s="22"/>
      <c r="K221" s="22">
        <f>('Switzerland TRANSFORMED'!K221-K$395)/K$396</f>
        <v>-0.20150167520483173</v>
      </c>
      <c r="L221" s="22"/>
      <c r="M221" s="22"/>
      <c r="N221" s="22">
        <f>('Switzerland TRANSFORMED'!N221-N$395)/N$396</f>
        <v>-0.44745676145234076</v>
      </c>
      <c r="O221" s="22">
        <f>('Switzerland TRANSFORMED'!O221-O$395)/O$396</f>
        <v>-0.1883880894598339</v>
      </c>
      <c r="P221" s="22"/>
      <c r="Q221" s="22">
        <f>('Switzerland TRANSFORMED'!Q221-Q$395)/Q$396</f>
        <v>0.69317249817316362</v>
      </c>
      <c r="R221" s="22">
        <f>('Switzerland TRANSFORMED'!R221-R$395)/R$396</f>
        <v>-0.15882680479986877</v>
      </c>
    </row>
    <row r="222" spans="1:18">
      <c r="A222" s="1" t="s">
        <v>227</v>
      </c>
      <c r="B222" s="22">
        <f>('Switzerland TRANSFORMED'!B222-B$395)/B$396</f>
        <v>0.46527447402465577</v>
      </c>
      <c r="C222" s="22">
        <f>('Switzerland TRANSFORMED'!C222-C$395)/C$396</f>
        <v>-0.48769744659999636</v>
      </c>
      <c r="D222" s="22">
        <f>('Switzerland TRANSFORMED'!D222-D$395)/D$396</f>
        <v>0.17784576406898112</v>
      </c>
      <c r="E222" s="22">
        <f>('Switzerland TRANSFORMED'!E222-'Switzerland NORMALIZED'!E$395)/'Switzerland NORMALIZED'!E$396</f>
        <v>5.9179108578805824E-2</v>
      </c>
      <c r="F222" s="22">
        <f>('Switzerland TRANSFORMED'!F222-'Switzerland NORMALIZED'!F$395)/'Switzerland NORMALIZED'!F$396</f>
        <v>-0.6356539611378591</v>
      </c>
      <c r="G222" s="22">
        <f>('Switzerland TRANSFORMED'!G222-G$395)/G$396</f>
        <v>1.097680814175986</v>
      </c>
      <c r="H222" s="22">
        <f>('Switzerland TRANSFORMED'!H222-H$395)/H$396</f>
        <v>4.4376341696659501E-2</v>
      </c>
      <c r="I222" s="22">
        <f>('Switzerland TRANSFORMED'!I222-I$395)/I$396</f>
        <v>-0.7144906385918145</v>
      </c>
      <c r="J222" s="22"/>
      <c r="K222" s="22">
        <f>('Switzerland TRANSFORMED'!K222-K$395)/K$396</f>
        <v>-0.32181113198512962</v>
      </c>
      <c r="L222" s="22"/>
      <c r="M222" s="22"/>
      <c r="N222" s="22">
        <f>('Switzerland TRANSFORMED'!N222-N$395)/N$396</f>
        <v>0.25594993661104448</v>
      </c>
      <c r="O222" s="22">
        <f>('Switzerland TRANSFORMED'!O222-O$395)/O$396</f>
        <v>-1.1314051862289252</v>
      </c>
      <c r="P222" s="22"/>
      <c r="Q222" s="22">
        <f>('Switzerland TRANSFORMED'!Q222-Q$395)/Q$396</f>
        <v>0.69317249817316362</v>
      </c>
      <c r="R222" s="22">
        <f>('Switzerland TRANSFORMED'!R222-R$395)/R$396</f>
        <v>-0.21567828798679797</v>
      </c>
    </row>
    <row r="223" spans="1:18">
      <c r="A223" s="1" t="s">
        <v>228</v>
      </c>
      <c r="B223" s="22">
        <f>('Switzerland TRANSFORMED'!B223-B$395)/B$396</f>
        <v>0.38086271688734152</v>
      </c>
      <c r="C223" s="22">
        <f>('Switzerland TRANSFORMED'!C223-C$395)/C$396</f>
        <v>-0.52902296025899231</v>
      </c>
      <c r="D223" s="22">
        <f>('Switzerland TRANSFORMED'!D223-D$395)/D$396</f>
        <v>0.22570097233170042</v>
      </c>
      <c r="E223" s="22">
        <f>('Switzerland TRANSFORMED'!E223-'Switzerland NORMALIZED'!E$395)/'Switzerland NORMALIZED'!E$396</f>
        <v>5.4325264540599667E-2</v>
      </c>
      <c r="F223" s="22">
        <f>('Switzerland TRANSFORMED'!F223-'Switzerland NORMALIZED'!F$395)/'Switzerland NORMALIZED'!F$396</f>
        <v>-0.60038309475803431</v>
      </c>
      <c r="G223" s="22">
        <f>('Switzerland TRANSFORMED'!G223-G$395)/G$396</f>
        <v>0.22029104085879694</v>
      </c>
      <c r="H223" s="22">
        <f>('Switzerland TRANSFORMED'!H223-H$395)/H$396</f>
        <v>-0.69852776901556435</v>
      </c>
      <c r="I223" s="22">
        <f>('Switzerland TRANSFORMED'!I223-I$395)/I$396</f>
        <v>-0.63187971815093125</v>
      </c>
      <c r="J223" s="22"/>
      <c r="K223" s="22">
        <f>('Switzerland TRANSFORMED'!K223-K$395)/K$396</f>
        <v>0.46631494307222854</v>
      </c>
      <c r="L223" s="22"/>
      <c r="M223" s="22"/>
      <c r="N223" s="22">
        <f>('Switzerland TRANSFORMED'!N223-N$395)/N$396</f>
        <v>5.8714487918012245E-2</v>
      </c>
      <c r="O223" s="22">
        <f>('Switzerland TRANSFORMED'!O223-O$395)/O$396</f>
        <v>-0.99608755474827582</v>
      </c>
      <c r="P223" s="22"/>
      <c r="Q223" s="22">
        <f>('Switzerland TRANSFORMED'!Q223-Q$395)/Q$396</f>
        <v>0.69317249817316362</v>
      </c>
      <c r="R223" s="22">
        <f>('Switzerland TRANSFORMED'!R223-R$395)/R$396</f>
        <v>-0.17817312792723269</v>
      </c>
    </row>
    <row r="224" spans="1:18">
      <c r="A224" s="1" t="s">
        <v>229</v>
      </c>
      <c r="B224" s="22">
        <f>('Switzerland TRANSFORMED'!B224-B$395)/B$396</f>
        <v>0.14811990868125621</v>
      </c>
      <c r="C224" s="22">
        <f>('Switzerland TRANSFORMED'!C224-C$395)/C$396</f>
        <v>-0.49476246276277125</v>
      </c>
      <c r="D224" s="22">
        <f>('Switzerland TRANSFORMED'!D224-D$395)/D$396</f>
        <v>0.29663822116248345</v>
      </c>
      <c r="E224" s="22">
        <f>('Switzerland TRANSFORMED'!E224-'Switzerland NORMALIZED'!E$395)/'Switzerland NORMALIZED'!E$396</f>
        <v>0.10532579972463318</v>
      </c>
      <c r="F224" s="22">
        <f>('Switzerland TRANSFORMED'!F224-'Switzerland NORMALIZED'!F$395)/'Switzerland NORMALIZED'!F$396</f>
        <v>-0.61801852794794676</v>
      </c>
      <c r="G224" s="22">
        <f>('Switzerland TRANSFORMED'!G224-G$395)/G$396</f>
        <v>0.21570296713976164</v>
      </c>
      <c r="H224" s="22">
        <f>('Switzerland TRANSFORMED'!H224-H$395)/H$396</f>
        <v>-0.42968502984595996</v>
      </c>
      <c r="I224" s="22">
        <f>('Switzerland TRANSFORMED'!I224-I$395)/I$396</f>
        <v>-0.78201709007123799</v>
      </c>
      <c r="J224" s="22"/>
      <c r="K224" s="22">
        <f>('Switzerland TRANSFORMED'!K224-K$395)/K$396</f>
        <v>0.2714830807329518</v>
      </c>
      <c r="L224" s="22"/>
      <c r="M224" s="22"/>
      <c r="N224" s="22">
        <f>('Switzerland TRANSFORMED'!N224-N$395)/N$396</f>
        <v>0.81694132533551245</v>
      </c>
      <c r="O224" s="22">
        <f>('Switzerland TRANSFORMED'!O224-O$395)/O$396</f>
        <v>-0.85876919854492284</v>
      </c>
      <c r="P224" s="22"/>
      <c r="Q224" s="22">
        <f>('Switzerland TRANSFORMED'!Q224-Q$395)/Q$396</f>
        <v>0.69317249817316362</v>
      </c>
      <c r="R224" s="22">
        <f>('Switzerland TRANSFORMED'!R224-R$395)/R$396</f>
        <v>-0.21136294762923138</v>
      </c>
    </row>
    <row r="225" spans="1:18">
      <c r="A225" s="1" t="s">
        <v>230</v>
      </c>
      <c r="B225" s="22">
        <f>('Switzerland TRANSFORMED'!B225-B$395)/B$396</f>
        <v>7.5024372090405758E-2</v>
      </c>
      <c r="C225" s="22">
        <f>('Switzerland TRANSFORMED'!C225-C$395)/C$396</f>
        <v>-0.52927215568201746</v>
      </c>
      <c r="D225" s="22">
        <f>('Switzerland TRANSFORMED'!D225-D$395)/D$396</f>
        <v>0.42921157682808569</v>
      </c>
      <c r="E225" s="22">
        <f>('Switzerland TRANSFORMED'!E225-'Switzerland NORMALIZED'!E$395)/'Switzerland NORMALIZED'!E$396</f>
        <v>8.2073072959007093E-2</v>
      </c>
      <c r="F225" s="22">
        <f>('Switzerland TRANSFORMED'!F225-'Switzerland NORMALIZED'!F$395)/'Switzerland NORMALIZED'!F$396</f>
        <v>-0.67092482751768379</v>
      </c>
      <c r="G225" s="22">
        <f>('Switzerland TRANSFORMED'!G225-G$395)/G$396</f>
        <v>0.21115024780694724</v>
      </c>
      <c r="H225" s="22">
        <f>('Switzerland TRANSFORMED'!H225-H$395)/H$396</f>
        <v>-2.4740575253925885E-2</v>
      </c>
      <c r="I225" s="22">
        <f>('Switzerland TRANSFORMED'!I225-I$395)/I$396</f>
        <v>-0.84433819437995861</v>
      </c>
      <c r="J225" s="22"/>
      <c r="K225" s="22">
        <f>('Switzerland TRANSFORMED'!K225-K$395)/K$396</f>
        <v>-0.34313099962957117</v>
      </c>
      <c r="L225" s="22"/>
      <c r="M225" s="22"/>
      <c r="N225" s="22">
        <f>('Switzerland TRANSFORMED'!N225-N$395)/N$396</f>
        <v>0.30281977217957018</v>
      </c>
      <c r="O225" s="22">
        <f>('Switzerland TRANSFORMED'!O225-O$395)/O$396</f>
        <v>-0.7194042897932752</v>
      </c>
      <c r="P225" s="22"/>
      <c r="Q225" s="22">
        <f>('Switzerland TRANSFORMED'!Q225-Q$395)/Q$396</f>
        <v>0.69317249817316362</v>
      </c>
      <c r="R225" s="22">
        <f>('Switzerland TRANSFORMED'!R225-R$395)/R$396</f>
        <v>-0.20168458645528106</v>
      </c>
    </row>
    <row r="226" spans="1:18">
      <c r="A226" s="1" t="s">
        <v>231</v>
      </c>
      <c r="B226" s="22">
        <f>('Switzerland TRANSFORMED'!B226-B$395)/B$396</f>
        <v>-0.90584648541024615</v>
      </c>
      <c r="C226" s="22">
        <f>('Switzerland TRANSFORMED'!C226-C$395)/C$396</f>
        <v>-0.52194384847570685</v>
      </c>
      <c r="D226" s="22">
        <f>('Switzerland TRANSFORMED'!D226-D$395)/D$396</f>
        <v>0.45530558545098959</v>
      </c>
      <c r="E226" s="22">
        <f>('Switzerland TRANSFORMED'!E226-'Switzerland NORMALIZED'!E$395)/'Switzerland NORMALIZED'!E$396</f>
        <v>0.2202001086288245</v>
      </c>
      <c r="F226" s="22">
        <f>('Switzerland TRANSFORMED'!F226-'Switzerland NORMALIZED'!F$395)/'Switzerland NORMALIZED'!F$396</f>
        <v>-0.58274766156812197</v>
      </c>
      <c r="G226" s="22">
        <f>('Switzerland TRANSFORMED'!G226-G$395)/G$396</f>
        <v>2.9010037832716882</v>
      </c>
      <c r="H226" s="22">
        <f>('Switzerland TRANSFORMED'!H226-H$395)/H$396</f>
        <v>1.1725845545183429</v>
      </c>
      <c r="I226" s="22">
        <f>('Switzerland TRANSFORMED'!I226-I$395)/I$396</f>
        <v>0.72126488851275927</v>
      </c>
      <c r="J226" s="22"/>
      <c r="K226" s="22">
        <f>('Switzerland TRANSFORMED'!K226-K$395)/K$396</f>
        <v>-0.47925353333633336</v>
      </c>
      <c r="L226" s="22"/>
      <c r="M226" s="22"/>
      <c r="N226" s="22">
        <f>('Switzerland TRANSFORMED'!N226-N$395)/N$396</f>
        <v>0.25738095032951913</v>
      </c>
      <c r="O226" s="22">
        <f>('Switzerland TRANSFORMED'!O226-O$395)/O$396</f>
        <v>0.20088073066817902</v>
      </c>
      <c r="P226" s="22"/>
      <c r="Q226" s="22">
        <f>('Switzerland TRANSFORMED'!Q226-Q$395)/Q$396</f>
        <v>0.69317249817316362</v>
      </c>
      <c r="R226" s="22">
        <f>('Switzerland TRANSFORMED'!R226-R$395)/R$396</f>
        <v>-0.14708797205028412</v>
      </c>
    </row>
    <row r="227" spans="1:18">
      <c r="A227" s="1" t="s">
        <v>232</v>
      </c>
      <c r="B227" s="22">
        <f>('Switzerland TRANSFORMED'!B227-B$395)/B$396</f>
        <v>-1.352531112229638</v>
      </c>
      <c r="C227" s="22">
        <f>('Switzerland TRANSFORMED'!C227-C$395)/C$396</f>
        <v>-0.53450201557426336</v>
      </c>
      <c r="D227" s="22">
        <f>('Switzerland TRANSFORMED'!D227-D$395)/D$396</f>
        <v>0.35162251189909927</v>
      </c>
      <c r="E227" s="22">
        <f>('Switzerland TRANSFORMED'!E227-'Switzerland NORMALIZED'!E$395)/'Switzerland NORMALIZED'!E$396</f>
        <v>0.14338594833251059</v>
      </c>
      <c r="F227" s="22">
        <f>('Switzerland TRANSFORMED'!F227-'Switzerland NORMALIZED'!F$395)/'Switzerland NORMALIZED'!F$396</f>
        <v>-0.51220592880847249</v>
      </c>
      <c r="G227" s="22">
        <f>('Switzerland TRANSFORMED'!G227-G$395)/G$396</f>
        <v>2.8526700765175441</v>
      </c>
      <c r="H227" s="22">
        <f>('Switzerland TRANSFORMED'!H227-H$395)/H$396</f>
        <v>-0.24258587568845061</v>
      </c>
      <c r="I227" s="22">
        <f>('Switzerland TRANSFORMED'!I227-I$395)/I$396</f>
        <v>0.55796399007295316</v>
      </c>
      <c r="J227" s="22"/>
      <c r="K227" s="22">
        <f>('Switzerland TRANSFORMED'!K227-K$395)/K$396</f>
        <v>-0.29388603338215918</v>
      </c>
      <c r="L227" s="22"/>
      <c r="M227" s="22"/>
      <c r="N227" s="22">
        <f>('Switzerland TRANSFORMED'!N227-N$395)/N$396</f>
        <v>0.8973054157745155</v>
      </c>
      <c r="O227" s="22">
        <f>('Switzerland TRANSFORMED'!O227-O$395)/O$396</f>
        <v>1.1066378388065741</v>
      </c>
      <c r="P227" s="22"/>
      <c r="Q227" s="22">
        <f>('Switzerland TRANSFORMED'!Q227-Q$395)/Q$396</f>
        <v>0.69317249817316362</v>
      </c>
      <c r="R227" s="22">
        <f>('Switzerland TRANSFORMED'!R227-R$395)/R$396</f>
        <v>-0.16866090591908242</v>
      </c>
    </row>
    <row r="228" spans="1:18">
      <c r="A228" s="1" t="s">
        <v>233</v>
      </c>
      <c r="B228" s="22">
        <f>('Switzerland TRANSFORMED'!B228-B$395)/B$396</f>
        <v>0.73135366220072739</v>
      </c>
      <c r="C228" s="22">
        <f>('Switzerland TRANSFORMED'!C228-C$395)/C$396</f>
        <v>-0.52765158212163021</v>
      </c>
      <c r="D228" s="22">
        <f>('Switzerland TRANSFORMED'!D228-D$395)/D$396</f>
        <v>0.38450132733793119</v>
      </c>
      <c r="E228" s="22">
        <f>('Switzerland TRANSFORMED'!E228-'Switzerland NORMALIZED'!E$395)/'Switzerland NORMALIZED'!E$396</f>
        <v>0.20371579771646828</v>
      </c>
      <c r="F228" s="22">
        <f>('Switzerland TRANSFORMED'!F228-'Switzerland NORMALIZED'!F$395)/'Switzerland NORMALIZED'!F$396</f>
        <v>-0.52984136199838483</v>
      </c>
      <c r="G228" s="22">
        <f>('Switzerland TRANSFORMED'!G228-G$395)/G$396</f>
        <v>2.8055297325635076</v>
      </c>
      <c r="H228" s="22">
        <f>('Switzerland TRANSFORMED'!H228-H$395)/H$396</f>
        <v>-0.39987106768265035</v>
      </c>
      <c r="I228" s="22">
        <f>('Switzerland TRANSFORMED'!I228-I$395)/I$396</f>
        <v>-9.7549324752859587E-2</v>
      </c>
      <c r="J228" s="22"/>
      <c r="K228" s="22">
        <f>('Switzerland TRANSFORMED'!K228-K$395)/K$396</f>
        <v>-0.21026974204497398</v>
      </c>
      <c r="L228" s="22"/>
      <c r="M228" s="22"/>
      <c r="N228" s="22">
        <f>('Switzerland TRANSFORMED'!N228-N$395)/N$396</f>
        <v>0.25139237847575385</v>
      </c>
      <c r="O228" s="22">
        <f>('Switzerland TRANSFORMED'!O228-O$395)/O$396</f>
        <v>1.9985168686922499</v>
      </c>
      <c r="P228" s="22"/>
      <c r="Q228" s="22">
        <f>('Switzerland TRANSFORMED'!Q228-Q$395)/Q$396</f>
        <v>0.69317249817316362</v>
      </c>
      <c r="R228" s="22">
        <f>('Switzerland TRANSFORMED'!R228-R$395)/R$396</f>
        <v>-0.19444251615346309</v>
      </c>
    </row>
    <row r="229" spans="1:18">
      <c r="A229" s="1" t="s">
        <v>234</v>
      </c>
      <c r="B229" s="22">
        <f>('Switzerland TRANSFORMED'!B229-B$395)/B$396</f>
        <v>0.83343386107600725</v>
      </c>
      <c r="C229" s="22">
        <f>('Switzerland TRANSFORMED'!C229-C$395)/C$396</f>
        <v>-0.54779123381056039</v>
      </c>
      <c r="D229" s="22">
        <f>('Switzerland TRANSFORMED'!D229-D$395)/D$396</f>
        <v>0.18216761139292154</v>
      </c>
      <c r="E229" s="22">
        <f>('Switzerland TRANSFORMED'!E229-'Switzerland NORMALIZED'!E$395)/'Switzerland NORMALIZED'!E$396</f>
        <v>0.15548218811942105</v>
      </c>
      <c r="F229" s="22">
        <f>('Switzerland TRANSFORMED'!F229-'Switzerland NORMALIZED'!F$395)/'Switzerland NORMALIZED'!F$396</f>
        <v>-0.54747679518829717</v>
      </c>
      <c r="G229" s="22">
        <f>('Switzerland TRANSFORMED'!G229-G$395)/G$396</f>
        <v>-0.22229328950687999</v>
      </c>
      <c r="H229" s="22">
        <f>('Switzerland TRANSFORMED'!H229-H$395)/H$396</f>
        <v>-0.41000669562489134</v>
      </c>
      <c r="I229" s="22">
        <f>('Switzerland TRANSFORMED'!I229-I$395)/I$396</f>
        <v>-0.54540489416538107</v>
      </c>
      <c r="J229" s="22"/>
      <c r="K229" s="22">
        <f>('Switzerland TRANSFORMED'!K229-K$395)/K$396</f>
        <v>7.5469196764350321E-2</v>
      </c>
      <c r="L229" s="22"/>
      <c r="M229" s="22"/>
      <c r="N229" s="22">
        <f>('Switzerland TRANSFORMED'!N229-N$395)/N$396</f>
        <v>1.7070640700131936</v>
      </c>
      <c r="O229" s="22">
        <f>('Switzerland TRANSFORMED'!O229-O$395)/O$396</f>
        <v>2.0958168669609449</v>
      </c>
      <c r="P229" s="22"/>
      <c r="Q229" s="22">
        <f>('Switzerland TRANSFORMED'!Q229-Q$395)/Q$396</f>
        <v>0.69317249817316362</v>
      </c>
      <c r="R229" s="22">
        <f>('Switzerland TRANSFORMED'!R229-R$395)/R$396</f>
        <v>-0.26587334674860064</v>
      </c>
    </row>
    <row r="230" spans="1:18">
      <c r="A230" s="1" t="s">
        <v>235</v>
      </c>
      <c r="B230" s="22">
        <f>('Switzerland TRANSFORMED'!B230-B$395)/B$396</f>
        <v>0.66041159816839645</v>
      </c>
      <c r="C230" s="22">
        <f>('Switzerland TRANSFORMED'!C230-C$395)/C$396</f>
        <v>-0.52997780067868439</v>
      </c>
      <c r="D230" s="22">
        <f>('Switzerland TRANSFORMED'!D230-D$395)/D$396</f>
        <v>-7.9250175414198196E-2</v>
      </c>
      <c r="E230" s="22">
        <f>('Switzerland TRANSFORMED'!E230-'Switzerland NORMALIZED'!E$395)/'Switzerland NORMALIZED'!E$396</f>
        <v>5.4248219397134971E-2</v>
      </c>
      <c r="F230" s="22">
        <f>('Switzerland TRANSFORMED'!F230-'Switzerland NORMALIZED'!F$395)/'Switzerland NORMALIZED'!F$396</f>
        <v>-0.52984136199838483</v>
      </c>
      <c r="G230" s="22">
        <f>('Switzerland TRANSFORMED'!G230-G$395)/G$396</f>
        <v>-0.22409902702337336</v>
      </c>
      <c r="H230" s="22">
        <f>('Switzerland TRANSFORMED'!H230-H$395)/H$396</f>
        <v>-0.47311766676072547</v>
      </c>
      <c r="I230" s="22">
        <f>('Switzerland TRANSFORMED'!I230-I$395)/I$396</f>
        <v>-0.56715513042071874</v>
      </c>
      <c r="J230" s="22"/>
      <c r="K230" s="22">
        <f>('Switzerland TRANSFORMED'!K230-K$395)/K$396</f>
        <v>-0.51285665096469901</v>
      </c>
      <c r="L230" s="22"/>
      <c r="M230" s="22"/>
      <c r="N230" s="22">
        <f>('Switzerland TRANSFORMED'!N230-N$395)/N$396</f>
        <v>-0.38468490654564896</v>
      </c>
      <c r="O230" s="22">
        <f>('Switzerland TRANSFORMED'!O230-O$395)/O$396</f>
        <v>2.1888072163431218</v>
      </c>
      <c r="P230" s="22"/>
      <c r="Q230" s="22">
        <f>('Switzerland TRANSFORMED'!Q230-Q$395)/Q$396</f>
        <v>0.69317249817316362</v>
      </c>
      <c r="R230" s="22">
        <f>('Switzerland TRANSFORMED'!R230-R$395)/R$396</f>
        <v>-0.2564454495227112</v>
      </c>
    </row>
    <row r="231" spans="1:18">
      <c r="A231" s="1" t="s">
        <v>236</v>
      </c>
      <c r="B231" s="22">
        <f>('Switzerland TRANSFORMED'!B231-B$395)/B$396</f>
        <v>0.85940323992997103</v>
      </c>
      <c r="C231" s="22">
        <f>('Switzerland TRANSFORMED'!C231-C$395)/C$396</f>
        <v>-0.58774294786944803</v>
      </c>
      <c r="D231" s="22">
        <f>('Switzerland TRANSFORMED'!D231-D$395)/D$396</f>
        <v>-0.16268238967721918</v>
      </c>
      <c r="E231" s="22">
        <f>('Switzerland TRANSFORMED'!E231-'Switzerland NORMALIZED'!E$395)/'Switzerland NORMALIZED'!E$396</f>
        <v>2.0642528639102094E-2</v>
      </c>
      <c r="F231" s="22">
        <f>('Switzerland TRANSFORMED'!F231-'Switzerland NORMALIZED'!F$395)/'Switzerland NORMALIZED'!F$396</f>
        <v>-0.56511222837820962</v>
      </c>
      <c r="G231" s="22">
        <f>('Switzerland TRANSFORMED'!G231-G$395)/G$396</f>
        <v>-0.22589601639378853</v>
      </c>
      <c r="H231" s="22">
        <f>('Switzerland TRANSFORMED'!H231-H$395)/H$396</f>
        <v>-0.45747206854113914</v>
      </c>
      <c r="I231" s="22">
        <f>('Switzerland TRANSFORMED'!I231-I$395)/I$396</f>
        <v>-0.75748506283726313</v>
      </c>
      <c r="J231" s="22"/>
      <c r="K231" s="22">
        <f>('Switzerland TRANSFORMED'!K231-K$395)/K$396</f>
        <v>-0.85266776383478249</v>
      </c>
      <c r="L231" s="22"/>
      <c r="M231" s="22"/>
      <c r="N231" s="22">
        <f>('Switzerland TRANSFORMED'!N231-N$395)/N$396</f>
        <v>-0.28514066217919626</v>
      </c>
      <c r="O231" s="22">
        <f>('Switzerland TRANSFORMED'!O231-O$395)/O$396</f>
        <v>2.2777683602255667</v>
      </c>
      <c r="P231" s="22"/>
      <c r="Q231" s="22">
        <f>('Switzerland TRANSFORMED'!Q231-Q$395)/Q$396</f>
        <v>0.69317249817316362</v>
      </c>
      <c r="R231" s="22">
        <f>('Switzerland TRANSFORMED'!R231-R$395)/R$396</f>
        <v>-0.18765309804004468</v>
      </c>
    </row>
    <row r="232" spans="1:18">
      <c r="A232" s="1" t="s">
        <v>237</v>
      </c>
      <c r="B232" s="22">
        <f>('Switzerland TRANSFORMED'!B232-B$395)/B$396</f>
        <v>0.17399357727408302</v>
      </c>
      <c r="C232" s="22">
        <f>('Switzerland TRANSFORMED'!C232-C$395)/C$396</f>
        <v>-0.52560094908810107</v>
      </c>
      <c r="D232" s="22">
        <f>('Switzerland TRANSFORMED'!D232-D$395)/D$396</f>
        <v>-0.31545128413314621</v>
      </c>
      <c r="E232" s="22">
        <f>('Switzerland TRANSFORMED'!E232-'Switzerland NORMALIZED'!E$395)/'Switzerland NORMALIZED'!E$396</f>
        <v>-7.8272929412196074E-2</v>
      </c>
      <c r="F232" s="22">
        <f>('Switzerland TRANSFORMED'!F232-'Switzerland NORMALIZED'!F$395)/'Switzerland NORMALIZED'!F$396</f>
        <v>-0.56511222837820962</v>
      </c>
      <c r="G232" s="22">
        <f>('Switzerland TRANSFORMED'!G232-G$395)/G$396</f>
        <v>1.051471407763108</v>
      </c>
      <c r="H232" s="22">
        <f>('Switzerland TRANSFORMED'!H232-H$395)/H$396</f>
        <v>7.2739214946418995E-2</v>
      </c>
      <c r="I232" s="22">
        <f>('Switzerland TRANSFORMED'!I232-I$395)/I$396</f>
        <v>-0.49668504533668273</v>
      </c>
      <c r="J232" s="22"/>
      <c r="K232" s="22">
        <f>('Switzerland TRANSFORMED'!K232-K$395)/K$396</f>
        <v>-1.4153778890998308</v>
      </c>
      <c r="L232" s="22"/>
      <c r="M232" s="22"/>
      <c r="N232" s="22">
        <f>('Switzerland TRANSFORMED'!N232-N$395)/N$396</f>
        <v>-0.61597139496619291</v>
      </c>
      <c r="O232" s="22">
        <f>('Switzerland TRANSFORMED'!O232-O$395)/O$396</f>
        <v>0.94654728781604491</v>
      </c>
      <c r="P232" s="22"/>
      <c r="Q232" s="22">
        <f>('Switzerland TRANSFORMED'!Q232-Q$395)/Q$396</f>
        <v>0.69317249817316362</v>
      </c>
      <c r="R232" s="22">
        <f>('Switzerland TRANSFORMED'!R232-R$395)/R$396</f>
        <v>-0.21385751762574981</v>
      </c>
    </row>
    <row r="233" spans="1:18">
      <c r="A233" s="1" t="s">
        <v>238</v>
      </c>
      <c r="B233" s="22">
        <f>('Switzerland TRANSFORMED'!B233-B$395)/B$396</f>
        <v>-0.19686329068470895</v>
      </c>
      <c r="C233" s="22">
        <f>('Switzerland TRANSFORMED'!C233-C$395)/C$396</f>
        <v>-0.51862815590579836</v>
      </c>
      <c r="D233" s="22">
        <f>('Switzerland TRANSFORMED'!D233-D$395)/D$396</f>
        <v>-0.33966144478939642</v>
      </c>
      <c r="E233" s="22">
        <f>('Switzerland TRANSFORMED'!E233-'Switzerland NORMALIZED'!E$395)/'Switzerland NORMALIZED'!E$396</f>
        <v>-3.7281411037594726E-2</v>
      </c>
      <c r="F233" s="22">
        <f>('Switzerland TRANSFORMED'!F233-'Switzerland NORMALIZED'!F$395)/'Switzerland NORMALIZED'!F$396</f>
        <v>-0.60038309475803431</v>
      </c>
      <c r="G233" s="22">
        <f>('Switzerland TRANSFORMED'!G233-G$395)/G$396</f>
        <v>1.0382369982846467</v>
      </c>
      <c r="H233" s="22">
        <f>('Switzerland TRANSFORMED'!H233-H$395)/H$396</f>
        <v>0.10771530510481163</v>
      </c>
      <c r="I233" s="22">
        <f>('Switzerland TRANSFORMED'!I233-I$395)/I$396</f>
        <v>-0.7250777236098882</v>
      </c>
      <c r="J233" s="22"/>
      <c r="K233" s="22">
        <f>('Switzerland TRANSFORMED'!K233-K$395)/K$396</f>
        <v>-0.58467353892014118</v>
      </c>
      <c r="L233" s="22"/>
      <c r="M233" s="22"/>
      <c r="N233" s="22">
        <f>('Switzerland TRANSFORMED'!N233-N$395)/N$396</f>
        <v>0.73930055630027636</v>
      </c>
      <c r="O233" s="22">
        <f>('Switzerland TRANSFORMED'!O233-O$395)/O$396</f>
        <v>-0.37215234404078651</v>
      </c>
      <c r="P233" s="22"/>
      <c r="Q233" s="22">
        <f>('Switzerland TRANSFORMED'!Q233-Q$395)/Q$396</f>
        <v>0.69317249817316362</v>
      </c>
      <c r="R233" s="22">
        <f>('Switzerland TRANSFORMED'!R233-R$395)/R$396</f>
        <v>-0.18197956041610991</v>
      </c>
    </row>
    <row r="234" spans="1:18">
      <c r="A234" s="1" t="s">
        <v>239</v>
      </c>
      <c r="B234" s="22">
        <f>('Switzerland TRANSFORMED'!B234-B$395)/B$396</f>
        <v>0.86540645596854526</v>
      </c>
      <c r="C234" s="22">
        <f>('Switzerland TRANSFORMED'!C234-C$395)/C$396</f>
        <v>-0.54678632676563377</v>
      </c>
      <c r="D234" s="22">
        <f>('Switzerland TRANSFORMED'!D234-D$395)/D$396</f>
        <v>-0.34555297258451045</v>
      </c>
      <c r="E234" s="22">
        <f>('Switzerland TRANSFORMED'!E234-'Switzerland NORMALIZED'!E$395)/'Switzerland NORMALIZED'!E$396</f>
        <v>-0.23043358570077413</v>
      </c>
      <c r="F234" s="22">
        <f>('Switzerland TRANSFORMED'!F234-'Switzerland NORMALIZED'!F$395)/'Switzerland NORMALIZED'!F$396</f>
        <v>-0.67092482751768379</v>
      </c>
      <c r="G234" s="22">
        <f>('Switzerland TRANSFORMED'!G234-G$395)/G$396</f>
        <v>1.0251750951968175</v>
      </c>
      <c r="H234" s="22">
        <f>('Switzerland TRANSFORMED'!H234-H$395)/H$396</f>
        <v>-1.1608986880575265</v>
      </c>
      <c r="I234" s="22">
        <f>('Switzerland TRANSFORMED'!I234-I$395)/I$396</f>
        <v>-0.65530822425978708</v>
      </c>
      <c r="J234" s="22"/>
      <c r="K234" s="22">
        <f>('Switzerland TRANSFORMED'!K234-K$395)/K$396</f>
        <v>-0.59916803345178649</v>
      </c>
      <c r="L234" s="22"/>
      <c r="M234" s="22"/>
      <c r="N234" s="22">
        <f>('Switzerland TRANSFORMED'!N234-N$395)/N$396</f>
        <v>1.5418100733196765</v>
      </c>
      <c r="O234" s="22">
        <f>('Switzerland TRANSFORMED'!O234-O$395)/O$396</f>
        <v>-1.6794678967463132</v>
      </c>
      <c r="P234" s="22"/>
      <c r="Q234" s="22">
        <f>('Switzerland TRANSFORMED'!Q234-Q$395)/Q$396</f>
        <v>0.69317249817316362</v>
      </c>
      <c r="R234" s="22">
        <f>('Switzerland TRANSFORMED'!R234-R$395)/R$396</f>
        <v>-0.18284825970328938</v>
      </c>
    </row>
    <row r="235" spans="1:18">
      <c r="A235" s="1" t="s">
        <v>240</v>
      </c>
      <c r="B235" s="22">
        <f>('Switzerland TRANSFORMED'!B235-B$395)/B$396</f>
        <v>0.39749081406263409</v>
      </c>
      <c r="C235" s="22">
        <f>('Switzerland TRANSFORMED'!C235-C$395)/C$396</f>
        <v>-0.46532008658325452</v>
      </c>
      <c r="D235" s="22">
        <f>('Switzerland TRANSFORMED'!D235-D$395)/D$396</f>
        <v>-0.35825294652312961</v>
      </c>
      <c r="E235" s="22">
        <f>('Switzerland TRANSFORMED'!E235-'Switzerland NORMALIZED'!E$395)/'Switzerland NORMALIZED'!E$396</f>
        <v>-0.22727858707594087</v>
      </c>
      <c r="F235" s="22">
        <f>('Switzerland TRANSFORMED'!F235-'Switzerland NORMALIZED'!F$395)/'Switzerland NORMALIZED'!F$396</f>
        <v>-0.70619569389750858</v>
      </c>
      <c r="G235" s="22">
        <f>('Switzerland TRANSFORMED'!G235-G$395)/G$396</f>
        <v>0.73779062791633909</v>
      </c>
      <c r="H235" s="22">
        <f>('Switzerland TRANSFORMED'!H235-H$395)/H$396</f>
        <v>-0.19399273339271719</v>
      </c>
      <c r="I235" s="22">
        <f>('Switzerland TRANSFORMED'!I235-I$395)/I$396</f>
        <v>-2.6416919917673448E-2</v>
      </c>
      <c r="J235" s="22"/>
      <c r="K235" s="22">
        <f>('Switzerland TRANSFORMED'!K235-K$395)/K$396</f>
        <v>-0.47930044022183171</v>
      </c>
      <c r="L235" s="22"/>
      <c r="M235" s="22"/>
      <c r="N235" s="22">
        <f>('Switzerland TRANSFORMED'!N235-N$395)/N$396</f>
        <v>0.39037901551215087</v>
      </c>
      <c r="O235" s="22">
        <f>('Switzerland TRANSFORMED'!O235-O$395)/O$396</f>
        <v>-0.9468070227155041</v>
      </c>
      <c r="P235" s="22"/>
      <c r="Q235" s="22">
        <f>('Switzerland TRANSFORMED'!Q235-Q$395)/Q$396</f>
        <v>0.69317249817316362</v>
      </c>
      <c r="R235" s="22">
        <f>('Switzerland TRANSFORMED'!R235-R$395)/R$396</f>
        <v>-0.17284784944784781</v>
      </c>
    </row>
    <row r="236" spans="1:18">
      <c r="A236" s="1" t="s">
        <v>241</v>
      </c>
      <c r="B236" s="22">
        <f>('Switzerland TRANSFORMED'!B236-B$395)/B$396</f>
        <v>-1.1159891571388552</v>
      </c>
      <c r="C236" s="22">
        <f>('Switzerland TRANSFORMED'!C236-C$395)/C$396</f>
        <v>-0.47797561954631129</v>
      </c>
      <c r="D236" s="22">
        <f>('Switzerland TRANSFORMED'!D236-D$395)/D$396</f>
        <v>-0.37000353053813084</v>
      </c>
      <c r="E236" s="22">
        <f>('Switzerland TRANSFORMED'!E236-'Switzerland NORMALIZED'!E$395)/'Switzerland NORMALIZED'!E$396</f>
        <v>8.6550047265662924E-3</v>
      </c>
      <c r="F236" s="22">
        <f>('Switzerland TRANSFORMED'!F236-'Switzerland NORMALIZED'!F$395)/'Switzerland NORMALIZED'!F$396</f>
        <v>-0.70619569389750858</v>
      </c>
      <c r="G236" s="22">
        <f>('Switzerland TRANSFORMED'!G236-G$395)/G$396</f>
        <v>0.72834217448222616</v>
      </c>
      <c r="H236" s="22">
        <f>('Switzerland TRANSFORMED'!H236-H$395)/H$396</f>
        <v>0.56448584241777711</v>
      </c>
      <c r="I236" s="22">
        <f>('Switzerland TRANSFORMED'!I236-I$395)/I$396</f>
        <v>0.21522350836133602</v>
      </c>
      <c r="J236" s="22"/>
      <c r="K236" s="22">
        <f>('Switzerland TRANSFORMED'!K236-K$395)/K$396</f>
        <v>-0.45851248749838691</v>
      </c>
      <c r="L236" s="22"/>
      <c r="M236" s="22"/>
      <c r="N236" s="22">
        <f>('Switzerland TRANSFORMED'!N236-N$395)/N$396</f>
        <v>1.1966016873895819</v>
      </c>
      <c r="O236" s="22">
        <f>('Switzerland TRANSFORMED'!O236-O$395)/O$396</f>
        <v>-0.20845935051927025</v>
      </c>
      <c r="P236" s="22"/>
      <c r="Q236" s="22">
        <f>('Switzerland TRANSFORMED'!Q236-Q$395)/Q$396</f>
        <v>0.69317249817316362</v>
      </c>
      <c r="R236" s="22">
        <f>('Switzerland TRANSFORMED'!R236-R$395)/R$396</f>
        <v>-0.18827300849258785</v>
      </c>
    </row>
    <row r="237" spans="1:18">
      <c r="A237" s="1" t="s">
        <v>242</v>
      </c>
      <c r="B237" s="22">
        <f>('Switzerland TRANSFORMED'!B237-B$395)/B$396</f>
        <v>0.89839164307196495</v>
      </c>
      <c r="C237" s="22">
        <f>('Switzerland TRANSFORMED'!C237-C$395)/C$396</f>
        <v>-0.53404624651864729</v>
      </c>
      <c r="D237" s="22">
        <f>('Switzerland TRANSFORMED'!D237-D$395)/D$396</f>
        <v>-0.31560660760296805</v>
      </c>
      <c r="E237" s="22">
        <f>('Switzerland TRANSFORMED'!E237-'Switzerland NORMALIZED'!E$395)/'Switzerland NORMALIZED'!E$396</f>
        <v>-0.11124474876263454</v>
      </c>
      <c r="F237" s="22">
        <f>('Switzerland TRANSFORMED'!F237-'Switzerland NORMALIZED'!F$395)/'Switzerland NORMALIZED'!F$396</f>
        <v>-0.72383112708742092</v>
      </c>
      <c r="G237" s="22">
        <f>('Switzerland TRANSFORMED'!G237-G$395)/G$396</f>
        <v>0.71899794037190601</v>
      </c>
      <c r="H237" s="22">
        <f>('Switzerland TRANSFORMED'!H237-H$395)/H$396</f>
        <v>-0.90810075094805742</v>
      </c>
      <c r="I237" s="22">
        <f>('Switzerland TRANSFORMED'!I237-I$395)/I$396</f>
        <v>-0.72196183416632498</v>
      </c>
      <c r="J237" s="22"/>
      <c r="K237" s="22">
        <f>('Switzerland TRANSFORMED'!K237-K$395)/K$396</f>
        <v>0.26248011394535897</v>
      </c>
      <c r="L237" s="22"/>
      <c r="M237" s="22"/>
      <c r="N237" s="22">
        <f>('Switzerland TRANSFORMED'!N237-N$395)/N$396</f>
        <v>0.4266819736444229</v>
      </c>
      <c r="O237" s="22">
        <f>('Switzerland TRANSFORMED'!O237-O$395)/O$396</f>
        <v>0.53581467486807433</v>
      </c>
      <c r="P237" s="22"/>
      <c r="Q237" s="22">
        <f>('Switzerland TRANSFORMED'!Q237-Q$395)/Q$396</f>
        <v>0.69317249817316362</v>
      </c>
      <c r="R237" s="22">
        <f>('Switzerland TRANSFORMED'!R237-R$395)/R$396</f>
        <v>-0.2382076477849083</v>
      </c>
    </row>
    <row r="238" spans="1:18">
      <c r="A238" s="1" t="s">
        <v>243</v>
      </c>
      <c r="B238" s="22">
        <f>('Switzerland TRANSFORMED'!B238-B$395)/B$396</f>
        <v>0.29429347724910643</v>
      </c>
      <c r="C238" s="22">
        <f>('Switzerland TRANSFORMED'!C238-C$395)/C$396</f>
        <v>-0.56253217662469679</v>
      </c>
      <c r="D238" s="22">
        <f>('Switzerland TRANSFORMED'!D238-D$395)/D$396</f>
        <v>-0.28107603061841185</v>
      </c>
      <c r="E238" s="22">
        <f>('Switzerland TRANSFORMED'!E238-'Switzerland NORMALIZED'!E$395)/'Switzerland NORMALIZED'!E$396</f>
        <v>-9.6847356301480961E-2</v>
      </c>
      <c r="F238" s="22">
        <f>('Switzerland TRANSFORMED'!F238-'Switzerland NORMALIZED'!F$395)/'Switzerland NORMALIZED'!F$396</f>
        <v>-0.74146656027733338</v>
      </c>
      <c r="G238" s="22">
        <f>('Switzerland TRANSFORMED'!G238-G$395)/G$396</f>
        <v>0.39957751792458984</v>
      </c>
      <c r="H238" s="22">
        <f>('Switzerland TRANSFORMED'!H238-H$395)/H$396</f>
        <v>-0.65445539942647002</v>
      </c>
      <c r="I238" s="22">
        <f>('Switzerland TRANSFORMED'!I238-I$395)/I$396</f>
        <v>-0.87859120631405108</v>
      </c>
      <c r="J238" s="22"/>
      <c r="K238" s="22">
        <f>('Switzerland TRANSFORMED'!K238-K$395)/K$396</f>
        <v>0.41504494130128478</v>
      </c>
      <c r="L238" s="22"/>
      <c r="M238" s="22"/>
      <c r="N238" s="22">
        <f>('Switzerland TRANSFORMED'!N238-N$395)/N$396</f>
        <v>6.3513531866815258E-3</v>
      </c>
      <c r="O238" s="22">
        <f>('Switzerland TRANSFORMED'!O238-O$395)/O$396</f>
        <v>1.0839792949239198</v>
      </c>
      <c r="P238" s="22"/>
      <c r="Q238" s="22">
        <f>('Switzerland TRANSFORMED'!Q238-Q$395)/Q$396</f>
        <v>0.69317249817316362</v>
      </c>
      <c r="R238" s="22">
        <f>('Switzerland TRANSFORMED'!R238-R$395)/R$396</f>
        <v>-0.20096360492989238</v>
      </c>
    </row>
    <row r="239" spans="1:18">
      <c r="A239" s="1" t="s">
        <v>244</v>
      </c>
      <c r="B239" s="22">
        <f>('Switzerland TRANSFORMED'!B239-B$395)/B$396</f>
        <v>-0.54522523060965666</v>
      </c>
      <c r="C239" s="22">
        <f>('Switzerland TRANSFORMED'!C239-C$395)/C$396</f>
        <v>-0.60354668221921615</v>
      </c>
      <c r="D239" s="22">
        <f>('Switzerland TRANSFORMED'!D239-D$395)/D$396</f>
        <v>-0.20945581010179701</v>
      </c>
      <c r="E239" s="22">
        <f>('Switzerland TRANSFORMED'!E239-'Switzerland NORMALIZED'!E$395)/'Switzerland NORMALIZED'!E$396</f>
        <v>-0.17835106871940692</v>
      </c>
      <c r="F239" s="22">
        <f>('Switzerland TRANSFORMED'!F239-'Switzerland NORMALIZED'!F$395)/'Switzerland NORMALIZED'!F$396</f>
        <v>-0.68856026070759624</v>
      </c>
      <c r="G239" s="22">
        <f>('Switzerland TRANSFORMED'!G239-G$395)/G$396</f>
        <v>0.39350131649760817</v>
      </c>
      <c r="H239" s="22">
        <f>('Switzerland TRANSFORMED'!H239-H$395)/H$396</f>
        <v>-0.37678311333901066</v>
      </c>
      <c r="I239" s="22">
        <f>('Switzerland TRANSFORMED'!I239-I$395)/I$396</f>
        <v>-0.188966871950807</v>
      </c>
      <c r="J239" s="22"/>
      <c r="K239" s="22">
        <f>('Switzerland TRANSFORMED'!K239-K$395)/K$396</f>
        <v>0.39329125306413859</v>
      </c>
      <c r="L239" s="22"/>
      <c r="M239" s="22"/>
      <c r="N239" s="22">
        <f>('Switzerland TRANSFORMED'!N239-N$395)/N$396</f>
        <v>-0.46568023578888096</v>
      </c>
      <c r="O239" s="22">
        <f>('Switzerland TRANSFORMED'!O239-O$395)/O$396</f>
        <v>1.6162322179391952</v>
      </c>
      <c r="P239" s="22"/>
      <c r="Q239" s="22">
        <f>('Switzerland TRANSFORMED'!Q239-Q$395)/Q$396</f>
        <v>0.69317249817316362</v>
      </c>
      <c r="R239" s="22">
        <f>('Switzerland TRANSFORMED'!R239-R$395)/R$396</f>
        <v>-0.20809538218734536</v>
      </c>
    </row>
    <row r="240" spans="1:18">
      <c r="A240" s="1" t="s">
        <v>245</v>
      </c>
      <c r="B240" s="22">
        <f>('Switzerland TRANSFORMED'!B240-B$395)/B$396</f>
        <v>-0.51187571423775824</v>
      </c>
      <c r="C240" s="22">
        <f>('Switzerland TRANSFORMED'!C240-C$395)/C$396</f>
        <v>-0.57483655136458744</v>
      </c>
      <c r="D240" s="22">
        <f>('Switzerland TRANSFORMED'!D240-D$395)/D$396</f>
        <v>-0.24646981785724109</v>
      </c>
      <c r="E240" s="22">
        <f>('Switzerland TRANSFORMED'!E240-'Switzerland NORMALIZED'!E$395)/'Switzerland NORMALIZED'!E$396</f>
        <v>0.1115417897182218</v>
      </c>
      <c r="F240" s="22">
        <f>('Switzerland TRANSFORMED'!F240-'Switzerland NORMALIZED'!F$395)/'Switzerland NORMALIZED'!F$396</f>
        <v>-0.42402876285891056</v>
      </c>
      <c r="G240" s="22">
        <f>('Switzerland TRANSFORMED'!G240-G$395)/G$396</f>
        <v>0.38747895043099356</v>
      </c>
      <c r="H240" s="22">
        <f>('Switzerland TRANSFORMED'!H240-H$395)/H$396</f>
        <v>8.5659590051558585E-2</v>
      </c>
      <c r="I240" s="22">
        <f>('Switzerland TRANSFORMED'!I240-I$395)/I$396</f>
        <v>1.2832140186510452E-2</v>
      </c>
      <c r="J240" s="22"/>
      <c r="K240" s="22">
        <f>('Switzerland TRANSFORMED'!K240-K$395)/K$396</f>
        <v>0.1324620745112533</v>
      </c>
      <c r="L240" s="22"/>
      <c r="M240" s="22"/>
      <c r="N240" s="22">
        <f>('Switzerland TRANSFORMED'!N240-N$395)/N$396</f>
        <v>-0.36839962661982534</v>
      </c>
      <c r="O240" s="22">
        <f>('Switzerland TRANSFORMED'!O240-O$395)/O$396</f>
        <v>2.133317722083687</v>
      </c>
      <c r="P240" s="22"/>
      <c r="Q240" s="22">
        <f>('Switzerland TRANSFORMED'!Q240-Q$395)/Q$396</f>
        <v>0.69317249817316362</v>
      </c>
      <c r="R240" s="22">
        <f>('Switzerland TRANSFORMED'!R240-R$395)/R$396</f>
        <v>-0.17903120387152019</v>
      </c>
    </row>
    <row r="241" spans="1:18">
      <c r="A241" s="1" t="s">
        <v>246</v>
      </c>
      <c r="B241" s="22">
        <f>('Switzerland TRANSFORMED'!B241-B$395)/B$396</f>
        <v>-1.2752370783165858</v>
      </c>
      <c r="C241" s="22">
        <f>('Switzerland TRANSFORMED'!C241-C$395)/C$396</f>
        <v>-0.58633365654380509</v>
      </c>
      <c r="D241" s="22">
        <f>('Switzerland TRANSFORMED'!D241-D$395)/D$396</f>
        <v>-0.49986323335881294</v>
      </c>
      <c r="E241" s="22">
        <f>('Switzerland TRANSFORMED'!E241-'Switzerland NORMALIZED'!E$395)/'Switzerland NORMALIZED'!E$396</f>
        <v>7.3599949561877723E-2</v>
      </c>
      <c r="F241" s="22">
        <f>('Switzerland TRANSFORMED'!F241-'Switzerland NORMALIZED'!F$395)/'Switzerland NORMALIZED'!F$396</f>
        <v>-0.21240356457996207</v>
      </c>
      <c r="G241" s="22">
        <f>('Switzerland TRANSFORMED'!G241-G$395)/G$396</f>
        <v>2.0232980353860253</v>
      </c>
      <c r="H241" s="22">
        <f>('Switzerland TRANSFORMED'!H241-H$395)/H$396</f>
        <v>0.59007383673124303</v>
      </c>
      <c r="I241" s="22">
        <f>('Switzerland TRANSFORMED'!I241-I$395)/I$396</f>
        <v>0.81730653709955003</v>
      </c>
      <c r="J241" s="22"/>
      <c r="K241" s="22">
        <f>('Switzerland TRANSFORMED'!K241-K$395)/K$396</f>
        <v>-4.1443112879623448E-2</v>
      </c>
      <c r="L241" s="22"/>
      <c r="M241" s="22"/>
      <c r="N241" s="22">
        <f>('Switzerland TRANSFORMED'!N241-N$395)/N$396</f>
        <v>1.5483166554608081</v>
      </c>
      <c r="O241" s="22">
        <f>('Switzerland TRANSFORMED'!O241-O$395)/O$396</f>
        <v>1.4621594546834749</v>
      </c>
      <c r="P241" s="22"/>
      <c r="Q241" s="22">
        <f>('Switzerland TRANSFORMED'!Q241-Q$395)/Q$396</f>
        <v>0.69317249817316362</v>
      </c>
      <c r="R241" s="22">
        <f>('Switzerland TRANSFORMED'!R241-R$395)/R$396</f>
        <v>-0.20519216373417765</v>
      </c>
    </row>
    <row r="242" spans="1:18">
      <c r="A242" s="1" t="s">
        <v>247</v>
      </c>
      <c r="B242" s="22">
        <f>('Switzerland TRANSFORMED'!B242-B$395)/B$396</f>
        <v>0.23133780232427628</v>
      </c>
      <c r="C242" s="22">
        <f>('Switzerland TRANSFORMED'!C242-C$395)/C$396</f>
        <v>-0.45533421631187648</v>
      </c>
      <c r="D242" s="22">
        <f>('Switzerland TRANSFORMED'!D242-D$395)/D$396</f>
        <v>-0.54759972498084919</v>
      </c>
      <c r="E242" s="22">
        <f>('Switzerland TRANSFORMED'!E242-'Switzerland NORMALIZED'!E$395)/'Switzerland NORMALIZED'!E$396</f>
        <v>0.11661626303090113</v>
      </c>
      <c r="F242" s="22">
        <f>('Switzerland TRANSFORMED'!F242-'Switzerland NORMALIZED'!F$395)/'Switzerland NORMALIZED'!F$396</f>
        <v>-0.12422639863040021</v>
      </c>
      <c r="G242" s="22">
        <f>('Switzerland TRANSFORMED'!G242-G$395)/G$396</f>
        <v>1.9943334467287761</v>
      </c>
      <c r="H242" s="22">
        <f>('Switzerland TRANSFORMED'!H242-H$395)/H$396</f>
        <v>-0.16754096607477514</v>
      </c>
      <c r="I242" s="22">
        <f>('Switzerland TRANSFORMED'!I242-I$395)/I$396</f>
        <v>0.21590758604058255</v>
      </c>
      <c r="J242" s="22"/>
      <c r="K242" s="22">
        <f>('Switzerland TRANSFORMED'!K242-K$395)/K$396</f>
        <v>-0.15218145158435603</v>
      </c>
      <c r="L242" s="22"/>
      <c r="M242" s="22"/>
      <c r="N242" s="22">
        <f>('Switzerland TRANSFORMED'!N242-N$395)/N$396</f>
        <v>0.52348392817367873</v>
      </c>
      <c r="O242" s="22">
        <f>('Switzerland TRANSFORMED'!O242-O$395)/O$396</f>
        <v>0.80815396191921229</v>
      </c>
      <c r="P242" s="22"/>
      <c r="Q242" s="22">
        <f>('Switzerland TRANSFORMED'!Q242-Q$395)/Q$396</f>
        <v>0.69317249817316362</v>
      </c>
      <c r="R242" s="22">
        <f>('Switzerland TRANSFORMED'!R242-R$395)/R$396</f>
        <v>-0.22468429012211172</v>
      </c>
    </row>
    <row r="243" spans="1:18">
      <c r="A243" s="1" t="s">
        <v>248</v>
      </c>
      <c r="B243" s="22">
        <f>('Switzerland TRANSFORMED'!B243-B$395)/B$396</f>
        <v>0.44208023400058477</v>
      </c>
      <c r="C243" s="22">
        <f>('Switzerland TRANSFORMED'!C243-C$395)/C$396</f>
        <v>-0.5104013220695518</v>
      </c>
      <c r="D243" s="22">
        <f>('Switzerland TRANSFORMED'!D243-D$395)/D$396</f>
        <v>-0.46408584427709404</v>
      </c>
      <c r="E243" s="22">
        <f>('Switzerland TRANSFORMED'!E243-'Switzerland NORMALIZED'!E$395)/'Switzerland NORMALIZED'!E$396</f>
        <v>0.13909167129475392</v>
      </c>
      <c r="F243" s="22">
        <f>('Switzerland TRANSFORMED'!F243-'Switzerland NORMALIZED'!F$395)/'Switzerland NORMALIZED'!F$396</f>
        <v>-0.1947681313900497</v>
      </c>
      <c r="G243" s="22">
        <f>('Switzerland TRANSFORMED'!G243-G$395)/G$396</f>
        <v>1.9659247863849052</v>
      </c>
      <c r="H243" s="22">
        <f>('Switzerland TRANSFORMED'!H243-H$395)/H$396</f>
        <v>-0.78247048895265725</v>
      </c>
      <c r="I243" s="22">
        <f>('Switzerland TRANSFORMED'!I243-I$395)/I$396</f>
        <v>-0.58735628523398919</v>
      </c>
      <c r="J243" s="22"/>
      <c r="K243" s="22">
        <f>('Switzerland TRANSFORMED'!K243-K$395)/K$396</f>
        <v>0.47183762243605842</v>
      </c>
      <c r="L243" s="22"/>
      <c r="M243" s="22"/>
      <c r="N243" s="22">
        <f>('Switzerland TRANSFORMED'!N243-N$395)/N$396</f>
        <v>5.2368973623766128E-2</v>
      </c>
      <c r="O243" s="22">
        <f>('Switzerland TRANSFORMED'!O243-O$395)/O$396</f>
        <v>0.17053751968760622</v>
      </c>
      <c r="P243" s="22"/>
      <c r="Q243" s="22">
        <f>('Switzerland TRANSFORMED'!Q243-Q$395)/Q$396</f>
        <v>0.69317249817316362</v>
      </c>
      <c r="R243" s="22">
        <f>('Switzerland TRANSFORMED'!R243-R$395)/R$396</f>
        <v>-0.20567439972417353</v>
      </c>
    </row>
    <row r="244" spans="1:18">
      <c r="A244" s="1" t="s">
        <v>249</v>
      </c>
      <c r="B244" s="22">
        <f>('Switzerland TRANSFORMED'!B244-B$395)/B$396</f>
        <v>-1.5489987745180689</v>
      </c>
      <c r="C244" s="22">
        <f>('Switzerland TRANSFORMED'!C244-C$395)/C$396</f>
        <v>-0.39988586703490364</v>
      </c>
      <c r="D244" s="22">
        <f>('Switzerland TRANSFORMED'!D244-D$395)/D$396</f>
        <v>-0.49523258236833434</v>
      </c>
      <c r="E244" s="22">
        <f>('Switzerland TRANSFORMED'!E244-'Switzerland NORMALIZED'!E$395)/'Switzerland NORMALIZED'!E$396</f>
        <v>0.2929725964190254</v>
      </c>
      <c r="F244" s="22">
        <f>('Switzerland TRANSFORMED'!F244-'Switzerland NORMALIZED'!F$395)/'Switzerland NORMALIZED'!F$396</f>
        <v>0.22848226516784731</v>
      </c>
      <c r="G244" s="22">
        <f>('Switzerland TRANSFORMED'!G244-G$395)/G$396</f>
        <v>-0.33840662936233507</v>
      </c>
      <c r="H244" s="22">
        <f>('Switzerland TRANSFORMED'!H244-H$395)/H$396</f>
        <v>1.4412914080000951</v>
      </c>
      <c r="I244" s="22">
        <f>('Switzerland TRANSFORMED'!I244-I$395)/I$396</f>
        <v>0.86148224699818532</v>
      </c>
      <c r="J244" s="22"/>
      <c r="K244" s="22">
        <f>('Switzerland TRANSFORMED'!K244-K$395)/K$396</f>
        <v>1.2903403177973094</v>
      </c>
      <c r="L244" s="22"/>
      <c r="M244" s="22"/>
      <c r="N244" s="22">
        <f>('Switzerland TRANSFORMED'!N244-N$395)/N$396</f>
        <v>-0.64196061609220478</v>
      </c>
      <c r="O244" s="22">
        <f>('Switzerland TRANSFORMED'!O244-O$395)/O$396</f>
        <v>-0.57436771153296973</v>
      </c>
      <c r="P244" s="22"/>
      <c r="Q244" s="22">
        <f>('Switzerland TRANSFORMED'!Q244-Q$395)/Q$396</f>
        <v>0.69317249817316362</v>
      </c>
      <c r="R244" s="22">
        <f>('Switzerland TRANSFORMED'!R244-R$395)/R$396</f>
        <v>-0.19436401871047446</v>
      </c>
    </row>
    <row r="245" spans="1:18">
      <c r="A245" s="1" t="s">
        <v>250</v>
      </c>
      <c r="B245" s="22">
        <f>('Switzerland TRANSFORMED'!B245-B$395)/B$396</f>
        <v>7.6248778335316569E-2</v>
      </c>
      <c r="C245" s="22">
        <f>('Switzerland TRANSFORMED'!C245-C$395)/C$396</f>
        <v>-0.42329899045060709</v>
      </c>
      <c r="D245" s="22">
        <f>('Switzerland TRANSFORMED'!D245-D$395)/D$396</f>
        <v>-0.44512050992588442</v>
      </c>
      <c r="E245" s="22">
        <f>('Switzerland TRANSFORMED'!E245-'Switzerland NORMALIZED'!E$395)/'Switzerland NORMALIZED'!E$396</f>
        <v>0.24223836944824942</v>
      </c>
      <c r="F245" s="22">
        <f>('Switzerland TRANSFORMED'!F245-'Switzerland NORMALIZED'!F$395)/'Switzerland NORMALIZED'!F$396</f>
        <v>0.36956573068714632</v>
      </c>
      <c r="G245" s="22">
        <f>('Switzerland TRANSFORMED'!G245-G$395)/G$396</f>
        <v>-0.3396929845079048</v>
      </c>
      <c r="H245" s="22">
        <f>('Switzerland TRANSFORMED'!H245-H$395)/H$396</f>
        <v>-0.47914793543860584</v>
      </c>
      <c r="I245" s="22">
        <f>('Switzerland TRANSFORMED'!I245-I$395)/I$396</f>
        <v>-1.7423865337413847E-2</v>
      </c>
      <c r="J245" s="22"/>
      <c r="K245" s="22">
        <f>('Switzerland TRANSFORMED'!K245-K$395)/K$396</f>
        <v>1.9380332272844591</v>
      </c>
      <c r="L245" s="22"/>
      <c r="M245" s="22"/>
      <c r="N245" s="22">
        <f>('Switzerland TRANSFORMED'!N245-N$395)/N$396</f>
        <v>-0.13494414029082263</v>
      </c>
      <c r="O245" s="22">
        <f>('Switzerland TRANSFORMED'!O245-O$395)/O$396</f>
        <v>-1.3307636434258112</v>
      </c>
      <c r="P245" s="22"/>
      <c r="Q245" s="22">
        <f>('Switzerland TRANSFORMED'!Q245-Q$395)/Q$396</f>
        <v>6.4519635868146491E-2</v>
      </c>
      <c r="R245" s="22">
        <f>('Switzerland TRANSFORMED'!R245-R$395)/R$396</f>
        <v>-0.16204998703541401</v>
      </c>
    </row>
    <row r="246" spans="1:18">
      <c r="A246" s="1" t="s">
        <v>251</v>
      </c>
      <c r="B246" s="22">
        <f>('Switzerland TRANSFORMED'!B246-B$395)/B$396</f>
        <v>-2.3061764234035222</v>
      </c>
      <c r="C246" s="22">
        <f>('Switzerland TRANSFORMED'!C246-C$395)/C$396</f>
        <v>-0.21259563910141174</v>
      </c>
      <c r="D246" s="22">
        <f>('Switzerland TRANSFORMED'!D246-D$395)/D$396</f>
        <v>-0.42436537791556744</v>
      </c>
      <c r="E246" s="22">
        <f>('Switzerland TRANSFORMED'!E246-'Switzerland NORMALIZED'!E$395)/'Switzerland NORMALIZED'!E$396</f>
        <v>0.38368320348083956</v>
      </c>
      <c r="F246" s="22">
        <f>('Switzerland TRANSFORMED'!F246-'Switzerland NORMALIZED'!F$395)/'Switzerland NORMALIZED'!F$396</f>
        <v>0.72227439448539377</v>
      </c>
      <c r="G246" s="22">
        <f>('Switzerland TRANSFORMED'!G246-G$395)/G$396</f>
        <v>-0.34097407679605751</v>
      </c>
      <c r="H246" s="22">
        <f>('Switzerland TRANSFORMED'!H246-H$395)/H$396</f>
        <v>1.9351191438339366</v>
      </c>
      <c r="I246" s="22">
        <f>('Switzerland TRANSFORMED'!I246-I$395)/I$396</f>
        <v>1.9610913577551372</v>
      </c>
      <c r="J246" s="22"/>
      <c r="K246" s="22">
        <f>('Switzerland TRANSFORMED'!K246-K$395)/K$396</f>
        <v>1.6286922292721335</v>
      </c>
      <c r="L246" s="22"/>
      <c r="M246" s="22"/>
      <c r="N246" s="22">
        <f>('Switzerland TRANSFORMED'!N246-N$395)/N$396</f>
        <v>0.65479619212305062</v>
      </c>
      <c r="O246" s="22">
        <f>('Switzerland TRANSFORMED'!O246-O$395)/O$396</f>
        <v>-2.0991064888371498</v>
      </c>
      <c r="P246" s="22"/>
      <c r="Q246" s="22">
        <f>('Switzerland TRANSFORMED'!Q246-Q$395)/Q$396</f>
        <v>6.4519635868146491E-2</v>
      </c>
      <c r="R246" s="22">
        <f>('Switzerland TRANSFORMED'!R246-R$395)/R$396</f>
        <v>-0.15766291576659014</v>
      </c>
    </row>
    <row r="247" spans="1:18">
      <c r="A247" s="1" t="s">
        <v>252</v>
      </c>
      <c r="B247" s="22">
        <f>('Switzerland TRANSFORMED'!B247-B$395)/B$396</f>
        <v>-1.2613142875022114</v>
      </c>
      <c r="C247" s="22">
        <f>('Switzerland TRANSFORMED'!C247-C$395)/C$396</f>
        <v>-0.25790662678444953</v>
      </c>
      <c r="D247" s="22">
        <f>('Switzerland TRANSFORMED'!D247-D$395)/D$396</f>
        <v>-0.47014335696798598</v>
      </c>
      <c r="E247" s="22">
        <f>('Switzerland TRANSFORMED'!E247-'Switzerland NORMALIZED'!E$395)/'Switzerland NORMALIZED'!E$396</f>
        <v>0.51544044817009915</v>
      </c>
      <c r="F247" s="22">
        <f>('Switzerland TRANSFORMED'!F247-'Switzerland NORMALIZED'!F$395)/'Switzerland NORMALIZED'!F$396</f>
        <v>1.0397121919038166</v>
      </c>
      <c r="G247" s="22">
        <f>('Switzerland TRANSFORMED'!G247-G$395)/G$396</f>
        <v>0.21202303179289358</v>
      </c>
      <c r="H247" s="22">
        <f>('Switzerland TRANSFORMED'!H247-H$395)/H$396</f>
        <v>0.46059527434351444</v>
      </c>
      <c r="I247" s="22">
        <f>('Switzerland TRANSFORMED'!I247-I$395)/I$396</f>
        <v>1.0912160124423227</v>
      </c>
      <c r="J247" s="22"/>
      <c r="K247" s="22">
        <f>('Switzerland TRANSFORMED'!K247-K$395)/K$396</f>
        <v>0.68559172391561818</v>
      </c>
      <c r="L247" s="22"/>
      <c r="M247" s="22"/>
      <c r="N247" s="22">
        <f>('Switzerland TRANSFORMED'!N247-N$395)/N$396</f>
        <v>0.69665451043604865</v>
      </c>
      <c r="O247" s="22">
        <f>('Switzerland TRANSFORMED'!O247-O$395)/O$396</f>
        <v>-1.4285888566618001</v>
      </c>
      <c r="P247" s="22"/>
      <c r="Q247" s="22">
        <f>('Switzerland TRANSFORMED'!Q247-Q$395)/Q$396</f>
        <v>6.4519635868146491E-2</v>
      </c>
      <c r="R247" s="22">
        <f>('Switzerland TRANSFORMED'!R247-R$395)/R$396</f>
        <v>-0.19686233257271674</v>
      </c>
    </row>
    <row r="248" spans="1:18">
      <c r="A248" s="1" t="s">
        <v>253</v>
      </c>
      <c r="B248" s="22">
        <f>('Switzerland TRANSFORMED'!B248-B$395)/B$396</f>
        <v>-1.3700988324476622</v>
      </c>
      <c r="C248" s="22">
        <f>('Switzerland TRANSFORMED'!C248-C$395)/C$396</f>
        <v>-0.25296820217400878</v>
      </c>
      <c r="D248" s="22">
        <f>('Switzerland TRANSFORMED'!D248-D$395)/D$396</f>
        <v>-0.51727878966204965</v>
      </c>
      <c r="E248" s="22">
        <f>('Switzerland TRANSFORMED'!E248-'Switzerland NORMALIZED'!E$395)/'Switzerland NORMALIZED'!E$396</f>
        <v>0.80135497556341895</v>
      </c>
      <c r="F248" s="22">
        <f>('Switzerland TRANSFORMED'!F248-'Switzerland NORMALIZED'!F$395)/'Switzerland NORMALIZED'!F$396</f>
        <v>1.2866082565625898</v>
      </c>
      <c r="G248" s="22">
        <f>('Switzerland TRANSFORMED'!G248-G$395)/G$396</f>
        <v>0.20749857054792015</v>
      </c>
      <c r="H248" s="22">
        <f>('Switzerland TRANSFORMED'!H248-H$395)/H$396</f>
        <v>2.5160943089454557</v>
      </c>
      <c r="I248" s="22">
        <f>('Switzerland TRANSFORMED'!I248-I$395)/I$396</f>
        <v>1.7164385951627879</v>
      </c>
      <c r="J248" s="22"/>
      <c r="K248" s="22">
        <f>('Switzerland TRANSFORMED'!K248-K$395)/K$396</f>
        <v>0.70674921732668505</v>
      </c>
      <c r="L248" s="22"/>
      <c r="M248" s="22"/>
      <c r="N248" s="22">
        <f>('Switzerland TRANSFORMED'!N248-N$395)/N$396</f>
        <v>0.51713025252456668</v>
      </c>
      <c r="O248" s="22">
        <f>('Switzerland TRANSFORMED'!O248-O$395)/O$396</f>
        <v>-0.74625314906312723</v>
      </c>
      <c r="P248" s="22"/>
      <c r="Q248" s="22">
        <f>('Switzerland TRANSFORMED'!Q248-Q$395)/Q$396</f>
        <v>6.4519635868146491E-2</v>
      </c>
      <c r="R248" s="22">
        <f>('Switzerland TRANSFORMED'!R248-R$395)/R$396</f>
        <v>-0.15827298417569977</v>
      </c>
    </row>
    <row r="249" spans="1:18">
      <c r="A249" s="1" t="s">
        <v>254</v>
      </c>
      <c r="B249" s="22">
        <f>('Switzerland TRANSFORMED'!B249-B$395)/B$396</f>
        <v>0.67368854793907795</v>
      </c>
      <c r="C249" s="22">
        <f>('Switzerland TRANSFORMED'!C249-C$395)/C$396</f>
        <v>-0.5443672854694831</v>
      </c>
      <c r="D249" s="22">
        <f>('Switzerland TRANSFORMED'!D249-D$395)/D$396</f>
        <v>-0.43378595675610088</v>
      </c>
      <c r="E249" s="22">
        <f>('Switzerland TRANSFORMED'!E249-'Switzerland NORMALIZED'!E$395)/'Switzerland NORMALIZED'!E$396</f>
        <v>0.69532684994963223</v>
      </c>
      <c r="F249" s="22">
        <f>('Switzerland TRANSFORMED'!F249-'Switzerland NORMALIZED'!F$395)/'Switzerland NORMALIZED'!F$396</f>
        <v>0.96917045914416711</v>
      </c>
      <c r="G249" s="22">
        <f>('Switzerland TRANSFORMED'!G249-G$395)/G$396</f>
        <v>0.20300873236619876</v>
      </c>
      <c r="H249" s="22">
        <f>('Switzerland TRANSFORMED'!H249-H$395)/H$396</f>
        <v>-0.79165197448734159</v>
      </c>
      <c r="I249" s="22">
        <f>('Switzerland TRANSFORMED'!I249-I$395)/I$396</f>
        <v>0.98979636300316942</v>
      </c>
      <c r="J249" s="22"/>
      <c r="K249" s="22">
        <f>('Switzerland TRANSFORMED'!K249-K$395)/K$396</f>
        <v>1.7950855051778014E-2</v>
      </c>
      <c r="L249" s="22"/>
      <c r="M249" s="22"/>
      <c r="N249" s="22">
        <f>('Switzerland TRANSFORMED'!N249-N$395)/N$396</f>
        <v>-0.45761551032008663</v>
      </c>
      <c r="O249" s="22">
        <f>('Switzerland TRANSFORMED'!O249-O$395)/O$396</f>
        <v>-5.1645481056709602E-2</v>
      </c>
      <c r="P249" s="22"/>
      <c r="Q249" s="22">
        <f>('Switzerland TRANSFORMED'!Q249-Q$395)/Q$396</f>
        <v>6.4519635868146491E-2</v>
      </c>
      <c r="R249" s="22">
        <f>('Switzerland TRANSFORMED'!R249-R$395)/R$396</f>
        <v>-0.19953188604296515</v>
      </c>
    </row>
    <row r="250" spans="1:18">
      <c r="A250" s="1" t="s">
        <v>255</v>
      </c>
      <c r="B250" s="22">
        <f>('Switzerland TRANSFORMED'!B250-B$395)/B$396</f>
        <v>0.40620353447203666</v>
      </c>
      <c r="C250" s="22">
        <f>('Switzerland TRANSFORMED'!C250-C$395)/C$396</f>
        <v>-0.43890773939440547</v>
      </c>
      <c r="D250" s="22">
        <f>('Switzerland TRANSFORMED'!D250-D$395)/D$396</f>
        <v>-0.33643581538147699</v>
      </c>
      <c r="E250" s="22">
        <f>('Switzerland TRANSFORMED'!E250-'Switzerland NORMALIZED'!E$395)/'Switzerland NORMALIZED'!E$396</f>
        <v>0.48675864248978334</v>
      </c>
      <c r="F250" s="22">
        <f>('Switzerland TRANSFORMED'!F250-'Switzerland NORMALIZED'!F$395)/'Switzerland NORMALIZED'!F$396</f>
        <v>0.8104515604349557</v>
      </c>
      <c r="G250" s="22">
        <f>('Switzerland TRANSFORMED'!G250-G$395)/G$396</f>
        <v>0.65621715998937802</v>
      </c>
      <c r="H250" s="22">
        <f>('Switzerland TRANSFORMED'!H250-H$395)/H$396</f>
        <v>-1.5604955070902808</v>
      </c>
      <c r="I250" s="22">
        <f>('Switzerland TRANSFORMED'!I250-I$395)/I$396</f>
        <v>0.24289029779650342</v>
      </c>
      <c r="J250" s="22"/>
      <c r="K250" s="22">
        <f>('Switzerland TRANSFORMED'!K250-K$395)/K$396</f>
        <v>1.3330443939568317</v>
      </c>
      <c r="L250" s="22"/>
      <c r="M250" s="22"/>
      <c r="N250" s="22">
        <f>('Switzerland TRANSFORMED'!N250-N$395)/N$396</f>
        <v>0.72861792743116371</v>
      </c>
      <c r="O250" s="22">
        <f>('Switzerland TRANSFORMED'!O250-O$395)/O$396</f>
        <v>0.28723408323646427</v>
      </c>
      <c r="P250" s="22"/>
      <c r="Q250" s="22">
        <f>('Switzerland TRANSFORMED'!Q250-Q$395)/Q$396</f>
        <v>6.4519635868146491E-2</v>
      </c>
      <c r="R250" s="22">
        <f>('Switzerland TRANSFORMED'!R250-R$395)/R$396</f>
        <v>-0.15430535145598512</v>
      </c>
    </row>
    <row r="251" spans="1:18">
      <c r="A251" s="1" t="s">
        <v>256</v>
      </c>
      <c r="B251" s="22">
        <f>('Switzerland TRANSFORMED'!B251-B$395)/B$396</f>
        <v>-1.3205558584680182</v>
      </c>
      <c r="C251" s="22">
        <f>('Switzerland TRANSFORMED'!C251-C$395)/C$396</f>
        <v>-0.52532536356461157</v>
      </c>
      <c r="D251" s="22">
        <f>('Switzerland TRANSFORMED'!D251-D$395)/D$396</f>
        <v>-0.28586627047015123</v>
      </c>
      <c r="E251" s="22">
        <f>('Switzerland TRANSFORMED'!E251-'Switzerland NORMALIZED'!E$395)/'Switzerland NORMALIZED'!E$396</f>
        <v>0.18329883469861696</v>
      </c>
      <c r="F251" s="22">
        <f>('Switzerland TRANSFORMED'!F251-'Switzerland NORMALIZED'!F$395)/'Switzerland NORMALIZED'!F$396</f>
        <v>0.89862872638451752</v>
      </c>
      <c r="G251" s="22">
        <f>('Switzerland TRANSFORMED'!G251-G$395)/G$396</f>
        <v>0.64764954180310141</v>
      </c>
      <c r="H251" s="22">
        <f>('Switzerland TRANSFORMED'!H251-H$395)/H$396</f>
        <v>0.53945131514852473</v>
      </c>
      <c r="I251" s="22">
        <f>('Switzerland TRANSFORMED'!I251-I$395)/I$396</f>
        <v>6.6083804145570024E-2</v>
      </c>
      <c r="J251" s="22"/>
      <c r="K251" s="22">
        <f>('Switzerland TRANSFORMED'!K251-K$395)/K$396</f>
        <v>0.92073258200847752</v>
      </c>
      <c r="L251" s="22"/>
      <c r="M251" s="22"/>
      <c r="N251" s="22">
        <f>('Switzerland TRANSFORMED'!N251-N$395)/N$396</f>
        <v>0.73714038122513348</v>
      </c>
      <c r="O251" s="22">
        <f>('Switzerland TRANSFORMED'!O251-O$395)/O$396</f>
        <v>0.62204911063805168</v>
      </c>
      <c r="P251" s="22"/>
      <c r="Q251" s="22">
        <f>('Switzerland TRANSFORMED'!Q251-Q$395)/Q$396</f>
        <v>6.4519635868146491E-2</v>
      </c>
      <c r="R251" s="22">
        <f>('Switzerland TRANSFORMED'!R251-R$395)/R$396</f>
        <v>-0.17373125638667045</v>
      </c>
    </row>
    <row r="252" spans="1:18">
      <c r="A252" s="1" t="s">
        <v>257</v>
      </c>
      <c r="B252" s="22">
        <f>('Switzerland TRANSFORMED'!B252-B$395)/B$396</f>
        <v>-1.4164515434113916</v>
      </c>
      <c r="C252" s="22">
        <f>('Switzerland TRANSFORMED'!C252-C$395)/C$396</f>
        <v>-0.29132990177711726</v>
      </c>
      <c r="D252" s="22">
        <f>('Switzerland TRANSFORMED'!D252-D$395)/D$396</f>
        <v>-0.30289594637509737</v>
      </c>
      <c r="E252" s="22">
        <f>('Switzerland TRANSFORMED'!E252-'Switzerland NORMALIZED'!E$395)/'Switzerland NORMALIZED'!E$396</f>
        <v>4.5743105516521838E-2</v>
      </c>
      <c r="F252" s="22">
        <f>('Switzerland TRANSFORMED'!F252-'Switzerland NORMALIZED'!F$395)/'Switzerland NORMALIZED'!F$396</f>
        <v>1.057347625093729</v>
      </c>
      <c r="G252" s="22">
        <f>('Switzerland TRANSFORMED'!G252-G$395)/G$396</f>
        <v>0.6391719498158539</v>
      </c>
      <c r="H252" s="22">
        <f>('Switzerland TRANSFORMED'!H252-H$395)/H$396</f>
        <v>-7.7649830724332361E-2</v>
      </c>
      <c r="I252" s="22">
        <f>('Switzerland TRANSFORMED'!I252-I$395)/I$396</f>
        <v>0.54697700731886056</v>
      </c>
      <c r="J252" s="22"/>
      <c r="K252" s="22">
        <f>('Switzerland TRANSFORMED'!K252-K$395)/K$396</f>
        <v>1.5692834686586374</v>
      </c>
      <c r="L252" s="22"/>
      <c r="M252" s="22"/>
      <c r="N252" s="22">
        <f>('Switzerland TRANSFORMED'!N252-N$395)/N$396</f>
        <v>1.3302575020938667</v>
      </c>
      <c r="O252" s="22">
        <f>('Switzerland TRANSFORMED'!O252-O$395)/O$396</f>
        <v>0.95288795696776263</v>
      </c>
      <c r="P252" s="22"/>
      <c r="Q252" s="22">
        <f>('Switzerland TRANSFORMED'!Q252-Q$395)/Q$396</f>
        <v>6.4519635868146491E-2</v>
      </c>
      <c r="R252" s="22">
        <f>('Switzerland TRANSFORMED'!R252-R$395)/R$396</f>
        <v>-0.13334960794122439</v>
      </c>
    </row>
    <row r="253" spans="1:18">
      <c r="A253" s="1" t="s">
        <v>258</v>
      </c>
      <c r="B253" s="22">
        <f>('Switzerland TRANSFORMED'!B253-B$395)/B$396</f>
        <v>0.95392602312574548</v>
      </c>
      <c r="C253" s="22">
        <f>('Switzerland TRANSFORMED'!C253-C$395)/C$396</f>
        <v>-0.39329876189191054</v>
      </c>
      <c r="D253" s="22">
        <f>('Switzerland TRANSFORMED'!D253-D$395)/D$396</f>
        <v>-0.46872250129999227</v>
      </c>
      <c r="E253" s="22">
        <f>('Switzerland TRANSFORMED'!E253-'Switzerland NORMALIZED'!E$395)/'Switzerland NORMALIZED'!E$396</f>
        <v>0.16057051737685998</v>
      </c>
      <c r="F253" s="22">
        <f>('Switzerland TRANSFORMED'!F253-'Switzerland NORMALIZED'!F$395)/'Switzerland NORMALIZED'!F$396</f>
        <v>1.0926184914735537</v>
      </c>
      <c r="G253" s="22">
        <f>('Switzerland TRANSFORMED'!G253-G$395)/G$396</f>
        <v>-1.185299794494961</v>
      </c>
      <c r="H253" s="22">
        <f>('Switzerland TRANSFORMED'!H253-H$395)/H$396</f>
        <v>-0.88431259909980064</v>
      </c>
      <c r="I253" s="22">
        <f>('Switzerland TRANSFORMED'!I253-I$395)/I$396</f>
        <v>-6.0136688558993331E-2</v>
      </c>
      <c r="J253" s="22"/>
      <c r="K253" s="22">
        <f>('Switzerland TRANSFORMED'!K253-K$395)/K$396</f>
        <v>9.1315846320024929E-2</v>
      </c>
      <c r="L253" s="22"/>
      <c r="M253" s="22"/>
      <c r="N253" s="22">
        <f>('Switzerland TRANSFORMED'!N253-N$395)/N$396</f>
        <v>3.5079307324064881E-3</v>
      </c>
      <c r="O253" s="22">
        <f>('Switzerland TRANSFORMED'!O253-O$395)/O$396</f>
        <v>0.28970953692953105</v>
      </c>
      <c r="P253" s="22"/>
      <c r="Q253" s="22">
        <f>('Switzerland TRANSFORMED'!Q253-Q$395)/Q$396</f>
        <v>6.4519635868146491E-2</v>
      </c>
      <c r="R253" s="22">
        <f>('Switzerland TRANSFORMED'!R253-R$395)/R$396</f>
        <v>-0.14382857775506716</v>
      </c>
    </row>
    <row r="254" spans="1:18">
      <c r="A254" s="1" t="s">
        <v>259</v>
      </c>
      <c r="B254" s="22">
        <f>('Switzerland TRANSFORMED'!B254-B$395)/B$396</f>
        <v>-0.88275639487154867</v>
      </c>
      <c r="C254" s="22">
        <f>('Switzerland TRANSFORMED'!C254-C$395)/C$396</f>
        <v>-0.12303034396011023</v>
      </c>
      <c r="D254" s="22">
        <f>('Switzerland TRANSFORMED'!D254-D$395)/D$396</f>
        <v>-0.53746536428820557</v>
      </c>
      <c r="E254" s="22">
        <f>('Switzerland TRANSFORMED'!E254-'Switzerland NORMALIZED'!E$395)/'Switzerland NORMALIZED'!E$396</f>
        <v>0.17228838328728444</v>
      </c>
      <c r="F254" s="22">
        <f>('Switzerland TRANSFORMED'!F254-'Switzerland NORMALIZED'!F$395)/'Switzerland NORMALIZED'!F$396</f>
        <v>2.274192515197683</v>
      </c>
      <c r="G254" s="22">
        <f>('Switzerland TRANSFORMED'!G254-G$395)/G$396</f>
        <v>-1.1854574001556364</v>
      </c>
      <c r="H254" s="22">
        <f>('Switzerland TRANSFORMED'!H254-H$395)/H$396</f>
        <v>0.57520636335779152</v>
      </c>
      <c r="I254" s="22">
        <f>('Switzerland TRANSFORMED'!I254-I$395)/I$396</f>
        <v>2.6472222307404842</v>
      </c>
      <c r="J254" s="22"/>
      <c r="K254" s="22">
        <f>('Switzerland TRANSFORMED'!K254-K$395)/K$396</f>
        <v>-8.9344329813537099E-2</v>
      </c>
      <c r="L254" s="22"/>
      <c r="M254" s="22"/>
      <c r="N254" s="22">
        <f>('Switzerland TRANSFORMED'!N254-N$395)/N$396</f>
        <v>1.51672018913969</v>
      </c>
      <c r="O254" s="22">
        <f>('Switzerland TRANSFORMED'!O254-O$395)/O$396</f>
        <v>-0.37176124796027243</v>
      </c>
      <c r="P254" s="22"/>
      <c r="Q254" s="22">
        <f>('Switzerland TRANSFORMED'!Q254-Q$395)/Q$396</f>
        <v>6.4519635868146491E-2</v>
      </c>
      <c r="R254" s="22">
        <f>('Switzerland TRANSFORMED'!R254-R$395)/R$396</f>
        <v>-0.12083533954374567</v>
      </c>
    </row>
    <row r="255" spans="1:18">
      <c r="A255" s="1" t="s">
        <v>260</v>
      </c>
      <c r="B255" s="22">
        <f>('Switzerland TRANSFORMED'!B255-B$395)/B$396</f>
        <v>-3.5935949815339314</v>
      </c>
      <c r="C255" s="22">
        <f>('Switzerland TRANSFORMED'!C255-C$395)/C$396</f>
        <v>-0.69395641111051931</v>
      </c>
      <c r="D255" s="22">
        <f>('Switzerland TRANSFORMED'!D255-D$395)/D$396</f>
        <v>-0.92170947795863034</v>
      </c>
      <c r="E255" s="22">
        <f>('Switzerland TRANSFORMED'!E255-'Switzerland NORMALIZED'!E$395)/'Switzerland NORMALIZED'!E$396</f>
        <v>0.29040498326837894</v>
      </c>
      <c r="F255" s="22">
        <f>('Switzerland TRANSFORMED'!F255-'Switzerland NORMALIZED'!F$395)/'Switzerland NORMALIZED'!F$396</f>
        <v>4.4962570971266418</v>
      </c>
      <c r="G255" s="22">
        <f>('Switzerland TRANSFORMED'!G255-G$395)/G$396</f>
        <v>-1.1856152324583997</v>
      </c>
      <c r="H255" s="22">
        <f>('Switzerland TRANSFORMED'!H255-H$395)/H$396</f>
        <v>2.3715486494791849</v>
      </c>
      <c r="I255" s="22">
        <f>('Switzerland TRANSFORMED'!I255-I$395)/I$396</f>
        <v>6.931871454841728</v>
      </c>
      <c r="J255" s="22"/>
      <c r="K255" s="22">
        <f>('Switzerland TRANSFORMED'!K255-K$395)/K$396</f>
        <v>-0.33308351192474595</v>
      </c>
      <c r="L255" s="22"/>
      <c r="M255" s="22"/>
      <c r="N255" s="22">
        <f>('Switzerland TRANSFORMED'!N255-N$395)/N$396</f>
        <v>-0.67576544251172888</v>
      </c>
      <c r="O255" s="22">
        <f>('Switzerland TRANSFORMED'!O255-O$395)/O$396</f>
        <v>-1.0316535153805304</v>
      </c>
      <c r="P255" s="22"/>
      <c r="Q255" s="22">
        <f>('Switzerland TRANSFORMED'!Q255-Q$395)/Q$396</f>
        <v>-0.56413322643687069</v>
      </c>
      <c r="R255" s="22">
        <f>('Switzerland TRANSFORMED'!R255-R$395)/R$396</f>
        <v>0.24377548988905831</v>
      </c>
    </row>
    <row r="256" spans="1:18">
      <c r="A256" s="1" t="s">
        <v>261</v>
      </c>
      <c r="B256" s="22">
        <f>('Switzerland TRANSFORMED'!B256-B$395)/B$396</f>
        <v>-1.3686288956381845</v>
      </c>
      <c r="C256" s="22">
        <f>('Switzerland TRANSFORMED'!C256-C$395)/C$396</f>
        <v>-0.8698636995671748</v>
      </c>
      <c r="D256" s="22">
        <f>('Switzerland TRANSFORMED'!D256-D$395)/D$396</f>
        <v>-0.24184342568974551</v>
      </c>
      <c r="E256" s="22">
        <f>('Switzerland TRANSFORMED'!E256-'Switzerland NORMALIZED'!E$395)/'Switzerland NORMALIZED'!E$396</f>
        <v>0.51932352340066368</v>
      </c>
      <c r="F256" s="22">
        <f>('Switzerland TRANSFORMED'!F256-'Switzerland NORMALIZED'!F$395)/'Switzerland NORMALIZED'!F$396</f>
        <v>4.84896576092489</v>
      </c>
      <c r="G256" s="22">
        <f>('Switzerland TRANSFORMED'!G256-G$395)/G$396</f>
        <v>0.15341685564300145</v>
      </c>
      <c r="H256" s="22">
        <f>('Switzerland TRANSFORMED'!H256-H$395)/H$396</f>
        <v>-0.47624918762710927</v>
      </c>
      <c r="I256" s="22">
        <f>('Switzerland TRANSFORMED'!I256-I$395)/I$396</f>
        <v>3.5708696435848539</v>
      </c>
      <c r="J256" s="22"/>
      <c r="K256" s="22">
        <f>('Switzerland TRANSFORMED'!K256-K$395)/K$396</f>
        <v>-1.516508546915559</v>
      </c>
      <c r="L256" s="22"/>
      <c r="M256" s="22"/>
      <c r="N256" s="22">
        <f>('Switzerland TRANSFORMED'!N256-N$395)/N$396</f>
        <v>-1.3621019880082881</v>
      </c>
      <c r="O256" s="22">
        <f>('Switzerland TRANSFORMED'!O256-O$395)/O$396</f>
        <v>-1.8076268035474659</v>
      </c>
      <c r="P256" s="22"/>
      <c r="Q256" s="22">
        <f>('Switzerland TRANSFORMED'!Q256-Q$395)/Q$396</f>
        <v>-4.3360504002669735</v>
      </c>
      <c r="R256" s="22">
        <f>('Switzerland TRANSFORMED'!R256-R$395)/R$396</f>
        <v>0.42032357050500846</v>
      </c>
    </row>
    <row r="257" spans="1:18">
      <c r="A257" s="1" t="s">
        <v>262</v>
      </c>
      <c r="B257" s="22">
        <f>('Switzerland TRANSFORMED'!B257-B$395)/B$396</f>
        <v>-0.99537705520736952</v>
      </c>
      <c r="C257" s="22">
        <f>('Switzerland TRANSFORMED'!C257-C$395)/C$396</f>
        <v>-0.40495974183912781</v>
      </c>
      <c r="D257" s="22">
        <f>('Switzerland TRANSFORMED'!D257-D$395)/D$396</f>
        <v>0.36315913952784018</v>
      </c>
      <c r="E257" s="22">
        <f>('Switzerland TRANSFORMED'!E257-'Switzerland NORMALIZED'!E$395)/'Switzerland NORMALIZED'!E$396</f>
        <v>0.67983803537713206</v>
      </c>
      <c r="F257" s="22">
        <f>('Switzerland TRANSFORMED'!F257-'Switzerland NORMALIZED'!F$395)/'Switzerland NORMALIZED'!F$396</f>
        <v>4.8666011941148026</v>
      </c>
      <c r="G257" s="22">
        <f>('Switzerland TRANSFORMED'!G257-G$395)/G$396</f>
        <v>0.14933061576377049</v>
      </c>
      <c r="H257" s="22">
        <f>('Switzerland TRANSFORMED'!H257-H$395)/H$396</f>
        <v>-4.435332335042555E-2</v>
      </c>
      <c r="I257" s="22">
        <f>('Switzerland TRANSFORMED'!I257-I$395)/I$396</f>
        <v>1.6141787765458275</v>
      </c>
      <c r="J257" s="22"/>
      <c r="K257" s="22">
        <f>('Switzerland TRANSFORMED'!K257-K$395)/K$396</f>
        <v>-2.3676409660565065</v>
      </c>
      <c r="L257" s="22"/>
      <c r="M257" s="22"/>
      <c r="N257" s="22">
        <f>('Switzerland TRANSFORMED'!N257-N$395)/N$396</f>
        <v>-1.7812599104608124</v>
      </c>
      <c r="O257" s="22">
        <f>('Switzerland TRANSFORMED'!O257-O$395)/O$396</f>
        <v>-2.6151135564181525</v>
      </c>
      <c r="P257" s="22"/>
      <c r="Q257" s="22">
        <f>('Switzerland TRANSFORMED'!Q257-Q$395)/Q$396</f>
        <v>-5.5933561248770074</v>
      </c>
      <c r="R257" s="22">
        <f>('Switzerland TRANSFORMED'!R257-R$395)/R$396</f>
        <v>1.4404521021341103</v>
      </c>
    </row>
    <row r="258" spans="1:18">
      <c r="A258" s="1" t="s">
        <v>263</v>
      </c>
      <c r="B258" s="22">
        <f>('Switzerland TRANSFORMED'!B258-B$395)/B$396</f>
        <v>-0.52530579881087724</v>
      </c>
      <c r="C258" s="22">
        <f>('Switzerland TRANSFORMED'!C258-C$395)/C$396</f>
        <v>-2.4522131173391983</v>
      </c>
      <c r="D258" s="22">
        <f>('Switzerland TRANSFORMED'!D258-D$395)/D$396</f>
        <v>0.40438971867064949</v>
      </c>
      <c r="E258" s="22">
        <f>('Switzerland TRANSFORMED'!E258-'Switzerland NORMALIZED'!E$395)/'Switzerland NORMALIZED'!E$396</f>
        <v>0.79225664453076039</v>
      </c>
      <c r="F258" s="22">
        <f>('Switzerland TRANSFORMED'!F258-'Switzerland NORMALIZED'!F$395)/'Switzerland NORMALIZED'!F$396</f>
        <v>4.1964547328981316</v>
      </c>
      <c r="G258" s="22">
        <f>('Switzerland TRANSFORMED'!G258-G$395)/G$396</f>
        <v>0.14527410108286359</v>
      </c>
      <c r="H258" s="22">
        <f>('Switzerland TRANSFORMED'!H258-H$395)/H$396</f>
        <v>2.0154735294423434</v>
      </c>
      <c r="I258" s="22">
        <f>('Switzerland TRANSFORMED'!I258-I$395)/I$396</f>
        <v>1.0447922067575022</v>
      </c>
      <c r="J258" s="22"/>
      <c r="K258" s="22">
        <f>('Switzerland TRANSFORMED'!K258-K$395)/K$396</f>
        <v>-3.3025963928427839</v>
      </c>
      <c r="L258" s="22"/>
      <c r="M258" s="22"/>
      <c r="N258" s="22">
        <f>('Switzerland TRANSFORMED'!N258-N$395)/N$396</f>
        <v>-8.703109709489E-2</v>
      </c>
      <c r="O258" s="22">
        <f>('Switzerland TRANSFORMED'!O258-O$395)/O$396</f>
        <v>-3.456311367585458</v>
      </c>
      <c r="P258" s="22"/>
      <c r="Q258" s="22">
        <f>('Switzerland TRANSFORMED'!Q258-Q$395)/Q$396</f>
        <v>-4.96470326257199</v>
      </c>
      <c r="R258" s="22">
        <f>('Switzerland TRANSFORMED'!R258-R$395)/R$396</f>
        <v>1.6024159870210644</v>
      </c>
    </row>
    <row r="259" spans="1:18">
      <c r="A259" s="1" t="s">
        <v>264</v>
      </c>
      <c r="B259" s="22">
        <f>('Switzerland TRANSFORMED'!B259-B$395)/B$396</f>
        <v>-2.4025276042339674</v>
      </c>
      <c r="C259" s="22">
        <f>('Switzerland TRANSFORMED'!C259-C$395)/C$396</f>
        <v>-1.8417480461315723</v>
      </c>
      <c r="D259" s="22">
        <f>('Switzerland TRANSFORMED'!D259-D$395)/D$396</f>
        <v>0.41339008584341214</v>
      </c>
      <c r="E259" s="22">
        <f>('Switzerland TRANSFORMED'!E259-'Switzerland NORMALIZED'!E$395)/'Switzerland NORMALIZED'!E$396</f>
        <v>0.42637241006903337</v>
      </c>
      <c r="F259" s="22">
        <f>('Switzerland TRANSFORMED'!F259-'Switzerland NORMALIZED'!F$395)/'Switzerland NORMALIZED'!F$396</f>
        <v>4.0024649678090958</v>
      </c>
      <c r="G259" s="22">
        <f>('Switzerland TRANSFORMED'!G259-G$395)/G$396</f>
        <v>0.23073946469257353</v>
      </c>
      <c r="H259" s="22">
        <f>('Switzerland TRANSFORMED'!H259-H$395)/H$396</f>
        <v>-0.49169208935410219</v>
      </c>
      <c r="I259" s="22">
        <f>('Switzerland TRANSFORMED'!I259-I$395)/I$396</f>
        <v>0.56629121402959626</v>
      </c>
      <c r="J259" s="22"/>
      <c r="K259" s="22">
        <f>('Switzerland TRANSFORMED'!K259-K$395)/K$396</f>
        <v>-1.8607933202500835</v>
      </c>
      <c r="L259" s="22"/>
      <c r="M259" s="22"/>
      <c r="N259" s="22">
        <f>('Switzerland TRANSFORMED'!N259-N$395)/N$396</f>
        <v>0.64707385066830614</v>
      </c>
      <c r="O259" s="22">
        <f>('Switzerland TRANSFORMED'!O259-O$395)/O$396</f>
        <v>-2.8328999171479636</v>
      </c>
      <c r="P259" s="22"/>
      <c r="Q259" s="22">
        <f>('Switzerland TRANSFORMED'!Q259-Q$395)/Q$396</f>
        <v>-1.1927860887418877</v>
      </c>
      <c r="R259" s="22">
        <f>('Switzerland TRANSFORMED'!R259-R$395)/R$396</f>
        <v>1.842002415975728</v>
      </c>
    </row>
    <row r="260" spans="1:18">
      <c r="A260" s="1" t="s">
        <v>265</v>
      </c>
      <c r="B260" s="22">
        <f>('Switzerland TRANSFORMED'!B260-B$395)/B$396</f>
        <v>-1.7563563252748622</v>
      </c>
      <c r="C260" s="22">
        <f>('Switzerland TRANSFORMED'!C260-C$395)/C$396</f>
        <v>-1.3662480677776663</v>
      </c>
      <c r="D260" s="22">
        <f>('Switzerland TRANSFORMED'!D260-D$395)/D$396</f>
        <v>0.61220062417470211</v>
      </c>
      <c r="E260" s="22">
        <f>('Switzerland TRANSFORMED'!E260-'Switzerland NORMALIZED'!E$395)/'Switzerland NORMALIZED'!E$396</f>
        <v>0.73386342988933595</v>
      </c>
      <c r="F260" s="22">
        <f>('Switzerland TRANSFORMED'!F260-'Switzerland NORMALIZED'!F$395)/'Switzerland NORMALIZED'!F$396</f>
        <v>3.8437460690998844</v>
      </c>
      <c r="G260" s="22">
        <f>('Switzerland TRANSFORMED'!G260-G$395)/G$396</f>
        <v>0.2260703701116665</v>
      </c>
      <c r="H260" s="22">
        <f>('Switzerland TRANSFORMED'!H260-H$395)/H$396</f>
        <v>-0.15095063718155191</v>
      </c>
      <c r="I260" s="22">
        <f>('Switzerland TRANSFORMED'!I260-I$395)/I$396</f>
        <v>2.4361379429412633</v>
      </c>
      <c r="J260" s="22"/>
      <c r="K260" s="22">
        <f>('Switzerland TRANSFORMED'!K260-K$395)/K$396</f>
        <v>-1.8033499836053137</v>
      </c>
      <c r="L260" s="22"/>
      <c r="M260" s="22"/>
      <c r="N260" s="22">
        <f>('Switzerland TRANSFORMED'!N260-N$395)/N$396</f>
        <v>-8.6930401734389831E-2</v>
      </c>
      <c r="O260" s="22">
        <f>('Switzerland TRANSFORMED'!O260-O$395)/O$396</f>
        <v>-2.1812477260922871</v>
      </c>
      <c r="P260" s="22"/>
      <c r="Q260" s="22">
        <f>('Switzerland TRANSFORMED'!Q260-Q$395)/Q$396</f>
        <v>-0.24980679528436209</v>
      </c>
      <c r="R260" s="22">
        <f>('Switzerland TRANSFORMED'!R260-R$395)/R$396</f>
        <v>1.1912805528631243</v>
      </c>
    </row>
    <row r="261" spans="1:18">
      <c r="A261" s="1" t="s">
        <v>266</v>
      </c>
      <c r="B261" s="22">
        <f>('Switzerland TRANSFORMED'!B261-B$395)/B$396</f>
        <v>1.9473715903566198</v>
      </c>
      <c r="C261" s="22">
        <f>('Switzerland TRANSFORMED'!C261-C$395)/C$396</f>
        <v>-1.4217794732272575</v>
      </c>
      <c r="D261" s="22">
        <f>('Switzerland TRANSFORMED'!D261-D$395)/D$396</f>
        <v>0.66513287983698366</v>
      </c>
      <c r="E261" s="22">
        <f>('Switzerland TRANSFORMED'!E261-'Switzerland NORMALIZED'!E$395)/'Switzerland NORMALIZED'!E$396</f>
        <v>0.61928329335108379</v>
      </c>
      <c r="F261" s="22">
        <f>('Switzerland TRANSFORMED'!F261-'Switzerland NORMALIZED'!F$395)/'Switzerland NORMALIZED'!F$396</f>
        <v>3.0501515755538273</v>
      </c>
      <c r="G261" s="22">
        <f>('Switzerland TRANSFORMED'!G261-G$395)/G$396</f>
        <v>0.2214375686800466</v>
      </c>
      <c r="H261" s="22">
        <f>('Switzerland TRANSFORMED'!H261-H$395)/H$396</f>
        <v>-0.52714056587857483</v>
      </c>
      <c r="I261" s="22">
        <f>('Switzerland TRANSFORMED'!I261-I$395)/I$396</f>
        <v>1.0198613708045055</v>
      </c>
      <c r="J261" s="22"/>
      <c r="K261" s="22">
        <f>('Switzerland TRANSFORMED'!K261-K$395)/K$396</f>
        <v>-0.95041344462374933</v>
      </c>
      <c r="L261" s="22"/>
      <c r="M261" s="22"/>
      <c r="N261" s="22">
        <f>('Switzerland TRANSFORMED'!N261-N$395)/N$396</f>
        <v>-0.31654838478540243</v>
      </c>
      <c r="O261" s="22">
        <f>('Switzerland TRANSFORMED'!O261-O$395)/O$396</f>
        <v>-1.4992653123989061</v>
      </c>
      <c r="P261" s="22"/>
      <c r="Q261" s="22">
        <f>('Switzerland TRANSFORMED'!Q261-Q$395)/Q$396</f>
        <v>-0.24980679528436209</v>
      </c>
      <c r="R261" s="22">
        <f>('Switzerland TRANSFORMED'!R261-R$395)/R$396</f>
        <v>1.6357035786264031</v>
      </c>
    </row>
    <row r="262" spans="1:18">
      <c r="A262" s="1" t="s">
        <v>267</v>
      </c>
      <c r="B262" s="22">
        <f>('Switzerland TRANSFORMED'!B262-B$395)/B$396</f>
        <v>1.2205217161772917</v>
      </c>
      <c r="C262" s="22">
        <f>('Switzerland TRANSFORMED'!C262-C$395)/C$396</f>
        <v>-1.1557998864113359</v>
      </c>
      <c r="D262" s="22">
        <f>('Switzerland TRANSFORMED'!D262-D$395)/D$396</f>
        <v>0.84724535202136442</v>
      </c>
      <c r="E262" s="22">
        <f>('Switzerland TRANSFORMED'!E262-'Switzerland NORMALIZED'!E$395)/'Switzerland NORMALIZED'!E$396</f>
        <v>0.50842934011490304</v>
      </c>
      <c r="F262" s="22">
        <f>('Switzerland TRANSFORMED'!F262-'Switzerland NORMALIZED'!F$395)/'Switzerland NORMALIZED'!F$396</f>
        <v>2.3270988147674201</v>
      </c>
      <c r="G262" s="22">
        <f>('Switzerland TRANSFORMED'!G262-G$395)/G$396</f>
        <v>-0.38515854999981758</v>
      </c>
      <c r="H262" s="22">
        <f>('Switzerland TRANSFORMED'!H262-H$395)/H$396</f>
        <v>0.29031263308690997</v>
      </c>
      <c r="I262" s="22">
        <f>('Switzerland TRANSFORMED'!I262-I$395)/I$396</f>
        <v>1.1943989083550937E-2</v>
      </c>
      <c r="J262" s="22"/>
      <c r="K262" s="22">
        <f>('Switzerland TRANSFORMED'!K262-K$395)/K$396</f>
        <v>-0.99274942878114958</v>
      </c>
      <c r="L262" s="22"/>
      <c r="M262" s="22"/>
      <c r="N262" s="22">
        <f>('Switzerland TRANSFORMED'!N262-N$395)/N$396</f>
        <v>0.41131987114338914</v>
      </c>
      <c r="O262" s="22">
        <f>('Switzerland TRANSFORMED'!O262-O$395)/O$396</f>
        <v>-3.3812310066433773E-2</v>
      </c>
      <c r="P262" s="22"/>
      <c r="Q262" s="22">
        <f>('Switzerland TRANSFORMED'!Q262-Q$395)/Q$396</f>
        <v>-0.24980679528436209</v>
      </c>
      <c r="R262" s="22">
        <f>('Switzerland TRANSFORMED'!R262-R$395)/R$396</f>
        <v>0.52350367451687085</v>
      </c>
    </row>
    <row r="263" spans="1:18">
      <c r="A263" s="1" t="s">
        <v>268</v>
      </c>
      <c r="B263" s="22">
        <f>('Switzerland TRANSFORMED'!B263-B$395)/B$396</f>
        <v>-3.6666241383333777E-2</v>
      </c>
      <c r="C263" s="22">
        <f>('Switzerland TRANSFORMED'!C263-C$395)/C$396</f>
        <v>-0.66725571332885336</v>
      </c>
      <c r="D263" s="22">
        <f>('Switzerland TRANSFORMED'!D263-D$395)/D$396</f>
        <v>1.0578990074986097</v>
      </c>
      <c r="E263" s="22">
        <f>('Switzerland TRANSFORMED'!E263-'Switzerland NORMALIZED'!E$395)/'Switzerland NORMALIZED'!E$396</f>
        <v>0.59832351227702385</v>
      </c>
      <c r="F263" s="22">
        <f>('Switzerland TRANSFORMED'!F263-'Switzerland NORMALIZED'!F$395)/'Switzerland NORMALIZED'!F$396</f>
        <v>1.8509421186397859</v>
      </c>
      <c r="G263" s="22">
        <f>('Switzerland TRANSFORMED'!G263-G$395)/G$396</f>
        <v>-0.38626054517372255</v>
      </c>
      <c r="H263" s="22">
        <f>('Switzerland TRANSFORMED'!H263-H$395)/H$396</f>
        <v>9.3458727048367565E-2</v>
      </c>
      <c r="I263" s="22">
        <f>('Switzerland TRANSFORMED'!I263-I$395)/I$396</f>
        <v>0.38264821116070646</v>
      </c>
      <c r="J263" s="22"/>
      <c r="K263" s="22">
        <f>('Switzerland TRANSFORMED'!K263-K$395)/K$396</f>
        <v>6.9112529700384812E-2</v>
      </c>
      <c r="L263" s="22"/>
      <c r="M263" s="22"/>
      <c r="N263" s="22">
        <f>('Switzerland TRANSFORMED'!N263-N$395)/N$396</f>
        <v>4.2492286870943682E-3</v>
      </c>
      <c r="O263" s="22">
        <f>('Switzerland TRANSFORMED'!O263-O$395)/O$396</f>
        <v>1.4074491555296853</v>
      </c>
      <c r="P263" s="22"/>
      <c r="Q263" s="22">
        <f>('Switzerland TRANSFORMED'!Q263-Q$395)/Q$396</f>
        <v>6.4519635868146491E-2</v>
      </c>
      <c r="R263" s="22">
        <f>('Switzerland TRANSFORMED'!R263-R$395)/R$396</f>
        <v>0.21229674657457573</v>
      </c>
    </row>
    <row r="264" spans="1:18">
      <c r="A264" s="1" t="s">
        <v>269</v>
      </c>
      <c r="B264" s="22">
        <f>('Switzerland TRANSFORMED'!B264-B$395)/B$396</f>
        <v>0.55185484270142149</v>
      </c>
      <c r="C264" s="22">
        <f>('Switzerland TRANSFORMED'!C264-C$395)/C$396</f>
        <v>-0.42797999380650481</v>
      </c>
      <c r="D264" s="22">
        <f>('Switzerland TRANSFORMED'!D264-D$395)/D$396</f>
        <v>0.99372236715315532</v>
      </c>
      <c r="E264" s="22">
        <f>('Switzerland TRANSFORMED'!E264-'Switzerland NORMALIZED'!E$395)/'Switzerland NORMALIZED'!E$396</f>
        <v>0.57410865002317757</v>
      </c>
      <c r="F264" s="22">
        <f>('Switzerland TRANSFORMED'!F264-'Switzerland NORMALIZED'!F$395)/'Switzerland NORMALIZED'!F$396</f>
        <v>1.2337019569928527</v>
      </c>
      <c r="G264" s="22">
        <f>('Switzerland TRANSFORMED'!G264-G$395)/G$396</f>
        <v>-0.38735836638131965</v>
      </c>
      <c r="H264" s="22">
        <f>('Switzerland TRANSFORMED'!H264-H$395)/H$396</f>
        <v>-0.32220861993561933</v>
      </c>
      <c r="I264" s="22">
        <f>('Switzerland TRANSFORMED'!I264-I$395)/I$396</f>
        <v>0.22023972115946158</v>
      </c>
      <c r="J264" s="22"/>
      <c r="K264" s="22">
        <f>('Switzerland TRANSFORMED'!K264-K$395)/K$396</f>
        <v>-2.8359381281251025E-2</v>
      </c>
      <c r="L264" s="22"/>
      <c r="M264" s="22"/>
      <c r="N264" s="22">
        <f>('Switzerland TRANSFORMED'!N264-N$395)/N$396</f>
        <v>0.77885098363910032</v>
      </c>
      <c r="O264" s="22">
        <f>('Switzerland TRANSFORMED'!O264-O$395)/O$396</f>
        <v>2.8263555277025731</v>
      </c>
      <c r="P264" s="22"/>
      <c r="Q264" s="22">
        <f>('Switzerland TRANSFORMED'!Q264-Q$395)/Q$396</f>
        <v>6.4519635868146491E-2</v>
      </c>
      <c r="R264" s="22">
        <f>('Switzerland TRANSFORMED'!R264-R$395)/R$396</f>
        <v>-0.65643936975972861</v>
      </c>
    </row>
    <row r="265" spans="1:18">
      <c r="A265" s="1" t="s">
        <v>270</v>
      </c>
      <c r="B265" s="22">
        <f>('Switzerland TRANSFORMED'!B265-B$395)/B$396</f>
        <v>1.9895310586149244</v>
      </c>
      <c r="C265" s="22">
        <f>('Switzerland TRANSFORMED'!C265-C$395)/C$396</f>
        <v>-0.54075552386455961</v>
      </c>
      <c r="D265" s="22">
        <f>('Switzerland TRANSFORMED'!D265-D$395)/D$396</f>
        <v>0.81292877945489506</v>
      </c>
      <c r="E265" s="22">
        <f>('Switzerland TRANSFORMED'!E265-'Switzerland NORMALIZED'!E$395)/'Switzerland NORMALIZED'!E$396</f>
        <v>0.25649172098902062</v>
      </c>
      <c r="F265" s="22">
        <f>('Switzerland TRANSFORMED'!F265-'Switzerland NORMALIZED'!F$395)/'Switzerland NORMALIZED'!F$396</f>
        <v>0.96917045914416711</v>
      </c>
      <c r="G265" s="22">
        <f>('Switzerland TRANSFORMED'!G265-G$395)/G$396</f>
        <v>-0.14482327330895597</v>
      </c>
      <c r="H265" s="22">
        <f>('Switzerland TRANSFORMED'!H265-H$395)/H$396</f>
        <v>-0.14299852020848905</v>
      </c>
      <c r="I265" s="22">
        <f>('Switzerland TRANSFORMED'!I265-I$395)/I$396</f>
        <v>-0.33698787995599566</v>
      </c>
      <c r="J265" s="22"/>
      <c r="K265" s="22">
        <f>('Switzerland TRANSFORMED'!K265-K$395)/K$396</f>
        <v>0.38444006739986486</v>
      </c>
      <c r="L265" s="22"/>
      <c r="M265" s="22"/>
      <c r="N265" s="22">
        <f>('Switzerland TRANSFORMED'!N265-N$395)/N$396</f>
        <v>3.6542554504568866E-3</v>
      </c>
      <c r="O265" s="22">
        <f>('Switzerland TRANSFORMED'!O265-O$395)/O$396</f>
        <v>2.3572989329522618</v>
      </c>
      <c r="P265" s="22"/>
      <c r="Q265" s="22">
        <f>('Switzerland TRANSFORMED'!Q265-Q$395)/Q$396</f>
        <v>6.4519635868146491E-2</v>
      </c>
      <c r="R265" s="22">
        <f>('Switzerland TRANSFORMED'!R265-R$395)/R$396</f>
        <v>-0.1607425954252146</v>
      </c>
    </row>
    <row r="266" spans="1:18">
      <c r="A266" s="1" t="s">
        <v>271</v>
      </c>
      <c r="B266" s="22">
        <f>('Switzerland TRANSFORMED'!B266-B$395)/B$396</f>
        <v>0.66832063212815629</v>
      </c>
      <c r="C266" s="22">
        <f>('Switzerland TRANSFORMED'!C266-C$395)/C$396</f>
        <v>-0.58532148511059423</v>
      </c>
      <c r="D266" s="22">
        <f>('Switzerland TRANSFORMED'!D266-D$395)/D$396</f>
        <v>0.88970880581769918</v>
      </c>
      <c r="E266" s="22">
        <f>('Switzerland TRANSFORMED'!E266-'Switzerland NORMALIZED'!E$395)/'Switzerland NORMALIZED'!E$396</f>
        <v>0.43204258242274635</v>
      </c>
      <c r="F266" s="22">
        <f>('Switzerland TRANSFORMED'!F266-'Switzerland NORMALIZED'!F$395)/'Switzerland NORMALIZED'!F$396</f>
        <v>0.86335786000469283</v>
      </c>
      <c r="G266" s="22">
        <f>('Switzerland TRANSFORMED'!G266-G$395)/G$396</f>
        <v>-0.14702427628911577</v>
      </c>
      <c r="H266" s="22">
        <f>('Switzerland TRANSFORMED'!H266-H$395)/H$396</f>
        <v>0.67858344373723356</v>
      </c>
      <c r="I266" s="22">
        <f>('Switzerland TRANSFORMED'!I266-I$395)/I$396</f>
        <v>-0.56116655374058932</v>
      </c>
      <c r="J266" s="22"/>
      <c r="K266" s="22">
        <f>('Switzerland TRANSFORMED'!K266-K$395)/K$396</f>
        <v>-8.5322151251734549E-2</v>
      </c>
      <c r="L266" s="22"/>
      <c r="M266" s="22"/>
      <c r="N266" s="22">
        <f>('Switzerland TRANSFORMED'!N266-N$395)/N$396</f>
        <v>0.63654601155499047</v>
      </c>
      <c r="O266" s="22">
        <f>('Switzerland TRANSFORMED'!O266-O$395)/O$396</f>
        <v>1.9091720001940315</v>
      </c>
      <c r="P266" s="22"/>
      <c r="Q266" s="22">
        <f>('Switzerland TRANSFORMED'!Q266-Q$395)/Q$396</f>
        <v>6.4519635868146491E-2</v>
      </c>
      <c r="R266" s="22">
        <f>('Switzerland TRANSFORMED'!R266-R$395)/R$396</f>
        <v>-0.87582673693305457</v>
      </c>
    </row>
    <row r="267" spans="1:18">
      <c r="A267" s="1" t="s">
        <v>272</v>
      </c>
      <c r="B267" s="22">
        <f>('Switzerland TRANSFORMED'!B267-B$395)/B$396</f>
        <v>0.21988658040024858</v>
      </c>
      <c r="C267" s="22">
        <f>('Switzerland TRANSFORMED'!C267-C$395)/C$396</f>
        <v>-0.66894670148881408</v>
      </c>
      <c r="D267" s="22">
        <f>('Switzerland TRANSFORMED'!D267-D$395)/D$396</f>
        <v>0.88209861674739098</v>
      </c>
      <c r="E267" s="22">
        <f>('Switzerland TRANSFORMED'!E267-'Switzerland NORMALIZED'!E$395)/'Switzerland NORMALIZED'!E$396</f>
        <v>0.47896307479206368</v>
      </c>
      <c r="F267" s="22">
        <f>('Switzerland TRANSFORMED'!F267-'Switzerland NORMALIZED'!F$395)/'Switzerland NORMALIZED'!F$396</f>
        <v>0.7751806940551309</v>
      </c>
      <c r="G267" s="22">
        <f>('Switzerland TRANSFORMED'!G267-G$395)/G$396</f>
        <v>-0.14921351131849478</v>
      </c>
      <c r="H267" s="22">
        <f>('Switzerland TRANSFORMED'!H267-H$395)/H$396</f>
        <v>0.26948076958541134</v>
      </c>
      <c r="I267" s="22">
        <f>('Switzerland TRANSFORMED'!I267-I$395)/I$396</f>
        <v>9.5076669063497474E-2</v>
      </c>
      <c r="J267" s="22"/>
      <c r="K267" s="22">
        <f>('Switzerland TRANSFORMED'!K267-K$395)/K$396</f>
        <v>0.34871648800853861</v>
      </c>
      <c r="L267" s="22"/>
      <c r="M267" s="22"/>
      <c r="N267" s="22">
        <f>('Switzerland TRANSFORMED'!N267-N$395)/N$396</f>
        <v>0.71863410767264102</v>
      </c>
      <c r="O267" s="22">
        <f>('Switzerland TRANSFORMED'!O267-O$395)/O$396</f>
        <v>1.480568642990129</v>
      </c>
      <c r="P267" s="22"/>
      <c r="Q267" s="22">
        <f>('Switzerland TRANSFORMED'!Q267-Q$395)/Q$396</f>
        <v>6.4519635868146491E-2</v>
      </c>
      <c r="R267" s="22">
        <f>('Switzerland TRANSFORMED'!R267-R$395)/R$396</f>
        <v>-1.1273048693980898</v>
      </c>
    </row>
    <row r="268" spans="1:18">
      <c r="A268" s="1" t="s">
        <v>273</v>
      </c>
      <c r="B268" s="22">
        <f>('Switzerland TRANSFORMED'!B268-B$395)/B$396</f>
        <v>-0.10487800905102827</v>
      </c>
      <c r="C268" s="22">
        <f>('Switzerland TRANSFORMED'!C268-C$395)/C$396</f>
        <v>-0.58768932976554056</v>
      </c>
      <c r="D268" s="22">
        <f>('Switzerland TRANSFORMED'!D268-D$395)/D$396</f>
        <v>0.83443895553999303</v>
      </c>
      <c r="E268" s="22">
        <f>('Switzerland TRANSFORMED'!E268-'Switzerland NORMALIZED'!E$395)/'Switzerland NORMALIZED'!E$396</f>
        <v>0.31466080430401833</v>
      </c>
      <c r="F268" s="22">
        <f>('Switzerland TRANSFORMED'!F268-'Switzerland NORMALIZED'!F$395)/'Switzerland NORMALIZED'!F$396</f>
        <v>0.59882636215600715</v>
      </c>
      <c r="G268" s="22">
        <f>('Switzerland TRANSFORMED'!G268-G$395)/G$396</f>
        <v>0.43830476106814342</v>
      </c>
      <c r="H268" s="22">
        <f>('Switzerland TRANSFORMED'!H268-H$395)/H$396</f>
        <v>5.1111723308138929E-2</v>
      </c>
      <c r="I268" s="22">
        <f>('Switzerland TRANSFORMED'!I268-I$395)/I$396</f>
        <v>2.8757790988294795E-2</v>
      </c>
      <c r="J268" s="22"/>
      <c r="K268" s="22">
        <f>('Switzerland TRANSFORMED'!K268-K$395)/K$396</f>
        <v>0.25458811770144812</v>
      </c>
      <c r="L268" s="22"/>
      <c r="M268" s="22"/>
      <c r="N268" s="22">
        <f>('Switzerland TRANSFORMED'!N268-N$395)/N$396</f>
        <v>-0.81298863005831734</v>
      </c>
      <c r="O268" s="22">
        <f>('Switzerland TRANSFORMED'!O268-O$395)/O$396</f>
        <v>0.73777004330904605</v>
      </c>
      <c r="P268" s="22"/>
      <c r="Q268" s="22">
        <f>('Switzerland TRANSFORMED'!Q268-Q$395)/Q$396</f>
        <v>6.4519635868146491E-2</v>
      </c>
      <c r="R268" s="22">
        <f>('Switzerland TRANSFORMED'!R268-R$395)/R$396</f>
        <v>-1.1160754186994266</v>
      </c>
    </row>
    <row r="269" spans="1:18">
      <c r="A269" s="1" t="s">
        <v>274</v>
      </c>
      <c r="B269" s="22">
        <f>('Switzerland TRANSFORMED'!B269-B$395)/B$396</f>
        <v>0.44682192777598034</v>
      </c>
      <c r="C269" s="22">
        <f>('Switzerland TRANSFORMED'!C269-C$395)/C$396</f>
        <v>-0.32661989895472521</v>
      </c>
      <c r="D269" s="22">
        <f>('Switzerland TRANSFORMED'!D269-D$395)/D$396</f>
        <v>0.77634876604161318</v>
      </c>
      <c r="E269" s="22">
        <f>('Switzerland TRANSFORMED'!E269-'Switzerland NORMALIZED'!E$395)/'Switzerland NORMALIZED'!E$396</f>
        <v>0.24679073249030328</v>
      </c>
      <c r="F269" s="22">
        <f>('Switzerland TRANSFORMED'!F269-'Switzerland NORMALIZED'!F$395)/'Switzerland NORMALIZED'!F$396</f>
        <v>0.49301376301653294</v>
      </c>
      <c r="G269" s="22">
        <f>('Switzerland TRANSFORMED'!G269-G$395)/G$396</f>
        <v>0.431879831572342</v>
      </c>
      <c r="H269" s="22">
        <f>('Switzerland TRANSFORMED'!H269-H$395)/H$396</f>
        <v>2.6808677051262237E-2</v>
      </c>
      <c r="I269" s="22">
        <f>('Switzerland TRANSFORMED'!I269-I$395)/I$396</f>
        <v>-0.385599475658991</v>
      </c>
      <c r="J269" s="22"/>
      <c r="K269" s="22">
        <f>('Switzerland TRANSFORMED'!K269-K$395)/K$396</f>
        <v>0.16205411263038377</v>
      </c>
      <c r="L269" s="22"/>
      <c r="M269" s="22"/>
      <c r="N269" s="22">
        <f>('Switzerland TRANSFORMED'!N269-N$395)/N$396</f>
        <v>0.88941941222567455</v>
      </c>
      <c r="O269" s="22">
        <f>('Switzerland TRANSFORMED'!O269-O$395)/O$396</f>
        <v>2.9063117122191122E-3</v>
      </c>
      <c r="P269" s="22"/>
      <c r="Q269" s="22">
        <f>('Switzerland TRANSFORMED'!Q269-Q$395)/Q$396</f>
        <v>6.4519635868146491E-2</v>
      </c>
      <c r="R269" s="22">
        <f>('Switzerland TRANSFORMED'!R269-R$395)/R$396</f>
        <v>-0.6681819249091655</v>
      </c>
    </row>
    <row r="270" spans="1:18">
      <c r="A270" s="1" t="s">
        <v>275</v>
      </c>
      <c r="B270" s="22">
        <f>('Switzerland TRANSFORMED'!B270-B$395)/B$396</f>
        <v>0.12453030333873739</v>
      </c>
      <c r="C270" s="22">
        <f>('Switzerland TRANSFORMED'!C270-C$395)/C$396</f>
        <v>-0.53435284193758159</v>
      </c>
      <c r="D270" s="22">
        <f>('Switzerland TRANSFORMED'!D270-D$395)/D$396</f>
        <v>0.77940053251123431</v>
      </c>
      <c r="E270" s="22">
        <f>('Switzerland TRANSFORMED'!E270-'Switzerland NORMALIZED'!E$395)/'Switzerland NORMALIZED'!E$396</f>
        <v>0.11912023019345273</v>
      </c>
      <c r="F270" s="22">
        <f>('Switzerland TRANSFORMED'!F270-'Switzerland NORMALIZED'!F$395)/'Switzerland NORMALIZED'!F$396</f>
        <v>0.4577428966367082</v>
      </c>
      <c r="G270" s="22">
        <f>('Switzerland TRANSFORMED'!G270-G$395)/G$396</f>
        <v>0.42551342692237065</v>
      </c>
      <c r="H270" s="22">
        <f>('Switzerland TRANSFORMED'!H270-H$395)/H$396</f>
        <v>0.6734268354448979</v>
      </c>
      <c r="I270" s="22">
        <f>('Switzerland TRANSFORMED'!I270-I$395)/I$396</f>
        <v>-0.50214978472488347</v>
      </c>
      <c r="J270" s="22"/>
      <c r="K270" s="22">
        <f>('Switzerland TRANSFORMED'!K270-K$395)/K$396</f>
        <v>0.24655109889650348</v>
      </c>
      <c r="L270" s="22"/>
      <c r="M270" s="22"/>
      <c r="N270" s="22">
        <f>('Switzerland TRANSFORMED'!N270-N$395)/N$396</f>
        <v>-0.44194057277323301</v>
      </c>
      <c r="O270" s="22">
        <f>('Switzerland TRANSFORMED'!O270-O$395)/O$396</f>
        <v>-0.72431501784383712</v>
      </c>
      <c r="P270" s="22"/>
      <c r="Q270" s="22">
        <f>('Switzerland TRANSFORMED'!Q270-Q$395)/Q$396</f>
        <v>6.4519635868146491E-2</v>
      </c>
      <c r="R270" s="22">
        <f>('Switzerland TRANSFORMED'!R270-R$395)/R$396</f>
        <v>-0.61820414310152494</v>
      </c>
    </row>
    <row r="271" spans="1:18">
      <c r="A271" s="1" t="s">
        <v>276</v>
      </c>
      <c r="B271" s="22">
        <f>('Switzerland TRANSFORMED'!B271-B$395)/B$396</f>
        <v>-0.26942634763121193</v>
      </c>
      <c r="C271" s="22">
        <f>('Switzerland TRANSFORMED'!C271-C$395)/C$396</f>
        <v>-0.58408242261687537</v>
      </c>
      <c r="D271" s="22">
        <f>('Switzerland TRANSFORMED'!D271-D$395)/D$396</f>
        <v>0.72043107546767127</v>
      </c>
      <c r="E271" s="22">
        <f>('Switzerland TRANSFORMED'!E271-'Switzerland NORMALIZED'!E$395)/'Switzerland NORMALIZED'!E$396</f>
        <v>0.16337496059894496</v>
      </c>
      <c r="F271" s="22">
        <f>('Switzerland TRANSFORMED'!F271-'Switzerland NORMALIZED'!F$395)/'Switzerland NORMALIZED'!F$396</f>
        <v>0.51064919620644533</v>
      </c>
      <c r="G271" s="22">
        <f>('Switzerland TRANSFORMED'!G271-G$395)/G$396</f>
        <v>-2.0272731925635337</v>
      </c>
      <c r="H271" s="22">
        <f>('Switzerland TRANSFORMED'!H271-H$395)/H$396</f>
        <v>-0.42829458729973235</v>
      </c>
      <c r="I271" s="22">
        <f>('Switzerland TRANSFORMED'!I271-I$395)/I$396</f>
        <v>0.12639758706550808</v>
      </c>
      <c r="J271" s="22"/>
      <c r="K271" s="22">
        <f>('Switzerland TRANSFORMED'!K271-K$395)/K$396</f>
        <v>-0.23521021227037062</v>
      </c>
      <c r="L271" s="22"/>
      <c r="M271" s="22"/>
      <c r="N271" s="22">
        <f>('Switzerland TRANSFORMED'!N271-N$395)/N$396</f>
        <v>1.487826522043187</v>
      </c>
      <c r="O271" s="22">
        <f>('Switzerland TRANSFORMED'!O271-O$395)/O$396</f>
        <v>-0.99988559123958254</v>
      </c>
      <c r="P271" s="22"/>
      <c r="Q271" s="22">
        <f>('Switzerland TRANSFORMED'!Q271-Q$395)/Q$396</f>
        <v>6.4519635868146491E-2</v>
      </c>
      <c r="R271" s="22">
        <f>('Switzerland TRANSFORMED'!R271-R$395)/R$396</f>
        <v>-0.47527209948565413</v>
      </c>
    </row>
    <row r="272" spans="1:18">
      <c r="A272" s="1" t="s">
        <v>277</v>
      </c>
      <c r="B272" s="22">
        <f>('Switzerland TRANSFORMED'!B272-B$395)/B$396</f>
        <v>1.135595075359588</v>
      </c>
      <c r="C272" s="22">
        <f>('Switzerland TRANSFORMED'!C272-C$395)/C$396</f>
        <v>-0.35502721661661024</v>
      </c>
      <c r="D272" s="22">
        <f>('Switzerland TRANSFORMED'!D272-D$395)/D$396</f>
        <v>0.73718069866124325</v>
      </c>
      <c r="E272" s="22">
        <f>('Switzerland TRANSFORMED'!E272-'Switzerland NORMALIZED'!E$395)/'Switzerland NORMALIZED'!E$396</f>
        <v>0.23863064686085619</v>
      </c>
      <c r="F272" s="22">
        <f>('Switzerland TRANSFORMED'!F272-'Switzerland NORMALIZED'!F$395)/'Switzerland NORMALIZED'!F$396</f>
        <v>0.36956573068714632</v>
      </c>
      <c r="G272" s="22">
        <f>('Switzerland TRANSFORMED'!G272-G$395)/G$396</f>
        <v>-2.0309730085804514</v>
      </c>
      <c r="H272" s="22">
        <f>('Switzerland TRANSFORMED'!H272-H$395)/H$396</f>
        <v>0.8038458155649244</v>
      </c>
      <c r="I272" s="22">
        <f>('Switzerland TRANSFORMED'!I272-I$395)/I$396</f>
        <v>-1.0491069176219505</v>
      </c>
      <c r="J272" s="22"/>
      <c r="K272" s="22">
        <f>('Switzerland TRANSFORMED'!K272-K$395)/K$396</f>
        <v>5.6348105613632092E-2</v>
      </c>
      <c r="L272" s="22"/>
      <c r="M272" s="22"/>
      <c r="N272" s="22">
        <f>('Switzerland TRANSFORMED'!N272-N$395)/N$396</f>
        <v>-0.26105832606155532</v>
      </c>
      <c r="O272" s="22">
        <f>('Switzerland TRANSFORMED'!O272-O$395)/O$396</f>
        <v>-1.2807162706137325</v>
      </c>
      <c r="P272" s="22"/>
      <c r="Q272" s="22">
        <f>('Switzerland TRANSFORMED'!Q272-Q$395)/Q$396</f>
        <v>6.4519635868146491E-2</v>
      </c>
      <c r="R272" s="22">
        <f>('Switzerland TRANSFORMED'!R272-R$395)/R$396</f>
        <v>-1.3963749777570585E-2</v>
      </c>
    </row>
    <row r="273" spans="1:18">
      <c r="A273" s="1" t="s">
        <v>278</v>
      </c>
      <c r="B273" s="22">
        <f>('Switzerland TRANSFORMED'!B273-B$395)/B$396</f>
        <v>-0.2943022651623376</v>
      </c>
      <c r="C273" s="22">
        <f>('Switzerland TRANSFORMED'!C273-C$395)/C$396</f>
        <v>-0.23425466642535311</v>
      </c>
      <c r="D273" s="22">
        <f>('Switzerland TRANSFORMED'!D273-D$395)/D$396</f>
        <v>0.76414068615762343</v>
      </c>
      <c r="E273" s="22">
        <f>('Switzerland TRANSFORMED'!E273-'Switzerland NORMALIZED'!E$395)/'Switzerland NORMALIZED'!E$396</f>
        <v>0.31260860184630412</v>
      </c>
      <c r="F273" s="22">
        <f>('Switzerland TRANSFORMED'!F273-'Switzerland NORMALIZED'!F$395)/'Switzerland NORMALIZED'!F$396</f>
        <v>0.49301376301653294</v>
      </c>
      <c r="G273" s="22">
        <f>('Switzerland TRANSFORMED'!G273-G$395)/G$396</f>
        <v>-2.0346987101852854</v>
      </c>
      <c r="H273" s="22">
        <f>('Switzerland TRANSFORMED'!H273-H$395)/H$396</f>
        <v>0.35537135042467372</v>
      </c>
      <c r="I273" s="22">
        <f>('Switzerland TRANSFORMED'!I273-I$395)/I$396</f>
        <v>-5.8886291906771068E-2</v>
      </c>
      <c r="J273" s="22"/>
      <c r="K273" s="22">
        <f>('Switzerland TRANSFORMED'!K273-K$395)/K$396</f>
        <v>-0.17637411682242943</v>
      </c>
      <c r="L273" s="22"/>
      <c r="M273" s="22"/>
      <c r="N273" s="22">
        <f>('Switzerland TRANSFORMED'!N273-N$395)/N$396</f>
        <v>0.13718289702079009</v>
      </c>
      <c r="O273" s="22">
        <f>('Switzerland TRANSFORMED'!O273-O$395)/O$396</f>
        <v>-1.5669688020051238</v>
      </c>
      <c r="P273" s="22"/>
      <c r="Q273" s="22">
        <f>('Switzerland TRANSFORMED'!Q273-Q$395)/Q$396</f>
        <v>6.4519635868146491E-2</v>
      </c>
      <c r="R273" s="22">
        <f>('Switzerland TRANSFORMED'!R273-R$395)/R$396</f>
        <v>0.18784435328066967</v>
      </c>
    </row>
    <row r="274" spans="1:18">
      <c r="A274" s="1" t="s">
        <v>279</v>
      </c>
      <c r="B274" s="22">
        <f>('Switzerland TRANSFORMED'!B274-B$395)/B$396</f>
        <v>-1.8084807279429718</v>
      </c>
      <c r="C274" s="22">
        <f>('Switzerland TRANSFORMED'!C274-C$395)/C$396</f>
        <v>-3.8474776100891971E-2</v>
      </c>
      <c r="D274" s="22">
        <f>('Switzerland TRANSFORMED'!D274-D$395)/D$396</f>
        <v>0.61824454837121201</v>
      </c>
      <c r="E274" s="22">
        <f>('Switzerland TRANSFORMED'!E274-'Switzerland NORMALIZED'!E$395)/'Switzerland NORMALIZED'!E$396</f>
        <v>0.41990447027526451</v>
      </c>
      <c r="F274" s="22">
        <f>('Switzerland TRANSFORMED'!F274-'Switzerland NORMALIZED'!F$395)/'Switzerland NORMALIZED'!F$396</f>
        <v>1.2689728233726774</v>
      </c>
      <c r="G274" s="22">
        <f>('Switzerland TRANSFORMED'!G274-G$395)/G$396</f>
        <v>-0.44835919358479892</v>
      </c>
      <c r="H274" s="22">
        <f>('Switzerland TRANSFORMED'!H274-H$395)/H$396</f>
        <v>-0.47120342945875376</v>
      </c>
      <c r="I274" s="22">
        <f>('Switzerland TRANSFORMED'!I274-I$395)/I$396</f>
        <v>1.2154323109118774</v>
      </c>
      <c r="J274" s="22"/>
      <c r="K274" s="22">
        <f>('Switzerland TRANSFORMED'!K274-K$395)/K$396</f>
        <v>-0.5267334826356993</v>
      </c>
      <c r="L274" s="22"/>
      <c r="M274" s="22"/>
      <c r="N274" s="22">
        <f>('Switzerland TRANSFORMED'!N274-N$395)/N$396</f>
        <v>2.7903543191286711E-3</v>
      </c>
      <c r="O274" s="22">
        <f>('Switzerland TRANSFORMED'!O274-O$395)/O$396</f>
        <v>-0.20717160508688551</v>
      </c>
      <c r="P274" s="22"/>
      <c r="Q274" s="22">
        <f>('Switzerland TRANSFORMED'!Q274-Q$395)/Q$396</f>
        <v>6.4519635868146491E-2</v>
      </c>
      <c r="R274" s="22">
        <f>('Switzerland TRANSFORMED'!R274-R$395)/R$396</f>
        <v>2.0792762672267218</v>
      </c>
    </row>
    <row r="275" spans="1:18">
      <c r="A275" s="1" t="s">
        <v>280</v>
      </c>
      <c r="B275" s="22">
        <f>('Switzerland TRANSFORMED'!B275-B$395)/B$396</f>
        <v>-0.1565600612038251</v>
      </c>
      <c r="C275" s="22">
        <f>('Switzerland TRANSFORMED'!C275-C$395)/C$396</f>
        <v>-1.02724570299603</v>
      </c>
      <c r="D275" s="22">
        <f>('Switzerland TRANSFORMED'!D275-D$395)/D$396</f>
        <v>0.44643412957393452</v>
      </c>
      <c r="E275" s="22">
        <f>('Switzerland TRANSFORMED'!E275-'Switzerland NORMALIZED'!E$395)/'Switzerland NORMALIZED'!E$396</f>
        <v>0.53676794470159417</v>
      </c>
      <c r="F275" s="22">
        <f>('Switzerland TRANSFORMED'!F275-'Switzerland NORMALIZED'!F$395)/'Switzerland NORMALIZED'!F$396</f>
        <v>1.2337019569928527</v>
      </c>
      <c r="G275" s="22">
        <f>('Switzerland TRANSFORMED'!G275-G$395)/G$396</f>
        <v>-0.44923458303139518</v>
      </c>
      <c r="H275" s="22">
        <f>('Switzerland TRANSFORMED'!H275-H$395)/H$396</f>
        <v>1.4690292764719719</v>
      </c>
      <c r="I275" s="22">
        <f>('Switzerland TRANSFORMED'!I275-I$395)/I$396</f>
        <v>5.1343746200803897E-2</v>
      </c>
      <c r="J275" s="22"/>
      <c r="K275" s="22">
        <f>('Switzerland TRANSFORMED'!K275-K$395)/K$396</f>
        <v>-1.3140178430206908</v>
      </c>
      <c r="L275" s="22"/>
      <c r="M275" s="22"/>
      <c r="N275" s="22">
        <f>('Switzerland TRANSFORMED'!N275-N$395)/N$396</f>
        <v>-0.3953342166452592</v>
      </c>
      <c r="O275" s="22">
        <f>('Switzerland TRANSFORMED'!O275-O$395)/O$396</f>
        <v>1.135899022000374</v>
      </c>
      <c r="P275" s="22"/>
      <c r="Q275" s="22">
        <f>('Switzerland TRANSFORMED'!Q275-Q$395)/Q$396</f>
        <v>6.4519635868146491E-2</v>
      </c>
      <c r="R275" s="22">
        <f>('Switzerland TRANSFORMED'!R275-R$395)/R$396</f>
        <v>0.68025779017784671</v>
      </c>
    </row>
    <row r="276" spans="1:18">
      <c r="A276" s="1" t="s">
        <v>281</v>
      </c>
      <c r="B276" s="22">
        <f>('Switzerland TRANSFORMED'!B276-B$395)/B$396</f>
        <v>-0.89843959255049133</v>
      </c>
      <c r="C276" s="22">
        <f>('Switzerland TRANSFORMED'!C276-C$395)/C$396</f>
        <v>-1.2738256771964054</v>
      </c>
      <c r="D276" s="22">
        <f>('Switzerland TRANSFORMED'!D276-D$395)/D$396</f>
        <v>0.30986514254490055</v>
      </c>
      <c r="E276" s="22">
        <f>('Switzerland TRANSFORMED'!E276-'Switzerland NORMALIZED'!E$395)/'Switzerland NORMALIZED'!E$396</f>
        <v>0.27090966897262736</v>
      </c>
      <c r="F276" s="22">
        <f>('Switzerland TRANSFORMED'!F276-'Switzerland NORMALIZED'!F$395)/'Switzerland NORMALIZED'!F$396</f>
        <v>0.82808699362486804</v>
      </c>
      <c r="G276" s="22">
        <f>('Switzerland TRANSFORMED'!G276-G$395)/G$396</f>
        <v>-0.4501070164019349</v>
      </c>
      <c r="H276" s="22">
        <f>('Switzerland TRANSFORMED'!H276-H$395)/H$396</f>
        <v>2.342416892582265</v>
      </c>
      <c r="I276" s="22">
        <f>('Switzerland TRANSFORMED'!I276-I$395)/I$396</f>
        <v>4.6820350768243806E-2</v>
      </c>
      <c r="J276" s="22"/>
      <c r="K276" s="22">
        <f>('Switzerland TRANSFORMED'!K276-K$395)/K$396</f>
        <v>-1.7880400268596381</v>
      </c>
      <c r="L276" s="22"/>
      <c r="M276" s="22"/>
      <c r="N276" s="22">
        <f>('Switzerland TRANSFORMED'!N276-N$395)/N$396</f>
        <v>1.0573100854093742</v>
      </c>
      <c r="O276" s="22">
        <f>('Switzerland TRANSFORMED'!O276-O$395)/O$396</f>
        <v>2.4635613064931388</v>
      </c>
      <c r="P276" s="22"/>
      <c r="Q276" s="22">
        <f>('Switzerland TRANSFORMED'!Q276-Q$395)/Q$396</f>
        <v>6.4519635868146491E-2</v>
      </c>
      <c r="R276" s="22">
        <f>('Switzerland TRANSFORMED'!R276-R$395)/R$396</f>
        <v>0.42693876047324936</v>
      </c>
    </row>
    <row r="277" spans="1:18">
      <c r="A277" s="1" t="s">
        <v>282</v>
      </c>
      <c r="B277" s="22">
        <f>('Switzerland TRANSFORMED'!B277-B$395)/B$396</f>
        <v>0.27624336325273652</v>
      </c>
      <c r="C277" s="22">
        <f>('Switzerland TRANSFORMED'!C277-C$395)/C$396</f>
        <v>-1.5084756809224951</v>
      </c>
      <c r="D277" s="22">
        <f>('Switzerland TRANSFORMED'!D277-D$395)/D$396</f>
        <v>0.10179051761762506</v>
      </c>
      <c r="E277" s="22">
        <f>('Switzerland TRANSFORMED'!E277-'Switzerland NORMALIZED'!E$395)/'Switzerland NORMALIZED'!E$396</f>
        <v>0.425129531822873</v>
      </c>
      <c r="F277" s="22">
        <f>('Switzerland TRANSFORMED'!F277-'Switzerland NORMALIZED'!F$395)/'Switzerland NORMALIZED'!F$396</f>
        <v>0.88099329319460518</v>
      </c>
      <c r="G277" s="22">
        <f>('Switzerland TRANSFORMED'!G277-G$395)/G$396</f>
        <v>0.22193842562178104</v>
      </c>
      <c r="H277" s="22">
        <f>('Switzerland TRANSFORMED'!H277-H$395)/H$396</f>
        <v>0.13926464112028278</v>
      </c>
      <c r="I277" s="22">
        <f>('Switzerland TRANSFORMED'!I277-I$395)/I$396</f>
        <v>-4.6882275880405645E-2</v>
      </c>
      <c r="J277" s="22"/>
      <c r="K277" s="22">
        <f>('Switzerland TRANSFORMED'!K277-K$395)/K$396</f>
        <v>-1.2292519304846909</v>
      </c>
      <c r="L277" s="22"/>
      <c r="M277" s="22"/>
      <c r="N277" s="22">
        <f>('Switzerland TRANSFORMED'!N277-N$395)/N$396</f>
        <v>4.6780326699510953E-2</v>
      </c>
      <c r="O277" s="22">
        <f>('Switzerland TRANSFORMED'!O277-O$395)/O$396</f>
        <v>1.897958724565193</v>
      </c>
      <c r="P277" s="22"/>
      <c r="Q277" s="22">
        <f>('Switzerland TRANSFORMED'!Q277-Q$395)/Q$396</f>
        <v>6.4519635868146491E-2</v>
      </c>
      <c r="R277" s="22">
        <f>('Switzerland TRANSFORMED'!R277-R$395)/R$396</f>
        <v>-2.3094562271368511</v>
      </c>
    </row>
    <row r="278" spans="1:18">
      <c r="A278" s="1" t="s">
        <v>283</v>
      </c>
      <c r="B278" s="22">
        <f>('Switzerland TRANSFORMED'!B278-B$395)/B$396</f>
        <v>0.31307978650600665</v>
      </c>
      <c r="C278" s="22">
        <f>('Switzerland TRANSFORMED'!C278-C$395)/C$396</f>
        <v>-1.5422036591522996</v>
      </c>
      <c r="D278" s="22">
        <f>('Switzerland TRANSFORMED'!D278-D$395)/D$396</f>
        <v>0.16602503427542259</v>
      </c>
      <c r="E278" s="22">
        <f>('Switzerland TRANSFORMED'!E278-'Switzerland NORMALIZED'!E$395)/'Switzerland NORMALIZED'!E$396</f>
        <v>0.65936427821202559</v>
      </c>
      <c r="F278" s="22">
        <f>('Switzerland TRANSFORMED'!F278-'Switzerland NORMALIZED'!F$395)/'Switzerland NORMALIZED'!F$396</f>
        <v>0.86335786000469283</v>
      </c>
      <c r="G278" s="22">
        <f>('Switzerland TRANSFORMED'!G278-G$395)/G$396</f>
        <v>0.21733762439188362</v>
      </c>
      <c r="H278" s="22">
        <f>('Switzerland TRANSFORMED'!H278-H$395)/H$396</f>
        <v>1.9782100574017112</v>
      </c>
      <c r="I278" s="22">
        <f>('Switzerland TRANSFORMED'!I278-I$395)/I$396</f>
        <v>-0.29263605804888715</v>
      </c>
      <c r="J278" s="22"/>
      <c r="K278" s="22">
        <f>('Switzerland TRANSFORMED'!K278-K$395)/K$396</f>
        <v>-0.78120337653450722</v>
      </c>
      <c r="L278" s="22"/>
      <c r="M278" s="22"/>
      <c r="N278" s="22">
        <f>('Switzerland TRANSFORMED'!N278-N$395)/N$396</f>
        <v>1.1846084602682014</v>
      </c>
      <c r="O278" s="22">
        <f>('Switzerland TRANSFORMED'!O278-O$395)/O$396</f>
        <v>1.3521235328077339</v>
      </c>
      <c r="P278" s="22"/>
      <c r="Q278" s="22">
        <f>('Switzerland TRANSFORMED'!Q278-Q$395)/Q$396</f>
        <v>6.4519635868146491E-2</v>
      </c>
      <c r="R278" s="22">
        <f>('Switzerland TRANSFORMED'!R278-R$395)/R$396</f>
        <v>-1.9166472088593081</v>
      </c>
    </row>
    <row r="279" spans="1:18">
      <c r="A279" s="1" t="s">
        <v>284</v>
      </c>
      <c r="B279" s="22">
        <f>('Switzerland TRANSFORMED'!B279-B$395)/B$396</f>
        <v>1.0603822944476765E-2</v>
      </c>
      <c r="C279" s="22">
        <f>('Switzerland TRANSFORMED'!C279-C$395)/C$396</f>
        <v>-0.95573921587955091</v>
      </c>
      <c r="D279" s="22">
        <f>('Switzerland TRANSFORMED'!D279-D$395)/D$396</f>
        <v>0.29151421750950202</v>
      </c>
      <c r="E279" s="22">
        <f>('Switzerland TRANSFORMED'!E279-'Switzerland NORMALIZED'!E$395)/'Switzerland NORMALIZED'!E$396</f>
        <v>0.64318129603270613</v>
      </c>
      <c r="F279" s="22">
        <f>('Switzerland TRANSFORMED'!F279-'Switzerland NORMALIZED'!F$395)/'Switzerland NORMALIZED'!F$396</f>
        <v>0.73990982767530622</v>
      </c>
      <c r="G279" s="22">
        <f>('Switzerland TRANSFORMED'!G279-G$395)/G$396</f>
        <v>0.21277232447687394</v>
      </c>
      <c r="H279" s="22">
        <f>('Switzerland TRANSFORMED'!H279-H$395)/H$396</f>
        <v>-1.0507560365641992</v>
      </c>
      <c r="I279" s="22">
        <f>('Switzerland TRANSFORMED'!I279-I$395)/I$396</f>
        <v>-0.88677528273401574</v>
      </c>
      <c r="J279" s="22"/>
      <c r="K279" s="22">
        <f>('Switzerland TRANSFORMED'!K279-K$395)/K$396</f>
        <v>-0.17513744955690744</v>
      </c>
      <c r="L279" s="22"/>
      <c r="M279" s="22"/>
      <c r="N279" s="22">
        <f>('Switzerland TRANSFORMED'!N279-N$395)/N$396</f>
        <v>-0.17164857807940473</v>
      </c>
      <c r="O279" s="22">
        <f>('Switzerland TRANSFORMED'!O279-O$395)/O$396</f>
        <v>0.82497161402199848</v>
      </c>
      <c r="P279" s="22"/>
      <c r="Q279" s="22">
        <f>('Switzerland TRANSFORMED'!Q279-Q$395)/Q$396</f>
        <v>6.4519635868146491E-2</v>
      </c>
      <c r="R279" s="22">
        <f>('Switzerland TRANSFORMED'!R279-R$395)/R$396</f>
        <v>-1.5855161500994919</v>
      </c>
    </row>
    <row r="280" spans="1:18">
      <c r="A280" s="1" t="s">
        <v>285</v>
      </c>
      <c r="B280" s="22">
        <f>('Switzerland TRANSFORMED'!B280-B$395)/B$396</f>
        <v>0.21131529543960015</v>
      </c>
      <c r="C280" s="22">
        <f>('Switzerland TRANSFORMED'!C280-C$395)/C$396</f>
        <v>-1.0815203692737556</v>
      </c>
      <c r="D280" s="22">
        <f>('Switzerland TRANSFORMED'!D280-D$395)/D$396</f>
        <v>0.30587167699315548</v>
      </c>
      <c r="E280" s="22">
        <f>('Switzerland TRANSFORMED'!E280-'Switzerland NORMALIZED'!E$395)/'Switzerland NORMALIZED'!E$396</f>
        <v>0.41020028425082261</v>
      </c>
      <c r="F280" s="22">
        <f>('Switzerland TRANSFORMED'!F280-'Switzerland NORMALIZED'!F$395)/'Switzerland NORMALIZED'!F$396</f>
        <v>1.0044413255239919</v>
      </c>
      <c r="G280" s="22">
        <f>('Switzerland TRANSFORMED'!G280-G$395)/G$396</f>
        <v>-0.11867491566121656</v>
      </c>
      <c r="H280" s="22">
        <f>('Switzerland TRANSFORMED'!H280-H$395)/H$396</f>
        <v>-0.42452821620724079</v>
      </c>
      <c r="I280" s="22">
        <f>('Switzerland TRANSFORMED'!I280-I$395)/I$396</f>
        <v>-0.11973596086497586</v>
      </c>
      <c r="J280" s="22"/>
      <c r="K280" s="22">
        <f>('Switzerland TRANSFORMED'!K280-K$395)/K$396</f>
        <v>0.26170236049334544</v>
      </c>
      <c r="L280" s="22"/>
      <c r="M280" s="22"/>
      <c r="N280" s="22">
        <f>('Switzerland TRANSFORMED'!N280-N$395)/N$396</f>
        <v>-4.1340586523649608E-2</v>
      </c>
      <c r="O280" s="22">
        <f>('Switzerland TRANSFORMED'!O280-O$395)/O$396</f>
        <v>0.12313893402196452</v>
      </c>
      <c r="P280" s="22"/>
      <c r="Q280" s="22">
        <f>('Switzerland TRANSFORMED'!Q280-Q$395)/Q$396</f>
        <v>6.4519635868146491E-2</v>
      </c>
      <c r="R280" s="22">
        <f>('Switzerland TRANSFORMED'!R280-R$395)/R$396</f>
        <v>-1.1297388405086861</v>
      </c>
    </row>
    <row r="281" spans="1:18">
      <c r="A281" s="1" t="s">
        <v>286</v>
      </c>
      <c r="B281" s="22">
        <f>('Switzerland TRANSFORMED'!B281-B$395)/B$396</f>
        <v>-0.11429284149690011</v>
      </c>
      <c r="C281" s="22">
        <f>('Switzerland TRANSFORMED'!C281-C$395)/C$396</f>
        <v>-1.288898360408484</v>
      </c>
      <c r="D281" s="22">
        <f>('Switzerland TRANSFORMED'!D281-D$395)/D$396</f>
        <v>0.45046815534457491</v>
      </c>
      <c r="E281" s="22">
        <f>('Switzerland TRANSFORMED'!E281-'Switzerland NORMALIZED'!E$395)/'Switzerland NORMALIZED'!E$396</f>
        <v>0.14218687618868112</v>
      </c>
      <c r="F281" s="22">
        <f>('Switzerland TRANSFORMED'!F281-'Switzerland NORMALIZED'!F$395)/'Switzerland NORMALIZED'!F$396</f>
        <v>0.96917045914416711</v>
      </c>
      <c r="G281" s="22">
        <f>('Switzerland TRANSFORMED'!G281-G$395)/G$396</f>
        <v>-0.12101813099639032</v>
      </c>
      <c r="H281" s="22">
        <f>('Switzerland TRANSFORMED'!H281-H$395)/H$396</f>
        <v>2.924767575780622</v>
      </c>
      <c r="I281" s="22">
        <f>('Switzerland TRANSFORMED'!I281-I$395)/I$396</f>
        <v>-0.50163323863966958</v>
      </c>
      <c r="J281" s="22"/>
      <c r="K281" s="22">
        <f>('Switzerland TRANSFORMED'!K281-K$395)/K$396</f>
        <v>0.77702878784894525</v>
      </c>
      <c r="L281" s="22"/>
      <c r="M281" s="22"/>
      <c r="N281" s="22">
        <f>('Switzerland TRANSFORMED'!N281-N$395)/N$396</f>
        <v>-0.47502121489550719</v>
      </c>
      <c r="O281" s="22">
        <f>('Switzerland TRANSFORMED'!O281-O$395)/O$396</f>
        <v>-0.57946336844474589</v>
      </c>
      <c r="P281" s="22"/>
      <c r="Q281" s="22">
        <f>('Switzerland TRANSFORMED'!Q281-Q$395)/Q$396</f>
        <v>6.4519635868146491E-2</v>
      </c>
      <c r="R281" s="22">
        <f>('Switzerland TRANSFORMED'!R281-R$395)/R$396</f>
        <v>-0.37555254571470847</v>
      </c>
    </row>
    <row r="282" spans="1:18">
      <c r="A282" s="1" t="s">
        <v>287</v>
      </c>
      <c r="B282" s="22">
        <f>('Switzerland TRANSFORMED'!B282-B$395)/B$396</f>
        <v>-2.3954578157980307E-2</v>
      </c>
      <c r="C282" s="22">
        <f>('Switzerland TRANSFORMED'!C282-C$395)/C$396</f>
        <v>-1.3888358298466044</v>
      </c>
      <c r="D282" s="22">
        <f>('Switzerland TRANSFORMED'!D282-D$395)/D$396</f>
        <v>0.50187979280046702</v>
      </c>
      <c r="E282" s="22">
        <f>('Switzerland TRANSFORMED'!E282-'Switzerland NORMALIZED'!E$395)/'Switzerland NORMALIZED'!E$396</f>
        <v>9.4619874572047263E-2</v>
      </c>
      <c r="F282" s="22">
        <f>('Switzerland TRANSFORMED'!F282-'Switzerland NORMALIZED'!F$395)/'Switzerland NORMALIZED'!F$396</f>
        <v>0.79281612724504336</v>
      </c>
      <c r="G282" s="22">
        <f>('Switzerland TRANSFORMED'!G282-G$395)/G$396</f>
        <v>-0.12334842126369552</v>
      </c>
      <c r="H282" s="22">
        <f>('Switzerland TRANSFORMED'!H282-H$395)/H$396</f>
        <v>0.17791469486040462</v>
      </c>
      <c r="I282" s="22">
        <f>('Switzerland TRANSFORMED'!I282-I$395)/I$396</f>
        <v>-0.44806577259975117</v>
      </c>
      <c r="J282" s="22"/>
      <c r="K282" s="22">
        <f>('Switzerland TRANSFORMED'!K282-K$395)/K$396</f>
        <v>0.33070225889545046</v>
      </c>
      <c r="L282" s="22"/>
      <c r="M282" s="22"/>
      <c r="N282" s="22">
        <f>('Switzerland TRANSFORMED'!N282-N$395)/N$396</f>
        <v>-0.52267894463563491</v>
      </c>
      <c r="O282" s="22">
        <f>('Switzerland TRANSFORMED'!O282-O$395)/O$396</f>
        <v>-1.2829842130090068</v>
      </c>
      <c r="P282" s="22"/>
      <c r="Q282" s="22">
        <f>('Switzerland TRANSFORMED'!Q282-Q$395)/Q$396</f>
        <v>6.4519635868146491E-2</v>
      </c>
      <c r="R282" s="22">
        <f>('Switzerland TRANSFORMED'!R282-R$395)/R$396</f>
        <v>-0.30796139995579219</v>
      </c>
    </row>
    <row r="283" spans="1:18">
      <c r="A283" s="1" t="s">
        <v>288</v>
      </c>
      <c r="B283" s="22">
        <f>('Switzerland TRANSFORMED'!B283-B$395)/B$396</f>
        <v>0.16520145778262826</v>
      </c>
      <c r="C283" s="22">
        <f>('Switzerland TRANSFORMED'!C283-C$395)/C$396</f>
        <v>-1.1367733065060779</v>
      </c>
      <c r="D283" s="22">
        <f>('Switzerland TRANSFORMED'!D283-D$395)/D$396</f>
        <v>0.64977310714409708</v>
      </c>
      <c r="E283" s="22">
        <f>('Switzerland TRANSFORMED'!E283-'Switzerland NORMALIZED'!E$395)/'Switzerland NORMALIZED'!E$396</f>
        <v>1.6546178443235821E-2</v>
      </c>
      <c r="F283" s="22">
        <f>('Switzerland TRANSFORMED'!F283-'Switzerland NORMALIZED'!F$395)/'Switzerland NORMALIZED'!F$396</f>
        <v>0.66936809491565663</v>
      </c>
      <c r="G283" s="22">
        <f>('Switzerland TRANSFORMED'!G283-G$395)/G$396</f>
        <v>0.73001729743299071</v>
      </c>
      <c r="H283" s="22">
        <f>('Switzerland TRANSFORMED'!H283-H$395)/H$396</f>
        <v>-0.83977503924014685</v>
      </c>
      <c r="I283" s="22">
        <f>('Switzerland TRANSFORMED'!I283-I$395)/I$396</f>
        <v>-0.59872035577221494</v>
      </c>
      <c r="J283" s="22"/>
      <c r="K283" s="22">
        <f>('Switzerland TRANSFORMED'!K283-K$395)/K$396</f>
        <v>7.2725015670075444E-2</v>
      </c>
      <c r="L283" s="22"/>
      <c r="M283" s="22"/>
      <c r="N283" s="22">
        <f>('Switzerland TRANSFORMED'!N283-N$395)/N$396</f>
        <v>0.65695030395785226</v>
      </c>
      <c r="O283" s="22">
        <f>('Switzerland TRANSFORMED'!O283-O$395)/O$396</f>
        <v>-1.4807032881381303</v>
      </c>
      <c r="P283" s="22"/>
      <c r="Q283" s="22">
        <f>('Switzerland TRANSFORMED'!Q283-Q$395)/Q$396</f>
        <v>6.4519635868146491E-2</v>
      </c>
      <c r="R283" s="22">
        <f>('Switzerland TRANSFORMED'!R283-R$395)/R$396</f>
        <v>2.7967112325221189E-2</v>
      </c>
    </row>
    <row r="284" spans="1:18">
      <c r="A284" s="1" t="s">
        <v>289</v>
      </c>
      <c r="B284" s="22">
        <f>('Switzerland TRANSFORMED'!B284-B$395)/B$396</f>
        <v>-1.1999479525155434</v>
      </c>
      <c r="C284" s="22">
        <f>('Switzerland TRANSFORMED'!C284-C$395)/C$396</f>
        <v>-1.1653086659047334</v>
      </c>
      <c r="D284" s="22">
        <f>('Switzerland TRANSFORMED'!D284-D$395)/D$396</f>
        <v>0.61555854229655493</v>
      </c>
      <c r="E284" s="22">
        <f>('Switzerland TRANSFORMED'!E284-'Switzerland NORMALIZED'!E$395)/'Switzerland NORMALIZED'!E$396</f>
        <v>-4.4510255367783406E-2</v>
      </c>
      <c r="F284" s="22">
        <f>('Switzerland TRANSFORMED'!F284-'Switzerland NORMALIZED'!F$395)/'Switzerland NORMALIZED'!F$396</f>
        <v>0.63409722853583195</v>
      </c>
      <c r="G284" s="22">
        <f>('Switzerland TRANSFORMED'!G284-G$395)/G$396</f>
        <v>0.72065462812396963</v>
      </c>
      <c r="H284" s="22">
        <f>('Switzerland TRANSFORMED'!H284-H$395)/H$396</f>
        <v>1.1507918495642118</v>
      </c>
      <c r="I284" s="22">
        <f>('Switzerland TRANSFORMED'!I284-I$395)/I$396</f>
        <v>3.1059980071348112E-2</v>
      </c>
      <c r="J284" s="22"/>
      <c r="K284" s="22">
        <f>('Switzerland TRANSFORMED'!K284-K$395)/K$396</f>
        <v>0.75049931673704162</v>
      </c>
      <c r="L284" s="22"/>
      <c r="M284" s="22"/>
      <c r="N284" s="22">
        <f>('Switzerland TRANSFORMED'!N284-N$395)/N$396</f>
        <v>2.2326172062913851E-3</v>
      </c>
      <c r="O284" s="22">
        <f>('Switzerland TRANSFORMED'!O284-O$395)/O$396</f>
        <v>-1.6839170073208682</v>
      </c>
      <c r="P284" s="22"/>
      <c r="Q284" s="22">
        <f>('Switzerland TRANSFORMED'!Q284-Q$395)/Q$396</f>
        <v>6.4519635868146491E-2</v>
      </c>
      <c r="R284" s="22">
        <f>('Switzerland TRANSFORMED'!R284-R$395)/R$396</f>
        <v>-0.19709599422465457</v>
      </c>
    </row>
    <row r="285" spans="1:18">
      <c r="A285" s="1" t="s">
        <v>290</v>
      </c>
      <c r="B285" s="22">
        <f>('Switzerland TRANSFORMED'!B285-B$395)/B$396</f>
        <v>0.17338418150567336</v>
      </c>
      <c r="C285" s="22">
        <f>('Switzerland TRANSFORMED'!C285-C$395)/C$396</f>
        <v>-0.75884815108965309</v>
      </c>
      <c r="D285" s="22">
        <f>('Switzerland TRANSFORMED'!D285-D$395)/D$396</f>
        <v>0.84287476675018758</v>
      </c>
      <c r="E285" s="22">
        <f>('Switzerland TRANSFORMED'!E285-'Switzerland NORMALIZED'!E$395)/'Switzerland NORMALIZED'!E$396</f>
        <v>7.49733629888307E-2</v>
      </c>
      <c r="F285" s="22">
        <f>('Switzerland TRANSFORMED'!F285-'Switzerland NORMALIZED'!F$395)/'Switzerland NORMALIZED'!F$396</f>
        <v>0.58119092896609481</v>
      </c>
      <c r="G285" s="22">
        <f>('Switzerland TRANSFORMED'!G285-G$395)/G$396</f>
        <v>0.71139476589696815</v>
      </c>
      <c r="H285" s="22">
        <f>('Switzerland TRANSFORMED'!H285-H$395)/H$396</f>
        <v>-4.9479894329371971E-2</v>
      </c>
      <c r="I285" s="22">
        <f>('Switzerland TRANSFORMED'!I285-I$395)/I$396</f>
        <v>-0.10459182158791311</v>
      </c>
      <c r="J285" s="22"/>
      <c r="K285" s="22">
        <f>('Switzerland TRANSFORMED'!K285-K$395)/K$396</f>
        <v>-0.14704167770525872</v>
      </c>
      <c r="L285" s="22"/>
      <c r="M285" s="22"/>
      <c r="N285" s="22">
        <f>('Switzerland TRANSFORMED'!N285-N$395)/N$396</f>
        <v>1.5982531286187946</v>
      </c>
      <c r="O285" s="22">
        <f>('Switzerland TRANSFORMED'!O285-O$395)/O$396</f>
        <v>-1.8928613630551634</v>
      </c>
      <c r="P285" s="22"/>
      <c r="Q285" s="22">
        <f>('Switzerland TRANSFORMED'!Q285-Q$395)/Q$396</f>
        <v>6.4519635868146491E-2</v>
      </c>
      <c r="R285" s="22">
        <f>('Switzerland TRANSFORMED'!R285-R$395)/R$396</f>
        <v>-0.41796583404703502</v>
      </c>
    </row>
    <row r="286" spans="1:18">
      <c r="A286" s="1" t="s">
        <v>291</v>
      </c>
      <c r="B286" s="22">
        <f>('Switzerland TRANSFORMED'!B286-B$395)/B$396</f>
        <v>0.19429941844948562</v>
      </c>
      <c r="C286" s="22">
        <f>('Switzerland TRANSFORMED'!C286-C$395)/C$396</f>
        <v>-0.82865548848268167</v>
      </c>
      <c r="D286" s="22">
        <f>('Switzerland TRANSFORMED'!D286-D$395)/D$396</f>
        <v>0.71286609544133961</v>
      </c>
      <c r="E286" s="22">
        <f>('Switzerland TRANSFORMED'!E286-'Switzerland NORMALIZED'!E$395)/'Switzerland NORMALIZED'!E$396</f>
        <v>0.2876039507403908</v>
      </c>
      <c r="F286" s="22">
        <f>('Switzerland TRANSFORMED'!F286-'Switzerland NORMALIZED'!F$395)/'Switzerland NORMALIZED'!F$396</f>
        <v>0.63409722853583195</v>
      </c>
      <c r="G286" s="22">
        <f>('Switzerland TRANSFORMED'!G286-G$395)/G$396</f>
        <v>-0.20997662880117421</v>
      </c>
      <c r="H286" s="22">
        <f>('Switzerland TRANSFORMED'!H286-H$395)/H$396</f>
        <v>2.2726241568902914</v>
      </c>
      <c r="I286" s="22">
        <f>('Switzerland TRANSFORMED'!I286-I$395)/I$396</f>
        <v>-0.56544853046676058</v>
      </c>
      <c r="J286" s="22"/>
      <c r="K286" s="22">
        <f>('Switzerland TRANSFORMED'!K286-K$395)/K$396</f>
        <v>-0.57777023457295262</v>
      </c>
      <c r="L286" s="22"/>
      <c r="M286" s="22"/>
      <c r="N286" s="22">
        <f>('Switzerland TRANSFORMED'!N286-N$395)/N$396</f>
        <v>-0.78366847224029623</v>
      </c>
      <c r="O286" s="22">
        <f>('Switzerland TRANSFORMED'!O286-O$395)/O$396</f>
        <v>-0.59753617075960552</v>
      </c>
      <c r="P286" s="22"/>
      <c r="Q286" s="22">
        <f>('Switzerland TRANSFORMED'!Q286-Q$395)/Q$396</f>
        <v>6.4519635868146491E-2</v>
      </c>
      <c r="R286" s="22">
        <f>('Switzerland TRANSFORMED'!R286-R$395)/R$396</f>
        <v>-0.2907440883680168</v>
      </c>
    </row>
    <row r="287" spans="1:18">
      <c r="A287" s="1" t="s">
        <v>292</v>
      </c>
      <c r="B287" s="22">
        <f>('Switzerland TRANSFORMED'!B287-B$395)/B$396</f>
        <v>-1.3454016996152924</v>
      </c>
      <c r="C287" s="22">
        <f>('Switzerland TRANSFORMED'!C287-C$395)/C$396</f>
        <v>-0.81759303586870435</v>
      </c>
      <c r="D287" s="22">
        <f>('Switzerland TRANSFORMED'!D287-D$395)/D$396</f>
        <v>0.55561397079052932</v>
      </c>
      <c r="E287" s="22">
        <f>('Switzerland TRANSFORMED'!E287-'Switzerland NORMALIZED'!E$395)/'Switzerland NORMALIZED'!E$396</f>
        <v>0.24612564714118831</v>
      </c>
      <c r="F287" s="22">
        <f>('Switzerland TRANSFORMED'!F287-'Switzerland NORMALIZED'!F$395)/'Switzerland NORMALIZED'!F$396</f>
        <v>0.86335786000469283</v>
      </c>
      <c r="G287" s="22">
        <f>('Switzerland TRANSFORMED'!G287-G$395)/G$396</f>
        <v>-0.21184260126641868</v>
      </c>
      <c r="H287" s="22">
        <f>('Switzerland TRANSFORMED'!H287-H$395)/H$396</f>
        <v>2.7829863753654633</v>
      </c>
      <c r="I287" s="22">
        <f>('Switzerland TRANSFORMED'!I287-I$395)/I$396</f>
        <v>-0.10348001140519116</v>
      </c>
      <c r="J287" s="22"/>
      <c r="K287" s="22">
        <f>('Switzerland TRANSFORMED'!K287-K$395)/K$396</f>
        <v>-1.8066082213605801</v>
      </c>
      <c r="L287" s="22"/>
      <c r="M287" s="22"/>
      <c r="N287" s="22">
        <f>('Switzerland TRANSFORMED'!N287-N$395)/N$396</f>
        <v>8.9104355328828058E-2</v>
      </c>
      <c r="O287" s="22">
        <f>('Switzerland TRANSFORMED'!O287-O$395)/O$396</f>
        <v>0.69207319173849391</v>
      </c>
      <c r="P287" s="22"/>
      <c r="Q287" s="22">
        <f>('Switzerland TRANSFORMED'!Q287-Q$395)/Q$396</f>
        <v>6.4519635868146491E-2</v>
      </c>
      <c r="R287" s="22">
        <f>('Switzerland TRANSFORMED'!R287-R$395)/R$396</f>
        <v>-3.6442927612175317E-2</v>
      </c>
    </row>
    <row r="288" spans="1:18">
      <c r="A288" s="1" t="s">
        <v>293</v>
      </c>
      <c r="B288" s="22">
        <f>('Switzerland TRANSFORMED'!B288-B$395)/B$396</f>
        <v>-0.83282992650658261</v>
      </c>
      <c r="C288" s="22">
        <f>('Switzerland TRANSFORMED'!C288-C$395)/C$396</f>
        <v>-0.83840850628285923</v>
      </c>
      <c r="D288" s="22">
        <f>('Switzerland TRANSFORMED'!D288-D$395)/D$396</f>
        <v>0.43288935647614452</v>
      </c>
      <c r="E288" s="22">
        <f>('Switzerland TRANSFORMED'!E288-'Switzerland NORMALIZED'!E$395)/'Switzerland NORMALIZED'!E$396</f>
        <v>0.25502786326319926</v>
      </c>
      <c r="F288" s="22">
        <f>('Switzerland TRANSFORMED'!F288-'Switzerland NORMALIZED'!F$395)/'Switzerland NORMALIZED'!F$396</f>
        <v>1.110253924663466</v>
      </c>
      <c r="G288" s="22">
        <f>('Switzerland TRANSFORMED'!G288-G$395)/G$396</f>
        <v>-0.2136993847840431</v>
      </c>
      <c r="H288" s="22">
        <f>('Switzerland TRANSFORMED'!H288-H$395)/H$396</f>
        <v>1.690043268970608</v>
      </c>
      <c r="I288" s="22">
        <f>('Switzerland TRANSFORMED'!I288-I$395)/I$396</f>
        <v>-5.493093763013384E-2</v>
      </c>
      <c r="J288" s="22"/>
      <c r="K288" s="22">
        <f>('Switzerland TRANSFORMED'!K288-K$395)/K$396</f>
        <v>-1.3533193739814948</v>
      </c>
      <c r="L288" s="22"/>
      <c r="M288" s="22"/>
      <c r="N288" s="22">
        <f>('Switzerland TRANSFORMED'!N288-N$395)/N$396</f>
        <v>-0.63786847330538565</v>
      </c>
      <c r="O288" s="22">
        <f>('Switzerland TRANSFORMED'!O288-O$395)/O$396</f>
        <v>1.9769104541356828</v>
      </c>
      <c r="P288" s="22"/>
      <c r="Q288" s="22">
        <f>('Switzerland TRANSFORMED'!Q288-Q$395)/Q$396</f>
        <v>6.4519635868146491E-2</v>
      </c>
      <c r="R288" s="22">
        <f>('Switzerland TRANSFORMED'!R288-R$395)/R$396</f>
        <v>0.10311837435329646</v>
      </c>
    </row>
    <row r="289" spans="1:18">
      <c r="A289" s="1" t="s">
        <v>294</v>
      </c>
      <c r="B289" s="22">
        <f>('Switzerland TRANSFORMED'!B289-B$395)/B$396</f>
        <v>-3.4817292707153902</v>
      </c>
      <c r="C289" s="22">
        <f>('Switzerland TRANSFORMED'!C289-C$395)/C$396</f>
        <v>-0.78388627426497581</v>
      </c>
      <c r="D289" s="22">
        <f>('Switzerland TRANSFORMED'!D289-D$395)/D$396</f>
        <v>0.18705542977126638</v>
      </c>
      <c r="E289" s="22">
        <f>('Switzerland TRANSFORMED'!E289-'Switzerland NORMALIZED'!E$395)/'Switzerland NORMALIZED'!E$396</f>
        <v>0.42610157964081102</v>
      </c>
      <c r="F289" s="22">
        <f>('Switzerland TRANSFORMED'!F289-'Switzerland NORMALIZED'!F$395)/'Switzerland NORMALIZED'!F$396</f>
        <v>1.9743901509691724</v>
      </c>
      <c r="G289" s="22">
        <f>('Switzerland TRANSFORMED'!G289-G$395)/G$396</f>
        <v>-0.45961782667601814</v>
      </c>
      <c r="H289" s="22">
        <f>('Switzerland TRANSFORMED'!H289-H$395)/H$396</f>
        <v>3.6577788597639498</v>
      </c>
      <c r="I289" s="22">
        <f>('Switzerland TRANSFORMED'!I289-I$395)/I$396</f>
        <v>3.0418777962270953</v>
      </c>
      <c r="J289" s="22"/>
      <c r="K289" s="22">
        <f>('Switzerland TRANSFORMED'!K289-K$395)/K$396</f>
        <v>-1.7074478311004824</v>
      </c>
      <c r="L289" s="22"/>
      <c r="M289" s="22"/>
      <c r="N289" s="22">
        <f>('Switzerland TRANSFORMED'!N289-N$395)/N$396</f>
        <v>-0.6181282559394119</v>
      </c>
      <c r="O289" s="22">
        <f>('Switzerland TRANSFORMED'!O289-O$395)/O$396</f>
        <v>1.5936454605213957</v>
      </c>
      <c r="P289" s="22"/>
      <c r="Q289" s="22">
        <f>('Switzerland TRANSFORMED'!Q289-Q$395)/Q$396</f>
        <v>-0.56413322643687069</v>
      </c>
      <c r="R289" s="22">
        <f>('Switzerland TRANSFORMED'!R289-R$395)/R$396</f>
        <v>4.5418730679935155</v>
      </c>
    </row>
    <row r="290" spans="1:18">
      <c r="A290" s="1" t="s">
        <v>295</v>
      </c>
      <c r="B290" s="22">
        <f>('Switzerland TRANSFORMED'!B290-B$395)/B$396</f>
        <v>0.59066968124053254</v>
      </c>
      <c r="C290" s="22">
        <f>('Switzerland TRANSFORMED'!C290-C$395)/C$396</f>
        <v>-1.277457871334742</v>
      </c>
      <c r="D290" s="22">
        <f>('Switzerland TRANSFORMED'!D290-D$395)/D$396</f>
        <v>3.6651820080195817E-2</v>
      </c>
      <c r="E290" s="22">
        <f>('Switzerland TRANSFORMED'!E290-'Switzerland NORMALIZED'!E$395)/'Switzerland NORMALIZED'!E$396</f>
        <v>0.81865861437495047</v>
      </c>
      <c r="F290" s="22">
        <f>('Switzerland TRANSFORMED'!F290-'Switzerland NORMALIZED'!F$395)/'Switzerland NORMALIZED'!F$396</f>
        <v>2.4858177134766315</v>
      </c>
      <c r="G290" s="22">
        <f>('Switzerland TRANSFORMED'!G290-G$395)/G$396</f>
        <v>-0.46045557790560321</v>
      </c>
      <c r="H290" s="22">
        <f>('Switzerland TRANSFORMED'!H290-H$395)/H$396</f>
        <v>-6.0953562243972517</v>
      </c>
      <c r="I290" s="22">
        <f>('Switzerland TRANSFORMED'!I290-I$395)/I$396</f>
        <v>2.1601918118398973</v>
      </c>
      <c r="J290" s="22"/>
      <c r="K290" s="22">
        <f>('Switzerland TRANSFORMED'!K290-K$395)/K$396</f>
        <v>-1.2850470104868623</v>
      </c>
      <c r="L290" s="22"/>
      <c r="M290" s="22"/>
      <c r="N290" s="22">
        <f>('Switzerland TRANSFORMED'!N290-N$395)/N$396</f>
        <v>-0.34635436592413166</v>
      </c>
      <c r="O290" s="22">
        <f>('Switzerland TRANSFORMED'!O290-O$395)/O$396</f>
        <v>1.2221161152121873</v>
      </c>
      <c r="P290" s="22"/>
      <c r="Q290" s="22">
        <f>('Switzerland TRANSFORMED'!Q290-Q$395)/Q$396</f>
        <v>-0.56413322643687069</v>
      </c>
      <c r="R290" s="22">
        <f>('Switzerland TRANSFORMED'!R290-R$395)/R$396</f>
        <v>9.0951662976307297</v>
      </c>
    </row>
    <row r="291" spans="1:18">
      <c r="A291" s="1" t="s">
        <v>296</v>
      </c>
      <c r="B291" s="22">
        <f>('Switzerland TRANSFORMED'!B291-B$395)/B$396</f>
        <v>1.0648963186205023</v>
      </c>
      <c r="C291" s="22">
        <f>('Switzerland TRANSFORMED'!C291-C$395)/C$396</f>
        <v>-1.5098028731298667</v>
      </c>
      <c r="D291" s="22">
        <f>('Switzerland TRANSFORMED'!D291-D$395)/D$396</f>
        <v>-6.9838774108680803E-3</v>
      </c>
      <c r="E291" s="22">
        <f>('Switzerland TRANSFORMED'!E291-'Switzerland NORMALIZED'!E$395)/'Switzerland NORMALIZED'!E$396</f>
        <v>0.57360953148509752</v>
      </c>
      <c r="F291" s="22">
        <f>('Switzerland TRANSFORMED'!F291-'Switzerland NORMALIZED'!F$395)/'Switzerland NORMALIZED'!F$396</f>
        <v>1.9743901509691724</v>
      </c>
      <c r="G291" s="22">
        <f>('Switzerland TRANSFORMED'!G291-G$395)/G$396</f>
        <v>-0.46129056149224057</v>
      </c>
      <c r="H291" s="22">
        <f>('Switzerland TRANSFORMED'!H291-H$395)/H$396</f>
        <v>-1.8794968592951158</v>
      </c>
      <c r="I291" s="22">
        <f>('Switzerland TRANSFORMED'!I291-I$395)/I$396</f>
        <v>0.37985771316844358</v>
      </c>
      <c r="J291" s="22"/>
      <c r="K291" s="22">
        <f>('Switzerland TRANSFORMED'!K291-K$395)/K$396</f>
        <v>-1.3834716922144095</v>
      </c>
      <c r="L291" s="22"/>
      <c r="M291" s="22"/>
      <c r="N291" s="22">
        <f>('Switzerland TRANSFORMED'!N291-N$395)/N$396</f>
        <v>-0.25648799344926532</v>
      </c>
      <c r="O291" s="22">
        <f>('Switzerland TRANSFORMED'!O291-O$395)/O$396</f>
        <v>0.86177069779976723</v>
      </c>
      <c r="P291" s="22"/>
      <c r="Q291" s="22">
        <f>('Switzerland TRANSFORMED'!Q291-Q$395)/Q$396</f>
        <v>-0.56413322643687069</v>
      </c>
      <c r="R291" s="22">
        <f>('Switzerland TRANSFORMED'!R291-R$395)/R$396</f>
        <v>8.3490849621788659</v>
      </c>
    </row>
    <row r="292" spans="1:18">
      <c r="A292" s="1" t="s">
        <v>297</v>
      </c>
      <c r="B292" s="22">
        <f>('Switzerland TRANSFORMED'!B292-B$395)/B$396</f>
        <v>-0.64339886370177812</v>
      </c>
      <c r="C292" s="22">
        <f>('Switzerland TRANSFORMED'!C292-C$395)/C$396</f>
        <v>-1.3561626753868952</v>
      </c>
      <c r="D292" s="22">
        <f>('Switzerland TRANSFORMED'!D292-D$395)/D$396</f>
        <v>-8.2549359219078064E-2</v>
      </c>
      <c r="E292" s="22">
        <f>('Switzerland TRANSFORMED'!E292-'Switzerland NORMALIZED'!E$395)/'Switzerland NORMALIZED'!E$396</f>
        <v>0.60582490760879959</v>
      </c>
      <c r="F292" s="22">
        <f>('Switzerland TRANSFORMED'!F292-'Switzerland NORMALIZED'!F$395)/'Switzerland NORMALIZED'!F$396</f>
        <v>2.7150783449454923</v>
      </c>
      <c r="G292" s="22">
        <f>('Switzerland TRANSFORMED'!G292-G$395)/G$396</f>
        <v>0.33878233673677366</v>
      </c>
      <c r="H292" s="22">
        <f>('Switzerland TRANSFORMED'!H292-H$395)/H$396</f>
        <v>-0.41051284228658913</v>
      </c>
      <c r="I292" s="22">
        <f>('Switzerland TRANSFORMED'!I292-I$395)/I$396</f>
        <v>0.47858752096174162</v>
      </c>
      <c r="J292" s="22"/>
      <c r="K292" s="22">
        <f>('Switzerland TRANSFORMED'!K292-K$395)/K$396</f>
        <v>-1.0868510605942474</v>
      </c>
      <c r="L292" s="22"/>
      <c r="M292" s="22"/>
      <c r="N292" s="22">
        <f>('Switzerland TRANSFORMED'!N292-N$395)/N$396</f>
        <v>1.0608224362392453</v>
      </c>
      <c r="O292" s="22">
        <f>('Switzerland TRANSFORMED'!O292-O$395)/O$396</f>
        <v>0.17896083716679864</v>
      </c>
      <c r="P292" s="22"/>
      <c r="Q292" s="22">
        <f>('Switzerland TRANSFORMED'!Q292-Q$395)/Q$396</f>
        <v>6.4519635868146491E-2</v>
      </c>
      <c r="R292" s="22">
        <f>('Switzerland TRANSFORMED'!R292-R$395)/R$396</f>
        <v>3.5936422423841266</v>
      </c>
    </row>
    <row r="293" spans="1:18">
      <c r="A293" s="1" t="s">
        <v>298</v>
      </c>
      <c r="B293" s="22">
        <f>('Switzerland TRANSFORMED'!B293-B$395)/B$396</f>
        <v>0.81268555216064686</v>
      </c>
      <c r="C293" s="22">
        <f>('Switzerland TRANSFORMED'!C293-C$395)/C$396</f>
        <v>-1.0645844281225922</v>
      </c>
      <c r="D293" s="22">
        <f>('Switzerland TRANSFORMED'!D293-D$395)/D$396</f>
        <v>-0.14032723503197955</v>
      </c>
      <c r="E293" s="22">
        <f>('Switzerland TRANSFORMED'!E293-'Switzerland NORMALIZED'!E$395)/'Switzerland NORMALIZED'!E$396</f>
        <v>0.31562386859731656</v>
      </c>
      <c r="F293" s="22">
        <f>('Switzerland TRANSFORMED'!F293-'Switzerland NORMALIZED'!F$395)/'Switzerland NORMALIZED'!F$396</f>
        <v>2.8032555108950539</v>
      </c>
      <c r="G293" s="22">
        <f>('Switzerland TRANSFORMED'!G293-G$395)/G$396</f>
        <v>0.33323403631047704</v>
      </c>
      <c r="H293" s="22">
        <f>('Switzerland TRANSFORMED'!H293-H$395)/H$396</f>
        <v>-0.51461500979066443</v>
      </c>
      <c r="I293" s="22">
        <f>('Switzerland TRANSFORMED'!I293-I$395)/I$396</f>
        <v>-0.71461113970067536</v>
      </c>
      <c r="J293" s="22"/>
      <c r="K293" s="22">
        <f>('Switzerland TRANSFORMED'!K293-K$395)/K$396</f>
        <v>-1.394270388454105</v>
      </c>
      <c r="L293" s="22"/>
      <c r="M293" s="22"/>
      <c r="N293" s="22">
        <f>('Switzerland TRANSFORMED'!N293-N$395)/N$396</f>
        <v>0.13322825102435343</v>
      </c>
      <c r="O293" s="22">
        <f>('Switzerland TRANSFORMED'!O293-O$395)/O$396</f>
        <v>-0.50371668436461969</v>
      </c>
      <c r="P293" s="22"/>
      <c r="Q293" s="22">
        <f>('Switzerland TRANSFORMED'!Q293-Q$395)/Q$396</f>
        <v>6.4519635868146491E-2</v>
      </c>
      <c r="R293" s="22">
        <f>('Switzerland TRANSFORMED'!R293-R$395)/R$396</f>
        <v>-1.4553584185384367</v>
      </c>
    </row>
    <row r="294" spans="1:18">
      <c r="A294" s="1" t="s">
        <v>299</v>
      </c>
      <c r="B294" s="22">
        <f>('Switzerland TRANSFORMED'!B294-B$395)/B$396</f>
        <v>0.9622407143716285</v>
      </c>
      <c r="C294" s="22">
        <f>('Switzerland TRANSFORMED'!C294-C$395)/C$396</f>
        <v>-0.96946314433492742</v>
      </c>
      <c r="D294" s="22">
        <f>('Switzerland TRANSFORMED'!D294-D$395)/D$396</f>
        <v>-0.17892355932679374</v>
      </c>
      <c r="E294" s="22">
        <f>('Switzerland TRANSFORMED'!E294-'Switzerland NORMALIZED'!E$395)/'Switzerland NORMALIZED'!E$396</f>
        <v>0.40284597510203346</v>
      </c>
      <c r="F294" s="22">
        <f>('Switzerland TRANSFORMED'!F294-'Switzerland NORMALIZED'!F$395)/'Switzerland NORMALIZED'!F$396</f>
        <v>2.3270988147674201</v>
      </c>
      <c r="G294" s="22">
        <f>('Switzerland TRANSFORMED'!G294-G$395)/G$396</f>
        <v>0.32773272394968428</v>
      </c>
      <c r="H294" s="22">
        <f>('Switzerland TRANSFORMED'!H294-H$395)/H$396</f>
        <v>0.34569811417008167</v>
      </c>
      <c r="I294" s="22">
        <f>('Switzerland TRANSFORMED'!I294-I$395)/I$396</f>
        <v>-0.29316171911597888</v>
      </c>
      <c r="J294" s="22"/>
      <c r="K294" s="22">
        <f>('Switzerland TRANSFORMED'!K294-K$395)/K$396</f>
        <v>-1.0770561606206761</v>
      </c>
      <c r="L294" s="22"/>
      <c r="M294" s="22"/>
      <c r="N294" s="22">
        <f>('Switzerland TRANSFORMED'!N294-N$395)/N$396</f>
        <v>0.77033470718370245</v>
      </c>
      <c r="O294" s="22">
        <f>('Switzerland TRANSFORMED'!O294-O$395)/O$396</f>
        <v>-1.1863970858166499</v>
      </c>
      <c r="P294" s="22"/>
      <c r="Q294" s="22">
        <f>('Switzerland TRANSFORMED'!Q294-Q$395)/Q$396</f>
        <v>6.4519635868146491E-2</v>
      </c>
      <c r="R294" s="22">
        <f>('Switzerland TRANSFORMED'!R294-R$395)/R$396</f>
        <v>-1.1195065543300995</v>
      </c>
    </row>
    <row r="295" spans="1:18">
      <c r="A295" s="1" t="s">
        <v>300</v>
      </c>
      <c r="B295" s="22">
        <f>('Switzerland TRANSFORMED'!B295-B$395)/B$396</f>
        <v>0.32174757259527581</v>
      </c>
      <c r="C295" s="22">
        <f>('Switzerland TRANSFORMED'!C295-C$395)/C$396</f>
        <v>-0.59825751570733288</v>
      </c>
      <c r="D295" s="22">
        <f>('Switzerland TRANSFORMED'!D295-D$395)/D$396</f>
        <v>-0.13044044767543439</v>
      </c>
      <c r="E295" s="22">
        <f>('Switzerland TRANSFORMED'!E295-'Switzerland NORMALIZED'!E$395)/'Switzerland NORMALIZED'!E$396</f>
        <v>0.37190534589745761</v>
      </c>
      <c r="F295" s="22">
        <f>('Switzerland TRANSFORMED'!F295-'Switzerland NORMALIZED'!F$395)/'Switzerland NORMALIZED'!F$396</f>
        <v>1.7274940863103991</v>
      </c>
      <c r="G295" s="22">
        <f>('Switzerland TRANSFORMED'!G295-G$395)/G$396</f>
        <v>-5.721244740411198E-2</v>
      </c>
      <c r="H295" s="22">
        <f>('Switzerland TRANSFORMED'!H295-H$395)/H$396</f>
        <v>0.65421451862634661</v>
      </c>
      <c r="I295" s="22">
        <f>('Switzerland TRANSFORMED'!I295-I$395)/I$396</f>
        <v>-0.66753593961966573</v>
      </c>
      <c r="J295" s="22"/>
      <c r="K295" s="22">
        <f>('Switzerland TRANSFORMED'!K295-K$395)/K$396</f>
        <v>-0.74615627115094263</v>
      </c>
      <c r="L295" s="22"/>
      <c r="M295" s="22"/>
      <c r="N295" s="22">
        <f>('Switzerland TRANSFORMED'!N295-N$395)/N$396</f>
        <v>0.69170287640694339</v>
      </c>
      <c r="O295" s="22">
        <f>('Switzerland TRANSFORMED'!O295-O$395)/O$396</f>
        <v>-1.3386782765101284</v>
      </c>
      <c r="P295" s="22"/>
      <c r="Q295" s="22">
        <f>('Switzerland TRANSFORMED'!Q295-Q$395)/Q$396</f>
        <v>6.4519635868146491E-2</v>
      </c>
      <c r="R295" s="22">
        <f>('Switzerland TRANSFORMED'!R295-R$395)/R$396</f>
        <v>-1.0609223440887994</v>
      </c>
    </row>
    <row r="296" spans="1:18">
      <c r="A296" s="1" t="s">
        <v>301</v>
      </c>
      <c r="B296" s="22">
        <f>('Switzerland TRANSFORMED'!B296-B$395)/B$396</f>
        <v>0.10826023195353197</v>
      </c>
      <c r="C296" s="22">
        <f>('Switzerland TRANSFORMED'!C296-C$395)/C$396</f>
        <v>-0.46304003724948667</v>
      </c>
      <c r="D296" s="22">
        <f>('Switzerland TRANSFORMED'!D296-D$395)/D$396</f>
        <v>-7.6483812484823444E-2</v>
      </c>
      <c r="E296" s="22">
        <f>('Switzerland TRANSFORMED'!E296-'Switzerland NORMALIZED'!E$395)/'Switzerland NORMALIZED'!E$396</f>
        <v>0.49705467529810865</v>
      </c>
      <c r="F296" s="22">
        <f>('Switzerland TRANSFORMED'!F296-'Switzerland NORMALIZED'!F$395)/'Switzerland NORMALIZED'!F$396</f>
        <v>1.5687751876011877</v>
      </c>
      <c r="G296" s="22">
        <f>('Switzerland TRANSFORMED'!G296-G$395)/G$396</f>
        <v>-5.9907414546918621E-2</v>
      </c>
      <c r="H296" s="22">
        <f>('Switzerland TRANSFORMED'!H296-H$395)/H$396</f>
        <v>0.15802560640872418</v>
      </c>
      <c r="I296" s="22">
        <f>('Switzerland TRANSFORMED'!I296-I$395)/I$396</f>
        <v>-0.48799843748106631</v>
      </c>
      <c r="J296" s="22"/>
      <c r="K296" s="22">
        <f>('Switzerland TRANSFORMED'!K296-K$395)/K$396</f>
        <v>6.0072053460794486E-2</v>
      </c>
      <c r="L296" s="22"/>
      <c r="M296" s="22"/>
      <c r="N296" s="22">
        <f>('Switzerland TRANSFORMED'!N296-N$395)/N$396</f>
        <v>1.9149813389788664</v>
      </c>
      <c r="O296" s="22">
        <f>('Switzerland TRANSFORMED'!O296-O$395)/O$396</f>
        <v>-1.4946901191915787</v>
      </c>
      <c r="P296" s="22"/>
      <c r="Q296" s="22">
        <f>('Switzerland TRANSFORMED'!Q296-Q$395)/Q$396</f>
        <v>6.4519635868146491E-2</v>
      </c>
      <c r="R296" s="22">
        <f>('Switzerland TRANSFORMED'!R296-R$395)/R$396</f>
        <v>-1.0872094242181263</v>
      </c>
    </row>
    <row r="297" spans="1:18">
      <c r="A297" s="1" t="s">
        <v>302</v>
      </c>
      <c r="B297" s="22">
        <f>('Switzerland TRANSFORMED'!B297-B$395)/B$396</f>
        <v>-0.45128517685436087</v>
      </c>
      <c r="C297" s="22">
        <f>('Switzerland TRANSFORMED'!C297-C$395)/C$396</f>
        <v>-0.55342610509592705</v>
      </c>
      <c r="D297" s="22">
        <f>('Switzerland TRANSFORMED'!D297-D$395)/D$396</f>
        <v>-0.12764443637552716</v>
      </c>
      <c r="E297" s="22">
        <f>('Switzerland TRANSFORMED'!E297-'Switzerland NORMALIZED'!E$395)/'Switzerland NORMALIZED'!E$396</f>
        <v>0.78363459256680434</v>
      </c>
      <c r="F297" s="22">
        <f>('Switzerland TRANSFORMED'!F297-'Switzerland NORMALIZED'!F$395)/'Switzerland NORMALIZED'!F$396</f>
        <v>1.7804003858801363</v>
      </c>
      <c r="G297" s="22">
        <f>('Switzerland TRANSFORMED'!G297-G$395)/G$396</f>
        <v>-6.2586444394650054E-2</v>
      </c>
      <c r="H297" s="22">
        <f>('Switzerland TRANSFORMED'!H297-H$395)/H$396</f>
        <v>-2.3883530637317334E-2</v>
      </c>
      <c r="I297" s="22">
        <f>('Switzerland TRANSFORMED'!I297-I$395)/I$396</f>
        <v>-0.12731885326510362</v>
      </c>
      <c r="J297" s="22"/>
      <c r="K297" s="22">
        <f>('Switzerland TRANSFORMED'!K297-K$395)/K$396</f>
        <v>-0.37169431498428585</v>
      </c>
      <c r="L297" s="22"/>
      <c r="M297" s="22"/>
      <c r="N297" s="22">
        <f>('Switzerland TRANSFORMED'!N297-N$395)/N$396</f>
        <v>-8.3665657342706437E-2</v>
      </c>
      <c r="O297" s="22">
        <f>('Switzerland TRANSFORMED'!O297-O$395)/O$396</f>
        <v>-1.6545730812923614</v>
      </c>
      <c r="P297" s="22"/>
      <c r="Q297" s="22">
        <f>('Switzerland TRANSFORMED'!Q297-Q$395)/Q$396</f>
        <v>6.4519635868146491E-2</v>
      </c>
      <c r="R297" s="22">
        <f>('Switzerland TRANSFORMED'!R297-R$395)/R$396</f>
        <v>-0.8570850194130667</v>
      </c>
    </row>
    <row r="298" spans="1:18">
      <c r="A298" s="1" t="s">
        <v>303</v>
      </c>
      <c r="B298" s="22">
        <f>('Switzerland TRANSFORMED'!B298-B$395)/B$396</f>
        <v>-1.0490369523997456</v>
      </c>
      <c r="C298" s="22">
        <f>('Switzerland TRANSFORMED'!C298-C$395)/C$396</f>
        <v>-0.28796585831908728</v>
      </c>
      <c r="D298" s="22">
        <f>('Switzerland TRANSFORMED'!D298-D$395)/D$396</f>
        <v>-0.18739994307173924</v>
      </c>
      <c r="E298" s="22">
        <f>('Switzerland TRANSFORMED'!E298-'Switzerland NORMALIZED'!E$395)/'Switzerland NORMALIZED'!E$396</f>
        <v>1.0381783474150739</v>
      </c>
      <c r="F298" s="22">
        <f>('Switzerland TRANSFORMED'!F298-'Switzerland NORMALIZED'!F$395)/'Switzerland NORMALIZED'!F$396</f>
        <v>2.0802027501086466</v>
      </c>
      <c r="G298" s="22">
        <f>('Switzerland TRANSFORMED'!G298-G$395)/G$396</f>
        <v>0.13605594730791237</v>
      </c>
      <c r="H298" s="22">
        <f>('Switzerland TRANSFORMED'!H298-H$395)/H$396</f>
        <v>-0.69149559178586084</v>
      </c>
      <c r="I298" s="22">
        <f>('Switzerland TRANSFORMED'!I298-I$395)/I$396</f>
        <v>-0.41348941172691478</v>
      </c>
      <c r="J298" s="22"/>
      <c r="K298" s="22">
        <f>('Switzerland TRANSFORMED'!K298-K$395)/K$396</f>
        <v>-0.68340790008810348</v>
      </c>
      <c r="L298" s="22"/>
      <c r="M298" s="22"/>
      <c r="N298" s="22">
        <f>('Switzerland TRANSFORMED'!N298-N$395)/N$396</f>
        <v>1.0136057349673984</v>
      </c>
      <c r="O298" s="22">
        <f>('Switzerland TRANSFORMED'!O298-O$395)/O$396</f>
        <v>-0.52446427466857837</v>
      </c>
      <c r="P298" s="22"/>
      <c r="Q298" s="22">
        <f>('Switzerland TRANSFORMED'!Q298-Q$395)/Q$396</f>
        <v>6.4519635868146491E-2</v>
      </c>
      <c r="R298" s="22">
        <f>('Switzerland TRANSFORMED'!R298-R$395)/R$396</f>
        <v>-0.38215567894250646</v>
      </c>
    </row>
    <row r="299" spans="1:18">
      <c r="A299" s="1" t="s">
        <v>304</v>
      </c>
      <c r="B299" s="22">
        <f>('Switzerland TRANSFORMED'!B299-B$395)/B$396</f>
        <v>-0.16404994300300352</v>
      </c>
      <c r="C299" s="22">
        <f>('Switzerland TRANSFORMED'!C299-C$395)/C$396</f>
        <v>-4.0288567015049931E-2</v>
      </c>
      <c r="D299" s="22">
        <f>('Switzerland TRANSFORMED'!D299-D$395)/D$396</f>
        <v>-0.1922476692337183</v>
      </c>
      <c r="E299" s="22">
        <f>('Switzerland TRANSFORMED'!E299-'Switzerland NORMALIZED'!E$395)/'Switzerland NORMALIZED'!E$396</f>
        <v>0.98857467417991574</v>
      </c>
      <c r="F299" s="22">
        <f>('Switzerland TRANSFORMED'!F299-'Switzerland NORMALIZED'!F$395)/'Switzerland NORMALIZED'!F$396</f>
        <v>2.0625673169187344</v>
      </c>
      <c r="G299" s="22">
        <f>('Switzerland TRANSFORMED'!G299-G$395)/G$396</f>
        <v>0.13209525254026605</v>
      </c>
      <c r="H299" s="22">
        <f>('Switzerland TRANSFORMED'!H299-H$395)/H$396</f>
        <v>-0.4646852190203512</v>
      </c>
      <c r="I299" s="22">
        <f>('Switzerland TRANSFORMED'!I299-I$395)/I$396</f>
        <v>-0.29063644293875462</v>
      </c>
      <c r="J299" s="22"/>
      <c r="K299" s="22">
        <f>('Switzerland TRANSFORMED'!K299-K$395)/K$396</f>
        <v>-1.7130374325854658</v>
      </c>
      <c r="L299" s="22"/>
      <c r="M299" s="22"/>
      <c r="N299" s="22">
        <f>('Switzerland TRANSFORMED'!N299-N$395)/N$396</f>
        <v>-0.50081051257444786</v>
      </c>
      <c r="O299" s="22">
        <f>('Switzerland TRANSFORMED'!O299-O$395)/O$396</f>
        <v>0.60093165822588313</v>
      </c>
      <c r="P299" s="22"/>
      <c r="Q299" s="22">
        <f>('Switzerland TRANSFORMED'!Q299-Q$395)/Q$396</f>
        <v>6.4519635868146491E-2</v>
      </c>
      <c r="R299" s="22">
        <f>('Switzerland TRANSFORMED'!R299-R$395)/R$396</f>
        <v>2.922423037568048</v>
      </c>
    </row>
    <row r="300" spans="1:18">
      <c r="A300" s="1" t="s">
        <v>305</v>
      </c>
      <c r="B300" s="22">
        <f>('Switzerland TRANSFORMED'!B300-B$395)/B$396</f>
        <v>1.1380797064112418</v>
      </c>
      <c r="C300" s="22">
        <f>('Switzerland TRANSFORMED'!C300-C$395)/C$396</f>
        <v>-9.2154272321566588E-2</v>
      </c>
      <c r="D300" s="22">
        <f>('Switzerland TRANSFORMED'!D300-D$395)/D$396</f>
        <v>-0.18521156326159477</v>
      </c>
      <c r="E300" s="22">
        <f>('Switzerland TRANSFORMED'!E300-'Switzerland NORMALIZED'!E$395)/'Switzerland NORMALIZED'!E$396</f>
        <v>1.08348728682309</v>
      </c>
      <c r="F300" s="22">
        <f>('Switzerland TRANSFORMED'!F300-'Switzerland NORMALIZED'!F$395)/'Switzerland NORMALIZED'!F$396</f>
        <v>1.674587786740662</v>
      </c>
      <c r="G300" s="22">
        <f>('Switzerland TRANSFORMED'!G300-G$395)/G$396</f>
        <v>0.12816292603461793</v>
      </c>
      <c r="H300" s="22">
        <f>('Switzerland TRANSFORMED'!H300-H$395)/H$396</f>
        <v>-0.70652293366469299</v>
      </c>
      <c r="I300" s="22">
        <f>('Switzerland TRANSFORMED'!I300-I$395)/I$396</f>
        <v>-0.40635464205236915</v>
      </c>
      <c r="J300" s="22"/>
      <c r="K300" s="22">
        <f>('Switzerland TRANSFORMED'!K300-K$395)/K$396</f>
        <v>-1.0202047992961742</v>
      </c>
      <c r="L300" s="22"/>
      <c r="M300" s="22"/>
      <c r="N300" s="22">
        <f>('Switzerland TRANSFORMED'!N300-N$395)/N$396</f>
        <v>0.63071891168658867</v>
      </c>
      <c r="O300" s="22">
        <f>('Switzerland TRANSFORMED'!O300-O$395)/O$396</f>
        <v>1.7222463423352521</v>
      </c>
      <c r="P300" s="22"/>
      <c r="Q300" s="22">
        <f>('Switzerland TRANSFORMED'!Q300-Q$395)/Q$396</f>
        <v>6.4519635868146491E-2</v>
      </c>
      <c r="R300" s="22">
        <f>('Switzerland TRANSFORMED'!R300-R$395)/R$396</f>
        <v>5.0285348707729041</v>
      </c>
    </row>
    <row r="301" spans="1:18">
      <c r="A301" s="1" t="s">
        <v>306</v>
      </c>
      <c r="B301" s="22">
        <f>('Switzerland TRANSFORMED'!B301-B$395)/B$396</f>
        <v>0.80178247203059072</v>
      </c>
      <c r="C301" s="22">
        <f>('Switzerland TRANSFORMED'!C301-C$395)/C$396</f>
        <v>0.12497022172543487</v>
      </c>
      <c r="D301" s="22">
        <f>('Switzerland TRANSFORMED'!D301-D$395)/D$396</f>
        <v>-0.12789217392303237</v>
      </c>
      <c r="E301" s="22">
        <f>('Switzerland TRANSFORMED'!E301-'Switzerland NORMALIZED'!E$395)/'Switzerland NORMALIZED'!E$396</f>
        <v>0.93160481527187045</v>
      </c>
      <c r="F301" s="22">
        <f>('Switzerland TRANSFORMED'!F301-'Switzerland NORMALIZED'!F$395)/'Switzerland NORMALIZED'!F$396</f>
        <v>1.2513373901827651</v>
      </c>
      <c r="G301" s="22">
        <f>('Switzerland TRANSFORMED'!G301-G$395)/G$396</f>
        <v>0.98583045679067094</v>
      </c>
      <c r="H301" s="22">
        <f>('Switzerland TRANSFORMED'!H301-H$395)/H$396</f>
        <v>-9.0416634672673014E-3</v>
      </c>
      <c r="I301" s="22">
        <f>('Switzerland TRANSFORMED'!I301-I$395)/I$396</f>
        <v>-0.96499751971360115</v>
      </c>
      <c r="J301" s="22"/>
      <c r="K301" s="22">
        <f>('Switzerland TRANSFORMED'!K301-K$395)/K$396</f>
        <v>-0.77399585692868933</v>
      </c>
      <c r="L301" s="22"/>
      <c r="M301" s="22"/>
      <c r="N301" s="22">
        <f>('Switzerland TRANSFORMED'!N301-N$395)/N$396</f>
        <v>-0.41802986351273935</v>
      </c>
      <c r="O301" s="22">
        <f>('Switzerland TRANSFORMED'!O301-O$395)/O$396</f>
        <v>1.3967499298089598</v>
      </c>
      <c r="P301" s="22"/>
      <c r="Q301" s="22">
        <f>('Switzerland TRANSFORMED'!Q301-Q$395)/Q$396</f>
        <v>6.4519635868146491E-2</v>
      </c>
      <c r="R301" s="22">
        <f>('Switzerland TRANSFORMED'!R301-R$395)/R$396</f>
        <v>5.9623431341956588</v>
      </c>
    </row>
    <row r="302" spans="1:18">
      <c r="A302" s="1" t="s">
        <v>307</v>
      </c>
      <c r="B302" s="22">
        <f>('Switzerland TRANSFORMED'!B302-B$395)/B$396</f>
        <v>9.2749117554751334E-2</v>
      </c>
      <c r="C302" s="22">
        <f>('Switzerland TRANSFORMED'!C302-C$395)/C$396</f>
        <v>0.20328839889042313</v>
      </c>
      <c r="D302" s="22">
        <f>('Switzerland TRANSFORMED'!D302-D$395)/D$396</f>
        <v>-8.6768869990733757E-2</v>
      </c>
      <c r="E302" s="22">
        <f>('Switzerland TRANSFORMED'!E302-'Switzerland NORMALIZED'!E$395)/'Switzerland NORMALIZED'!E$396</f>
        <v>0.7370993259148062</v>
      </c>
      <c r="F302" s="22">
        <f>('Switzerland TRANSFORMED'!F302-'Switzerland NORMALIZED'!F$395)/'Switzerland NORMALIZED'!F$396</f>
        <v>1.2160665238029402</v>
      </c>
      <c r="G302" s="22">
        <f>('Switzerland TRANSFORMED'!G302-G$395)/G$396</f>
        <v>0.97344061388388692</v>
      </c>
      <c r="H302" s="22">
        <f>('Switzerland TRANSFORMED'!H302-H$395)/H$396</f>
        <v>0.18933230227820375</v>
      </c>
      <c r="I302" s="22">
        <f>('Switzerland TRANSFORMED'!I302-I$395)/I$396</f>
        <v>-0.5222844999372942</v>
      </c>
      <c r="J302" s="22"/>
      <c r="K302" s="22">
        <f>('Switzerland TRANSFORMED'!K302-K$395)/K$396</f>
        <v>-0.3453775735024322</v>
      </c>
      <c r="L302" s="22"/>
      <c r="M302" s="22"/>
      <c r="N302" s="22">
        <f>('Switzerland TRANSFORMED'!N302-N$395)/N$396</f>
        <v>0.25163916266948078</v>
      </c>
      <c r="O302" s="22">
        <f>('Switzerland TRANSFORMED'!O302-O$395)/O$396</f>
        <v>1.0801448247211194</v>
      </c>
      <c r="P302" s="22"/>
      <c r="Q302" s="22">
        <f>('Switzerland TRANSFORMED'!Q302-Q$395)/Q$396</f>
        <v>6.4519635868146491E-2</v>
      </c>
      <c r="R302" s="22">
        <f>('Switzerland TRANSFORMED'!R302-R$395)/R$396</f>
        <v>3.5982458570827096</v>
      </c>
    </row>
    <row r="303" spans="1:18">
      <c r="A303" s="1" t="s">
        <v>308</v>
      </c>
      <c r="B303" s="22">
        <f>('Switzerland TRANSFORMED'!B303-B$395)/B$396</f>
        <v>0.38749884040316152</v>
      </c>
      <c r="C303" s="22">
        <f>('Switzerland TRANSFORMED'!C303-C$395)/C$396</f>
        <v>0.35774298018096601</v>
      </c>
      <c r="D303" s="22">
        <f>('Switzerland TRANSFORMED'!D303-D$395)/D$396</f>
        <v>-9.6552696791627327E-2</v>
      </c>
      <c r="E303" s="22">
        <f>('Switzerland TRANSFORMED'!E303-'Switzerland NORMALIZED'!E$395)/'Switzerland NORMALIZED'!E$396</f>
        <v>0.68982710571663297</v>
      </c>
      <c r="F303" s="22">
        <f>('Switzerland TRANSFORMED'!F303-'Switzerland NORMALIZED'!F$395)/'Switzerland NORMALIZED'!F$396</f>
        <v>0.89862872638451752</v>
      </c>
      <c r="G303" s="22">
        <f>('Switzerland TRANSFORMED'!G303-G$395)/G$396</f>
        <v>0.96120708025896284</v>
      </c>
      <c r="H303" s="22">
        <f>('Switzerland TRANSFORMED'!H303-H$395)/H$396</f>
        <v>0.13390029588238195</v>
      </c>
      <c r="I303" s="22">
        <f>('Switzerland TRANSFORMED'!I303-I$395)/I$396</f>
        <v>-0.57487534593834932</v>
      </c>
      <c r="J303" s="22"/>
      <c r="K303" s="22">
        <f>('Switzerland TRANSFORMED'!K303-K$395)/K$396</f>
        <v>-0.38179424090350933</v>
      </c>
      <c r="L303" s="22"/>
      <c r="M303" s="22"/>
      <c r="N303" s="22">
        <f>('Switzerland TRANSFORMED'!N303-N$395)/N$396</f>
        <v>-0.33402424456551671</v>
      </c>
      <c r="O303" s="22">
        <f>('Switzerland TRANSFORMED'!O303-O$395)/O$396</f>
        <v>0.77205867093430136</v>
      </c>
      <c r="P303" s="22"/>
      <c r="Q303" s="22">
        <f>('Switzerland TRANSFORMED'!Q303-Q$395)/Q$396</f>
        <v>6.4519635868146491E-2</v>
      </c>
      <c r="R303" s="22">
        <f>('Switzerland TRANSFORMED'!R303-R$395)/R$396</f>
        <v>1.511159585247696</v>
      </c>
    </row>
    <row r="304" spans="1:18">
      <c r="A304" s="1" t="s">
        <v>309</v>
      </c>
      <c r="B304" s="22">
        <f>('Switzerland TRANSFORMED'!B304-B$395)/B$396</f>
        <v>-2.13426146141945E-2</v>
      </c>
      <c r="C304" s="22">
        <f>('Switzerland TRANSFORMED'!C304-C$395)/C$396</f>
        <v>0.1470747174815783</v>
      </c>
      <c r="D304" s="22">
        <f>('Switzerland TRANSFORMED'!D304-D$395)/D$396</f>
        <v>-0.15658096274932756</v>
      </c>
      <c r="E304" s="22">
        <f>('Switzerland TRANSFORMED'!E304-'Switzerland NORMALIZED'!E$395)/'Switzerland NORMALIZED'!E$396</f>
        <v>0.83630895633206059</v>
      </c>
      <c r="F304" s="22">
        <f>('Switzerland TRANSFORMED'!F304-'Switzerland NORMALIZED'!F$395)/'Switzerland NORMALIZED'!F$396</f>
        <v>0.82808699362486804</v>
      </c>
      <c r="G304" s="22">
        <f>('Switzerland TRANSFORMED'!G304-G$395)/G$396</f>
        <v>-0.1667444568689127</v>
      </c>
      <c r="H304" s="22">
        <f>('Switzerland TRANSFORMED'!H304-H$395)/H$396</f>
        <v>3.130756642813054E-2</v>
      </c>
      <c r="I304" s="22">
        <f>('Switzerland TRANSFORMED'!I304-I$395)/I$396</f>
        <v>-0.36728937704297215</v>
      </c>
      <c r="J304" s="22"/>
      <c r="K304" s="22">
        <f>('Switzerland TRANSFORMED'!K304-K$395)/K$396</f>
        <v>-0.84714197339652819</v>
      </c>
      <c r="L304" s="22"/>
      <c r="M304" s="22"/>
      <c r="N304" s="22">
        <f>('Switzerland TRANSFORMED'!N304-N$395)/N$396</f>
        <v>-0.25210392116869856</v>
      </c>
      <c r="O304" s="22">
        <f>('Switzerland TRANSFORMED'!O304-O$395)/O$396</f>
        <v>-3.7537719139500651E-2</v>
      </c>
      <c r="P304" s="22"/>
      <c r="Q304" s="22">
        <f>('Switzerland TRANSFORMED'!Q304-Q$395)/Q$396</f>
        <v>6.4519635868146491E-2</v>
      </c>
      <c r="R304" s="22">
        <f>('Switzerland TRANSFORMED'!R304-R$395)/R$396</f>
        <v>0.3381125227953144</v>
      </c>
    </row>
    <row r="305" spans="1:18">
      <c r="A305" s="1" t="s">
        <v>310</v>
      </c>
      <c r="B305" s="22">
        <f>('Switzerland TRANSFORMED'!B305-B$395)/B$396</f>
        <v>0.6176318728518343</v>
      </c>
      <c r="C305" s="22">
        <f>('Switzerland TRANSFORMED'!C305-C$395)/C$396</f>
        <v>-0.13571693354858128</v>
      </c>
      <c r="D305" s="22">
        <f>('Switzerland TRANSFORMED'!D305-D$395)/D$396</f>
        <v>-0.1933133109847236</v>
      </c>
      <c r="E305" s="22">
        <f>('Switzerland TRANSFORMED'!E305-'Switzerland NORMALIZED'!E$395)/'Switzerland NORMALIZED'!E$396</f>
        <v>0.889802800259612</v>
      </c>
      <c r="F305" s="22">
        <f>('Switzerland TRANSFORMED'!F305-'Switzerland NORMALIZED'!F$395)/'Switzerland NORMALIZED'!F$396</f>
        <v>0.7751806940551309</v>
      </c>
      <c r="G305" s="22">
        <f>('Switzerland TRANSFORMED'!G305-G$395)/G$396</f>
        <v>-0.16882965909764203</v>
      </c>
      <c r="H305" s="22">
        <f>('Switzerland TRANSFORMED'!H305-H$395)/H$396</f>
        <v>0.2821608364932614</v>
      </c>
      <c r="I305" s="22">
        <f>('Switzerland TRANSFORMED'!I305-I$395)/I$396</f>
        <v>-1.0894878321547488</v>
      </c>
      <c r="J305" s="22"/>
      <c r="K305" s="22">
        <f>('Switzerland TRANSFORMED'!K305-K$395)/K$396</f>
        <v>-1.1560932536800981</v>
      </c>
      <c r="L305" s="22"/>
      <c r="M305" s="22"/>
      <c r="N305" s="22">
        <f>('Switzerland TRANSFORMED'!N305-N$395)/N$396</f>
        <v>-4.1340586523649608E-2</v>
      </c>
      <c r="O305" s="22">
        <f>('Switzerland TRANSFORMED'!O305-O$395)/O$396</f>
        <v>-0.85145839626906972</v>
      </c>
      <c r="P305" s="22"/>
      <c r="Q305" s="22">
        <f>('Switzerland TRANSFORMED'!Q305-Q$395)/Q$396</f>
        <v>6.4519635868146491E-2</v>
      </c>
      <c r="R305" s="22">
        <f>('Switzerland TRANSFORMED'!R305-R$395)/R$396</f>
        <v>-0.21937600345877972</v>
      </c>
    </row>
    <row r="306" spans="1:18">
      <c r="A306" s="1" t="s">
        <v>311</v>
      </c>
      <c r="B306" s="22">
        <f>('Switzerland TRANSFORMED'!B306-B$395)/B$396</f>
        <v>1.1520576903616249</v>
      </c>
      <c r="C306" s="22">
        <f>('Switzerland TRANSFORMED'!C306-C$395)/C$396</f>
        <v>7.0810171351631687E-2</v>
      </c>
      <c r="D306" s="22">
        <f>('Switzerland TRANSFORMED'!D306-D$395)/D$396</f>
        <v>-5.208403280524887E-2</v>
      </c>
      <c r="E306" s="22">
        <f>('Switzerland TRANSFORMED'!E306-'Switzerland NORMALIZED'!E$395)/'Switzerland NORMALIZED'!E$396</f>
        <v>0.76678515467020547</v>
      </c>
      <c r="F306" s="22">
        <f>('Switzerland TRANSFORMED'!F306-'Switzerland NORMALIZED'!F$395)/'Switzerland NORMALIZED'!F$396</f>
        <v>0.84572242681478038</v>
      </c>
      <c r="G306" s="22">
        <f>('Switzerland TRANSFORMED'!G306-G$395)/G$396</f>
        <v>-0.1709040086063984</v>
      </c>
      <c r="H306" s="22">
        <f>('Switzerland TRANSFORMED'!H306-H$395)/H$396</f>
        <v>-0.66235639317306749</v>
      </c>
      <c r="I306" s="22">
        <f>('Switzerland TRANSFORMED'!I306-I$395)/I$396</f>
        <v>-0.16936336892105708</v>
      </c>
      <c r="J306" s="22"/>
      <c r="K306" s="22">
        <f>('Switzerland TRANSFORMED'!K306-K$395)/K$396</f>
        <v>-1.0885807919984547</v>
      </c>
      <c r="L306" s="22"/>
      <c r="M306" s="22"/>
      <c r="N306" s="22">
        <f>('Switzerland TRANSFORMED'!N306-N$395)/N$396</f>
        <v>0.5005772777545543</v>
      </c>
      <c r="O306" s="22">
        <f>('Switzerland TRANSFORMED'!O306-O$395)/O$396</f>
        <v>-1.6699691268456414</v>
      </c>
      <c r="P306" s="22"/>
      <c r="Q306" s="22">
        <f>('Switzerland TRANSFORMED'!Q306-Q$395)/Q$396</f>
        <v>6.4519635868146491E-2</v>
      </c>
      <c r="R306" s="22">
        <f>('Switzerland TRANSFORMED'!R306-R$395)/R$396</f>
        <v>-0.65558948955804652</v>
      </c>
    </row>
    <row r="307" spans="1:18">
      <c r="A307" s="1" t="s">
        <v>312</v>
      </c>
      <c r="B307" s="22">
        <f>('Switzerland TRANSFORMED'!B307-B$395)/B$396</f>
        <v>0.59711846820008518</v>
      </c>
      <c r="C307" s="22">
        <f>('Switzerland TRANSFORMED'!C307-C$395)/C$396</f>
        <v>-6.5497790708455919E-2</v>
      </c>
      <c r="D307" s="22">
        <f>('Switzerland TRANSFORMED'!D307-D$395)/D$396</f>
        <v>2.0361672154500699E-3</v>
      </c>
      <c r="E307" s="22">
        <f>('Switzerland TRANSFORMED'!E307-'Switzerland NORMALIZED'!E$395)/'Switzerland NORMALIZED'!E$396</f>
        <v>0.87583836800683967</v>
      </c>
      <c r="F307" s="22">
        <f>('Switzerland TRANSFORMED'!F307-'Switzerland NORMALIZED'!F$395)/'Switzerland NORMALIZED'!F$396</f>
        <v>0.82808699362486804</v>
      </c>
      <c r="G307" s="22">
        <f>('Switzerland TRANSFORMED'!G307-G$395)/G$396</f>
        <v>-0.48470356890563265</v>
      </c>
      <c r="H307" s="22">
        <f>('Switzerland TRANSFORMED'!H307-H$395)/H$396</f>
        <v>0.38504764676517861</v>
      </c>
      <c r="I307" s="22">
        <f>('Switzerland TRANSFORMED'!I307-I$395)/I$396</f>
        <v>-0.17489290277391006</v>
      </c>
      <c r="J307" s="22"/>
      <c r="K307" s="22">
        <f>('Switzerland TRANSFORMED'!K307-K$395)/K$396</f>
        <v>-0.4903495834616059</v>
      </c>
      <c r="L307" s="22"/>
      <c r="M307" s="22"/>
      <c r="N307" s="22">
        <f>('Switzerland TRANSFORMED'!N307-N$395)/N$396</f>
        <v>0.54611202511049106</v>
      </c>
      <c r="O307" s="22">
        <f>('Switzerland TRANSFORMED'!O307-O$395)/O$396</f>
        <v>-1.4630849694808543</v>
      </c>
      <c r="P307" s="22"/>
      <c r="Q307" s="22">
        <f>('Switzerland TRANSFORMED'!Q307-Q$395)/Q$396</f>
        <v>6.4519635868146491E-2</v>
      </c>
      <c r="R307" s="22">
        <f>('Switzerland TRANSFORMED'!R307-R$395)/R$396</f>
        <v>-0.61761022855383607</v>
      </c>
    </row>
    <row r="308" spans="1:18">
      <c r="A308" s="1" t="s">
        <v>313</v>
      </c>
      <c r="B308" s="22">
        <f>('Switzerland TRANSFORMED'!B308-B$395)/B$396</f>
        <v>0.79925482191083286</v>
      </c>
      <c r="C308" s="22">
        <f>('Switzerland TRANSFORMED'!C308-C$395)/C$396</f>
        <v>-9.7965782942898899E-2</v>
      </c>
      <c r="D308" s="22">
        <f>('Switzerland TRANSFORMED'!D308-D$395)/D$396</f>
        <v>-1.3831612366398995E-2</v>
      </c>
      <c r="E308" s="22">
        <f>('Switzerland TRANSFORMED'!E308-'Switzerland NORMALIZED'!E$395)/'Switzerland NORMALIZED'!E$396</f>
        <v>1.1593837572386632</v>
      </c>
      <c r="F308" s="22">
        <f>('Switzerland TRANSFORMED'!F308-'Switzerland NORMALIZED'!F$395)/'Switzerland NORMALIZED'!F$396</f>
        <v>0.79281612724504336</v>
      </c>
      <c r="G308" s="22">
        <f>('Switzerland TRANSFORMED'!G308-G$395)/G$396</f>
        <v>-0.4854604267368855</v>
      </c>
      <c r="H308" s="22">
        <f>('Switzerland TRANSFORMED'!H308-H$395)/H$396</f>
        <v>-0.41759439849513064</v>
      </c>
      <c r="I308" s="22">
        <f>('Switzerland TRANSFORMED'!I308-I$395)/I$396</f>
        <v>-0.69789221826810743</v>
      </c>
      <c r="J308" s="22"/>
      <c r="K308" s="22">
        <f>('Switzerland TRANSFORMED'!K308-K$395)/K$396</f>
        <v>-0.37789859308170581</v>
      </c>
      <c r="L308" s="22"/>
      <c r="M308" s="22"/>
      <c r="N308" s="22">
        <f>('Switzerland TRANSFORMED'!N308-N$395)/N$396</f>
        <v>-0.12483759390994903</v>
      </c>
      <c r="O308" s="22">
        <f>('Switzerland TRANSFORMED'!O308-O$395)/O$396</f>
        <v>-1.2514104617280832</v>
      </c>
      <c r="P308" s="22"/>
      <c r="Q308" s="22">
        <f>('Switzerland TRANSFORMED'!Q308-Q$395)/Q$396</f>
        <v>6.4519635868146491E-2</v>
      </c>
      <c r="R308" s="22">
        <f>('Switzerland TRANSFORMED'!R308-R$395)/R$396</f>
        <v>-0.68824663334357394</v>
      </c>
    </row>
    <row r="309" spans="1:18">
      <c r="A309" s="1" t="s">
        <v>314</v>
      </c>
      <c r="B309" s="22">
        <f>('Switzerland TRANSFORMED'!B309-B$395)/B$396</f>
        <v>-0.13858487436693898</v>
      </c>
      <c r="C309" s="22">
        <f>('Switzerland TRANSFORMED'!C309-C$395)/C$396</f>
        <v>-8.921392468577663E-2</v>
      </c>
      <c r="D309" s="22">
        <f>('Switzerland TRANSFORMED'!D309-D$395)/D$396</f>
        <v>-6.794432639933011E-2</v>
      </c>
      <c r="E309" s="22">
        <f>('Switzerland TRANSFORMED'!E309-'Switzerland NORMALIZED'!E$395)/'Switzerland NORMALIZED'!E$396</f>
        <v>1.2913200633680599</v>
      </c>
      <c r="F309" s="22">
        <f>('Switzerland TRANSFORMED'!F309-'Switzerland NORMALIZED'!F$395)/'Switzerland NORMALIZED'!F$396</f>
        <v>0.52828462939635767</v>
      </c>
      <c r="G309" s="22">
        <f>('Switzerland TRANSFORMED'!G309-G$395)/G$396</f>
        <v>-0.4862149076639386</v>
      </c>
      <c r="H309" s="22">
        <f>('Switzerland TRANSFORMED'!H309-H$395)/H$396</f>
        <v>0.53316075773277727</v>
      </c>
      <c r="I309" s="22">
        <f>('Switzerland TRANSFORMED'!I309-I$395)/I$396</f>
        <v>0.17347546396719749</v>
      </c>
      <c r="J309" s="22"/>
      <c r="K309" s="22">
        <f>('Switzerland TRANSFORMED'!K309-K$395)/K$396</f>
        <v>-0.904552891041558</v>
      </c>
      <c r="L309" s="22"/>
      <c r="M309" s="22"/>
      <c r="N309" s="22">
        <f>('Switzerland TRANSFORMED'!N309-N$395)/N$396</f>
        <v>0.12398532025355434</v>
      </c>
      <c r="O309" s="22">
        <f>('Switzerland TRANSFORMED'!O309-O$395)/O$396</f>
        <v>-1.0347731017821922</v>
      </c>
      <c r="P309" s="22"/>
      <c r="Q309" s="22">
        <f>('Switzerland TRANSFORMED'!Q309-Q$395)/Q$396</f>
        <v>6.4519635868146491E-2</v>
      </c>
      <c r="R309" s="22">
        <f>('Switzerland TRANSFORMED'!R309-R$395)/R$396</f>
        <v>-0.29187784315725529</v>
      </c>
    </row>
    <row r="310" spans="1:18">
      <c r="A310" s="1" t="s">
        <v>315</v>
      </c>
      <c r="B310" s="22">
        <f>('Switzerland TRANSFORMED'!B310-B$395)/B$396</f>
        <v>1.0183477957615834</v>
      </c>
      <c r="C310" s="22">
        <f>('Switzerland TRANSFORMED'!C310-C$395)/C$396</f>
        <v>-0.12206510278136087</v>
      </c>
      <c r="D310" s="22">
        <f>('Switzerland TRANSFORMED'!D310-D$395)/D$396</f>
        <v>-8.1003078874185938E-2</v>
      </c>
      <c r="E310" s="22">
        <f>('Switzerland TRANSFORMED'!E310-'Switzerland NORMALIZED'!E$395)/'Switzerland NORMALIZED'!E$396</f>
        <v>1.1269544514181897</v>
      </c>
      <c r="F310" s="22">
        <f>('Switzerland TRANSFORMED'!F310-'Switzerland NORMALIZED'!F$395)/'Switzerland NORMALIZED'!F$396</f>
        <v>0.35193029749723392</v>
      </c>
      <c r="G310" s="22">
        <f>('Switzerland TRANSFORMED'!G310-G$395)/G$396</f>
        <v>-0.22889123994248831</v>
      </c>
      <c r="H310" s="22">
        <f>('Switzerland TRANSFORMED'!H310-H$395)/H$396</f>
        <v>-1.3523172018648406</v>
      </c>
      <c r="I310" s="22">
        <f>('Switzerland TRANSFORMED'!I310-I$395)/I$396</f>
        <v>0.11393459826784082</v>
      </c>
      <c r="J310" s="22"/>
      <c r="K310" s="22">
        <f>('Switzerland TRANSFORMED'!K310-K$395)/K$396</f>
        <v>-1.0652402683007105</v>
      </c>
      <c r="L310" s="22"/>
      <c r="M310" s="22"/>
      <c r="N310" s="22">
        <f>('Switzerland TRANSFORMED'!N310-N$395)/N$396</f>
        <v>0.61997624076513413</v>
      </c>
      <c r="O310" s="22">
        <f>('Switzerland TRANSFORMED'!O310-O$395)/O$396</f>
        <v>0.12588173279433726</v>
      </c>
      <c r="P310" s="22"/>
      <c r="Q310" s="22">
        <f>('Switzerland TRANSFORMED'!Q310-Q$395)/Q$396</f>
        <v>6.4519635868146491E-2</v>
      </c>
      <c r="R310" s="22">
        <f>('Switzerland TRANSFORMED'!R310-R$395)/R$396</f>
        <v>-0.5371110623630273</v>
      </c>
    </row>
    <row r="311" spans="1:18">
      <c r="A311" s="1" t="s">
        <v>316</v>
      </c>
      <c r="B311" s="22">
        <f>('Switzerland TRANSFORMED'!B311-B$395)/B$396</f>
        <v>-1.6687449185062502</v>
      </c>
      <c r="C311" s="22">
        <f>('Switzerland TRANSFORMED'!C311-C$395)/C$396</f>
        <v>-2.5515617196954093E-2</v>
      </c>
      <c r="D311" s="22">
        <f>('Switzerland TRANSFORMED'!D311-D$395)/D$396</f>
        <v>0.14816369448219469</v>
      </c>
      <c r="E311" s="22">
        <f>('Switzerland TRANSFORMED'!E311-'Switzerland NORMALIZED'!E$395)/'Switzerland NORMALIZED'!E$396</f>
        <v>1.1552579898061888</v>
      </c>
      <c r="F311" s="22">
        <f>('Switzerland TRANSFORMED'!F311-'Switzerland NORMALIZED'!F$395)/'Switzerland NORMALIZED'!F$396</f>
        <v>0.72227439448539377</v>
      </c>
      <c r="G311" s="22">
        <f>('Switzerland TRANSFORMED'!G311-G$395)/G$396</f>
        <v>-0.23066511551783775</v>
      </c>
      <c r="H311" s="22">
        <f>('Switzerland TRANSFORMED'!H311-H$395)/H$396</f>
        <v>0.81753446262188223</v>
      </c>
      <c r="I311" s="22">
        <f>('Switzerland TRANSFORMED'!I311-I$395)/I$396</f>
        <v>1.0740074900249075</v>
      </c>
      <c r="J311" s="22"/>
      <c r="K311" s="22">
        <f>('Switzerland TRANSFORMED'!K311-K$395)/K$396</f>
        <v>-0.71915196237179901</v>
      </c>
      <c r="L311" s="22"/>
      <c r="M311" s="22"/>
      <c r="N311" s="22">
        <f>('Switzerland TRANSFORMED'!N311-N$395)/N$396</f>
        <v>0.45713234838036754</v>
      </c>
      <c r="O311" s="22">
        <f>('Switzerland TRANSFORMED'!O311-O$395)/O$396</f>
        <v>1.2672429561277359</v>
      </c>
      <c r="P311" s="22"/>
      <c r="Q311" s="22">
        <f>('Switzerland TRANSFORMED'!Q311-Q$395)/Q$396</f>
        <v>6.4519635868146491E-2</v>
      </c>
      <c r="R311" s="22">
        <f>('Switzerland TRANSFORMED'!R311-R$395)/R$396</f>
        <v>-0.23753299571428935</v>
      </c>
    </row>
    <row r="312" spans="1:18">
      <c r="A312" s="1" t="s">
        <v>317</v>
      </c>
      <c r="B312" s="22">
        <f>('Switzerland TRANSFORMED'!B312-B$395)/B$396</f>
        <v>0.61132889151406133</v>
      </c>
      <c r="C312" s="22">
        <f>('Switzerland TRANSFORMED'!C312-C$395)/C$396</f>
        <v>-5.7316792890427876E-2</v>
      </c>
      <c r="D312" s="22">
        <f>('Switzerland TRANSFORMED'!D312-D$395)/D$396</f>
        <v>0.25883625315461328</v>
      </c>
      <c r="E312" s="22">
        <f>('Switzerland TRANSFORMED'!E312-'Switzerland NORMALIZED'!E$395)/'Switzerland NORMALIZED'!E$396</f>
        <v>1.3357400906267876</v>
      </c>
      <c r="F312" s="22">
        <f>('Switzerland TRANSFORMED'!F312-'Switzerland NORMALIZED'!F$395)/'Switzerland NORMALIZED'!F$396</f>
        <v>0.63409722853583195</v>
      </c>
      <c r="G312" s="22">
        <f>('Switzerland TRANSFORMED'!G312-G$395)/G$396</f>
        <v>-0.23243047319207213</v>
      </c>
      <c r="H312" s="22">
        <f>('Switzerland TRANSFORMED'!H312-H$395)/H$396</f>
        <v>-0.33623865155478411</v>
      </c>
      <c r="I312" s="22">
        <f>('Switzerland TRANSFORMED'!I312-I$395)/I$396</f>
        <v>-0.54305384217890018</v>
      </c>
      <c r="J312" s="22"/>
      <c r="K312" s="22">
        <f>('Switzerland TRANSFORMED'!K312-K$395)/K$396</f>
        <v>-0.10114299156673114</v>
      </c>
      <c r="L312" s="22"/>
      <c r="M312" s="22"/>
      <c r="N312" s="22">
        <f>('Switzerland TRANSFORMED'!N312-N$395)/N$396</f>
        <v>-0.16527304000567267</v>
      </c>
      <c r="O312" s="22">
        <f>('Switzerland TRANSFORMED'!O312-O$395)/O$396</f>
        <v>2.3904043603931679</v>
      </c>
      <c r="P312" s="22"/>
      <c r="Q312" s="22">
        <f>('Switzerland TRANSFORMED'!Q312-Q$395)/Q$396</f>
        <v>6.4519635868146491E-2</v>
      </c>
      <c r="R312" s="22">
        <f>('Switzerland TRANSFORMED'!R312-R$395)/R$396</f>
        <v>1.7480237483530032</v>
      </c>
    </row>
    <row r="313" spans="1:18">
      <c r="A313" s="1" t="s">
        <v>318</v>
      </c>
      <c r="B313" s="22">
        <f>('Switzerland TRANSFORMED'!B313-B$395)/B$396</f>
        <v>7.2901810468856534E-2</v>
      </c>
      <c r="C313" s="22">
        <f>('Switzerland TRANSFORMED'!C313-C$395)/C$396</f>
        <v>-5.8772678574035786E-2</v>
      </c>
      <c r="D313" s="22">
        <f>('Switzerland TRANSFORMED'!D313-D$395)/D$396</f>
        <v>0.29482416537246869</v>
      </c>
      <c r="E313" s="22">
        <f>('Switzerland TRANSFORMED'!E313-'Switzerland NORMALIZED'!E$395)/'Switzerland NORMALIZED'!E$396</f>
        <v>1.1288633742711549</v>
      </c>
      <c r="F313" s="22">
        <f>('Switzerland TRANSFORMED'!F313-'Switzerland NORMALIZED'!F$395)/'Switzerland NORMALIZED'!F$396</f>
        <v>0.54592006258627002</v>
      </c>
      <c r="G313" s="22">
        <f>('Switzerland TRANSFORMED'!G313-G$395)/G$396</f>
        <v>0.94928154448274027</v>
      </c>
      <c r="H313" s="22">
        <f>('Switzerland TRANSFORMED'!H313-H$395)/H$396</f>
        <v>0.37769334558652046</v>
      </c>
      <c r="I313" s="22">
        <f>('Switzerland TRANSFORMED'!I313-I$395)/I$396</f>
        <v>-0.25176205470018792</v>
      </c>
      <c r="J313" s="22"/>
      <c r="K313" s="22">
        <f>('Switzerland TRANSFORMED'!K313-K$395)/K$396</f>
        <v>-0.12002681883319208</v>
      </c>
      <c r="L313" s="22"/>
      <c r="M313" s="22"/>
      <c r="N313" s="22">
        <f>('Switzerland TRANSFORMED'!N313-N$395)/N$396</f>
        <v>-3.5717245678811097E-4</v>
      </c>
      <c r="O313" s="22">
        <f>('Switzerland TRANSFORMED'!O313-O$395)/O$396</f>
        <v>1.5107554767422675</v>
      </c>
      <c r="P313" s="22"/>
      <c r="Q313" s="22">
        <f>('Switzerland TRANSFORMED'!Q313-Q$395)/Q$396</f>
        <v>6.4519635868146491E-2</v>
      </c>
      <c r="R313" s="22">
        <f>('Switzerland TRANSFORMED'!R313-R$395)/R$396</f>
        <v>1.8745516488463607</v>
      </c>
    </row>
    <row r="314" spans="1:18">
      <c r="A314" s="1" t="s">
        <v>319</v>
      </c>
      <c r="B314" s="22">
        <f>('Switzerland TRANSFORMED'!B314-B$395)/B$396</f>
        <v>9.0844482597290638E-2</v>
      </c>
      <c r="C314" s="22">
        <f>('Switzerland TRANSFORMED'!C314-C$395)/C$396</f>
        <v>3.2804736812123973E-2</v>
      </c>
      <c r="D314" s="22">
        <f>('Switzerland TRANSFORMED'!D314-D$395)/D$396</f>
        <v>0.36445147513383575</v>
      </c>
      <c r="E314" s="22">
        <f>('Switzerland TRANSFORMED'!E314-'Switzerland NORMALIZED'!E$395)/'Switzerland NORMALIZED'!E$396</f>
        <v>0.98125538555087399</v>
      </c>
      <c r="F314" s="22">
        <f>('Switzerland TRANSFORMED'!F314-'Switzerland NORMALIZED'!F$395)/'Switzerland NORMALIZED'!F$396</f>
        <v>0.63409722853583195</v>
      </c>
      <c r="G314" s="22">
        <f>('Switzerland TRANSFORMED'!G314-G$395)/G$396</f>
        <v>0.93734996377784552</v>
      </c>
      <c r="H314" s="22">
        <f>('Switzerland TRANSFORMED'!H314-H$395)/H$396</f>
        <v>-0.17257115317089461</v>
      </c>
      <c r="I314" s="22">
        <f>('Switzerland TRANSFORMED'!I314-I$395)/I$396</f>
        <v>-0.75016320262072977</v>
      </c>
      <c r="J314" s="22"/>
      <c r="K314" s="22">
        <f>('Switzerland TRANSFORMED'!K314-K$395)/K$396</f>
        <v>-0.34393687333343681</v>
      </c>
      <c r="L314" s="22"/>
      <c r="M314" s="22"/>
      <c r="N314" s="22">
        <f>('Switzerland TRANSFORMED'!N314-N$395)/N$396</f>
        <v>4.1157453009566601E-2</v>
      </c>
      <c r="O314" s="22">
        <f>('Switzerland TRANSFORMED'!O314-O$395)/O$396</f>
        <v>0.65281671396296603</v>
      </c>
      <c r="P314" s="22"/>
      <c r="Q314" s="22">
        <f>('Switzerland TRANSFORMED'!Q314-Q$395)/Q$396</f>
        <v>6.4519635868146491E-2</v>
      </c>
      <c r="R314" s="22">
        <f>('Switzerland TRANSFORMED'!R314-R$395)/R$396</f>
        <v>1.580635914190279</v>
      </c>
    </row>
    <row r="315" spans="1:18">
      <c r="A315" s="1" t="s">
        <v>320</v>
      </c>
      <c r="B315" s="22">
        <f>('Switzerland TRANSFORMED'!B315-B$395)/B$396</f>
        <v>-1.5075155777467067E-3</v>
      </c>
      <c r="C315" s="22">
        <f>('Switzerland TRANSFORMED'!C315-C$395)/C$396</f>
        <v>9.1576238905367625E-3</v>
      </c>
      <c r="D315" s="22">
        <f>('Switzerland TRANSFORMED'!D315-D$395)/D$396</f>
        <v>0.310295938869805</v>
      </c>
      <c r="E315" s="22">
        <f>('Switzerland TRANSFORMED'!E315-'Switzerland NORMALIZED'!E$395)/'Switzerland NORMALIZED'!E$396</f>
        <v>1.0929071975849811</v>
      </c>
      <c r="F315" s="22">
        <f>('Switzerland TRANSFORMED'!F315-'Switzerland NORMALIZED'!F$395)/'Switzerland NORMALIZED'!F$396</f>
        <v>0.49301376301653294</v>
      </c>
      <c r="G315" s="22">
        <f>('Switzerland TRANSFORMED'!G315-G$395)/G$396</f>
        <v>0.92556612704064123</v>
      </c>
      <c r="H315" s="22">
        <f>('Switzerland TRANSFORMED'!H315-H$395)/H$396</f>
        <v>0.42274084137033768</v>
      </c>
      <c r="I315" s="22">
        <f>('Switzerland TRANSFORMED'!I315-I$395)/I$396</f>
        <v>-0.5769335221789279</v>
      </c>
      <c r="J315" s="22"/>
      <c r="K315" s="22">
        <f>('Switzerland TRANSFORMED'!K315-K$395)/K$396</f>
        <v>-0.79688326086909611</v>
      </c>
      <c r="L315" s="22"/>
      <c r="M315" s="22"/>
      <c r="N315" s="22">
        <f>('Switzerland TRANSFORMED'!N315-N$395)/N$396</f>
        <v>4.1322284366941929E-2</v>
      </c>
      <c r="O315" s="22">
        <f>('Switzerland TRANSFORMED'!O315-O$395)/O$396</f>
        <v>-0.18446461388075475</v>
      </c>
      <c r="P315" s="22"/>
      <c r="Q315" s="22">
        <f>('Switzerland TRANSFORMED'!Q315-Q$395)/Q$396</f>
        <v>6.4519635868146491E-2</v>
      </c>
      <c r="R315" s="22">
        <f>('Switzerland TRANSFORMED'!R315-R$395)/R$396</f>
        <v>-0.2805574785118049</v>
      </c>
    </row>
    <row r="316" spans="1:18">
      <c r="A316" s="1" t="s">
        <v>321</v>
      </c>
      <c r="B316" s="22">
        <f>('Switzerland TRANSFORMED'!B316-B$395)/B$396</f>
        <v>0.49579152395585929</v>
      </c>
      <c r="C316" s="22">
        <f>('Switzerland TRANSFORMED'!C316-C$395)/C$396</f>
        <v>-9.4033788653466677E-2</v>
      </c>
      <c r="D316" s="22">
        <f>('Switzerland TRANSFORMED'!D316-D$395)/D$396</f>
        <v>0.25263802770432092</v>
      </c>
      <c r="E316" s="22">
        <f>('Switzerland TRANSFORMED'!E316-'Switzerland NORMALIZED'!E$395)/'Switzerland NORMALIZED'!E$396</f>
        <v>1.1412781485247172</v>
      </c>
      <c r="F316" s="22">
        <f>('Switzerland TRANSFORMED'!F316-'Switzerland NORMALIZED'!F$395)/'Switzerland NORMALIZED'!F$396</f>
        <v>0.40483659706697106</v>
      </c>
      <c r="G316" s="22">
        <f>('Switzerland TRANSFORMED'!G316-G$395)/G$396</f>
        <v>-0.22968101481395947</v>
      </c>
      <c r="H316" s="22">
        <f>('Switzerland TRANSFORMED'!H316-H$395)/H$396</f>
        <v>-0.21256627241047282</v>
      </c>
      <c r="I316" s="22">
        <f>('Switzerland TRANSFORMED'!I316-I$395)/I$396</f>
        <v>-0.95377857890567708</v>
      </c>
      <c r="J316" s="22"/>
      <c r="K316" s="22">
        <f>('Switzerland TRANSFORMED'!K316-K$395)/K$396</f>
        <v>-0.51367590354748871</v>
      </c>
      <c r="L316" s="22"/>
      <c r="M316" s="22"/>
      <c r="N316" s="22">
        <f>('Switzerland TRANSFORMED'!N316-N$395)/N$396</f>
        <v>0.32569462308359959</v>
      </c>
      <c r="O316" s="22">
        <f>('Switzerland TRANSFORMED'!O316-O$395)/O$396</f>
        <v>-0.54255124172435687</v>
      </c>
      <c r="P316" s="22"/>
      <c r="Q316" s="22">
        <f>('Switzerland TRANSFORMED'!Q316-Q$395)/Q$396</f>
        <v>6.4519635868146491E-2</v>
      </c>
      <c r="R316" s="22">
        <f>('Switzerland TRANSFORMED'!R316-R$395)/R$396</f>
        <v>-0.27050054413884789</v>
      </c>
    </row>
    <row r="317" spans="1:18">
      <c r="A317" s="1" t="s">
        <v>322</v>
      </c>
      <c r="B317" s="22">
        <f>('Switzerland TRANSFORMED'!B317-B$395)/B$396</f>
        <v>-0.80024088268717863</v>
      </c>
      <c r="C317" s="22">
        <f>('Switzerland TRANSFORMED'!C317-C$395)/C$396</f>
        <v>-3.0162135179847647E-2</v>
      </c>
      <c r="D317" s="22">
        <f>('Switzerland TRANSFORMED'!D317-D$395)/D$396</f>
        <v>0.33902916193589727</v>
      </c>
      <c r="E317" s="22">
        <f>('Switzerland TRANSFORMED'!E317-'Switzerland NORMALIZED'!E$395)/'Switzerland NORMALIZED'!E$396</f>
        <v>1.0970192156568657</v>
      </c>
      <c r="F317" s="22">
        <f>('Switzerland TRANSFORMED'!F317-'Switzerland NORMALIZED'!F$395)/'Switzerland NORMALIZED'!F$396</f>
        <v>0.28138856473758445</v>
      </c>
      <c r="G317" s="22">
        <f>('Switzerland TRANSFORMED'!G317-G$395)/G$396</f>
        <v>-0.23145109547451925</v>
      </c>
      <c r="H317" s="22">
        <f>('Switzerland TRANSFORMED'!H317-H$395)/H$396</f>
        <v>0.8551090597491694</v>
      </c>
      <c r="I317" s="22">
        <f>('Switzerland TRANSFORMED'!I317-I$395)/I$396</f>
        <v>-0.24828184103155529</v>
      </c>
      <c r="J317" s="22"/>
      <c r="K317" s="22">
        <f>('Switzerland TRANSFORMED'!K317-K$395)/K$396</f>
        <v>-0.70058590430310053</v>
      </c>
      <c r="L317" s="22"/>
      <c r="M317" s="22"/>
      <c r="N317" s="22">
        <f>('Switzerland TRANSFORMED'!N317-N$395)/N$396</f>
        <v>0.49092384571202063</v>
      </c>
      <c r="O317" s="22">
        <f>('Switzerland TRANSFORMED'!O317-O$395)/O$396</f>
        <v>-0.90453751463672571</v>
      </c>
      <c r="P317" s="22"/>
      <c r="Q317" s="22">
        <f>('Switzerland TRANSFORMED'!Q317-Q$395)/Q$396</f>
        <v>6.4519635868146491E-2</v>
      </c>
      <c r="R317" s="22">
        <f>('Switzerland TRANSFORMED'!R317-R$395)/R$396</f>
        <v>-0.23150155104498035</v>
      </c>
    </row>
    <row r="318" spans="1:18">
      <c r="A318" s="1" t="s">
        <v>323</v>
      </c>
      <c r="B318" s="22">
        <f>('Switzerland TRANSFORMED'!B318-B$395)/B$396</f>
        <v>0.73449974048403988</v>
      </c>
      <c r="C318" s="22">
        <f>('Switzerland TRANSFORMED'!C318-C$395)/C$396</f>
        <v>-0.14970437055781885</v>
      </c>
      <c r="D318" s="22">
        <f>('Switzerland TRANSFORMED'!D318-D$395)/D$396</f>
        <v>0.28675229181056611</v>
      </c>
      <c r="E318" s="22">
        <f>('Switzerland TRANSFORMED'!E318-'Switzerland NORMALIZED'!E$395)/'Switzerland NORMALIZED'!E$396</f>
        <v>1.099238298504378</v>
      </c>
      <c r="F318" s="22">
        <f>('Switzerland TRANSFORMED'!F318-'Switzerland NORMALIZED'!F$395)/'Switzerland NORMALIZED'!F$396</f>
        <v>0.38720116387705866</v>
      </c>
      <c r="G318" s="22">
        <f>('Switzerland TRANSFORMED'!G318-G$395)/G$396</f>
        <v>-0.23321268552041408</v>
      </c>
      <c r="H318" s="22">
        <f>('Switzerland TRANSFORMED'!H318-H$395)/H$396</f>
        <v>-0.61309151287296038</v>
      </c>
      <c r="I318" s="22">
        <f>('Switzerland TRANSFORMED'!I318-I$395)/I$396</f>
        <v>-0.42154018529932952</v>
      </c>
      <c r="J318" s="22"/>
      <c r="K318" s="22">
        <f>('Switzerland TRANSFORMED'!K318-K$395)/K$396</f>
        <v>-0.40414737077579643</v>
      </c>
      <c r="L318" s="22"/>
      <c r="M318" s="22"/>
      <c r="N318" s="22">
        <f>('Switzerland TRANSFORMED'!N318-N$395)/N$396</f>
        <v>-0.12400345741424325</v>
      </c>
      <c r="O318" s="22">
        <f>('Switzerland TRANSFORMED'!O318-O$395)/O$396</f>
        <v>-1.2705079730848479</v>
      </c>
      <c r="P318" s="22"/>
      <c r="Q318" s="22">
        <f>('Switzerland TRANSFORMED'!Q318-Q$395)/Q$396</f>
        <v>6.4519635868146491E-2</v>
      </c>
      <c r="R318" s="22">
        <f>('Switzerland TRANSFORMED'!R318-R$395)/R$396</f>
        <v>-0.23541852657217832</v>
      </c>
    </row>
    <row r="319" spans="1:18">
      <c r="A319" s="1" t="s">
        <v>324</v>
      </c>
      <c r="B319" s="22">
        <f>('Switzerland TRANSFORMED'!B319-B$395)/B$396</f>
        <v>-1.7303555616030947E-2</v>
      </c>
      <c r="C319" s="22">
        <f>('Switzerland TRANSFORMED'!C319-C$395)/C$396</f>
        <v>-0.1030266401089758</v>
      </c>
      <c r="D319" s="22">
        <f>('Switzerland TRANSFORMED'!D319-D$395)/D$396</f>
        <v>0.18645575473496953</v>
      </c>
      <c r="E319" s="22">
        <f>('Switzerland TRANSFORMED'!E319-'Switzerland NORMALIZED'!E$395)/'Switzerland NORMALIZED'!E$396</f>
        <v>1.2057379678035218</v>
      </c>
      <c r="F319" s="22">
        <f>('Switzerland TRANSFORMED'!F319-'Switzerland NORMALIZED'!F$395)/'Switzerland NORMALIZED'!F$396</f>
        <v>0.28138856473758445</v>
      </c>
      <c r="G319" s="22">
        <f>('Switzerland TRANSFORMED'!G319-G$395)/G$396</f>
        <v>0.15049456990851304</v>
      </c>
      <c r="H319" s="22">
        <f>('Switzerland TRANSFORMED'!H319-H$395)/H$396</f>
        <v>0.55776891275813367</v>
      </c>
      <c r="I319" s="22">
        <f>('Switzerland TRANSFORMED'!I319-I$395)/I$396</f>
        <v>-0.76304120743023973</v>
      </c>
      <c r="J319" s="22"/>
      <c r="K319" s="22">
        <f>('Switzerland TRANSFORMED'!K319-K$395)/K$396</f>
        <v>-0.80042814442203947</v>
      </c>
      <c r="L319" s="22"/>
      <c r="M319" s="22"/>
      <c r="N319" s="22">
        <f>('Switzerland TRANSFORMED'!N319-N$395)/N$396</f>
        <v>-0.49038326226243228</v>
      </c>
      <c r="O319" s="22">
        <f>('Switzerland TRANSFORMED'!O319-O$395)/O$396</f>
        <v>-1.1947243733674406</v>
      </c>
      <c r="P319" s="22"/>
      <c r="Q319" s="22">
        <f>('Switzerland TRANSFORMED'!Q319-Q$395)/Q$396</f>
        <v>6.4519635868146491E-2</v>
      </c>
      <c r="R319" s="22">
        <f>('Switzerland TRANSFORMED'!R319-R$395)/R$396</f>
        <v>-0.34647447622508615</v>
      </c>
    </row>
    <row r="320" spans="1:18">
      <c r="A320" s="1" t="s">
        <v>325</v>
      </c>
      <c r="B320" s="22">
        <f>('Switzerland TRANSFORMED'!B320-B$395)/B$396</f>
        <v>-0.28435364421269299</v>
      </c>
      <c r="C320" s="22">
        <f>('Switzerland TRANSFORMED'!C320-C$395)/C$396</f>
        <v>-0.11356692157517111</v>
      </c>
      <c r="D320" s="22">
        <f>('Switzerland TRANSFORMED'!D320-D$395)/D$396</f>
        <v>0.16122964639590315</v>
      </c>
      <c r="E320" s="22">
        <f>('Switzerland TRANSFORMED'!E320-'Switzerland NORMALIZED'!E$395)/'Switzerland NORMALIZED'!E$396</f>
        <v>1.2448268213397673</v>
      </c>
      <c r="F320" s="22">
        <f>('Switzerland TRANSFORMED'!F320-'Switzerland NORMALIZED'!F$395)/'Switzerland NORMALIZED'!F$396</f>
        <v>0.26375313154767205</v>
      </c>
      <c r="G320" s="22">
        <f>('Switzerland TRANSFORMED'!G320-G$395)/G$396</f>
        <v>0.14642959909916778</v>
      </c>
      <c r="H320" s="22">
        <f>('Switzerland TRANSFORMED'!H320-H$395)/H$396</f>
        <v>0.45335316253481783</v>
      </c>
      <c r="I320" s="22">
        <f>('Switzerland TRANSFORMED'!I320-I$395)/I$396</f>
        <v>3.9599437112860091E-2</v>
      </c>
      <c r="J320" s="22"/>
      <c r="K320" s="22">
        <f>('Switzerland TRANSFORMED'!K320-K$395)/K$396</f>
        <v>-0.54773391868520072</v>
      </c>
      <c r="L320" s="22"/>
      <c r="M320" s="22"/>
      <c r="N320" s="22">
        <f>('Switzerland TRANSFORMED'!N320-N$395)/N$396</f>
        <v>-6.7940082585179334E-4</v>
      </c>
      <c r="O320" s="22">
        <f>('Switzerland TRANSFORMED'!O320-O$395)/O$396</f>
        <v>-1.1174796501534854</v>
      </c>
      <c r="P320" s="22"/>
      <c r="Q320" s="22">
        <f>('Switzerland TRANSFORMED'!Q320-Q$395)/Q$396</f>
        <v>6.4519635868146491E-2</v>
      </c>
      <c r="R320" s="22">
        <f>('Switzerland TRANSFORMED'!R320-R$395)/R$396</f>
        <v>-0.33818764783764182</v>
      </c>
    </row>
    <row r="321" spans="1:18">
      <c r="A321" s="1" t="s">
        <v>326</v>
      </c>
      <c r="B321" s="22">
        <f>('Switzerland TRANSFORMED'!B321-B$395)/B$396</f>
        <v>0.15992513523460622</v>
      </c>
      <c r="C321" s="22">
        <f>('Switzerland TRANSFORMED'!C321-C$395)/C$396</f>
        <v>-0.10382572281940908</v>
      </c>
      <c r="D321" s="22">
        <f>('Switzerland TRANSFORMED'!D321-D$395)/D$396</f>
        <v>0.10563328635610343</v>
      </c>
      <c r="E321" s="22">
        <f>('Switzerland TRANSFORMED'!E321-'Switzerland NORMALIZED'!E$395)/'Switzerland NORMALIZED'!E$396</f>
        <v>1.2081428268951788</v>
      </c>
      <c r="F321" s="22">
        <f>('Switzerland TRANSFORMED'!F321-'Switzerland NORMALIZED'!F$395)/'Switzerland NORMALIZED'!F$396</f>
        <v>0.1579405324081978</v>
      </c>
      <c r="G321" s="22">
        <f>('Switzerland TRANSFORMED'!G321-G$395)/G$396</f>
        <v>0.14239412213120869</v>
      </c>
      <c r="H321" s="22">
        <f>('Switzerland TRANSFORMED'!H321-H$395)/H$396</f>
        <v>-0.28297382376481828</v>
      </c>
      <c r="I321" s="22">
        <f>('Switzerland TRANSFORMED'!I321-I$395)/I$396</f>
        <v>-0.68549725357566893</v>
      </c>
      <c r="J321" s="22"/>
      <c r="K321" s="22">
        <f>('Switzerland TRANSFORMED'!K321-K$395)/K$396</f>
        <v>-0.82487599367496045</v>
      </c>
      <c r="L321" s="22"/>
      <c r="M321" s="22"/>
      <c r="N321" s="22">
        <f>('Switzerland TRANSFORMED'!N321-N$395)/N$396</f>
        <v>0.41127485180102757</v>
      </c>
      <c r="O321" s="22">
        <f>('Switzerland TRANSFORMED'!O321-O$395)/O$396</f>
        <v>-1.0387309343391466</v>
      </c>
      <c r="P321" s="22"/>
      <c r="Q321" s="22">
        <f>('Switzerland TRANSFORMED'!Q321-Q$395)/Q$396</f>
        <v>6.4519635868146491E-2</v>
      </c>
      <c r="R321" s="22">
        <f>('Switzerland TRANSFORMED'!R321-R$395)/R$396</f>
        <v>-0.50518744842411989</v>
      </c>
    </row>
    <row r="322" spans="1:18">
      <c r="A322" s="1" t="s">
        <v>327</v>
      </c>
      <c r="B322" s="22">
        <f>('Switzerland TRANSFORMED'!B322-B$395)/B$396</f>
        <v>0.3844941175406103</v>
      </c>
      <c r="C322" s="22">
        <f>('Switzerland TRANSFORMED'!C322-C$395)/C$396</f>
        <v>-6.6039930500346924E-3</v>
      </c>
      <c r="D322" s="22">
        <f>('Switzerland TRANSFORMED'!D322-D$395)/D$396</f>
        <v>5.1834524017492757E-2</v>
      </c>
      <c r="E322" s="22">
        <f>('Switzerland TRANSFORMED'!E322-'Switzerland NORMALIZED'!E$395)/'Switzerland NORMALIZED'!E$396</f>
        <v>1.2819065476576008</v>
      </c>
      <c r="F322" s="22">
        <f>('Switzerland TRANSFORMED'!F322-'Switzerland NORMALIZED'!F$395)/'Switzerland NORMALIZED'!F$396</f>
        <v>0.12266966602837305</v>
      </c>
      <c r="G322" s="22">
        <f>('Switzerland TRANSFORMED'!G322-G$395)/G$396</f>
        <v>-0.39550634260545181</v>
      </c>
      <c r="H322" s="22">
        <f>('Switzerland TRANSFORMED'!H322-H$395)/H$396</f>
        <v>-0.40332883094300165</v>
      </c>
      <c r="I322" s="22">
        <f>('Switzerland TRANSFORMED'!I322-I$395)/I$396</f>
        <v>-1.1522278000224466</v>
      </c>
      <c r="J322" s="22"/>
      <c r="K322" s="22">
        <f>('Switzerland TRANSFORMED'!K322-K$395)/K$396</f>
        <v>-0.37865007802692879</v>
      </c>
      <c r="L322" s="22"/>
      <c r="M322" s="22"/>
      <c r="N322" s="22">
        <f>('Switzerland TRANSFORMED'!N322-N$395)/N$396</f>
        <v>-0.1235109275707536</v>
      </c>
      <c r="O322" s="22">
        <f>('Switzerland TRANSFORMED'!O322-O$395)/O$396</f>
        <v>-0.15475667296697979</v>
      </c>
      <c r="P322" s="22"/>
      <c r="Q322" s="22">
        <f>('Switzerland TRANSFORMED'!Q322-Q$395)/Q$396</f>
        <v>6.4519635868146491E-2</v>
      </c>
      <c r="R322" s="22">
        <f>('Switzerland TRANSFORMED'!R322-R$395)/R$396</f>
        <v>-0.76266909168285069</v>
      </c>
    </row>
    <row r="323" spans="1:18">
      <c r="A323" s="1" t="s">
        <v>328</v>
      </c>
      <c r="B323" s="22">
        <f>('Switzerland TRANSFORMED'!B323-B$395)/B$396</f>
        <v>6.4761321523307491E-2</v>
      </c>
      <c r="C323" s="22">
        <f>('Switzerland TRANSFORMED'!C323-C$395)/C$396</f>
        <v>-0.25587974714755796</v>
      </c>
      <c r="D323" s="22">
        <f>('Switzerland TRANSFORMED'!D323-D$395)/D$396</f>
        <v>-1.0417611941883818E-2</v>
      </c>
      <c r="E323" s="22">
        <f>('Switzerland TRANSFORMED'!E323-'Switzerland NORMALIZED'!E$395)/'Switzerland NORMALIZED'!E$396</f>
        <v>1.3432134695427533</v>
      </c>
      <c r="F323" s="22">
        <f>('Switzerland TRANSFORMED'!F323-'Switzerland NORMALIZED'!F$395)/'Switzerland NORMALIZED'!F$396</f>
        <v>6.9763366458635928E-2</v>
      </c>
      <c r="G323" s="22">
        <f>('Switzerland TRANSFORMED'!G323-G$395)/G$396</f>
        <v>-0.39656945540282001</v>
      </c>
      <c r="H323" s="22">
        <f>('Switzerland TRANSFORMED'!H323-H$395)/H$396</f>
        <v>-0.24435134360082611</v>
      </c>
      <c r="I323" s="22">
        <f>('Switzerland TRANSFORMED'!I323-I$395)/I$396</f>
        <v>-0.979629582898492</v>
      </c>
      <c r="J323" s="22"/>
      <c r="K323" s="22">
        <f>('Switzerland TRANSFORMED'!K323-K$395)/K$396</f>
        <v>-0.69571473382042259</v>
      </c>
      <c r="L323" s="22"/>
      <c r="M323" s="22"/>
      <c r="N323" s="22">
        <f>('Switzerland TRANSFORMED'!N323-N$395)/N$396</f>
        <v>0.40331467970630824</v>
      </c>
      <c r="O323" s="22">
        <f>('Switzerland TRANSFORMED'!O323-O$395)/O$396</f>
        <v>0.721481298129515</v>
      </c>
      <c r="P323" s="22"/>
      <c r="Q323" s="22">
        <f>('Switzerland TRANSFORMED'!Q323-Q$395)/Q$396</f>
        <v>6.4519635868146491E-2</v>
      </c>
      <c r="R323" s="22">
        <f>('Switzerland TRANSFORMED'!R323-R$395)/R$396</f>
        <v>-0.92957800126352075</v>
      </c>
    </row>
    <row r="324" spans="1:18">
      <c r="A324" s="1" t="s">
        <v>329</v>
      </c>
      <c r="B324" s="22">
        <f>('Switzerland TRANSFORMED'!B324-B$395)/B$396</f>
        <v>-0.40312551957803205</v>
      </c>
      <c r="C324" s="22">
        <f>('Switzerland TRANSFORMED'!C324-C$395)/C$396</f>
        <v>-0.29866293325895132</v>
      </c>
      <c r="D324" s="22">
        <f>('Switzerland TRANSFORMED'!D324-D$395)/D$396</f>
        <v>-0.11208429661182867</v>
      </c>
      <c r="E324" s="22">
        <f>('Switzerland TRANSFORMED'!E324-'Switzerland NORMALIZED'!E$395)/'Switzerland NORMALIZED'!E$396</f>
        <v>1.4016538857542986</v>
      </c>
      <c r="F324" s="22">
        <f>('Switzerland TRANSFORMED'!F324-'Switzerland NORMALIZED'!F$395)/'Switzerland NORMALIZED'!F$396</f>
        <v>3.4492500078811175E-2</v>
      </c>
      <c r="G324" s="22">
        <f>('Switzerland TRANSFORMED'!G324-G$395)/G$396</f>
        <v>-0.39762861297939539</v>
      </c>
      <c r="H324" s="22">
        <f>('Switzerland TRANSFORMED'!H324-H$395)/H$396</f>
        <v>-4.4280288675194589E-2</v>
      </c>
      <c r="I324" s="22">
        <f>('Switzerland TRANSFORMED'!I324-I$395)/I$396</f>
        <v>-0.65092906622084457</v>
      </c>
      <c r="J324" s="22"/>
      <c r="K324" s="22">
        <f>('Switzerland TRANSFORMED'!K324-K$395)/K$396</f>
        <v>-0.36660730223426691</v>
      </c>
      <c r="L324" s="22"/>
      <c r="M324" s="22"/>
      <c r="N324" s="22">
        <f>('Switzerland TRANSFORMED'!N324-N$395)/N$396</f>
        <v>-0.57678438708237312</v>
      </c>
      <c r="O324" s="22">
        <f>('Switzerland TRANSFORMED'!O324-O$395)/O$396</f>
        <v>1.5903663451825898</v>
      </c>
      <c r="P324" s="22"/>
      <c r="Q324" s="22">
        <f>('Switzerland TRANSFORMED'!Q324-Q$395)/Q$396</f>
        <v>6.4519635868146491E-2</v>
      </c>
      <c r="R324" s="22">
        <f>('Switzerland TRANSFORMED'!R324-R$395)/R$396</f>
        <v>-0.55347344389065445</v>
      </c>
    </row>
    <row r="325" spans="1:18">
      <c r="A325" s="1" t="s">
        <v>330</v>
      </c>
      <c r="B325" s="22">
        <f>('Switzerland TRANSFORMED'!B325-B$395)/B$396</f>
        <v>-0.45188749829790048</v>
      </c>
      <c r="C325" s="22">
        <f>('Switzerland TRANSFORMED'!C325-C$395)/C$396</f>
        <v>-0.33023249077548655</v>
      </c>
      <c r="D325" s="22">
        <f>('Switzerland TRANSFORMED'!D325-D$395)/D$396</f>
        <v>-0.21407359102281884</v>
      </c>
      <c r="E325" s="22">
        <f>('Switzerland TRANSFORMED'!E325-'Switzerland NORMALIZED'!E$395)/'Switzerland NORMALIZED'!E$396</f>
        <v>1.4844372175114868</v>
      </c>
      <c r="F325" s="22">
        <f>('Switzerland TRANSFORMED'!F325-'Switzerland NORMALIZED'!F$395)/'Switzerland NORMALIZED'!F$396</f>
        <v>1.6857066888898799E-2</v>
      </c>
      <c r="G325" s="22">
        <f>('Switzerland TRANSFORMED'!G325-G$395)/G$396</f>
        <v>-0.64863530685999549</v>
      </c>
      <c r="H325" s="22">
        <f>('Switzerland TRANSFORMED'!H325-H$395)/H$396</f>
        <v>-0.13772555048346369</v>
      </c>
      <c r="I325" s="22">
        <f>('Switzerland TRANSFORMED'!I325-I$395)/I$396</f>
        <v>-0.68219890652067317</v>
      </c>
      <c r="J325" s="22"/>
      <c r="K325" s="22">
        <f>('Switzerland TRANSFORMED'!K325-K$395)/K$396</f>
        <v>-0.60595200081228262</v>
      </c>
      <c r="L325" s="22"/>
      <c r="M325" s="22"/>
      <c r="N325" s="22">
        <f>('Switzerland TRANSFORMED'!N325-N$395)/N$396</f>
        <v>0.81341467044677285</v>
      </c>
      <c r="O325" s="22">
        <f>('Switzerland TRANSFORMED'!O325-O$395)/O$396</f>
        <v>1.2788711477980799</v>
      </c>
      <c r="P325" s="22"/>
      <c r="Q325" s="22">
        <f>('Switzerland TRANSFORMED'!Q325-Q$395)/Q$396</f>
        <v>6.4519635868146491E-2</v>
      </c>
      <c r="R325" s="22">
        <f>('Switzerland TRANSFORMED'!R325-R$395)/R$396</f>
        <v>7.7331862398399023E-2</v>
      </c>
    </row>
    <row r="326" spans="1:18">
      <c r="A326" s="1" t="s">
        <v>331</v>
      </c>
      <c r="B326" s="22">
        <f>('Switzerland TRANSFORMED'!B326-B$395)/B$396</f>
        <v>0.87310303001580936</v>
      </c>
      <c r="C326" s="22">
        <f>('Switzerland TRANSFORMED'!C326-C$395)/C$396</f>
        <v>-0.22848262564699443</v>
      </c>
      <c r="D326" s="22">
        <f>('Switzerland TRANSFORMED'!D326-D$395)/D$396</f>
        <v>-0.16189123140753423</v>
      </c>
      <c r="E326" s="22">
        <f>('Switzerland TRANSFORMED'!E326-'Switzerland NORMALIZED'!E$395)/'Switzerland NORMALIZED'!E$396</f>
        <v>1.5835067658497184</v>
      </c>
      <c r="F326" s="22">
        <f>('Switzerland TRANSFORMED'!F326-'Switzerland NORMALIZED'!F$395)/'Switzerland NORMALIZED'!F$396</f>
        <v>1.6857066888898799E-2</v>
      </c>
      <c r="G326" s="22">
        <f>('Switzerland TRANSFORMED'!G326-G$395)/G$396</f>
        <v>-0.64896452870189958</v>
      </c>
      <c r="H326" s="22">
        <f>('Switzerland TRANSFORMED'!H326-H$395)/H$396</f>
        <v>-0.34522857778300914</v>
      </c>
      <c r="I326" s="22">
        <f>('Switzerland TRANSFORMED'!I326-I$395)/I$396</f>
        <v>-1.092581814310281</v>
      </c>
      <c r="J326" s="22"/>
      <c r="K326" s="22">
        <f>('Switzerland TRANSFORMED'!K326-K$395)/K$396</f>
        <v>-0.58746426307704624</v>
      </c>
      <c r="L326" s="22"/>
      <c r="M326" s="22"/>
      <c r="N326" s="22">
        <f>('Switzerland TRANSFORMED'!N326-N$395)/N$396</f>
        <v>-0.68970258194991496</v>
      </c>
      <c r="O326" s="22">
        <f>('Switzerland TRANSFORMED'!O326-O$395)/O$396</f>
        <v>0.97521287126128597</v>
      </c>
      <c r="P326" s="22"/>
      <c r="Q326" s="22">
        <f>('Switzerland TRANSFORMED'!Q326-Q$395)/Q$396</f>
        <v>6.4519635868146491E-2</v>
      </c>
      <c r="R326" s="22">
        <f>('Switzerland TRANSFORMED'!R326-R$395)/R$396</f>
        <v>0.24382676262932751</v>
      </c>
    </row>
    <row r="327" spans="1:18">
      <c r="A327" s="1" t="s">
        <v>332</v>
      </c>
      <c r="B327" s="22">
        <f>('Switzerland TRANSFORMED'!B327-B$395)/B$396</f>
        <v>-0.99690976783943297</v>
      </c>
      <c r="C327" s="22">
        <f>('Switzerland TRANSFORMED'!C327-C$395)/C$396</f>
        <v>-0.26855257025712431</v>
      </c>
      <c r="D327" s="22">
        <f>('Switzerland TRANSFORMED'!D327-D$395)/D$396</f>
        <v>-0.19997657494471055</v>
      </c>
      <c r="E327" s="22">
        <f>('Switzerland TRANSFORMED'!E327-'Switzerland NORMALIZED'!E$395)/'Switzerland NORMALIZED'!E$396</f>
        <v>1.7316449347864855</v>
      </c>
      <c r="F327" s="22">
        <f>('Switzerland TRANSFORMED'!F327-'Switzerland NORMALIZED'!F$395)/'Switzerland NORMALIZED'!F$396</f>
        <v>-7.7836630101357611E-4</v>
      </c>
      <c r="G327" s="22">
        <f>('Switzerland TRANSFORMED'!G327-G$395)/G$396</f>
        <v>-0.64929306809464971</v>
      </c>
      <c r="H327" s="22">
        <f>('Switzerland TRANSFORMED'!H327-H$395)/H$396</f>
        <v>-0.37980533635885244</v>
      </c>
      <c r="I327" s="22">
        <f>('Switzerland TRANSFORMED'!I327-I$395)/I$396</f>
        <v>0.31622892802267355</v>
      </c>
      <c r="J327" s="22"/>
      <c r="K327" s="22">
        <f>('Switzerland TRANSFORMED'!K327-K$395)/K$396</f>
        <v>-0.79638778269841581</v>
      </c>
      <c r="L327" s="22"/>
      <c r="M327" s="22"/>
      <c r="N327" s="22">
        <f>('Switzerland TRANSFORMED'!N327-N$395)/N$396</f>
        <v>0.37115289140299074</v>
      </c>
      <c r="O327" s="22">
        <f>('Switzerland TRANSFORMED'!O327-O$395)/O$396</f>
        <v>0.67908797360237194</v>
      </c>
      <c r="P327" s="22"/>
      <c r="Q327" s="22">
        <f>('Switzerland TRANSFORMED'!Q327-Q$395)/Q$396</f>
        <v>6.4519635868146491E-2</v>
      </c>
      <c r="R327" s="22">
        <f>('Switzerland TRANSFORMED'!R327-R$395)/R$396</f>
        <v>-2.0573760746463499E-2</v>
      </c>
    </row>
    <row r="328" spans="1:18">
      <c r="A328" s="1" t="s">
        <v>333</v>
      </c>
      <c r="B328" s="22">
        <f>('Switzerland TRANSFORMED'!B328-B$395)/B$396</f>
        <v>1.1301212677238859</v>
      </c>
      <c r="C328" s="22">
        <f>('Switzerland TRANSFORMED'!C328-C$395)/C$396</f>
        <v>-0.19651931722966198</v>
      </c>
      <c r="D328" s="22">
        <f>('Switzerland TRANSFORMED'!D328-D$395)/D$396</f>
        <v>-0.23521276590571505</v>
      </c>
      <c r="E328" s="22">
        <f>('Switzerland TRANSFORMED'!E328-'Switzerland NORMALIZED'!E$395)/'Switzerland NORMALIZED'!E$396</f>
        <v>1.7497729870856962</v>
      </c>
      <c r="F328" s="22">
        <f>('Switzerland TRANSFORMED'!F328-'Switzerland NORMALIZED'!F$395)/'Switzerland NORMALIZED'!F$396</f>
        <v>-1.8413799490925951E-2</v>
      </c>
      <c r="G328" s="22">
        <f>('Switzerland TRANSFORMED'!G328-G$395)/G$396</f>
        <v>-0.66019185720372175</v>
      </c>
      <c r="H328" s="22">
        <f>('Switzerland TRANSFORMED'!H328-H$395)/H$396</f>
        <v>0.27809677876047112</v>
      </c>
      <c r="I328" s="22">
        <f>('Switzerland TRANSFORMED'!I328-I$395)/I$396</f>
        <v>-0.70458248615894048</v>
      </c>
      <c r="J328" s="22"/>
      <c r="K328" s="22">
        <f>('Switzerland TRANSFORMED'!K328-K$395)/K$396</f>
        <v>-0.63113527446047302</v>
      </c>
      <c r="L328" s="22"/>
      <c r="M328" s="22"/>
      <c r="N328" s="22">
        <f>('Switzerland TRANSFORMED'!N328-N$395)/N$396</f>
        <v>-0.77290145038230518</v>
      </c>
      <c r="O328" s="22">
        <f>('Switzerland TRANSFORMED'!O328-O$395)/O$396</f>
        <v>-0.24128885265541736</v>
      </c>
      <c r="P328" s="22"/>
      <c r="Q328" s="22">
        <f>('Switzerland TRANSFORMED'!Q328-Q$395)/Q$396</f>
        <v>6.4519635868146491E-2</v>
      </c>
      <c r="R328" s="22">
        <f>('Switzerland TRANSFORMED'!R328-R$395)/R$396</f>
        <v>1.6467816814234405E-2</v>
      </c>
    </row>
    <row r="329" spans="1:18">
      <c r="A329" s="1" t="s">
        <v>334</v>
      </c>
      <c r="B329" s="22">
        <f>('Switzerland TRANSFORMED'!B329-B$395)/B$396</f>
        <v>7.052221204113189E-2</v>
      </c>
      <c r="C329" s="22">
        <f>('Switzerland TRANSFORMED'!C329-C$395)/C$396</f>
        <v>0.45098584055367247</v>
      </c>
      <c r="D329" s="22">
        <f>('Switzerland TRANSFORMED'!D329-D$395)/D$396</f>
        <v>-0.21251717062320316</v>
      </c>
      <c r="E329" s="22">
        <f>('Switzerland TRANSFORMED'!E329-'Switzerland NORMALIZED'!E$395)/'Switzerland NORMALIZED'!E$396</f>
        <v>1.7669584088035721</v>
      </c>
      <c r="F329" s="22">
        <f>('Switzerland TRANSFORMED'!F329-'Switzerland NORMALIZED'!F$395)/'Switzerland NORMALIZED'!F$396</f>
        <v>5.2127933268723552E-2</v>
      </c>
      <c r="G329" s="22">
        <f>('Switzerland TRANSFORMED'!G329-G$395)/G$396</f>
        <v>-0.66049754657901538</v>
      </c>
      <c r="H329" s="22">
        <f>('Switzerland TRANSFORMED'!H329-H$395)/H$396</f>
        <v>-0.1446446121214002</v>
      </c>
      <c r="I329" s="22">
        <f>('Switzerland TRANSFORMED'!I329-I$395)/I$396</f>
        <v>1.7115960250961675E-2</v>
      </c>
      <c r="J329" s="22"/>
      <c r="K329" s="22">
        <f>('Switzerland TRANSFORMED'!K329-K$395)/K$396</f>
        <v>-1.0991523760271897</v>
      </c>
      <c r="L329" s="22"/>
      <c r="M329" s="22"/>
      <c r="N329" s="22">
        <f>('Switzerland TRANSFORMED'!N329-N$395)/N$396</f>
        <v>0.84756134877637612</v>
      </c>
      <c r="O329" s="22">
        <f>('Switzerland TRANSFORMED'!O329-O$395)/O$396</f>
        <v>-1.1713401942803681</v>
      </c>
      <c r="P329" s="22"/>
      <c r="Q329" s="22">
        <f>('Switzerland TRANSFORMED'!Q329-Q$395)/Q$396</f>
        <v>-0.87845965758937927</v>
      </c>
      <c r="R329" s="22">
        <f>('Switzerland TRANSFORMED'!R329-R$395)/R$396</f>
        <v>0.26265590390816235</v>
      </c>
    </row>
    <row r="330" spans="1:18">
      <c r="A330" s="1" t="s">
        <v>335</v>
      </c>
      <c r="B330" s="22">
        <f>('Switzerland TRANSFORMED'!B330-B$395)/B$396</f>
        <v>-1.3687254123863355</v>
      </c>
      <c r="C330" s="22">
        <f>('Switzerland TRANSFORMED'!C330-C$395)/C$396</f>
        <v>2.006066269805395</v>
      </c>
      <c r="D330" s="22">
        <f>('Switzerland TRANSFORMED'!D330-D$395)/D$396</f>
        <v>0.14349586069104514</v>
      </c>
      <c r="E330" s="22">
        <f>('Switzerland TRANSFORMED'!E330-'Switzerland NORMALIZED'!E$395)/'Switzerland NORMALIZED'!E$396</f>
        <v>1.591302333547443</v>
      </c>
      <c r="F330" s="22">
        <f>('Switzerland TRANSFORMED'!F330-'Switzerland NORMALIZED'!F$395)/'Switzerland NORMALIZED'!F$396</f>
        <v>6.9763366458635928E-2</v>
      </c>
      <c r="G330" s="22">
        <f>('Switzerland TRANSFORMED'!G330-G$395)/G$396</f>
        <v>-0.6608026253158531</v>
      </c>
      <c r="H330" s="22">
        <f>('Switzerland TRANSFORMED'!H330-H$395)/H$396</f>
        <v>5.5594375362732809</v>
      </c>
      <c r="I330" s="22">
        <f>('Switzerland TRANSFORMED'!I330-I$395)/I$396</f>
        <v>3.3177263936346035</v>
      </c>
      <c r="J330" s="22"/>
      <c r="K330" s="22">
        <f>('Switzerland TRANSFORMED'!K330-K$395)/K$396</f>
        <v>-1.2886044174249982</v>
      </c>
      <c r="L330" s="22"/>
      <c r="M330" s="22"/>
      <c r="N330" s="22">
        <f>('Switzerland TRANSFORMED'!N330-N$395)/N$396</f>
        <v>-0.41239915551143247</v>
      </c>
      <c r="O330" s="22">
        <f>('Switzerland TRANSFORMED'!O330-O$395)/O$396</f>
        <v>-2.1115668273261869</v>
      </c>
      <c r="P330" s="22"/>
      <c r="Q330" s="22">
        <f>('Switzerland TRANSFORMED'!Q330-Q$395)/Q$396</f>
        <v>-2.1357653821994136</v>
      </c>
      <c r="R330" s="22">
        <f>('Switzerland TRANSFORMED'!R330-R$395)/R$396</f>
        <v>1.9721347270350722</v>
      </c>
    </row>
    <row r="331" spans="1:18">
      <c r="A331" s="1" t="s">
        <v>336</v>
      </c>
      <c r="B331" s="22">
        <f>('Switzerland TRANSFORMED'!B331-B$395)/B$396</f>
        <v>0.31908094705564966</v>
      </c>
      <c r="C331" s="22">
        <f>('Switzerland TRANSFORMED'!C331-C$395)/C$396</f>
        <v>1.788934857293399</v>
      </c>
      <c r="D331" s="22">
        <f>('Switzerland TRANSFORMED'!D331-D$395)/D$396</f>
        <v>0.40547473572622583</v>
      </c>
      <c r="E331" s="22">
        <f>('Switzerland TRANSFORMED'!E331-'Switzerland NORMALIZED'!E$395)/'Switzerland NORMALIZED'!E$396</f>
        <v>1.6300448341432998</v>
      </c>
      <c r="F331" s="22">
        <f>('Switzerland TRANSFORMED'!F331-'Switzerland NORMALIZED'!F$395)/'Switzerland NORMALIZED'!F$396</f>
        <v>-8.8955532250575453E-2</v>
      </c>
      <c r="G331" s="22">
        <f>('Switzerland TRANSFORMED'!G331-G$395)/G$396</f>
        <v>-0.78252692872301433</v>
      </c>
      <c r="H331" s="22">
        <f>('Switzerland TRANSFORMED'!H331-H$395)/H$396</f>
        <v>1.785130337325231</v>
      </c>
      <c r="I331" s="22">
        <f>('Switzerland TRANSFORMED'!I331-I$395)/I$396</f>
        <v>-0.6899341250876162</v>
      </c>
      <c r="J331" s="22"/>
      <c r="K331" s="22">
        <f>('Switzerland TRANSFORMED'!K331-K$395)/K$396</f>
        <v>-2.3557808574373293</v>
      </c>
      <c r="L331" s="22"/>
      <c r="M331" s="22"/>
      <c r="N331" s="22">
        <f>('Switzerland TRANSFORMED'!N331-N$395)/N$396</f>
        <v>-0.82783981829433884</v>
      </c>
      <c r="O331" s="22">
        <f>('Switzerland TRANSFORMED'!O331-O$395)/O$396</f>
        <v>-1.977218497382599</v>
      </c>
      <c r="P331" s="22"/>
      <c r="Q331" s="22">
        <f>('Switzerland TRANSFORMED'!Q331-Q$395)/Q$396</f>
        <v>-2.1357653821994136</v>
      </c>
      <c r="R331" s="22">
        <f>('Switzerland TRANSFORMED'!R331-R$395)/R$396</f>
        <v>3.2663620107680162</v>
      </c>
    </row>
    <row r="332" spans="1:18">
      <c r="A332" s="1" t="s">
        <v>337</v>
      </c>
      <c r="B332" s="22">
        <f>('Switzerland TRANSFORMED'!B332-B$395)/B$396</f>
        <v>1.01726915524749</v>
      </c>
      <c r="C332" s="22">
        <f>('Switzerland TRANSFORMED'!C332-C$395)/C$396</f>
        <v>0.38608462255889908</v>
      </c>
      <c r="D332" s="22">
        <f>('Switzerland TRANSFORMED'!D332-D$395)/D$396</f>
        <v>8.7210600933425531E-2</v>
      </c>
      <c r="E332" s="22">
        <f>('Switzerland TRANSFORMED'!E332-'Switzerland NORMALIZED'!E$395)/'Switzerland NORMALIZED'!E$396</f>
        <v>1.6880850419455964</v>
      </c>
      <c r="F332" s="22">
        <f>('Switzerland TRANSFORMED'!F332-'Switzerland NORMALIZED'!F$395)/'Switzerland NORMALIZED'!F$396</f>
        <v>3.4492500078811175E-2</v>
      </c>
      <c r="G332" s="22">
        <f>('Switzerland TRANSFORMED'!G332-G$395)/G$396</f>
        <v>-0.78263698086071376</v>
      </c>
      <c r="H332" s="22">
        <f>('Switzerland TRANSFORMED'!H332-H$395)/H$396</f>
        <v>-1.0617613556738961</v>
      </c>
      <c r="I332" s="22">
        <f>('Switzerland TRANSFORMED'!I332-I$395)/I$396</f>
        <v>-0.4369907755951789</v>
      </c>
      <c r="J332" s="22"/>
      <c r="K332" s="22">
        <f>('Switzerland TRANSFORMED'!K332-K$395)/K$396</f>
        <v>-1.6880764726141919</v>
      </c>
      <c r="L332" s="22"/>
      <c r="M332" s="22"/>
      <c r="N332" s="22">
        <f>('Switzerland TRANSFORMED'!N332-N$395)/N$396</f>
        <v>-1.630445200754099</v>
      </c>
      <c r="O332" s="22">
        <f>('Switzerland TRANSFORMED'!O332-O$395)/O$396</f>
        <v>-1.8383007733233752</v>
      </c>
      <c r="P332" s="22"/>
      <c r="Q332" s="22">
        <f>('Switzerland TRANSFORMED'!Q332-Q$395)/Q$396</f>
        <v>-1.1927860887418877</v>
      </c>
      <c r="R332" s="22">
        <f>('Switzerland TRANSFORMED'!R332-R$395)/R$396</f>
        <v>2.8672620546194434</v>
      </c>
    </row>
    <row r="333" spans="1:18">
      <c r="A333" s="1" t="s">
        <v>338</v>
      </c>
      <c r="B333" s="22">
        <f>('Switzerland TRANSFORMED'!B333-B$395)/B$396</f>
        <v>0.24974543394808607</v>
      </c>
      <c r="C333" s="22">
        <f>('Switzerland TRANSFORMED'!C333-C$395)/C$396</f>
        <v>0.62457448968180573</v>
      </c>
      <c r="D333" s="22">
        <f>('Switzerland TRANSFORMED'!D333-D$395)/D$396</f>
        <v>8.1521796232350716E-2</v>
      </c>
      <c r="E333" s="22">
        <f>('Switzerland TRANSFORMED'!E333-'Switzerland NORMALIZED'!E$395)/'Switzerland NORMALIZED'!E$396</f>
        <v>1.7667026067462248</v>
      </c>
      <c r="F333" s="22">
        <f>('Switzerland TRANSFORMED'!F333-'Switzerland NORMALIZED'!F$395)/'Switzerland NORMALIZED'!F$396</f>
        <v>1.6857066888898799E-2</v>
      </c>
      <c r="G333" s="22">
        <f>('Switzerland TRANSFORMED'!G333-G$395)/G$396</f>
        <v>-0.78274690101704414</v>
      </c>
      <c r="H333" s="22">
        <f>('Switzerland TRANSFORMED'!H333-H$395)/H$396</f>
        <v>1.3303967797424752</v>
      </c>
      <c r="I333" s="22">
        <f>('Switzerland TRANSFORMED'!I333-I$395)/I$396</f>
        <v>-0.29610085445381595</v>
      </c>
      <c r="J333" s="22"/>
      <c r="K333" s="22">
        <f>('Switzerland TRANSFORMED'!K333-K$395)/K$396</f>
        <v>-2.1271176579027191</v>
      </c>
      <c r="L333" s="22"/>
      <c r="M333" s="22"/>
      <c r="N333" s="22">
        <f>('Switzerland TRANSFORMED'!N333-N$395)/N$396</f>
        <v>5.286677152832039E-5</v>
      </c>
      <c r="O333" s="22">
        <f>('Switzerland TRANSFORMED'!O333-O$395)/O$396</f>
        <v>-1.6945753043426381</v>
      </c>
      <c r="P333" s="22"/>
      <c r="Q333" s="22">
        <f>('Switzerland TRANSFORMED'!Q333-Q$395)/Q$396</f>
        <v>6.4519635868146491E-2</v>
      </c>
      <c r="R333" s="22">
        <f>('Switzerland TRANSFORMED'!R333-R$395)/R$396</f>
        <v>1.350634701817421</v>
      </c>
    </row>
    <row r="334" spans="1:18">
      <c r="A334" s="1" t="s">
        <v>339</v>
      </c>
      <c r="B334" s="22">
        <f>('Switzerland TRANSFORMED'!B334-B$395)/B$396</f>
        <v>-0.46258427856668355</v>
      </c>
      <c r="C334" s="22">
        <f>('Switzerland TRANSFORMED'!C334-C$395)/C$396</f>
        <v>0.46269387817433311</v>
      </c>
      <c r="D334" s="22">
        <f>('Switzerland TRANSFORMED'!D334-D$395)/D$396</f>
        <v>0.16071655962690107</v>
      </c>
      <c r="E334" s="22">
        <f>('Switzerland TRANSFORMED'!E334-'Switzerland NORMALIZED'!E$395)/'Switzerland NORMALIZED'!E$396</f>
        <v>1.2931341262914302</v>
      </c>
      <c r="F334" s="22">
        <f>('Switzerland TRANSFORMED'!F334-'Switzerland NORMALIZED'!F$395)/'Switzerland NORMALIZED'!F$396</f>
        <v>6.9763366458635928E-2</v>
      </c>
      <c r="G334" s="22">
        <f>('Switzerland TRANSFORMED'!G334-G$395)/G$396</f>
        <v>-0.16166877054213175</v>
      </c>
      <c r="H334" s="22">
        <f>('Switzerland TRANSFORMED'!H334-H$395)/H$396</f>
        <v>0.55385538469715223</v>
      </c>
      <c r="I334" s="22">
        <f>('Switzerland TRANSFORMED'!I334-I$395)/I$396</f>
        <v>-6.6227001095299942E-2</v>
      </c>
      <c r="J334" s="22"/>
      <c r="K334" s="22">
        <f>('Switzerland TRANSFORMED'!K334-K$395)/K$396</f>
        <v>-1.1139353665649261</v>
      </c>
      <c r="L334" s="22"/>
      <c r="M334" s="22"/>
      <c r="N334" s="22">
        <f>('Switzerland TRANSFORMED'!N334-N$395)/N$396</f>
        <v>0.41582155801115095</v>
      </c>
      <c r="O334" s="22">
        <f>('Switzerland TRANSFORMED'!O334-O$395)/O$396</f>
        <v>-0.39958580296424873</v>
      </c>
      <c r="P334" s="22"/>
      <c r="Q334" s="22">
        <f>('Switzerland TRANSFORMED'!Q334-Q$395)/Q$396</f>
        <v>6.4519635868146491E-2</v>
      </c>
      <c r="R334" s="22">
        <f>('Switzerland TRANSFORMED'!R334-R$395)/R$396</f>
        <v>-0.32637043271982435</v>
      </c>
    </row>
    <row r="335" spans="1:18">
      <c r="A335" s="1" t="s">
        <v>340</v>
      </c>
      <c r="B335" s="22">
        <f>('Switzerland TRANSFORMED'!B335-B$395)/B$396</f>
        <v>-0.49315991832812534</v>
      </c>
      <c r="C335" s="22">
        <f>('Switzerland TRANSFORMED'!C335-C$395)/C$396</f>
        <v>0.48609103450097579</v>
      </c>
      <c r="D335" s="22">
        <f>('Switzerland TRANSFORMED'!D335-D$395)/D$396</f>
        <v>0.21925868356425551</v>
      </c>
      <c r="E335" s="22">
        <f>('Switzerland TRANSFORMED'!E335-'Switzerland NORMALIZED'!E$395)/'Switzerland NORMALIZED'!E$396</f>
        <v>1.042008983223881</v>
      </c>
      <c r="F335" s="22">
        <f>('Switzerland TRANSFORMED'!F335-'Switzerland NORMALIZED'!F$395)/'Switzerland NORMALIZED'!F$396</f>
        <v>0.36956573068714632</v>
      </c>
      <c r="G335" s="22">
        <f>('Switzerland TRANSFORMED'!G335-G$395)/G$396</f>
        <v>-0.16378050791358612</v>
      </c>
      <c r="H335" s="22">
        <f>('Switzerland TRANSFORMED'!H335-H$395)/H$396</f>
        <v>-0.23953681783620834</v>
      </c>
      <c r="I335" s="22">
        <f>('Switzerland TRANSFORMED'!I335-I$395)/I$396</f>
        <v>-0.12447045017969807</v>
      </c>
      <c r="J335" s="22"/>
      <c r="K335" s="22">
        <f>('Switzerland TRANSFORMED'!K335-K$395)/K$396</f>
        <v>-1.1357574508696202</v>
      </c>
      <c r="L335" s="22"/>
      <c r="M335" s="22"/>
      <c r="N335" s="22">
        <f>('Switzerland TRANSFORMED'!N335-N$395)/N$396</f>
        <v>0.61800011069765526</v>
      </c>
      <c r="O335" s="22">
        <f>('Switzerland TRANSFORMED'!O335-O$395)/O$396</f>
        <v>0.88491190636376027</v>
      </c>
      <c r="P335" s="22"/>
      <c r="Q335" s="22">
        <f>('Switzerland TRANSFORMED'!Q335-Q$395)/Q$396</f>
        <v>6.4519635868146491E-2</v>
      </c>
      <c r="R335" s="22">
        <f>('Switzerland TRANSFORMED'!R335-R$395)/R$396</f>
        <v>0.24370931824678882</v>
      </c>
    </row>
    <row r="336" spans="1:18">
      <c r="A336" s="1" t="s">
        <v>341</v>
      </c>
      <c r="B336" s="22">
        <f>('Switzerland TRANSFORMED'!B336-B$395)/B$396</f>
        <v>0.31925783859870482</v>
      </c>
      <c r="C336" s="22">
        <f>('Switzerland TRANSFORMED'!C336-C$395)/C$396</f>
        <v>0.29335312699243771</v>
      </c>
      <c r="D336" s="22">
        <f>('Switzerland TRANSFORMED'!D336-D$395)/D$396</f>
        <v>0.10979055279184216</v>
      </c>
      <c r="E336" s="22">
        <f>('Switzerland TRANSFORMED'!E336-'Switzerland NORMALIZED'!E$395)/'Switzerland NORMALIZED'!E$396</f>
        <v>1.0490115645438221</v>
      </c>
      <c r="F336" s="22">
        <f>('Switzerland TRANSFORMED'!F336-'Switzerland NORMALIZED'!F$395)/'Switzerland NORMALIZED'!F$396</f>
        <v>0.31665943111740918</v>
      </c>
      <c r="G336" s="22">
        <f>('Switzerland TRANSFORMED'!G336-G$395)/G$396</f>
        <v>-0.16588118502243726</v>
      </c>
      <c r="H336" s="22">
        <f>('Switzerland TRANSFORMED'!H336-H$395)/H$396</f>
        <v>-0.74077383444528344</v>
      </c>
      <c r="I336" s="22">
        <f>('Switzerland TRANSFORMED'!I336-I$395)/I$396</f>
        <v>-3.1140869085344084E-2</v>
      </c>
      <c r="J336" s="22"/>
      <c r="K336" s="22">
        <f>('Switzerland TRANSFORMED'!K336-K$395)/K$396</f>
        <v>-0.7762673134855993</v>
      </c>
      <c r="L336" s="22"/>
      <c r="M336" s="22"/>
      <c r="N336" s="22">
        <f>('Switzerland TRANSFORMED'!N336-N$395)/N$396</f>
        <v>0.12382032390015606</v>
      </c>
      <c r="O336" s="22">
        <f>('Switzerland TRANSFORMED'!O336-O$395)/O$396</f>
        <v>2.1599351409123795</v>
      </c>
      <c r="P336" s="22"/>
      <c r="Q336" s="22">
        <f>('Switzerland TRANSFORMED'!Q336-Q$395)/Q$396</f>
        <v>6.4519635868146491E-2</v>
      </c>
      <c r="R336" s="22">
        <f>('Switzerland TRANSFORMED'!R336-R$395)/R$396</f>
        <v>0.53819707897922819</v>
      </c>
    </row>
    <row r="337" spans="1:18">
      <c r="A337" s="1" t="s">
        <v>342</v>
      </c>
      <c r="B337" s="22">
        <f>('Switzerland TRANSFORMED'!B337-B$395)/B$396</f>
        <v>-0.26783526016198145</v>
      </c>
      <c r="C337" s="22">
        <f>('Switzerland TRANSFORMED'!C337-C$395)/C$396</f>
        <v>-8.6562999503543708E-2</v>
      </c>
      <c r="D337" s="22">
        <f>('Switzerland TRANSFORMED'!D337-D$395)/D$396</f>
        <v>-0.1304009794624339</v>
      </c>
      <c r="E337" s="22">
        <f>('Switzerland TRANSFORMED'!E337-'Switzerland NORMALIZED'!E$395)/'Switzerland NORMALIZED'!E$396</f>
        <v>0.91129839528595091</v>
      </c>
      <c r="F337" s="22">
        <f>('Switzerland TRANSFORMED'!F337-'Switzerland NORMALIZED'!F$395)/'Switzerland NORMALIZED'!F$396</f>
        <v>0.4401074634467958</v>
      </c>
      <c r="G337" s="22">
        <f>('Switzerland TRANSFORMED'!G337-G$395)/G$396</f>
        <v>-1.6974497395274313</v>
      </c>
      <c r="H337" s="22">
        <f>('Switzerland TRANSFORMED'!H337-H$395)/H$396</f>
        <v>-1.6374967640715281</v>
      </c>
      <c r="I337" s="22">
        <f>('Switzerland TRANSFORMED'!I337-I$395)/I$396</f>
        <v>1.5902024504789052</v>
      </c>
      <c r="J337" s="22"/>
      <c r="K337" s="22">
        <f>('Switzerland TRANSFORMED'!K337-K$395)/K$396</f>
        <v>-1.1349280032689915</v>
      </c>
      <c r="L337" s="22"/>
      <c r="M337" s="22"/>
      <c r="N337" s="22">
        <f>('Switzerland TRANSFORMED'!N337-N$395)/N$396</f>
        <v>0.16480210760046476</v>
      </c>
      <c r="O337" s="22">
        <f>('Switzerland TRANSFORMED'!O337-O$395)/O$396</f>
        <v>1.4342582353603692</v>
      </c>
      <c r="P337" s="22"/>
      <c r="Q337" s="22">
        <f>('Switzerland TRANSFORMED'!Q337-Q$395)/Q$396</f>
        <v>6.4519635868146491E-2</v>
      </c>
      <c r="R337" s="22">
        <f>('Switzerland TRANSFORMED'!R337-R$395)/R$396</f>
        <v>0.59907267921311935</v>
      </c>
    </row>
    <row r="338" spans="1:18">
      <c r="A338" s="1" t="s">
        <v>343</v>
      </c>
      <c r="B338" s="22">
        <f>('Switzerland TRANSFORMED'!B338-B$395)/B$396</f>
        <v>-1.5597557645370499</v>
      </c>
      <c r="C338" s="22">
        <f>('Switzerland TRANSFORMED'!C338-C$395)/C$396</f>
        <v>3.3035352312967524E-2</v>
      </c>
      <c r="D338" s="22">
        <f>('Switzerland TRANSFORMED'!D338-D$395)/D$396</f>
        <v>-5.6667181539368693E-2</v>
      </c>
      <c r="E338" s="22">
        <f>('Switzerland TRANSFORMED'!E338-'Switzerland NORMALIZED'!E$395)/'Switzerland NORMALIZED'!E$396</f>
        <v>0.95272767015750015</v>
      </c>
      <c r="F338" s="22">
        <f>('Switzerland TRANSFORMED'!F338-'Switzerland NORMALIZED'!F$395)/'Switzerland NORMALIZED'!F$396</f>
        <v>0.95153502595425465</v>
      </c>
      <c r="G338" s="22">
        <f>('Switzerland TRANSFORMED'!G338-G$395)/G$396</f>
        <v>-1.6992054146608597</v>
      </c>
      <c r="H338" s="22">
        <f>('Switzerland TRANSFORMED'!H338-H$395)/H$396</f>
        <v>-0.77923773686992637</v>
      </c>
      <c r="I338" s="22">
        <f>('Switzerland TRANSFORMED'!I338-I$395)/I$396</f>
        <v>1.0488929294901601</v>
      </c>
      <c r="J338" s="22"/>
      <c r="K338" s="22">
        <f>('Switzerland TRANSFORMED'!K338-K$395)/K$396</f>
        <v>-1.3032343072153028</v>
      </c>
      <c r="L338" s="22"/>
      <c r="M338" s="22"/>
      <c r="N338" s="22">
        <f>('Switzerland TRANSFORMED'!N338-N$395)/N$396</f>
        <v>-0.57625185727068373</v>
      </c>
      <c r="O338" s="22">
        <f>('Switzerland TRANSFORMED'!O338-O$395)/O$396</f>
        <v>0.72638373738553141</v>
      </c>
      <c r="P338" s="22"/>
      <c r="Q338" s="22">
        <f>('Switzerland TRANSFORMED'!Q338-Q$395)/Q$396</f>
        <v>6.4519635868146491E-2</v>
      </c>
      <c r="R338" s="22">
        <f>('Switzerland TRANSFORMED'!R338-R$395)/R$396</f>
        <v>0.49967871169225253</v>
      </c>
    </row>
    <row r="339" spans="1:18">
      <c r="A339" s="1" t="s">
        <v>344</v>
      </c>
      <c r="B339" s="22">
        <f>('Switzerland TRANSFORMED'!B339-B$395)/B$396</f>
        <v>0.10945523775225759</v>
      </c>
      <c r="C339" s="22">
        <f>('Switzerland TRANSFORMED'!C339-C$395)/C$396</f>
        <v>-0.24034779316554625</v>
      </c>
      <c r="D339" s="22">
        <f>('Switzerland TRANSFORMED'!D339-D$395)/D$396</f>
        <v>-0.22330018281645153</v>
      </c>
      <c r="E339" s="22">
        <f>('Switzerland TRANSFORMED'!E339-'Switzerland NORMALIZED'!E$395)/'Switzerland NORMALIZED'!E$396</f>
        <v>0.92382523520273274</v>
      </c>
      <c r="F339" s="22">
        <f>('Switzerland TRANSFORMED'!F339-'Switzerland NORMALIZED'!F$395)/'Switzerland NORMALIZED'!F$396</f>
        <v>0.72227439448539377</v>
      </c>
      <c r="G339" s="22">
        <f>('Switzerland TRANSFORMED'!G339-G$395)/G$396</f>
        <v>-1.7009695376328957</v>
      </c>
      <c r="H339" s="22">
        <f>('Switzerland TRANSFORMED'!H339-H$395)/H$396</f>
        <v>6.567671864560834E-2</v>
      </c>
      <c r="I339" s="22">
        <f>('Switzerland TRANSFORMED'!I339-I$395)/I$396</f>
        <v>-2.9581003449451571E-2</v>
      </c>
      <c r="J339" s="22"/>
      <c r="K339" s="22">
        <f>('Switzerland TRANSFORMED'!K339-K$395)/K$396</f>
        <v>-0.85294332954380969</v>
      </c>
      <c r="L339" s="22"/>
      <c r="M339" s="22"/>
      <c r="N339" s="22">
        <f>('Switzerland TRANSFORMED'!N339-N$395)/N$396</f>
        <v>-0.37232437671691149</v>
      </c>
      <c r="O339" s="22">
        <f>('Switzerland TRANSFORMED'!O339-O$395)/O$396</f>
        <v>3.551912675595268E-2</v>
      </c>
      <c r="P339" s="22"/>
      <c r="Q339" s="22">
        <f>('Switzerland TRANSFORMED'!Q339-Q$395)/Q$396</f>
        <v>6.4519635868146491E-2</v>
      </c>
      <c r="R339" s="22">
        <f>('Switzerland TRANSFORMED'!R339-R$395)/R$396</f>
        <v>-5.5443594676448987E-4</v>
      </c>
    </row>
    <row r="340" spans="1:18">
      <c r="A340" s="1" t="s">
        <v>345</v>
      </c>
      <c r="B340" s="22">
        <f>('Switzerland TRANSFORMED'!B340-B$395)/B$396</f>
        <v>0.39823645662355744</v>
      </c>
      <c r="C340" s="22">
        <f>('Switzerland TRANSFORMED'!C340-C$395)/C$396</f>
        <v>-0.15187215626577444</v>
      </c>
      <c r="D340" s="22">
        <f>('Switzerland TRANSFORMED'!D340-D$395)/D$396</f>
        <v>-0.21971754548184411</v>
      </c>
      <c r="E340" s="22">
        <f>('Switzerland TRANSFORMED'!E340-'Switzerland NORMALIZED'!E$395)/'Switzerland NORMALIZED'!E$396</f>
        <v>0.81321992765681872</v>
      </c>
      <c r="F340" s="22">
        <f>('Switzerland TRANSFORMED'!F340-'Switzerland NORMALIZED'!F$395)/'Switzerland NORMALIZED'!F$396</f>
        <v>0.70463896129548143</v>
      </c>
      <c r="G340" s="22">
        <f>('Switzerland TRANSFORMED'!G340-G$395)/G$396</f>
        <v>0.12515486422435246</v>
      </c>
      <c r="H340" s="22">
        <f>('Switzerland TRANSFORMED'!H340-H$395)/H$396</f>
        <v>-0.78442984448804665</v>
      </c>
      <c r="I340" s="22">
        <f>('Switzerland TRANSFORMED'!I340-I$395)/I$396</f>
        <v>-0.21936703407064537</v>
      </c>
      <c r="J340" s="22"/>
      <c r="K340" s="22">
        <f>('Switzerland TRANSFORMED'!K340-K$395)/K$396</f>
        <v>-0.4626541072844359</v>
      </c>
      <c r="L340" s="22"/>
      <c r="M340" s="22"/>
      <c r="N340" s="22">
        <f>('Switzerland TRANSFORMED'!N340-N$395)/N$396</f>
        <v>-0.91412816698939958</v>
      </c>
      <c r="O340" s="22">
        <f>('Switzerland TRANSFORMED'!O340-O$395)/O$396</f>
        <v>-0.24758336316887899</v>
      </c>
      <c r="P340" s="22"/>
      <c r="Q340" s="22">
        <f>('Switzerland TRANSFORMED'!Q340-Q$395)/Q$396</f>
        <v>6.4519635868146491E-2</v>
      </c>
      <c r="R340" s="22">
        <f>('Switzerland TRANSFORMED'!R340-R$395)/R$396</f>
        <v>0.12971753840319503</v>
      </c>
    </row>
    <row r="341" spans="1:18">
      <c r="A341" s="1" t="s">
        <v>346</v>
      </c>
      <c r="B341" s="22">
        <f>('Switzerland TRANSFORMED'!B341-B$395)/B$396</f>
        <v>-0.75390900614117751</v>
      </c>
      <c r="C341" s="22">
        <f>('Switzerland TRANSFORMED'!C341-C$395)/C$396</f>
        <v>-0.42515954617763646</v>
      </c>
      <c r="D341" s="22">
        <f>('Switzerland TRANSFORMED'!D341-D$395)/D$396</f>
        <v>-0.14603039181050578</v>
      </c>
      <c r="E341" s="22">
        <f>('Switzerland TRANSFORMED'!E341-'Switzerland NORMALIZED'!E$395)/'Switzerland NORMALIZED'!E$396</f>
        <v>0.97873634433850332</v>
      </c>
      <c r="F341" s="22">
        <f>('Switzerland TRANSFORMED'!F341-'Switzerland NORMALIZED'!F$395)/'Switzerland NORMALIZED'!F$396</f>
        <v>0.79281612724504336</v>
      </c>
      <c r="G341" s="22">
        <f>('Switzerland TRANSFORMED'!G341-G$395)/G$396</f>
        <v>0.12127200287946927</v>
      </c>
      <c r="H341" s="22">
        <f>('Switzerland TRANSFORMED'!H341-H$395)/H$396</f>
        <v>0.41716056992813388</v>
      </c>
      <c r="I341" s="22">
        <f>('Switzerland TRANSFORMED'!I341-I$395)/I$396</f>
        <v>0.38413997000873912</v>
      </c>
      <c r="J341" s="22"/>
      <c r="K341" s="22">
        <f>('Switzerland TRANSFORMED'!K341-K$395)/K$396</f>
        <v>-0.77605719344744128</v>
      </c>
      <c r="L341" s="22"/>
      <c r="M341" s="22"/>
      <c r="N341" s="22">
        <f>('Switzerland TRANSFORMED'!N341-N$395)/N$396</f>
        <v>0.49357068422338923</v>
      </c>
      <c r="O341" s="22">
        <f>('Switzerland TRANSFORMED'!O341-O$395)/O$396</f>
        <v>-0.53191359999724808</v>
      </c>
      <c r="P341" s="22"/>
      <c r="Q341" s="22">
        <f>('Switzerland TRANSFORMED'!Q341-Q$395)/Q$396</f>
        <v>6.4519635868146491E-2</v>
      </c>
      <c r="R341" s="22">
        <f>('Switzerland TRANSFORMED'!R341-R$395)/R$396</f>
        <v>-4.5980863809306487E-2</v>
      </c>
    </row>
    <row r="342" spans="1:18">
      <c r="A342" s="1" t="s">
        <v>347</v>
      </c>
      <c r="B342" s="22">
        <f>('Switzerland TRANSFORMED'!B342-B$395)/B$396</f>
        <v>-1.3017901126602933</v>
      </c>
      <c r="C342" s="22">
        <f>('Switzerland TRANSFORMED'!C342-C$395)/C$396</f>
        <v>-0.89166039281433807</v>
      </c>
      <c r="D342" s="22">
        <f>('Switzerland TRANSFORMED'!D342-D$395)/D$396</f>
        <v>-0.27252601447608671</v>
      </c>
      <c r="E342" s="22">
        <f>('Switzerland TRANSFORMED'!E342-'Switzerland NORMALIZED'!E$395)/'Switzerland NORMALIZED'!E$396</f>
        <v>1.131570460448313</v>
      </c>
      <c r="F342" s="22">
        <f>('Switzerland TRANSFORMED'!F342-'Switzerland NORMALIZED'!F$395)/'Switzerland NORMALIZED'!F$396</f>
        <v>1.0749830582836413</v>
      </c>
      <c r="G342" s="22">
        <f>('Switzerland TRANSFORMED'!G342-G$395)/G$396</f>
        <v>0.11741667916508888</v>
      </c>
      <c r="H342" s="22">
        <f>('Switzerland TRANSFORMED'!H342-H$395)/H$396</f>
        <v>-0.64790369888645272</v>
      </c>
      <c r="I342" s="22">
        <f>('Switzerland TRANSFORMED'!I342-I$395)/I$396</f>
        <v>1.208872072955729</v>
      </c>
      <c r="J342" s="22"/>
      <c r="K342" s="22">
        <f>('Switzerland TRANSFORMED'!K342-K$395)/K$396</f>
        <v>-1.0912065488553915</v>
      </c>
      <c r="L342" s="22"/>
      <c r="M342" s="22"/>
      <c r="N342" s="22">
        <f>('Switzerland TRANSFORMED'!N342-N$395)/N$396</f>
        <v>-0.20783076338132025</v>
      </c>
      <c r="O342" s="22">
        <f>('Switzerland TRANSFORMED'!O342-O$395)/O$396</f>
        <v>-0.81748941929724739</v>
      </c>
      <c r="P342" s="22"/>
      <c r="Q342" s="22">
        <f>('Switzerland TRANSFORMED'!Q342-Q$395)/Q$396</f>
        <v>6.4519635868146491E-2</v>
      </c>
      <c r="R342" s="22">
        <f>('Switzerland TRANSFORMED'!R342-R$395)/R$396</f>
        <v>6.6306938177832066E-3</v>
      </c>
    </row>
    <row r="343" spans="1:18">
      <c r="A343" s="1" t="s">
        <v>348</v>
      </c>
      <c r="B343" s="22">
        <f>('Switzerland TRANSFORMED'!B343-B$395)/B$396</f>
        <v>-1.4733295865736848</v>
      </c>
      <c r="C343" s="22">
        <f>('Switzerland TRANSFORMED'!C343-C$395)/C$396</f>
        <v>-0.68058586581654057</v>
      </c>
      <c r="D343" s="22">
        <f>('Switzerland TRANSFORMED'!D343-D$395)/D$396</f>
        <v>-0.36476322825750979</v>
      </c>
      <c r="E343" s="22">
        <f>('Switzerland TRANSFORMED'!E343-'Switzerland NORMALIZED'!E$395)/'Switzerland NORMALIZED'!E$396</f>
        <v>1.2704828541131397</v>
      </c>
      <c r="F343" s="22">
        <f>('Switzerland TRANSFORMED'!F343-'Switzerland NORMALIZED'!F$395)/'Switzerland NORMALIZED'!F$396</f>
        <v>1.057347625093729</v>
      </c>
      <c r="G343" s="22">
        <f>('Switzerland TRANSFORMED'!G343-G$395)/G$396</f>
        <v>9.8167032588836346E-3</v>
      </c>
      <c r="H343" s="22">
        <f>('Switzerland TRANSFORMED'!H343-H$395)/H$396</f>
        <v>-0.17205951130752145</v>
      </c>
      <c r="I343" s="22">
        <f>('Switzerland TRANSFORMED'!I343-I$395)/I$396</f>
        <v>1.2130384699496937</v>
      </c>
      <c r="J343" s="22"/>
      <c r="K343" s="22">
        <f>('Switzerland TRANSFORMED'!K343-K$395)/K$396</f>
        <v>-1.2941518327495638</v>
      </c>
      <c r="L343" s="22"/>
      <c r="M343" s="22"/>
      <c r="N343" s="22">
        <f>('Switzerland TRANSFORMED'!N343-N$395)/N$396</f>
        <v>-0.20969383252840279</v>
      </c>
      <c r="O343" s="22">
        <f>('Switzerland TRANSFORMED'!O343-O$395)/O$396</f>
        <v>-0.92346836504459784</v>
      </c>
      <c r="P343" s="22"/>
      <c r="Q343" s="22">
        <f>('Switzerland TRANSFORMED'!Q343-Q$395)/Q$396</f>
        <v>6.4519635868146491E-2</v>
      </c>
      <c r="R343" s="22">
        <f>('Switzerland TRANSFORMED'!R343-R$395)/R$396</f>
        <v>0.31135532340148481</v>
      </c>
    </row>
    <row r="344" spans="1:18">
      <c r="A344" s="1" t="s">
        <v>349</v>
      </c>
      <c r="B344" s="22">
        <f>('Switzerland TRANSFORMED'!B344-B$395)/B$396</f>
        <v>4.0199022111331279E-4</v>
      </c>
      <c r="C344" s="22">
        <f>('Switzerland TRANSFORMED'!C344-C$395)/C$396</f>
        <v>-0.56551354373935658</v>
      </c>
      <c r="D344" s="22">
        <f>('Switzerland TRANSFORMED'!D344-D$395)/D$396</f>
        <v>-0.38386927536811882</v>
      </c>
      <c r="E344" s="22">
        <f>('Switzerland TRANSFORMED'!E344-'Switzerland NORMALIZED'!E$395)/'Switzerland NORMALIZED'!E$396</f>
        <v>1.2235389132218988</v>
      </c>
      <c r="F344" s="22">
        <f>('Switzerland TRANSFORMED'!F344-'Switzerland NORMALIZED'!F$395)/'Switzerland NORMALIZED'!F$396</f>
        <v>0.52828462939635767</v>
      </c>
      <c r="G344" s="22">
        <f>('Switzerland TRANSFORMED'!G344-G$395)/G$396</f>
        <v>6.7101855864470728E-3</v>
      </c>
      <c r="H344" s="22">
        <f>('Switzerland TRANSFORMED'!H344-H$395)/H$396</f>
        <v>0.443286831368292</v>
      </c>
      <c r="I344" s="22">
        <f>('Switzerland TRANSFORMED'!I344-I$395)/I$396</f>
        <v>-0.33266074087287861</v>
      </c>
      <c r="J344" s="22"/>
      <c r="K344" s="22">
        <f>('Switzerland TRANSFORMED'!K344-K$395)/K$396</f>
        <v>-0.86454393749910119</v>
      </c>
      <c r="L344" s="22"/>
      <c r="M344" s="22"/>
      <c r="N344" s="22">
        <f>('Switzerland TRANSFORMED'!N344-N$395)/N$396</f>
        <v>-1.4129386751411592</v>
      </c>
      <c r="O344" s="22">
        <f>('Switzerland TRANSFORMED'!O344-O$395)/O$396</f>
        <v>-1.0311256307782051</v>
      </c>
      <c r="P344" s="22"/>
      <c r="Q344" s="22">
        <f>('Switzerland TRANSFORMED'!Q344-Q$395)/Q$396</f>
        <v>6.4519635868146491E-2</v>
      </c>
      <c r="R344" s="22">
        <f>('Switzerland TRANSFORMED'!R344-R$395)/R$396</f>
        <v>0.48667008012107088</v>
      </c>
    </row>
    <row r="345" spans="1:18">
      <c r="A345" s="1" t="s">
        <v>350</v>
      </c>
      <c r="B345" s="22">
        <f>('Switzerland TRANSFORMED'!B345-B$395)/B$396</f>
        <v>-6.0353440962058382E-3</v>
      </c>
      <c r="C345" s="22">
        <f>('Switzerland TRANSFORMED'!C345-C$395)/C$396</f>
        <v>-0.33761449295758472</v>
      </c>
      <c r="D345" s="22">
        <f>('Switzerland TRANSFORMED'!D345-D$395)/D$396</f>
        <v>-0.32754470339833897</v>
      </c>
      <c r="E345" s="22">
        <f>('Switzerland TRANSFORMED'!E345-'Switzerland NORMALIZED'!E$395)/'Switzerland NORMALIZED'!E$396</f>
        <v>1.3824294475657146</v>
      </c>
      <c r="F345" s="22">
        <f>('Switzerland TRANSFORMED'!F345-'Switzerland NORMALIZED'!F$395)/'Switzerland NORMALIZED'!F$396</f>
        <v>0.36956573068714632</v>
      </c>
      <c r="G345" s="22">
        <f>('Switzerland TRANSFORMED'!G345-G$395)/G$396</f>
        <v>3.6233854777137152E-3</v>
      </c>
      <c r="H345" s="22">
        <f>('Switzerland TRANSFORMED'!H345-H$395)/H$396</f>
        <v>0.14095732764996216</v>
      </c>
      <c r="I345" s="22">
        <f>('Switzerland TRANSFORMED'!I345-I$395)/I$396</f>
        <v>-0.12525431462670089</v>
      </c>
      <c r="J345" s="22"/>
      <c r="K345" s="22">
        <f>('Switzerland TRANSFORMED'!K345-K$395)/K$396</f>
        <v>-0.37598676487668858</v>
      </c>
      <c r="L345" s="22"/>
      <c r="M345" s="22"/>
      <c r="N345" s="22">
        <f>('Switzerland TRANSFORMED'!N345-N$395)/N$396</f>
        <v>-0.62938961681922145</v>
      </c>
      <c r="O345" s="22">
        <f>('Switzerland TRANSFORMED'!O345-O$395)/O$396</f>
        <v>-1.1405019454290384</v>
      </c>
      <c r="P345" s="22"/>
      <c r="Q345" s="22">
        <f>('Switzerland TRANSFORMED'!Q345-Q$395)/Q$396</f>
        <v>6.4519635868146491E-2</v>
      </c>
      <c r="R345" s="22">
        <f>('Switzerland TRANSFORMED'!R345-R$395)/R$396</f>
        <v>0.73185457029567191</v>
      </c>
    </row>
    <row r="346" spans="1:18">
      <c r="A346" s="1" t="s">
        <v>351</v>
      </c>
      <c r="B346" s="22">
        <f>('Switzerland TRANSFORMED'!B346-B$395)/B$396</f>
        <v>-2.5918667093907808E-2</v>
      </c>
      <c r="C346" s="22">
        <f>('Switzerland TRANSFORMED'!C346-C$395)/C$396</f>
        <v>-0.37094696560344204</v>
      </c>
      <c r="D346" s="22">
        <f>('Switzerland TRANSFORMED'!D346-D$395)/D$396</f>
        <v>-0.29103840038285367</v>
      </c>
      <c r="E346" s="22">
        <f>('Switzerland TRANSFORMED'!E346-'Switzerland NORMALIZED'!E$395)/'Switzerland NORMALIZED'!E$396</f>
        <v>1.4527471491841299</v>
      </c>
      <c r="F346" s="22">
        <f>('Switzerland TRANSFORMED'!F346-'Switzerland NORMALIZED'!F$395)/'Switzerland NORMALIZED'!F$396</f>
        <v>0.51064919620644533</v>
      </c>
      <c r="G346" s="22">
        <f>('Switzerland TRANSFORMED'!G346-G$395)/G$396</f>
        <v>-0.26489225070633365</v>
      </c>
      <c r="H346" s="22">
        <f>('Switzerland TRANSFORMED'!H346-H$395)/H$396</f>
        <v>-1.0442561179504695</v>
      </c>
      <c r="I346" s="22">
        <f>('Switzerland TRANSFORMED'!I346-I$395)/I$396</f>
        <v>-0.29827719594385887</v>
      </c>
      <c r="J346" s="22"/>
      <c r="K346" s="22">
        <f>('Switzerland TRANSFORMED'!K346-K$395)/K$396</f>
        <v>-0.39676280855936424</v>
      </c>
      <c r="L346" s="22"/>
      <c r="M346" s="22"/>
      <c r="N346" s="22">
        <f>('Switzerland TRANSFORMED'!N346-N$395)/N$396</f>
        <v>0.12701265948109919</v>
      </c>
      <c r="O346" s="22">
        <f>('Switzerland TRANSFORMED'!O346-O$395)/O$396</f>
        <v>-0.559815497389199</v>
      </c>
      <c r="P346" s="22"/>
      <c r="Q346" s="22">
        <f>('Switzerland TRANSFORMED'!Q346-Q$395)/Q$396</f>
        <v>6.4519635868146491E-2</v>
      </c>
      <c r="R346" s="22">
        <f>('Switzerland TRANSFORMED'!R346-R$395)/R$396</f>
        <v>0.17091740047920978</v>
      </c>
    </row>
    <row r="347" spans="1:18">
      <c r="A347" s="1" t="s">
        <v>352</v>
      </c>
      <c r="B347" s="22">
        <f>('Switzerland TRANSFORMED'!B347-B$395)/B$396</f>
        <v>-0.29839329375525492</v>
      </c>
      <c r="C347" s="22">
        <f>('Switzerland TRANSFORMED'!C347-C$395)/C$396</f>
        <v>0.15212289079510394</v>
      </c>
      <c r="D347" s="22">
        <f>('Switzerland TRANSFORMED'!D347-D$395)/D$396</f>
        <v>-0.31628011660615085</v>
      </c>
      <c r="E347" s="22">
        <f>('Switzerland TRANSFORMED'!E347-'Switzerland NORMALIZED'!E$395)/'Switzerland NORMALIZED'!E$396</f>
        <v>1.4387739618014186</v>
      </c>
      <c r="F347" s="22">
        <f>('Switzerland TRANSFORMED'!F347-'Switzerland NORMALIZED'!F$395)/'Switzerland NORMALIZED'!F$396</f>
        <v>0.54592006258627002</v>
      </c>
      <c r="G347" s="22">
        <f>('Switzerland TRANSFORMED'!G347-G$395)/G$396</f>
        <v>-0.2664972591333008</v>
      </c>
      <c r="H347" s="22">
        <f>('Switzerland TRANSFORMED'!H347-H$395)/H$396</f>
        <v>0.84528525668278198</v>
      </c>
      <c r="I347" s="22">
        <f>('Switzerland TRANSFORMED'!I347-I$395)/I$396</f>
        <v>1.0264134714413073</v>
      </c>
      <c r="J347" s="22"/>
      <c r="K347" s="22">
        <f>('Switzerland TRANSFORMED'!K347-K$395)/K$396</f>
        <v>-0.16022813000282668</v>
      </c>
      <c r="L347" s="22"/>
      <c r="M347" s="22"/>
      <c r="N347" s="22">
        <f>('Switzerland TRANSFORMED'!N347-N$395)/N$396</f>
        <v>-0.42344158677314991</v>
      </c>
      <c r="O347" s="22">
        <f>('Switzerland TRANSFORMED'!O347-O$395)/O$396</f>
        <v>2.1964868820162284E-2</v>
      </c>
      <c r="P347" s="22"/>
      <c r="Q347" s="22">
        <f>('Switzerland TRANSFORMED'!Q347-Q$395)/Q$396</f>
        <v>6.4519635868146491E-2</v>
      </c>
      <c r="R347" s="22">
        <f>('Switzerland TRANSFORMED'!R347-R$395)/R$396</f>
        <v>-1.0380178314914452E-2</v>
      </c>
    </row>
    <row r="348" spans="1:18">
      <c r="A348" s="1" t="s">
        <v>353</v>
      </c>
      <c r="B348" s="22">
        <f>('Switzerland TRANSFORMED'!B348-B$395)/B$396</f>
        <v>0.44402348366790956</v>
      </c>
      <c r="C348" s="22">
        <f>('Switzerland TRANSFORMED'!C348-C$395)/C$396</f>
        <v>7.9278372542712014E-2</v>
      </c>
      <c r="D348" s="22">
        <f>('Switzerland TRANSFORMED'!D348-D$395)/D$396</f>
        <v>-0.41934776683676045</v>
      </c>
      <c r="E348" s="22">
        <f>('Switzerland TRANSFORMED'!E348-'Switzerland NORMALIZED'!E$395)/'Switzerland NORMALIZED'!E$396</f>
        <v>1.4659463830802311</v>
      </c>
      <c r="F348" s="22">
        <f>('Switzerland TRANSFORMED'!F348-'Switzerland NORMALIZED'!F$395)/'Switzerland NORMALIZED'!F$396</f>
        <v>0.12266966602837305</v>
      </c>
      <c r="G348" s="22">
        <f>('Switzerland TRANSFORMED'!G348-G$395)/G$396</f>
        <v>-0.26809493525620143</v>
      </c>
      <c r="H348" s="22">
        <f>('Switzerland TRANSFORMED'!H348-H$395)/H$396</f>
        <v>5.3288622650375018E-2</v>
      </c>
      <c r="I348" s="22">
        <f>('Switzerland TRANSFORMED'!I348-I$395)/I$396</f>
        <v>-0.48193848184012589</v>
      </c>
      <c r="J348" s="22"/>
      <c r="K348" s="22">
        <f>('Switzerland TRANSFORMED'!K348-K$395)/K$396</f>
        <v>-0.47231984735173149</v>
      </c>
      <c r="L348" s="22"/>
      <c r="M348" s="22"/>
      <c r="N348" s="22">
        <f>('Switzerland TRANSFORMED'!N348-N$395)/N$396</f>
        <v>-0.12603407181585646</v>
      </c>
      <c r="O348" s="22">
        <f>('Switzerland TRANSFORMED'!O348-O$395)/O$396</f>
        <v>0.60492616921308429</v>
      </c>
      <c r="P348" s="22"/>
      <c r="Q348" s="22">
        <f>('Switzerland TRANSFORMED'!Q348-Q$395)/Q$396</f>
        <v>6.4519635868146491E-2</v>
      </c>
      <c r="R348" s="22">
        <f>('Switzerland TRANSFORMED'!R348-R$395)/R$396</f>
        <v>0.31675272218381184</v>
      </c>
    </row>
    <row r="349" spans="1:18">
      <c r="A349" s="1" t="s">
        <v>354</v>
      </c>
      <c r="B349" s="22">
        <f>('Switzerland TRANSFORMED'!B349-B$395)/B$396</f>
        <v>4.3655311859614847E-2</v>
      </c>
      <c r="C349" s="22">
        <f>('Switzerland TRANSFORMED'!C349-C$395)/C$396</f>
        <v>7.416276323928845E-3</v>
      </c>
      <c r="D349" s="22">
        <f>('Switzerland TRANSFORMED'!D349-D$395)/D$396</f>
        <v>-0.41006103671857508</v>
      </c>
      <c r="E349" s="22">
        <f>('Switzerland TRANSFORMED'!E349-'Switzerland NORMALIZED'!E$395)/'Switzerland NORMALIZED'!E$396</f>
        <v>1.5109005493968044</v>
      </c>
      <c r="F349" s="22">
        <f>('Switzerland TRANSFORMED'!F349-'Switzerland NORMALIZED'!F$395)/'Switzerland NORMALIZED'!F$396</f>
        <v>6.9763366458635928E-2</v>
      </c>
      <c r="G349" s="22">
        <f>('Switzerland TRANSFORMED'!G349-G$395)/G$396</f>
        <v>-0.62124469962829032</v>
      </c>
      <c r="H349" s="22">
        <f>('Switzerland TRANSFORMED'!H349-H$395)/H$396</f>
        <v>1.5739830952798396E-2</v>
      </c>
      <c r="I349" s="22">
        <f>('Switzerland TRANSFORMED'!I349-I$395)/I$396</f>
        <v>-0.50407567721160729</v>
      </c>
      <c r="J349" s="22"/>
      <c r="K349" s="22">
        <f>('Switzerland TRANSFORMED'!K349-K$395)/K$396</f>
        <v>-0.51262203362708492</v>
      </c>
      <c r="L349" s="22"/>
      <c r="M349" s="22"/>
      <c r="N349" s="22">
        <f>('Switzerland TRANSFORMED'!N349-N$395)/N$396</f>
        <v>-0.20969383252840279</v>
      </c>
      <c r="O349" s="22">
        <f>('Switzerland TRANSFORMED'!O349-O$395)/O$396</f>
        <v>0.44162131281828559</v>
      </c>
      <c r="P349" s="22"/>
      <c r="Q349" s="22">
        <f>('Switzerland TRANSFORMED'!Q349-Q$395)/Q$396</f>
        <v>6.4519635868146491E-2</v>
      </c>
      <c r="R349" s="22">
        <f>('Switzerland TRANSFORMED'!R349-R$395)/R$396</f>
        <v>0.65446080409183061</v>
      </c>
    </row>
    <row r="350" spans="1:18">
      <c r="A350" s="1" t="s">
        <v>355</v>
      </c>
      <c r="B350" s="22">
        <f>('Switzerland TRANSFORMED'!B350-B$395)/B$396</f>
        <v>1.8872885551276829E-2</v>
      </c>
      <c r="C350" s="22">
        <f>('Switzerland TRANSFORMED'!C350-C$395)/C$396</f>
        <v>-0.17378904631197953</v>
      </c>
      <c r="D350" s="22">
        <f>('Switzerland TRANSFORMED'!D350-D$395)/D$396</f>
        <v>-0.37320583782018479</v>
      </c>
      <c r="E350" s="22">
        <f>('Switzerland TRANSFORMED'!E350-'Switzerland NORMALIZED'!E$395)/'Switzerland NORMALIZED'!E$396</f>
        <v>1.5769614307072926</v>
      </c>
      <c r="F350" s="22">
        <f>('Switzerland TRANSFORMED'!F350-'Switzerland NORMALIZED'!F$395)/'Switzerland NORMALIZED'!F$396</f>
        <v>0.17557596559811017</v>
      </c>
      <c r="G350" s="22">
        <f>('Switzerland TRANSFORMED'!G350-G$395)/G$396</f>
        <v>-0.62163317739377189</v>
      </c>
      <c r="H350" s="22">
        <f>('Switzerland TRANSFORMED'!H350-H$395)/H$396</f>
        <v>-0.30821873585892806</v>
      </c>
      <c r="I350" s="22">
        <f>('Switzerland TRANSFORMED'!I350-I$395)/I$396</f>
        <v>-0.50845757344620213</v>
      </c>
      <c r="J350" s="22"/>
      <c r="K350" s="22">
        <f>('Switzerland TRANSFORMED'!K350-K$395)/K$396</f>
        <v>-0.85073850537729123</v>
      </c>
      <c r="L350" s="22"/>
      <c r="M350" s="22"/>
      <c r="N350" s="22">
        <f>('Switzerland TRANSFORMED'!N350-N$395)/N$396</f>
        <v>0.38299906274157985</v>
      </c>
      <c r="O350" s="22">
        <f>('Switzerland TRANSFORMED'!O350-O$395)/O$396</f>
        <v>0.27999403207492601</v>
      </c>
      <c r="P350" s="22"/>
      <c r="Q350" s="22">
        <f>('Switzerland TRANSFORMED'!Q350-Q$395)/Q$396</f>
        <v>6.4519635868146491E-2</v>
      </c>
      <c r="R350" s="22">
        <f>('Switzerland TRANSFORMED'!R350-R$395)/R$396</f>
        <v>0.9491375100227375</v>
      </c>
    </row>
    <row r="351" spans="1:18">
      <c r="A351" s="1" t="s">
        <v>356</v>
      </c>
      <c r="B351" s="22">
        <f>('Switzerland TRANSFORMED'!B351-B$395)/B$396</f>
        <v>-0.65651165510726806</v>
      </c>
      <c r="C351" s="22">
        <f>('Switzerland TRANSFORMED'!C351-C$395)/C$396</f>
        <v>-0.2045862474492775</v>
      </c>
      <c r="D351" s="22">
        <f>('Switzerland TRANSFORMED'!D351-D$395)/D$396</f>
        <v>-0.39799546360366234</v>
      </c>
      <c r="E351" s="22">
        <f>('Switzerland TRANSFORMED'!E351-'Switzerland NORMALIZED'!E$395)/'Switzerland NORMALIZED'!E$396</f>
        <v>1.409010022060649</v>
      </c>
      <c r="F351" s="22">
        <f>('Switzerland TRANSFORMED'!F351-'Switzerland NORMALIZED'!F$395)/'Switzerland NORMALIZED'!F$396</f>
        <v>0.12266966602837305</v>
      </c>
      <c r="G351" s="22">
        <f>('Switzerland TRANSFORMED'!G351-G$395)/G$396</f>
        <v>-0.62202078052016707</v>
      </c>
      <c r="H351" s="22">
        <f>('Switzerland TRANSFORMED'!H351-H$395)/H$396</f>
        <v>0.1591409769846869</v>
      </c>
      <c r="I351" s="22">
        <f>('Switzerland TRANSFORMED'!I351-I$395)/I$396</f>
        <v>-0.58654252621393532</v>
      </c>
      <c r="J351" s="22"/>
      <c r="K351" s="22">
        <f>('Switzerland TRANSFORMED'!K351-K$395)/K$396</f>
        <v>-0.78525765489313903</v>
      </c>
      <c r="L351" s="22"/>
      <c r="M351" s="22"/>
      <c r="N351" s="22">
        <f>('Switzerland TRANSFORMED'!N351-N$395)/N$396</f>
        <v>0.63140192906412562</v>
      </c>
      <c r="O351" s="22">
        <f>('Switzerland TRANSFORMED'!O351-O$395)/O$396</f>
        <v>0.12001684250148449</v>
      </c>
      <c r="P351" s="22"/>
      <c r="Q351" s="22">
        <f>('Switzerland TRANSFORMED'!Q351-Q$395)/Q$396</f>
        <v>6.4519635868146491E-2</v>
      </c>
      <c r="R351" s="22">
        <f>('Switzerland TRANSFORMED'!R351-R$395)/R$396</f>
        <v>0.68283941315015884</v>
      </c>
    </row>
    <row r="352" spans="1:18">
      <c r="A352" s="1" t="s">
        <v>357</v>
      </c>
      <c r="B352" s="22">
        <f>('Switzerland TRANSFORMED'!B352-B$395)/B$396</f>
        <v>-0.86327305933302956</v>
      </c>
      <c r="C352" s="22">
        <f>('Switzerland TRANSFORMED'!C352-C$395)/C$396</f>
        <v>-3.9753818219221443E-2</v>
      </c>
      <c r="D352" s="22">
        <f>('Switzerland TRANSFORMED'!D352-D$395)/D$396</f>
        <v>-0.15051362200539009</v>
      </c>
      <c r="E352" s="22">
        <f>('Switzerland TRANSFORMED'!E352-'Switzerland NORMALIZED'!E$395)/'Switzerland NORMALIZED'!E$396</f>
        <v>1.521877655182811</v>
      </c>
      <c r="F352" s="22">
        <f>('Switzerland TRANSFORMED'!F352-'Switzerland NORMALIZED'!F$395)/'Switzerland NORMALIZED'!F$396</f>
        <v>0.4224720302568834</v>
      </c>
      <c r="G352" s="22">
        <f>('Switzerland TRANSFORMED'!G352-G$395)/G$396</f>
        <v>-0.42715972914652334</v>
      </c>
      <c r="H352" s="22">
        <f>('Switzerland TRANSFORMED'!H352-H$395)/H$396</f>
        <v>0.48024756786465683</v>
      </c>
      <c r="I352" s="22">
        <f>('Switzerland TRANSFORMED'!I352-I$395)/I$396</f>
        <v>-0.19267157189143921</v>
      </c>
      <c r="J352" s="22"/>
      <c r="K352" s="22">
        <f>('Switzerland TRANSFORMED'!K352-K$395)/K$396</f>
        <v>-0.69422422088772651</v>
      </c>
      <c r="L352" s="22"/>
      <c r="M352" s="22"/>
      <c r="N352" s="22">
        <f>('Switzerland TRANSFORMED'!N352-N$395)/N$396</f>
        <v>0.21093307997337635</v>
      </c>
      <c r="O352" s="22">
        <f>('Switzerland TRANSFORMED'!O352-O$395)/O$396</f>
        <v>0.3596721969153388</v>
      </c>
      <c r="P352" s="22"/>
      <c r="Q352" s="22">
        <f>('Switzerland TRANSFORMED'!Q352-Q$395)/Q$396</f>
        <v>6.4519635868146491E-2</v>
      </c>
      <c r="R352" s="22">
        <f>('Switzerland TRANSFORMED'!R352-R$395)/R$396</f>
        <v>0.80612361762140772</v>
      </c>
    </row>
    <row r="353" spans="1:18">
      <c r="A353" s="1" t="s">
        <v>358</v>
      </c>
      <c r="B353" s="22">
        <f>('Switzerland TRANSFORMED'!B353-B$395)/B$396</f>
        <v>0.7671298821678213</v>
      </c>
      <c r="C353" s="22">
        <f>('Switzerland TRANSFORMED'!C353-C$395)/C$396</f>
        <v>-7.1533095466873059E-2</v>
      </c>
      <c r="D353" s="22">
        <f>('Switzerland TRANSFORMED'!D353-D$395)/D$396</f>
        <v>-5.4783471373450646E-2</v>
      </c>
      <c r="E353" s="22">
        <f>('Switzerland TRANSFORMED'!E353-'Switzerland NORMALIZED'!E$395)/'Switzerland NORMALIZED'!E$396</f>
        <v>1.6219698026979219</v>
      </c>
      <c r="F353" s="22">
        <f>('Switzerland TRANSFORMED'!F353-'Switzerland NORMALIZED'!F$395)/'Switzerland NORMALIZED'!F$396</f>
        <v>0.4224720302568834</v>
      </c>
      <c r="G353" s="22">
        <f>('Switzerland TRANSFORMED'!G353-G$395)/G$396</f>
        <v>-0.42810823032278067</v>
      </c>
      <c r="H353" s="22">
        <f>('Switzerland TRANSFORMED'!H353-H$395)/H$396</f>
        <v>-0.39949125746860464</v>
      </c>
      <c r="I353" s="22">
        <f>('Switzerland TRANSFORMED'!I353-I$395)/I$396</f>
        <v>-0.52580436499898209</v>
      </c>
      <c r="J353" s="22"/>
      <c r="K353" s="22">
        <f>('Switzerland TRANSFORMED'!K353-K$395)/K$396</f>
        <v>-0.37177557717407322</v>
      </c>
      <c r="L353" s="22"/>
      <c r="M353" s="22"/>
      <c r="N353" s="22">
        <f>('Switzerland TRANSFORMED'!N353-N$395)/N$396</f>
        <v>-0.50835455944583985</v>
      </c>
      <c r="O353" s="22">
        <f>('Switzerland TRANSFORMED'!O353-O$395)/O$396</f>
        <v>0.5963428179318917</v>
      </c>
      <c r="P353" s="22"/>
      <c r="Q353" s="22">
        <f>('Switzerland TRANSFORMED'!Q353-Q$395)/Q$396</f>
        <v>6.4519635868146491E-2</v>
      </c>
      <c r="R353" s="22">
        <f>('Switzerland TRANSFORMED'!R353-R$395)/R$396</f>
        <v>0.65465510180234354</v>
      </c>
    </row>
    <row r="354" spans="1:18">
      <c r="A354" s="1" t="s">
        <v>359</v>
      </c>
      <c r="B354" s="22">
        <f>('Switzerland TRANSFORMED'!B354-B$395)/B$396</f>
        <v>0.60319249743593029</v>
      </c>
      <c r="C354" s="22">
        <f>('Switzerland TRANSFORMED'!C354-C$395)/C$396</f>
        <v>-0.38852517092446348</v>
      </c>
      <c r="D354" s="22">
        <f>('Switzerland TRANSFORMED'!D354-D$395)/D$396</f>
        <v>-0.17364558284285914</v>
      </c>
      <c r="E354" s="22">
        <f>('Switzerland TRANSFORMED'!E354-'Switzerland NORMALIZED'!E$395)/'Switzerland NORMALIZED'!E$396</f>
        <v>1.5017268481151111</v>
      </c>
      <c r="F354" s="22">
        <f>('Switzerland TRANSFORMED'!F354-'Switzerland NORMALIZED'!F$395)/'Switzerland NORMALIZED'!F$396</f>
        <v>0.36956573068714632</v>
      </c>
      <c r="G354" s="22">
        <f>('Switzerland TRANSFORMED'!G354-G$395)/G$396</f>
        <v>-0.42905339780748059</v>
      </c>
      <c r="H354" s="22">
        <f>('Switzerland TRANSFORMED'!H354-H$395)/H$396</f>
        <v>0.34294639065205212</v>
      </c>
      <c r="I354" s="22">
        <f>('Switzerland TRANSFORMED'!I354-I$395)/I$396</f>
        <v>-0.58212711216393243</v>
      </c>
      <c r="J354" s="22"/>
      <c r="K354" s="22">
        <f>('Switzerland TRANSFORMED'!K354-K$395)/K$396</f>
        <v>3.9841002299876187E-2</v>
      </c>
      <c r="L354" s="22"/>
      <c r="M354" s="22"/>
      <c r="N354" s="22">
        <f>('Switzerland TRANSFORMED'!N354-N$395)/N$396</f>
        <v>-0.37634446641713593</v>
      </c>
      <c r="O354" s="22">
        <f>('Switzerland TRANSFORMED'!O354-O$395)/O$396</f>
        <v>0.83008964893581116</v>
      </c>
      <c r="P354" s="22"/>
      <c r="Q354" s="22">
        <f>('Switzerland TRANSFORMED'!Q354-Q$395)/Q$396</f>
        <v>6.4519635868146491E-2</v>
      </c>
      <c r="R354" s="22">
        <f>('Switzerland TRANSFORMED'!R354-R$395)/R$396</f>
        <v>0.56290532203550625</v>
      </c>
    </row>
    <row r="355" spans="1:18">
      <c r="A355" s="1" t="s">
        <v>360</v>
      </c>
      <c r="B355" s="22">
        <f>('Switzerland TRANSFORMED'!B355-B$395)/B$396</f>
        <v>0.17782636151406686</v>
      </c>
      <c r="C355" s="22">
        <f>('Switzerland TRANSFORMED'!C355-C$395)/C$396</f>
        <v>-0.11342739919715492</v>
      </c>
      <c r="D355" s="22">
        <f>('Switzerland TRANSFORMED'!D355-D$395)/D$396</f>
        <v>-0.12394397981560441</v>
      </c>
      <c r="E355" s="22">
        <f>('Switzerland TRANSFORMED'!E355-'Switzerland NORMALIZED'!E$395)/'Switzerland NORMALIZED'!E$396</f>
        <v>1.5017415567334071</v>
      </c>
      <c r="F355" s="22">
        <f>('Switzerland TRANSFORMED'!F355-'Switzerland NORMALIZED'!F$395)/'Switzerland NORMALIZED'!F$396</f>
        <v>0.4401074634467958</v>
      </c>
      <c r="G355" s="22">
        <f>('Switzerland TRANSFORMED'!G355-G$395)/G$396</f>
        <v>-0.41442237327258119</v>
      </c>
      <c r="H355" s="22">
        <f>('Switzerland TRANSFORMED'!H355-H$395)/H$396</f>
        <v>0.13177937080575935</v>
      </c>
      <c r="I355" s="22">
        <f>('Switzerland TRANSFORMED'!I355-I$395)/I$396</f>
        <v>-0.99248418123653881</v>
      </c>
      <c r="J355" s="22"/>
      <c r="K355" s="22">
        <f>('Switzerland TRANSFORMED'!K355-K$395)/K$396</f>
        <v>0.51150555423139532</v>
      </c>
      <c r="L355" s="22"/>
      <c r="M355" s="22"/>
      <c r="N355" s="22">
        <f>('Switzerland TRANSFORMED'!N355-N$395)/N$396</f>
        <v>-8.3279518769059105E-2</v>
      </c>
      <c r="O355" s="22">
        <f>('Switzerland TRANSFORMED'!O355-O$395)/O$396</f>
        <v>-0.16877891345253559</v>
      </c>
      <c r="P355" s="22"/>
      <c r="Q355" s="22">
        <f>('Switzerland TRANSFORMED'!Q355-Q$395)/Q$396</f>
        <v>6.4519635868146491E-2</v>
      </c>
      <c r="R355" s="22">
        <f>('Switzerland TRANSFORMED'!R355-R$395)/R$396</f>
        <v>0.36821711100602916</v>
      </c>
    </row>
    <row r="356" spans="1:18">
      <c r="A356" s="1" t="s">
        <v>361</v>
      </c>
      <c r="B356" s="22">
        <f>('Switzerland TRANSFORMED'!B356-B$395)/B$396</f>
        <v>0.43141364366181195</v>
      </c>
      <c r="C356" s="22">
        <f>('Switzerland TRANSFORMED'!C356-C$395)/C$396</f>
        <v>-0.11654366635304983</v>
      </c>
      <c r="D356" s="22">
        <f>('Switzerland TRANSFORMED'!D356-D$395)/D$396</f>
        <v>-6.8765514831079996E-2</v>
      </c>
      <c r="E356" s="22">
        <f>('Switzerland TRANSFORMED'!E356-'Switzerland NORMALIZED'!E$395)/'Switzerland NORMALIZED'!E$396</f>
        <v>1.4637690203301728</v>
      </c>
      <c r="F356" s="22">
        <f>('Switzerland TRANSFORMED'!F356-'Switzerland NORMALIZED'!F$395)/'Switzerland NORMALIZED'!F$396</f>
        <v>0.38720116387705866</v>
      </c>
      <c r="G356" s="22">
        <f>('Switzerland TRANSFORMED'!G356-G$395)/G$396</f>
        <v>-0.4154162099147678</v>
      </c>
      <c r="H356" s="22">
        <f>('Switzerland TRANSFORMED'!H356-H$395)/H$396</f>
        <v>-0.23774967262602156</v>
      </c>
      <c r="I356" s="22">
        <f>('Switzerland TRANSFORMED'!I356-I$395)/I$396</f>
        <v>-0.94394021591405375</v>
      </c>
      <c r="J356" s="22"/>
      <c r="K356" s="22">
        <f>('Switzerland TRANSFORMED'!K356-K$395)/K$396</f>
        <v>0.11293389680232524</v>
      </c>
      <c r="L356" s="22"/>
      <c r="M356" s="22"/>
      <c r="N356" s="22">
        <f>('Switzerland TRANSFORMED'!N356-N$395)/N$396</f>
        <v>1.3441778794390591</v>
      </c>
      <c r="O356" s="22">
        <f>('Switzerland TRANSFORMED'!O356-O$395)/O$396</f>
        <v>-1.1774704552510913</v>
      </c>
      <c r="P356" s="22"/>
      <c r="Q356" s="22">
        <f>('Switzerland TRANSFORMED'!Q356-Q$395)/Q$396</f>
        <v>6.4519635868146491E-2</v>
      </c>
      <c r="R356" s="22">
        <f>('Switzerland TRANSFORMED'!R356-R$395)/R$396</f>
        <v>0.39292348869056321</v>
      </c>
    </row>
    <row r="357" spans="1:18">
      <c r="A357" s="1" t="s">
        <v>362</v>
      </c>
      <c r="B357" s="22">
        <f>('Switzerland TRANSFORMED'!B357-B$395)/B$396</f>
        <v>-9.8541143760233332E-2</v>
      </c>
      <c r="C357" s="22">
        <f>('Switzerland TRANSFORMED'!C357-C$395)/C$396</f>
        <v>-8.523965088785157E-2</v>
      </c>
      <c r="D357" s="22">
        <f>('Switzerland TRANSFORMED'!D357-D$395)/D$396</f>
        <v>-0.13550421940335741</v>
      </c>
      <c r="E357" s="22">
        <f>('Switzerland TRANSFORMED'!E357-'Switzerland NORMALIZED'!E$395)/'Switzerland NORMALIZED'!E$396</f>
        <v>1.5277905197384423</v>
      </c>
      <c r="F357" s="22">
        <f>('Switzerland TRANSFORMED'!F357-'Switzerland NORMALIZED'!F$395)/'Switzerland NORMALIZED'!F$396</f>
        <v>0.28138856473758445</v>
      </c>
      <c r="G357" s="22">
        <f>('Switzerland TRANSFORMED'!G357-G$395)/G$396</f>
        <v>-0.41640647124118196</v>
      </c>
      <c r="H357" s="22">
        <f>('Switzerland TRANSFORMED'!H357-H$395)/H$396</f>
        <v>-0.31224972900441461</v>
      </c>
      <c r="I357" s="22">
        <f>('Switzerland TRANSFORMED'!I357-I$395)/I$396</f>
        <v>-0.68074701844918861</v>
      </c>
      <c r="J357" s="22"/>
      <c r="K357" s="22">
        <f>('Switzerland TRANSFORMED'!K357-K$395)/K$396</f>
        <v>-0.27342705009888107</v>
      </c>
      <c r="L357" s="22"/>
      <c r="M357" s="22"/>
      <c r="N357" s="22">
        <f>('Switzerland TRANSFORMED'!N357-N$395)/N$396</f>
        <v>-0.89091362370747185</v>
      </c>
      <c r="O357" s="22">
        <f>('Switzerland TRANSFORMED'!O357-O$395)/O$396</f>
        <v>-2.1965733901547453</v>
      </c>
      <c r="P357" s="22"/>
      <c r="Q357" s="22">
        <f>('Switzerland TRANSFORMED'!Q357-Q$395)/Q$396</f>
        <v>6.4519635868146491E-2</v>
      </c>
      <c r="R357" s="22">
        <f>('Switzerland TRANSFORMED'!R357-R$395)/R$396</f>
        <v>0.46608300363699523</v>
      </c>
    </row>
    <row r="358" spans="1:18">
      <c r="A358" s="1" t="s">
        <v>363</v>
      </c>
      <c r="B358" s="22">
        <f>('Switzerland TRANSFORMED'!B358-B$395)/B$396</f>
        <v>0.91270096098010711</v>
      </c>
      <c r="C358" s="22">
        <f>('Switzerland TRANSFORMED'!C358-C$395)/C$396</f>
        <v>-0.23756205818292808</v>
      </c>
      <c r="D358" s="22">
        <f>('Switzerland TRANSFORMED'!D358-D$395)/D$396</f>
        <v>-0.10412029763209608</v>
      </c>
      <c r="E358" s="22">
        <f>('Switzerland TRANSFORMED'!E358-'Switzerland NORMALIZED'!E$395)/'Switzerland NORMALIZED'!E$396</f>
        <v>1.4439315707827249</v>
      </c>
      <c r="F358" s="22">
        <f>('Switzerland TRANSFORMED'!F358-'Switzerland NORMALIZED'!F$395)/'Switzerland NORMALIZED'!F$396</f>
        <v>0.22848226516784731</v>
      </c>
      <c r="G358" s="22">
        <f>('Switzerland TRANSFORMED'!G358-G$395)/G$396</f>
        <v>-0.27646959847420138</v>
      </c>
      <c r="H358" s="22">
        <f>('Switzerland TRANSFORMED'!H358-H$395)/H$396</f>
        <v>-0.55525338786817824</v>
      </c>
      <c r="I358" s="22">
        <f>('Switzerland TRANSFORMED'!I358-I$395)/I$396</f>
        <v>-0.74539367396490697</v>
      </c>
      <c r="J358" s="22"/>
      <c r="K358" s="22">
        <f>('Switzerland TRANSFORMED'!K358-K$395)/K$396</f>
        <v>-0.77008465443815544</v>
      </c>
      <c r="L358" s="22"/>
      <c r="M358" s="22"/>
      <c r="N358" s="22">
        <f>('Switzerland TRANSFORMED'!N358-N$395)/N$396</f>
        <v>-0.29387089110018738</v>
      </c>
      <c r="O358" s="22">
        <f>('Switzerland TRANSFORMED'!O358-O$395)/O$396</f>
        <v>-0.43980266253629824</v>
      </c>
      <c r="P358" s="22"/>
      <c r="Q358" s="22">
        <f>('Switzerland TRANSFORMED'!Q358-Q$395)/Q$396</f>
        <v>6.4519635868146491E-2</v>
      </c>
      <c r="R358" s="22">
        <f>('Switzerland TRANSFORMED'!R358-R$395)/R$396</f>
        <v>0.61113459823703609</v>
      </c>
    </row>
    <row r="359" spans="1:18">
      <c r="A359" s="1" t="s">
        <v>364</v>
      </c>
      <c r="B359" s="22">
        <f>('Switzerland TRANSFORMED'!B359-B$395)/B$396</f>
        <v>-0.34754873996179464</v>
      </c>
      <c r="C359" s="22">
        <f>('Switzerland TRANSFORMED'!C359-C$395)/C$396</f>
        <v>-0.23981507135858907</v>
      </c>
      <c r="D359" s="22">
        <f>('Switzerland TRANSFORMED'!D359-D$395)/D$396</f>
        <v>-0.15341453566090335</v>
      </c>
      <c r="E359" s="22">
        <f>('Switzerland TRANSFORMED'!E359-'Switzerland NORMALIZED'!E$395)/'Switzerland NORMALIZED'!E$396</f>
        <v>1.4926810478620909</v>
      </c>
      <c r="F359" s="22">
        <f>('Switzerland TRANSFORMED'!F359-'Switzerland NORMALIZED'!F$395)/'Switzerland NORMALIZED'!F$396</f>
        <v>0.14030509921828543</v>
      </c>
      <c r="G359" s="22">
        <f>('Switzerland TRANSFORMED'!G359-G$395)/G$396</f>
        <v>-0.27802209240964448</v>
      </c>
      <c r="H359" s="22">
        <f>('Switzerland TRANSFORMED'!H359-H$395)/H$396</f>
        <v>0.54203481757373217</v>
      </c>
      <c r="I359" s="22">
        <f>('Switzerland TRANSFORMED'!I359-I$395)/I$396</f>
        <v>-0.51040354484774164</v>
      </c>
      <c r="J359" s="22"/>
      <c r="K359" s="22">
        <f>('Switzerland TRANSFORMED'!K359-K$395)/K$396</f>
        <v>-0.80863710032153491</v>
      </c>
      <c r="L359" s="22"/>
      <c r="M359" s="22"/>
      <c r="N359" s="22">
        <f>('Switzerland TRANSFORMED'!N359-N$395)/N$396</f>
        <v>-0.83338725380444345</v>
      </c>
      <c r="O359" s="22">
        <f>('Switzerland TRANSFORMED'!O359-O$395)/O$396</f>
        <v>1.2962558640304402</v>
      </c>
      <c r="P359" s="22"/>
      <c r="Q359" s="22">
        <f>('Switzerland TRANSFORMED'!Q359-Q$395)/Q$396</f>
        <v>6.4519635868146491E-2</v>
      </c>
      <c r="R359" s="22">
        <f>('Switzerland TRANSFORMED'!R359-R$395)/R$396</f>
        <v>0.29723777164319237</v>
      </c>
    </row>
    <row r="360" spans="1:18">
      <c r="A360" s="1" t="s">
        <v>365</v>
      </c>
      <c r="B360" s="22">
        <f>('Switzerland TRANSFORMED'!B360-B$395)/B$396</f>
        <v>-7.3197809244282694E-2</v>
      </c>
      <c r="C360" s="22">
        <f>('Switzerland TRANSFORMED'!C360-C$395)/C$396</f>
        <v>-0.25922828421985405</v>
      </c>
      <c r="D360" s="22">
        <f>('Switzerland TRANSFORMED'!D360-D$395)/D$396</f>
        <v>-2.3757867935945292E-2</v>
      </c>
      <c r="E360" s="22">
        <f>('Switzerland TRANSFORMED'!E360-'Switzerland NORMALIZED'!E$395)/'Switzerland NORMALIZED'!E$396</f>
        <v>1.4160981752592967</v>
      </c>
      <c r="F360" s="22">
        <f>('Switzerland TRANSFORMED'!F360-'Switzerland NORMALIZED'!F$395)/'Switzerland NORMALIZED'!F$396</f>
        <v>-7.7836630101357611E-4</v>
      </c>
      <c r="G360" s="22">
        <f>('Switzerland TRANSFORMED'!G360-G$395)/G$396</f>
        <v>-0.27956761054956381</v>
      </c>
      <c r="H360" s="22">
        <f>('Switzerland TRANSFORMED'!H360-H$395)/H$396</f>
        <v>-0.8094158399903113</v>
      </c>
      <c r="I360" s="22">
        <f>('Switzerland TRANSFORMED'!I360-I$395)/I$396</f>
        <v>-0.59946966673245483</v>
      </c>
      <c r="J360" s="22"/>
      <c r="K360" s="22">
        <f>('Switzerland TRANSFORMED'!K360-K$395)/K$396</f>
        <v>-0.66696298991533254</v>
      </c>
      <c r="L360" s="22"/>
      <c r="M360" s="22"/>
      <c r="N360" s="22">
        <f>('Switzerland TRANSFORMED'!N360-N$395)/N$396</f>
        <v>0.47049381496588544</v>
      </c>
      <c r="O360" s="22">
        <f>('Switzerland TRANSFORMED'!O360-O$395)/O$396</f>
        <v>3.014153635620342</v>
      </c>
      <c r="P360" s="22"/>
      <c r="Q360" s="22">
        <f>('Switzerland TRANSFORMED'!Q360-Q$395)/Q$396</f>
        <v>6.4519635868146491E-2</v>
      </c>
      <c r="R360" s="22">
        <f>('Switzerland TRANSFORMED'!R360-R$395)/R$396</f>
        <v>-0.27313681397031414</v>
      </c>
    </row>
    <row r="361" spans="1:18">
      <c r="A361" s="1" t="s">
        <v>366</v>
      </c>
      <c r="B361" s="22">
        <f>('Switzerland TRANSFORMED'!B361-B$395)/B$396</f>
        <v>-9.7509394846821709E-2</v>
      </c>
      <c r="C361" s="22">
        <f>('Switzerland TRANSFORMED'!C361-C$395)/C$396</f>
        <v>-0.21438128991109986</v>
      </c>
      <c r="D361" s="22">
        <f>('Switzerland TRANSFORMED'!D361-D$395)/D$396</f>
        <v>-0.10822842380263685</v>
      </c>
      <c r="E361" s="22">
        <f>('Switzerland TRANSFORMED'!E361-'Switzerland NORMALIZED'!E$395)/'Switzerland NORMALIZED'!E$396</f>
        <v>1.4183257848420481</v>
      </c>
      <c r="F361" s="22">
        <f>('Switzerland TRANSFORMED'!F361-'Switzerland NORMALIZED'!F$395)/'Switzerland NORMALIZED'!F$396</f>
        <v>0.12266966602837305</v>
      </c>
      <c r="G361" s="22">
        <f>('Switzerland TRANSFORMED'!G361-G$395)/G$396</f>
        <v>-0.1646594830733886</v>
      </c>
      <c r="H361" s="22">
        <f>('Switzerland TRANSFORMED'!H361-H$395)/H$396</f>
        <v>-1.7981144142011509</v>
      </c>
      <c r="I361" s="22">
        <f>('Switzerland TRANSFORMED'!I361-I$395)/I$396</f>
        <v>-0.47957610428936442</v>
      </c>
      <c r="J361" s="22"/>
      <c r="K361" s="22">
        <f>('Switzerland TRANSFORMED'!K361-K$395)/K$396</f>
        <v>-0.48688154774989095</v>
      </c>
      <c r="L361" s="22"/>
      <c r="M361" s="22"/>
      <c r="N361" s="22">
        <f>('Switzerland TRANSFORMED'!N361-N$395)/N$396</f>
        <v>-0.38046341242256432</v>
      </c>
      <c r="O361" s="22">
        <f>('Switzerland TRANSFORMED'!O361-O$395)/O$396</f>
        <v>2.1964845141629126</v>
      </c>
      <c r="P361" s="22"/>
      <c r="Q361" s="22">
        <f>('Switzerland TRANSFORMED'!Q361-Q$395)/Q$396</f>
        <v>6.4519635868146491E-2</v>
      </c>
      <c r="R361" s="22">
        <f>('Switzerland TRANSFORMED'!R361-R$395)/R$396</f>
        <v>-0.94539819267975189</v>
      </c>
    </row>
    <row r="362" spans="1:18">
      <c r="A362" s="1" t="s">
        <v>367</v>
      </c>
      <c r="B362" s="22">
        <f>('Switzerland TRANSFORMED'!B362-B$395)/B$396</f>
        <v>-1.4258573267883439E-2</v>
      </c>
      <c r="C362" s="22">
        <f>('Switzerland TRANSFORMED'!C362-C$395)/C$396</f>
        <v>-0.18743767880633005</v>
      </c>
      <c r="D362" s="22">
        <f>('Switzerland TRANSFORMED'!D362-D$395)/D$396</f>
        <v>-7.4869203771179782E-2</v>
      </c>
      <c r="E362" s="22">
        <f>('Switzerland TRANSFORMED'!E362-'Switzerland NORMALIZED'!E$395)/'Switzerland NORMALIZED'!E$396</f>
        <v>1.475037710008932</v>
      </c>
      <c r="F362" s="22">
        <f>('Switzerland TRANSFORMED'!F362-'Switzerland NORMALIZED'!F$395)/'Switzerland NORMALIZED'!F$396</f>
        <v>6.9763366458635928E-2</v>
      </c>
      <c r="G362" s="22">
        <f>('Switzerland TRANSFORMED'!G362-G$395)/G$396</f>
        <v>-0.166755565068232</v>
      </c>
      <c r="H362" s="22">
        <f>('Switzerland TRANSFORMED'!H362-H$395)/H$396</f>
        <v>-0.47386041590961192</v>
      </c>
      <c r="I362" s="22">
        <f>('Switzerland TRANSFORMED'!I362-I$395)/I$396</f>
        <v>-1.0588760012207112</v>
      </c>
      <c r="J362" s="22"/>
      <c r="K362" s="22">
        <f>('Switzerland TRANSFORMED'!K362-K$395)/K$396</f>
        <v>7.2387410782910944E-2</v>
      </c>
      <c r="L362" s="22"/>
      <c r="M362" s="22"/>
      <c r="N362" s="22">
        <f>('Switzerland TRANSFORMED'!N362-N$395)/N$396</f>
        <v>4.2750404046300677E-2</v>
      </c>
      <c r="O362" s="22">
        <f>('Switzerland TRANSFORMED'!O362-O$395)/O$396</f>
        <v>1.4104019863005033</v>
      </c>
      <c r="P362" s="22"/>
      <c r="Q362" s="22">
        <f>('Switzerland TRANSFORMED'!Q362-Q$395)/Q$396</f>
        <v>6.4519635868146491E-2</v>
      </c>
      <c r="R362" s="22">
        <f>('Switzerland TRANSFORMED'!R362-R$395)/R$396</f>
        <v>-0.89875985667317648</v>
      </c>
    </row>
    <row r="363" spans="1:18">
      <c r="A363" s="1" t="s">
        <v>368</v>
      </c>
      <c r="B363" s="22">
        <f>('Switzerland TRANSFORMED'!B363-B$395)/B$396</f>
        <v>0.44637235868638919</v>
      </c>
      <c r="C363" s="22">
        <f>('Switzerland TRANSFORMED'!C363-C$395)/C$396</f>
        <v>-6.8666083560349297E-2</v>
      </c>
      <c r="D363" s="22">
        <f>('Switzerland TRANSFORMED'!D363-D$395)/D$396</f>
        <v>-1.4170680196264376E-2</v>
      </c>
      <c r="E363" s="22">
        <f>('Switzerland TRANSFORMED'!E363-'Switzerland NORMALIZED'!E$395)/'Switzerland NORMALIZED'!E$396</f>
        <v>1.5247458357508408</v>
      </c>
      <c r="F363" s="22">
        <f>('Switzerland TRANSFORMED'!F363-'Switzerland NORMALIZED'!F$395)/'Switzerland NORMALIZED'!F$396</f>
        <v>-0.12422639863040021</v>
      </c>
      <c r="G363" s="22">
        <f>('Switzerland TRANSFORMED'!G363-G$395)/G$396</f>
        <v>-0.16884070940829041</v>
      </c>
      <c r="H363" s="22">
        <f>('Switzerland TRANSFORMED'!H363-H$395)/H$396</f>
        <v>-0.76632467718487263</v>
      </c>
      <c r="I363" s="22">
        <f>('Switzerland TRANSFORMED'!I363-I$395)/I$396</f>
        <v>-0.7857623565634948</v>
      </c>
      <c r="J363" s="22"/>
      <c r="K363" s="22">
        <f>('Switzerland TRANSFORMED'!K363-K$395)/K$396</f>
        <v>-7.0059488464054048E-2</v>
      </c>
      <c r="L363" s="22"/>
      <c r="M363" s="22"/>
      <c r="N363" s="22">
        <f>('Switzerland TRANSFORMED'!N363-N$395)/N$396</f>
        <v>-0.25383593355711753</v>
      </c>
      <c r="O363" s="22">
        <f>('Switzerland TRANSFORMED'!O363-O$395)/O$396</f>
        <v>0.65391543327292834</v>
      </c>
      <c r="P363" s="22"/>
      <c r="Q363" s="22">
        <f>('Switzerland TRANSFORMED'!Q363-Q$395)/Q$396</f>
        <v>6.4519635868146491E-2</v>
      </c>
      <c r="R363" s="22">
        <f>('Switzerland TRANSFORMED'!R363-R$395)/R$396</f>
        <v>-0.90048832160703784</v>
      </c>
    </row>
    <row r="364" spans="1:18">
      <c r="A364" s="1" t="s">
        <v>369</v>
      </c>
      <c r="B364" s="22">
        <f>('Switzerland TRANSFORMED'!B364-B$395)/B$396</f>
        <v>-0.12617688459852675</v>
      </c>
      <c r="C364" s="22">
        <f>('Switzerland TRANSFORMED'!C364-C$395)/C$396</f>
        <v>0.1034030600862678</v>
      </c>
      <c r="D364" s="22">
        <f>('Switzerland TRANSFORMED'!D364-D$395)/D$396</f>
        <v>-2.2685050146212773E-2</v>
      </c>
      <c r="E364" s="22">
        <f>('Switzerland TRANSFORMED'!E364-'Switzerland NORMALIZED'!E$395)/'Switzerland NORMALIZED'!E$396</f>
        <v>1.5220982844572741</v>
      </c>
      <c r="F364" s="22">
        <f>('Switzerland TRANSFORMED'!F364-'Switzerland NORMALIZED'!F$395)/'Switzerland NORMALIZED'!F$396</f>
        <v>-8.8955532250575453E-2</v>
      </c>
      <c r="G364" s="22">
        <f>('Switzerland TRANSFORMED'!G364-G$395)/G$396</f>
        <v>0.3126993761258281</v>
      </c>
      <c r="H364" s="22">
        <f>('Switzerland TRANSFORMED'!H364-H$395)/H$396</f>
        <v>-0.73999981802950809</v>
      </c>
      <c r="I364" s="22">
        <f>('Switzerland TRANSFORMED'!I364-I$395)/I$396</f>
        <v>-0.8054274004955404</v>
      </c>
      <c r="J364" s="22"/>
      <c r="K364" s="22">
        <f>('Switzerland TRANSFORMED'!K364-K$395)/K$396</f>
        <v>4.6372324137699802E-2</v>
      </c>
      <c r="L364" s="22"/>
      <c r="M364" s="22"/>
      <c r="N364" s="22">
        <f>('Switzerland TRANSFORMED'!N364-N$395)/N$396</f>
        <v>0.717813797511763</v>
      </c>
      <c r="O364" s="22">
        <f>('Switzerland TRANSFORMED'!O364-O$395)/O$396</f>
        <v>0.38533171871437566</v>
      </c>
      <c r="P364" s="22"/>
      <c r="Q364" s="22">
        <f>('Switzerland TRANSFORMED'!Q364-Q$395)/Q$396</f>
        <v>6.4519635868146491E-2</v>
      </c>
      <c r="R364" s="22">
        <f>('Switzerland TRANSFORMED'!R364-R$395)/R$396</f>
        <v>-0.29118768951677121</v>
      </c>
    </row>
    <row r="365" spans="1:18">
      <c r="A365" s="1" t="s">
        <v>370</v>
      </c>
      <c r="B365" s="22">
        <f>('Switzerland TRANSFORMED'!B365-B$395)/B$396</f>
        <v>0.17016203109290032</v>
      </c>
      <c r="C365" s="22">
        <f>('Switzerland TRANSFORMED'!C365-C$395)/C$396</f>
        <v>4.2845007459505126E-2</v>
      </c>
      <c r="D365" s="22">
        <f>('Switzerland TRANSFORMED'!D365-D$395)/D$396</f>
        <v>-6.1528947777117857E-2</v>
      </c>
      <c r="E365" s="22">
        <f>('Switzerland TRANSFORMED'!E365-'Switzerland NORMALIZED'!E$395)/'Switzerland NORMALIZED'!E$396</f>
        <v>1.4648677510717405</v>
      </c>
      <c r="F365" s="22">
        <f>('Switzerland TRANSFORMED'!F365-'Switzerland NORMALIZED'!F$395)/'Switzerland NORMALIZED'!F$396</f>
        <v>-0.10659096544048782</v>
      </c>
      <c r="G365" s="22">
        <f>('Switzerland TRANSFORMED'!G365-G$395)/G$396</f>
        <v>0.30737023893000198</v>
      </c>
      <c r="H365" s="22">
        <f>('Switzerland TRANSFORMED'!H365-H$395)/H$396</f>
        <v>-0.29318028068778684</v>
      </c>
      <c r="I365" s="22">
        <f>('Switzerland TRANSFORMED'!I365-I$395)/I$396</f>
        <v>-0.82993425838458268</v>
      </c>
      <c r="J365" s="22"/>
      <c r="K365" s="22">
        <f>('Switzerland TRANSFORMED'!K365-K$395)/K$396</f>
        <v>2.8445508255032673E-2</v>
      </c>
      <c r="L365" s="22"/>
      <c r="M365" s="22"/>
      <c r="N365" s="22">
        <f>('Switzerland TRANSFORMED'!N365-N$395)/N$396</f>
        <v>-8.3364717224005958E-2</v>
      </c>
      <c r="O365" s="22">
        <f>('Switzerland TRANSFORMED'!O365-O$395)/O$396</f>
        <v>0.11894770369231683</v>
      </c>
      <c r="P365" s="22"/>
      <c r="Q365" s="22">
        <f>('Switzerland TRANSFORMED'!Q365-Q$395)/Q$396</f>
        <v>6.4519635868146491E-2</v>
      </c>
      <c r="R365" s="22">
        <f>('Switzerland TRANSFORMED'!R365-R$395)/R$396</f>
        <v>-0.17214016785728722</v>
      </c>
    </row>
    <row r="366" spans="1:18">
      <c r="A366" s="1" t="s">
        <v>371</v>
      </c>
      <c r="B366" s="22">
        <f>('Switzerland TRANSFORMED'!B366-B$395)/B$396</f>
        <v>0.23754094355447181</v>
      </c>
      <c r="C366" s="22">
        <f>('Switzerland TRANSFORMED'!C366-C$395)/C$396</f>
        <v>-0.19022983091592666</v>
      </c>
      <c r="D366" s="22">
        <f>('Switzerland TRANSFORMED'!D366-D$395)/D$396</f>
        <v>-2.9417266478318927E-2</v>
      </c>
      <c r="E366" s="22">
        <f>('Switzerland TRANSFORMED'!E366-'Switzerland NORMALIZED'!E$395)/'Switzerland NORMALIZED'!E$396</f>
        <v>1.3484726380313552</v>
      </c>
      <c r="F366" s="22">
        <f>('Switzerland TRANSFORMED'!F366-'Switzerland NORMALIZED'!F$395)/'Switzerland NORMALIZED'!F$396</f>
        <v>-0.31821616371943634</v>
      </c>
      <c r="G366" s="22">
        <f>('Switzerland TRANSFORMED'!G366-G$395)/G$396</f>
        <v>0.30208533897403295</v>
      </c>
      <c r="H366" s="22">
        <f>('Switzerland TRANSFORMED'!H366-H$395)/H$396</f>
        <v>0.19003858468797483</v>
      </c>
      <c r="I366" s="22">
        <f>('Switzerland TRANSFORMED'!I366-I$395)/I$396</f>
        <v>-0.7827279454380085</v>
      </c>
      <c r="J366" s="22"/>
      <c r="K366" s="22">
        <f>('Switzerland TRANSFORMED'!K366-K$395)/K$396</f>
        <v>0.20625967818422583</v>
      </c>
      <c r="L366" s="22"/>
      <c r="M366" s="22"/>
      <c r="N366" s="22">
        <f>('Switzerland TRANSFORMED'!N366-N$395)/N$396</f>
        <v>0.38256428089971367</v>
      </c>
      <c r="O366" s="22">
        <f>('Switzerland TRANSFORMED'!O366-O$395)/O$396</f>
        <v>-0.14527145953484069</v>
      </c>
      <c r="P366" s="22"/>
      <c r="Q366" s="22">
        <f>('Switzerland TRANSFORMED'!Q366-Q$395)/Q$396</f>
        <v>6.4519635868146491E-2</v>
      </c>
      <c r="R366" s="22">
        <f>('Switzerland TRANSFORMED'!R366-R$395)/R$396</f>
        <v>-0.48024809500405302</v>
      </c>
    </row>
    <row r="367" spans="1:18">
      <c r="A367" s="1" t="s">
        <v>372</v>
      </c>
      <c r="B367" s="22">
        <f>('Switzerland TRANSFORMED'!B367-B$395)/B$396</f>
        <v>-1.6158881381059003</v>
      </c>
      <c r="C367" s="22">
        <f>('Switzerland TRANSFORMED'!C367-C$395)/C$396</f>
        <v>-0.18570506454846533</v>
      </c>
      <c r="D367" s="22">
        <f>('Switzerland TRANSFORMED'!D367-D$395)/D$396</f>
        <v>0.12785729889360151</v>
      </c>
      <c r="E367" s="22">
        <f>('Switzerland TRANSFORMED'!E367-'Switzerland NORMALIZED'!E$395)/'Switzerland NORMALIZED'!E$396</f>
        <v>1.3372771412388857</v>
      </c>
      <c r="F367" s="22">
        <f>('Switzerland TRANSFORMED'!F367-'Switzerland NORMALIZED'!F$395)/'Switzerland NORMALIZED'!F$396</f>
        <v>-0.23003899776987446</v>
      </c>
      <c r="G367" s="22">
        <f>('Switzerland TRANSFORMED'!G367-G$395)/G$396</f>
        <v>0.27637579683064706</v>
      </c>
      <c r="H367" s="22">
        <f>('Switzerland TRANSFORMED'!H367-H$395)/H$396</f>
        <v>1.3236626690793161</v>
      </c>
      <c r="I367" s="22">
        <f>('Switzerland TRANSFORMED'!I367-I$395)/I$396</f>
        <v>0.37371977912227905</v>
      </c>
      <c r="J367" s="22"/>
      <c r="K367" s="22">
        <f>('Switzerland TRANSFORMED'!K367-K$395)/K$396</f>
        <v>0.10441809332734361</v>
      </c>
      <c r="L367" s="22"/>
      <c r="M367" s="22"/>
      <c r="N367" s="22">
        <f>('Switzerland TRANSFORMED'!N367-N$395)/N$396</f>
        <v>-0.29284745903083603</v>
      </c>
      <c r="O367" s="22">
        <f>('Switzerland TRANSFORMED'!O367-O$395)/O$396</f>
        <v>-0.40813383695569222</v>
      </c>
      <c r="P367" s="22"/>
      <c r="Q367" s="22">
        <f>('Switzerland TRANSFORMED'!Q367-Q$395)/Q$396</f>
        <v>6.4519635868146491E-2</v>
      </c>
      <c r="R367" s="22">
        <f>('Switzerland TRANSFORMED'!R367-R$395)/R$396</f>
        <v>-0.99859036430788861</v>
      </c>
    </row>
    <row r="368" spans="1:18">
      <c r="A368" s="1" t="s">
        <v>373</v>
      </c>
      <c r="B368" s="22">
        <f>('Switzerland TRANSFORMED'!B368-B$395)/B$396</f>
        <v>-0.61483321018968684</v>
      </c>
      <c r="C368" s="22">
        <f>('Switzerland TRANSFORMED'!C368-C$395)/C$396</f>
        <v>-0.2836965888596682</v>
      </c>
      <c r="D368" s="22">
        <f>('Switzerland TRANSFORMED'!D368-D$395)/D$396</f>
        <v>4.5467583656691034E-2</v>
      </c>
      <c r="E368" s="22">
        <f>('Switzerland TRANSFORMED'!E368-'Switzerland NORMALIZED'!E$395)/'Switzerland NORMALIZED'!E$396</f>
        <v>1.4256832915165605</v>
      </c>
      <c r="F368" s="22">
        <f>('Switzerland TRANSFORMED'!F368-'Switzerland NORMALIZED'!F$395)/'Switzerland NORMALIZED'!F$396</f>
        <v>3.4492500078811175E-2</v>
      </c>
      <c r="G368" s="22">
        <f>('Switzerland TRANSFORMED'!G368-G$395)/G$396</f>
        <v>0.27134454245923101</v>
      </c>
      <c r="H368" s="22">
        <f>('Switzerland TRANSFORMED'!H368-H$395)/H$396</f>
        <v>-1.0759461824413945</v>
      </c>
      <c r="I368" s="22">
        <f>('Switzerland TRANSFORMED'!I368-I$395)/I$396</f>
        <v>0.13219407336448177</v>
      </c>
      <c r="J368" s="22"/>
      <c r="K368" s="22">
        <f>('Switzerland TRANSFORMED'!K368-K$395)/K$396</f>
        <v>-0.10372600868915857</v>
      </c>
      <c r="L368" s="22"/>
      <c r="M368" s="22"/>
      <c r="N368" s="22">
        <f>('Switzerland TRANSFORMED'!N368-N$395)/N$396</f>
        <v>0.1683545056514098</v>
      </c>
      <c r="O368" s="22">
        <f>('Switzerland TRANSFORMED'!O368-O$395)/O$396</f>
        <v>-0.67291281332254016</v>
      </c>
      <c r="P368" s="22"/>
      <c r="Q368" s="22">
        <f>('Switzerland TRANSFORMED'!Q368-Q$395)/Q$396</f>
        <v>6.4519635868146491E-2</v>
      </c>
      <c r="R368" s="22">
        <f>('Switzerland TRANSFORMED'!R368-R$395)/R$396</f>
        <v>-0.93033729036855517</v>
      </c>
    </row>
    <row r="369" spans="1:18">
      <c r="A369" s="1" t="s">
        <v>374</v>
      </c>
      <c r="B369" s="22">
        <f>('Switzerland TRANSFORMED'!B369-B$395)/B$396</f>
        <v>-0.18644496376337569</v>
      </c>
      <c r="C369" s="22">
        <f>('Switzerland TRANSFORMED'!C369-C$395)/C$396</f>
        <v>-0.33978343174305031</v>
      </c>
      <c r="D369" s="22">
        <f>('Switzerland TRANSFORMED'!D369-D$395)/D$396</f>
        <v>1.7052264306242085E-2</v>
      </c>
      <c r="E369" s="22">
        <f>('Switzerland TRANSFORMED'!E369-'Switzerland NORMALIZED'!E$395)/'Switzerland NORMALIZED'!E$396</f>
        <v>1.4795833734732831</v>
      </c>
      <c r="F369" s="22">
        <f>('Switzerland TRANSFORMED'!F369-'Switzerland NORMALIZED'!F$395)/'Switzerland NORMALIZED'!F$396</f>
        <v>-3.6049232680838324E-2</v>
      </c>
      <c r="G369" s="22">
        <f>('Switzerland TRANSFORMED'!G369-G$395)/G$396</f>
        <v>0.26635387571748809</v>
      </c>
      <c r="H369" s="22">
        <f>('Switzerland TRANSFORMED'!H369-H$395)/H$396</f>
        <v>-1.4448248561196684</v>
      </c>
      <c r="I369" s="22">
        <f>('Switzerland TRANSFORMED'!I369-I$395)/I$396</f>
        <v>-0.29357862278180213</v>
      </c>
      <c r="J369" s="22"/>
      <c r="K369" s="22">
        <f>('Switzerland TRANSFORMED'!K369-K$395)/K$396</f>
        <v>-0.200952775135016</v>
      </c>
      <c r="L369" s="22"/>
      <c r="M369" s="22"/>
      <c r="N369" s="22">
        <f>('Switzerland TRANSFORMED'!N369-N$395)/N$396</f>
        <v>0.37826496881093857</v>
      </c>
      <c r="O369" s="22">
        <f>('Switzerland TRANSFORMED'!O369-O$395)/O$396</f>
        <v>-0.93963740206297097</v>
      </c>
      <c r="P369" s="22"/>
      <c r="Q369" s="22">
        <f>('Switzerland TRANSFORMED'!Q369-Q$395)/Q$396</f>
        <v>6.4519635868146491E-2</v>
      </c>
      <c r="R369" s="22">
        <f>('Switzerland TRANSFORMED'!R369-R$395)/R$396</f>
        <v>-0.39127627668028503</v>
      </c>
    </row>
    <row r="370" spans="1:18">
      <c r="A370" s="1" t="s">
        <v>375</v>
      </c>
      <c r="B370" s="22">
        <f>('Switzerland TRANSFORMED'!B370-B$395)/B$396</f>
        <v>0.16983728708987975</v>
      </c>
      <c r="C370" s="22">
        <f>('Switzerland TRANSFORMED'!C370-C$395)/C$396</f>
        <v>-0.31818283085625598</v>
      </c>
      <c r="D370" s="22">
        <f>('Switzerland TRANSFORMED'!D370-D$395)/D$396</f>
        <v>1.1988320977393344E-2</v>
      </c>
      <c r="E370" s="22">
        <f>('Switzerland TRANSFORMED'!E370-'Switzerland NORMALIZED'!E$395)/'Switzerland NORMALIZED'!E$396</f>
        <v>1.5228592955778886</v>
      </c>
      <c r="F370" s="22">
        <f>('Switzerland TRANSFORMED'!F370-'Switzerland NORMALIZED'!F$395)/'Switzerland NORMALIZED'!F$396</f>
        <v>0.35193029749723392</v>
      </c>
      <c r="G370" s="22">
        <f>('Switzerland TRANSFORMED'!G370-G$395)/G$396</f>
        <v>-0.2503106086720287</v>
      </c>
      <c r="H370" s="22">
        <f>('Switzerland TRANSFORMED'!H370-H$395)/H$396</f>
        <v>-0.10405700678579505</v>
      </c>
      <c r="I370" s="22">
        <f>('Switzerland TRANSFORMED'!I370-I$395)/I$396</f>
        <v>-0.61990564566973061</v>
      </c>
      <c r="J370" s="22"/>
      <c r="K370" s="22">
        <f>('Switzerland TRANSFORMED'!K370-K$395)/K$396</f>
        <v>-7.3042532447132255E-2</v>
      </c>
      <c r="L370" s="22"/>
      <c r="M370" s="22"/>
      <c r="N370" s="22">
        <f>('Switzerland TRANSFORMED'!N370-N$395)/N$396</f>
        <v>-8.3407446393240742E-2</v>
      </c>
      <c r="O370" s="22">
        <f>('Switzerland TRANSFORMED'!O370-O$395)/O$396</f>
        <v>-0.67060008693220374</v>
      </c>
      <c r="P370" s="22"/>
      <c r="Q370" s="22">
        <f>('Switzerland TRANSFORMED'!Q370-Q$395)/Q$396</f>
        <v>6.4519635868146491E-2</v>
      </c>
      <c r="R370" s="22">
        <f>('Switzerland TRANSFORMED'!R370-R$395)/R$396</f>
        <v>3.8596248296645028E-2</v>
      </c>
    </row>
    <row r="371" spans="1:18">
      <c r="A371" s="1" t="s">
        <v>376</v>
      </c>
      <c r="B371" s="22">
        <f>('Switzerland TRANSFORMED'!B371-B$395)/B$396</f>
        <v>-1.0157716309140887</v>
      </c>
      <c r="C371" s="22">
        <f>('Switzerland TRANSFORMED'!C371-C$395)/C$396</f>
        <v>-0.17617441774498618</v>
      </c>
      <c r="D371" s="22">
        <f>('Switzerland TRANSFORMED'!D371-D$395)/D$396</f>
        <v>-6.1945131508646624E-3</v>
      </c>
      <c r="E371" s="22">
        <f>('Switzerland TRANSFORMED'!E371-'Switzerland NORMALIZED'!E$395)/'Switzerland NORMALIZED'!E$396</f>
        <v>1.6283575455014472</v>
      </c>
      <c r="F371" s="22">
        <f>('Switzerland TRANSFORMED'!F371-'Switzerland NORMALIZED'!F$395)/'Switzerland NORMALIZED'!F$396</f>
        <v>0.4224720302568834</v>
      </c>
      <c r="G371" s="22">
        <f>('Switzerland TRANSFORMED'!G371-G$395)/G$396</f>
        <v>-0.25198299893691467</v>
      </c>
      <c r="H371" s="22">
        <f>('Switzerland TRANSFORMED'!H371-H$395)/H$396</f>
        <v>1.1861603186453151</v>
      </c>
      <c r="I371" s="22">
        <f>('Switzerland TRANSFORMED'!I371-I$395)/I$396</f>
        <v>0.15974864069150327</v>
      </c>
      <c r="J371" s="22"/>
      <c r="K371" s="22">
        <f>('Switzerland TRANSFORMED'!K371-K$395)/K$396</f>
        <v>-2.7005113553338934E-2</v>
      </c>
      <c r="L371" s="22"/>
      <c r="M371" s="22"/>
      <c r="N371" s="22">
        <f>('Switzerland TRANSFORMED'!N371-N$395)/N$396</f>
        <v>-0.29310253856829999</v>
      </c>
      <c r="O371" s="22">
        <f>('Switzerland TRANSFORMED'!O371-O$395)/O$396</f>
        <v>-0.39964991385299642</v>
      </c>
      <c r="P371" s="22"/>
      <c r="Q371" s="22">
        <f>('Switzerland TRANSFORMED'!Q371-Q$395)/Q$396</f>
        <v>6.4519635868146491E-2</v>
      </c>
      <c r="R371" s="22">
        <f>('Switzerland TRANSFORMED'!R371-R$395)/R$396</f>
        <v>-0.30239808033080418</v>
      </c>
    </row>
    <row r="372" spans="1:18">
      <c r="A372" s="1" t="s">
        <v>377</v>
      </c>
      <c r="B372" s="22">
        <f>('Switzerland TRANSFORMED'!B372-B$395)/B$396</f>
        <v>0.76817913653023107</v>
      </c>
      <c r="C372" s="22">
        <f>('Switzerland TRANSFORMED'!C372-C$395)/C$396</f>
        <v>-0.33318667534133251</v>
      </c>
      <c r="D372" s="22">
        <f>('Switzerland TRANSFORMED'!D372-D$395)/D$396</f>
        <v>-6.3184818713444002E-2</v>
      </c>
      <c r="E372" s="22">
        <f>('Switzerland TRANSFORMED'!E372-'Switzerland NORMALIZED'!E$395)/'Switzerland NORMALIZED'!E$396</f>
        <v>1.657049857337678</v>
      </c>
      <c r="F372" s="22">
        <f>('Switzerland TRANSFORMED'!F372-'Switzerland NORMALIZED'!F$395)/'Switzerland NORMALIZED'!F$396</f>
        <v>0.26375313154767205</v>
      </c>
      <c r="G372" s="22">
        <f>('Switzerland TRANSFORMED'!G372-G$395)/G$396</f>
        <v>-0.25364759090055805</v>
      </c>
      <c r="H372" s="22">
        <f>('Switzerland TRANSFORMED'!H372-H$395)/H$396</f>
        <v>-0.27923507085309868</v>
      </c>
      <c r="I372" s="22">
        <f>('Switzerland TRANSFORMED'!I372-I$395)/I$396</f>
        <v>-0.57782969899357228</v>
      </c>
      <c r="J372" s="22"/>
      <c r="K372" s="22">
        <f>('Switzerland TRANSFORMED'!K372-K$395)/K$396</f>
        <v>0.18215444284243107</v>
      </c>
      <c r="L372" s="22"/>
      <c r="M372" s="22"/>
      <c r="N372" s="22">
        <f>('Switzerland TRANSFORMED'!N372-N$395)/N$396</f>
        <v>-0.79972185760615366</v>
      </c>
      <c r="O372" s="22">
        <f>('Switzerland TRANSFORMED'!O372-O$395)/O$396</f>
        <v>-0.12675786589937602</v>
      </c>
      <c r="P372" s="22"/>
      <c r="Q372" s="22">
        <f>('Switzerland TRANSFORMED'!Q372-Q$395)/Q$396</f>
        <v>6.4519635868146491E-2</v>
      </c>
      <c r="R372" s="22">
        <f>('Switzerland TRANSFORMED'!R372-R$395)/R$396</f>
        <v>5.0792541862678585E-2</v>
      </c>
    </row>
    <row r="373" spans="1:18">
      <c r="A373" s="1" t="s">
        <v>378</v>
      </c>
      <c r="B373" s="22">
        <f>('Switzerland TRANSFORMED'!B373-B$395)/B$396</f>
        <v>0.42036222785851468</v>
      </c>
      <c r="C373" s="22">
        <f>('Switzerland TRANSFORMED'!C373-C$395)/C$396</f>
        <v>-0.27397243559745188</v>
      </c>
      <c r="D373" s="22">
        <f>('Switzerland TRANSFORMED'!D373-D$395)/D$396</f>
        <v>-5.849847542240863E-2</v>
      </c>
      <c r="E373" s="22">
        <f>('Switzerland TRANSFORMED'!E373-'Switzerland NORMALIZED'!E$395)/'Switzerland NORMALIZED'!E$396</f>
        <v>1.6307693934707419</v>
      </c>
      <c r="F373" s="22">
        <f>('Switzerland TRANSFORMED'!F373-'Switzerland NORMALIZED'!F$395)/'Switzerland NORMALIZED'!F$396</f>
        <v>0.40483659706697106</v>
      </c>
      <c r="G373" s="22">
        <f>('Switzerland TRANSFORMED'!G373-G$395)/G$396</f>
        <v>-0.33437744313112788</v>
      </c>
      <c r="H373" s="22">
        <f>('Switzerland TRANSFORMED'!H373-H$395)/H$396</f>
        <v>1.1175156057894833</v>
      </c>
      <c r="I373" s="22">
        <f>('Switzerland TRANSFORMED'!I373-I$395)/I$396</f>
        <v>-0.89505454498802206</v>
      </c>
      <c r="J373" s="22"/>
      <c r="K373" s="22">
        <f>('Switzerland TRANSFORMED'!K373-K$395)/K$396</f>
        <v>-8.8984422694464091E-2</v>
      </c>
      <c r="L373" s="22"/>
      <c r="M373" s="22"/>
      <c r="N373" s="22">
        <f>('Switzerland TRANSFORMED'!N373-N$395)/N$396</f>
        <v>7.2627334594510637E-4</v>
      </c>
      <c r="O373" s="22">
        <f>('Switzerland TRANSFORMED'!O373-O$395)/O$396</f>
        <v>0.71842607490085131</v>
      </c>
      <c r="P373" s="22"/>
      <c r="Q373" s="22">
        <f>('Switzerland TRANSFORMED'!Q373-Q$395)/Q$396</f>
        <v>6.4519635868146491E-2</v>
      </c>
      <c r="R373" s="22">
        <f>('Switzerland TRANSFORMED'!R373-R$395)/R$396</f>
        <v>9.4410104713132215E-2</v>
      </c>
    </row>
    <row r="374" spans="1:18">
      <c r="A374" s="1" t="s">
        <v>379</v>
      </c>
      <c r="B374" s="22">
        <f>('Switzerland TRANSFORMED'!B374-B$395)/B$396</f>
        <v>-0.44103893753332729</v>
      </c>
      <c r="C374" s="22">
        <f>('Switzerland TRANSFORMED'!C374-C$395)/C$396</f>
        <v>-0.34376362467215565</v>
      </c>
      <c r="D374" s="22">
        <f>('Switzerland TRANSFORMED'!D374-D$395)/D$396</f>
        <v>-1.1386556571037765E-2</v>
      </c>
      <c r="E374" s="22">
        <f>('Switzerland TRANSFORMED'!E374-'Switzerland NORMALIZED'!E$395)/'Switzerland NORMALIZED'!E$396</f>
        <v>1.6066654853592777</v>
      </c>
      <c r="F374" s="22">
        <f>('Switzerland TRANSFORMED'!F374-'Switzerland NORMALIZED'!F$395)/'Switzerland NORMALIZED'!F$396</f>
        <v>0.33429486430732153</v>
      </c>
      <c r="G374" s="22">
        <f>('Switzerland TRANSFORMED'!G374-G$395)/G$396</f>
        <v>-0.33568035253408196</v>
      </c>
      <c r="H374" s="22">
        <f>('Switzerland TRANSFORMED'!H374-H$395)/H$396</f>
        <v>0.99165621781501612</v>
      </c>
      <c r="I374" s="22">
        <f>('Switzerland TRANSFORMED'!I374-I$395)/I$396</f>
        <v>-0.82378242853000583</v>
      </c>
      <c r="J374" s="22"/>
      <c r="K374" s="22">
        <f>('Switzerland TRANSFORMED'!K374-K$395)/K$396</f>
        <v>-0.20895578651793192</v>
      </c>
      <c r="L374" s="22"/>
      <c r="M374" s="22"/>
      <c r="N374" s="22">
        <f>('Switzerland TRANSFORMED'!N374-N$395)/N$396</f>
        <v>-1.0639941707634977</v>
      </c>
      <c r="O374" s="22">
        <f>('Switzerland TRANSFORMED'!O374-O$395)/O$396</f>
        <v>1.542645101571035</v>
      </c>
      <c r="P374" s="22"/>
      <c r="Q374" s="22">
        <f>('Switzerland TRANSFORMED'!Q374-Q$395)/Q$396</f>
        <v>6.4519635868146491E-2</v>
      </c>
      <c r="R374" s="22">
        <f>('Switzerland TRANSFORMED'!R374-R$395)/R$396</f>
        <v>0.21239623582748685</v>
      </c>
    </row>
    <row r="375" spans="1:18">
      <c r="A375" s="1" t="s">
        <v>380</v>
      </c>
      <c r="B375" s="22">
        <f>('Switzerland TRANSFORMED'!B375-B$395)/B$396</f>
        <v>-0.41040814165501172</v>
      </c>
      <c r="C375" s="22">
        <f>('Switzerland TRANSFORMED'!C375-C$395)/C$396</f>
        <v>-0.41989188706786335</v>
      </c>
      <c r="D375" s="22">
        <f>('Switzerland TRANSFORMED'!D375-D$395)/D$396</f>
        <v>3.6709150389593714E-2</v>
      </c>
      <c r="E375" s="22">
        <f>('Switzerland TRANSFORMED'!E375-'Switzerland NORMALIZED'!E$395)/'Switzerland NORMALIZED'!E$396</f>
        <v>1.6583448552530093</v>
      </c>
      <c r="F375" s="22">
        <f>('Switzerland TRANSFORMED'!F375-'Switzerland NORMALIZED'!F$395)/'Switzerland NORMALIZED'!F$396</f>
        <v>0.58119092896609481</v>
      </c>
      <c r="G375" s="22">
        <f>('Switzerland TRANSFORMED'!G375-G$395)/G$396</f>
        <v>-0.33697789726695276</v>
      </c>
      <c r="H375" s="22">
        <f>('Switzerland TRANSFORMED'!H375-H$395)/H$396</f>
        <v>-1.2752613324411002</v>
      </c>
      <c r="I375" s="22">
        <f>('Switzerland TRANSFORMED'!I375-I$395)/I$396</f>
        <v>0.1231007360681735</v>
      </c>
      <c r="J375" s="22"/>
      <c r="K375" s="22">
        <f>('Switzerland TRANSFORMED'!K375-K$395)/K$396</f>
        <v>-0.30121746742541539</v>
      </c>
      <c r="L375" s="22"/>
      <c r="M375" s="22"/>
      <c r="N375" s="22">
        <f>('Switzerland TRANSFORMED'!N375-N$395)/N$396</f>
        <v>0.42376424452866929</v>
      </c>
      <c r="O375" s="22">
        <f>('Switzerland TRANSFORMED'!O375-O$395)/O$396</f>
        <v>2.3468991005507718</v>
      </c>
      <c r="P375" s="22"/>
      <c r="Q375" s="22">
        <f>('Switzerland TRANSFORMED'!Q375-Q$395)/Q$396</f>
        <v>6.4519635868146491E-2</v>
      </c>
      <c r="R375" s="22">
        <f>('Switzerland TRANSFORMED'!R375-R$395)/R$396</f>
        <v>-0.35810185561035812</v>
      </c>
    </row>
    <row r="376" spans="1:18">
      <c r="A376" s="1" t="s">
        <v>381</v>
      </c>
      <c r="B376" s="22">
        <f>('Switzerland TRANSFORMED'!B376-B$395)/B$396</f>
        <v>9.1453594430746923E-2</v>
      </c>
      <c r="C376" s="22">
        <f>('Switzerland TRANSFORMED'!C376-C$395)/C$396</f>
        <v>-0.24311633225321075</v>
      </c>
      <c r="D376" s="22">
        <f>('Switzerland TRANSFORMED'!D376-D$395)/D$396</f>
        <v>1.5146129019301608E-2</v>
      </c>
      <c r="E376" s="22">
        <f>('Switzerland TRANSFORMED'!E376-'Switzerland NORMALIZED'!E$395)/'Switzerland NORMALIZED'!E$396</f>
        <v>1.7022788586027722</v>
      </c>
      <c r="F376" s="22">
        <f>('Switzerland TRANSFORMED'!F376-'Switzerland NORMALIZED'!F$395)/'Switzerland NORMALIZED'!F$396</f>
        <v>0.93389959276434231</v>
      </c>
      <c r="G376" s="22">
        <f>('Switzerland TRANSFORMED'!G376-G$395)/G$396</f>
        <v>6.0884344325530138E-2</v>
      </c>
      <c r="H376" s="22">
        <f>('Switzerland TRANSFORMED'!H376-H$395)/H$396</f>
        <v>-6.4809542057598243E-2</v>
      </c>
      <c r="I376" s="22">
        <f>('Switzerland TRANSFORMED'!I376-I$395)/I$396</f>
        <v>-0.55269778973725903</v>
      </c>
      <c r="J376" s="22"/>
      <c r="K376" s="22">
        <f>('Switzerland TRANSFORMED'!K376-K$395)/K$396</f>
        <v>-0.4078649462469694</v>
      </c>
      <c r="L376" s="22"/>
      <c r="M376" s="22"/>
      <c r="N376" s="22">
        <f>('Switzerland TRANSFORMED'!N376-N$395)/N$396</f>
        <v>-4.1340586523649608E-2</v>
      </c>
      <c r="O376" s="22"/>
      <c r="P376" s="22"/>
      <c r="Q376" s="22">
        <f>('Switzerland TRANSFORMED'!Q376-Q$395)/Q$396</f>
        <v>6.4519635868146491E-2</v>
      </c>
      <c r="R376" s="22">
        <f>('Switzerland TRANSFORMED'!R376-R$395)/R$396</f>
        <v>-0.33500408109775071</v>
      </c>
    </row>
    <row r="377" spans="1:18">
      <c r="A377" s="1" t="s">
        <v>382</v>
      </c>
      <c r="B377" s="22">
        <f>('Switzerland TRANSFORMED'!B377-B$395)/B$396</f>
        <v>-1.0222584339793768</v>
      </c>
      <c r="C377" s="22">
        <f>('Switzerland TRANSFORMED'!C377-C$395)/C$396</f>
        <v>1.3320325287002454E-3</v>
      </c>
      <c r="D377" s="22">
        <f>('Switzerland TRANSFORMED'!D377-D$395)/D$396</f>
        <v>-8.296736347494367E-2</v>
      </c>
      <c r="E377" s="22">
        <f>('Switzerland TRANSFORMED'!E377-'Switzerland NORMALIZED'!E$395)/'Switzerland NORMALIZED'!E$396</f>
        <v>1.647849966797732</v>
      </c>
      <c r="F377" s="22">
        <f>('Switzerland TRANSFORMED'!F377-'Switzerland NORMALIZED'!F$395)/'Switzerland NORMALIZED'!F$396</f>
        <v>1.0397121919038166</v>
      </c>
      <c r="G377" s="22">
        <f>('Switzerland TRANSFORMED'!G377-G$395)/G$396</f>
        <v>5.7444724298429624E-2</v>
      </c>
      <c r="H377" s="22">
        <f>('Switzerland TRANSFORMED'!H377-H$395)/H$396</f>
        <v>0.61252662120685819</v>
      </c>
      <c r="I377" s="22">
        <f>('Switzerland TRANSFORMED'!I377-I$395)/I$396</f>
        <v>1.0950942124332321</v>
      </c>
      <c r="J377" s="22"/>
      <c r="K377" s="22">
        <f>('Switzerland TRANSFORMED'!K377-K$395)/K$396</f>
        <v>-0.57782060836371874</v>
      </c>
      <c r="L377" s="22"/>
      <c r="M377" s="22"/>
      <c r="N377" s="22">
        <f>('Switzerland TRANSFORMED'!N377-N$395)/N$396</f>
        <v>0.85485517195647232</v>
      </c>
      <c r="O377" s="22"/>
      <c r="P377" s="22"/>
      <c r="Q377" s="22">
        <f>('Switzerland TRANSFORMED'!Q377-Q$395)/Q$396</f>
        <v>6.4519635868146491E-2</v>
      </c>
      <c r="R377" s="22">
        <f>('Switzerland TRANSFORMED'!R377-R$395)/R$396</f>
        <v>-0.26177006213916343</v>
      </c>
    </row>
    <row r="378" spans="1:18">
      <c r="A378" s="1" t="s">
        <v>383</v>
      </c>
      <c r="B378" s="22">
        <f>('Switzerland TRANSFORMED'!B378-B$395)/B$396</f>
        <v>0.39681688202214643</v>
      </c>
      <c r="C378" s="22">
        <f>('Switzerland TRANSFORMED'!C378-C$395)/C$396</f>
        <v>-0.10196119649506467</v>
      </c>
      <c r="D378" s="22">
        <f>('Switzerland TRANSFORMED'!D378-D$395)/D$396</f>
        <v>-0.16677823078145951</v>
      </c>
      <c r="E378" s="22">
        <f>('Switzerland TRANSFORMED'!E378-'Switzerland NORMALIZED'!E$395)/'Switzerland NORMALIZED'!E$396</f>
        <v>1.6612993690153952</v>
      </c>
      <c r="F378" s="22">
        <f>('Switzerland TRANSFORMED'!F378-'Switzerland NORMALIZED'!F$395)/'Switzerland NORMALIZED'!F$396</f>
        <v>0.88099329319460518</v>
      </c>
      <c r="G378" s="22">
        <f>('Switzerland TRANSFORMED'!G378-G$395)/G$396</f>
        <v>5.4028071062157804E-2</v>
      </c>
      <c r="H378" s="22">
        <f>('Switzerland TRANSFORMED'!H378-H$395)/H$396</f>
        <v>-0.23048210291274751</v>
      </c>
      <c r="I378" s="22">
        <f>('Switzerland TRANSFORMED'!I378-I$395)/I$396</f>
        <v>-0.49722550582025382</v>
      </c>
      <c r="J378" s="22"/>
      <c r="K378" s="22">
        <f>('Switzerland TRANSFORMED'!K378-K$395)/K$396</f>
        <v>-0.85924232465291661</v>
      </c>
      <c r="L378" s="22"/>
      <c r="M378" s="22"/>
      <c r="N378" s="22">
        <f>('Switzerland TRANSFORMED'!N378-N$395)/N$396</f>
        <v>-0.25210392116869856</v>
      </c>
      <c r="O378" s="22"/>
      <c r="P378" s="22"/>
      <c r="Q378" s="22">
        <f>('Switzerland TRANSFORMED'!Q378-Q$395)/Q$396</f>
        <v>6.4519635868146491E-2</v>
      </c>
      <c r="R378" s="22">
        <f>('Switzerland TRANSFORMED'!R378-R$395)/R$396</f>
        <v>0.22594140922800321</v>
      </c>
    </row>
    <row r="379" spans="1:18">
      <c r="A379" s="1" t="s">
        <v>384</v>
      </c>
      <c r="B379" s="22">
        <f>('Switzerland TRANSFORMED'!B379-B$395)/B$396</f>
        <v>0.9662842483862375</v>
      </c>
      <c r="C379" s="22">
        <f>('Switzerland TRANSFORMED'!C379-C$395)/C$396</f>
        <v>-0.21234115489623978</v>
      </c>
      <c r="D379" s="22">
        <f>('Switzerland TRANSFORMED'!D379-D$395)/D$396</f>
        <v>-0.24457857285065812</v>
      </c>
      <c r="E379" s="22">
        <f>('Switzerland TRANSFORMED'!E379-'Switzerland NORMALIZED'!E$395)/'Switzerland NORMALIZED'!E$396</f>
        <v>1.6408850858286246</v>
      </c>
      <c r="F379" s="22">
        <f>('Switzerland TRANSFORMED'!F379-'Switzerland NORMALIZED'!F$395)/'Switzerland NORMALIZED'!F$396</f>
        <v>0.65173266172574429</v>
      </c>
      <c r="G379" s="22">
        <f>('Switzerland TRANSFORMED'!G379-G$395)/G$396</f>
        <v>5.4244621316735145E-2</v>
      </c>
      <c r="H379" s="22">
        <f>('Switzerland TRANSFORMED'!H379-H$395)/H$396</f>
        <v>-0.71777706116188023</v>
      </c>
      <c r="I379" s="22">
        <f>('Switzerland TRANSFORMED'!I379-I$395)/I$396</f>
        <v>-0.68276669789710043</v>
      </c>
      <c r="J379" s="22"/>
      <c r="K379" s="22">
        <f>('Switzerland TRANSFORMED'!K379-K$395)/K$396</f>
        <v>-0.61649624534300718</v>
      </c>
      <c r="L379" s="22"/>
      <c r="M379" s="22"/>
      <c r="N379" s="22">
        <f>('Switzerland TRANSFORMED'!N379-N$395)/N$396</f>
        <v>-8.3407446393240742E-2</v>
      </c>
      <c r="O379" s="22"/>
      <c r="P379" s="22"/>
      <c r="Q379" s="22">
        <f>('Switzerland TRANSFORMED'!Q379-Q$395)/Q$396</f>
        <v>6.4519635868146491E-2</v>
      </c>
      <c r="R379" s="22">
        <f>('Switzerland TRANSFORMED'!R379-R$395)/R$396</f>
        <v>0.52242604038312013</v>
      </c>
    </row>
    <row r="380" spans="1:18">
      <c r="A380" s="1" t="s">
        <v>385</v>
      </c>
      <c r="B380" s="22">
        <f>('Switzerland TRANSFORMED'!B380-B$395)/B$396</f>
        <v>0.3736907289895135</v>
      </c>
      <c r="C380" s="22">
        <f>('Switzerland TRANSFORMED'!C380-C$395)/C$396</f>
        <v>-0.20191863298737672</v>
      </c>
      <c r="D380" s="22">
        <f>('Switzerland TRANSFORMED'!D380-D$395)/D$396</f>
        <v>-0.29706277931598823</v>
      </c>
      <c r="E380" s="22">
        <f>('Switzerland TRANSFORMED'!E380-'Switzerland NORMALIZED'!E$395)/'Switzerland NORMALIZED'!E$396</f>
        <v>1.6263543717713949</v>
      </c>
      <c r="F380" s="22">
        <f>('Switzerland TRANSFORMED'!F380-'Switzerland NORMALIZED'!F$395)/'Switzerland NORMALIZED'!F$396</f>
        <v>0.52828462939635767</v>
      </c>
      <c r="G380" s="22">
        <f>('Switzerland TRANSFORMED'!G380-G$395)/G$396</f>
        <v>5.0849266726043028E-2</v>
      </c>
      <c r="H380" s="22">
        <f>('Switzerland TRANSFORMED'!H380-H$395)/H$396</f>
        <v>0.18545421233990048</v>
      </c>
      <c r="I380" s="22">
        <f>('Switzerland TRANSFORMED'!I380-I$395)/I$396</f>
        <v>-0.68919012988843453</v>
      </c>
      <c r="J380" s="22"/>
      <c r="K380" s="22">
        <f>('Switzerland TRANSFORMED'!K380-K$395)/K$396</f>
        <v>-0.1019344823960823</v>
      </c>
      <c r="L380" s="22"/>
      <c r="M380" s="22"/>
      <c r="N380" s="22">
        <f>('Switzerland TRANSFORMED'!N380-N$395)/N$396</f>
        <v>8.5498380126709957E-4</v>
      </c>
      <c r="O380" s="22"/>
      <c r="P380" s="22"/>
      <c r="Q380" s="22">
        <f>('Switzerland TRANSFORMED'!Q380-Q$395)/Q$396</f>
        <v>6.4519635868146491E-2</v>
      </c>
      <c r="R380" s="22">
        <f>('Switzerland TRANSFORMED'!R380-R$395)/R$396</f>
        <v>0.40032993551091667</v>
      </c>
    </row>
    <row r="381" spans="1:18">
      <c r="A381" s="1" t="s">
        <v>386</v>
      </c>
      <c r="B381" s="22">
        <f>('Switzerland TRANSFORMED'!B381-B$395)/B$396</f>
        <v>0.3782263132794294</v>
      </c>
      <c r="C381" s="22">
        <f>('Switzerland TRANSFORMED'!C381-C$395)/C$396</f>
        <v>-0.21766276536782625</v>
      </c>
      <c r="D381" s="22">
        <f>('Switzerland TRANSFORMED'!D381-D$395)/D$396</f>
        <v>-0.25972122316126911</v>
      </c>
      <c r="E381" s="22">
        <f>('Switzerland TRANSFORMED'!E381-'Switzerland NORMALIZED'!E$395)/'Switzerland NORMALIZED'!E$396</f>
        <v>1.7716299938759175</v>
      </c>
      <c r="F381" s="22">
        <f>('Switzerland TRANSFORMED'!F381-'Switzerland NORMALIZED'!F$395)/'Switzerland NORMALIZED'!F$396</f>
        <v>0.26375313154767205</v>
      </c>
      <c r="G381" s="22">
        <f>('Switzerland TRANSFORMED'!G381-G$395)/G$396</f>
        <v>4.7476437735025613E-2</v>
      </c>
      <c r="H381" s="22">
        <f>('Switzerland TRANSFORMED'!H381-H$395)/H$396</f>
        <v>-0.28292131945636972</v>
      </c>
      <c r="I381" s="22">
        <f>('Switzerland TRANSFORMED'!I381-I$395)/I$396</f>
        <v>-1.1430674064667845</v>
      </c>
      <c r="J381" s="22"/>
      <c r="K381" s="22">
        <f>('Switzerland TRANSFORMED'!K381-K$395)/K$396</f>
        <v>6.7669620231673375E-2</v>
      </c>
      <c r="L381" s="22"/>
      <c r="M381" s="22"/>
      <c r="N381" s="22">
        <f>('Switzerland TRANSFORMED'!N381-N$395)/N$396</f>
        <v>0.21144687882175464</v>
      </c>
      <c r="O381" s="22"/>
      <c r="P381" s="22"/>
      <c r="Q381" s="22">
        <f>('Switzerland TRANSFORMED'!Q381-Q$395)/Q$396</f>
        <v>6.4519635868146491E-2</v>
      </c>
      <c r="R381" s="22">
        <f>('Switzerland TRANSFORMED'!R381-R$395)/R$396</f>
        <v>-0.16824872017103815</v>
      </c>
    </row>
    <row r="382" spans="1:18">
      <c r="A382" s="1" t="s">
        <v>387</v>
      </c>
      <c r="B382" s="22">
        <f>('Switzerland TRANSFORMED'!B382-B$395)/B$396</f>
        <v>-0.14262807235648872</v>
      </c>
      <c r="C382" s="22">
        <f>('Switzerland TRANSFORMED'!C382-C$395)/C$396</f>
        <v>1.512782010447678E-2</v>
      </c>
      <c r="D382" s="22">
        <f>('Switzerland TRANSFORMED'!D382-D$395)/D$396</f>
        <v>-0.28811613612935699</v>
      </c>
      <c r="E382" s="22">
        <f>('Switzerland TRANSFORMED'!E382-'Switzerland NORMALIZED'!E$395)/'Switzerland NORMALIZED'!E$396</f>
        <v>1.7956593996381791</v>
      </c>
      <c r="F382" s="22">
        <f>('Switzerland TRANSFORMED'!F382-'Switzerland NORMALIZED'!F$395)/'Switzerland NORMALIZED'!F$396</f>
        <v>0.59882636215600715</v>
      </c>
      <c r="G382" s="22"/>
      <c r="H382" s="22">
        <f>('Switzerland TRANSFORMED'!H382-H$395)/H$396</f>
        <v>9.5584480310883721E-2</v>
      </c>
      <c r="I382" s="22">
        <f>('Switzerland TRANSFORMED'!I382-I$395)/I$396</f>
        <v>-0.24267220994188504</v>
      </c>
      <c r="J382" s="22"/>
      <c r="K382" s="22">
        <f>('Switzerland TRANSFORMED'!K382-K$395)/K$396</f>
        <v>1.9934751873345986E-2</v>
      </c>
      <c r="L382" s="22"/>
      <c r="M382" s="22"/>
      <c r="N382" s="22">
        <f>('Switzerland TRANSFORMED'!N382-N$395)/N$396</f>
        <v>-0.29464394787520393</v>
      </c>
      <c r="O382" s="22"/>
      <c r="P382" s="22"/>
      <c r="Q382" s="22">
        <f>('Switzerland TRANSFORMED'!Q382-Q$395)/Q$396</f>
        <v>6.4519635868146491E-2</v>
      </c>
      <c r="R382" s="22">
        <f>('Switzerland TRANSFORMED'!R382-R$395)/R$396</f>
        <v>-0.66229613488039074</v>
      </c>
    </row>
    <row r="383" spans="1:18">
      <c r="A383" s="1" t="s">
        <v>388</v>
      </c>
      <c r="B383" s="22">
        <f>('Switzerland TRANSFORMED'!B383-B$395)/B$396</f>
        <v>0.47669966453739149</v>
      </c>
      <c r="C383" s="22">
        <f>('Switzerland TRANSFORMED'!C383-C$395)/C$396</f>
        <v>8.2413820892225292E-2</v>
      </c>
      <c r="D383" s="22">
        <f>('Switzerland TRANSFORMED'!D383-D$395)/D$396</f>
        <v>-0.38034133192868125</v>
      </c>
      <c r="E383" s="22">
        <f>('Switzerland TRANSFORMED'!E383-'Switzerland NORMALIZED'!E$395)/'Switzerland NORMALIZED'!E$396</f>
        <v>1.8798560073095967</v>
      </c>
      <c r="F383" s="22">
        <f>('Switzerland TRANSFORMED'!F383-'Switzerland NORMALIZED'!F$395)/'Switzerland NORMALIZED'!F$396</f>
        <v>0.36956573068714632</v>
      </c>
      <c r="G383" s="22"/>
      <c r="H383" s="22">
        <f>('Switzerland TRANSFORMED'!H383-H$395)/H$396</f>
        <v>1.086208348795388</v>
      </c>
      <c r="I383" s="22">
        <f>('Switzerland TRANSFORMED'!I383-I$395)/I$396</f>
        <v>-0.87434395737080728</v>
      </c>
      <c r="J383" s="22"/>
      <c r="K383" s="22">
        <f>('Switzerland TRANSFORMED'!K383-K$395)/K$396</f>
        <v>-0.24606182103526972</v>
      </c>
      <c r="L383" s="22"/>
      <c r="M383" s="22"/>
      <c r="N383" s="22">
        <f>('Switzerland TRANSFORMED'!N383-N$395)/N$396</f>
        <v>0.33649540128793942</v>
      </c>
      <c r="O383" s="22"/>
      <c r="P383" s="22"/>
      <c r="Q383" s="22">
        <f>('Switzerland TRANSFORMED'!Q383-Q$395)/Q$396</f>
        <v>6.4519635868146491E-2</v>
      </c>
      <c r="R383" s="22">
        <f>('Switzerland TRANSFORMED'!R383-R$395)/R$396</f>
        <v>-1.2472911255400148</v>
      </c>
    </row>
    <row r="384" spans="1:18">
      <c r="A384" s="1" t="s">
        <v>389</v>
      </c>
      <c r="B384" s="22">
        <f>('Switzerland TRANSFORMED'!B384-B$395)/B$396</f>
        <v>0.13955673147951642</v>
      </c>
      <c r="C384" s="22">
        <f>('Switzerland TRANSFORMED'!C384-C$395)/C$396</f>
        <v>-0.16008497931408047</v>
      </c>
      <c r="D384" s="22">
        <f>('Switzerland TRANSFORMED'!D384-D$395)/D$396</f>
        <v>-0.4686587130936688</v>
      </c>
      <c r="E384" s="22">
        <f>('Switzerland TRANSFORMED'!E384-'Switzerland NORMALIZED'!E$395)/'Switzerland NORMALIZED'!E$396</f>
        <v>1.8555234761093775</v>
      </c>
      <c r="F384" s="22">
        <f>('Switzerland TRANSFORMED'!F384-'Switzerland NORMALIZED'!F$395)/'Switzerland NORMALIZED'!F$396</f>
        <v>0.1579405324081978</v>
      </c>
      <c r="G384" s="22"/>
      <c r="H384" s="22">
        <f>('Switzerland TRANSFORMED'!H384-H$395)/H$396</f>
        <v>0.42559957276727717</v>
      </c>
      <c r="I384" s="22">
        <f>('Switzerland TRANSFORMED'!I384-I$395)/I$396</f>
        <v>-0.67179524830236337</v>
      </c>
      <c r="J384" s="22"/>
      <c r="K384" s="22">
        <f>('Switzerland TRANSFORMED'!K384-K$395)/K$396</f>
        <v>-0.60067793085340271</v>
      </c>
      <c r="L384" s="22"/>
      <c r="M384" s="22"/>
      <c r="N384" s="22">
        <f>('Switzerland TRANSFORMED'!N384-N$395)/N$396</f>
        <v>8.4476296401962456E-2</v>
      </c>
      <c r="O384" s="22"/>
      <c r="P384" s="22"/>
      <c r="Q384" s="22">
        <f>('Switzerland TRANSFORMED'!Q384-Q$395)/Q$396</f>
        <v>6.4519635868146491E-2</v>
      </c>
      <c r="R384" s="22">
        <f>('Switzerland TRANSFORMED'!R384-R$395)/R$396</f>
        <v>-0.49752695112207462</v>
      </c>
    </row>
    <row r="385" spans="1:18">
      <c r="A385" s="1" t="s">
        <v>390</v>
      </c>
      <c r="B385" s="22">
        <f>('Switzerland TRANSFORMED'!B385-B$395)/B$396</f>
        <v>-0.62331056770626281</v>
      </c>
      <c r="C385" s="22">
        <f>('Switzerland TRANSFORMED'!C385-C$395)/C$396</f>
        <v>6.2112308930737811E-2</v>
      </c>
      <c r="D385" s="22">
        <f>('Switzerland TRANSFORMED'!D385-D$395)/D$396</f>
        <v>-0.68327622312437752</v>
      </c>
      <c r="E385" s="22">
        <f>('Switzerland TRANSFORMED'!E385-'Switzerland NORMALIZED'!E$395)/'Switzerland NORMALIZED'!E$396</f>
        <v>1.6820545084435845</v>
      </c>
      <c r="F385" s="22">
        <f>('Switzerland TRANSFORMED'!F385-'Switzerland NORMALIZED'!F$395)/'Switzerland NORMALIZED'!F$396</f>
        <v>0.31665943111740918</v>
      </c>
      <c r="G385" s="22"/>
      <c r="H385" s="22">
        <f>('Switzerland TRANSFORMED'!H385-H$395)/H$396</f>
        <v>1.1784324768015613</v>
      </c>
      <c r="I385" s="22">
        <f>('Switzerland TRANSFORMED'!I385-I$395)/I$396</f>
        <v>-1.0456377085405567E-2</v>
      </c>
      <c r="J385" s="22"/>
      <c r="K385" s="22">
        <f>('Switzerland TRANSFORMED'!K385-K$395)/K$396</f>
        <v>-0.70762571103488847</v>
      </c>
      <c r="L385" s="22"/>
      <c r="M385" s="22"/>
      <c r="N385" s="22">
        <f>('Switzerland TRANSFORMED'!N385-N$395)/N$396</f>
        <v>-0.25361787683073544</v>
      </c>
      <c r="O385" s="22"/>
      <c r="P385" s="22"/>
      <c r="Q385" s="22">
        <f>('Switzerland TRANSFORMED'!Q385-Q$395)/Q$396</f>
        <v>6.4519635868146491E-2</v>
      </c>
      <c r="R385" s="22"/>
    </row>
    <row r="386" spans="1:18">
      <c r="A386" s="1" t="s">
        <v>391</v>
      </c>
      <c r="B386" s="22">
        <f>('Switzerland TRANSFORMED'!B386-B$395)/B$396</f>
        <v>0.53240405759612675</v>
      </c>
      <c r="C386" s="22">
        <f>('Switzerland TRANSFORMED'!C386-C$395)/C$396</f>
        <v>0.122710089549533</v>
      </c>
      <c r="D386" s="22">
        <f>('Switzerland TRANSFORMED'!D386-D$395)/D$396</f>
        <v>-0.56279069696276607</v>
      </c>
      <c r="E386" s="22">
        <f>('Switzerland TRANSFORMED'!E386-'Switzerland NORMALIZED'!E$395)/'Switzerland NORMALIZED'!E$396</f>
        <v>1.8105693097928042</v>
      </c>
      <c r="F386" s="22">
        <f>('Switzerland TRANSFORMED'!F386-'Switzerland NORMALIZED'!F$395)/'Switzerland NORMALIZED'!F$396</f>
        <v>0.35193029749723392</v>
      </c>
      <c r="G386" s="22"/>
      <c r="H386" s="22">
        <f>('Switzerland TRANSFORMED'!H386-H$395)/H$396</f>
        <v>-0.53539491959582874</v>
      </c>
      <c r="I386" s="22">
        <f>('Switzerland TRANSFORMED'!I386-I$395)/I$396</f>
        <v>-0.75172659984869528</v>
      </c>
      <c r="J386" s="22"/>
      <c r="K386" s="22">
        <f>('Switzerland TRANSFORMED'!K386-K$395)/K$396</f>
        <v>-1.0766720645866159</v>
      </c>
      <c r="L386" s="22"/>
      <c r="M386" s="22"/>
      <c r="N386" s="22"/>
      <c r="O386" s="22"/>
      <c r="P386" s="22"/>
      <c r="Q386" s="22">
        <f>('Switzerland TRANSFORMED'!Q386-Q$395)/Q$396</f>
        <v>6.4519635868146491E-2</v>
      </c>
      <c r="R386" s="22"/>
    </row>
    <row r="387" spans="1:18">
      <c r="A387" s="1" t="s">
        <v>392</v>
      </c>
      <c r="B387" s="22">
        <f>('Switzerland TRANSFORMED'!B387-B$395)/B$396</f>
        <v>-0.14801988423293383</v>
      </c>
      <c r="C387" s="22">
        <f>('Switzerland TRANSFORMED'!C387-C$395)/C$396</f>
        <v>0.2793470395870587</v>
      </c>
      <c r="D387" s="22"/>
      <c r="E387" s="22">
        <f>('Switzerland TRANSFORMED'!E387-'Switzerland NORMALIZED'!E$395)/'Switzerland NORMALIZED'!E$396</f>
        <v>1.8956907941646703</v>
      </c>
      <c r="F387" s="22">
        <f>('Switzerland TRANSFORMED'!F387-'Switzerland NORMALIZED'!F$395)/'Switzerland NORMALIZED'!F$396</f>
        <v>0.21084683197793491</v>
      </c>
      <c r="G387" s="22"/>
      <c r="H387" s="22">
        <f>('Switzerland TRANSFORMED'!H387-H$395)/H$396</f>
        <v>-0.61310794835541049</v>
      </c>
      <c r="I387" s="22">
        <f>('Switzerland TRANSFORMED'!I387-I$395)/I$396</f>
        <v>-0.37096233397776501</v>
      </c>
      <c r="J387" s="22"/>
      <c r="K387" s="22"/>
      <c r="L387" s="22"/>
      <c r="M387" s="22"/>
      <c r="N387" s="22"/>
      <c r="O387" s="22"/>
      <c r="P387" s="22"/>
      <c r="Q387" s="22">
        <f>('Switzerland TRANSFORMED'!Q387-Q$395)/Q$396</f>
        <v>6.4519635868146491E-2</v>
      </c>
      <c r="R387" s="22"/>
    </row>
    <row r="388" spans="1:18">
      <c r="A388" s="1" t="s">
        <v>393</v>
      </c>
      <c r="B388" s="22">
        <f>('Switzerland TRANSFORMED'!B388-B$395)/B$396</f>
        <v>0.74543775806269774</v>
      </c>
      <c r="C388" s="22"/>
      <c r="D388" s="22"/>
      <c r="E388" s="22">
        <f>('Switzerland TRANSFORMED'!E388-'Switzerland NORMALIZED'!E$395)/'Switzerland NORMALIZED'!E$396</f>
        <v>1.9279861084312924</v>
      </c>
      <c r="F388" s="22">
        <f>('Switzerland TRANSFORMED'!F388-'Switzerland NORMALIZED'!F$395)/'Switzerland NORMALIZED'!F$396</f>
        <v>0.22848226516784731</v>
      </c>
      <c r="G388" s="22"/>
      <c r="H388" s="22">
        <f>('Switzerland TRANSFORMED'!H388-H$395)/H$396</f>
        <v>-0.19645880943786739</v>
      </c>
      <c r="I388" s="22">
        <f>('Switzerland TRANSFORMED'!I388-I$395)/I$396</f>
        <v>-0.99019494937614494</v>
      </c>
      <c r="J388" s="22"/>
      <c r="K388" s="22"/>
      <c r="L388" s="22"/>
      <c r="M388" s="22"/>
      <c r="N388" s="22"/>
      <c r="O388" s="22"/>
      <c r="P388" s="22"/>
      <c r="Q388" s="22">
        <f>('Switzerland TRANSFORMED'!Q388-Q$395)/Q$396</f>
        <v>6.4519635868146491E-2</v>
      </c>
      <c r="R388" s="22"/>
    </row>
    <row r="389" spans="1:18">
      <c r="A389" s="1" t="s">
        <v>489</v>
      </c>
      <c r="B389" s="22">
        <f>('Switzerland TRANSFORMED'!B389-B$395)/B$396</f>
        <v>0.23866932703909111</v>
      </c>
      <c r="C389" s="22"/>
      <c r="D389" s="22"/>
      <c r="E389" s="22"/>
      <c r="F389" s="22">
        <f>('Switzerland TRANSFORMED'!F389-'Switzerland NORMALIZED'!F$395)/'Switzerland NORMALIZED'!F$396</f>
        <v>5.2127933268723552E-2</v>
      </c>
      <c r="G389" s="22"/>
      <c r="H389" s="22"/>
      <c r="I389" s="22">
        <f>('Switzerland TRANSFORMED'!I389-I$395)/I$396</f>
        <v>-0.54925940474574886</v>
      </c>
      <c r="J389" s="22"/>
      <c r="K389" s="22"/>
      <c r="L389" s="22"/>
      <c r="M389" s="22"/>
      <c r="N389" s="22"/>
      <c r="O389" s="22"/>
      <c r="P389" s="22"/>
      <c r="Q389" s="27"/>
      <c r="R389" s="22"/>
    </row>
    <row r="390" spans="1:18"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</row>
    <row r="391" spans="1:18"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</row>
    <row r="392" spans="1:18"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</row>
    <row r="393" spans="1:18"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</row>
    <row r="394" spans="1:18">
      <c r="B394" s="41" t="s">
        <v>533</v>
      </c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</row>
    <row r="395" spans="1:18">
      <c r="A395" t="s">
        <v>502</v>
      </c>
      <c r="B395" s="22">
        <v>6.4046405780189417</v>
      </c>
      <c r="C395" s="22">
        <v>0.16388967011746275</v>
      </c>
      <c r="D395" s="22">
        <v>0.89418806763358494</v>
      </c>
      <c r="E395" s="22">
        <v>-1.312576644065816</v>
      </c>
      <c r="F395" s="22">
        <v>91.044136500228348</v>
      </c>
      <c r="G395" s="22">
        <v>3.7940579340855729</v>
      </c>
      <c r="H395" s="22">
        <v>1.2249882505102865</v>
      </c>
      <c r="I395" s="22">
        <v>11.703423941423027</v>
      </c>
      <c r="J395" s="22"/>
      <c r="K395" s="22">
        <v>1.1619300985091001</v>
      </c>
      <c r="L395" s="22"/>
      <c r="M395" s="22"/>
      <c r="N395" s="22">
        <v>0.39968900697891924</v>
      </c>
      <c r="O395" s="22">
        <v>1.9495931409829819</v>
      </c>
      <c r="P395" s="22"/>
      <c r="Q395" s="22">
        <v>-2.5657894736842105E-2</v>
      </c>
      <c r="R395" s="22">
        <v>5.4516488910960801</v>
      </c>
    </row>
    <row r="396" spans="1:18">
      <c r="A396" t="s">
        <v>503</v>
      </c>
      <c r="B396" s="22">
        <v>48.149777034746634</v>
      </c>
      <c r="C396" s="22">
        <v>0.18771523653500025</v>
      </c>
      <c r="D396" s="22">
        <v>1.2065164343475354</v>
      </c>
      <c r="E396" s="22">
        <v>0.61806683041041266</v>
      </c>
      <c r="F396" s="22">
        <v>56.704022477429639</v>
      </c>
      <c r="G396" s="22">
        <v>3.9278154938065684</v>
      </c>
      <c r="H396" s="22">
        <v>15.775800656400195</v>
      </c>
      <c r="I396" s="22">
        <v>6.5617157106252932</v>
      </c>
      <c r="J396" s="22"/>
      <c r="K396" s="22">
        <v>1.9933012110555888</v>
      </c>
      <c r="L396" s="22"/>
      <c r="M396" s="22"/>
      <c r="N396" s="22">
        <v>9.6681987506459333</v>
      </c>
      <c r="O396" s="22">
        <v>11.66081263150927</v>
      </c>
      <c r="P396" s="22"/>
      <c r="Q396" s="22">
        <v>0.39767575237524661</v>
      </c>
      <c r="R396" s="22">
        <v>31.113084229297677</v>
      </c>
    </row>
    <row r="397" spans="1:18">
      <c r="A397" t="s">
        <v>504</v>
      </c>
      <c r="B397" s="22">
        <v>178.61421319817589</v>
      </c>
      <c r="C397" s="22">
        <v>1.1766315789473678</v>
      </c>
      <c r="D397" s="22">
        <v>3.0600952380952302</v>
      </c>
      <c r="E397" s="22">
        <v>-0.12095238095238103</v>
      </c>
      <c r="F397" s="22">
        <v>367</v>
      </c>
      <c r="G397" s="22">
        <v>17.515185959057323</v>
      </c>
      <c r="H397" s="22">
        <v>88.929566584466201</v>
      </c>
      <c r="I397" s="22">
        <v>57.188393770692997</v>
      </c>
      <c r="J397" s="22"/>
      <c r="K397" s="22">
        <v>8.2797671359000393</v>
      </c>
      <c r="L397" s="22"/>
      <c r="M397" s="22"/>
      <c r="N397" s="22">
        <v>45.900819881370388</v>
      </c>
      <c r="O397" s="22">
        <v>37.097073928534257</v>
      </c>
      <c r="P397" s="22"/>
      <c r="Q397" s="22">
        <v>2.5</v>
      </c>
      <c r="R397" s="22">
        <v>288.43032398875044</v>
      </c>
    </row>
    <row r="398" spans="1:18">
      <c r="A398" t="s">
        <v>505</v>
      </c>
      <c r="B398" s="22">
        <v>-190.40532844476147</v>
      </c>
      <c r="C398" s="22">
        <v>-0.52623227272727302</v>
      </c>
      <c r="D398" s="22">
        <v>-2.9370869565217399</v>
      </c>
      <c r="E398" s="22">
        <v>-2.6603913043478302</v>
      </c>
      <c r="F398" s="22">
        <v>17.714856028323382</v>
      </c>
      <c r="G398" s="22">
        <v>-7.0181927790609278</v>
      </c>
      <c r="H398" s="22">
        <v>-94.934136475328884</v>
      </c>
      <c r="I398" s="22">
        <v>4.1428326837965201</v>
      </c>
      <c r="J398" s="22"/>
      <c r="K398" s="22">
        <v>-5.4211392909722402</v>
      </c>
      <c r="L398" s="22"/>
      <c r="M398" s="22"/>
      <c r="N398" s="22">
        <v>-35.571534093566058</v>
      </c>
      <c r="O398" s="22">
        <v>-38.353806112586604</v>
      </c>
      <c r="P398" s="22"/>
      <c r="Q398" s="22">
        <v>-2.25</v>
      </c>
      <c r="R398" s="22">
        <v>-66.402657227688792</v>
      </c>
    </row>
    <row r="399" spans="1:18">
      <c r="A399" t="s">
        <v>508</v>
      </c>
      <c r="B399" s="22">
        <v>-0.66713184010759075</v>
      </c>
      <c r="C399" s="22">
        <v>1.6673058787634361</v>
      </c>
      <c r="D399" s="22">
        <v>-0.89858214616035625</v>
      </c>
      <c r="E399" s="22">
        <v>4.5978386305741354E-3</v>
      </c>
      <c r="F399" s="22">
        <v>1.6994301026354308</v>
      </c>
      <c r="G399" s="22">
        <v>0.82440192158289494</v>
      </c>
      <c r="H399" s="22">
        <v>0.37439813904126024</v>
      </c>
      <c r="I399" s="22">
        <v>2.4986077184564408</v>
      </c>
      <c r="J399" s="22"/>
      <c r="K399" s="22">
        <v>0.77296915213602535</v>
      </c>
      <c r="L399" s="22"/>
      <c r="M399" s="22"/>
      <c r="N399" s="22">
        <v>0.19890488576393567</v>
      </c>
      <c r="O399" s="22">
        <v>6.1414892729047439E-2</v>
      </c>
      <c r="P399" s="22"/>
      <c r="Q399" s="22">
        <v>0.10045202310666097</v>
      </c>
      <c r="R399" s="22">
        <v>5.2482334474904633</v>
      </c>
    </row>
    <row r="400" spans="1:18">
      <c r="A400" t="s">
        <v>509</v>
      </c>
      <c r="B400" s="22">
        <v>2.1066300943459191</v>
      </c>
      <c r="C400" s="22">
        <v>5.2308518461164759</v>
      </c>
      <c r="D400" s="22">
        <v>0.6264352124338779</v>
      </c>
      <c r="E400" s="22">
        <v>-0.73665656688267678</v>
      </c>
      <c r="F400" s="22">
        <v>4.7374580470150871</v>
      </c>
      <c r="G400" s="22">
        <v>1.9172231300816271</v>
      </c>
      <c r="H400" s="22">
        <v>6.132448620444654</v>
      </c>
      <c r="I400" s="22">
        <v>9.0545757977947332</v>
      </c>
      <c r="J400" s="22"/>
      <c r="K400" s="22">
        <v>1.4662050016259727</v>
      </c>
      <c r="L400" s="22"/>
      <c r="M400" s="22"/>
      <c r="N400" s="22">
        <v>3.1201212017815392</v>
      </c>
      <c r="O400" s="22">
        <v>0.45773000188101998</v>
      </c>
      <c r="P400" s="22"/>
      <c r="Q400" s="22">
        <v>10.929241703488868</v>
      </c>
      <c r="R400" s="22">
        <v>37.071931424326323</v>
      </c>
    </row>
    <row r="401" spans="1:18"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</row>
    <row r="402" spans="1:18">
      <c r="A402" t="s">
        <v>506</v>
      </c>
      <c r="B402" s="22">
        <v>3.5765393575111317</v>
      </c>
      <c r="C402" s="22">
        <v>5.3950969965140541</v>
      </c>
      <c r="D402" s="22">
        <v>1.7951741963903982</v>
      </c>
      <c r="E402" s="22">
        <v>1.9279861084312924</v>
      </c>
      <c r="F402" s="22">
        <v>4.8666011941148026</v>
      </c>
      <c r="G402" s="22">
        <v>3.4933229543514477</v>
      </c>
      <c r="H402" s="22">
        <v>5.5594375362732809</v>
      </c>
      <c r="I402" s="22">
        <v>6.931871454841728</v>
      </c>
      <c r="J402" s="22"/>
      <c r="K402" s="22">
        <v>3.5708788004104806</v>
      </c>
      <c r="L402" s="22"/>
      <c r="M402" s="22"/>
      <c r="N402" s="22">
        <v>4.7062676355667117</v>
      </c>
      <c r="O402" s="22">
        <v>3.014153635620342</v>
      </c>
      <c r="P402" s="22"/>
      <c r="Q402" s="22">
        <v>6.3510482589183184</v>
      </c>
      <c r="R402" s="22">
        <v>9.0951662976307297</v>
      </c>
    </row>
    <row r="403" spans="1:18">
      <c r="A403" t="s">
        <v>507</v>
      </c>
      <c r="B403" s="22">
        <v>-4.0874533828215895</v>
      </c>
      <c r="C403" s="22">
        <v>-3.6764300841187172</v>
      </c>
      <c r="D403" s="22">
        <v>-3.1754851530283683</v>
      </c>
      <c r="E403" s="22">
        <v>-2.1806940511384987</v>
      </c>
      <c r="F403" s="22">
        <v>-1.2931936266266262</v>
      </c>
      <c r="G403" s="22">
        <v>-2.7527389538015217</v>
      </c>
      <c r="H403" s="22">
        <v>-6.0953562243972517</v>
      </c>
      <c r="I403" s="22">
        <v>-1.1522278000224466</v>
      </c>
      <c r="J403" s="22"/>
      <c r="K403" s="22">
        <v>-3.3025963928427839</v>
      </c>
      <c r="L403" s="22"/>
      <c r="M403" s="22"/>
      <c r="N403" s="22">
        <v>-3.7205713316704143</v>
      </c>
      <c r="O403" s="22">
        <v>-3.456311367585458</v>
      </c>
      <c r="P403" s="22"/>
      <c r="Q403" s="22">
        <v>-5.5933561248770074</v>
      </c>
      <c r="R403" s="22">
        <v>-2.3094562271368511</v>
      </c>
    </row>
    <row r="404" spans="1:18"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</row>
    <row r="405" spans="1:18"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</row>
    <row r="406" spans="1:18"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</row>
    <row r="407" spans="1:18"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</row>
    <row r="408" spans="1:18"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</row>
    <row r="409" spans="1:18"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</row>
    <row r="410" spans="1:18"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</row>
    <row r="411" spans="1:18"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</row>
    <row r="412" spans="1:18"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</row>
    <row r="413" spans="1:18"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</row>
    <row r="414" spans="1:18"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</row>
    <row r="415" spans="1:18"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</row>
    <row r="416" spans="1:18"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</row>
    <row r="417" spans="2:18"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</row>
    <row r="418" spans="2:18"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</row>
    <row r="419" spans="2:18"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</row>
    <row r="420" spans="2:18"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</row>
    <row r="421" spans="2:18"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</row>
    <row r="422" spans="2:18"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</row>
  </sheetData>
  <mergeCells count="2">
    <mergeCell ref="B1:I1"/>
    <mergeCell ref="M3:O3"/>
  </mergeCells>
  <phoneticPr fontId="2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9"/>
  <sheetViews>
    <sheetView workbookViewId="0">
      <pane xSplit="1" ySplit="5" topLeftCell="B222" activePane="bottomRight" state="frozen"/>
      <selection pane="topRight" activeCell="B1" sqref="B1"/>
      <selection pane="bottomLeft" activeCell="A6" sqref="A6"/>
      <selection pane="bottomRight" activeCell="F6" sqref="F6"/>
    </sheetView>
  </sheetViews>
  <sheetFormatPr baseColWidth="10" defaultColWidth="8.5" defaultRowHeight="15" x14ac:dyDescent="0"/>
  <cols>
    <col min="3" max="4" width="9.125" customWidth="1"/>
  </cols>
  <sheetData>
    <row r="1" spans="1:21">
      <c r="B1" s="58" t="s">
        <v>410</v>
      </c>
      <c r="C1" s="58"/>
      <c r="D1" s="58"/>
      <c r="E1" s="58"/>
      <c r="F1" s="58"/>
      <c r="G1" s="58"/>
      <c r="H1" s="58"/>
      <c r="I1" s="58"/>
    </row>
    <row r="2" spans="1:21">
      <c r="B2" s="8" t="s">
        <v>401</v>
      </c>
      <c r="C2" s="8"/>
      <c r="D2" s="8"/>
      <c r="E2" s="8" t="s">
        <v>403</v>
      </c>
      <c r="F2" s="8" t="s">
        <v>404</v>
      </c>
      <c r="G2" s="8" t="s">
        <v>405</v>
      </c>
      <c r="H2" s="8" t="s">
        <v>406</v>
      </c>
      <c r="I2" s="8" t="s">
        <v>407</v>
      </c>
    </row>
    <row r="3" spans="1:21" ht="45">
      <c r="B3" s="5" t="s">
        <v>399</v>
      </c>
      <c r="C3" s="5" t="s">
        <v>417</v>
      </c>
      <c r="D3" s="5" t="s">
        <v>418</v>
      </c>
      <c r="E3" s="5" t="s">
        <v>419</v>
      </c>
      <c r="F3" s="5" t="s">
        <v>398</v>
      </c>
      <c r="G3" s="5" t="s">
        <v>411</v>
      </c>
      <c r="H3" s="5" t="s">
        <v>395</v>
      </c>
      <c r="I3" s="5" t="s">
        <v>396</v>
      </c>
      <c r="K3" s="5" t="s">
        <v>409</v>
      </c>
      <c r="L3" s="5"/>
      <c r="M3" s="57" t="s">
        <v>408</v>
      </c>
      <c r="N3" s="57"/>
      <c r="O3" s="57"/>
      <c r="Q3" s="5" t="s">
        <v>394</v>
      </c>
      <c r="R3" s="5" t="s">
        <v>543</v>
      </c>
      <c r="T3" s="5" t="s">
        <v>540</v>
      </c>
      <c r="U3" s="46" t="s">
        <v>542</v>
      </c>
    </row>
    <row r="4" spans="1:21" ht="30">
      <c r="B4" s="5" t="s">
        <v>413</v>
      </c>
      <c r="C4" s="5" t="s">
        <v>414</v>
      </c>
      <c r="D4" s="5"/>
      <c r="E4" s="5" t="s">
        <v>414</v>
      </c>
      <c r="F4" s="5" t="s">
        <v>414</v>
      </c>
      <c r="G4" s="5" t="s">
        <v>420</v>
      </c>
      <c r="H4" s="5" t="s">
        <v>413</v>
      </c>
      <c r="I4" s="5" t="s">
        <v>413</v>
      </c>
      <c r="K4" s="5" t="s">
        <v>416</v>
      </c>
      <c r="L4" s="5"/>
      <c r="M4" s="7" t="s">
        <v>413</v>
      </c>
      <c r="N4" s="7" t="s">
        <v>413</v>
      </c>
      <c r="O4" s="7" t="s">
        <v>413</v>
      </c>
      <c r="Q4" s="5" t="s">
        <v>414</v>
      </c>
      <c r="T4" s="5" t="s">
        <v>414</v>
      </c>
      <c r="U4" s="46" t="s">
        <v>414</v>
      </c>
    </row>
    <row r="5" spans="1:21">
      <c r="A5" s="1"/>
      <c r="B5" t="s">
        <v>473</v>
      </c>
      <c r="C5" t="s">
        <v>426</v>
      </c>
      <c r="D5" t="s">
        <v>466</v>
      </c>
      <c r="E5" t="s">
        <v>427</v>
      </c>
      <c r="F5" t="s">
        <v>554</v>
      </c>
      <c r="G5" t="s">
        <v>464</v>
      </c>
      <c r="H5" t="s">
        <v>434</v>
      </c>
      <c r="I5" t="s">
        <v>488</v>
      </c>
      <c r="K5" t="s">
        <v>478</v>
      </c>
      <c r="M5" t="s">
        <v>455</v>
      </c>
      <c r="N5" s="12" t="s">
        <v>452</v>
      </c>
      <c r="O5" s="12" t="s">
        <v>531</v>
      </c>
      <c r="Q5" t="s">
        <v>434</v>
      </c>
      <c r="R5" t="s">
        <v>544</v>
      </c>
      <c r="U5" s="45"/>
    </row>
    <row r="6" spans="1:21">
      <c r="A6" s="1" t="s">
        <v>11</v>
      </c>
      <c r="B6">
        <v>901.59492999999998</v>
      </c>
      <c r="C6" s="11">
        <v>8.8869100000000003</v>
      </c>
      <c r="D6">
        <v>8.4000090909090908</v>
      </c>
      <c r="E6" s="10">
        <v>9.7100000000000009</v>
      </c>
      <c r="F6" s="45">
        <v>116.22139968021463</v>
      </c>
      <c r="G6">
        <v>312.49200000000002</v>
      </c>
      <c r="H6">
        <v>126.43</v>
      </c>
      <c r="I6">
        <v>11.624135120659</v>
      </c>
      <c r="K6">
        <v>47.205428666329098</v>
      </c>
      <c r="M6" s="18">
        <v>71.900000000000006</v>
      </c>
      <c r="N6" s="17">
        <v>53.804631725579</v>
      </c>
      <c r="O6" s="17">
        <v>96.772762456049605</v>
      </c>
      <c r="Q6" s="14">
        <v>8.375</v>
      </c>
      <c r="R6">
        <f>1000*T6/U6</f>
        <v>29.691514778140075</v>
      </c>
      <c r="T6">
        <v>15808</v>
      </c>
      <c r="U6">
        <v>532408</v>
      </c>
    </row>
    <row r="7" spans="1:21">
      <c r="A7" s="1" t="s">
        <v>12</v>
      </c>
      <c r="B7">
        <v>896.45751904761903</v>
      </c>
      <c r="C7" s="11">
        <v>9.2879500000000004</v>
      </c>
      <c r="D7">
        <v>8.8565428571428502</v>
      </c>
      <c r="E7" s="10">
        <v>9.52</v>
      </c>
      <c r="F7" s="45">
        <v>116.71469221916237</v>
      </c>
      <c r="G7">
        <v>318.74966666666597</v>
      </c>
      <c r="H7">
        <v>125.66</v>
      </c>
      <c r="I7">
        <v>10.2824863376909</v>
      </c>
      <c r="K7">
        <v>47.282535293591998</v>
      </c>
      <c r="M7" s="18">
        <v>71.900000000000006</v>
      </c>
      <c r="N7" s="17">
        <v>52.655406581925803</v>
      </c>
      <c r="O7" s="17">
        <v>95.573100111553202</v>
      </c>
      <c r="Q7" s="14">
        <v>8.875</v>
      </c>
      <c r="R7">
        <f t="shared" ref="R7:R70" si="0">1000*T7/U7</f>
        <v>29.577228497930879</v>
      </c>
      <c r="T7">
        <v>15867</v>
      </c>
      <c r="U7">
        <v>536460</v>
      </c>
    </row>
    <row r="8" spans="1:21">
      <c r="A8" s="1" t="s">
        <v>13</v>
      </c>
      <c r="B8">
        <v>927.96036086956497</v>
      </c>
      <c r="C8" s="11">
        <v>8.9130400000000005</v>
      </c>
      <c r="D8">
        <v>8.5028130434782607</v>
      </c>
      <c r="E8" s="10">
        <v>9.2200000000000006</v>
      </c>
      <c r="F8" s="45">
        <v>106.35554890125984</v>
      </c>
      <c r="G8">
        <v>325.00733333333301</v>
      </c>
      <c r="H8">
        <v>129.37</v>
      </c>
      <c r="I8">
        <v>11.314473947665</v>
      </c>
      <c r="K8">
        <v>47.382945728924298</v>
      </c>
      <c r="M8" s="18">
        <v>72.2</v>
      </c>
      <c r="N8" s="17">
        <v>52.864356608044602</v>
      </c>
      <c r="O8" s="17">
        <v>97.072678042173806</v>
      </c>
      <c r="Q8" s="14">
        <v>8.375</v>
      </c>
      <c r="R8">
        <f t="shared" si="0"/>
        <v>29.577511692617371</v>
      </c>
      <c r="T8">
        <v>15987</v>
      </c>
      <c r="U8">
        <v>540512</v>
      </c>
    </row>
    <row r="9" spans="1:21">
      <c r="A9" s="1" t="s">
        <v>14</v>
      </c>
      <c r="B9">
        <v>916.22609523809501</v>
      </c>
      <c r="C9" s="11">
        <v>8.3742599999999996</v>
      </c>
      <c r="D9">
        <v>7.8417954545454496</v>
      </c>
      <c r="E9" s="10">
        <v>9.1999999999999993</v>
      </c>
      <c r="F9" s="45">
        <v>105.36896382336435</v>
      </c>
      <c r="G9">
        <v>331.26499999999999</v>
      </c>
      <c r="H9">
        <v>131.85</v>
      </c>
      <c r="I9">
        <v>7.6195136751597001</v>
      </c>
      <c r="K9">
        <v>47.543759344963</v>
      </c>
      <c r="M9" s="18">
        <v>72.5</v>
      </c>
      <c r="N9" s="17">
        <v>53.595681699460201</v>
      </c>
      <c r="O9" s="17">
        <v>96.372875007884204</v>
      </c>
      <c r="Q9" s="14">
        <v>7.875</v>
      </c>
      <c r="R9">
        <f t="shared" si="0"/>
        <v>29.684297897033222</v>
      </c>
      <c r="T9">
        <v>16165</v>
      </c>
      <c r="U9">
        <v>544564</v>
      </c>
    </row>
    <row r="10" spans="1:21">
      <c r="A10" s="1" t="s">
        <v>15</v>
      </c>
      <c r="B10">
        <v>921.20991818181801</v>
      </c>
      <c r="C10" s="11">
        <v>8.0667600000000004</v>
      </c>
      <c r="D10">
        <v>7.4845090909090901</v>
      </c>
      <c r="E10" s="10">
        <v>9.41</v>
      </c>
      <c r="F10" s="45">
        <v>94.023235427566306</v>
      </c>
      <c r="G10">
        <v>337.77333333333303</v>
      </c>
      <c r="H10">
        <v>132.19999999999999</v>
      </c>
      <c r="I10">
        <v>7.83760910389248</v>
      </c>
      <c r="K10">
        <v>47.647377417603302</v>
      </c>
      <c r="M10" s="18">
        <v>72.8</v>
      </c>
      <c r="N10" s="17">
        <v>53.491206686400801</v>
      </c>
      <c r="O10" s="17">
        <v>97.472565490339306</v>
      </c>
      <c r="Q10" s="14">
        <v>7.375</v>
      </c>
      <c r="R10">
        <f t="shared" si="0"/>
        <v>29.409237249158835</v>
      </c>
      <c r="T10">
        <v>16199</v>
      </c>
      <c r="U10">
        <v>550813.33333333302</v>
      </c>
    </row>
    <row r="11" spans="1:21">
      <c r="A11" s="1" t="s">
        <v>16</v>
      </c>
      <c r="B11">
        <v>954.73674545454503</v>
      </c>
      <c r="C11" s="11">
        <v>8.9751399999999997</v>
      </c>
      <c r="D11">
        <v>8.5143409090909099</v>
      </c>
      <c r="E11" s="10">
        <v>9.51</v>
      </c>
      <c r="F11" s="45">
        <v>100.43603843388694</v>
      </c>
      <c r="G11">
        <v>344.28166666666601</v>
      </c>
      <c r="H11">
        <v>129.27000000000001</v>
      </c>
      <c r="I11">
        <v>7.7532647910744696</v>
      </c>
      <c r="K11">
        <v>47.941269066563301</v>
      </c>
      <c r="M11" s="18">
        <v>73</v>
      </c>
      <c r="N11" s="17">
        <v>54.1180567647571</v>
      </c>
      <c r="O11" s="17">
        <v>97.772481076463393</v>
      </c>
      <c r="Q11" s="14">
        <v>8.875</v>
      </c>
      <c r="R11">
        <f t="shared" si="0"/>
        <v>29.246260743854105</v>
      </c>
      <c r="T11">
        <v>16292</v>
      </c>
      <c r="U11">
        <v>557062.66666666605</v>
      </c>
    </row>
    <row r="12" spans="1:21">
      <c r="A12" s="1" t="s">
        <v>17</v>
      </c>
      <c r="B12">
        <v>965.18277142857096</v>
      </c>
      <c r="C12" s="11">
        <v>10.57366</v>
      </c>
      <c r="D12">
        <v>10.052681818181799</v>
      </c>
      <c r="E12" s="10">
        <v>9.84</v>
      </c>
      <c r="F12" s="45">
        <v>98.956160817043695</v>
      </c>
      <c r="G12">
        <v>350.79</v>
      </c>
      <c r="H12">
        <v>128.54</v>
      </c>
      <c r="I12">
        <v>6.8074321269831097</v>
      </c>
      <c r="K12">
        <v>48.275204439322899</v>
      </c>
      <c r="M12" s="18">
        <v>73.400000000000006</v>
      </c>
      <c r="N12" s="17">
        <v>54.744906843113398</v>
      </c>
      <c r="O12" s="17">
        <v>98.272340386670294</v>
      </c>
      <c r="Q12" s="14">
        <v>10.375</v>
      </c>
      <c r="R12">
        <f t="shared" si="0"/>
        <v>29.260871417615814</v>
      </c>
      <c r="T12">
        <v>16483</v>
      </c>
      <c r="U12">
        <v>563312</v>
      </c>
    </row>
    <row r="13" spans="1:21">
      <c r="A13" s="1" t="s">
        <v>18</v>
      </c>
      <c r="B13">
        <v>952.48816521739104</v>
      </c>
      <c r="C13" s="11">
        <v>11.444290000000001</v>
      </c>
      <c r="D13">
        <v>10.906317391304301</v>
      </c>
      <c r="E13" s="10">
        <v>9.91</v>
      </c>
      <c r="F13" s="45">
        <v>94.023235427566306</v>
      </c>
      <c r="G13">
        <v>355.72233333333298</v>
      </c>
      <c r="H13">
        <v>130.11000000000001</v>
      </c>
      <c r="I13">
        <v>8.7269637146968098</v>
      </c>
      <c r="K13">
        <v>48.524014468170201</v>
      </c>
      <c r="M13" s="18">
        <v>73.599999999999994</v>
      </c>
      <c r="N13" s="17">
        <v>54.849381856172698</v>
      </c>
      <c r="O13" s="17">
        <v>99.372030869125396</v>
      </c>
      <c r="Q13" s="14">
        <v>11.875</v>
      </c>
      <c r="R13">
        <f t="shared" si="0"/>
        <v>29.097491432102927</v>
      </c>
      <c r="T13">
        <v>16573</v>
      </c>
      <c r="U13">
        <v>569568</v>
      </c>
    </row>
    <row r="14" spans="1:21">
      <c r="A14" s="1" t="s">
        <v>19</v>
      </c>
      <c r="B14">
        <v>919.35720454545401</v>
      </c>
      <c r="C14" s="11">
        <v>12.190340000000001</v>
      </c>
      <c r="D14">
        <v>11.643554545454499</v>
      </c>
      <c r="E14" s="10">
        <v>10.1</v>
      </c>
      <c r="F14" s="45">
        <v>92.54335781072308</v>
      </c>
      <c r="G14">
        <v>360.654666666666</v>
      </c>
      <c r="H14">
        <v>128.55000000000001</v>
      </c>
      <c r="I14">
        <v>7.9648323832124897</v>
      </c>
      <c r="K14">
        <v>48.673660649714499</v>
      </c>
      <c r="M14" s="18">
        <v>73.8</v>
      </c>
      <c r="N14" s="17">
        <v>54.431481803935199</v>
      </c>
      <c r="O14" s="17">
        <v>100.371749489539</v>
      </c>
      <c r="Q14" s="14">
        <v>11.875</v>
      </c>
      <c r="R14">
        <f t="shared" si="0"/>
        <v>29.130428742115647</v>
      </c>
      <c r="T14">
        <v>16774</v>
      </c>
      <c r="U14">
        <v>575824</v>
      </c>
    </row>
    <row r="15" spans="1:21">
      <c r="A15" s="1" t="s">
        <v>20</v>
      </c>
      <c r="B15">
        <v>957.55281904761898</v>
      </c>
      <c r="C15" s="11">
        <v>12.043900000000001</v>
      </c>
      <c r="D15">
        <v>11.589347619047601</v>
      </c>
      <c r="E15" s="10">
        <v>9.69</v>
      </c>
      <c r="F15" s="45">
        <v>77.251289103343112</v>
      </c>
      <c r="G15">
        <v>365.58699999999999</v>
      </c>
      <c r="H15">
        <v>129.71</v>
      </c>
      <c r="I15">
        <v>6.9113805396936803</v>
      </c>
      <c r="K15">
        <v>48.891299227304302</v>
      </c>
      <c r="M15" s="18">
        <v>74</v>
      </c>
      <c r="N15" s="17">
        <v>55.371756921469597</v>
      </c>
      <c r="O15" s="17">
        <v>99.272059007083996</v>
      </c>
      <c r="Q15" s="14">
        <v>11.875</v>
      </c>
      <c r="R15">
        <f t="shared" si="0"/>
        <v>28.844832325453545</v>
      </c>
      <c r="T15">
        <v>16790</v>
      </c>
      <c r="U15">
        <v>582080</v>
      </c>
    </row>
    <row r="16" spans="1:21">
      <c r="A16" s="1" t="s">
        <v>21</v>
      </c>
      <c r="B16">
        <v>948.919486363636</v>
      </c>
      <c r="C16" s="11">
        <v>12.31818</v>
      </c>
      <c r="D16">
        <v>11.769136363636299</v>
      </c>
      <c r="E16" s="10">
        <v>9.86</v>
      </c>
      <c r="F16" s="45">
        <v>72.811656252813449</v>
      </c>
      <c r="G16">
        <v>371.65633333333301</v>
      </c>
      <c r="H16">
        <v>130.72999999999999</v>
      </c>
      <c r="I16">
        <v>8.9448000688342795</v>
      </c>
      <c r="K16">
        <v>49.262741022664102</v>
      </c>
      <c r="M16" s="18">
        <v>74.3</v>
      </c>
      <c r="N16" s="17">
        <v>55.685181960647803</v>
      </c>
      <c r="O16" s="17">
        <v>100.271777627498</v>
      </c>
      <c r="Q16" s="14">
        <v>12.875</v>
      </c>
      <c r="R16">
        <f t="shared" si="0"/>
        <v>28.681383175954355</v>
      </c>
      <c r="T16">
        <v>16811</v>
      </c>
      <c r="U16">
        <v>586129.33333333302</v>
      </c>
    </row>
    <row r="17" spans="1:21">
      <c r="A17" s="1" t="s">
        <v>22</v>
      </c>
      <c r="B17">
        <v>915.75355000000002</v>
      </c>
      <c r="C17" s="11">
        <v>13.15767</v>
      </c>
      <c r="D17">
        <v>12.602</v>
      </c>
      <c r="E17" s="10">
        <v>10.14</v>
      </c>
      <c r="F17" s="45">
        <v>73.798241330708933</v>
      </c>
      <c r="G17">
        <v>377.72566666666597</v>
      </c>
      <c r="H17">
        <v>132.1</v>
      </c>
      <c r="I17">
        <v>6.6157729664289304</v>
      </c>
      <c r="K17">
        <v>49.458964571531901</v>
      </c>
      <c r="M17" s="18">
        <v>74.400000000000006</v>
      </c>
      <c r="N17" s="17">
        <v>55.789656973707103</v>
      </c>
      <c r="O17" s="17">
        <v>99.571974593208097</v>
      </c>
      <c r="Q17" s="14">
        <v>12.875</v>
      </c>
      <c r="R17">
        <f t="shared" si="0"/>
        <v>28.626924276038473</v>
      </c>
      <c r="T17">
        <v>16895</v>
      </c>
      <c r="U17">
        <v>590178.66666666605</v>
      </c>
    </row>
    <row r="18" spans="1:21">
      <c r="A18" s="1" t="s">
        <v>23</v>
      </c>
      <c r="B18">
        <v>973.66217727272704</v>
      </c>
      <c r="C18" s="11">
        <v>13.16122</v>
      </c>
      <c r="D18">
        <v>12.4653681818181</v>
      </c>
      <c r="E18" s="10">
        <v>9.9600000000000009</v>
      </c>
      <c r="F18" s="45">
        <v>74.784826408604403</v>
      </c>
      <c r="G18">
        <v>383.79500000000002</v>
      </c>
      <c r="H18">
        <v>132.36000000000001</v>
      </c>
      <c r="I18">
        <v>7.5510386556648701</v>
      </c>
      <c r="K18">
        <v>49.8279909446888</v>
      </c>
      <c r="M18" s="18">
        <v>74.599999999999994</v>
      </c>
      <c r="N18" s="17">
        <v>54.953856869232098</v>
      </c>
      <c r="O18" s="17">
        <v>100.071833903415</v>
      </c>
      <c r="Q18" s="14">
        <v>12.875</v>
      </c>
      <c r="R18">
        <f t="shared" si="0"/>
        <v>28.477284813236672</v>
      </c>
      <c r="T18">
        <v>16922</v>
      </c>
      <c r="U18">
        <v>594228</v>
      </c>
    </row>
    <row r="19" spans="1:21">
      <c r="A19" s="1" t="s">
        <v>24</v>
      </c>
      <c r="B19">
        <v>1059.2792899999999</v>
      </c>
      <c r="C19" s="11">
        <v>13.06406</v>
      </c>
      <c r="D19">
        <v>12.433845</v>
      </c>
      <c r="E19" s="10">
        <v>9.7200000000000006</v>
      </c>
      <c r="F19" s="45">
        <v>68.865315941231515</v>
      </c>
      <c r="G19">
        <v>389.52733333333299</v>
      </c>
      <c r="H19">
        <v>131.72</v>
      </c>
      <c r="I19">
        <v>10.209405910357599</v>
      </c>
      <c r="K19">
        <v>49.999703706036001</v>
      </c>
      <c r="M19" s="18">
        <v>74.900000000000006</v>
      </c>
      <c r="N19" s="17">
        <v>55.371756921469597</v>
      </c>
      <c r="O19" s="17">
        <v>100.371749489539</v>
      </c>
      <c r="Q19" s="14">
        <v>12.875</v>
      </c>
      <c r="R19">
        <f t="shared" si="0"/>
        <v>28.325771173119616</v>
      </c>
      <c r="T19">
        <v>16939</v>
      </c>
      <c r="U19">
        <v>598006.66666666605</v>
      </c>
    </row>
    <row r="20" spans="1:21">
      <c r="A20" s="1" t="s">
        <v>25</v>
      </c>
      <c r="B20">
        <v>1076.6490086956501</v>
      </c>
      <c r="C20" s="11">
        <v>13.0625</v>
      </c>
      <c r="D20">
        <v>12.490552173913001</v>
      </c>
      <c r="E20" s="10">
        <v>9.8800000000000008</v>
      </c>
      <c r="F20" s="45">
        <v>62.452512934910885</v>
      </c>
      <c r="G20">
        <v>395.25966666666602</v>
      </c>
      <c r="H20">
        <v>129.97</v>
      </c>
      <c r="I20">
        <v>8.8447059487205504</v>
      </c>
      <c r="K20">
        <v>50.194936141520202</v>
      </c>
      <c r="M20" s="18">
        <v>75</v>
      </c>
      <c r="N20" s="17">
        <v>55.476231934528997</v>
      </c>
      <c r="O20" s="17">
        <v>99.072115283001196</v>
      </c>
      <c r="Q20" s="14">
        <v>12.875</v>
      </c>
      <c r="R20">
        <f t="shared" si="0"/>
        <v>28.244290876702451</v>
      </c>
      <c r="T20">
        <v>16997</v>
      </c>
      <c r="U20">
        <v>601785.33333333302</v>
      </c>
    </row>
    <row r="21" spans="1:21">
      <c r="A21" s="1" t="s">
        <v>26</v>
      </c>
      <c r="B21">
        <v>1066.8353300000001</v>
      </c>
      <c r="C21" s="11">
        <v>13.183590000000001</v>
      </c>
      <c r="D21">
        <v>12.6318</v>
      </c>
      <c r="E21" s="10">
        <v>10.18</v>
      </c>
      <c r="F21" s="45">
        <v>68.372023402283773</v>
      </c>
      <c r="G21">
        <v>400.99200000000002</v>
      </c>
      <c r="H21">
        <v>129.25</v>
      </c>
      <c r="I21">
        <v>7.65208890960949</v>
      </c>
      <c r="K21">
        <v>50.233778275374803</v>
      </c>
      <c r="M21" s="18">
        <v>75.3</v>
      </c>
      <c r="N21" s="17">
        <v>55.789656973707103</v>
      </c>
      <c r="O21" s="17">
        <v>101.471439971994</v>
      </c>
      <c r="Q21" s="14">
        <v>12.875</v>
      </c>
      <c r="R21">
        <f t="shared" si="0"/>
        <v>28.183643677629451</v>
      </c>
      <c r="T21">
        <v>17067</v>
      </c>
      <c r="U21">
        <v>605564</v>
      </c>
    </row>
    <row r="22" spans="1:21">
      <c r="A22" s="1" t="s">
        <v>27</v>
      </c>
      <c r="B22">
        <v>1099.1559565217301</v>
      </c>
      <c r="C22" s="11">
        <v>13.222149999999999</v>
      </c>
      <c r="D22">
        <v>12.6930304347826</v>
      </c>
      <c r="E22" s="10">
        <v>10.17</v>
      </c>
      <c r="F22" s="45">
        <v>76.75799656439537</v>
      </c>
      <c r="G22">
        <v>408.32333333333298</v>
      </c>
      <c r="H22">
        <v>127.62</v>
      </c>
      <c r="I22">
        <v>8.1158210449671397</v>
      </c>
      <c r="K22">
        <v>50.524605769548202</v>
      </c>
      <c r="M22" s="18">
        <v>75.3</v>
      </c>
      <c r="N22" s="17">
        <v>56.312032039004002</v>
      </c>
      <c r="O22" s="17">
        <v>98.972143420959895</v>
      </c>
      <c r="Q22" s="14">
        <v>13.75</v>
      </c>
      <c r="R22">
        <f t="shared" si="0"/>
        <v>28.069161121413782</v>
      </c>
      <c r="T22">
        <v>17154</v>
      </c>
      <c r="U22">
        <v>611133.33333333302</v>
      </c>
    </row>
    <row r="23" spans="1:21">
      <c r="A23" s="1" t="s">
        <v>28</v>
      </c>
      <c r="B23">
        <v>1101.70207272727</v>
      </c>
      <c r="C23" s="11">
        <v>14.18253</v>
      </c>
      <c r="D23">
        <v>13.62275</v>
      </c>
      <c r="E23" s="10">
        <v>10.55</v>
      </c>
      <c r="F23" s="45">
        <v>84.157384648611483</v>
      </c>
      <c r="G23">
        <v>415.654666666666</v>
      </c>
      <c r="H23">
        <v>123.92</v>
      </c>
      <c r="I23">
        <v>7.3065944092168502</v>
      </c>
      <c r="K23">
        <v>50.723515726124603</v>
      </c>
      <c r="M23" s="18">
        <v>75.5</v>
      </c>
      <c r="N23" s="17">
        <v>55.580706947588403</v>
      </c>
      <c r="O23" s="17">
        <v>98.972143420959895</v>
      </c>
      <c r="Q23" s="14">
        <v>13.75</v>
      </c>
      <c r="R23">
        <f t="shared" si="0"/>
        <v>27.909722027038448</v>
      </c>
      <c r="T23">
        <v>17212</v>
      </c>
      <c r="U23">
        <v>616702.66666666605</v>
      </c>
    </row>
    <row r="24" spans="1:21">
      <c r="A24" s="1" t="s">
        <v>29</v>
      </c>
      <c r="B24">
        <v>1148.5613047618999</v>
      </c>
      <c r="C24" s="11">
        <v>13.96317</v>
      </c>
      <c r="D24">
        <v>13.373528571428499</v>
      </c>
      <c r="E24" s="10">
        <v>10.15</v>
      </c>
      <c r="F24" s="45">
        <v>89.090310038088887</v>
      </c>
      <c r="G24">
        <v>422.98599999999999</v>
      </c>
      <c r="H24">
        <v>125.3</v>
      </c>
      <c r="I24">
        <v>7.5897028474870698</v>
      </c>
      <c r="K24">
        <v>51.080845134573202</v>
      </c>
      <c r="M24" s="18">
        <v>75.599999999999994</v>
      </c>
      <c r="N24" s="17">
        <v>55.267281908410197</v>
      </c>
      <c r="O24" s="17">
        <v>99.172087145042596</v>
      </c>
      <c r="Q24" s="14">
        <v>13.75</v>
      </c>
      <c r="R24">
        <f t="shared" si="0"/>
        <v>27.798133292193768</v>
      </c>
      <c r="T24">
        <v>17298</v>
      </c>
      <c r="U24">
        <v>622272</v>
      </c>
    </row>
    <row r="25" spans="1:21">
      <c r="A25" s="1" t="s">
        <v>30</v>
      </c>
      <c r="B25">
        <v>1195.7759173913</v>
      </c>
      <c r="C25" s="11">
        <v>13.895720000000001</v>
      </c>
      <c r="D25">
        <v>13.328821739130399</v>
      </c>
      <c r="E25" s="10">
        <v>9.91</v>
      </c>
      <c r="F25" s="45">
        <v>85.143969726506967</v>
      </c>
      <c r="G25">
        <v>428.45</v>
      </c>
      <c r="H25">
        <v>124.52</v>
      </c>
      <c r="I25">
        <v>5.50474054282446</v>
      </c>
      <c r="K25">
        <v>51.122410793269701</v>
      </c>
      <c r="M25" s="18">
        <v>76.099999999999994</v>
      </c>
      <c r="N25" s="17">
        <v>55.789656973707103</v>
      </c>
      <c r="O25" s="17">
        <v>101.271496247911</v>
      </c>
      <c r="Q25" s="14">
        <v>13.8438</v>
      </c>
      <c r="R25">
        <f t="shared" si="0"/>
        <v>27.948239628356546</v>
      </c>
      <c r="T25">
        <v>17519</v>
      </c>
      <c r="U25">
        <v>626837.33333333302</v>
      </c>
    </row>
    <row r="26" spans="1:21">
      <c r="A26" s="1" t="s">
        <v>31</v>
      </c>
      <c r="B26">
        <v>1204.36653809523</v>
      </c>
      <c r="C26" s="11">
        <v>14.07217</v>
      </c>
      <c r="D26">
        <v>13.5788636363636</v>
      </c>
      <c r="E26" s="10">
        <v>10.210000000000001</v>
      </c>
      <c r="F26" s="45">
        <v>82.677507031768258</v>
      </c>
      <c r="G26">
        <v>433.91399999999999</v>
      </c>
      <c r="H26">
        <v>124.06</v>
      </c>
      <c r="I26">
        <v>7.83970504293515</v>
      </c>
      <c r="K26">
        <v>51.468452041148502</v>
      </c>
      <c r="M26" s="18">
        <v>76.099999999999994</v>
      </c>
      <c r="N26" s="17">
        <v>55.998606999825903</v>
      </c>
      <c r="O26" s="17">
        <v>100.771636937705</v>
      </c>
      <c r="Q26" s="14">
        <v>13.75</v>
      </c>
      <c r="R26">
        <f t="shared" si="0"/>
        <v>27.690728790080104</v>
      </c>
      <c r="T26">
        <v>17484</v>
      </c>
      <c r="U26">
        <v>631402.66666666605</v>
      </c>
    </row>
    <row r="27" spans="1:21">
      <c r="A27" s="1" t="s">
        <v>32</v>
      </c>
      <c r="B27">
        <v>1110.8789545454499</v>
      </c>
      <c r="C27" s="11">
        <v>15.06818</v>
      </c>
      <c r="D27">
        <v>14.398459090909</v>
      </c>
      <c r="E27" s="10">
        <v>10.45</v>
      </c>
      <c r="F27" s="45">
        <v>86.623847343350192</v>
      </c>
      <c r="G27">
        <v>439.37799999999999</v>
      </c>
      <c r="H27">
        <v>122.06</v>
      </c>
      <c r="I27">
        <v>16.522043788706799</v>
      </c>
      <c r="K27">
        <v>51.786973164158098</v>
      </c>
      <c r="M27" s="18">
        <v>76</v>
      </c>
      <c r="N27" s="17">
        <v>56.103082012885302</v>
      </c>
      <c r="O27" s="17">
        <v>100.171805765456</v>
      </c>
      <c r="Q27" s="14">
        <v>14.875</v>
      </c>
      <c r="R27">
        <f t="shared" si="0"/>
        <v>27.708941330381403</v>
      </c>
      <c r="T27">
        <v>17622</v>
      </c>
      <c r="U27">
        <v>635968</v>
      </c>
    </row>
    <row r="28" spans="1:21">
      <c r="A28" s="1" t="s">
        <v>33</v>
      </c>
      <c r="B28">
        <v>1108.3767</v>
      </c>
      <c r="C28" s="11">
        <v>15.154120000000001</v>
      </c>
      <c r="D28">
        <v>14.5128</v>
      </c>
      <c r="E28" s="10">
        <v>10.55</v>
      </c>
      <c r="F28" s="45">
        <v>93.529942888618564</v>
      </c>
      <c r="G28">
        <v>445.457666666666</v>
      </c>
      <c r="H28">
        <v>119.78</v>
      </c>
      <c r="I28">
        <v>6.9691093344820496</v>
      </c>
      <c r="K28">
        <v>52.068296908969401</v>
      </c>
      <c r="M28" s="18">
        <v>76.099999999999994</v>
      </c>
      <c r="N28" s="17">
        <v>56.103082012885302</v>
      </c>
      <c r="O28" s="17">
        <v>101.071552523829</v>
      </c>
      <c r="Q28" s="14">
        <v>14.875</v>
      </c>
      <c r="R28">
        <f t="shared" si="0"/>
        <v>27.740810856403815</v>
      </c>
      <c r="T28">
        <v>17760</v>
      </c>
      <c r="U28">
        <v>640212</v>
      </c>
    </row>
    <row r="29" spans="1:21">
      <c r="A29" s="1" t="s">
        <v>34</v>
      </c>
      <c r="B29">
        <v>1176.80843333333</v>
      </c>
      <c r="C29" s="11">
        <v>15.15179</v>
      </c>
      <c r="D29">
        <v>14.505000000000001</v>
      </c>
      <c r="E29" s="10">
        <v>10.56</v>
      </c>
      <c r="F29" s="45">
        <v>95.503113044409517</v>
      </c>
      <c r="G29">
        <v>451.53733333333298</v>
      </c>
      <c r="H29">
        <v>118.13</v>
      </c>
      <c r="I29">
        <v>7.60586870375404</v>
      </c>
      <c r="K29">
        <v>52.355305444638702</v>
      </c>
      <c r="M29" s="18">
        <v>76.3</v>
      </c>
      <c r="N29" s="17">
        <v>56.520982065122801</v>
      </c>
      <c r="O29" s="17">
        <v>100.871608799746</v>
      </c>
      <c r="Q29" s="14">
        <v>14.875</v>
      </c>
      <c r="R29">
        <f t="shared" si="0"/>
        <v>27.772260635326539</v>
      </c>
      <c r="T29">
        <v>17898</v>
      </c>
      <c r="U29">
        <v>644456</v>
      </c>
    </row>
    <row r="30" spans="1:21">
      <c r="A30" s="1" t="s">
        <v>35</v>
      </c>
      <c r="B30">
        <v>1185.65636521739</v>
      </c>
      <c r="C30" s="11">
        <v>15.198370000000001</v>
      </c>
      <c r="D30">
        <v>14.5292260869565</v>
      </c>
      <c r="E30" s="10">
        <v>10.89</v>
      </c>
      <c r="F30" s="45">
        <v>83.170799570715999</v>
      </c>
      <c r="G30">
        <v>457.61700000000002</v>
      </c>
      <c r="H30">
        <v>119.85</v>
      </c>
      <c r="I30">
        <v>9.0328874140190205</v>
      </c>
      <c r="K30">
        <v>52.756340473948804</v>
      </c>
      <c r="M30" s="18">
        <v>76.400000000000006</v>
      </c>
      <c r="N30" s="17">
        <v>56.207557025944602</v>
      </c>
      <c r="O30" s="17">
        <v>99.871890179332198</v>
      </c>
      <c r="Q30" s="14">
        <v>14.875</v>
      </c>
      <c r="R30">
        <f t="shared" si="0"/>
        <v>27.533528595652843</v>
      </c>
      <c r="T30">
        <v>17861</v>
      </c>
      <c r="U30">
        <v>648700</v>
      </c>
    </row>
    <row r="31" spans="1:21">
      <c r="A31" s="1" t="s">
        <v>36</v>
      </c>
      <c r="B31">
        <v>1146.534365</v>
      </c>
      <c r="C31" s="11">
        <v>15.14922</v>
      </c>
      <c r="D31">
        <v>14.496885000000001</v>
      </c>
      <c r="E31" s="10">
        <v>11.33</v>
      </c>
      <c r="F31" s="45">
        <v>80.211044337029563</v>
      </c>
      <c r="G31">
        <v>461.51266666666601</v>
      </c>
      <c r="H31">
        <v>122.08</v>
      </c>
      <c r="I31">
        <v>7.9733855146529704</v>
      </c>
      <c r="K31">
        <v>53.214436911615401</v>
      </c>
      <c r="M31" s="18">
        <v>76.7</v>
      </c>
      <c r="N31" s="17">
        <v>56.938882117360301</v>
      </c>
      <c r="O31" s="17">
        <v>99.272059007083996</v>
      </c>
      <c r="Q31" s="14">
        <v>14.875</v>
      </c>
      <c r="R31">
        <f t="shared" si="0"/>
        <v>27.485087742521497</v>
      </c>
      <c r="T31">
        <v>17995</v>
      </c>
      <c r="U31">
        <v>654718.66666666605</v>
      </c>
    </row>
    <row r="32" spans="1:21">
      <c r="A32" s="1" t="s">
        <v>37</v>
      </c>
      <c r="B32">
        <v>1115.81808181818</v>
      </c>
      <c r="C32" s="11">
        <v>15.31676</v>
      </c>
      <c r="D32">
        <v>14.621621739130401</v>
      </c>
      <c r="E32" s="10">
        <v>12.42</v>
      </c>
      <c r="F32" s="45">
        <v>77.744581642290854</v>
      </c>
      <c r="G32">
        <v>465.40833333333302</v>
      </c>
      <c r="H32">
        <v>118.82</v>
      </c>
      <c r="I32">
        <v>8.3550741140317495</v>
      </c>
      <c r="K32">
        <v>53.298814289267199</v>
      </c>
      <c r="M32" s="18">
        <v>76.7</v>
      </c>
      <c r="N32" s="17">
        <v>57.043357130419601</v>
      </c>
      <c r="O32" s="17">
        <v>100.571693213622</v>
      </c>
      <c r="Q32" s="14">
        <v>14.875</v>
      </c>
      <c r="R32">
        <f t="shared" si="0"/>
        <v>27.296777539435755</v>
      </c>
      <c r="T32">
        <v>18036</v>
      </c>
      <c r="U32">
        <v>660737.33333333302</v>
      </c>
    </row>
    <row r="33" spans="1:21">
      <c r="A33" s="1" t="s">
        <v>38</v>
      </c>
      <c r="B33">
        <v>1088.8455857142801</v>
      </c>
      <c r="C33" s="11">
        <v>15.257440000000001</v>
      </c>
      <c r="D33">
        <v>14.6049333333333</v>
      </c>
      <c r="E33" s="10">
        <v>12.74</v>
      </c>
      <c r="F33" s="45">
        <v>72.318363713865708</v>
      </c>
      <c r="G33">
        <v>469.30399999999997</v>
      </c>
      <c r="H33">
        <v>119.03</v>
      </c>
      <c r="I33">
        <v>6.2934631158602699</v>
      </c>
      <c r="K33">
        <v>54.126344523012499</v>
      </c>
      <c r="M33" s="18">
        <v>76.599999999999994</v>
      </c>
      <c r="N33" s="17">
        <v>56.416507052063402</v>
      </c>
      <c r="O33" s="17">
        <v>101.271496247911</v>
      </c>
      <c r="Q33" s="14">
        <v>14.875</v>
      </c>
      <c r="R33">
        <f t="shared" si="0"/>
        <v>27.422325408395274</v>
      </c>
      <c r="T33">
        <v>18284</v>
      </c>
      <c r="U33">
        <v>666756</v>
      </c>
    </row>
    <row r="34" spans="1:21">
      <c r="A34" s="1" t="s">
        <v>39</v>
      </c>
      <c r="B34">
        <v>1100.7202478260799</v>
      </c>
      <c r="C34" s="11">
        <v>15.194290000000001</v>
      </c>
      <c r="D34">
        <v>14.532626086956499</v>
      </c>
      <c r="E34" s="10">
        <v>12.41</v>
      </c>
      <c r="F34" s="45">
        <v>79.224459259134079</v>
      </c>
      <c r="G34">
        <v>473.392</v>
      </c>
      <c r="H34">
        <v>120.39</v>
      </c>
      <c r="I34">
        <v>10.3152140519556</v>
      </c>
      <c r="K34">
        <v>54.5949336823506</v>
      </c>
      <c r="M34" s="18">
        <v>76.7</v>
      </c>
      <c r="N34" s="17">
        <v>57.5657321957165</v>
      </c>
      <c r="O34" s="17">
        <v>100.671665075663</v>
      </c>
      <c r="Q34" s="14">
        <v>14.875</v>
      </c>
      <c r="R34">
        <f t="shared" si="0"/>
        <v>27.267632393243769</v>
      </c>
      <c r="T34">
        <v>18294</v>
      </c>
      <c r="U34">
        <v>670905.33333333302</v>
      </c>
    </row>
    <row r="35" spans="1:21">
      <c r="A35" s="1" t="s">
        <v>40</v>
      </c>
      <c r="B35">
        <v>1170.73319523809</v>
      </c>
      <c r="C35" s="11">
        <v>15.013019999999999</v>
      </c>
      <c r="D35">
        <v>14.390654545454501</v>
      </c>
      <c r="E35" s="10">
        <v>11.8</v>
      </c>
      <c r="F35" s="45">
        <v>83.664092109663741</v>
      </c>
      <c r="G35">
        <v>477.48</v>
      </c>
      <c r="H35">
        <v>123.22</v>
      </c>
      <c r="I35">
        <v>7.5390883763421099</v>
      </c>
      <c r="K35">
        <v>54.901613983096802</v>
      </c>
      <c r="M35" s="18">
        <v>76.7</v>
      </c>
      <c r="N35" s="17">
        <v>56.312032039004002</v>
      </c>
      <c r="O35" s="17">
        <v>102.171243006284</v>
      </c>
      <c r="Q35" s="14">
        <v>14.875</v>
      </c>
      <c r="R35">
        <f t="shared" si="0"/>
        <v>27.137061492303857</v>
      </c>
      <c r="T35">
        <v>18319</v>
      </c>
      <c r="U35">
        <v>675054.66666666605</v>
      </c>
    </row>
    <row r="36" spans="1:21">
      <c r="A36" s="1" t="s">
        <v>41</v>
      </c>
      <c r="B36">
        <v>1162.06534545454</v>
      </c>
      <c r="C36" s="11">
        <v>14.985799999999999</v>
      </c>
      <c r="D36">
        <v>14.3302727272727</v>
      </c>
      <c r="E36" s="10">
        <v>11.84</v>
      </c>
      <c r="F36" s="45">
        <v>83.170799570715999</v>
      </c>
      <c r="G36">
        <v>481.56799999999998</v>
      </c>
      <c r="H36">
        <v>127.07</v>
      </c>
      <c r="I36">
        <v>7.2395765821359204</v>
      </c>
      <c r="K36">
        <v>55.293203376026298</v>
      </c>
      <c r="M36" s="18">
        <v>76.599999999999994</v>
      </c>
      <c r="N36" s="17">
        <v>57.2523071565384</v>
      </c>
      <c r="O36" s="17">
        <v>99.771918317290897</v>
      </c>
      <c r="Q36" s="14">
        <v>14.875</v>
      </c>
      <c r="R36">
        <f t="shared" si="0"/>
        <v>26.881467129168851</v>
      </c>
      <c r="T36">
        <v>18258</v>
      </c>
      <c r="U36">
        <v>679204</v>
      </c>
    </row>
    <row r="37" spans="1:21">
      <c r="A37" s="1" t="s">
        <v>42</v>
      </c>
      <c r="B37">
        <v>1073.5264043478201</v>
      </c>
      <c r="C37" s="11">
        <v>15.016640000000001</v>
      </c>
      <c r="D37">
        <v>14.3172652173913</v>
      </c>
      <c r="E37" s="10">
        <v>12.15</v>
      </c>
      <c r="F37" s="45">
        <v>79.717751798081821</v>
      </c>
      <c r="G37">
        <v>485.16166666666601</v>
      </c>
      <c r="H37">
        <v>129.47</v>
      </c>
      <c r="I37">
        <v>13.744421362575601</v>
      </c>
      <c r="K37">
        <v>55.722698867031099</v>
      </c>
      <c r="M37" s="18">
        <v>76.5</v>
      </c>
      <c r="N37" s="17">
        <v>56.416507052063402</v>
      </c>
      <c r="O37" s="17">
        <v>99.871890179332198</v>
      </c>
      <c r="Q37" s="14">
        <v>14.875</v>
      </c>
      <c r="R37">
        <f t="shared" si="0"/>
        <v>26.976946251068963</v>
      </c>
      <c r="T37">
        <v>18339</v>
      </c>
      <c r="U37">
        <v>679802.66666666605</v>
      </c>
    </row>
    <row r="38" spans="1:21">
      <c r="A38" s="1" t="s">
        <v>43</v>
      </c>
      <c r="B38">
        <v>1008.74491</v>
      </c>
      <c r="C38" s="11">
        <v>14.951169999999999</v>
      </c>
      <c r="D38">
        <v>14.3088047619047</v>
      </c>
      <c r="E38" s="10">
        <v>12.1</v>
      </c>
      <c r="F38" s="45">
        <v>84.157384648611483</v>
      </c>
      <c r="G38">
        <v>488.755333333333</v>
      </c>
      <c r="H38">
        <v>127.64</v>
      </c>
      <c r="I38">
        <v>10.1273647327113</v>
      </c>
      <c r="K38">
        <v>56.152019118258302</v>
      </c>
      <c r="M38" s="18">
        <v>76.5</v>
      </c>
      <c r="N38" s="17">
        <v>56.312032039004002</v>
      </c>
      <c r="O38" s="17">
        <v>99.372030869125396</v>
      </c>
      <c r="Q38" s="14">
        <v>14.875</v>
      </c>
      <c r="R38">
        <f t="shared" si="0"/>
        <v>26.962028293105455</v>
      </c>
      <c r="T38">
        <v>18345</v>
      </c>
      <c r="U38">
        <v>680401.33333333302</v>
      </c>
    </row>
    <row r="39" spans="1:21">
      <c r="A39" s="1" t="s">
        <v>44</v>
      </c>
      <c r="B39">
        <v>1009.40557826086</v>
      </c>
      <c r="C39" s="11">
        <v>14.06216</v>
      </c>
      <c r="D39">
        <v>13.5102173913043</v>
      </c>
      <c r="E39" s="10">
        <v>11.74</v>
      </c>
      <c r="F39" s="45">
        <v>97.476283200200484</v>
      </c>
      <c r="G39">
        <v>492.34899999999999</v>
      </c>
      <c r="H39">
        <v>128.78</v>
      </c>
      <c r="I39">
        <v>16.491816561151602</v>
      </c>
      <c r="K39">
        <v>56.581340586157403</v>
      </c>
      <c r="M39" s="18">
        <v>76.400000000000006</v>
      </c>
      <c r="N39" s="17">
        <v>56.103082012885302</v>
      </c>
      <c r="O39" s="17">
        <v>99.272059007083996</v>
      </c>
      <c r="Q39" s="14">
        <v>13.875</v>
      </c>
      <c r="R39">
        <f t="shared" si="0"/>
        <v>26.897209985315712</v>
      </c>
      <c r="T39">
        <v>18317</v>
      </c>
      <c r="U39">
        <v>681000</v>
      </c>
    </row>
    <row r="40" spans="1:21">
      <c r="A40" s="1" t="s">
        <v>45</v>
      </c>
      <c r="B40">
        <v>1006.9772</v>
      </c>
      <c r="C40" s="11">
        <v>13.68111</v>
      </c>
      <c r="D40">
        <v>13.1427772727272</v>
      </c>
      <c r="E40" s="10">
        <v>11.37</v>
      </c>
      <c r="F40" s="45">
        <v>107.83542651810303</v>
      </c>
      <c r="G40">
        <v>495.52800000000002</v>
      </c>
      <c r="H40">
        <v>128.15</v>
      </c>
      <c r="I40">
        <v>8.7530218176803292</v>
      </c>
      <c r="K40">
        <v>56.886499907110803</v>
      </c>
      <c r="M40" s="18">
        <v>76.3</v>
      </c>
      <c r="N40" s="17">
        <v>55.685181960647803</v>
      </c>
      <c r="O40" s="17">
        <v>98.772199696877095</v>
      </c>
      <c r="Q40" s="14">
        <v>13.875</v>
      </c>
      <c r="R40">
        <f t="shared" si="0"/>
        <v>26.661586878966759</v>
      </c>
      <c r="T40">
        <v>18265</v>
      </c>
      <c r="U40">
        <v>685068</v>
      </c>
    </row>
    <row r="41" spans="1:21">
      <c r="A41" s="1" t="s">
        <v>46</v>
      </c>
      <c r="B41">
        <v>1040.3908047619</v>
      </c>
      <c r="C41" s="11">
        <v>13.8817</v>
      </c>
      <c r="D41">
        <v>13.182309523809501</v>
      </c>
      <c r="E41" s="10">
        <v>10.84</v>
      </c>
      <c r="F41" s="45">
        <v>113.75493698547594</v>
      </c>
      <c r="G41">
        <v>498.70699999999999</v>
      </c>
      <c r="H41">
        <v>127.02</v>
      </c>
      <c r="I41">
        <v>5.7698002489830502</v>
      </c>
      <c r="K41">
        <v>57.1499986057255</v>
      </c>
      <c r="M41" s="18">
        <v>76.2</v>
      </c>
      <c r="N41" s="17">
        <v>56.416507052063402</v>
      </c>
      <c r="O41" s="17">
        <v>98.172368524628894</v>
      </c>
      <c r="Q41" s="14">
        <v>13.875</v>
      </c>
      <c r="R41">
        <f t="shared" si="0"/>
        <v>26.560794966450743</v>
      </c>
      <c r="T41">
        <v>18304</v>
      </c>
      <c r="U41">
        <v>689136</v>
      </c>
    </row>
    <row r="42" spans="1:21">
      <c r="A42" s="1" t="s">
        <v>47</v>
      </c>
      <c r="B42">
        <v>1011.41206521739</v>
      </c>
      <c r="C42" s="11">
        <v>14.010870000000001</v>
      </c>
      <c r="D42">
        <v>13.3383304347826</v>
      </c>
      <c r="E42" s="10">
        <v>10.59</v>
      </c>
      <c r="F42" s="45">
        <v>114.24822952442366</v>
      </c>
      <c r="G42">
        <v>501.88600000000002</v>
      </c>
      <c r="H42">
        <v>128.05000000000001</v>
      </c>
      <c r="I42">
        <v>10.16161536067</v>
      </c>
      <c r="K42">
        <v>57.390433878523503</v>
      </c>
      <c r="M42" s="18">
        <v>76</v>
      </c>
      <c r="N42" s="17">
        <v>55.580706947588403</v>
      </c>
      <c r="O42" s="17">
        <v>97.972424800546094</v>
      </c>
      <c r="Q42" s="14">
        <v>13.875</v>
      </c>
      <c r="R42">
        <f t="shared" si="0"/>
        <v>26.501578179006469</v>
      </c>
      <c r="T42">
        <v>18371</v>
      </c>
      <c r="U42">
        <v>693204</v>
      </c>
    </row>
    <row r="43" spans="1:21">
      <c r="A43" s="1" t="s">
        <v>48</v>
      </c>
      <c r="B43">
        <v>1095.3003550000001</v>
      </c>
      <c r="C43" s="11">
        <v>13.29532</v>
      </c>
      <c r="D43">
        <v>12.33907</v>
      </c>
      <c r="E43" s="10">
        <v>10.130000000000001</v>
      </c>
      <c r="F43" s="45">
        <v>107.34213397915532</v>
      </c>
      <c r="G43">
        <v>503.15333333333302</v>
      </c>
      <c r="H43">
        <v>128.13999999999999</v>
      </c>
      <c r="I43">
        <v>9.0216815378801396</v>
      </c>
      <c r="K43">
        <v>57.523068586932702</v>
      </c>
      <c r="M43" s="18">
        <v>75.7</v>
      </c>
      <c r="N43" s="17">
        <v>55.162806895350897</v>
      </c>
      <c r="O43" s="17">
        <v>97.872452938504793</v>
      </c>
      <c r="Q43" s="14">
        <v>12.875</v>
      </c>
      <c r="R43">
        <f t="shared" si="0"/>
        <v>26.547108653923519</v>
      </c>
      <c r="T43">
        <v>18477</v>
      </c>
      <c r="U43">
        <v>696008</v>
      </c>
    </row>
    <row r="44" spans="1:21">
      <c r="A44" s="1" t="s">
        <v>49</v>
      </c>
      <c r="B44">
        <v>1191.5822761904701</v>
      </c>
      <c r="C44" s="11">
        <v>12.4628</v>
      </c>
      <c r="D44">
        <v>11.6633681818181</v>
      </c>
      <c r="E44" s="10">
        <v>10.29</v>
      </c>
      <c r="F44" s="45">
        <v>95.503113044409517</v>
      </c>
      <c r="G44">
        <v>504.42066666666602</v>
      </c>
      <c r="H44">
        <v>126.46</v>
      </c>
      <c r="I44">
        <v>10.811634630236201</v>
      </c>
      <c r="K44">
        <v>57.700658396205597</v>
      </c>
      <c r="M44" s="18">
        <v>75.7</v>
      </c>
      <c r="N44" s="17">
        <v>57.043357130419601</v>
      </c>
      <c r="O44" s="17">
        <v>96.872734318091005</v>
      </c>
      <c r="Q44" s="14">
        <v>12.375</v>
      </c>
      <c r="R44">
        <f t="shared" si="0"/>
        <v>26.45346674069707</v>
      </c>
      <c r="T44">
        <v>18486</v>
      </c>
      <c r="U44">
        <v>698812</v>
      </c>
    </row>
    <row r="45" spans="1:21">
      <c r="A45" s="1" t="s">
        <v>50</v>
      </c>
      <c r="B45">
        <v>1216.7289318181799</v>
      </c>
      <c r="C45" s="11">
        <v>12.01492</v>
      </c>
      <c r="D45">
        <v>11.366477272727201</v>
      </c>
      <c r="E45" s="10">
        <v>10.19</v>
      </c>
      <c r="F45" s="45">
        <v>91.556772732827596</v>
      </c>
      <c r="G45">
        <v>505.68799999999999</v>
      </c>
      <c r="H45">
        <v>125.7</v>
      </c>
      <c r="I45">
        <v>7.2293398149689301</v>
      </c>
      <c r="K45">
        <v>58.420181701068401</v>
      </c>
      <c r="M45" s="18">
        <v>75.2</v>
      </c>
      <c r="N45" s="17">
        <v>55.789656973707103</v>
      </c>
      <c r="O45" s="17">
        <v>95.573100111553202</v>
      </c>
      <c r="Q45" s="14">
        <v>11.875</v>
      </c>
      <c r="R45">
        <f t="shared" si="0"/>
        <v>26.406182299149393</v>
      </c>
      <c r="T45">
        <v>18527</v>
      </c>
      <c r="U45">
        <v>701616</v>
      </c>
    </row>
    <row r="46" spans="1:21">
      <c r="A46" s="1" t="s">
        <v>51</v>
      </c>
      <c r="B46">
        <v>1204.2590130434701</v>
      </c>
      <c r="C46" s="11">
        <v>11.56522</v>
      </c>
      <c r="D46">
        <v>10.919856521739099</v>
      </c>
      <c r="E46" s="10">
        <v>10.38</v>
      </c>
      <c r="F46" s="45">
        <v>86.13055480440245</v>
      </c>
      <c r="G46">
        <v>508.12033333333301</v>
      </c>
      <c r="H46">
        <v>124.92</v>
      </c>
      <c r="I46">
        <v>6.9196558385024298</v>
      </c>
      <c r="K46">
        <v>58.771380901396697</v>
      </c>
      <c r="M46" s="18">
        <v>74.900000000000006</v>
      </c>
      <c r="N46" s="17">
        <v>55.371756921469597</v>
      </c>
      <c r="O46" s="17">
        <v>96.672790594008305</v>
      </c>
      <c r="Q46" s="14">
        <v>11.375</v>
      </c>
      <c r="R46">
        <f t="shared" si="0"/>
        <v>26.468766221218608</v>
      </c>
      <c r="T46">
        <v>18629</v>
      </c>
      <c r="U46">
        <v>703810.66666666605</v>
      </c>
    </row>
    <row r="47" spans="1:21">
      <c r="A47" s="1" t="s">
        <v>52</v>
      </c>
      <c r="B47">
        <v>1198.761845</v>
      </c>
      <c r="C47" s="11">
        <v>11.298439999999999</v>
      </c>
      <c r="D47">
        <v>10.7068714285714</v>
      </c>
      <c r="E47" s="10">
        <v>10.58</v>
      </c>
      <c r="F47" s="45">
        <v>80.704336875977305</v>
      </c>
      <c r="G47">
        <v>510.55266666666603</v>
      </c>
      <c r="H47">
        <v>122.86</v>
      </c>
      <c r="I47">
        <v>7.7331639232264298</v>
      </c>
      <c r="K47">
        <v>59.187760785023002</v>
      </c>
      <c r="M47" s="18">
        <v>75.099999999999994</v>
      </c>
      <c r="N47" s="17">
        <v>55.162806895350897</v>
      </c>
      <c r="O47" s="17">
        <v>97.072678042173806</v>
      </c>
      <c r="Q47" s="14">
        <v>11.375</v>
      </c>
      <c r="R47">
        <f t="shared" si="0"/>
        <v>26.471471414757975</v>
      </c>
      <c r="T47">
        <v>18689</v>
      </c>
      <c r="U47">
        <v>706005.33333333302</v>
      </c>
    </row>
    <row r="48" spans="1:21">
      <c r="A48" s="1" t="s">
        <v>53</v>
      </c>
      <c r="B48">
        <v>1208.5211695652099</v>
      </c>
      <c r="C48" s="11">
        <v>11.129759999999999</v>
      </c>
      <c r="D48">
        <v>10.553013043478201</v>
      </c>
      <c r="E48" s="10">
        <v>10.28</v>
      </c>
      <c r="F48" s="45">
        <v>77.744581642290854</v>
      </c>
      <c r="G48">
        <v>512.98500000000001</v>
      </c>
      <c r="H48">
        <v>122.99</v>
      </c>
      <c r="I48">
        <v>6.2965476081574696</v>
      </c>
      <c r="K48">
        <v>59.412040673060702</v>
      </c>
      <c r="M48" s="18">
        <v>75.2</v>
      </c>
      <c r="N48" s="17">
        <v>56.207557025944602</v>
      </c>
      <c r="O48" s="17">
        <v>96.172931283801404</v>
      </c>
      <c r="Q48" s="14">
        <v>10.875</v>
      </c>
      <c r="R48">
        <f t="shared" si="0"/>
        <v>26.379553798362046</v>
      </c>
      <c r="T48">
        <v>18682</v>
      </c>
      <c r="U48">
        <v>708200</v>
      </c>
    </row>
    <row r="49" spans="1:21">
      <c r="A49" s="1" t="s">
        <v>54</v>
      </c>
      <c r="B49">
        <v>1245.05944090909</v>
      </c>
      <c r="C49" s="11">
        <v>10.93324</v>
      </c>
      <c r="D49">
        <v>10.2078913043478</v>
      </c>
      <c r="E49" s="10">
        <v>10.029999999999999</v>
      </c>
      <c r="F49" s="45">
        <v>84.157384648611483</v>
      </c>
      <c r="G49">
        <v>514.26333333333298</v>
      </c>
      <c r="H49">
        <v>123.43</v>
      </c>
      <c r="I49">
        <v>11.2794055812757</v>
      </c>
      <c r="K49">
        <v>59.915541581242501</v>
      </c>
      <c r="M49" s="18">
        <v>75.099999999999994</v>
      </c>
      <c r="N49" s="17">
        <v>55.371756921469597</v>
      </c>
      <c r="O49" s="17">
        <v>95.273184525429002</v>
      </c>
      <c r="Q49" s="14">
        <v>10.875</v>
      </c>
      <c r="R49">
        <f t="shared" si="0"/>
        <v>26.236293844242994</v>
      </c>
      <c r="T49">
        <v>18673</v>
      </c>
      <c r="U49">
        <v>711724</v>
      </c>
    </row>
    <row r="50" spans="1:21">
      <c r="A50" s="1" t="s">
        <v>55</v>
      </c>
      <c r="B50">
        <v>1266.1979285714201</v>
      </c>
      <c r="C50" s="11">
        <v>10.33408</v>
      </c>
      <c r="D50">
        <v>9.6971809523809505</v>
      </c>
      <c r="E50" s="10">
        <v>9.64</v>
      </c>
      <c r="F50" s="45">
        <v>89.583602577036629</v>
      </c>
      <c r="G50">
        <v>515.54166666666595</v>
      </c>
      <c r="H50">
        <v>123.93</v>
      </c>
      <c r="I50">
        <v>5.9087137458462298</v>
      </c>
      <c r="K50">
        <v>60.036619456813902</v>
      </c>
      <c r="M50" s="18">
        <v>75</v>
      </c>
      <c r="N50" s="17">
        <v>55.371756921469597</v>
      </c>
      <c r="O50" s="17">
        <v>95.373156387470402</v>
      </c>
      <c r="Q50" s="14">
        <v>10.375</v>
      </c>
      <c r="R50">
        <f t="shared" si="0"/>
        <v>26.244044023891014</v>
      </c>
      <c r="T50">
        <v>18771</v>
      </c>
      <c r="U50">
        <v>715248</v>
      </c>
    </row>
    <row r="51" spans="1:21">
      <c r="A51" s="1" t="s">
        <v>56</v>
      </c>
      <c r="B51">
        <v>1245.26027391304</v>
      </c>
      <c r="C51" s="11">
        <v>10.45823</v>
      </c>
      <c r="D51">
        <v>9.8369782608695608</v>
      </c>
      <c r="E51" s="10">
        <v>9.7200000000000006</v>
      </c>
      <c r="F51" s="45">
        <v>94.516527966514033</v>
      </c>
      <c r="G51">
        <v>516.82000000000005</v>
      </c>
      <c r="H51">
        <v>123.23</v>
      </c>
      <c r="I51">
        <v>7.4304736288149504</v>
      </c>
      <c r="K51">
        <v>60.2903686657733</v>
      </c>
      <c r="M51" s="18">
        <v>75</v>
      </c>
      <c r="N51" s="17">
        <v>55.058331882291498</v>
      </c>
      <c r="O51" s="17">
        <v>96.572818731966905</v>
      </c>
      <c r="Q51" s="14">
        <v>10.375</v>
      </c>
      <c r="R51">
        <f t="shared" si="0"/>
        <v>26.165459978964122</v>
      </c>
      <c r="T51">
        <v>18807</v>
      </c>
      <c r="U51">
        <v>718772</v>
      </c>
    </row>
    <row r="52" spans="1:21">
      <c r="A52" s="1" t="s">
        <v>57</v>
      </c>
      <c r="B52">
        <v>1209.8017809523801</v>
      </c>
      <c r="C52" s="11">
        <v>10.529769999999999</v>
      </c>
      <c r="D52">
        <v>9.9744545454545399</v>
      </c>
      <c r="E52" s="10">
        <v>9.77</v>
      </c>
      <c r="F52" s="45">
        <v>97.969575739148212</v>
      </c>
      <c r="G52">
        <v>517.97033333333297</v>
      </c>
      <c r="H52">
        <v>123.83</v>
      </c>
      <c r="I52">
        <v>7.8115797741092896</v>
      </c>
      <c r="K52">
        <v>60.517934613617598</v>
      </c>
      <c r="M52" s="18">
        <v>74.900000000000006</v>
      </c>
      <c r="N52" s="17">
        <v>55.058331882291498</v>
      </c>
      <c r="O52" s="17">
        <v>96.872734318091005</v>
      </c>
      <c r="Q52" s="14">
        <v>10.375</v>
      </c>
      <c r="R52">
        <f t="shared" si="0"/>
        <v>26.117808933594464</v>
      </c>
      <c r="T52">
        <v>18830</v>
      </c>
      <c r="U52">
        <v>720964</v>
      </c>
    </row>
    <row r="53" spans="1:21">
      <c r="A53" s="1" t="s">
        <v>58</v>
      </c>
      <c r="B53">
        <v>1156.91444090909</v>
      </c>
      <c r="C53" s="11">
        <v>10.848369999999999</v>
      </c>
      <c r="D53">
        <v>10.126440909090899</v>
      </c>
      <c r="E53" s="10">
        <v>9.66</v>
      </c>
      <c r="F53" s="45">
        <v>104.8756712844166</v>
      </c>
      <c r="G53">
        <v>519.12066666666601</v>
      </c>
      <c r="H53">
        <v>124</v>
      </c>
      <c r="I53">
        <v>11.5442791714796</v>
      </c>
      <c r="K53">
        <v>60.833552414099501</v>
      </c>
      <c r="M53" s="18">
        <v>74.900000000000006</v>
      </c>
      <c r="N53" s="17">
        <v>55.267281908410197</v>
      </c>
      <c r="O53" s="17">
        <v>96.472846869925505</v>
      </c>
      <c r="Q53" s="14">
        <v>10.375</v>
      </c>
      <c r="R53">
        <f t="shared" si="0"/>
        <v>26.181072963509948</v>
      </c>
      <c r="T53">
        <v>18933</v>
      </c>
      <c r="U53">
        <v>723156</v>
      </c>
    </row>
    <row r="54" spans="1:21">
      <c r="A54" s="1" t="s">
        <v>59</v>
      </c>
      <c r="B54">
        <v>1202.42246521739</v>
      </c>
      <c r="C54" s="11">
        <v>10.71773</v>
      </c>
      <c r="D54">
        <v>9.9932173913043396</v>
      </c>
      <c r="E54" s="10">
        <v>9.4600000000000009</v>
      </c>
      <c r="F54" s="45">
        <v>101.4226235117824</v>
      </c>
      <c r="G54">
        <v>520.27099999999996</v>
      </c>
      <c r="H54">
        <v>123.42</v>
      </c>
      <c r="I54">
        <v>6.7566233104923104</v>
      </c>
      <c r="K54">
        <v>60.8971521855375</v>
      </c>
      <c r="M54" s="18">
        <v>74.900000000000006</v>
      </c>
      <c r="N54" s="17">
        <v>55.580706947588403</v>
      </c>
      <c r="O54" s="17">
        <v>96.372875007884204</v>
      </c>
      <c r="Q54" s="14">
        <v>10.375</v>
      </c>
      <c r="R54">
        <f t="shared" si="0"/>
        <v>25.944787881127404</v>
      </c>
      <c r="T54">
        <v>18819</v>
      </c>
      <c r="U54">
        <v>725348</v>
      </c>
    </row>
    <row r="55" spans="1:21">
      <c r="A55" s="1" t="s">
        <v>60</v>
      </c>
      <c r="B55">
        <v>1218.704385</v>
      </c>
      <c r="C55" s="11">
        <v>10.420310000000001</v>
      </c>
      <c r="D55">
        <v>9.7523549999999997</v>
      </c>
      <c r="E55" s="10">
        <v>9.3000000000000007</v>
      </c>
      <c r="F55" s="45">
        <v>91.063480193879855</v>
      </c>
      <c r="G55">
        <v>522.92033333333302</v>
      </c>
      <c r="H55">
        <v>123.41</v>
      </c>
      <c r="I55">
        <v>5.5062016446888897</v>
      </c>
      <c r="K55">
        <v>61.114618288800301</v>
      </c>
      <c r="M55" s="18">
        <v>75</v>
      </c>
      <c r="N55" s="17">
        <v>55.580706947588403</v>
      </c>
      <c r="O55" s="17">
        <v>96.972706180132406</v>
      </c>
      <c r="Q55" s="14">
        <v>10.375</v>
      </c>
      <c r="R55">
        <f t="shared" si="0"/>
        <v>25.956552645064839</v>
      </c>
      <c r="T55">
        <v>18842</v>
      </c>
      <c r="U55">
        <v>725905.33333333302</v>
      </c>
    </row>
    <row r="56" spans="1:21">
      <c r="A56" s="1" t="s">
        <v>61</v>
      </c>
      <c r="B56">
        <v>1199.0434772727201</v>
      </c>
      <c r="C56" s="11">
        <v>10.670450000000001</v>
      </c>
      <c r="D56">
        <v>10.019890909090901</v>
      </c>
      <c r="E56" s="10">
        <v>9.68</v>
      </c>
      <c r="F56" s="45">
        <v>82.184214492820516</v>
      </c>
      <c r="G56">
        <v>525.56966666666597</v>
      </c>
      <c r="H56">
        <v>122.43</v>
      </c>
      <c r="I56">
        <v>8.1070068264975195</v>
      </c>
      <c r="K56">
        <v>61.284043242896601</v>
      </c>
      <c r="M56" s="18">
        <v>74.900000000000006</v>
      </c>
      <c r="N56" s="17">
        <v>54.744906843113398</v>
      </c>
      <c r="O56" s="17">
        <v>96.572818731966905</v>
      </c>
      <c r="Q56" s="14">
        <v>10.375</v>
      </c>
      <c r="R56">
        <f t="shared" si="0"/>
        <v>25.962793224519935</v>
      </c>
      <c r="T56">
        <v>18861</v>
      </c>
      <c r="U56">
        <v>726462.66666666605</v>
      </c>
    </row>
    <row r="57" spans="1:21">
      <c r="A57" s="1" t="s">
        <v>62</v>
      </c>
      <c r="B57">
        <v>1228.7389772727199</v>
      </c>
      <c r="C57" s="11">
        <v>10.65483</v>
      </c>
      <c r="D57">
        <v>10.029831818181799</v>
      </c>
      <c r="E57" s="10">
        <v>9.43</v>
      </c>
      <c r="F57" s="45">
        <v>83.170799570715999</v>
      </c>
      <c r="G57">
        <v>528.21900000000005</v>
      </c>
      <c r="H57">
        <v>123.96</v>
      </c>
      <c r="I57">
        <v>16.6968375662642</v>
      </c>
      <c r="K57">
        <v>61.529216187052903</v>
      </c>
      <c r="M57" s="18">
        <v>75</v>
      </c>
      <c r="N57" s="17">
        <v>55.476231934528997</v>
      </c>
      <c r="O57" s="17">
        <v>97.172649904215206</v>
      </c>
      <c r="Q57" s="14">
        <v>10.375</v>
      </c>
      <c r="R57">
        <f t="shared" si="0"/>
        <v>26.08869082005997</v>
      </c>
      <c r="T57">
        <v>18967</v>
      </c>
      <c r="U57">
        <v>727020</v>
      </c>
    </row>
    <row r="58" spans="1:21">
      <c r="A58" s="1" t="s">
        <v>63</v>
      </c>
      <c r="B58">
        <v>1309.8284476190399</v>
      </c>
      <c r="C58" s="11">
        <v>10.109</v>
      </c>
      <c r="D58">
        <v>9.4503000000000004</v>
      </c>
      <c r="E58" s="10">
        <v>9.02</v>
      </c>
      <c r="F58" s="45">
        <v>83.664092109663741</v>
      </c>
      <c r="G58">
        <v>529.25133333333304</v>
      </c>
      <c r="H58">
        <v>125.81</v>
      </c>
      <c r="I58">
        <v>5.8474622409501604</v>
      </c>
      <c r="K58">
        <v>61.774601851631502</v>
      </c>
      <c r="M58" s="18">
        <v>74.900000000000006</v>
      </c>
      <c r="N58" s="17">
        <v>55.998606999825903</v>
      </c>
      <c r="O58" s="17">
        <v>95.173212663387702</v>
      </c>
      <c r="Q58" s="14">
        <v>9.875</v>
      </c>
      <c r="R58">
        <f t="shared" si="0"/>
        <v>26.238730484497566</v>
      </c>
      <c r="T58">
        <v>19092</v>
      </c>
      <c r="U58">
        <v>727626.66666666605</v>
      </c>
    </row>
    <row r="59" spans="1:21">
      <c r="A59" s="1" t="s">
        <v>64</v>
      </c>
      <c r="B59">
        <v>1260.2748636363599</v>
      </c>
      <c r="C59" s="11">
        <v>10.05078</v>
      </c>
      <c r="D59">
        <v>9.4190545454545394</v>
      </c>
      <c r="E59" s="10">
        <v>9.1199999999999992</v>
      </c>
      <c r="F59" s="45">
        <v>86.13055480440245</v>
      </c>
      <c r="G59">
        <v>530.28366666666602</v>
      </c>
      <c r="H59">
        <v>125.92</v>
      </c>
      <c r="I59">
        <v>7.5865482627564296</v>
      </c>
      <c r="K59">
        <v>61.890077383583701</v>
      </c>
      <c r="M59" s="18">
        <v>74.900000000000006</v>
      </c>
      <c r="N59" s="17">
        <v>55.476231934528997</v>
      </c>
      <c r="O59" s="17">
        <v>96.172931283801404</v>
      </c>
      <c r="Q59" s="14">
        <v>9.875</v>
      </c>
      <c r="R59">
        <f t="shared" si="0"/>
        <v>26.082299629239724</v>
      </c>
      <c r="T59">
        <v>18994</v>
      </c>
      <c r="U59">
        <v>728233.33333333302</v>
      </c>
    </row>
    <row r="60" spans="1:21">
      <c r="A60" s="1" t="s">
        <v>65</v>
      </c>
      <c r="B60">
        <v>1171.6211913043401</v>
      </c>
      <c r="C60" s="11">
        <v>10.202450000000001</v>
      </c>
      <c r="D60">
        <v>9.4755739130434709</v>
      </c>
      <c r="E60" s="10">
        <v>9.0500000000000007</v>
      </c>
      <c r="F60" s="45">
        <v>96.489698122305001</v>
      </c>
      <c r="G60">
        <v>531.31600000000003</v>
      </c>
      <c r="H60">
        <v>125.65</v>
      </c>
      <c r="I60">
        <v>10.696654782469</v>
      </c>
      <c r="K60">
        <v>62.131050549963803</v>
      </c>
      <c r="M60" s="18">
        <v>74.900000000000006</v>
      </c>
      <c r="N60" s="17">
        <v>54.744906843113398</v>
      </c>
      <c r="O60" s="17">
        <v>97.072678042173806</v>
      </c>
      <c r="Q60" s="14">
        <v>9.875</v>
      </c>
      <c r="R60">
        <f t="shared" si="0"/>
        <v>26.262279787058887</v>
      </c>
      <c r="T60">
        <v>19141</v>
      </c>
      <c r="U60">
        <v>728840</v>
      </c>
    </row>
    <row r="61" spans="1:21">
      <c r="A61" s="1" t="s">
        <v>66</v>
      </c>
      <c r="B61">
        <v>1113.6369380952301</v>
      </c>
      <c r="C61" s="11">
        <v>10.4122</v>
      </c>
      <c r="D61">
        <v>9.7306714285714193</v>
      </c>
      <c r="E61" s="10">
        <v>9.35</v>
      </c>
      <c r="F61" s="45">
        <v>99.449453355991452</v>
      </c>
      <c r="G61">
        <v>531.77266666666605</v>
      </c>
      <c r="H61">
        <v>125.13</v>
      </c>
      <c r="I61">
        <v>10.2719941191865</v>
      </c>
      <c r="K61">
        <v>62.105889350056898</v>
      </c>
      <c r="M61" s="18">
        <v>75</v>
      </c>
      <c r="N61" s="17">
        <v>55.894131986766503</v>
      </c>
      <c r="O61" s="17">
        <v>96.872734318091005</v>
      </c>
      <c r="Q61" s="14">
        <v>9.875</v>
      </c>
      <c r="R61">
        <f t="shared" si="0"/>
        <v>26.100233045104517</v>
      </c>
      <c r="T61">
        <v>19129</v>
      </c>
      <c r="U61">
        <v>732905.33333333302</v>
      </c>
    </row>
    <row r="62" spans="1:21">
      <c r="A62" s="1" t="s">
        <v>67</v>
      </c>
      <c r="B62">
        <v>1156.91439545454</v>
      </c>
      <c r="C62" s="11">
        <v>10.03729</v>
      </c>
      <c r="D62">
        <v>9.2443272727272703</v>
      </c>
      <c r="E62" s="10">
        <v>9.19</v>
      </c>
      <c r="F62" s="45">
        <v>106.35554890125984</v>
      </c>
      <c r="G62">
        <v>532.22933333333299</v>
      </c>
      <c r="H62">
        <v>119.89</v>
      </c>
      <c r="I62">
        <v>18.372054160954399</v>
      </c>
      <c r="K62">
        <v>62.216570837219599</v>
      </c>
      <c r="M62" s="18">
        <v>74.900000000000006</v>
      </c>
      <c r="N62" s="17">
        <v>55.685181960647803</v>
      </c>
      <c r="O62" s="17">
        <v>97.572537352380607</v>
      </c>
      <c r="Q62" s="14">
        <v>8.875</v>
      </c>
      <c r="R62">
        <f t="shared" si="0"/>
        <v>26.036314425902095</v>
      </c>
      <c r="T62">
        <v>19188</v>
      </c>
      <c r="U62">
        <v>736970.66666666605</v>
      </c>
    </row>
    <row r="63" spans="1:21">
      <c r="A63" s="1" t="s">
        <v>68</v>
      </c>
      <c r="B63">
        <v>1221.4476</v>
      </c>
      <c r="C63" s="11">
        <v>8.3934700000000007</v>
      </c>
      <c r="D63">
        <v>7.6875</v>
      </c>
      <c r="E63" s="10">
        <v>8.65</v>
      </c>
      <c r="F63" s="45">
        <v>108.82201159599852</v>
      </c>
      <c r="G63">
        <v>532.68600000000004</v>
      </c>
      <c r="H63">
        <v>110.52</v>
      </c>
      <c r="I63">
        <v>13.515676574289801</v>
      </c>
      <c r="K63">
        <v>62.418240514754203</v>
      </c>
      <c r="M63" s="18">
        <v>74.900000000000006</v>
      </c>
      <c r="N63" s="17">
        <v>55.789656973707103</v>
      </c>
      <c r="O63" s="17">
        <v>98.572255972794395</v>
      </c>
      <c r="Q63" s="14">
        <v>7.875</v>
      </c>
      <c r="R63">
        <f t="shared" si="0"/>
        <v>26.006833676096708</v>
      </c>
      <c r="T63">
        <v>19272</v>
      </c>
      <c r="U63">
        <v>741036</v>
      </c>
    </row>
    <row r="64" spans="1:21">
      <c r="A64" s="1" t="s">
        <v>69</v>
      </c>
      <c r="B64">
        <v>1284.9555666666599</v>
      </c>
      <c r="C64" s="11">
        <v>7.2671099999999997</v>
      </c>
      <c r="D64">
        <v>6.6324476190476096</v>
      </c>
      <c r="E64" s="10">
        <v>8.19</v>
      </c>
      <c r="F64" s="45">
        <v>100.92933097283466</v>
      </c>
      <c r="G64">
        <v>532.73</v>
      </c>
      <c r="H64">
        <v>107.4</v>
      </c>
      <c r="I64">
        <v>7.3222697658910301</v>
      </c>
      <c r="K64">
        <v>62.556881227338003</v>
      </c>
      <c r="M64" s="18">
        <v>74.7</v>
      </c>
      <c r="N64" s="17">
        <v>55.894131986766503</v>
      </c>
      <c r="O64" s="17">
        <v>97.272621766256506</v>
      </c>
      <c r="Q64" s="14">
        <v>6.875</v>
      </c>
      <c r="R64">
        <f t="shared" si="0"/>
        <v>26.051065926239296</v>
      </c>
      <c r="T64">
        <v>19459</v>
      </c>
      <c r="U64">
        <v>746956</v>
      </c>
    </row>
    <row r="65" spans="1:21">
      <c r="A65" s="1" t="s">
        <v>70</v>
      </c>
      <c r="B65">
        <v>1327.54285217391</v>
      </c>
      <c r="C65" s="11">
        <v>7.2313200000000002</v>
      </c>
      <c r="D65">
        <v>6.6304608695652103</v>
      </c>
      <c r="E65" s="10">
        <v>8.32</v>
      </c>
      <c r="F65" s="45">
        <v>98.462868278095968</v>
      </c>
      <c r="G65">
        <v>532.774</v>
      </c>
      <c r="H65">
        <v>109.56</v>
      </c>
      <c r="I65">
        <v>7.3286843204730401</v>
      </c>
      <c r="K65">
        <v>62.705372728804697</v>
      </c>
      <c r="M65" s="18">
        <v>74.5</v>
      </c>
      <c r="N65" s="17">
        <v>55.476231934528997</v>
      </c>
      <c r="O65" s="17">
        <v>97.172649904215206</v>
      </c>
      <c r="Q65" s="14">
        <v>6.875</v>
      </c>
      <c r="R65">
        <f t="shared" si="0"/>
        <v>25.981702166093754</v>
      </c>
      <c r="T65">
        <v>19561</v>
      </c>
      <c r="U65">
        <v>752876</v>
      </c>
    </row>
    <row r="66" spans="1:21">
      <c r="A66" s="1" t="s">
        <v>71</v>
      </c>
      <c r="B66">
        <v>1352.6298714285699</v>
      </c>
      <c r="C66" s="11">
        <v>6.9836299999999998</v>
      </c>
      <c r="D66">
        <v>6.2706272727272703</v>
      </c>
      <c r="E66" s="10">
        <v>8.2899999999999991</v>
      </c>
      <c r="F66" s="45">
        <v>99.942745894939179</v>
      </c>
      <c r="G66">
        <v>532.81799999999998</v>
      </c>
      <c r="H66">
        <v>110.12</v>
      </c>
      <c r="I66">
        <v>7.9648441989735002</v>
      </c>
      <c r="K66">
        <v>62.773483277324502</v>
      </c>
      <c r="M66" s="18">
        <v>74.5</v>
      </c>
      <c r="N66" s="17">
        <v>56.520982065122801</v>
      </c>
      <c r="O66" s="17">
        <v>97.272621766256506</v>
      </c>
      <c r="Q66" s="14">
        <v>5.875</v>
      </c>
      <c r="R66">
        <f t="shared" si="0"/>
        <v>25.922645875834874</v>
      </c>
      <c r="T66">
        <v>19670</v>
      </c>
      <c r="U66">
        <v>758796</v>
      </c>
    </row>
    <row r="67" spans="1:21">
      <c r="A67" s="1" t="s">
        <v>72</v>
      </c>
      <c r="B67">
        <v>1384.9928399999999</v>
      </c>
      <c r="C67" s="11">
        <v>6.2308599999999998</v>
      </c>
      <c r="D67">
        <v>5.52457142857142</v>
      </c>
      <c r="E67" s="10">
        <v>7.95</v>
      </c>
      <c r="F67" s="45">
        <v>102.90250112862563</v>
      </c>
      <c r="G67">
        <v>533.34900000000005</v>
      </c>
      <c r="H67">
        <v>104.75</v>
      </c>
      <c r="I67">
        <v>8.2831725404950802</v>
      </c>
      <c r="K67">
        <v>62.9815728507145</v>
      </c>
      <c r="M67" s="18">
        <v>74.599999999999994</v>
      </c>
      <c r="N67" s="17">
        <v>56.520982065122801</v>
      </c>
      <c r="O67" s="17">
        <v>98.672227834835795</v>
      </c>
      <c r="Q67" s="14">
        <v>5.875</v>
      </c>
      <c r="R67">
        <f t="shared" si="0"/>
        <v>25.978136242882261</v>
      </c>
      <c r="T67">
        <v>19727</v>
      </c>
      <c r="U67">
        <v>759369.33333333302</v>
      </c>
    </row>
    <row r="68" spans="1:21">
      <c r="A68" s="1" t="s">
        <v>73</v>
      </c>
      <c r="B68">
        <v>1415.39769130434</v>
      </c>
      <c r="C68" s="11">
        <v>6.03193</v>
      </c>
      <c r="D68">
        <v>5.5210999999999997</v>
      </c>
      <c r="E68" s="10">
        <v>7.72</v>
      </c>
      <c r="F68" s="45">
        <v>104.8756712844166</v>
      </c>
      <c r="G68">
        <v>533.88</v>
      </c>
      <c r="H68">
        <v>106.36</v>
      </c>
      <c r="I68">
        <v>6.76283478252018</v>
      </c>
      <c r="K68">
        <v>63.158798469189698</v>
      </c>
      <c r="M68" s="18">
        <v>74.599999999999994</v>
      </c>
      <c r="N68" s="17">
        <v>56.625457078182102</v>
      </c>
      <c r="O68" s="17">
        <v>97.872452938504793</v>
      </c>
      <c r="Q68" s="14">
        <v>5.875</v>
      </c>
      <c r="R68">
        <f t="shared" si="0"/>
        <v>26.012488661425358</v>
      </c>
      <c r="T68">
        <v>19768</v>
      </c>
      <c r="U68">
        <v>759942.66666666605</v>
      </c>
    </row>
    <row r="69" spans="1:21">
      <c r="A69" s="1" t="s">
        <v>74</v>
      </c>
      <c r="B69">
        <v>1393.8802954545399</v>
      </c>
      <c r="C69" s="11">
        <v>6.02379</v>
      </c>
      <c r="D69">
        <v>5.5597000000000003</v>
      </c>
      <c r="E69" s="10">
        <v>7.89</v>
      </c>
      <c r="F69" s="45">
        <v>104.8756712844166</v>
      </c>
      <c r="G69">
        <v>534.41099999999994</v>
      </c>
      <c r="H69">
        <v>109.55</v>
      </c>
      <c r="I69">
        <v>6.4266456956871201</v>
      </c>
      <c r="K69">
        <v>63.149189905351797</v>
      </c>
      <c r="M69" s="18">
        <v>74.8</v>
      </c>
      <c r="N69" s="17">
        <v>56.520982065122801</v>
      </c>
      <c r="O69" s="17">
        <v>97.972424800546094</v>
      </c>
      <c r="Q69" s="14">
        <v>5.875</v>
      </c>
      <c r="R69">
        <f t="shared" si="0"/>
        <v>26.184853441610695</v>
      </c>
      <c r="T69">
        <v>19914</v>
      </c>
      <c r="U69">
        <v>760516</v>
      </c>
    </row>
    <row r="70" spans="1:21">
      <c r="A70" s="1" t="s">
        <v>75</v>
      </c>
      <c r="B70">
        <v>1397.2455523809499</v>
      </c>
      <c r="C70" s="11">
        <v>6.04427</v>
      </c>
      <c r="D70">
        <v>5.5684952380952302</v>
      </c>
      <c r="E70" s="10">
        <v>8.15</v>
      </c>
      <c r="F70" s="45">
        <v>104.8756712844166</v>
      </c>
      <c r="G70">
        <v>535.654666666666</v>
      </c>
      <c r="H70">
        <v>109.71</v>
      </c>
      <c r="I70">
        <v>4.8378213867768096</v>
      </c>
      <c r="K70">
        <v>63.201691976440401</v>
      </c>
      <c r="M70" s="18">
        <v>75</v>
      </c>
      <c r="N70" s="17">
        <v>56.312032039004002</v>
      </c>
      <c r="O70" s="17">
        <v>98.672227834835795</v>
      </c>
      <c r="Q70" s="14">
        <v>5.875</v>
      </c>
      <c r="R70">
        <f t="shared" si="0"/>
        <v>25.868695249017858</v>
      </c>
      <c r="T70">
        <v>19789</v>
      </c>
      <c r="U70">
        <v>764978.66666666605</v>
      </c>
    </row>
    <row r="71" spans="1:21">
      <c r="A71" s="1" t="s">
        <v>76</v>
      </c>
      <c r="B71">
        <v>1419.9421</v>
      </c>
      <c r="C71" s="11">
        <v>5.9516999999999998</v>
      </c>
      <c r="D71">
        <v>5.4517545454545404</v>
      </c>
      <c r="E71" s="10">
        <v>7.96</v>
      </c>
      <c r="F71" s="45">
        <v>101.91591605073015</v>
      </c>
      <c r="G71">
        <v>536.89833333333297</v>
      </c>
      <c r="H71">
        <v>108.77</v>
      </c>
      <c r="I71">
        <v>4.5536826840850004</v>
      </c>
      <c r="K71">
        <v>63.3080122152653</v>
      </c>
      <c r="M71" s="18">
        <v>75.099999999999994</v>
      </c>
      <c r="N71" s="17">
        <v>57.043357130419601</v>
      </c>
      <c r="O71" s="17">
        <v>98.072396662587494</v>
      </c>
      <c r="Q71" s="14">
        <v>5.875</v>
      </c>
      <c r="R71">
        <f t="shared" ref="R71:R134" si="1">1000*T71/U71</f>
        <v>25.827830061984375</v>
      </c>
      <c r="T71">
        <v>19873</v>
      </c>
      <c r="U71">
        <v>769441.33333333302</v>
      </c>
    </row>
    <row r="72" spans="1:21">
      <c r="A72" s="1" t="s">
        <v>77</v>
      </c>
      <c r="B72">
        <v>1413.3812045454499</v>
      </c>
      <c r="C72" s="11">
        <v>6.0035499999999997</v>
      </c>
      <c r="D72">
        <v>5.3356391304347799</v>
      </c>
      <c r="E72" s="10">
        <v>7.62</v>
      </c>
      <c r="F72" s="45">
        <v>102.40920858967789</v>
      </c>
      <c r="G72">
        <v>538.14200000000005</v>
      </c>
      <c r="H72">
        <v>110.85</v>
      </c>
      <c r="I72">
        <v>5.6388533033423203</v>
      </c>
      <c r="K72">
        <v>63.546523552511303</v>
      </c>
      <c r="M72" s="18">
        <v>75.099999999999994</v>
      </c>
      <c r="N72" s="17">
        <v>56.312032039004002</v>
      </c>
      <c r="O72" s="17">
        <v>98.972143420959895</v>
      </c>
      <c r="Q72" s="14">
        <v>5.875</v>
      </c>
      <c r="R72">
        <f t="shared" si="1"/>
        <v>25.945078459343794</v>
      </c>
      <c r="T72">
        <v>20079</v>
      </c>
      <c r="U72">
        <v>773904</v>
      </c>
    </row>
    <row r="73" spans="1:21">
      <c r="A73" s="1" t="s">
        <v>78</v>
      </c>
      <c r="B73">
        <v>1500.3048818181801</v>
      </c>
      <c r="C73" s="11">
        <v>5.9140600000000001</v>
      </c>
      <c r="D73">
        <v>5.2869772727272704</v>
      </c>
      <c r="E73" s="10">
        <v>7.07</v>
      </c>
      <c r="F73" s="45">
        <v>92.54335781072308</v>
      </c>
      <c r="G73">
        <v>539.10799999999995</v>
      </c>
      <c r="H73">
        <v>110.52</v>
      </c>
      <c r="I73">
        <v>5.6265722825183797</v>
      </c>
      <c r="K73">
        <v>63.6969253241841</v>
      </c>
      <c r="M73" s="18">
        <v>75.3</v>
      </c>
      <c r="N73" s="17">
        <v>57.043357130419601</v>
      </c>
      <c r="O73" s="17">
        <v>99.272059007083996</v>
      </c>
      <c r="Q73" s="14">
        <v>5.875</v>
      </c>
      <c r="R73">
        <f t="shared" si="1"/>
        <v>25.920956226159998</v>
      </c>
      <c r="T73">
        <v>20142</v>
      </c>
      <c r="U73">
        <v>777054.66666666605</v>
      </c>
    </row>
    <row r="74" spans="1:21">
      <c r="A74" s="1" t="s">
        <v>79</v>
      </c>
      <c r="B74">
        <v>1505.05848636363</v>
      </c>
      <c r="C74" s="11">
        <v>5.9598699999999996</v>
      </c>
      <c r="D74">
        <v>5.1932318181818102</v>
      </c>
      <c r="E74" s="10">
        <v>6.96</v>
      </c>
      <c r="F74" s="45">
        <v>95.503113044409517</v>
      </c>
      <c r="G74">
        <v>540.07399999999996</v>
      </c>
      <c r="H74">
        <v>110.21</v>
      </c>
      <c r="I74">
        <v>4.3007223194462298</v>
      </c>
      <c r="K74">
        <v>63.9073739940876</v>
      </c>
      <c r="M74" s="18">
        <v>75.3</v>
      </c>
      <c r="N74" s="17">
        <v>57.147832143479</v>
      </c>
      <c r="O74" s="17">
        <v>99.671946455249497</v>
      </c>
      <c r="Q74" s="14">
        <v>5.875</v>
      </c>
      <c r="R74">
        <f t="shared" si="1"/>
        <v>25.941888801922239</v>
      </c>
      <c r="T74">
        <v>20240</v>
      </c>
      <c r="U74">
        <v>780205.33333333302</v>
      </c>
    </row>
    <row r="75" spans="1:21">
      <c r="A75" s="1" t="s">
        <v>80</v>
      </c>
      <c r="B75">
        <v>1544.80605714285</v>
      </c>
      <c r="C75" s="11">
        <v>5.8136200000000002</v>
      </c>
      <c r="D75">
        <v>5.3395318181818103</v>
      </c>
      <c r="E75" s="10">
        <v>6.87</v>
      </c>
      <c r="F75" s="45">
        <v>95.503113044409517</v>
      </c>
      <c r="G75">
        <v>541.04</v>
      </c>
      <c r="H75">
        <v>109.69</v>
      </c>
      <c r="I75">
        <v>5.2391933067596197</v>
      </c>
      <c r="K75">
        <v>63.953215849654597</v>
      </c>
      <c r="M75" s="18">
        <v>75.400000000000006</v>
      </c>
      <c r="N75" s="17">
        <v>57.3567821695978</v>
      </c>
      <c r="O75" s="17">
        <v>99.871890179332198</v>
      </c>
      <c r="Q75" s="14">
        <v>5.875</v>
      </c>
      <c r="R75">
        <f t="shared" si="1"/>
        <v>25.919249996170322</v>
      </c>
      <c r="T75">
        <v>20304</v>
      </c>
      <c r="U75">
        <v>783356</v>
      </c>
    </row>
    <row r="76" spans="1:21">
      <c r="A76" s="1" t="s">
        <v>81</v>
      </c>
      <c r="B76">
        <v>1535.10895</v>
      </c>
      <c r="C76" s="11">
        <v>5.6075999999999997</v>
      </c>
      <c r="D76">
        <v>5.1761545454545397</v>
      </c>
      <c r="E76" s="10">
        <v>6.85</v>
      </c>
      <c r="F76" s="45">
        <v>93.529942888618564</v>
      </c>
      <c r="G76">
        <v>541.51133333333303</v>
      </c>
      <c r="H76">
        <v>110.38</v>
      </c>
      <c r="I76">
        <v>7.0512419935874604</v>
      </c>
      <c r="K76">
        <v>63.882956438569302</v>
      </c>
      <c r="M76" s="18">
        <v>75.5</v>
      </c>
      <c r="N76" s="17">
        <v>57.461257182657199</v>
      </c>
      <c r="O76" s="17">
        <v>100.771636937705</v>
      </c>
      <c r="Q76" s="14">
        <v>5.375</v>
      </c>
      <c r="R76">
        <f t="shared" si="1"/>
        <v>25.887298372072561</v>
      </c>
      <c r="T76">
        <v>20380</v>
      </c>
      <c r="U76">
        <v>787258.66666666605</v>
      </c>
    </row>
    <row r="77" spans="1:21">
      <c r="A77" s="1" t="s">
        <v>82</v>
      </c>
      <c r="B77">
        <v>1634.9555260869499</v>
      </c>
      <c r="C77" s="11">
        <v>5.3828100000000001</v>
      </c>
      <c r="D77">
        <v>4.9579086956521703</v>
      </c>
      <c r="E77" s="10">
        <v>6.4253</v>
      </c>
      <c r="F77" s="45">
        <v>92.54335781072308</v>
      </c>
      <c r="G77">
        <v>541.98266666666598</v>
      </c>
      <c r="H77">
        <v>111.25</v>
      </c>
      <c r="I77">
        <v>7.9885183516165101</v>
      </c>
      <c r="K77">
        <v>64.073647366458701</v>
      </c>
      <c r="M77" s="18">
        <v>75.5</v>
      </c>
      <c r="N77" s="17">
        <v>57.774682221835299</v>
      </c>
      <c r="O77" s="17">
        <v>101.071552523829</v>
      </c>
      <c r="Q77" s="14">
        <v>5.375</v>
      </c>
      <c r="R77">
        <f t="shared" si="1"/>
        <v>26.11603870091394</v>
      </c>
      <c r="T77">
        <v>20662</v>
      </c>
      <c r="U77">
        <v>791161.33333333302</v>
      </c>
    </row>
    <row r="78" spans="1:21">
      <c r="A78" s="1" t="s">
        <v>83</v>
      </c>
      <c r="B78">
        <v>1709.0717380952301</v>
      </c>
      <c r="C78" s="11">
        <v>5.4434500000000003</v>
      </c>
      <c r="D78">
        <v>4.9687952380952298</v>
      </c>
      <c r="E78" s="10">
        <v>6.3794000000000004</v>
      </c>
      <c r="F78" s="45">
        <v>91.556772732827596</v>
      </c>
      <c r="G78">
        <v>542.45399999999995</v>
      </c>
      <c r="H78">
        <v>112.28</v>
      </c>
      <c r="I78">
        <v>9.0574995155951203</v>
      </c>
      <c r="K78">
        <v>64.331969815864795</v>
      </c>
      <c r="M78" s="18">
        <v>75.7</v>
      </c>
      <c r="N78" s="17">
        <v>58.401532300191597</v>
      </c>
      <c r="O78" s="17">
        <v>101.671383696077</v>
      </c>
      <c r="Q78" s="14">
        <v>5.375</v>
      </c>
      <c r="R78">
        <f t="shared" si="1"/>
        <v>25.968978597949349</v>
      </c>
      <c r="T78">
        <v>20647</v>
      </c>
      <c r="U78">
        <v>795064</v>
      </c>
    </row>
    <row r="79" spans="1:21">
      <c r="A79" s="1" t="s">
        <v>84</v>
      </c>
      <c r="B79">
        <v>1708.193385</v>
      </c>
      <c r="C79" s="11">
        <v>5.26328</v>
      </c>
      <c r="D79">
        <v>4.82036</v>
      </c>
      <c r="E79" s="10">
        <v>6.7572000000000001</v>
      </c>
      <c r="F79" s="45">
        <v>86.13055480440245</v>
      </c>
      <c r="G79">
        <v>542.82366666666599</v>
      </c>
      <c r="H79">
        <v>110.47</v>
      </c>
      <c r="I79">
        <v>9.9672441723231593</v>
      </c>
      <c r="K79">
        <v>64.441466080394406</v>
      </c>
      <c r="M79" s="18">
        <v>75.7</v>
      </c>
      <c r="N79" s="17">
        <v>57.3567821695978</v>
      </c>
      <c r="O79" s="17">
        <v>101.971299282201</v>
      </c>
      <c r="Q79" s="14">
        <v>5.125</v>
      </c>
      <c r="R79">
        <f t="shared" si="1"/>
        <v>26.112714491624345</v>
      </c>
      <c r="T79">
        <v>20822</v>
      </c>
      <c r="U79">
        <v>797389.33333333302</v>
      </c>
    </row>
    <row r="80" spans="1:21">
      <c r="A80" s="1" t="s">
        <v>85</v>
      </c>
      <c r="B80">
        <v>1619.7985347826</v>
      </c>
      <c r="C80" s="11">
        <v>5.2275799999999997</v>
      </c>
      <c r="D80">
        <v>4.7282956521739097</v>
      </c>
      <c r="E80" s="10">
        <v>7.4169999999999998</v>
      </c>
      <c r="F80" s="45">
        <v>79.224459259134079</v>
      </c>
      <c r="G80">
        <v>543.19333333333304</v>
      </c>
      <c r="H80">
        <v>109.79</v>
      </c>
      <c r="I80">
        <v>8.5594039158433706</v>
      </c>
      <c r="K80">
        <v>64.527051563046399</v>
      </c>
      <c r="M80" s="18">
        <v>75.8</v>
      </c>
      <c r="N80" s="17">
        <v>58.192582274072798</v>
      </c>
      <c r="O80" s="17">
        <v>102.371186730367</v>
      </c>
      <c r="Q80" s="14">
        <v>5.125</v>
      </c>
      <c r="R80">
        <f t="shared" si="1"/>
        <v>26.109312321394651</v>
      </c>
      <c r="T80">
        <v>20880</v>
      </c>
      <c r="U80">
        <v>799714.66666666605</v>
      </c>
    </row>
    <row r="81" spans="1:21">
      <c r="A81" s="1" t="s">
        <v>86</v>
      </c>
      <c r="B81">
        <v>1581.2155904761901</v>
      </c>
      <c r="C81" s="11">
        <v>5.2898100000000001</v>
      </c>
      <c r="D81">
        <v>4.9460636363636299</v>
      </c>
      <c r="E81" s="10">
        <v>7.8400999999999996</v>
      </c>
      <c r="F81" s="45">
        <v>74.291533869656661</v>
      </c>
      <c r="G81">
        <v>543.56299999999999</v>
      </c>
      <c r="H81">
        <v>109.16</v>
      </c>
      <c r="I81">
        <v>6.73368840554242</v>
      </c>
      <c r="K81">
        <v>64.681758813789202</v>
      </c>
      <c r="M81" s="18">
        <v>75.900000000000006</v>
      </c>
      <c r="N81" s="17">
        <v>57.879157234894699</v>
      </c>
      <c r="O81" s="17">
        <v>103.67082093690399</v>
      </c>
      <c r="Q81" s="14">
        <v>5.125</v>
      </c>
      <c r="R81">
        <f t="shared" si="1"/>
        <v>26.331604408757666</v>
      </c>
      <c r="T81">
        <v>21119</v>
      </c>
      <c r="U81">
        <v>802040</v>
      </c>
    </row>
    <row r="82" spans="1:21">
      <c r="A82" s="1" t="s">
        <v>87</v>
      </c>
      <c r="B82">
        <v>1557.1607727272699</v>
      </c>
      <c r="C82" s="11">
        <v>5.2272699999999999</v>
      </c>
      <c r="D82">
        <v>4.8899454545454502</v>
      </c>
      <c r="E82" s="10">
        <v>8.2825000000000006</v>
      </c>
      <c r="F82" s="45">
        <v>68.865315941231515</v>
      </c>
      <c r="G82">
        <v>545.51</v>
      </c>
      <c r="H82">
        <v>109.07</v>
      </c>
      <c r="I82">
        <v>7.9204724521839101</v>
      </c>
      <c r="K82">
        <v>64.7412999944615</v>
      </c>
      <c r="M82" s="18">
        <v>76</v>
      </c>
      <c r="N82" s="17">
        <v>58.506007313250898</v>
      </c>
      <c r="O82" s="17">
        <v>105.07042700548401</v>
      </c>
      <c r="Q82" s="14">
        <v>5.125</v>
      </c>
      <c r="R82">
        <f t="shared" si="1"/>
        <v>26.276068661966011</v>
      </c>
      <c r="T82">
        <v>21157</v>
      </c>
      <c r="U82">
        <v>805181.33333333302</v>
      </c>
    </row>
    <row r="83" spans="1:21">
      <c r="A83" s="1" t="s">
        <v>88</v>
      </c>
      <c r="B83">
        <v>1497.58169090909</v>
      </c>
      <c r="C83" s="11">
        <v>5.1878599999999997</v>
      </c>
      <c r="D83">
        <v>4.8714772727272697</v>
      </c>
      <c r="E83" s="10">
        <v>8.7104999999999997</v>
      </c>
      <c r="F83" s="45">
        <v>74.291533869656661</v>
      </c>
      <c r="G83">
        <v>547.45699999999999</v>
      </c>
      <c r="H83">
        <v>109.35</v>
      </c>
      <c r="I83">
        <v>10.155879781646</v>
      </c>
      <c r="K83">
        <v>64.834997531716297</v>
      </c>
      <c r="M83" s="18">
        <v>76.099999999999994</v>
      </c>
      <c r="N83" s="17">
        <v>58.401532300191597</v>
      </c>
      <c r="O83" s="17">
        <v>103.770792798946</v>
      </c>
      <c r="Q83" s="14">
        <v>5.125</v>
      </c>
      <c r="R83">
        <f t="shared" si="1"/>
        <v>26.250655678755368</v>
      </c>
      <c r="T83">
        <v>21219</v>
      </c>
      <c r="U83">
        <v>808322.66666666605</v>
      </c>
    </row>
    <row r="84" spans="1:21">
      <c r="A84" s="1" t="s">
        <v>89</v>
      </c>
      <c r="B84">
        <v>1517.69702380952</v>
      </c>
      <c r="C84" s="11">
        <v>5.2663700000000002</v>
      </c>
      <c r="D84">
        <v>4.9985863636363597</v>
      </c>
      <c r="E84" s="10">
        <v>8.5329999999999995</v>
      </c>
      <c r="F84" s="45">
        <v>71.825071174917966</v>
      </c>
      <c r="G84">
        <v>549.404</v>
      </c>
      <c r="H84">
        <v>108.1</v>
      </c>
      <c r="I84">
        <v>6.8272184258257296</v>
      </c>
      <c r="K84">
        <v>64.854621374101299</v>
      </c>
      <c r="M84" s="18">
        <v>76.3</v>
      </c>
      <c r="N84" s="17">
        <v>58.192582274072798</v>
      </c>
      <c r="O84" s="17">
        <v>104.37062397119399</v>
      </c>
      <c r="Q84" s="14">
        <v>5.125</v>
      </c>
      <c r="R84">
        <f t="shared" si="1"/>
        <v>26.311703291828103</v>
      </c>
      <c r="T84">
        <v>21351</v>
      </c>
      <c r="U84">
        <v>811464</v>
      </c>
    </row>
    <row r="85" spans="1:21">
      <c r="A85" s="1" t="s">
        <v>90</v>
      </c>
      <c r="B85">
        <v>1592.95680434782</v>
      </c>
      <c r="C85" s="11">
        <v>5.5774499999999998</v>
      </c>
      <c r="D85">
        <v>5.3763739130434702</v>
      </c>
      <c r="E85" s="10">
        <v>8.6524000000000001</v>
      </c>
      <c r="F85" s="45">
        <v>71.825071174917966</v>
      </c>
      <c r="G85">
        <v>551.71633333333295</v>
      </c>
      <c r="H85">
        <v>107.84</v>
      </c>
      <c r="I85">
        <v>6.2003165681911403</v>
      </c>
      <c r="K85">
        <v>65.095162221947604</v>
      </c>
      <c r="M85" s="18">
        <v>76.5</v>
      </c>
      <c r="N85" s="17">
        <v>58.923907365488397</v>
      </c>
      <c r="O85" s="17">
        <v>104.77051141936001</v>
      </c>
      <c r="Q85" s="14">
        <v>5.125</v>
      </c>
      <c r="R85">
        <f t="shared" si="1"/>
        <v>26.216889402161947</v>
      </c>
      <c r="T85">
        <v>21430</v>
      </c>
      <c r="U85">
        <v>817412</v>
      </c>
    </row>
    <row r="86" spans="1:21">
      <c r="A86" s="1" t="s">
        <v>91</v>
      </c>
      <c r="B86">
        <v>1554.1044363636299</v>
      </c>
      <c r="C86" s="11">
        <v>5.7681100000000001</v>
      </c>
      <c r="D86">
        <v>5.5781545454545398</v>
      </c>
      <c r="E86" s="10">
        <v>8.8958999999999993</v>
      </c>
      <c r="F86" s="45">
        <v>72.811656252813449</v>
      </c>
      <c r="G86">
        <v>554.02866666666603</v>
      </c>
      <c r="H86">
        <v>108.33</v>
      </c>
      <c r="I86">
        <v>8.5905098641734892</v>
      </c>
      <c r="K86">
        <v>65.096916446273497</v>
      </c>
      <c r="M86" s="18">
        <v>76.599999999999994</v>
      </c>
      <c r="N86" s="17">
        <v>59.237332404666603</v>
      </c>
      <c r="O86" s="17">
        <v>105.770230039773</v>
      </c>
      <c r="Q86" s="14">
        <v>5.625</v>
      </c>
      <c r="R86">
        <f t="shared" si="1"/>
        <v>26.237611737271667</v>
      </c>
      <c r="T86">
        <v>21603</v>
      </c>
      <c r="U86">
        <v>823360</v>
      </c>
    </row>
    <row r="87" spans="1:21">
      <c r="A87" s="1" t="s">
        <v>92</v>
      </c>
      <c r="B87">
        <v>1516.8070333333301</v>
      </c>
      <c r="C87" s="11">
        <v>5.9747000000000003</v>
      </c>
      <c r="D87">
        <v>5.6637142857142804</v>
      </c>
      <c r="E87" s="10">
        <v>8.7797000000000001</v>
      </c>
      <c r="F87" s="45">
        <v>69.851901019126998</v>
      </c>
      <c r="G87">
        <v>556.34100000000001</v>
      </c>
      <c r="H87">
        <v>109.61</v>
      </c>
      <c r="I87">
        <v>10.476855897829299</v>
      </c>
      <c r="K87">
        <v>65.077245786519399</v>
      </c>
      <c r="M87" s="18">
        <v>76.599999999999994</v>
      </c>
      <c r="N87" s="17">
        <v>59.028382378547803</v>
      </c>
      <c r="O87" s="17">
        <v>105.970173763856</v>
      </c>
      <c r="Q87" s="14">
        <v>5.625</v>
      </c>
      <c r="R87">
        <f t="shared" si="1"/>
        <v>26.255625171830008</v>
      </c>
      <c r="T87">
        <v>21774</v>
      </c>
      <c r="U87">
        <v>829308</v>
      </c>
    </row>
    <row r="88" spans="1:21">
      <c r="A88" s="1" t="s">
        <v>93</v>
      </c>
      <c r="B88">
        <v>1533.46438636363</v>
      </c>
      <c r="C88" s="11">
        <v>6.1253599999999997</v>
      </c>
      <c r="D88">
        <v>5.8224681818181798</v>
      </c>
      <c r="E88" s="10">
        <v>8.6361000000000008</v>
      </c>
      <c r="F88" s="45">
        <v>64.918975629649594</v>
      </c>
      <c r="G88">
        <v>559.86533333333296</v>
      </c>
      <c r="H88">
        <v>109.46</v>
      </c>
      <c r="I88">
        <v>7.80726929090042</v>
      </c>
      <c r="K88">
        <v>65.2902329196247</v>
      </c>
      <c r="M88" s="18">
        <v>76.599999999999994</v>
      </c>
      <c r="N88" s="17">
        <v>58.819432352428997</v>
      </c>
      <c r="O88" s="17">
        <v>105.87020190181499</v>
      </c>
      <c r="Q88" s="14">
        <v>5.625</v>
      </c>
      <c r="R88">
        <f t="shared" si="1"/>
        <v>26.22994626658706</v>
      </c>
      <c r="T88">
        <v>21791</v>
      </c>
      <c r="U88">
        <v>830768</v>
      </c>
    </row>
    <row r="89" spans="1:21">
      <c r="A89" s="1" t="s">
        <v>94</v>
      </c>
      <c r="B89">
        <v>1505.16665454545</v>
      </c>
      <c r="C89" s="11">
        <v>6.42685</v>
      </c>
      <c r="D89">
        <v>6.0421565217391304</v>
      </c>
      <c r="E89" s="10">
        <v>8.5814000000000004</v>
      </c>
      <c r="F89" s="45">
        <v>61.465927857015409</v>
      </c>
      <c r="G89">
        <v>563.38966666666602</v>
      </c>
      <c r="H89">
        <v>109.23</v>
      </c>
      <c r="I89">
        <v>7.7413833883700098</v>
      </c>
      <c r="K89">
        <v>65.545549474965995</v>
      </c>
      <c r="M89" s="18">
        <v>76.7</v>
      </c>
      <c r="N89" s="17">
        <v>58.923907365488397</v>
      </c>
      <c r="O89" s="17">
        <v>106.96989238427</v>
      </c>
      <c r="Q89" s="14">
        <v>6.125</v>
      </c>
      <c r="R89">
        <f t="shared" si="1"/>
        <v>26.319710463959396</v>
      </c>
      <c r="T89">
        <v>21904</v>
      </c>
      <c r="U89">
        <v>832228</v>
      </c>
    </row>
    <row r="90" spans="1:21">
      <c r="A90" s="1" t="s">
        <v>95</v>
      </c>
      <c r="B90">
        <v>1502.73989090909</v>
      </c>
      <c r="C90" s="11">
        <v>6.6377800000000002</v>
      </c>
      <c r="D90">
        <v>6.1377954545454498</v>
      </c>
      <c r="E90" s="10">
        <v>8.7348999999999997</v>
      </c>
      <c r="F90" s="45">
        <v>61.959220395963143</v>
      </c>
      <c r="G90">
        <v>566.91399999999999</v>
      </c>
      <c r="H90">
        <v>108.76</v>
      </c>
      <c r="I90">
        <v>6.6518800710557597</v>
      </c>
      <c r="K90">
        <v>65.794414166451503</v>
      </c>
      <c r="M90" s="18">
        <v>76.7</v>
      </c>
      <c r="N90" s="17">
        <v>57.774682221835299</v>
      </c>
      <c r="O90" s="17">
        <v>105.07042700548401</v>
      </c>
      <c r="Q90" s="14">
        <v>6.125</v>
      </c>
      <c r="R90">
        <f t="shared" si="1"/>
        <v>26.451142393797198</v>
      </c>
      <c r="T90">
        <v>22052</v>
      </c>
      <c r="U90">
        <v>833688</v>
      </c>
    </row>
    <row r="91" spans="1:21">
      <c r="A91" s="1" t="s">
        <v>96</v>
      </c>
      <c r="B91">
        <v>1506.1688650000001</v>
      </c>
      <c r="C91" s="11">
        <v>6.8039100000000001</v>
      </c>
      <c r="D91">
        <v>6.4500299999999999</v>
      </c>
      <c r="E91" s="10">
        <v>8.6556999999999995</v>
      </c>
      <c r="F91" s="45">
        <v>65.905560707545078</v>
      </c>
      <c r="G91">
        <v>569.27466666666601</v>
      </c>
      <c r="H91">
        <v>107.45</v>
      </c>
      <c r="I91">
        <v>5.7957113456676401</v>
      </c>
      <c r="K91">
        <v>65.906610015389703</v>
      </c>
      <c r="M91" s="18">
        <v>76.900000000000006</v>
      </c>
      <c r="N91" s="17">
        <v>58.714957339369697</v>
      </c>
      <c r="O91" s="17">
        <v>105.07042700548401</v>
      </c>
      <c r="Q91" s="14">
        <v>6.625</v>
      </c>
      <c r="R91">
        <f t="shared" si="1"/>
        <v>26.428796742372104</v>
      </c>
      <c r="T91">
        <v>22119</v>
      </c>
      <c r="U91">
        <v>836928</v>
      </c>
    </row>
    <row r="92" spans="1:21">
      <c r="A92" s="1" t="s">
        <v>97</v>
      </c>
      <c r="B92">
        <v>1511.04114347826</v>
      </c>
      <c r="C92" s="11">
        <v>6.7255399999999996</v>
      </c>
      <c r="D92">
        <v>6.3016521739130402</v>
      </c>
      <c r="E92" s="10">
        <v>8.5937999999999999</v>
      </c>
      <c r="F92" s="45">
        <v>71.825071174917966</v>
      </c>
      <c r="G92">
        <v>571.63533333333305</v>
      </c>
      <c r="H92">
        <v>105.28</v>
      </c>
      <c r="I92">
        <v>7.35614076891805</v>
      </c>
      <c r="K92">
        <v>66.111830839400199</v>
      </c>
      <c r="M92" s="18">
        <v>77</v>
      </c>
      <c r="N92" s="17">
        <v>58.714957339369697</v>
      </c>
      <c r="O92" s="17">
        <v>105.470314453649</v>
      </c>
      <c r="Q92" s="14">
        <v>6.625</v>
      </c>
      <c r="R92">
        <f t="shared" si="1"/>
        <v>26.625627255501282</v>
      </c>
      <c r="T92">
        <v>22370</v>
      </c>
      <c r="U92">
        <v>840168</v>
      </c>
    </row>
    <row r="93" spans="1:21">
      <c r="A93" s="1" t="s">
        <v>98</v>
      </c>
      <c r="B93">
        <v>1566.85184</v>
      </c>
      <c r="C93" s="11">
        <v>6.7363299999999997</v>
      </c>
      <c r="D93">
        <v>6.2738190476190399</v>
      </c>
      <c r="E93" s="10">
        <v>8.4377999999999993</v>
      </c>
      <c r="F93" s="45">
        <v>73.798241330708933</v>
      </c>
      <c r="G93">
        <v>573.99599999999998</v>
      </c>
      <c r="H93">
        <v>103.74</v>
      </c>
      <c r="I93">
        <v>4.6756333752405501</v>
      </c>
      <c r="K93">
        <v>66.212199481838596</v>
      </c>
      <c r="M93" s="18">
        <v>77.099999999999994</v>
      </c>
      <c r="N93" s="17">
        <v>58.401532300191597</v>
      </c>
      <c r="O93" s="17">
        <v>106.37006121202199</v>
      </c>
      <c r="Q93" s="14">
        <v>6.625</v>
      </c>
      <c r="R93">
        <f t="shared" si="1"/>
        <v>26.666808946559673</v>
      </c>
      <c r="T93">
        <v>22491</v>
      </c>
      <c r="U93">
        <v>843408</v>
      </c>
    </row>
    <row r="94" spans="1:21">
      <c r="A94" s="1" t="s">
        <v>99</v>
      </c>
      <c r="B94">
        <v>1614.6350652173901</v>
      </c>
      <c r="C94" s="11">
        <v>6.77616</v>
      </c>
      <c r="D94">
        <v>6.3750173913043398</v>
      </c>
      <c r="E94" s="10">
        <v>8.1801999999999992</v>
      </c>
      <c r="F94" s="45">
        <v>75.278118947552144</v>
      </c>
      <c r="G94">
        <v>576.95133333333297</v>
      </c>
      <c r="H94">
        <v>103.51</v>
      </c>
      <c r="I94">
        <v>4.9173342707895999</v>
      </c>
      <c r="K94">
        <v>66.371724103903603</v>
      </c>
      <c r="M94" s="18">
        <v>77.2</v>
      </c>
      <c r="N94" s="17">
        <v>58.506007313250898</v>
      </c>
      <c r="O94" s="17">
        <v>106.27008934998</v>
      </c>
      <c r="Q94" s="14">
        <v>6.625</v>
      </c>
      <c r="R94">
        <f t="shared" si="1"/>
        <v>26.403178520620308</v>
      </c>
      <c r="T94">
        <v>22395</v>
      </c>
      <c r="U94">
        <v>848193.33333333302</v>
      </c>
    </row>
    <row r="95" spans="1:21">
      <c r="A95" s="1" t="s">
        <v>100</v>
      </c>
      <c r="B95">
        <v>1643.5953181818099</v>
      </c>
      <c r="C95" s="11">
        <v>6.7148399999999997</v>
      </c>
      <c r="D95">
        <v>6.2926272727272696</v>
      </c>
      <c r="E95" s="10">
        <v>8.1097000000000001</v>
      </c>
      <c r="F95" s="45">
        <v>83.170799570715999</v>
      </c>
      <c r="G95">
        <v>579.90666666666596</v>
      </c>
      <c r="H95">
        <v>103.45</v>
      </c>
      <c r="I95">
        <v>7.1873886819506501</v>
      </c>
      <c r="K95">
        <v>66.563551039913605</v>
      </c>
      <c r="M95" s="18">
        <v>77.2</v>
      </c>
      <c r="N95" s="17">
        <v>58.506007313250898</v>
      </c>
      <c r="O95" s="17">
        <v>105.67025817773199</v>
      </c>
      <c r="Q95" s="14">
        <v>6.625</v>
      </c>
      <c r="R95">
        <f t="shared" si="1"/>
        <v>26.310153907717915</v>
      </c>
      <c r="T95">
        <v>22442</v>
      </c>
      <c r="U95">
        <v>852978.66666666605</v>
      </c>
    </row>
    <row r="96" spans="1:21">
      <c r="A96" s="1" t="s">
        <v>101</v>
      </c>
      <c r="B96">
        <v>1680.80229523809</v>
      </c>
      <c r="C96" s="11">
        <v>6.8768599999999998</v>
      </c>
      <c r="D96">
        <v>6.5044761904761899</v>
      </c>
      <c r="E96" s="10">
        <v>8.2613000000000003</v>
      </c>
      <c r="F96" s="45">
        <v>84.650677187559225</v>
      </c>
      <c r="G96">
        <v>582.86199999999997</v>
      </c>
      <c r="H96">
        <v>103.04</v>
      </c>
      <c r="I96">
        <v>6.6711459085455997</v>
      </c>
      <c r="K96">
        <v>66.766333888265294</v>
      </c>
      <c r="M96" s="18">
        <v>77.400000000000006</v>
      </c>
      <c r="N96" s="17">
        <v>58.923907365488397</v>
      </c>
      <c r="O96" s="17">
        <v>106.27008934998</v>
      </c>
      <c r="Q96" s="14">
        <v>6.625</v>
      </c>
      <c r="R96">
        <f t="shared" si="1"/>
        <v>26.318427912572687</v>
      </c>
      <c r="T96">
        <v>22575</v>
      </c>
      <c r="U96">
        <v>857764</v>
      </c>
    </row>
    <row r="97" spans="1:21">
      <c r="A97" s="1" t="s">
        <v>102</v>
      </c>
      <c r="B97">
        <v>1718.53770434782</v>
      </c>
      <c r="C97" s="11">
        <v>6.87568</v>
      </c>
      <c r="D97">
        <v>6.5829086956521703</v>
      </c>
      <c r="E97" s="10">
        <v>8.1168999999999993</v>
      </c>
      <c r="F97" s="45">
        <v>81.690921953872774</v>
      </c>
      <c r="G97">
        <v>586.18299999999999</v>
      </c>
      <c r="H97">
        <v>104.16</v>
      </c>
      <c r="I97">
        <v>5.4788206026603703</v>
      </c>
      <c r="K97">
        <v>66.897962578905904</v>
      </c>
      <c r="M97" s="18">
        <v>77.5</v>
      </c>
      <c r="N97" s="17">
        <v>58.506007313250898</v>
      </c>
      <c r="O97" s="17">
        <v>106.470033074063</v>
      </c>
      <c r="Q97" s="14">
        <v>6.625</v>
      </c>
      <c r="R97">
        <f t="shared" si="1"/>
        <v>26.414433567994021</v>
      </c>
      <c r="T97">
        <v>22728</v>
      </c>
      <c r="U97">
        <v>860438.66666666605</v>
      </c>
    </row>
    <row r="98" spans="1:21">
      <c r="A98" s="1" t="s">
        <v>103</v>
      </c>
      <c r="B98">
        <v>1743.2370428571401</v>
      </c>
      <c r="C98" s="11">
        <v>6.7953900000000003</v>
      </c>
      <c r="D98">
        <v>6.5355409090908996</v>
      </c>
      <c r="E98" s="10">
        <v>7.9485999999999999</v>
      </c>
      <c r="F98" s="45">
        <v>83.170799570715999</v>
      </c>
      <c r="G98">
        <v>589.50400000000002</v>
      </c>
      <c r="H98">
        <v>104.7</v>
      </c>
      <c r="I98">
        <v>6.21821760052537</v>
      </c>
      <c r="K98">
        <v>67.090557663228296</v>
      </c>
      <c r="M98" s="18">
        <v>77.5</v>
      </c>
      <c r="N98" s="17">
        <v>58.819432352428997</v>
      </c>
      <c r="O98" s="17">
        <v>106.769948660187</v>
      </c>
      <c r="Q98" s="14">
        <v>6.625</v>
      </c>
      <c r="R98">
        <f t="shared" si="1"/>
        <v>26.399777549491386</v>
      </c>
      <c r="T98">
        <v>22786</v>
      </c>
      <c r="U98">
        <v>863113.33333333302</v>
      </c>
    </row>
    <row r="99" spans="1:21">
      <c r="A99" s="1" t="s">
        <v>104</v>
      </c>
      <c r="B99">
        <v>1739.8439545454501</v>
      </c>
      <c r="C99" s="11">
        <v>6.8178299999999998</v>
      </c>
      <c r="D99">
        <v>6.5788636363636304</v>
      </c>
      <c r="E99" s="10">
        <v>8.0967000000000002</v>
      </c>
      <c r="F99" s="45">
        <v>82.184214492820516</v>
      </c>
      <c r="G99">
        <v>592.82500000000005</v>
      </c>
      <c r="H99">
        <v>104.12</v>
      </c>
      <c r="I99">
        <v>6.9357987127880296</v>
      </c>
      <c r="K99">
        <v>67.082627249927896</v>
      </c>
      <c r="M99" s="18">
        <v>77.599999999999994</v>
      </c>
      <c r="N99" s="17">
        <v>59.028382378547803</v>
      </c>
      <c r="O99" s="17">
        <v>106.37006121202199</v>
      </c>
      <c r="Q99" s="14">
        <v>6.625</v>
      </c>
      <c r="R99">
        <f t="shared" si="1"/>
        <v>26.433722805120883</v>
      </c>
      <c r="T99">
        <v>22886</v>
      </c>
      <c r="U99">
        <v>865788</v>
      </c>
    </row>
    <row r="100" spans="1:21">
      <c r="A100" s="1" t="s">
        <v>105</v>
      </c>
      <c r="B100">
        <v>1755.2025818181801</v>
      </c>
      <c r="C100" s="11">
        <v>6.7208800000000002</v>
      </c>
      <c r="D100">
        <v>6.4701954545454496</v>
      </c>
      <c r="E100" s="10">
        <v>7.7751999999999999</v>
      </c>
      <c r="F100" s="45">
        <v>84.157384648611483</v>
      </c>
      <c r="G100">
        <v>596.50866666666604</v>
      </c>
      <c r="H100">
        <v>103.06</v>
      </c>
      <c r="I100">
        <v>5.1767698781062101</v>
      </c>
      <c r="K100">
        <v>67.1789579281984</v>
      </c>
      <c r="M100" s="18">
        <v>77.900000000000006</v>
      </c>
      <c r="N100" s="17">
        <v>59.341807417725903</v>
      </c>
      <c r="O100" s="17">
        <v>106.96989238427</v>
      </c>
      <c r="Q100" s="14">
        <v>6.625</v>
      </c>
      <c r="R100">
        <f t="shared" si="1"/>
        <v>26.43692584561283</v>
      </c>
      <c r="T100">
        <v>23034</v>
      </c>
      <c r="U100">
        <v>871281.33333333302</v>
      </c>
    </row>
    <row r="101" spans="1:21">
      <c r="A101" s="1" t="s">
        <v>106</v>
      </c>
      <c r="B101">
        <v>1784.47841904761</v>
      </c>
      <c r="C101" s="11">
        <v>6.5498500000000002</v>
      </c>
      <c r="D101">
        <v>6.2613818181818104</v>
      </c>
      <c r="E101" s="10">
        <v>7.4926000000000004</v>
      </c>
      <c r="F101" s="45">
        <v>85.637262265454709</v>
      </c>
      <c r="G101">
        <v>600.19233333333295</v>
      </c>
      <c r="H101">
        <v>102.54</v>
      </c>
      <c r="I101">
        <v>5.4110952259148197</v>
      </c>
      <c r="K101">
        <v>67.512915821343796</v>
      </c>
      <c r="M101" s="18">
        <v>78</v>
      </c>
      <c r="N101" s="17">
        <v>59.341807417725903</v>
      </c>
      <c r="O101" s="17">
        <v>107.569723556518</v>
      </c>
      <c r="Q101" s="14">
        <v>6.375</v>
      </c>
      <c r="R101">
        <f t="shared" si="1"/>
        <v>26.44351038123062</v>
      </c>
      <c r="T101">
        <v>23185</v>
      </c>
      <c r="U101">
        <v>876774.66666666605</v>
      </c>
    </row>
    <row r="102" spans="1:21">
      <c r="A102" s="1" t="s">
        <v>107</v>
      </c>
      <c r="B102">
        <v>1818.1141956521701</v>
      </c>
      <c r="C102" s="11">
        <v>6.4471800000000004</v>
      </c>
      <c r="D102">
        <v>6.1393130434782597</v>
      </c>
      <c r="E102" s="10">
        <v>7.4408000000000003</v>
      </c>
      <c r="F102" s="45">
        <v>87.610432421245662</v>
      </c>
      <c r="G102">
        <v>603.87599999999998</v>
      </c>
      <c r="H102">
        <v>102.96</v>
      </c>
      <c r="I102">
        <v>5.4707490930991103</v>
      </c>
      <c r="K102">
        <v>67.671779688140901</v>
      </c>
      <c r="M102" s="18">
        <v>78</v>
      </c>
      <c r="N102" s="17">
        <v>58.506007313250898</v>
      </c>
      <c r="O102" s="17">
        <v>107.069864246311</v>
      </c>
      <c r="Q102" s="14">
        <v>6.125</v>
      </c>
      <c r="R102">
        <f t="shared" si="1"/>
        <v>26.337802119083996</v>
      </c>
      <c r="T102">
        <v>23237</v>
      </c>
      <c r="U102">
        <v>882268</v>
      </c>
    </row>
    <row r="103" spans="1:21">
      <c r="A103" s="1" t="s">
        <v>108</v>
      </c>
      <c r="B103">
        <v>1839.7784095238101</v>
      </c>
      <c r="C103" s="11">
        <v>6.2455400000000001</v>
      </c>
      <c r="D103">
        <v>6.00003333333333</v>
      </c>
      <c r="E103" s="10">
        <v>7.7618</v>
      </c>
      <c r="F103" s="45">
        <v>87.610432421245662</v>
      </c>
      <c r="G103">
        <v>607.546333333333</v>
      </c>
      <c r="H103">
        <v>103.58</v>
      </c>
      <c r="I103">
        <v>5.4628628541617203</v>
      </c>
      <c r="K103">
        <v>67.895653136701299</v>
      </c>
      <c r="M103" s="18">
        <v>78.3</v>
      </c>
      <c r="N103" s="17">
        <v>60.073132509141601</v>
      </c>
      <c r="O103" s="17">
        <v>107.869639142642</v>
      </c>
      <c r="Q103" s="14">
        <v>6.125</v>
      </c>
      <c r="R103">
        <f t="shared" si="1"/>
        <v>26.409782050935803</v>
      </c>
      <c r="T103">
        <v>23469</v>
      </c>
      <c r="U103">
        <v>888648</v>
      </c>
    </row>
    <row r="104" spans="1:21">
      <c r="A104" s="1" t="s">
        <v>109</v>
      </c>
      <c r="B104">
        <v>1836.04177142857</v>
      </c>
      <c r="C104" s="11">
        <v>6.1398799999999998</v>
      </c>
      <c r="D104">
        <v>5.85798181818181</v>
      </c>
      <c r="E104" s="10">
        <v>8.0570000000000004</v>
      </c>
      <c r="F104" s="45">
        <v>84.650677187559225</v>
      </c>
      <c r="G104">
        <v>611.21666666666601</v>
      </c>
      <c r="H104">
        <v>103.25</v>
      </c>
      <c r="I104">
        <v>6.7495063498091499</v>
      </c>
      <c r="K104">
        <v>68.006079731463501</v>
      </c>
      <c r="M104" s="18">
        <v>78.3</v>
      </c>
      <c r="N104" s="17">
        <v>59.864182483022802</v>
      </c>
      <c r="O104" s="17">
        <v>107.969611004684</v>
      </c>
      <c r="Q104" s="14">
        <v>5.9375</v>
      </c>
      <c r="R104">
        <f t="shared" si="1"/>
        <v>26.410346938866716</v>
      </c>
      <c r="T104">
        <v>23638</v>
      </c>
      <c r="U104">
        <v>895028</v>
      </c>
    </row>
    <row r="105" spans="1:21">
      <c r="A105" s="1" t="s">
        <v>110</v>
      </c>
      <c r="B105">
        <v>1890.4157863636301</v>
      </c>
      <c r="C105" s="11">
        <v>6.0845200000000004</v>
      </c>
      <c r="D105">
        <v>5.8068454545454502</v>
      </c>
      <c r="E105" s="10">
        <v>8.0602</v>
      </c>
      <c r="F105" s="45">
        <v>80.704336875977305</v>
      </c>
      <c r="G105">
        <v>614.88699999999994</v>
      </c>
      <c r="H105">
        <v>103.44</v>
      </c>
      <c r="I105">
        <v>4.9249478605617796</v>
      </c>
      <c r="K105">
        <v>68.140568938112295</v>
      </c>
      <c r="M105" s="18">
        <v>78.3</v>
      </c>
      <c r="N105" s="17">
        <v>60.5955075744384</v>
      </c>
      <c r="O105" s="17">
        <v>106.669976798146</v>
      </c>
      <c r="Q105" s="14">
        <v>5.9375</v>
      </c>
      <c r="R105">
        <f t="shared" si="1"/>
        <v>26.37318506159253</v>
      </c>
      <c r="T105">
        <v>23773</v>
      </c>
      <c r="U105">
        <v>901408</v>
      </c>
    </row>
    <row r="106" spans="1:21">
      <c r="A106" s="1" t="s">
        <v>111</v>
      </c>
      <c r="B106">
        <v>1889.42117826086</v>
      </c>
      <c r="C106" s="11">
        <v>6.1165099999999999</v>
      </c>
      <c r="D106">
        <v>5.8159086956521699</v>
      </c>
      <c r="E106" s="10">
        <v>8.0870999999999995</v>
      </c>
      <c r="F106" s="45">
        <v>74.784826408604403</v>
      </c>
      <c r="G106">
        <v>618.029</v>
      </c>
      <c r="H106">
        <v>104.39</v>
      </c>
      <c r="I106">
        <v>5.02268862461945</v>
      </c>
      <c r="K106">
        <v>68.296037625800494</v>
      </c>
      <c r="M106" s="18">
        <v>78.400000000000006</v>
      </c>
      <c r="N106" s="17">
        <v>60.5955075744384</v>
      </c>
      <c r="O106" s="17">
        <v>107.469751694477</v>
      </c>
      <c r="Q106" s="14">
        <v>5.9375</v>
      </c>
      <c r="R106">
        <f t="shared" si="1"/>
        <v>26.339452455246221</v>
      </c>
      <c r="T106">
        <v>23883</v>
      </c>
      <c r="U106">
        <v>906738.66666666605</v>
      </c>
    </row>
    <row r="107" spans="1:21">
      <c r="A107" s="1" t="s">
        <v>112</v>
      </c>
      <c r="B107">
        <v>1874.85241</v>
      </c>
      <c r="C107" s="11">
        <v>5.9347700000000003</v>
      </c>
      <c r="D107">
        <v>5.6235190476190402</v>
      </c>
      <c r="E107" s="10">
        <v>8.0540000000000003</v>
      </c>
      <c r="F107" s="45">
        <v>71.331778635970224</v>
      </c>
      <c r="G107">
        <v>621.17100000000005</v>
      </c>
      <c r="H107">
        <v>106.09</v>
      </c>
      <c r="I107">
        <v>5.4966299858759298</v>
      </c>
      <c r="K107">
        <v>68.4888867386953</v>
      </c>
      <c r="M107" s="18">
        <v>78.400000000000006</v>
      </c>
      <c r="N107" s="17">
        <v>60.8044576005572</v>
      </c>
      <c r="O107" s="17">
        <v>106.769948660187</v>
      </c>
      <c r="Q107" s="14">
        <v>5.6875</v>
      </c>
      <c r="R107">
        <f t="shared" si="1"/>
        <v>26.425622613485533</v>
      </c>
      <c r="T107">
        <v>24102</v>
      </c>
      <c r="U107">
        <v>912069.33333333302</v>
      </c>
    </row>
    <row r="108" spans="1:21">
      <c r="A108" s="1" t="s">
        <v>113</v>
      </c>
      <c r="B108">
        <v>1844.6654608695601</v>
      </c>
      <c r="C108" s="11">
        <v>5.8216700000000001</v>
      </c>
      <c r="D108">
        <v>5.5190521739130398</v>
      </c>
      <c r="E108" s="10">
        <v>7.9161999999999999</v>
      </c>
      <c r="F108" s="45">
        <v>70.838486097022482</v>
      </c>
      <c r="G108">
        <v>624.31299999999999</v>
      </c>
      <c r="H108">
        <v>105.98</v>
      </c>
      <c r="I108">
        <v>8.03079243606979</v>
      </c>
      <c r="K108">
        <v>68.468702290376896</v>
      </c>
      <c r="M108" s="18">
        <v>78.5</v>
      </c>
      <c r="N108" s="17">
        <v>60.5955075744384</v>
      </c>
      <c r="O108" s="17">
        <v>106.769948660187</v>
      </c>
      <c r="Q108" s="14">
        <v>5.6875</v>
      </c>
      <c r="R108">
        <f t="shared" si="1"/>
        <v>26.423588402005667</v>
      </c>
      <c r="T108">
        <v>24241</v>
      </c>
      <c r="U108">
        <v>917400</v>
      </c>
    </row>
    <row r="109" spans="1:21">
      <c r="A109" s="1" t="s">
        <v>114</v>
      </c>
      <c r="B109">
        <v>1900.99487727272</v>
      </c>
      <c r="C109" s="11">
        <v>5.8364700000000003</v>
      </c>
      <c r="D109">
        <v>5.5475782608695603</v>
      </c>
      <c r="E109" s="10">
        <v>7.8219000000000003</v>
      </c>
      <c r="F109" s="45">
        <v>73.798241330708933</v>
      </c>
      <c r="G109">
        <v>627.79300000000001</v>
      </c>
      <c r="H109">
        <v>104.88</v>
      </c>
      <c r="I109">
        <v>4.6588365613972504</v>
      </c>
      <c r="K109">
        <v>68.703058159820003</v>
      </c>
      <c r="M109" s="18">
        <v>78.599999999999994</v>
      </c>
      <c r="N109" s="17">
        <v>60.8044576005572</v>
      </c>
      <c r="O109" s="17">
        <v>107.469751694477</v>
      </c>
      <c r="Q109" s="14">
        <v>5.6875</v>
      </c>
      <c r="R109">
        <f t="shared" si="1"/>
        <v>26.554419148775992</v>
      </c>
      <c r="T109">
        <v>24454</v>
      </c>
      <c r="U109">
        <v>920901.33333333302</v>
      </c>
    </row>
    <row r="110" spans="1:21">
      <c r="A110" s="1" t="s">
        <v>115</v>
      </c>
      <c r="B110">
        <v>1938.116</v>
      </c>
      <c r="C110" s="11">
        <v>5.8636499999999998</v>
      </c>
      <c r="D110">
        <v>5.5640238095238104</v>
      </c>
      <c r="E110" s="10">
        <v>7.8151000000000002</v>
      </c>
      <c r="F110" s="45">
        <v>72.811656252813449</v>
      </c>
      <c r="G110">
        <v>631.27300000000002</v>
      </c>
      <c r="H110">
        <v>106.46</v>
      </c>
      <c r="I110">
        <v>5.3522193549260502</v>
      </c>
      <c r="K110">
        <v>68.881600321564903</v>
      </c>
      <c r="M110" s="18">
        <v>78.7</v>
      </c>
      <c r="N110" s="17">
        <v>61.640257705032198</v>
      </c>
      <c r="O110" s="17">
        <v>108.069582866725</v>
      </c>
      <c r="Q110" s="14">
        <v>5.6875</v>
      </c>
      <c r="R110">
        <f t="shared" si="1"/>
        <v>26.467902876380009</v>
      </c>
      <c r="T110">
        <v>24467</v>
      </c>
      <c r="U110">
        <v>924402.66666666605</v>
      </c>
    </row>
    <row r="111" spans="1:21">
      <c r="A111" s="1" t="s">
        <v>116</v>
      </c>
      <c r="B111">
        <v>1973.8950652173901</v>
      </c>
      <c r="C111" s="11">
        <v>6.0195299999999996</v>
      </c>
      <c r="D111">
        <v>5.6462391304347799</v>
      </c>
      <c r="E111" s="10">
        <v>7.5412999999999997</v>
      </c>
      <c r="F111" s="45">
        <v>73.798241330708933</v>
      </c>
      <c r="G111">
        <v>634.75300000000004</v>
      </c>
      <c r="H111">
        <v>109.02</v>
      </c>
      <c r="I111">
        <v>5.4824677852595904</v>
      </c>
      <c r="K111">
        <v>69.079329498522696</v>
      </c>
      <c r="M111" s="18">
        <v>78.7</v>
      </c>
      <c r="N111" s="17">
        <v>61.535782691972798</v>
      </c>
      <c r="O111" s="17">
        <v>107.969611004684</v>
      </c>
      <c r="Q111" s="14">
        <v>5.9375</v>
      </c>
      <c r="R111">
        <f t="shared" si="1"/>
        <v>26.525373314480809</v>
      </c>
      <c r="T111">
        <v>24613</v>
      </c>
      <c r="U111">
        <v>927904</v>
      </c>
    </row>
    <row r="112" spans="1:21">
      <c r="A112" s="1" t="s">
        <v>117</v>
      </c>
      <c r="B112">
        <v>1951.90986666666</v>
      </c>
      <c r="C112" s="11">
        <v>6.3857900000000001</v>
      </c>
      <c r="D112">
        <v>5.9758727272727201</v>
      </c>
      <c r="E112" s="10">
        <v>7.5952000000000002</v>
      </c>
      <c r="F112" s="45">
        <v>76.264704025447628</v>
      </c>
      <c r="G112">
        <v>637.23199999999997</v>
      </c>
      <c r="H112">
        <v>113.33</v>
      </c>
      <c r="I112">
        <v>5.5491339275560696</v>
      </c>
      <c r="K112">
        <v>69.252957730759206</v>
      </c>
      <c r="M112" s="18">
        <v>78.7</v>
      </c>
      <c r="N112" s="17">
        <v>61.744732718091598</v>
      </c>
      <c r="O112" s="17">
        <v>108.569442176932</v>
      </c>
      <c r="Q112" s="14">
        <v>5.9375</v>
      </c>
      <c r="R112">
        <f t="shared" si="1"/>
        <v>26.482981081181698</v>
      </c>
      <c r="T112">
        <v>24663</v>
      </c>
      <c r="U112">
        <v>931277.33333333302</v>
      </c>
    </row>
    <row r="113" spans="1:21">
      <c r="A113" s="1" t="s">
        <v>118</v>
      </c>
      <c r="B113">
        <v>1978.65936363636</v>
      </c>
      <c r="C113" s="11">
        <v>6.4316399999999998</v>
      </c>
      <c r="D113">
        <v>6.0887090909090897</v>
      </c>
      <c r="E113" s="10">
        <v>7.5716000000000001</v>
      </c>
      <c r="F113" s="45">
        <v>51</v>
      </c>
      <c r="G113">
        <v>639.71100000000001</v>
      </c>
      <c r="H113">
        <v>115.29</v>
      </c>
      <c r="I113">
        <v>8.4558245171436894</v>
      </c>
      <c r="K113">
        <v>69.374551862734094</v>
      </c>
      <c r="M113" s="18">
        <v>79</v>
      </c>
      <c r="N113" s="17">
        <v>61.640257705032198</v>
      </c>
      <c r="O113" s="17">
        <v>109.069301487139</v>
      </c>
      <c r="Q113" s="14">
        <v>5.9375</v>
      </c>
      <c r="R113">
        <f t="shared" si="1"/>
        <v>26.444104606640931</v>
      </c>
      <c r="T113">
        <v>24716</v>
      </c>
      <c r="U113">
        <v>934650.66666666605</v>
      </c>
    </row>
    <row r="114" spans="1:21">
      <c r="A114" s="1" t="s">
        <v>119</v>
      </c>
      <c r="B114">
        <v>2039.71925217391</v>
      </c>
      <c r="C114" s="11">
        <v>6.4149099999999999</v>
      </c>
      <c r="D114">
        <v>6.0659173913043398</v>
      </c>
      <c r="E114" s="10">
        <v>7.5552000000000001</v>
      </c>
      <c r="F114" s="45">
        <v>52</v>
      </c>
      <c r="G114">
        <v>642.19000000000005</v>
      </c>
      <c r="H114">
        <v>117.66</v>
      </c>
      <c r="I114">
        <v>7.7968036664107396</v>
      </c>
      <c r="K114">
        <v>69.478762886797298</v>
      </c>
      <c r="M114" s="18">
        <v>79.2</v>
      </c>
      <c r="N114" s="17">
        <v>61.535782691972798</v>
      </c>
      <c r="O114" s="17">
        <v>109.531420879953</v>
      </c>
      <c r="Q114" s="14">
        <v>5.9375</v>
      </c>
      <c r="R114">
        <f t="shared" si="1"/>
        <v>26.452414863585581</v>
      </c>
      <c r="T114">
        <v>24813</v>
      </c>
      <c r="U114">
        <v>938024</v>
      </c>
    </row>
    <row r="115" spans="1:21">
      <c r="A115" s="1" t="s">
        <v>120</v>
      </c>
      <c r="B115">
        <v>2105.8179150000001</v>
      </c>
      <c r="C115" s="11">
        <v>6.2884799999999998</v>
      </c>
      <c r="D115">
        <v>5.8860799999999998</v>
      </c>
      <c r="E115" s="10">
        <v>7.1962000000000002</v>
      </c>
      <c r="F115" s="45">
        <v>48</v>
      </c>
      <c r="G115">
        <v>645.80433333333303</v>
      </c>
      <c r="H115">
        <v>119.03</v>
      </c>
      <c r="I115">
        <v>4.07359019414573</v>
      </c>
      <c r="K115">
        <v>69.500904157594107</v>
      </c>
      <c r="M115" s="18">
        <v>79.400000000000006</v>
      </c>
      <c r="N115" s="17">
        <v>62.162632770329097</v>
      </c>
      <c r="O115" s="17">
        <v>109.63237149827501</v>
      </c>
      <c r="Q115" s="14">
        <v>5.9375</v>
      </c>
      <c r="R115">
        <f t="shared" si="1"/>
        <v>26.514936573823199</v>
      </c>
      <c r="T115">
        <v>24921</v>
      </c>
      <c r="U115">
        <v>939885.33333333302</v>
      </c>
    </row>
    <row r="116" spans="1:21">
      <c r="A116" s="1" t="s">
        <v>121</v>
      </c>
      <c r="B116">
        <v>2116.7019666666602</v>
      </c>
      <c r="C116" s="11">
        <v>6.3041299999999998</v>
      </c>
      <c r="D116">
        <v>6.0214619047618996</v>
      </c>
      <c r="E116" s="10">
        <v>7.4543999999999997</v>
      </c>
      <c r="F116" s="45">
        <v>49</v>
      </c>
      <c r="G116">
        <v>649.41866666666601</v>
      </c>
      <c r="H116">
        <v>118.75</v>
      </c>
      <c r="I116">
        <v>8.7826095531050203</v>
      </c>
      <c r="K116">
        <v>69.511797605237206</v>
      </c>
      <c r="M116" s="18">
        <v>79.7</v>
      </c>
      <c r="N116" s="17">
        <v>62.685007835626003</v>
      </c>
      <c r="O116" s="17">
        <v>108.320013460082</v>
      </c>
      <c r="Q116" s="14">
        <v>5.9375</v>
      </c>
      <c r="R116">
        <f t="shared" si="1"/>
        <v>26.67596381192396</v>
      </c>
      <c r="T116">
        <v>25122</v>
      </c>
      <c r="U116">
        <v>941746.66666666605</v>
      </c>
    </row>
    <row r="117" spans="1:21">
      <c r="A117" s="1" t="s">
        <v>122</v>
      </c>
      <c r="B117">
        <v>2092.7368818181799</v>
      </c>
      <c r="C117" s="11">
        <v>6.4543699999999999</v>
      </c>
      <c r="D117">
        <v>6.2528454545454499</v>
      </c>
      <c r="E117" s="10">
        <v>7.6379999999999999</v>
      </c>
      <c r="F117" s="45">
        <v>51</v>
      </c>
      <c r="G117">
        <v>653.03300000000002</v>
      </c>
      <c r="H117">
        <v>121.13</v>
      </c>
      <c r="I117">
        <v>4.9859820792572398</v>
      </c>
      <c r="K117">
        <v>69.561734345032505</v>
      </c>
      <c r="M117" s="18">
        <v>80</v>
      </c>
      <c r="N117" s="17">
        <v>63.102907887863502</v>
      </c>
      <c r="O117" s="17">
        <v>108.925717170018</v>
      </c>
      <c r="Q117" s="14">
        <v>5.9375</v>
      </c>
      <c r="R117">
        <f t="shared" si="1"/>
        <v>26.682690269688262</v>
      </c>
      <c r="T117">
        <v>25178</v>
      </c>
      <c r="U117">
        <v>943608</v>
      </c>
    </row>
    <row r="118" spans="1:21">
      <c r="A118" s="1" t="s">
        <v>123</v>
      </c>
      <c r="B118">
        <v>2202.8474318181802</v>
      </c>
      <c r="C118" s="11">
        <v>6.5321400000000001</v>
      </c>
      <c r="D118">
        <v>6.3145304347825997</v>
      </c>
      <c r="E118" s="10">
        <v>7.1680999999999999</v>
      </c>
      <c r="F118" s="45">
        <v>54</v>
      </c>
      <c r="G118">
        <v>664.010666666666</v>
      </c>
      <c r="H118">
        <v>120.59</v>
      </c>
      <c r="I118">
        <v>6.1470251961062203</v>
      </c>
      <c r="K118">
        <v>69.709416733844904</v>
      </c>
      <c r="M118" s="18">
        <v>80.2</v>
      </c>
      <c r="N118" s="17">
        <v>62.789482848685402</v>
      </c>
      <c r="O118" s="17">
        <v>108.21906284176001</v>
      </c>
      <c r="Q118" s="14">
        <v>6.25</v>
      </c>
      <c r="R118">
        <f t="shared" si="1"/>
        <v>26.590718185636288</v>
      </c>
      <c r="T118">
        <v>25325</v>
      </c>
      <c r="U118">
        <v>952400</v>
      </c>
    </row>
    <row r="119" spans="1:21">
      <c r="A119" s="1" t="s">
        <v>124</v>
      </c>
      <c r="B119">
        <v>2208.3277285714198</v>
      </c>
      <c r="C119" s="11">
        <v>6.6646200000000002</v>
      </c>
      <c r="D119">
        <v>6.4247190476190399</v>
      </c>
      <c r="E119" s="10">
        <v>7.1417999999999999</v>
      </c>
      <c r="F119" s="45">
        <v>52</v>
      </c>
      <c r="G119">
        <v>674.988333333333</v>
      </c>
      <c r="H119">
        <v>122</v>
      </c>
      <c r="I119">
        <v>8.1126654716503808</v>
      </c>
      <c r="K119">
        <v>69.901389763264305</v>
      </c>
      <c r="M119" s="18">
        <v>80.3</v>
      </c>
      <c r="N119" s="17">
        <v>63.416332927041601</v>
      </c>
      <c r="O119" s="17">
        <v>108.42096407840501</v>
      </c>
      <c r="Q119" s="14">
        <v>6.5</v>
      </c>
      <c r="R119">
        <f t="shared" si="1"/>
        <v>26.68145386145536</v>
      </c>
      <c r="T119">
        <v>25646</v>
      </c>
      <c r="U119">
        <v>961192</v>
      </c>
    </row>
    <row r="120" spans="1:21">
      <c r="A120" s="1" t="s">
        <v>125</v>
      </c>
      <c r="B120">
        <v>2269.89910434782</v>
      </c>
      <c r="C120" s="11">
        <v>7.0414399999999997</v>
      </c>
      <c r="D120">
        <v>6.6983695652173898</v>
      </c>
      <c r="E120" s="10">
        <v>7.0576999999999996</v>
      </c>
      <c r="F120" s="45">
        <v>54</v>
      </c>
      <c r="G120">
        <v>685.96600000000001</v>
      </c>
      <c r="H120">
        <v>126.51</v>
      </c>
      <c r="I120">
        <v>9.5575065737677498</v>
      </c>
      <c r="K120">
        <v>70.166885941995105</v>
      </c>
      <c r="M120" s="18">
        <v>80.5</v>
      </c>
      <c r="N120" s="17">
        <v>63.729757966219701</v>
      </c>
      <c r="O120" s="17">
        <v>110.339025826533</v>
      </c>
      <c r="Q120" s="14">
        <v>6.75</v>
      </c>
      <c r="R120">
        <f t="shared" si="1"/>
        <v>26.467446885721827</v>
      </c>
      <c r="T120">
        <v>25673</v>
      </c>
      <c r="U120">
        <v>969984</v>
      </c>
    </row>
    <row r="121" spans="1:21">
      <c r="A121" s="1" t="s">
        <v>126</v>
      </c>
      <c r="B121">
        <v>2322.7509714285702</v>
      </c>
      <c r="C121" s="11">
        <v>7.2434900000000004</v>
      </c>
      <c r="D121">
        <v>6.9034090909090899</v>
      </c>
      <c r="E121" s="10">
        <v>7.0892999999999997</v>
      </c>
      <c r="F121" s="45">
        <v>56</v>
      </c>
      <c r="G121">
        <v>688.49366666666594</v>
      </c>
      <c r="H121">
        <v>124.07</v>
      </c>
      <c r="I121">
        <v>10.6935895310591</v>
      </c>
      <c r="K121">
        <v>70.312560254757301</v>
      </c>
      <c r="M121" s="18">
        <v>80.5</v>
      </c>
      <c r="N121" s="17">
        <v>63.102907887863502</v>
      </c>
      <c r="O121" s="17">
        <v>108.320013460082</v>
      </c>
      <c r="Q121" s="14">
        <v>7</v>
      </c>
      <c r="R121">
        <f t="shared" si="1"/>
        <v>26.64334998219152</v>
      </c>
      <c r="T121">
        <v>25733</v>
      </c>
      <c r="U121">
        <v>965832</v>
      </c>
    </row>
    <row r="122" spans="1:21">
      <c r="A122" s="1" t="s">
        <v>127</v>
      </c>
      <c r="B122">
        <v>2356.0691000000002</v>
      </c>
      <c r="C122" s="11">
        <v>7.2968700000000002</v>
      </c>
      <c r="D122">
        <v>6.9418818181818098</v>
      </c>
      <c r="E122" s="10">
        <v>6.8216000000000001</v>
      </c>
      <c r="F122" s="45">
        <v>58</v>
      </c>
      <c r="G122">
        <v>691.02133333333302</v>
      </c>
      <c r="H122">
        <v>121.97</v>
      </c>
      <c r="I122">
        <v>10.066691241218299</v>
      </c>
      <c r="K122">
        <v>70.377207620246196</v>
      </c>
      <c r="M122" s="18">
        <v>80.5</v>
      </c>
      <c r="N122" s="17">
        <v>63.102907887863502</v>
      </c>
      <c r="O122" s="17">
        <v>108.82476655169501</v>
      </c>
      <c r="Q122" s="14">
        <v>7</v>
      </c>
      <c r="R122">
        <f t="shared" si="1"/>
        <v>26.971549787871226</v>
      </c>
      <c r="T122">
        <v>25938</v>
      </c>
      <c r="U122">
        <v>961680</v>
      </c>
    </row>
    <row r="123" spans="1:21">
      <c r="A123" s="1" t="s">
        <v>128</v>
      </c>
      <c r="B123">
        <v>2422.7482521739098</v>
      </c>
      <c r="C123" s="11">
        <v>7.3561500000000004</v>
      </c>
      <c r="D123">
        <v>7.0502782608695602</v>
      </c>
      <c r="E123" s="10">
        <v>6.5109000000000004</v>
      </c>
      <c r="F123" s="45">
        <v>62</v>
      </c>
      <c r="G123">
        <v>693.54899999999998</v>
      </c>
      <c r="H123">
        <v>122.99</v>
      </c>
      <c r="I123">
        <v>14.798574101656801</v>
      </c>
      <c r="K123">
        <v>70.567474275348999</v>
      </c>
      <c r="M123" s="18">
        <v>80.5</v>
      </c>
      <c r="N123" s="17">
        <v>64.147658018457193</v>
      </c>
      <c r="O123" s="17">
        <v>109.531420879953</v>
      </c>
      <c r="Q123" s="14">
        <v>7</v>
      </c>
      <c r="R123">
        <f t="shared" si="1"/>
        <v>27.377789474563667</v>
      </c>
      <c r="T123">
        <v>26215</v>
      </c>
      <c r="U123">
        <v>957528</v>
      </c>
    </row>
    <row r="124" spans="1:21">
      <c r="A124" s="1" t="s">
        <v>129</v>
      </c>
      <c r="B124">
        <v>2293.4544850000002</v>
      </c>
      <c r="C124" s="11">
        <v>7.6261700000000001</v>
      </c>
      <c r="D124">
        <v>7.1994142857142798</v>
      </c>
      <c r="E124" s="10">
        <v>6.6239999999999997</v>
      </c>
      <c r="F124" s="45">
        <v>67</v>
      </c>
      <c r="G124">
        <v>697.69933333333302</v>
      </c>
      <c r="H124">
        <v>126.63</v>
      </c>
      <c r="I124">
        <v>12.0434556409925</v>
      </c>
      <c r="K124">
        <v>70.620327352368506</v>
      </c>
      <c r="M124" s="18">
        <v>80.400000000000006</v>
      </c>
      <c r="N124" s="17">
        <v>63.729757966219701</v>
      </c>
      <c r="O124" s="17">
        <v>109.935223353243</v>
      </c>
      <c r="Q124" s="14">
        <v>7.25</v>
      </c>
      <c r="R124">
        <f t="shared" si="1"/>
        <v>27.367389236628856</v>
      </c>
      <c r="T124">
        <v>26356</v>
      </c>
      <c r="U124">
        <v>963044</v>
      </c>
    </row>
    <row r="125" spans="1:21">
      <c r="A125" s="1" t="s">
        <v>130</v>
      </c>
      <c r="B125">
        <v>2388.91087826087</v>
      </c>
      <c r="C125" s="11">
        <v>7.7179000000000002</v>
      </c>
      <c r="D125">
        <v>7.3519521739130402</v>
      </c>
      <c r="E125" s="10">
        <v>6.3738999999999999</v>
      </c>
      <c r="F125" s="45">
        <v>66</v>
      </c>
      <c r="G125">
        <v>701.84966666666605</v>
      </c>
      <c r="H125">
        <v>128.07</v>
      </c>
      <c r="I125">
        <v>11.7892975633899</v>
      </c>
      <c r="K125">
        <v>70.638422829662602</v>
      </c>
      <c r="M125" s="18">
        <v>80.5</v>
      </c>
      <c r="N125" s="17">
        <v>64.147658018457193</v>
      </c>
      <c r="O125" s="17">
        <v>109.531420879953</v>
      </c>
      <c r="Q125" s="14">
        <v>7.25</v>
      </c>
      <c r="R125">
        <f t="shared" si="1"/>
        <v>27.174361939373917</v>
      </c>
      <c r="T125">
        <v>26320</v>
      </c>
      <c r="U125">
        <v>968560</v>
      </c>
    </row>
    <row r="126" spans="1:21">
      <c r="A126" s="1" t="s">
        <v>131</v>
      </c>
      <c r="B126">
        <v>2454.08863636363</v>
      </c>
      <c r="C126" s="11">
        <v>7.5853999999999999</v>
      </c>
      <c r="D126">
        <v>7.2437043478260801</v>
      </c>
      <c r="E126" s="10">
        <v>6.0978000000000003</v>
      </c>
      <c r="F126" s="45">
        <v>68</v>
      </c>
      <c r="G126">
        <v>706</v>
      </c>
      <c r="H126">
        <v>128.56</v>
      </c>
      <c r="I126">
        <v>9.5871652126823808</v>
      </c>
      <c r="K126">
        <v>70.702968109738507</v>
      </c>
      <c r="M126" s="18">
        <v>80.7</v>
      </c>
      <c r="N126" s="17">
        <v>64.356608044576006</v>
      </c>
      <c r="O126" s="17">
        <v>109.935223353243</v>
      </c>
      <c r="Q126" s="14">
        <v>7.25</v>
      </c>
      <c r="R126">
        <f t="shared" si="1"/>
        <v>27.152912093101566</v>
      </c>
      <c r="T126">
        <v>26449</v>
      </c>
      <c r="U126">
        <v>974076</v>
      </c>
    </row>
    <row r="127" spans="1:21">
      <c r="A127" s="1" t="s">
        <v>132</v>
      </c>
      <c r="B127">
        <v>2624.2045050000002</v>
      </c>
      <c r="C127" s="11">
        <v>7.5439499999999997</v>
      </c>
      <c r="D127">
        <v>7.2386047619047602</v>
      </c>
      <c r="E127" s="10">
        <v>6.0461</v>
      </c>
      <c r="F127" s="45">
        <v>66</v>
      </c>
      <c r="G127">
        <v>711.31033333333301</v>
      </c>
      <c r="H127">
        <v>128.26</v>
      </c>
      <c r="I127">
        <v>8.3388526383202208</v>
      </c>
      <c r="K127">
        <v>70.820005997498995</v>
      </c>
      <c r="M127" s="18">
        <v>80.8</v>
      </c>
      <c r="N127" s="17">
        <v>64.356608044576006</v>
      </c>
      <c r="O127" s="17">
        <v>110.742828299823</v>
      </c>
      <c r="Q127" s="14">
        <v>7.25</v>
      </c>
      <c r="R127">
        <f t="shared" si="1"/>
        <v>27.274957744943041</v>
      </c>
      <c r="T127">
        <v>26680</v>
      </c>
      <c r="U127">
        <v>978186.66666666605</v>
      </c>
    </row>
    <row r="128" spans="1:21">
      <c r="A128" s="1" t="s">
        <v>133</v>
      </c>
      <c r="B128">
        <v>2740.51229545454</v>
      </c>
      <c r="C128" s="11">
        <v>7.5667600000000004</v>
      </c>
      <c r="D128">
        <v>7.3452409090908999</v>
      </c>
      <c r="E128" s="10">
        <v>5.992</v>
      </c>
      <c r="F128" s="45">
        <v>72</v>
      </c>
      <c r="G128">
        <v>716.62066666666601</v>
      </c>
      <c r="H128">
        <v>130.24</v>
      </c>
      <c r="I128">
        <v>7.7917629286986498</v>
      </c>
      <c r="K128">
        <v>70.920455645536904</v>
      </c>
      <c r="M128" s="18">
        <v>80.900000000000006</v>
      </c>
      <c r="N128" s="17">
        <v>64.461083057635406</v>
      </c>
      <c r="O128" s="17">
        <v>111.247581391436</v>
      </c>
      <c r="Q128" s="14">
        <v>7.25</v>
      </c>
      <c r="R128">
        <f t="shared" si="1"/>
        <v>27.198485726657111</v>
      </c>
      <c r="T128">
        <v>26717</v>
      </c>
      <c r="U128">
        <v>982297.33333333302</v>
      </c>
    </row>
    <row r="129" spans="1:21">
      <c r="A129" s="1" t="s">
        <v>134</v>
      </c>
      <c r="B129">
        <v>2803.8045499999998</v>
      </c>
      <c r="C129" s="11">
        <v>7.5353300000000001</v>
      </c>
      <c r="D129">
        <v>7.4177499999999998</v>
      </c>
      <c r="E129" s="10">
        <v>5.8249000000000004</v>
      </c>
      <c r="F129" s="45">
        <v>70</v>
      </c>
      <c r="G129">
        <v>721.93100000000004</v>
      </c>
      <c r="H129">
        <v>130.66</v>
      </c>
      <c r="I129">
        <v>9.3517516766173099</v>
      </c>
      <c r="K129">
        <v>71.076004350684897</v>
      </c>
      <c r="M129" s="18">
        <v>81</v>
      </c>
      <c r="N129" s="17">
        <v>64.670033083754106</v>
      </c>
      <c r="O129" s="17">
        <v>111.146630773113</v>
      </c>
      <c r="Q129" s="14">
        <v>7.25</v>
      </c>
      <c r="R129">
        <f t="shared" si="1"/>
        <v>27.141912879863099</v>
      </c>
      <c r="T129">
        <v>26773</v>
      </c>
      <c r="U129">
        <v>986408</v>
      </c>
    </row>
    <row r="130" spans="1:21">
      <c r="A130" s="1" t="s">
        <v>135</v>
      </c>
      <c r="B130">
        <v>2816.11</v>
      </c>
      <c r="C130" s="11">
        <v>7.4881000000000002</v>
      </c>
      <c r="D130">
        <v>7.3457999999999997</v>
      </c>
      <c r="E130" s="10">
        <v>5.8647999999999998</v>
      </c>
      <c r="F130" s="45">
        <v>71</v>
      </c>
      <c r="G130">
        <v>726.40200000000004</v>
      </c>
      <c r="H130">
        <v>126.89</v>
      </c>
      <c r="I130">
        <v>7.9666073493695304</v>
      </c>
      <c r="K130">
        <v>71.216489345871395</v>
      </c>
      <c r="M130" s="18">
        <v>81.099999999999994</v>
      </c>
      <c r="N130" s="17">
        <v>65.296883162110404</v>
      </c>
      <c r="O130" s="17">
        <v>110.238075208211</v>
      </c>
      <c r="Q130" s="14">
        <v>7.25</v>
      </c>
      <c r="R130">
        <f t="shared" si="1"/>
        <v>27.088886196591552</v>
      </c>
      <c r="T130">
        <v>26831</v>
      </c>
      <c r="U130">
        <v>990480</v>
      </c>
    </row>
    <row r="131" spans="1:21">
      <c r="A131" s="1" t="s">
        <v>136</v>
      </c>
      <c r="B131">
        <v>2775.6600181818098</v>
      </c>
      <c r="C131" s="11">
        <v>7.7139600000000002</v>
      </c>
      <c r="D131">
        <v>7.6438363636363604</v>
      </c>
      <c r="E131" s="10">
        <v>5.7743000000000002</v>
      </c>
      <c r="F131" s="45">
        <v>75</v>
      </c>
      <c r="G131">
        <v>730.87300000000005</v>
      </c>
      <c r="H131">
        <v>129.28</v>
      </c>
      <c r="I131">
        <v>10.2546180635743</v>
      </c>
      <c r="K131">
        <v>71.205765217214307</v>
      </c>
      <c r="M131" s="18">
        <v>81.2</v>
      </c>
      <c r="N131" s="17">
        <v>64.252133031516607</v>
      </c>
      <c r="O131" s="17">
        <v>110.339025826533</v>
      </c>
      <c r="Q131" s="14">
        <v>7.5</v>
      </c>
      <c r="R131">
        <f t="shared" si="1"/>
        <v>27.160972980799396</v>
      </c>
      <c r="T131">
        <v>27013</v>
      </c>
      <c r="U131">
        <v>994552</v>
      </c>
    </row>
    <row r="132" spans="1:21">
      <c r="A132" s="1" t="s">
        <v>137</v>
      </c>
      <c r="B132">
        <v>2804.1947782608599</v>
      </c>
      <c r="C132" s="11">
        <v>7.8062199999999997</v>
      </c>
      <c r="D132">
        <v>7.7247478260869498</v>
      </c>
      <c r="E132" s="10">
        <v>5.8319000000000001</v>
      </c>
      <c r="F132" s="45">
        <v>77</v>
      </c>
      <c r="G132">
        <v>735.34400000000005</v>
      </c>
      <c r="H132">
        <v>128.91999999999999</v>
      </c>
      <c r="I132">
        <v>10.442078835737799</v>
      </c>
      <c r="K132">
        <v>71.351809082490306</v>
      </c>
      <c r="M132" s="18">
        <v>81.400000000000006</v>
      </c>
      <c r="N132" s="17">
        <v>64.670033083754106</v>
      </c>
      <c r="O132" s="17">
        <v>110.641877681501</v>
      </c>
      <c r="Q132" s="14">
        <v>7.5</v>
      </c>
      <c r="R132">
        <f t="shared" si="1"/>
        <v>27.156367161213829</v>
      </c>
      <c r="T132">
        <v>27119</v>
      </c>
      <c r="U132">
        <v>998624</v>
      </c>
    </row>
    <row r="133" spans="1:21">
      <c r="A133" s="1" t="s">
        <v>138</v>
      </c>
      <c r="B133">
        <v>2586.7128333333299</v>
      </c>
      <c r="C133" s="11">
        <v>7.7282400000000004</v>
      </c>
      <c r="D133">
        <v>7.6150619047618999</v>
      </c>
      <c r="E133" s="10">
        <v>5.5705999999999998</v>
      </c>
      <c r="F133" s="45">
        <v>97</v>
      </c>
      <c r="G133">
        <v>738.74133333333305</v>
      </c>
      <c r="H133">
        <v>128.35</v>
      </c>
      <c r="I133">
        <v>18.9210851707501</v>
      </c>
      <c r="K133">
        <v>71.416572876410797</v>
      </c>
      <c r="M133" s="18">
        <v>81.400000000000006</v>
      </c>
      <c r="N133" s="17">
        <v>64.878983109872905</v>
      </c>
      <c r="O133" s="17">
        <v>109.834272734921</v>
      </c>
      <c r="Q133" s="14">
        <v>7.5</v>
      </c>
      <c r="R133">
        <f t="shared" si="1"/>
        <v>27.056792475294678</v>
      </c>
      <c r="T133">
        <v>27270</v>
      </c>
      <c r="U133">
        <v>1007880</v>
      </c>
    </row>
    <row r="134" spans="1:21">
      <c r="A134" s="1" t="s">
        <v>139</v>
      </c>
      <c r="B134">
        <v>2397.7940772727202</v>
      </c>
      <c r="C134" s="11">
        <v>7.4676799999999997</v>
      </c>
      <c r="D134">
        <v>7.40085454545454</v>
      </c>
      <c r="E134" s="10">
        <v>5.1509999999999998</v>
      </c>
      <c r="F134" s="45">
        <v>134</v>
      </c>
      <c r="G134">
        <v>742.13866666666604</v>
      </c>
      <c r="H134">
        <v>127.39</v>
      </c>
      <c r="I134">
        <v>18.8611887505769</v>
      </c>
      <c r="K134">
        <v>71.570264408836195</v>
      </c>
      <c r="M134" s="18">
        <v>81.5</v>
      </c>
      <c r="N134" s="17">
        <v>64.670033083754106</v>
      </c>
      <c r="O134" s="17">
        <v>109.834272734921</v>
      </c>
      <c r="Q134" s="14">
        <v>7.5</v>
      </c>
      <c r="R134">
        <f t="shared" si="1"/>
        <v>26.992457252520804</v>
      </c>
      <c r="T134">
        <v>27455</v>
      </c>
      <c r="U134">
        <v>1017136</v>
      </c>
    </row>
    <row r="135" spans="1:21">
      <c r="A135" s="1" t="s">
        <v>140</v>
      </c>
      <c r="B135">
        <v>2337.61047272727</v>
      </c>
      <c r="C135" s="11">
        <v>7.2206099999999998</v>
      </c>
      <c r="D135">
        <v>7.0625</v>
      </c>
      <c r="E135" s="10">
        <v>5.0114000000000001</v>
      </c>
      <c r="F135" s="45">
        <v>137</v>
      </c>
      <c r="G135">
        <v>745.53599999999994</v>
      </c>
      <c r="H135">
        <v>124.28</v>
      </c>
      <c r="I135">
        <v>23.356364891419101</v>
      </c>
      <c r="K135">
        <v>71.657288394345898</v>
      </c>
      <c r="M135" s="18">
        <v>81.599999999999994</v>
      </c>
      <c r="N135" s="17">
        <v>64.461083057635406</v>
      </c>
      <c r="O135" s="17">
        <v>109.935223353243</v>
      </c>
      <c r="Q135" s="14">
        <v>7.25</v>
      </c>
      <c r="R135">
        <f t="shared" ref="R135:R198" si="2">1000*T135/U135</f>
        <v>26.886413767839187</v>
      </c>
      <c r="T135">
        <v>27596</v>
      </c>
      <c r="U135">
        <v>1026392</v>
      </c>
    </row>
    <row r="136" spans="1:21">
      <c r="A136" s="1" t="s">
        <v>141</v>
      </c>
      <c r="B136">
        <v>2571.1942809523798</v>
      </c>
      <c r="C136" s="11">
        <v>6.9744799999999998</v>
      </c>
      <c r="D136">
        <v>6.6056285714285696</v>
      </c>
      <c r="E136" s="10">
        <v>4.9291999999999998</v>
      </c>
      <c r="F136" s="45">
        <v>123</v>
      </c>
      <c r="G136">
        <v>749.59799999999996</v>
      </c>
      <c r="H136">
        <v>123.79</v>
      </c>
      <c r="I136">
        <v>13.961849056284899</v>
      </c>
      <c r="K136">
        <v>71.795582838066196</v>
      </c>
      <c r="M136" s="18">
        <v>81.599999999999994</v>
      </c>
      <c r="N136" s="17">
        <v>64.774508096813506</v>
      </c>
      <c r="O136" s="17">
        <v>109.834272734921</v>
      </c>
      <c r="Q136" s="14">
        <v>6.75</v>
      </c>
      <c r="R136">
        <f t="shared" si="2"/>
        <v>26.834515302053632</v>
      </c>
      <c r="T136">
        <v>27592</v>
      </c>
      <c r="U136">
        <v>1028228</v>
      </c>
    </row>
    <row r="137" spans="1:21">
      <c r="A137" s="1" t="s">
        <v>142</v>
      </c>
      <c r="B137">
        <v>2604.3773869565198</v>
      </c>
      <c r="C137" s="11">
        <v>6.4603400000000004</v>
      </c>
      <c r="D137">
        <v>6.1460521739130396</v>
      </c>
      <c r="E137" s="10">
        <v>4.5175000000000001</v>
      </c>
      <c r="F137" s="45">
        <v>127</v>
      </c>
      <c r="G137">
        <v>753.66</v>
      </c>
      <c r="H137">
        <v>123.57</v>
      </c>
      <c r="I137">
        <v>12.8705728449221</v>
      </c>
      <c r="K137">
        <v>71.920875872643194</v>
      </c>
      <c r="M137" s="18">
        <v>81.599999999999994</v>
      </c>
      <c r="N137" s="17">
        <v>64.565558070694806</v>
      </c>
      <c r="O137" s="17">
        <v>110.137124589888</v>
      </c>
      <c r="Q137" s="14">
        <v>6.25</v>
      </c>
      <c r="R137">
        <f t="shared" si="2"/>
        <v>27.083754019167742</v>
      </c>
      <c r="T137">
        <v>27898</v>
      </c>
      <c r="U137">
        <v>1030064</v>
      </c>
    </row>
    <row r="138" spans="1:21">
      <c r="A138" s="1" t="s">
        <v>143</v>
      </c>
      <c r="B138">
        <v>2712.54238571428</v>
      </c>
      <c r="C138" s="11">
        <v>5.92171</v>
      </c>
      <c r="D138">
        <v>5.6981099999999998</v>
      </c>
      <c r="E138" s="10">
        <v>4.2868000000000004</v>
      </c>
      <c r="F138" s="45">
        <v>123</v>
      </c>
      <c r="G138">
        <v>757.72199999999998</v>
      </c>
      <c r="H138">
        <v>122.42</v>
      </c>
      <c r="I138">
        <v>16.840249638901099</v>
      </c>
      <c r="K138">
        <v>72.135480870954794</v>
      </c>
      <c r="M138" s="18">
        <v>81.599999999999994</v>
      </c>
      <c r="N138" s="17">
        <v>65.192408149051005</v>
      </c>
      <c r="O138" s="17">
        <v>109.63237149827501</v>
      </c>
      <c r="Q138" s="14">
        <v>6</v>
      </c>
      <c r="R138">
        <f t="shared" si="2"/>
        <v>27.043318150983623</v>
      </c>
      <c r="T138">
        <v>27906</v>
      </c>
      <c r="U138">
        <v>1031900</v>
      </c>
    </row>
    <row r="139" spans="1:21">
      <c r="A139" s="1" t="s">
        <v>144</v>
      </c>
      <c r="B139">
        <v>2757.554975</v>
      </c>
      <c r="C139" s="11">
        <v>5.5319700000000003</v>
      </c>
      <c r="D139">
        <v>5.3772849999999996</v>
      </c>
      <c r="E139" s="10">
        <v>4.4318999999999997</v>
      </c>
      <c r="F139" s="45">
        <v>107</v>
      </c>
      <c r="G139">
        <v>765.10699999999997</v>
      </c>
      <c r="H139">
        <v>123.7</v>
      </c>
      <c r="I139">
        <v>12.3730150055602</v>
      </c>
      <c r="K139">
        <v>72.140882117764903</v>
      </c>
      <c r="M139" s="18">
        <v>81.5</v>
      </c>
      <c r="N139" s="17">
        <v>64.983458122932305</v>
      </c>
      <c r="O139" s="17">
        <v>109.63237149827501</v>
      </c>
      <c r="Q139" s="14">
        <v>5.5</v>
      </c>
      <c r="R139">
        <f t="shared" si="2"/>
        <v>27.183672835230428</v>
      </c>
      <c r="T139">
        <v>27994</v>
      </c>
      <c r="U139">
        <v>1029809.33333333</v>
      </c>
    </row>
    <row r="140" spans="1:21">
      <c r="A140" s="1" t="s">
        <v>145</v>
      </c>
      <c r="B140">
        <v>2841.7752260869502</v>
      </c>
      <c r="C140" s="11">
        <v>5.4228699999999996</v>
      </c>
      <c r="D140">
        <v>5.1827391304347801</v>
      </c>
      <c r="E140" s="10">
        <v>4.6554000000000002</v>
      </c>
      <c r="F140" s="45">
        <v>112</v>
      </c>
      <c r="G140">
        <v>772.49199999999996</v>
      </c>
      <c r="H140">
        <v>126.04</v>
      </c>
      <c r="I140">
        <v>10.2846277349087</v>
      </c>
      <c r="K140">
        <v>72.433944229449907</v>
      </c>
      <c r="M140" s="18">
        <v>81.8</v>
      </c>
      <c r="N140" s="17">
        <v>65.401358175169804</v>
      </c>
      <c r="O140" s="17">
        <v>110.540927063178</v>
      </c>
      <c r="Q140" s="14">
        <v>5.5</v>
      </c>
      <c r="R140">
        <f t="shared" si="2"/>
        <v>27.425793569965499</v>
      </c>
      <c r="T140">
        <v>28186</v>
      </c>
      <c r="U140">
        <v>1027718.66666666</v>
      </c>
    </row>
    <row r="141" spans="1:21">
      <c r="A141" s="1" t="s">
        <v>146</v>
      </c>
      <c r="B141">
        <v>2973.0936499999998</v>
      </c>
      <c r="C141" s="11">
        <v>5.3177300000000001</v>
      </c>
      <c r="D141">
        <v>5.1142954545454504</v>
      </c>
      <c r="E141" s="10">
        <v>4.5919999999999996</v>
      </c>
      <c r="F141" s="45">
        <v>111</v>
      </c>
      <c r="G141">
        <v>779.87699999999995</v>
      </c>
      <c r="H141">
        <v>126.36</v>
      </c>
      <c r="I141">
        <v>11.3218331676097</v>
      </c>
      <c r="K141">
        <v>72.475343391971407</v>
      </c>
      <c r="M141" s="18">
        <v>82.1</v>
      </c>
      <c r="N141" s="17">
        <v>65.401358175169804</v>
      </c>
      <c r="O141" s="17">
        <v>109.43047026163001</v>
      </c>
      <c r="Q141" s="14">
        <v>5.25</v>
      </c>
      <c r="R141">
        <f t="shared" si="2"/>
        <v>27.731302187537782</v>
      </c>
      <c r="T141">
        <v>28442</v>
      </c>
      <c r="U141">
        <v>1025628</v>
      </c>
    </row>
    <row r="142" spans="1:21">
      <c r="A142" s="1" t="s">
        <v>147</v>
      </c>
      <c r="B142">
        <v>2938.4009476190399</v>
      </c>
      <c r="C142" s="11">
        <v>5.3487499999999999</v>
      </c>
      <c r="D142">
        <v>5.1347809523809502</v>
      </c>
      <c r="E142" s="10">
        <v>4.9067999999999996</v>
      </c>
      <c r="F142" s="45">
        <v>117</v>
      </c>
      <c r="G142">
        <v>783.59766666666599</v>
      </c>
      <c r="H142">
        <v>127.41</v>
      </c>
      <c r="I142">
        <v>11.4282405195144</v>
      </c>
      <c r="K142">
        <v>72.514584757384199</v>
      </c>
      <c r="M142" s="18">
        <v>82.6</v>
      </c>
      <c r="N142" s="17">
        <v>66.132683266585403</v>
      </c>
      <c r="O142" s="17">
        <v>110.339025826533</v>
      </c>
      <c r="Q142" s="14">
        <v>5.25</v>
      </c>
      <c r="R142">
        <f t="shared" si="2"/>
        <v>27.870939954264845</v>
      </c>
      <c r="T142">
        <v>28731</v>
      </c>
      <c r="U142">
        <v>1030858.66666666</v>
      </c>
    </row>
    <row r="143" spans="1:21">
      <c r="A143" s="1" t="s">
        <v>148</v>
      </c>
      <c r="B143">
        <v>2982.1645409090902</v>
      </c>
      <c r="C143" s="11">
        <v>5.2211400000000001</v>
      </c>
      <c r="D143">
        <v>5.0082227272727202</v>
      </c>
      <c r="E143" s="10">
        <v>5.1715999999999998</v>
      </c>
      <c r="F143" s="45">
        <v>117</v>
      </c>
      <c r="G143">
        <v>787.31833333333304</v>
      </c>
      <c r="H143">
        <v>127.72</v>
      </c>
      <c r="I143">
        <v>7.7583359839480597</v>
      </c>
      <c r="K143">
        <v>72.498635876707894</v>
      </c>
      <c r="M143" s="18">
        <v>82.7</v>
      </c>
      <c r="N143" s="17">
        <v>66.341633292704202</v>
      </c>
      <c r="O143" s="17">
        <v>111.045680154791</v>
      </c>
      <c r="Q143" s="14">
        <v>5</v>
      </c>
      <c r="R143">
        <f t="shared" si="2"/>
        <v>27.9937251228016</v>
      </c>
      <c r="T143">
        <v>29004</v>
      </c>
      <c r="U143">
        <v>1036089.33333333</v>
      </c>
    </row>
    <row r="144" spans="1:21">
      <c r="A144" s="1" t="s">
        <v>149</v>
      </c>
      <c r="B144">
        <v>3000.8949909090902</v>
      </c>
      <c r="C144" s="11">
        <v>5.1668799999999999</v>
      </c>
      <c r="D144">
        <v>4.9541782608695604</v>
      </c>
      <c r="E144" s="10">
        <v>5.3720999999999997</v>
      </c>
      <c r="F144" s="45">
        <v>119</v>
      </c>
      <c r="G144">
        <v>791.03899999999999</v>
      </c>
      <c r="H144">
        <v>126.1</v>
      </c>
      <c r="I144">
        <v>13.392132853745499</v>
      </c>
      <c r="K144">
        <v>72.539498869652306</v>
      </c>
      <c r="M144" s="18">
        <v>82.8</v>
      </c>
      <c r="N144" s="17">
        <v>66.341633292704202</v>
      </c>
      <c r="O144" s="17">
        <v>111.348532009759</v>
      </c>
      <c r="Q144" s="14">
        <v>5</v>
      </c>
      <c r="R144">
        <f t="shared" si="2"/>
        <v>28.07302270195521</v>
      </c>
      <c r="T144">
        <v>29233</v>
      </c>
      <c r="U144">
        <v>1041320</v>
      </c>
    </row>
    <row r="145" spans="1:21">
      <c r="A145" s="1" t="s">
        <v>150</v>
      </c>
      <c r="B145">
        <v>2921.63956363636</v>
      </c>
      <c r="C145" s="11">
        <v>5.2540899999999997</v>
      </c>
      <c r="D145">
        <v>5.0398590909090899</v>
      </c>
      <c r="E145" s="10">
        <v>5.4311999999999996</v>
      </c>
      <c r="F145" s="45">
        <v>122</v>
      </c>
      <c r="G145">
        <v>795.81033333333301</v>
      </c>
      <c r="H145">
        <v>126.21</v>
      </c>
      <c r="I145">
        <v>12.906481064500699</v>
      </c>
      <c r="K145">
        <v>72.616404108322996</v>
      </c>
      <c r="M145" s="18">
        <v>83</v>
      </c>
      <c r="N145" s="17">
        <v>66.759533344941701</v>
      </c>
      <c r="O145" s="17">
        <v>113.06469252124199</v>
      </c>
      <c r="Q145" s="14">
        <v>5</v>
      </c>
      <c r="R145">
        <f t="shared" si="2"/>
        <v>28.058192507380816</v>
      </c>
      <c r="T145">
        <v>29399</v>
      </c>
      <c r="U145">
        <v>1047786.66666666</v>
      </c>
    </row>
    <row r="146" spans="1:21">
      <c r="A146" s="1" t="s">
        <v>151</v>
      </c>
      <c r="B146">
        <v>2880.3240818181798</v>
      </c>
      <c r="C146" s="11">
        <v>5.4107000000000003</v>
      </c>
      <c r="D146">
        <v>5.2600499999999997</v>
      </c>
      <c r="E146" s="10">
        <v>5.6909000000000001</v>
      </c>
      <c r="F146" s="45">
        <v>122</v>
      </c>
      <c r="G146">
        <v>800.58166666666602</v>
      </c>
      <c r="H146">
        <v>127.82</v>
      </c>
      <c r="I146">
        <v>11.391266978719999</v>
      </c>
      <c r="K146">
        <v>72.667343642009698</v>
      </c>
      <c r="M146" s="18">
        <v>83.1</v>
      </c>
      <c r="N146" s="17">
        <v>66.550583318822902</v>
      </c>
      <c r="O146" s="17">
        <v>113.367544376209</v>
      </c>
      <c r="Q146" s="14">
        <v>5.25</v>
      </c>
      <c r="R146">
        <f t="shared" si="2"/>
        <v>27.934462305075403</v>
      </c>
      <c r="T146">
        <v>29450</v>
      </c>
      <c r="U146">
        <v>1054253.33333333</v>
      </c>
    </row>
    <row r="147" spans="1:21">
      <c r="A147" s="1" t="s">
        <v>152</v>
      </c>
      <c r="B147">
        <v>2835.9466619047598</v>
      </c>
      <c r="C147" s="11">
        <v>6.0256400000000001</v>
      </c>
      <c r="D147">
        <v>5.4061636363636296</v>
      </c>
      <c r="E147" s="10">
        <v>5.8800999999999997</v>
      </c>
      <c r="F147" s="45">
        <v>128</v>
      </c>
      <c r="G147">
        <v>805.35299999999995</v>
      </c>
      <c r="H147">
        <v>128.78</v>
      </c>
      <c r="I147">
        <v>13.638074691453999</v>
      </c>
      <c r="K147">
        <v>72.750861955026707</v>
      </c>
      <c r="M147" s="18">
        <v>83.4</v>
      </c>
      <c r="N147" s="17">
        <v>66.864008358001001</v>
      </c>
      <c r="O147" s="17">
        <v>113.165643139564</v>
      </c>
      <c r="Q147" s="14">
        <v>5.25</v>
      </c>
      <c r="R147">
        <f t="shared" si="2"/>
        <v>27.963081680368052</v>
      </c>
      <c r="T147">
        <v>29661</v>
      </c>
      <c r="U147">
        <v>1060720</v>
      </c>
    </row>
    <row r="148" spans="1:21">
      <c r="A148" s="1" t="s">
        <v>153</v>
      </c>
      <c r="B148">
        <v>3024.2690954545401</v>
      </c>
      <c r="C148" s="11">
        <v>5.8724999999999996</v>
      </c>
      <c r="D148">
        <v>5.5014409090909</v>
      </c>
      <c r="E148" s="10">
        <v>5.3144999999999998</v>
      </c>
      <c r="F148" s="45">
        <v>130</v>
      </c>
      <c r="G148">
        <v>812.30100000000004</v>
      </c>
      <c r="H148">
        <v>128.84</v>
      </c>
      <c r="I148">
        <v>8.3435805814110395</v>
      </c>
      <c r="K148">
        <v>72.888096419313996</v>
      </c>
      <c r="M148" s="18">
        <v>83.6</v>
      </c>
      <c r="N148" s="17">
        <v>67.1774333971792</v>
      </c>
      <c r="O148" s="17">
        <v>113.569445612854</v>
      </c>
      <c r="Q148" s="14">
        <v>5.5</v>
      </c>
      <c r="R148">
        <f t="shared" si="2"/>
        <v>28.08418731158589</v>
      </c>
      <c r="T148">
        <v>29985</v>
      </c>
      <c r="U148">
        <v>1067682.66666666</v>
      </c>
    </row>
    <row r="149" spans="1:21">
      <c r="A149" s="1" t="s">
        <v>154</v>
      </c>
      <c r="B149">
        <v>3152.3872727272701</v>
      </c>
      <c r="C149" s="11">
        <v>6.0553100000000004</v>
      </c>
      <c r="D149">
        <v>5.5493130434782598</v>
      </c>
      <c r="E149" s="10">
        <v>5.3890000000000002</v>
      </c>
      <c r="F149" s="45">
        <v>133</v>
      </c>
      <c r="G149">
        <v>819.24900000000002</v>
      </c>
      <c r="H149">
        <v>129.71</v>
      </c>
      <c r="I149">
        <v>7.2501513982670396</v>
      </c>
      <c r="K149">
        <v>73.012881462177404</v>
      </c>
      <c r="M149" s="18">
        <v>83.6</v>
      </c>
      <c r="N149" s="17">
        <v>67.5953334494167</v>
      </c>
      <c r="O149" s="17">
        <v>112.66089004795199</v>
      </c>
      <c r="Q149" s="14">
        <v>5.5</v>
      </c>
      <c r="R149">
        <f t="shared" si="2"/>
        <v>28.933266665343321</v>
      </c>
      <c r="T149">
        <v>31093</v>
      </c>
      <c r="U149">
        <v>1074645.33333333</v>
      </c>
    </row>
    <row r="150" spans="1:21">
      <c r="A150" s="1" t="s">
        <v>155</v>
      </c>
      <c r="B150">
        <v>3075.2638095238099</v>
      </c>
      <c r="C150" s="11">
        <v>6.1363200000000004</v>
      </c>
      <c r="D150">
        <v>5.8367428571428501</v>
      </c>
      <c r="E150" s="10">
        <v>5.8227000000000002</v>
      </c>
      <c r="F150" s="45">
        <v>134</v>
      </c>
      <c r="G150">
        <v>826.197</v>
      </c>
      <c r="H150">
        <v>131.66</v>
      </c>
      <c r="I150">
        <v>15.5538422821492</v>
      </c>
      <c r="K150">
        <v>72.956800250021203</v>
      </c>
      <c r="M150" s="18">
        <v>83.8</v>
      </c>
      <c r="N150" s="17">
        <v>68.953508619188597</v>
      </c>
      <c r="O150" s="17">
        <v>112.458988811306</v>
      </c>
      <c r="Q150" s="14">
        <v>5.75</v>
      </c>
      <c r="R150">
        <f t="shared" si="2"/>
        <v>28.9587355123113</v>
      </c>
      <c r="T150">
        <v>31322</v>
      </c>
      <c r="U150">
        <v>1081608</v>
      </c>
    </row>
    <row r="151" spans="1:21">
      <c r="A151" s="1" t="s">
        <v>156</v>
      </c>
      <c r="B151">
        <v>2947.0995238095202</v>
      </c>
      <c r="C151" s="11">
        <v>6.2378099999999996</v>
      </c>
      <c r="D151">
        <v>5.9800523809523796</v>
      </c>
      <c r="E151" s="10">
        <v>5.6346999999999996</v>
      </c>
      <c r="F151" s="45">
        <v>132</v>
      </c>
      <c r="G151">
        <v>834.20066666666605</v>
      </c>
      <c r="H151">
        <v>131.5</v>
      </c>
      <c r="I151">
        <v>14.828954690099399</v>
      </c>
      <c r="K151">
        <v>73.059915100033194</v>
      </c>
      <c r="M151" s="18">
        <v>83.9</v>
      </c>
      <c r="N151" s="17">
        <v>67.699808462476</v>
      </c>
      <c r="O151" s="17">
        <v>113.771346849499</v>
      </c>
      <c r="Q151" s="14">
        <v>6</v>
      </c>
      <c r="R151">
        <f t="shared" si="2"/>
        <v>28.032715585238918</v>
      </c>
      <c r="T151">
        <v>30422</v>
      </c>
      <c r="U151">
        <v>1085232</v>
      </c>
    </row>
    <row r="152" spans="1:21">
      <c r="A152" s="1" t="s">
        <v>157</v>
      </c>
      <c r="B152">
        <v>3126.0973913043399</v>
      </c>
      <c r="C152" s="11">
        <v>6.2283799999999996</v>
      </c>
      <c r="D152">
        <v>6.0191391304347803</v>
      </c>
      <c r="E152" s="10">
        <v>5.3707000000000003</v>
      </c>
      <c r="F152" s="45">
        <v>141</v>
      </c>
      <c r="G152">
        <v>842.20433333333301</v>
      </c>
      <c r="H152">
        <v>131.19</v>
      </c>
      <c r="I152">
        <v>13.736169915657101</v>
      </c>
      <c r="K152">
        <v>73.136526644350397</v>
      </c>
      <c r="M152" s="18">
        <v>84.1</v>
      </c>
      <c r="N152" s="17">
        <v>68.117708514713598</v>
      </c>
      <c r="O152" s="17">
        <v>113.569445612854</v>
      </c>
      <c r="Q152" s="14">
        <v>6</v>
      </c>
      <c r="R152">
        <f t="shared" si="2"/>
        <v>28.070745810281618</v>
      </c>
      <c r="T152">
        <v>30565</v>
      </c>
      <c r="U152">
        <v>1088856</v>
      </c>
    </row>
    <row r="153" spans="1:21">
      <c r="A153" s="1" t="s">
        <v>158</v>
      </c>
      <c r="B153">
        <v>3000.0978</v>
      </c>
      <c r="C153" s="11">
        <v>6.2964700000000002</v>
      </c>
      <c r="D153">
        <v>6.0539222222222202</v>
      </c>
      <c r="E153" s="10">
        <v>5.3212999999999999</v>
      </c>
      <c r="F153" s="45">
        <v>153</v>
      </c>
      <c r="G153">
        <v>850.20799999999997</v>
      </c>
      <c r="H153">
        <v>132.96</v>
      </c>
      <c r="I153">
        <v>18.293932261620899</v>
      </c>
      <c r="K153">
        <v>73.172424540339307</v>
      </c>
      <c r="M153" s="18">
        <v>84.4</v>
      </c>
      <c r="N153" s="17">
        <v>68.013233501654199</v>
      </c>
      <c r="O153" s="17">
        <v>113.165643139564</v>
      </c>
      <c r="Q153" s="14">
        <v>6</v>
      </c>
      <c r="R153">
        <f t="shared" si="2"/>
        <v>28.193651142355009</v>
      </c>
      <c r="T153">
        <v>30801</v>
      </c>
      <c r="U153">
        <v>1092480</v>
      </c>
    </row>
    <row r="154" spans="1:21">
      <c r="A154" s="1" t="s">
        <v>159</v>
      </c>
      <c r="B154">
        <v>2961.8204409090899</v>
      </c>
      <c r="C154" s="11">
        <v>6.3035600000000001</v>
      </c>
      <c r="D154">
        <v>6.0695652173913004</v>
      </c>
      <c r="E154" s="10">
        <v>5.4032999999999998</v>
      </c>
      <c r="F154" s="45">
        <v>170</v>
      </c>
      <c r="G154">
        <v>855.71033333333298</v>
      </c>
      <c r="H154">
        <v>130.58000000000001</v>
      </c>
      <c r="I154">
        <v>15.044242677644601</v>
      </c>
      <c r="K154">
        <v>73.215835048517505</v>
      </c>
      <c r="M154" s="18">
        <v>84.4</v>
      </c>
      <c r="N154" s="17">
        <v>67.908758488594799</v>
      </c>
      <c r="O154" s="17">
        <v>113.569445612854</v>
      </c>
      <c r="Q154" s="14">
        <v>6</v>
      </c>
      <c r="R154">
        <f t="shared" si="2"/>
        <v>28.268895210885255</v>
      </c>
      <c r="T154">
        <v>30976</v>
      </c>
      <c r="U154">
        <v>1095762.66666666</v>
      </c>
    </row>
    <row r="155" spans="1:21">
      <c r="A155" s="1" t="s">
        <v>160</v>
      </c>
      <c r="B155">
        <v>3078.4645409090899</v>
      </c>
      <c r="C155" s="11">
        <v>6.22682</v>
      </c>
      <c r="D155">
        <v>6.07</v>
      </c>
      <c r="E155" s="10">
        <v>5.2096999999999998</v>
      </c>
      <c r="F155" s="45">
        <v>181</v>
      </c>
      <c r="G155">
        <v>861.212666666666</v>
      </c>
      <c r="H155">
        <v>126.59</v>
      </c>
      <c r="I155">
        <v>10.449752821405299</v>
      </c>
      <c r="K155">
        <v>73.390472905804899</v>
      </c>
      <c r="M155" s="18">
        <v>84.7</v>
      </c>
      <c r="N155" s="17">
        <v>68.117708514713598</v>
      </c>
      <c r="O155" s="17">
        <v>114.17514932279001</v>
      </c>
      <c r="Q155" s="14">
        <v>6</v>
      </c>
      <c r="R155">
        <f t="shared" si="2"/>
        <v>28.409201197645558</v>
      </c>
      <c r="T155">
        <v>31223</v>
      </c>
      <c r="U155">
        <v>1099045.33333333</v>
      </c>
    </row>
    <row r="156" spans="1:21">
      <c r="A156" s="1" t="s">
        <v>161</v>
      </c>
      <c r="B156">
        <v>3085.7014571428499</v>
      </c>
      <c r="C156" s="11">
        <v>6.1924700000000001</v>
      </c>
      <c r="D156">
        <v>6.0757142857142803</v>
      </c>
      <c r="E156" s="10">
        <v>5.2388000000000003</v>
      </c>
      <c r="F156" s="45">
        <v>170</v>
      </c>
      <c r="G156">
        <v>866.71500000000003</v>
      </c>
      <c r="H156">
        <v>127.6</v>
      </c>
      <c r="I156">
        <v>8.6799873614270808</v>
      </c>
      <c r="K156">
        <v>73.424437272708403</v>
      </c>
      <c r="M156" s="18">
        <v>84.8</v>
      </c>
      <c r="N156" s="17">
        <v>68.222183527772998</v>
      </c>
      <c r="O156" s="17">
        <v>112.86279128459699</v>
      </c>
      <c r="Q156" s="14">
        <v>6</v>
      </c>
      <c r="R156">
        <f t="shared" si="2"/>
        <v>28.381752073792917</v>
      </c>
      <c r="T156">
        <v>31286</v>
      </c>
      <c r="U156">
        <v>1102328</v>
      </c>
    </row>
    <row r="157" spans="1:21">
      <c r="A157" s="1" t="s">
        <v>162</v>
      </c>
      <c r="B157">
        <v>3116.82784782608</v>
      </c>
      <c r="C157" s="11">
        <v>6.2175399999999996</v>
      </c>
      <c r="D157">
        <v>6.0591304347825998</v>
      </c>
      <c r="E157" s="10">
        <v>5.3311999999999999</v>
      </c>
      <c r="F157" s="45">
        <v>173</v>
      </c>
      <c r="G157">
        <v>873.18566666666595</v>
      </c>
      <c r="H157">
        <v>129.27000000000001</v>
      </c>
      <c r="I157">
        <v>5.6482931791445603</v>
      </c>
      <c r="K157">
        <v>73.312369838148797</v>
      </c>
      <c r="M157" s="18">
        <v>85</v>
      </c>
      <c r="N157" s="17">
        <v>69.057983632247996</v>
      </c>
      <c r="O157" s="17">
        <v>114.17514932279001</v>
      </c>
      <c r="Q157" s="14">
        <v>6</v>
      </c>
      <c r="R157">
        <f t="shared" si="2"/>
        <v>28.555222106239853</v>
      </c>
      <c r="T157">
        <v>31514</v>
      </c>
      <c r="U157">
        <v>1103616</v>
      </c>
    </row>
    <row r="158" spans="1:21">
      <c r="A158" s="1" t="s">
        <v>163</v>
      </c>
      <c r="B158">
        <v>3112.4628809523801</v>
      </c>
      <c r="C158" s="11">
        <v>6.2056899999999997</v>
      </c>
      <c r="D158">
        <v>6.0571428571428498</v>
      </c>
      <c r="E158" s="10">
        <v>5.3872999999999998</v>
      </c>
      <c r="F158" s="45">
        <v>152</v>
      </c>
      <c r="G158">
        <v>879.65633333333301</v>
      </c>
      <c r="H158">
        <v>127.51</v>
      </c>
      <c r="I158">
        <v>10.6580252793793</v>
      </c>
      <c r="K158">
        <v>73.669148685189199</v>
      </c>
      <c r="M158" s="18">
        <v>84.9</v>
      </c>
      <c r="N158" s="17">
        <v>68.953508619188597</v>
      </c>
      <c r="O158" s="17">
        <v>112.963741902919</v>
      </c>
      <c r="Q158" s="14">
        <v>6</v>
      </c>
      <c r="R158">
        <f t="shared" si="2"/>
        <v>28.840514651046607</v>
      </c>
      <c r="T158">
        <v>31866</v>
      </c>
      <c r="U158">
        <v>1104904</v>
      </c>
    </row>
    <row r="159" spans="1:21">
      <c r="A159" s="1" t="s">
        <v>164</v>
      </c>
      <c r="B159">
        <v>3016.5473045454501</v>
      </c>
      <c r="C159" s="11">
        <v>6.1627400000000003</v>
      </c>
      <c r="D159">
        <v>6.01863636363636</v>
      </c>
      <c r="E159" s="10">
        <v>5.2179000000000002</v>
      </c>
      <c r="F159" s="45">
        <v>153</v>
      </c>
      <c r="G159">
        <v>886.12699999999995</v>
      </c>
      <c r="H159">
        <v>130.97999999999999</v>
      </c>
      <c r="I159">
        <v>12.212227413909099</v>
      </c>
      <c r="K159">
        <v>73.750835967662894</v>
      </c>
      <c r="M159" s="18">
        <v>85</v>
      </c>
      <c r="N159" s="17">
        <v>69.580358697544796</v>
      </c>
      <c r="O159" s="17">
        <v>113.165643139564</v>
      </c>
      <c r="Q159" s="14">
        <v>6</v>
      </c>
      <c r="R159">
        <f t="shared" si="2"/>
        <v>28.975982469589365</v>
      </c>
      <c r="T159">
        <v>32053</v>
      </c>
      <c r="U159">
        <v>1106192</v>
      </c>
    </row>
    <row r="160" spans="1:21">
      <c r="A160" s="1" t="s">
        <v>165</v>
      </c>
      <c r="B160">
        <v>3050.28135909091</v>
      </c>
      <c r="C160" s="11">
        <v>6.08629</v>
      </c>
      <c r="D160">
        <v>5.9649999999999999</v>
      </c>
      <c r="E160" s="10">
        <v>5.0983000000000001</v>
      </c>
      <c r="F160" s="45">
        <v>155</v>
      </c>
      <c r="G160">
        <v>891.99</v>
      </c>
      <c r="H160">
        <v>128.88</v>
      </c>
      <c r="I160">
        <v>12.481366109856999</v>
      </c>
      <c r="K160">
        <v>73.992704739799194</v>
      </c>
      <c r="M160" s="18">
        <v>85.2</v>
      </c>
      <c r="N160" s="17">
        <v>69.580358697544796</v>
      </c>
      <c r="O160" s="17">
        <v>114.17514932279001</v>
      </c>
      <c r="Q160" s="14">
        <v>6</v>
      </c>
      <c r="R160">
        <f t="shared" si="2"/>
        <v>29.031955812998159</v>
      </c>
      <c r="T160">
        <v>32224</v>
      </c>
      <c r="U160">
        <v>1109949.33333333</v>
      </c>
    </row>
    <row r="161" spans="1:21">
      <c r="A161" s="1" t="s">
        <v>166</v>
      </c>
      <c r="B161">
        <v>2989.6568473684201</v>
      </c>
      <c r="C161" s="11">
        <v>5.9553900000000004</v>
      </c>
      <c r="D161">
        <v>5.8868421052631499</v>
      </c>
      <c r="E161" s="10">
        <v>4.9118000000000004</v>
      </c>
      <c r="F161" s="45">
        <v>152</v>
      </c>
      <c r="G161">
        <v>897.85299999999995</v>
      </c>
      <c r="H161">
        <v>128.47999999999999</v>
      </c>
      <c r="I161">
        <v>12.8357478778738</v>
      </c>
      <c r="K161">
        <v>73.909931023246202</v>
      </c>
      <c r="M161" s="18">
        <v>85.4</v>
      </c>
      <c r="N161" s="17">
        <v>69.789308723663595</v>
      </c>
      <c r="O161" s="17">
        <v>113.771346849499</v>
      </c>
      <c r="Q161" s="14">
        <v>6</v>
      </c>
      <c r="R161">
        <f t="shared" si="2"/>
        <v>29.195299779714762</v>
      </c>
      <c r="T161">
        <v>32515</v>
      </c>
      <c r="U161">
        <v>1113706.66666666</v>
      </c>
    </row>
    <row r="162" spans="1:21">
      <c r="A162" s="1" t="s">
        <v>167</v>
      </c>
      <c r="B162">
        <v>2979.8568</v>
      </c>
      <c r="C162" s="11">
        <v>5.8457800000000004</v>
      </c>
      <c r="D162">
        <v>5.7545454545454504</v>
      </c>
      <c r="E162" s="10">
        <v>4.8471000000000002</v>
      </c>
      <c r="F162" s="45">
        <v>153</v>
      </c>
      <c r="G162">
        <v>903.71600000000001</v>
      </c>
      <c r="H162">
        <v>126.58</v>
      </c>
      <c r="I162">
        <v>11.035953133590599</v>
      </c>
      <c r="K162">
        <v>73.867478965675204</v>
      </c>
      <c r="M162" s="18">
        <v>85.5</v>
      </c>
      <c r="N162" s="17">
        <v>70.938533867316806</v>
      </c>
      <c r="O162" s="17">
        <v>113.67039623117699</v>
      </c>
      <c r="Q162" s="14">
        <v>6</v>
      </c>
      <c r="R162">
        <f t="shared" si="2"/>
        <v>29.294008576562646</v>
      </c>
      <c r="T162">
        <v>32735</v>
      </c>
      <c r="U162">
        <v>1117464</v>
      </c>
    </row>
    <row r="163" spans="1:21">
      <c r="A163" s="1" t="s">
        <v>168</v>
      </c>
      <c r="B163">
        <v>2955.3099699999998</v>
      </c>
      <c r="C163" s="11">
        <v>5.7565499999999998</v>
      </c>
      <c r="D163">
        <v>5.665</v>
      </c>
      <c r="E163" s="10">
        <v>4.8247999999999998</v>
      </c>
      <c r="F163" s="45">
        <v>168</v>
      </c>
      <c r="G163">
        <v>910.96</v>
      </c>
      <c r="H163">
        <v>125.99</v>
      </c>
      <c r="I163">
        <v>8.0405958647702107</v>
      </c>
      <c r="K163">
        <v>73.966689140629597</v>
      </c>
      <c r="M163" s="18">
        <v>85.6</v>
      </c>
      <c r="N163" s="17">
        <v>72.087759010969904</v>
      </c>
      <c r="O163" s="17">
        <v>112.86279128459699</v>
      </c>
      <c r="Q163" s="14">
        <v>5.75</v>
      </c>
      <c r="R163">
        <f t="shared" si="2"/>
        <v>29.326228826560012</v>
      </c>
      <c r="T163">
        <v>33008</v>
      </c>
      <c r="U163">
        <v>1125545.33333333</v>
      </c>
    </row>
    <row r="164" spans="1:21">
      <c r="A164" s="1" t="s">
        <v>169</v>
      </c>
      <c r="B164">
        <v>2759.7077363636299</v>
      </c>
      <c r="C164" s="11">
        <v>5.5512600000000001</v>
      </c>
      <c r="D164">
        <v>5.4822727272727203</v>
      </c>
      <c r="E164" s="10">
        <v>4.7030000000000003</v>
      </c>
      <c r="F164" s="45">
        <v>164</v>
      </c>
      <c r="G164">
        <v>918.20399999999995</v>
      </c>
      <c r="H164">
        <v>127.07</v>
      </c>
      <c r="I164">
        <v>20.4901202084293</v>
      </c>
      <c r="K164">
        <v>74.036031525679803</v>
      </c>
      <c r="M164" s="18">
        <v>85.6</v>
      </c>
      <c r="N164" s="17">
        <v>71.878808984851105</v>
      </c>
      <c r="O164" s="17">
        <v>113.06469252124199</v>
      </c>
      <c r="Q164" s="14">
        <v>5.75</v>
      </c>
      <c r="R164">
        <f t="shared" si="2"/>
        <v>29.210674884147803</v>
      </c>
      <c r="T164">
        <v>33114</v>
      </c>
      <c r="U164">
        <v>1133626.66666666</v>
      </c>
    </row>
    <row r="165" spans="1:21">
      <c r="A165" s="1" t="s">
        <v>170</v>
      </c>
      <c r="B165">
        <v>2771.5620894736799</v>
      </c>
      <c r="C165" s="11">
        <v>5.40449</v>
      </c>
      <c r="D165">
        <v>5.3368421052631501</v>
      </c>
      <c r="E165" s="10">
        <v>4.9467999999999996</v>
      </c>
      <c r="F165" s="45">
        <v>149</v>
      </c>
      <c r="G165">
        <v>925.44799999999998</v>
      </c>
      <c r="H165">
        <v>128.04</v>
      </c>
      <c r="I165">
        <v>12.8793580446145</v>
      </c>
      <c r="K165">
        <v>74.2717288305453</v>
      </c>
      <c r="M165" s="18">
        <v>85.7</v>
      </c>
      <c r="N165" s="17">
        <v>72.401184050148004</v>
      </c>
      <c r="O165" s="17">
        <v>111.651383864726</v>
      </c>
      <c r="Q165" s="14">
        <v>5.5</v>
      </c>
      <c r="R165">
        <f t="shared" si="2"/>
        <v>28.925084172135083</v>
      </c>
      <c r="T165">
        <v>33024</v>
      </c>
      <c r="U165">
        <v>1141708</v>
      </c>
    </row>
    <row r="166" spans="1:21">
      <c r="A166" s="1" t="s">
        <v>171</v>
      </c>
      <c r="B166">
        <v>2841.8873826086901</v>
      </c>
      <c r="C166" s="11">
        <v>5.2485799999999996</v>
      </c>
      <c r="D166">
        <v>5.1747826086956499</v>
      </c>
      <c r="E166" s="10">
        <v>5.1153000000000004</v>
      </c>
      <c r="F166" s="45">
        <v>141</v>
      </c>
      <c r="G166">
        <v>930.34966666666605</v>
      </c>
      <c r="H166">
        <v>128.65</v>
      </c>
      <c r="I166">
        <v>13.238824416099201</v>
      </c>
      <c r="K166">
        <v>74.617161261753594</v>
      </c>
      <c r="M166" s="18">
        <v>85.8</v>
      </c>
      <c r="N166" s="17">
        <v>73.654884206860501</v>
      </c>
      <c r="O166" s="17">
        <v>111.752334483049</v>
      </c>
      <c r="Q166" s="14">
        <v>5.25</v>
      </c>
      <c r="R166">
        <f t="shared" si="2"/>
        <v>28.889777010233576</v>
      </c>
      <c r="T166">
        <v>33011</v>
      </c>
      <c r="U166">
        <v>1142653.33333333</v>
      </c>
    </row>
    <row r="167" spans="1:21">
      <c r="A167" s="1" t="s">
        <v>172</v>
      </c>
      <c r="B167">
        <v>2786.3214476190401</v>
      </c>
      <c r="C167" s="11">
        <v>5.25854</v>
      </c>
      <c r="D167">
        <v>5.1733333333333302</v>
      </c>
      <c r="E167" s="10">
        <v>5.1951000000000001</v>
      </c>
      <c r="F167" s="45">
        <v>142</v>
      </c>
      <c r="G167">
        <v>935.25133333333304</v>
      </c>
      <c r="H167">
        <v>128.62</v>
      </c>
      <c r="I167">
        <v>9.17729379441624</v>
      </c>
      <c r="K167">
        <v>74.779566935085995</v>
      </c>
      <c r="M167" s="18">
        <v>85.8</v>
      </c>
      <c r="N167" s="17">
        <v>73.132509141563602</v>
      </c>
      <c r="O167" s="17">
        <v>112.055186338016</v>
      </c>
      <c r="Q167" s="14">
        <v>5.25</v>
      </c>
      <c r="R167">
        <f t="shared" si="2"/>
        <v>29.103741522375735</v>
      </c>
      <c r="T167">
        <v>33283</v>
      </c>
      <c r="U167">
        <v>1143598.66666666</v>
      </c>
    </row>
    <row r="168" spans="1:21">
      <c r="A168" s="1" t="s">
        <v>173</v>
      </c>
      <c r="B168">
        <v>2640.5545545454502</v>
      </c>
      <c r="C168" s="11">
        <v>5.2543600000000001</v>
      </c>
      <c r="D168">
        <v>5.1740909090909</v>
      </c>
      <c r="E168" s="10">
        <v>5.2037000000000004</v>
      </c>
      <c r="F168" s="45">
        <v>133</v>
      </c>
      <c r="G168">
        <v>940.15300000000002</v>
      </c>
      <c r="H168">
        <v>129.31</v>
      </c>
      <c r="I168">
        <v>12.4133282847193</v>
      </c>
      <c r="K168">
        <v>74.613668141577705</v>
      </c>
      <c r="M168" s="18">
        <v>85.9</v>
      </c>
      <c r="N168" s="17">
        <v>73.863834232979301</v>
      </c>
      <c r="O168" s="17">
        <v>110.843778918146</v>
      </c>
      <c r="Q168" s="14">
        <v>5.25</v>
      </c>
      <c r="R168">
        <f t="shared" si="2"/>
        <v>29.242213492884503</v>
      </c>
      <c r="T168">
        <v>33469</v>
      </c>
      <c r="U168">
        <v>1144544</v>
      </c>
    </row>
    <row r="169" spans="1:21">
      <c r="A169" s="1" t="s">
        <v>174</v>
      </c>
      <c r="B169">
        <v>2633.0217478260802</v>
      </c>
      <c r="C169" s="11">
        <v>4.9965799999999998</v>
      </c>
      <c r="D169">
        <v>4.9130434782608701</v>
      </c>
      <c r="E169" s="10">
        <v>4.9854000000000003</v>
      </c>
      <c r="F169" s="45">
        <v>133</v>
      </c>
      <c r="G169">
        <v>946.072</v>
      </c>
      <c r="H169">
        <v>127.17</v>
      </c>
      <c r="I169">
        <v>9.2488742405417401</v>
      </c>
      <c r="K169">
        <v>74.808864878473798</v>
      </c>
      <c r="M169" s="18">
        <v>86</v>
      </c>
      <c r="N169" s="17">
        <v>73.759359219919901</v>
      </c>
      <c r="O169" s="17">
        <v>112.86279128459699</v>
      </c>
      <c r="Q169" s="14">
        <v>5</v>
      </c>
      <c r="R169">
        <f t="shared" si="2"/>
        <v>29.365861195300852</v>
      </c>
      <c r="T169">
        <v>33705</v>
      </c>
      <c r="U169">
        <v>1147761.33333333</v>
      </c>
    </row>
    <row r="170" spans="1:21">
      <c r="A170" s="1" t="s">
        <v>175</v>
      </c>
      <c r="B170">
        <v>2356.5799950000001</v>
      </c>
      <c r="C170" s="11">
        <v>4.7294600000000004</v>
      </c>
      <c r="D170">
        <v>4.6695000000000002</v>
      </c>
      <c r="E170" s="10">
        <v>4.9875999999999996</v>
      </c>
      <c r="F170" s="45">
        <v>166</v>
      </c>
      <c r="G170">
        <v>951.99099999999999</v>
      </c>
      <c r="H170">
        <v>128.44999999999999</v>
      </c>
      <c r="I170">
        <v>29.4230867435063</v>
      </c>
      <c r="K170">
        <v>74.879532953170894</v>
      </c>
      <c r="M170" s="18">
        <v>86.2</v>
      </c>
      <c r="N170" s="17">
        <v>74.595159324394899</v>
      </c>
      <c r="O170" s="17">
        <v>111.550433246404</v>
      </c>
      <c r="Q170" s="14">
        <v>4.75</v>
      </c>
      <c r="R170">
        <f t="shared" si="2"/>
        <v>29.487948806465162</v>
      </c>
      <c r="T170">
        <v>33940</v>
      </c>
      <c r="U170">
        <v>1150978.66666666</v>
      </c>
    </row>
    <row r="171" spans="1:21">
      <c r="A171" s="1" t="s">
        <v>176</v>
      </c>
      <c r="B171">
        <v>2418.8478521739098</v>
      </c>
      <c r="C171" s="11">
        <v>4.42821</v>
      </c>
      <c r="D171">
        <v>4.3317391304347801</v>
      </c>
      <c r="E171" s="10">
        <v>4.8253000000000004</v>
      </c>
      <c r="F171" s="45">
        <v>164</v>
      </c>
      <c r="G171">
        <v>957.91</v>
      </c>
      <c r="H171">
        <v>128.16</v>
      </c>
      <c r="I171">
        <v>18.254814016411199</v>
      </c>
      <c r="K171">
        <v>74.852897584174301</v>
      </c>
      <c r="M171" s="18">
        <v>86.3</v>
      </c>
      <c r="N171" s="17">
        <v>74.908584363573098</v>
      </c>
      <c r="O171" s="17">
        <v>110.439976444856</v>
      </c>
      <c r="Q171" s="14">
        <v>4.5</v>
      </c>
      <c r="R171">
        <f t="shared" si="2"/>
        <v>29.690797750122162</v>
      </c>
      <c r="T171">
        <v>34269</v>
      </c>
      <c r="U171">
        <v>1154196</v>
      </c>
    </row>
    <row r="172" spans="1:21">
      <c r="A172" s="1" t="s">
        <v>177</v>
      </c>
      <c r="B172">
        <v>2522.9454636363598</v>
      </c>
      <c r="C172" s="11">
        <v>3.99675</v>
      </c>
      <c r="D172">
        <v>3.9218181818181801</v>
      </c>
      <c r="E172" s="10">
        <v>4.6271000000000004</v>
      </c>
      <c r="F172" s="45">
        <v>149</v>
      </c>
      <c r="G172">
        <v>963.06700000000001</v>
      </c>
      <c r="H172">
        <v>128.43</v>
      </c>
      <c r="I172">
        <v>11.466935060413</v>
      </c>
      <c r="K172">
        <v>74.898111814803002</v>
      </c>
      <c r="M172" s="18">
        <v>86.5</v>
      </c>
      <c r="N172" s="17">
        <v>75.535434441929297</v>
      </c>
      <c r="O172" s="17">
        <v>110.036173971566</v>
      </c>
      <c r="Q172" s="14">
        <v>4</v>
      </c>
      <c r="R172">
        <f t="shared" si="2"/>
        <v>29.930136825456028</v>
      </c>
      <c r="T172">
        <v>34667</v>
      </c>
      <c r="U172">
        <v>1158264</v>
      </c>
    </row>
    <row r="173" spans="1:21">
      <c r="A173" s="1" t="s">
        <v>178</v>
      </c>
      <c r="B173">
        <v>2507.5894684210498</v>
      </c>
      <c r="C173" s="11">
        <v>4.0506000000000002</v>
      </c>
      <c r="D173">
        <v>3.9389473684210499</v>
      </c>
      <c r="E173" s="10">
        <v>4.8928000000000003</v>
      </c>
      <c r="F173" s="45">
        <v>143</v>
      </c>
      <c r="G173">
        <v>968.22399999999902</v>
      </c>
      <c r="H173">
        <v>128.66</v>
      </c>
      <c r="I173">
        <v>12.3309580183334</v>
      </c>
      <c r="K173">
        <v>74.904571682538304</v>
      </c>
      <c r="M173" s="18">
        <v>86.5</v>
      </c>
      <c r="N173" s="17">
        <v>76.266759533344896</v>
      </c>
      <c r="O173" s="17">
        <v>110.339025826533</v>
      </c>
      <c r="Q173" s="14">
        <v>4</v>
      </c>
      <c r="R173">
        <f t="shared" si="2"/>
        <v>30.111878533844031</v>
      </c>
      <c r="T173">
        <v>35000</v>
      </c>
      <c r="U173">
        <v>1162332</v>
      </c>
    </row>
    <row r="174" spans="1:21">
      <c r="A174" s="1" t="s">
        <v>179</v>
      </c>
      <c r="B174">
        <v>2515.64545</v>
      </c>
      <c r="C174" s="11">
        <v>4.0467700000000004</v>
      </c>
      <c r="D174">
        <v>3.95692727272727</v>
      </c>
      <c r="E174" s="10">
        <v>4.9170999999999996</v>
      </c>
      <c r="F174" s="45">
        <v>130</v>
      </c>
      <c r="G174">
        <v>973.38099999999997</v>
      </c>
      <c r="H174">
        <v>129.33000000000001</v>
      </c>
      <c r="I174">
        <v>10.403802007139101</v>
      </c>
      <c r="K174">
        <v>75.165190258391803</v>
      </c>
      <c r="M174" s="18">
        <v>86.5</v>
      </c>
      <c r="N174" s="17">
        <v>76.057809507226196</v>
      </c>
      <c r="O174" s="17">
        <v>110.238075208211</v>
      </c>
      <c r="Q174" s="14">
        <v>4</v>
      </c>
      <c r="R174">
        <f t="shared" si="2"/>
        <v>30.266632373113854</v>
      </c>
      <c r="T174">
        <v>35303</v>
      </c>
      <c r="U174">
        <v>1166400</v>
      </c>
    </row>
    <row r="175" spans="1:21">
      <c r="A175" s="1" t="s">
        <v>180</v>
      </c>
      <c r="B175">
        <v>2475.9855149999999</v>
      </c>
      <c r="C175" s="11">
        <v>4.0526799999999996</v>
      </c>
      <c r="D175">
        <v>3.9614699999999998</v>
      </c>
      <c r="E175" s="10">
        <v>4.9250999999999996</v>
      </c>
      <c r="F175" s="45">
        <v>137</v>
      </c>
      <c r="G175">
        <v>978.42033333333302</v>
      </c>
      <c r="H175">
        <v>129.84</v>
      </c>
      <c r="I175">
        <v>9.7673287212875906</v>
      </c>
      <c r="K175">
        <v>75.269001579728595</v>
      </c>
      <c r="M175" s="18">
        <v>86.7</v>
      </c>
      <c r="N175" s="17">
        <v>77.102559637819994</v>
      </c>
      <c r="O175" s="17">
        <v>110.339025826533</v>
      </c>
      <c r="Q175" s="14">
        <v>4</v>
      </c>
      <c r="R175">
        <f t="shared" si="2"/>
        <v>30.264866667501419</v>
      </c>
      <c r="T175">
        <v>35454</v>
      </c>
      <c r="U175">
        <v>1171457.33333333</v>
      </c>
    </row>
    <row r="176" spans="1:21">
      <c r="A176" s="1" t="s">
        <v>181</v>
      </c>
      <c r="B176">
        <v>2543.5949799999999</v>
      </c>
      <c r="C176" s="11">
        <v>4.1305500000000004</v>
      </c>
      <c r="D176">
        <v>4.0483952380952299</v>
      </c>
      <c r="E176" s="10">
        <v>5.2202000000000002</v>
      </c>
      <c r="F176" s="45">
        <v>123</v>
      </c>
      <c r="G176">
        <v>983.45966666666595</v>
      </c>
      <c r="H176">
        <v>128.94999999999999</v>
      </c>
      <c r="I176">
        <v>7.33755685747421</v>
      </c>
      <c r="K176">
        <v>75.333338688642698</v>
      </c>
      <c r="M176" s="18">
        <v>87</v>
      </c>
      <c r="N176" s="17">
        <v>77.624934703116807</v>
      </c>
      <c r="O176" s="17">
        <v>111.348532009759</v>
      </c>
      <c r="Q176" s="14">
        <v>4</v>
      </c>
      <c r="R176">
        <f t="shared" si="2"/>
        <v>30.211268084489273</v>
      </c>
      <c r="T176">
        <v>35544</v>
      </c>
      <c r="U176">
        <v>1176514.66666666</v>
      </c>
    </row>
    <row r="177" spans="1:21">
      <c r="A177" s="1" t="s">
        <v>182</v>
      </c>
      <c r="B177">
        <v>2530.6380666666601</v>
      </c>
      <c r="C177" s="11">
        <v>4.17319</v>
      </c>
      <c r="D177">
        <v>4.1243372727272698</v>
      </c>
      <c r="E177" s="10">
        <v>5.2331000000000003</v>
      </c>
      <c r="F177" s="45">
        <v>123</v>
      </c>
      <c r="G177">
        <v>988.49900000000002</v>
      </c>
      <c r="H177">
        <v>129.68</v>
      </c>
      <c r="I177">
        <v>7.5320238550898102</v>
      </c>
      <c r="K177">
        <v>75.480413807167395</v>
      </c>
      <c r="M177" s="18">
        <v>87.2</v>
      </c>
      <c r="N177" s="17">
        <v>78.878634859829404</v>
      </c>
      <c r="O177" s="17">
        <v>110.944729536468</v>
      </c>
      <c r="Q177" s="14">
        <v>4</v>
      </c>
      <c r="R177">
        <f t="shared" si="2"/>
        <v>30.162359974677802</v>
      </c>
      <c r="T177">
        <v>35639</v>
      </c>
      <c r="U177">
        <v>1181572</v>
      </c>
    </row>
    <row r="178" spans="1:21">
      <c r="A178" s="1" t="s">
        <v>183</v>
      </c>
      <c r="B178">
        <v>2513.1521652173901</v>
      </c>
      <c r="C178" s="11">
        <v>4.1536999999999997</v>
      </c>
      <c r="D178">
        <v>4.0878991304347796</v>
      </c>
      <c r="E178" s="10">
        <v>5.2689000000000004</v>
      </c>
      <c r="F178" s="45">
        <v>124</v>
      </c>
      <c r="G178">
        <v>997.11699999999996</v>
      </c>
      <c r="H178">
        <v>127.54</v>
      </c>
      <c r="I178">
        <v>8.4823350061069807</v>
      </c>
      <c r="K178">
        <v>75.526412697799799</v>
      </c>
      <c r="M178" s="18">
        <v>87.4</v>
      </c>
      <c r="N178" s="17">
        <v>78.251784781473106</v>
      </c>
      <c r="O178" s="17">
        <v>112.458988811306</v>
      </c>
      <c r="Q178" s="14">
        <v>4</v>
      </c>
      <c r="R178">
        <f t="shared" si="2"/>
        <v>30.188019234267806</v>
      </c>
      <c r="T178">
        <v>35843</v>
      </c>
      <c r="U178">
        <v>1187325.33333333</v>
      </c>
    </row>
    <row r="179" spans="1:21">
      <c r="A179" s="1" t="s">
        <v>184</v>
      </c>
      <c r="B179">
        <v>2321.6199849999998</v>
      </c>
      <c r="C179" s="11">
        <v>4.1775799999999998</v>
      </c>
      <c r="D179">
        <v>4.1316119999999996</v>
      </c>
      <c r="E179" s="10">
        <v>5.0990000000000002</v>
      </c>
      <c r="F179" s="45">
        <v>140</v>
      </c>
      <c r="G179">
        <v>1005.735</v>
      </c>
      <c r="H179">
        <v>125.5</v>
      </c>
      <c r="I179">
        <v>17.181395025137299</v>
      </c>
      <c r="K179">
        <v>75.577473304720399</v>
      </c>
      <c r="M179" s="18">
        <v>86.9</v>
      </c>
      <c r="N179" s="17">
        <v>77.207034650879393</v>
      </c>
      <c r="O179" s="17">
        <v>107.20955665853501</v>
      </c>
      <c r="Q179" s="14">
        <v>4</v>
      </c>
      <c r="R179">
        <f t="shared" si="2"/>
        <v>30.709626300137966</v>
      </c>
      <c r="T179">
        <v>36639</v>
      </c>
      <c r="U179">
        <v>1193078.66666666</v>
      </c>
    </row>
    <row r="180" spans="1:21">
      <c r="A180" s="1" t="s">
        <v>185</v>
      </c>
      <c r="B180">
        <v>2060.9217434782599</v>
      </c>
      <c r="C180" s="11">
        <v>4.0605399999999996</v>
      </c>
      <c r="D180">
        <v>4.02853782608695</v>
      </c>
      <c r="E180" s="10">
        <v>5.0026999999999999</v>
      </c>
      <c r="F180" s="45">
        <v>154</v>
      </c>
      <c r="G180">
        <v>1014.353</v>
      </c>
      <c r="H180">
        <v>127.59</v>
      </c>
      <c r="I180">
        <v>34.365486875801601</v>
      </c>
      <c r="K180">
        <v>75.697680177198606</v>
      </c>
      <c r="M180" s="18">
        <v>87.2</v>
      </c>
      <c r="N180" s="17">
        <v>78.669684833710605</v>
      </c>
      <c r="O180" s="17">
        <v>109.63237149827501</v>
      </c>
      <c r="Q180" s="14">
        <v>4</v>
      </c>
      <c r="R180">
        <f t="shared" si="2"/>
        <v>30.265291550442431</v>
      </c>
      <c r="T180">
        <v>36283</v>
      </c>
      <c r="U180">
        <v>1198832</v>
      </c>
    </row>
    <row r="181" spans="1:21">
      <c r="A181" s="1" t="s">
        <v>186</v>
      </c>
      <c r="B181">
        <v>2058.3500181818099</v>
      </c>
      <c r="C181" s="11">
        <v>3.9865400000000002</v>
      </c>
      <c r="D181">
        <v>3.9313645454545401</v>
      </c>
      <c r="E181" s="10">
        <v>4.7460000000000004</v>
      </c>
      <c r="F181" s="45">
        <v>152</v>
      </c>
      <c r="G181">
        <v>1024.0119999999999</v>
      </c>
      <c r="H181">
        <v>127.7</v>
      </c>
      <c r="I181">
        <v>24.8212751711478</v>
      </c>
      <c r="K181">
        <v>75.801248015943401</v>
      </c>
      <c r="M181" s="18">
        <v>87.2</v>
      </c>
      <c r="N181" s="17">
        <v>78.669684833710605</v>
      </c>
      <c r="O181" s="17">
        <v>110.641877681501</v>
      </c>
      <c r="Q181" s="14">
        <v>4</v>
      </c>
      <c r="R181">
        <f t="shared" si="2"/>
        <v>30.318293930363325</v>
      </c>
      <c r="T181">
        <v>36516</v>
      </c>
      <c r="U181">
        <v>1204421.33333333</v>
      </c>
    </row>
    <row r="182" spans="1:21">
      <c r="A182" s="1" t="s">
        <v>187</v>
      </c>
      <c r="B182">
        <v>1917.24285714285</v>
      </c>
      <c r="C182" s="11">
        <v>3.9887199999999998</v>
      </c>
      <c r="D182">
        <v>3.94437285714285</v>
      </c>
      <c r="E182" s="10">
        <v>4.5006000000000004</v>
      </c>
      <c r="F182" s="45">
        <v>162</v>
      </c>
      <c r="G182">
        <v>1033.671</v>
      </c>
      <c r="H182">
        <v>129.11000000000001</v>
      </c>
      <c r="I182">
        <v>25.8733018152491</v>
      </c>
      <c r="K182">
        <v>75.895558535736996</v>
      </c>
      <c r="M182" s="18">
        <v>87.4</v>
      </c>
      <c r="N182" s="17">
        <v>78.565209820651205</v>
      </c>
      <c r="O182" s="17">
        <v>110.439976444856</v>
      </c>
      <c r="Q182" s="14">
        <v>4</v>
      </c>
      <c r="R182">
        <f t="shared" si="2"/>
        <v>30.307170845877007</v>
      </c>
      <c r="T182">
        <v>36672</v>
      </c>
      <c r="U182">
        <v>1210010.66666666</v>
      </c>
    </row>
    <row r="183" spans="1:21">
      <c r="A183" s="1" t="s">
        <v>188</v>
      </c>
      <c r="B183">
        <v>1902.6565217391301</v>
      </c>
      <c r="C183" s="11">
        <v>3.96401</v>
      </c>
      <c r="D183">
        <v>3.89004652173913</v>
      </c>
      <c r="E183" s="10">
        <v>4.6159999999999997</v>
      </c>
      <c r="F183" s="45">
        <v>169</v>
      </c>
      <c r="G183">
        <v>1043.33</v>
      </c>
      <c r="H183">
        <v>129.53</v>
      </c>
      <c r="I183">
        <v>23.998563913045999</v>
      </c>
      <c r="K183">
        <v>76.052940290632506</v>
      </c>
      <c r="M183" s="18">
        <v>87.5</v>
      </c>
      <c r="N183" s="17">
        <v>78.983109872888704</v>
      </c>
      <c r="O183" s="17">
        <v>109.834272734921</v>
      </c>
      <c r="Q183" s="14">
        <v>4</v>
      </c>
      <c r="R183">
        <f t="shared" si="2"/>
        <v>30.478775913129319</v>
      </c>
      <c r="T183">
        <v>37050</v>
      </c>
      <c r="U183">
        <v>1215600</v>
      </c>
    </row>
    <row r="184" spans="1:21">
      <c r="A184" s="1" t="s">
        <v>189</v>
      </c>
      <c r="B184">
        <v>1969.92857142857</v>
      </c>
      <c r="C184" s="11">
        <v>3.9714200000000002</v>
      </c>
      <c r="D184">
        <v>3.8906299999999998</v>
      </c>
      <c r="E184" s="10">
        <v>4.6378000000000004</v>
      </c>
      <c r="F184" s="45">
        <v>148</v>
      </c>
      <c r="G184">
        <v>1045.4353333333299</v>
      </c>
      <c r="H184">
        <v>128.55000000000001</v>
      </c>
      <c r="I184">
        <v>14.902872700649</v>
      </c>
      <c r="K184">
        <v>76.1065873983882</v>
      </c>
      <c r="M184" s="18">
        <v>87.6</v>
      </c>
      <c r="N184" s="17">
        <v>79.296534912066903</v>
      </c>
      <c r="O184" s="17">
        <v>109.531420879953</v>
      </c>
      <c r="Q184" s="14">
        <v>4</v>
      </c>
      <c r="R184">
        <f t="shared" si="2"/>
        <v>30.329039613172068</v>
      </c>
      <c r="T184">
        <v>37032</v>
      </c>
      <c r="U184">
        <v>1221008</v>
      </c>
    </row>
    <row r="185" spans="1:21">
      <c r="A185" s="1" t="s">
        <v>190</v>
      </c>
      <c r="B185">
        <v>1900.52</v>
      </c>
      <c r="C185" s="11">
        <v>4.0177699999999996</v>
      </c>
      <c r="D185">
        <v>3.9637259090909001</v>
      </c>
      <c r="E185" s="10">
        <v>4.5644</v>
      </c>
      <c r="F185" s="45">
        <v>146</v>
      </c>
      <c r="G185">
        <v>1047.5406666666599</v>
      </c>
      <c r="H185">
        <v>128.16999999999999</v>
      </c>
      <c r="I185">
        <v>16.031441431683501</v>
      </c>
      <c r="K185">
        <v>76.202362369638905</v>
      </c>
      <c r="M185" s="18">
        <v>87.5</v>
      </c>
      <c r="N185" s="17">
        <v>79.296534912066903</v>
      </c>
      <c r="O185" s="17">
        <v>109.63237149827501</v>
      </c>
      <c r="Q185" s="14">
        <v>4</v>
      </c>
      <c r="R185">
        <f t="shared" si="2"/>
        <v>30.36245450157206</v>
      </c>
      <c r="T185">
        <v>37237</v>
      </c>
      <c r="U185">
        <v>1226416</v>
      </c>
    </row>
    <row r="186" spans="1:21">
      <c r="A186" s="1" t="s">
        <v>191</v>
      </c>
      <c r="B186">
        <v>1827.4227272727201</v>
      </c>
      <c r="C186" s="11">
        <v>3.9826299999999999</v>
      </c>
      <c r="D186">
        <v>3.9292856521739101</v>
      </c>
      <c r="E186" s="10">
        <v>4.3898999999999999</v>
      </c>
      <c r="F186" s="45">
        <v>154</v>
      </c>
      <c r="G186">
        <v>1049.646</v>
      </c>
      <c r="H186">
        <v>126.49</v>
      </c>
      <c r="I186">
        <v>14.0227542539215</v>
      </c>
      <c r="K186">
        <v>76.249744290448007</v>
      </c>
      <c r="M186" s="18">
        <v>87.4</v>
      </c>
      <c r="N186" s="17">
        <v>78.460734807591905</v>
      </c>
      <c r="O186" s="17">
        <v>108.62286531505001</v>
      </c>
      <c r="Q186" s="14">
        <v>4</v>
      </c>
      <c r="R186">
        <f t="shared" si="2"/>
        <v>30.323325410123523</v>
      </c>
      <c r="T186">
        <v>37353</v>
      </c>
      <c r="U186">
        <v>1231824</v>
      </c>
    </row>
    <row r="187" spans="1:21">
      <c r="A187" s="1" t="s">
        <v>192</v>
      </c>
      <c r="B187">
        <v>1755.4349999999999</v>
      </c>
      <c r="C187" s="11">
        <v>3.7542499999999999</v>
      </c>
      <c r="D187">
        <v>3.7139535000000001</v>
      </c>
      <c r="E187" s="10">
        <v>4.2130999999999998</v>
      </c>
      <c r="F187" s="45">
        <v>154</v>
      </c>
      <c r="G187">
        <v>1058.03866666666</v>
      </c>
      <c r="H187">
        <v>124.67</v>
      </c>
      <c r="I187">
        <v>19.329378579323201</v>
      </c>
      <c r="K187">
        <v>76.365180057780606</v>
      </c>
      <c r="M187" s="18">
        <v>87.6</v>
      </c>
      <c r="N187" s="17">
        <v>78.774159846770004</v>
      </c>
      <c r="O187" s="17">
        <v>109.43047026163001</v>
      </c>
      <c r="Q187" s="14">
        <v>3.75</v>
      </c>
      <c r="R187">
        <f t="shared" si="2"/>
        <v>30.484359363677228</v>
      </c>
      <c r="T187">
        <v>37692</v>
      </c>
      <c r="U187">
        <v>1236437.33333333</v>
      </c>
    </row>
    <row r="188" spans="1:21">
      <c r="A188" s="1" t="s">
        <v>193</v>
      </c>
      <c r="B188">
        <v>1747.63809523809</v>
      </c>
      <c r="C188" s="11">
        <v>3.65503</v>
      </c>
      <c r="D188">
        <v>3.6086042857142799</v>
      </c>
      <c r="E188" s="10">
        <v>4.3243</v>
      </c>
      <c r="F188" s="45">
        <v>147</v>
      </c>
      <c r="G188">
        <v>1066.43133333333</v>
      </c>
      <c r="H188">
        <v>122.51</v>
      </c>
      <c r="I188">
        <v>26.434840697275799</v>
      </c>
      <c r="K188">
        <v>76.533323080014199</v>
      </c>
      <c r="M188" s="18">
        <v>87.8</v>
      </c>
      <c r="N188" s="17">
        <v>79.192059899007504</v>
      </c>
      <c r="O188" s="17">
        <v>109.43047026163001</v>
      </c>
      <c r="Q188" s="14">
        <v>3.75</v>
      </c>
      <c r="R188">
        <f t="shared" si="2"/>
        <v>30.523330769197877</v>
      </c>
      <c r="T188">
        <v>37881</v>
      </c>
      <c r="U188">
        <v>1241050.66666666</v>
      </c>
    </row>
    <row r="189" spans="1:21">
      <c r="A189" s="1" t="s">
        <v>194</v>
      </c>
      <c r="B189">
        <v>1853.47</v>
      </c>
      <c r="C189" s="11">
        <v>3.6459800000000002</v>
      </c>
      <c r="D189">
        <v>3.58521545454545</v>
      </c>
      <c r="E189" s="10">
        <v>4.4663000000000004</v>
      </c>
      <c r="F189" s="45">
        <v>124</v>
      </c>
      <c r="G189">
        <v>1074.8240000000001</v>
      </c>
      <c r="H189">
        <v>121.6</v>
      </c>
      <c r="I189">
        <v>15.225128972810699</v>
      </c>
      <c r="K189">
        <v>76.692415969863802</v>
      </c>
      <c r="M189" s="18">
        <v>88</v>
      </c>
      <c r="N189" s="17">
        <v>79.923384990423102</v>
      </c>
      <c r="O189" s="17">
        <v>108.82476655169501</v>
      </c>
      <c r="Q189" s="14">
        <v>3.75</v>
      </c>
      <c r="R189">
        <f t="shared" si="2"/>
        <v>30.964208646954557</v>
      </c>
      <c r="T189">
        <v>38571</v>
      </c>
      <c r="U189">
        <v>1245664</v>
      </c>
    </row>
    <row r="190" spans="1:21">
      <c r="A190" s="1" t="s">
        <v>195</v>
      </c>
      <c r="B190">
        <v>1932.45454545454</v>
      </c>
      <c r="C190" s="11">
        <v>3.63252</v>
      </c>
      <c r="D190">
        <v>3.58078272727272</v>
      </c>
      <c r="E190" s="10">
        <v>4.2196999999999996</v>
      </c>
      <c r="F190" s="45">
        <v>119</v>
      </c>
      <c r="G190">
        <v>1081.6606666666601</v>
      </c>
      <c r="H190">
        <v>119.35</v>
      </c>
      <c r="I190">
        <v>12.983315248726999</v>
      </c>
      <c r="K190">
        <v>76.534653476809794</v>
      </c>
      <c r="M190" s="18">
        <v>88.1</v>
      </c>
      <c r="N190" s="17">
        <v>79.087584885948104</v>
      </c>
      <c r="O190" s="17">
        <v>108.62286531505001</v>
      </c>
      <c r="Q190" s="14">
        <v>3.75</v>
      </c>
      <c r="R190">
        <f t="shared" si="2"/>
        <v>31.116727383444097</v>
      </c>
      <c r="T190">
        <v>38972</v>
      </c>
      <c r="U190">
        <v>1252445.33333333</v>
      </c>
    </row>
    <row r="191" spans="1:21">
      <c r="A191" s="1" t="s">
        <v>196</v>
      </c>
      <c r="B191">
        <v>2009.1104761904701</v>
      </c>
      <c r="C191" s="11">
        <v>3.6396600000000001</v>
      </c>
      <c r="D191">
        <v>3.59337142857142</v>
      </c>
      <c r="E191" s="10">
        <v>4.1127000000000002</v>
      </c>
      <c r="F191" s="45">
        <v>110</v>
      </c>
      <c r="G191">
        <v>1088.4973333333301</v>
      </c>
      <c r="H191">
        <v>121.52</v>
      </c>
      <c r="I191">
        <v>10.64800060262</v>
      </c>
      <c r="K191">
        <v>76.483325764871495</v>
      </c>
      <c r="M191" s="18">
        <v>88.2</v>
      </c>
      <c r="N191" s="17">
        <v>80.132335016541901</v>
      </c>
      <c r="O191" s="17">
        <v>109.43047026163001</v>
      </c>
      <c r="Q191" s="14">
        <v>3.75</v>
      </c>
      <c r="R191">
        <f t="shared" si="2"/>
        <v>30.893564304017445</v>
      </c>
      <c r="T191">
        <v>38902</v>
      </c>
      <c r="U191">
        <v>1259226.66666666</v>
      </c>
    </row>
    <row r="192" spans="1:21">
      <c r="A192" s="1" t="s">
        <v>197</v>
      </c>
      <c r="B192">
        <v>2002.8</v>
      </c>
      <c r="C192" s="11">
        <v>3.4902199999999999</v>
      </c>
      <c r="D192">
        <v>3.4721600000000001</v>
      </c>
      <c r="E192" s="10">
        <v>4.4077999999999999</v>
      </c>
      <c r="F192" s="45">
        <v>100</v>
      </c>
      <c r="G192">
        <v>1095.3340000000001</v>
      </c>
      <c r="H192">
        <v>121.01</v>
      </c>
      <c r="I192">
        <v>9.0103048794831402</v>
      </c>
      <c r="K192">
        <v>76.679970104443399</v>
      </c>
      <c r="M192" s="18">
        <v>88.3</v>
      </c>
      <c r="N192" s="17">
        <v>80.132335016541901</v>
      </c>
      <c r="O192" s="17">
        <v>109.834272734921</v>
      </c>
      <c r="Q192" s="14">
        <v>3.5</v>
      </c>
      <c r="R192">
        <f t="shared" si="2"/>
        <v>30.9484616210956</v>
      </c>
      <c r="T192">
        <v>39181</v>
      </c>
      <c r="U192">
        <v>1266008</v>
      </c>
    </row>
    <row r="193" spans="1:21">
      <c r="A193" s="1" t="s">
        <v>198</v>
      </c>
      <c r="B193">
        <v>2064.0238095238101</v>
      </c>
      <c r="C193" s="11">
        <v>3.5224899999999999</v>
      </c>
      <c r="D193">
        <v>3.4802195238095202</v>
      </c>
      <c r="E193" s="10">
        <v>4.6040000000000001</v>
      </c>
      <c r="F193" s="45">
        <v>100</v>
      </c>
      <c r="G193">
        <v>1101.5796666666599</v>
      </c>
      <c r="H193">
        <v>120.55</v>
      </c>
      <c r="I193">
        <v>8.3406773528459404</v>
      </c>
      <c r="K193">
        <v>76.788429582687598</v>
      </c>
      <c r="M193" s="18">
        <v>88.4</v>
      </c>
      <c r="N193" s="17">
        <v>80.236810029601301</v>
      </c>
      <c r="O193" s="17">
        <v>109.733322116598</v>
      </c>
      <c r="Q193" s="14">
        <v>3.5</v>
      </c>
      <c r="R193">
        <f t="shared" si="2"/>
        <v>30.948926519345861</v>
      </c>
      <c r="T193">
        <v>39392</v>
      </c>
      <c r="U193">
        <v>1272806.66666666</v>
      </c>
    </row>
    <row r="194" spans="1:21">
      <c r="A194" s="1" t="s">
        <v>199</v>
      </c>
      <c r="B194">
        <v>2098.5318181818102</v>
      </c>
      <c r="C194" s="11">
        <v>3.6966999999999999</v>
      </c>
      <c r="D194">
        <v>3.6601618181818099</v>
      </c>
      <c r="E194" s="10">
        <v>4.7131999999999996</v>
      </c>
      <c r="F194" s="45">
        <v>95</v>
      </c>
      <c r="G194">
        <v>1107.82533333333</v>
      </c>
      <c r="H194">
        <v>120.77</v>
      </c>
      <c r="I194">
        <v>8.5530426030404403</v>
      </c>
      <c r="K194">
        <v>76.913942948493201</v>
      </c>
      <c r="M194" s="18">
        <v>88.6</v>
      </c>
      <c r="N194" s="17">
        <v>80.8636601079575</v>
      </c>
      <c r="O194" s="17">
        <v>109.63237149827501</v>
      </c>
      <c r="Q194" s="14">
        <v>3.5</v>
      </c>
      <c r="R194">
        <f t="shared" si="2"/>
        <v>30.880615273042601</v>
      </c>
      <c r="T194">
        <v>39515</v>
      </c>
      <c r="U194">
        <v>1279605.33333333</v>
      </c>
    </row>
    <row r="195" spans="1:21">
      <c r="A195" s="1" t="s">
        <v>200</v>
      </c>
      <c r="B195">
        <v>2125.0304217391299</v>
      </c>
      <c r="C195" s="11">
        <v>3.8033800000000002</v>
      </c>
      <c r="D195">
        <v>3.7479369565217402</v>
      </c>
      <c r="E195" s="10">
        <v>4.9070999999999998</v>
      </c>
      <c r="F195" s="45">
        <v>87</v>
      </c>
      <c r="G195">
        <v>1114.0709999999999</v>
      </c>
      <c r="H195">
        <v>121.63</v>
      </c>
      <c r="I195">
        <v>9.1918070145306601</v>
      </c>
      <c r="K195">
        <v>77.058704670930098</v>
      </c>
      <c r="M195" s="18">
        <v>88.7</v>
      </c>
      <c r="N195" s="17">
        <v>81.1770851471356</v>
      </c>
      <c r="O195" s="17">
        <v>110.641877681501</v>
      </c>
      <c r="Q195" s="14">
        <v>3.5</v>
      </c>
      <c r="R195">
        <f t="shared" si="2"/>
        <v>30.86977341488366</v>
      </c>
      <c r="T195">
        <v>39711</v>
      </c>
      <c r="U195">
        <v>1286404</v>
      </c>
    </row>
    <row r="196" spans="1:21">
      <c r="A196" s="1" t="s">
        <v>201</v>
      </c>
      <c r="B196">
        <v>2150.810015</v>
      </c>
      <c r="C196" s="11">
        <v>3.9804300000000001</v>
      </c>
      <c r="D196">
        <v>3.9631189999999998</v>
      </c>
      <c r="E196" s="10">
        <v>5.0650000000000004</v>
      </c>
      <c r="F196" s="45">
        <v>87</v>
      </c>
      <c r="G196">
        <v>1119.6466666666599</v>
      </c>
      <c r="H196">
        <v>122.5</v>
      </c>
      <c r="I196">
        <v>8.1107024733010196</v>
      </c>
      <c r="K196">
        <v>77.110785178209895</v>
      </c>
      <c r="M196" s="18">
        <v>88.7</v>
      </c>
      <c r="N196" s="17">
        <v>80.9681351210169</v>
      </c>
      <c r="O196" s="17">
        <v>109.834272734921</v>
      </c>
      <c r="Q196" s="14">
        <v>3.75</v>
      </c>
      <c r="R196">
        <f t="shared" si="2"/>
        <v>31.070375000387749</v>
      </c>
      <c r="T196">
        <v>40065</v>
      </c>
      <c r="U196">
        <v>1289492</v>
      </c>
    </row>
    <row r="197" spans="1:21">
      <c r="A197" s="1" t="s">
        <v>202</v>
      </c>
      <c r="B197">
        <v>2168.8714047619001</v>
      </c>
      <c r="C197" s="11">
        <v>4.0186400000000004</v>
      </c>
      <c r="D197">
        <v>3.9802530434782599</v>
      </c>
      <c r="E197" s="10">
        <v>4.8959999999999999</v>
      </c>
      <c r="F197" s="45">
        <v>81</v>
      </c>
      <c r="G197">
        <v>1125.22233333333</v>
      </c>
      <c r="H197">
        <v>122.49</v>
      </c>
      <c r="I197">
        <v>6.0683009254290399</v>
      </c>
      <c r="K197">
        <v>77.191011757518595</v>
      </c>
      <c r="M197" s="18">
        <v>89</v>
      </c>
      <c r="N197" s="17">
        <v>81.594985199373099</v>
      </c>
      <c r="O197" s="17">
        <v>110.540927063178</v>
      </c>
      <c r="Q197" s="14">
        <v>3.75</v>
      </c>
      <c r="R197">
        <f t="shared" si="2"/>
        <v>30.945860217549399</v>
      </c>
      <c r="T197">
        <v>40000</v>
      </c>
      <c r="U197">
        <v>1292580</v>
      </c>
    </row>
    <row r="198" spans="1:21">
      <c r="A198" s="1" t="s">
        <v>203</v>
      </c>
      <c r="B198">
        <v>2217.13809523809</v>
      </c>
      <c r="C198" s="11">
        <v>4.0553100000000004</v>
      </c>
      <c r="D198">
        <v>4.0333628571428504</v>
      </c>
      <c r="E198" s="10">
        <v>4.7874999999999996</v>
      </c>
      <c r="F198" s="45">
        <v>90</v>
      </c>
      <c r="G198">
        <v>1130.798</v>
      </c>
      <c r="H198">
        <v>125.08</v>
      </c>
      <c r="I198">
        <v>6.2235454694981396</v>
      </c>
      <c r="K198">
        <v>77.3426193935112</v>
      </c>
      <c r="M198" s="18">
        <v>89.1</v>
      </c>
      <c r="N198" s="17">
        <v>83.371060421382595</v>
      </c>
      <c r="O198" s="17">
        <v>110.036173971566</v>
      </c>
      <c r="Q198" s="14">
        <v>3.75</v>
      </c>
      <c r="R198">
        <f t="shared" si="2"/>
        <v>31.049620736176244</v>
      </c>
      <c r="T198">
        <v>40230</v>
      </c>
      <c r="U198">
        <v>1295668</v>
      </c>
    </row>
    <row r="199" spans="1:21">
      <c r="A199" s="1" t="s">
        <v>204</v>
      </c>
      <c r="B199">
        <v>2217.564985</v>
      </c>
      <c r="C199" s="11">
        <v>4.1665400000000004</v>
      </c>
      <c r="D199">
        <v>4.1532660000000003</v>
      </c>
      <c r="E199" s="10">
        <v>4.8056000000000001</v>
      </c>
      <c r="F199" s="45">
        <v>91</v>
      </c>
      <c r="G199">
        <v>1138.63566666666</v>
      </c>
      <c r="H199">
        <v>128.04</v>
      </c>
      <c r="I199">
        <v>6.3282563232154798</v>
      </c>
      <c r="K199">
        <v>77.467636912861494</v>
      </c>
      <c r="M199" s="18">
        <v>89.1</v>
      </c>
      <c r="N199" s="17">
        <v>83.162110395263795</v>
      </c>
      <c r="O199" s="17">
        <v>109.935223353243</v>
      </c>
      <c r="Q199" s="14">
        <v>4</v>
      </c>
      <c r="R199">
        <f t="shared" ref="R199:R262" si="3">1000*T199/U199</f>
        <v>30.882524456594101</v>
      </c>
      <c r="T199">
        <v>40248</v>
      </c>
      <c r="U199">
        <v>1303261.33333333</v>
      </c>
    </row>
    <row r="200" spans="1:21">
      <c r="A200" s="1" t="s">
        <v>205</v>
      </c>
      <c r="B200">
        <v>2222.6304434782601</v>
      </c>
      <c r="C200" s="11">
        <v>4.2967300000000002</v>
      </c>
      <c r="D200">
        <v>4.2756495652173898</v>
      </c>
      <c r="E200" s="10">
        <v>4.7088000000000001</v>
      </c>
      <c r="F200" s="45">
        <v>94</v>
      </c>
      <c r="G200">
        <v>1146.4733333333299</v>
      </c>
      <c r="H200">
        <v>128.13</v>
      </c>
      <c r="I200">
        <v>10.5164002612515</v>
      </c>
      <c r="K200">
        <v>77.423930091273405</v>
      </c>
      <c r="M200" s="18">
        <v>89.4</v>
      </c>
      <c r="N200" s="17">
        <v>83.684485460560694</v>
      </c>
      <c r="O200" s="17">
        <v>112.055186338016</v>
      </c>
      <c r="Q200" s="14">
        <v>4</v>
      </c>
      <c r="R200">
        <f t="shared" si="3"/>
        <v>30.943170918515406</v>
      </c>
      <c r="T200">
        <v>40562</v>
      </c>
      <c r="U200">
        <v>1310854.66666666</v>
      </c>
    </row>
    <row r="201" spans="1:21">
      <c r="A201" s="1" t="s">
        <v>206</v>
      </c>
      <c r="B201">
        <v>2253.5149799999999</v>
      </c>
      <c r="C201" s="11">
        <v>4.3947200000000004</v>
      </c>
      <c r="D201">
        <v>4.3755818181818098</v>
      </c>
      <c r="E201" s="10">
        <v>4.9569999999999999</v>
      </c>
      <c r="F201" s="45">
        <v>90</v>
      </c>
      <c r="G201">
        <v>1154.3109999999999</v>
      </c>
      <c r="H201">
        <v>128.24</v>
      </c>
      <c r="I201">
        <v>6.6169978484192802</v>
      </c>
      <c r="K201">
        <v>77.506214157865898</v>
      </c>
      <c r="M201" s="18">
        <v>89.5</v>
      </c>
      <c r="N201" s="17">
        <v>84.206860525857607</v>
      </c>
      <c r="O201" s="17">
        <v>111.449482628081</v>
      </c>
      <c r="Q201" s="14">
        <v>4</v>
      </c>
      <c r="R201">
        <f t="shared" si="3"/>
        <v>30.913619649770034</v>
      </c>
      <c r="T201">
        <v>40758</v>
      </c>
      <c r="U201">
        <v>1318448</v>
      </c>
    </row>
    <row r="202" spans="1:21">
      <c r="A202" s="1" t="s">
        <v>207</v>
      </c>
      <c r="B202">
        <v>2212.2761904761901</v>
      </c>
      <c r="C202" s="11">
        <v>4.5287199999999999</v>
      </c>
      <c r="D202">
        <v>4.5143714285714198</v>
      </c>
      <c r="E202" s="10">
        <v>5.1117999999999997</v>
      </c>
      <c r="F202" s="45">
        <v>95</v>
      </c>
      <c r="G202">
        <v>1161.5920000000001</v>
      </c>
      <c r="H202">
        <v>127.57</v>
      </c>
      <c r="I202">
        <v>10.6623740409436</v>
      </c>
      <c r="K202">
        <v>77.647554774623202</v>
      </c>
      <c r="M202" s="18">
        <v>89.6</v>
      </c>
      <c r="N202" s="17">
        <v>84.729235591154406</v>
      </c>
      <c r="O202" s="17">
        <v>110.843778918146</v>
      </c>
      <c r="Q202" s="14">
        <v>4.25</v>
      </c>
      <c r="R202">
        <f t="shared" si="3"/>
        <v>31.081569557166215</v>
      </c>
      <c r="T202">
        <v>41044</v>
      </c>
      <c r="U202">
        <v>1320525.33333333</v>
      </c>
    </row>
    <row r="203" spans="1:21">
      <c r="A203" s="1" t="s">
        <v>208</v>
      </c>
      <c r="B203">
        <v>2227.3091090909002</v>
      </c>
      <c r="C203" s="11">
        <v>4.7897400000000001</v>
      </c>
      <c r="D203">
        <v>4.7680777272727202</v>
      </c>
      <c r="E203" s="10">
        <v>5.2</v>
      </c>
      <c r="F203" s="45">
        <v>97</v>
      </c>
      <c r="G203">
        <v>1168.873</v>
      </c>
      <c r="H203">
        <v>129.13999999999999</v>
      </c>
      <c r="I203">
        <v>5.5889993565244103</v>
      </c>
      <c r="K203">
        <v>77.682228644559302</v>
      </c>
      <c r="M203" s="18">
        <v>89.7</v>
      </c>
      <c r="N203" s="17">
        <v>85.042660630332605</v>
      </c>
      <c r="O203" s="17">
        <v>110.843778918146</v>
      </c>
      <c r="Q203" s="14">
        <v>4.5</v>
      </c>
      <c r="R203">
        <f t="shared" si="3"/>
        <v>31.307966514508923</v>
      </c>
      <c r="T203">
        <v>41408</v>
      </c>
      <c r="U203">
        <v>1322602.66666666</v>
      </c>
    </row>
    <row r="204" spans="1:21">
      <c r="A204" s="1" t="s">
        <v>209</v>
      </c>
      <c r="B204">
        <v>2174.71223181818</v>
      </c>
      <c r="C204" s="11">
        <v>4.8570200000000003</v>
      </c>
      <c r="D204">
        <v>4.8624990909090897</v>
      </c>
      <c r="E204" s="10">
        <v>5.1082999999999998</v>
      </c>
      <c r="F204" s="45">
        <v>97</v>
      </c>
      <c r="G204">
        <v>1176.154</v>
      </c>
      <c r="H204">
        <v>129.22999999999999</v>
      </c>
      <c r="I204">
        <v>8.0406943213546693</v>
      </c>
      <c r="K204">
        <v>77.766141328945906</v>
      </c>
      <c r="M204" s="18">
        <v>89.7</v>
      </c>
      <c r="N204" s="17">
        <v>84.938185617273206</v>
      </c>
      <c r="O204" s="17">
        <v>109.127618406663</v>
      </c>
      <c r="Q204" s="14">
        <v>4.5</v>
      </c>
      <c r="R204">
        <f t="shared" si="3"/>
        <v>31.214331008243501</v>
      </c>
      <c r="T204">
        <v>41349</v>
      </c>
      <c r="U204">
        <v>1324680</v>
      </c>
    </row>
    <row r="205" spans="1:21">
      <c r="A205" s="1" t="s">
        <v>210</v>
      </c>
      <c r="B205">
        <v>2177.23905454545</v>
      </c>
      <c r="C205" s="11">
        <v>4.9628399999999999</v>
      </c>
      <c r="D205">
        <v>4.9744936363636301</v>
      </c>
      <c r="E205" s="10">
        <v>5.0071000000000003</v>
      </c>
      <c r="F205" s="45">
        <v>94</v>
      </c>
      <c r="G205">
        <v>1183.1079999999999</v>
      </c>
      <c r="H205">
        <v>128.34</v>
      </c>
      <c r="I205">
        <v>7.6086541166408601</v>
      </c>
      <c r="K205">
        <v>77.871407642760602</v>
      </c>
      <c r="M205" s="18">
        <v>89.9</v>
      </c>
      <c r="N205" s="17">
        <v>85.042660630332605</v>
      </c>
      <c r="O205" s="17">
        <v>109.127618406663</v>
      </c>
      <c r="Q205" s="14">
        <v>4.75</v>
      </c>
      <c r="R205">
        <f t="shared" si="3"/>
        <v>31.111158995719606</v>
      </c>
      <c r="T205">
        <v>41389</v>
      </c>
      <c r="U205">
        <v>1330358.66666666</v>
      </c>
    </row>
    <row r="206" spans="1:21">
      <c r="A206" s="1" t="s">
        <v>211</v>
      </c>
      <c r="B206">
        <v>2265.3627181818101</v>
      </c>
      <c r="C206" s="11">
        <v>4.9469000000000003</v>
      </c>
      <c r="D206">
        <v>4.9544381818181797</v>
      </c>
      <c r="E206" s="10">
        <v>4.9108999999999998</v>
      </c>
      <c r="F206" s="45">
        <v>89</v>
      </c>
      <c r="G206">
        <v>1190.0619999999999</v>
      </c>
      <c r="H206">
        <v>126.09</v>
      </c>
      <c r="I206">
        <v>5.1457668615919196</v>
      </c>
      <c r="K206">
        <v>77.832292273894595</v>
      </c>
      <c r="M206" s="18">
        <v>89.9</v>
      </c>
      <c r="N206" s="17">
        <v>85.878460734807604</v>
      </c>
      <c r="O206" s="17">
        <v>109.329519643308</v>
      </c>
      <c r="Q206" s="14">
        <v>4.75</v>
      </c>
      <c r="R206">
        <f t="shared" si="3"/>
        <v>31.294035695609381</v>
      </c>
      <c r="T206">
        <v>41810</v>
      </c>
      <c r="U206">
        <v>1336037.33333333</v>
      </c>
    </row>
    <row r="207" spans="1:21">
      <c r="A207" s="1" t="s">
        <v>212</v>
      </c>
      <c r="B207">
        <v>2305.5747428571399</v>
      </c>
      <c r="C207" s="11">
        <v>4.9007100000000001</v>
      </c>
      <c r="D207">
        <v>4.9024423809523796</v>
      </c>
      <c r="E207" s="10">
        <v>4.7683</v>
      </c>
      <c r="F207" s="45">
        <v>89</v>
      </c>
      <c r="G207">
        <v>1197.0160000000001</v>
      </c>
      <c r="H207">
        <v>124.77</v>
      </c>
      <c r="I207">
        <v>7.4424346189441399</v>
      </c>
      <c r="K207">
        <v>78.063901379091604</v>
      </c>
      <c r="M207" s="18">
        <v>90</v>
      </c>
      <c r="N207" s="17">
        <v>85.356085669510705</v>
      </c>
      <c r="O207" s="17">
        <v>109.63237149827501</v>
      </c>
      <c r="Q207" s="14">
        <v>4.75</v>
      </c>
      <c r="R207">
        <f t="shared" si="3"/>
        <v>31.322574971156339</v>
      </c>
      <c r="T207">
        <v>42026</v>
      </c>
      <c r="U207">
        <v>1341716</v>
      </c>
    </row>
    <row r="208" spans="1:21">
      <c r="A208" s="1" t="s">
        <v>213</v>
      </c>
      <c r="B208">
        <v>2359.5363590909001</v>
      </c>
      <c r="C208" s="11">
        <v>4.8835899999999999</v>
      </c>
      <c r="D208">
        <v>4.8933650000000002</v>
      </c>
      <c r="E208" s="10">
        <v>4.6902999999999997</v>
      </c>
      <c r="F208" s="45">
        <v>83</v>
      </c>
      <c r="G208">
        <v>1203.0640000000001</v>
      </c>
      <c r="H208">
        <v>124.21</v>
      </c>
      <c r="I208">
        <v>6.3075909385163804</v>
      </c>
      <c r="K208">
        <v>78.310011461235007</v>
      </c>
      <c r="M208" s="18">
        <v>90.1</v>
      </c>
      <c r="N208" s="17">
        <v>85.669510708688804</v>
      </c>
      <c r="O208" s="17">
        <v>110.137124589888</v>
      </c>
      <c r="Q208" s="14">
        <v>4.75</v>
      </c>
      <c r="R208">
        <f t="shared" si="3"/>
        <v>31.25909947171067</v>
      </c>
      <c r="T208">
        <v>42082</v>
      </c>
      <c r="U208">
        <v>1346232</v>
      </c>
    </row>
    <row r="209" spans="1:21">
      <c r="A209" s="1" t="s">
        <v>214</v>
      </c>
      <c r="B209">
        <v>2375.72652173913</v>
      </c>
      <c r="C209" s="11">
        <v>4.8710300000000002</v>
      </c>
      <c r="D209">
        <v>4.8497395652173898</v>
      </c>
      <c r="E209" s="10">
        <v>4.5316000000000001</v>
      </c>
      <c r="F209" s="45">
        <v>85</v>
      </c>
      <c r="G209">
        <v>1209.1120000000001</v>
      </c>
      <c r="H209">
        <v>125.89</v>
      </c>
      <c r="I209">
        <v>4.8668474950036202</v>
      </c>
      <c r="K209">
        <v>78.475040760297702</v>
      </c>
      <c r="M209" s="18">
        <v>90.2</v>
      </c>
      <c r="N209" s="17">
        <v>85.356085669510705</v>
      </c>
      <c r="O209" s="17">
        <v>110.238075208211</v>
      </c>
      <c r="Q209" s="14">
        <v>4.75</v>
      </c>
      <c r="R209">
        <f t="shared" si="3"/>
        <v>31.304136670940842</v>
      </c>
      <c r="T209">
        <v>42284</v>
      </c>
      <c r="U209">
        <v>1350748</v>
      </c>
    </row>
    <row r="210" spans="1:21">
      <c r="A210" s="1" t="s">
        <v>215</v>
      </c>
      <c r="B210">
        <v>2422.82478095238</v>
      </c>
      <c r="C210" s="11">
        <v>4.8731600000000004</v>
      </c>
      <c r="D210">
        <v>4.8636052380952304</v>
      </c>
      <c r="E210" s="10">
        <v>4.5419</v>
      </c>
      <c r="F210" s="45">
        <v>81</v>
      </c>
      <c r="G210">
        <v>1215.1600000000001</v>
      </c>
      <c r="H210">
        <v>124.44</v>
      </c>
      <c r="I210">
        <v>5.0886999112703499</v>
      </c>
      <c r="K210">
        <v>78.650544064038399</v>
      </c>
      <c r="M210" s="18">
        <v>90.3</v>
      </c>
      <c r="N210" s="17">
        <v>85.878460734807604</v>
      </c>
      <c r="O210" s="17">
        <v>109.834272734921</v>
      </c>
      <c r="Q210" s="14">
        <v>4.75</v>
      </c>
      <c r="R210">
        <f t="shared" si="3"/>
        <v>31.35034945221005</v>
      </c>
      <c r="T210">
        <v>42488</v>
      </c>
      <c r="U210">
        <v>1355264</v>
      </c>
    </row>
    <row r="211" spans="1:21">
      <c r="A211" s="1" t="s">
        <v>216</v>
      </c>
      <c r="B211">
        <v>2509.7064949999999</v>
      </c>
      <c r="C211" s="11">
        <v>4.8906900000000002</v>
      </c>
      <c r="D211">
        <v>4.8433000000000002</v>
      </c>
      <c r="E211" s="10">
        <v>4.5884</v>
      </c>
      <c r="F211" s="45">
        <v>73</v>
      </c>
      <c r="G211">
        <v>1225.1093333333299</v>
      </c>
      <c r="H211">
        <v>125.85</v>
      </c>
      <c r="I211">
        <v>5.8765304208522799</v>
      </c>
      <c r="K211">
        <v>78.7722876302782</v>
      </c>
      <c r="M211" s="18">
        <v>90.3</v>
      </c>
      <c r="N211" s="17">
        <v>85.565035695629504</v>
      </c>
      <c r="O211" s="17">
        <v>110.036173971566</v>
      </c>
      <c r="Q211" s="14">
        <v>4.75</v>
      </c>
      <c r="R211">
        <f t="shared" si="3"/>
        <v>31.158407095177644</v>
      </c>
      <c r="T211">
        <v>42608</v>
      </c>
      <c r="U211">
        <v>1367464</v>
      </c>
    </row>
    <row r="212" spans="1:21">
      <c r="A212" s="1" t="s">
        <v>217</v>
      </c>
      <c r="B212">
        <v>2491.39526190476</v>
      </c>
      <c r="C212" s="11">
        <v>4.9873599999999998</v>
      </c>
      <c r="D212">
        <v>4.88130434782608</v>
      </c>
      <c r="E212" s="10">
        <v>4.7960000000000003</v>
      </c>
      <c r="F212" s="45">
        <v>86</v>
      </c>
      <c r="G212">
        <v>1235.05866666666</v>
      </c>
      <c r="H212">
        <v>125.75</v>
      </c>
      <c r="I212">
        <v>5.2012710868683598</v>
      </c>
      <c r="K212">
        <v>78.923255176858703</v>
      </c>
      <c r="M212" s="18">
        <v>90.2</v>
      </c>
      <c r="N212" s="17">
        <v>85.460560682570105</v>
      </c>
      <c r="O212" s="17">
        <v>107.916210986792</v>
      </c>
      <c r="Q212" s="14">
        <v>4.75</v>
      </c>
      <c r="R212">
        <f t="shared" si="3"/>
        <v>30.901726797249186</v>
      </c>
      <c r="T212">
        <v>42634</v>
      </c>
      <c r="U212">
        <v>1379664</v>
      </c>
    </row>
    <row r="213" spans="1:21">
      <c r="A213" s="1" t="s">
        <v>218</v>
      </c>
      <c r="B213">
        <v>2451.2557095237999</v>
      </c>
      <c r="C213" s="11">
        <v>4.9433600000000002</v>
      </c>
      <c r="D213">
        <v>4.8428571428571399</v>
      </c>
      <c r="E213" s="10">
        <v>4.6218000000000004</v>
      </c>
      <c r="F213" s="45">
        <v>99</v>
      </c>
      <c r="G213">
        <v>1245.008</v>
      </c>
      <c r="H213">
        <v>127.01</v>
      </c>
      <c r="I213">
        <v>7.5837675403415599</v>
      </c>
      <c r="K213">
        <v>79.019464517463305</v>
      </c>
      <c r="M213" s="18">
        <v>90.6</v>
      </c>
      <c r="N213" s="17">
        <v>85.251610656451305</v>
      </c>
      <c r="O213" s="17">
        <v>110.339025826533</v>
      </c>
      <c r="Q213" s="14">
        <v>4.75</v>
      </c>
      <c r="R213">
        <f t="shared" si="3"/>
        <v>30.672536972003012</v>
      </c>
      <c r="T213">
        <v>42692</v>
      </c>
      <c r="U213">
        <v>1391864</v>
      </c>
    </row>
    <row r="214" spans="1:21">
      <c r="A214" s="1" t="s">
        <v>219</v>
      </c>
      <c r="B214">
        <v>2456.4740999999999</v>
      </c>
      <c r="C214" s="11">
        <v>4.8937499999999998</v>
      </c>
      <c r="D214">
        <v>4.7995454545454503</v>
      </c>
      <c r="E214" s="10">
        <v>4.4173</v>
      </c>
      <c r="F214" s="45">
        <v>93</v>
      </c>
      <c r="G214">
        <v>1256.6116666666601</v>
      </c>
      <c r="H214">
        <v>126.09</v>
      </c>
      <c r="I214">
        <v>4.7443443774417799</v>
      </c>
      <c r="K214">
        <v>79.160088989147994</v>
      </c>
      <c r="M214" s="18">
        <v>90.8</v>
      </c>
      <c r="N214" s="17">
        <v>85.042660630332605</v>
      </c>
      <c r="O214" s="17">
        <v>110.540927063178</v>
      </c>
      <c r="Q214" s="14">
        <v>4.75</v>
      </c>
      <c r="R214">
        <f t="shared" si="3"/>
        <v>30.679879374698391</v>
      </c>
      <c r="T214">
        <v>42797</v>
      </c>
      <c r="U214">
        <v>1394953.33333333</v>
      </c>
    </row>
    <row r="215" spans="1:21">
      <c r="A215" s="1" t="s">
        <v>220</v>
      </c>
      <c r="B215">
        <v>2529.12093181818</v>
      </c>
      <c r="C215" s="11">
        <v>4.8414400000000004</v>
      </c>
      <c r="D215">
        <v>4.7549999999999999</v>
      </c>
      <c r="E215" s="10">
        <v>4.2847</v>
      </c>
      <c r="F215" s="45">
        <v>88</v>
      </c>
      <c r="G215">
        <v>1268.2153333333299</v>
      </c>
      <c r="H215">
        <v>127.51</v>
      </c>
      <c r="I215">
        <v>5.6871950628836201</v>
      </c>
      <c r="K215">
        <v>79.169330246487903</v>
      </c>
      <c r="M215" s="18">
        <v>90.9</v>
      </c>
      <c r="N215" s="17">
        <v>85.565035695629504</v>
      </c>
      <c r="O215" s="17">
        <v>110.339025826533</v>
      </c>
      <c r="Q215" s="14">
        <v>4.75</v>
      </c>
      <c r="R215">
        <f t="shared" si="3"/>
        <v>30.733682901428047</v>
      </c>
      <c r="T215">
        <v>42967</v>
      </c>
      <c r="U215">
        <v>1398042.66666666</v>
      </c>
    </row>
    <row r="216" spans="1:21">
      <c r="A216" s="1" t="s">
        <v>221</v>
      </c>
      <c r="B216">
        <v>2615.1695476190398</v>
      </c>
      <c r="C216" s="11">
        <v>4.65794</v>
      </c>
      <c r="D216">
        <v>4.5728571428571403</v>
      </c>
      <c r="E216" s="10">
        <v>4.3010999999999999</v>
      </c>
      <c r="F216" s="45">
        <v>81</v>
      </c>
      <c r="G216">
        <v>1279.819</v>
      </c>
      <c r="H216">
        <v>124.09</v>
      </c>
      <c r="I216">
        <v>7.0215055194042799</v>
      </c>
      <c r="K216">
        <v>79.553550673025597</v>
      </c>
      <c r="M216" s="18">
        <v>91</v>
      </c>
      <c r="N216" s="17">
        <v>85.565035695629504</v>
      </c>
      <c r="O216" s="17">
        <v>109.733322116598</v>
      </c>
      <c r="Q216" s="14">
        <v>4.75</v>
      </c>
      <c r="R216">
        <f t="shared" si="3"/>
        <v>30.939982813896194</v>
      </c>
      <c r="T216">
        <v>43351</v>
      </c>
      <c r="U216">
        <v>1401132</v>
      </c>
    </row>
    <row r="217" spans="1:21">
      <c r="A217" s="1" t="s">
        <v>222</v>
      </c>
      <c r="B217">
        <v>2660.74263043478</v>
      </c>
      <c r="C217" s="11">
        <v>4.5946499999999997</v>
      </c>
      <c r="D217">
        <v>4.53</v>
      </c>
      <c r="E217" s="10">
        <v>4.3249000000000004</v>
      </c>
      <c r="F217" s="45">
        <v>81</v>
      </c>
      <c r="G217">
        <v>1289.0630000000001</v>
      </c>
      <c r="H217">
        <v>125.02</v>
      </c>
      <c r="I217">
        <v>4.8233487784417202</v>
      </c>
      <c r="K217">
        <v>79.644398305645197</v>
      </c>
      <c r="M217" s="18">
        <v>91</v>
      </c>
      <c r="N217" s="17">
        <v>85.460560682570105</v>
      </c>
      <c r="O217" s="17">
        <v>108.82476655169501</v>
      </c>
      <c r="Q217" s="14">
        <v>4.5</v>
      </c>
      <c r="R217">
        <f t="shared" si="3"/>
        <v>31.077115425444152</v>
      </c>
      <c r="T217">
        <v>43913</v>
      </c>
      <c r="U217">
        <v>1413033.33333333</v>
      </c>
    </row>
    <row r="218" spans="1:21">
      <c r="A218" s="1" t="s">
        <v>223</v>
      </c>
      <c r="B218">
        <v>2705.6459</v>
      </c>
      <c r="C218" s="11">
        <v>4.5968600000000004</v>
      </c>
      <c r="D218">
        <v>4.5255000000000001</v>
      </c>
      <c r="E218" s="10">
        <v>4.2108999999999996</v>
      </c>
      <c r="F218" s="45">
        <v>80</v>
      </c>
      <c r="G218">
        <v>1298.307</v>
      </c>
      <c r="H218">
        <v>126.35</v>
      </c>
      <c r="I218">
        <v>5.2590782161584704</v>
      </c>
      <c r="K218">
        <v>79.846224644562895</v>
      </c>
      <c r="M218" s="18">
        <v>91</v>
      </c>
      <c r="N218" s="17">
        <v>85.878460734807604</v>
      </c>
      <c r="O218" s="17">
        <v>108.320013460082</v>
      </c>
      <c r="Q218" s="14">
        <v>4.5</v>
      </c>
      <c r="R218">
        <f t="shared" si="3"/>
        <v>30.931944482133126</v>
      </c>
      <c r="T218">
        <v>44076</v>
      </c>
      <c r="U218">
        <v>1424934.66666666</v>
      </c>
    </row>
    <row r="219" spans="1:21">
      <c r="A219" s="1" t="s">
        <v>224</v>
      </c>
      <c r="B219">
        <v>2652.67951904761</v>
      </c>
      <c r="C219" s="11">
        <v>4.5870100000000003</v>
      </c>
      <c r="D219">
        <v>4.4717142857142802</v>
      </c>
      <c r="E219" s="10">
        <v>4.3482000000000003</v>
      </c>
      <c r="F219" s="45">
        <v>84</v>
      </c>
      <c r="G219">
        <v>1307.5509999999999</v>
      </c>
      <c r="H219">
        <v>125.33</v>
      </c>
      <c r="I219">
        <v>11.1104602649713</v>
      </c>
      <c r="K219">
        <v>79.972427245392794</v>
      </c>
      <c r="M219" s="18">
        <v>90.9</v>
      </c>
      <c r="N219" s="17">
        <v>86.505310813163803</v>
      </c>
      <c r="O219" s="17">
        <v>108.21906284176001</v>
      </c>
      <c r="Q219" s="14">
        <v>4.5</v>
      </c>
      <c r="R219">
        <f t="shared" si="3"/>
        <v>30.787090523901128</v>
      </c>
      <c r="T219">
        <v>44236</v>
      </c>
      <c r="U219">
        <v>1436836</v>
      </c>
    </row>
    <row r="220" spans="1:21">
      <c r="A220" s="1" t="s">
        <v>225</v>
      </c>
      <c r="B220">
        <v>2744.5977545454498</v>
      </c>
      <c r="C220" s="11">
        <v>4.6184700000000003</v>
      </c>
      <c r="D220">
        <v>4.4927272727272696</v>
      </c>
      <c r="E220" s="10">
        <v>4.3129</v>
      </c>
      <c r="F220" s="45">
        <v>85</v>
      </c>
      <c r="G220">
        <v>1311.8136666666601</v>
      </c>
      <c r="H220">
        <v>125.29</v>
      </c>
      <c r="I220">
        <v>6.5272059782420202</v>
      </c>
      <c r="K220">
        <v>80.003324193620998</v>
      </c>
      <c r="M220" s="18">
        <v>91.1</v>
      </c>
      <c r="N220" s="17">
        <v>87.027685878460701</v>
      </c>
      <c r="O220" s="17">
        <v>109.531420879953</v>
      </c>
      <c r="Q220" s="14">
        <v>4.5</v>
      </c>
      <c r="R220">
        <f t="shared" si="3"/>
        <v>30.810428315735436</v>
      </c>
      <c r="T220">
        <v>44412</v>
      </c>
      <c r="U220">
        <v>1441460</v>
      </c>
    </row>
    <row r="221" spans="1:21">
      <c r="A221" s="1" t="s">
        <v>226</v>
      </c>
      <c r="B221">
        <v>2807.7262190476099</v>
      </c>
      <c r="C221" s="11">
        <v>4.6373199999999999</v>
      </c>
      <c r="D221">
        <v>4.5154545454545403</v>
      </c>
      <c r="E221" s="10">
        <v>4.2186000000000003</v>
      </c>
      <c r="F221" s="45">
        <v>84</v>
      </c>
      <c r="G221">
        <v>1316.07633333333</v>
      </c>
      <c r="H221">
        <v>125.37</v>
      </c>
      <c r="I221">
        <v>4.6973721965409796</v>
      </c>
      <c r="K221">
        <v>80.162660697868404</v>
      </c>
      <c r="M221" s="18">
        <v>91.2</v>
      </c>
      <c r="N221" s="17">
        <v>86.714260839282602</v>
      </c>
      <c r="O221" s="17">
        <v>110.742828299823</v>
      </c>
      <c r="Q221" s="14">
        <v>4.5</v>
      </c>
      <c r="R221">
        <f t="shared" si="3"/>
        <v>30.616478710780285</v>
      </c>
      <c r="T221">
        <v>44274</v>
      </c>
      <c r="U221">
        <v>1446084</v>
      </c>
    </row>
    <row r="222" spans="1:21">
      <c r="A222" s="1" t="s">
        <v>227</v>
      </c>
      <c r="B222">
        <v>2895.7395499999998</v>
      </c>
      <c r="C222" s="11">
        <v>4.6036799999999998</v>
      </c>
      <c r="D222">
        <v>4.5297272727272704</v>
      </c>
      <c r="E222" s="10">
        <v>4.0751999999999997</v>
      </c>
      <c r="F222" s="45">
        <v>83</v>
      </c>
      <c r="G222">
        <v>1320.3389999999999</v>
      </c>
      <c r="H222">
        <v>124.42</v>
      </c>
      <c r="I222">
        <v>7.33313374110792</v>
      </c>
      <c r="K222">
        <v>80.380861980905394</v>
      </c>
      <c r="M222" s="18">
        <v>91.3</v>
      </c>
      <c r="N222" s="17">
        <v>86.505310813163803</v>
      </c>
      <c r="O222" s="17">
        <v>110.742828299823</v>
      </c>
      <c r="Q222" s="14">
        <v>4.5</v>
      </c>
      <c r="R222">
        <f t="shared" si="3"/>
        <v>31.208210060191298</v>
      </c>
      <c r="T222">
        <v>45274</v>
      </c>
      <c r="U222">
        <v>1450708</v>
      </c>
    </row>
    <row r="223" spans="1:21">
      <c r="A223" s="1" t="s">
        <v>228</v>
      </c>
      <c r="B223">
        <v>2957.7128666666599</v>
      </c>
      <c r="C223" s="11">
        <v>4.5819900000000002</v>
      </c>
      <c r="D223">
        <v>4.4950000000000001</v>
      </c>
      <c r="E223" s="10">
        <v>4.1543000000000001</v>
      </c>
      <c r="F223" s="45">
        <v>86</v>
      </c>
      <c r="G223">
        <v>1331.8796666666599</v>
      </c>
      <c r="H223">
        <v>124.62</v>
      </c>
      <c r="I223">
        <v>7.1563967573111302</v>
      </c>
      <c r="K223">
        <v>80.475562634867003</v>
      </c>
      <c r="M223" s="18">
        <v>91.4</v>
      </c>
      <c r="N223" s="17">
        <v>86.400835800104502</v>
      </c>
      <c r="O223" s="17">
        <v>110.238075208211</v>
      </c>
      <c r="Q223" s="14">
        <v>4.5</v>
      </c>
      <c r="R223">
        <f t="shared" si="3"/>
        <v>31.050776217941355</v>
      </c>
      <c r="T223">
        <v>45251</v>
      </c>
      <c r="U223">
        <v>1457322.66666666</v>
      </c>
    </row>
    <row r="224" spans="1:21">
      <c r="A224" s="1" t="s">
        <v>229</v>
      </c>
      <c r="B224">
        <v>3029.0008478260802</v>
      </c>
      <c r="C224" s="11">
        <v>4.5874100000000002</v>
      </c>
      <c r="D224">
        <v>4.43</v>
      </c>
      <c r="E224" s="10">
        <v>4.3177000000000003</v>
      </c>
      <c r="F224" s="45">
        <v>85</v>
      </c>
      <c r="G224">
        <v>1343.4203333333301</v>
      </c>
      <c r="H224">
        <v>123.77</v>
      </c>
      <c r="I224">
        <v>7.2008849697013497</v>
      </c>
      <c r="K224">
        <v>80.524820913916102</v>
      </c>
      <c r="M224" s="18">
        <v>91.6</v>
      </c>
      <c r="N224" s="17">
        <v>86.923210865401401</v>
      </c>
      <c r="O224" s="17">
        <v>110.540927063178</v>
      </c>
      <c r="Q224" s="14">
        <v>4.5</v>
      </c>
      <c r="R224">
        <f t="shared" si="3"/>
        <v>31.081248468741446</v>
      </c>
      <c r="T224">
        <v>45501</v>
      </c>
      <c r="U224">
        <v>1463937.33333333</v>
      </c>
    </row>
    <row r="225" spans="1:21">
      <c r="A225" s="1" t="s">
        <v>230</v>
      </c>
      <c r="B225">
        <v>3087.26158947368</v>
      </c>
      <c r="C225" s="11">
        <v>4.6295999999999999</v>
      </c>
      <c r="D225">
        <v>4.43</v>
      </c>
      <c r="E225" s="10">
        <v>4.5176999999999996</v>
      </c>
      <c r="F225" s="45">
        <v>79</v>
      </c>
      <c r="G225">
        <v>1354.961</v>
      </c>
      <c r="H225">
        <v>123.38</v>
      </c>
      <c r="I225">
        <v>6.3740643321936696</v>
      </c>
      <c r="K225">
        <v>80.827736591973206</v>
      </c>
      <c r="M225" s="18">
        <v>91.6</v>
      </c>
      <c r="N225" s="17">
        <v>87.132160891520101</v>
      </c>
      <c r="O225" s="17">
        <v>109.733322116598</v>
      </c>
      <c r="Q225" s="14">
        <v>4.5</v>
      </c>
      <c r="R225">
        <f t="shared" si="3"/>
        <v>31.197808714006712</v>
      </c>
      <c r="T225">
        <v>45878</v>
      </c>
      <c r="U225">
        <v>1470552</v>
      </c>
    </row>
    <row r="226" spans="1:21">
      <c r="A226" s="1" t="s">
        <v>231</v>
      </c>
      <c r="B226">
        <v>2978.9908954545399</v>
      </c>
      <c r="C226" s="11">
        <v>4.7015000000000002</v>
      </c>
      <c r="D226">
        <v>4.49</v>
      </c>
      <c r="E226" s="10">
        <v>4.6487999999999996</v>
      </c>
      <c r="F226" s="45">
        <v>80</v>
      </c>
      <c r="G226">
        <v>1368.5319999999999</v>
      </c>
      <c r="H226">
        <v>126.29</v>
      </c>
      <c r="I226">
        <v>18.500276058165198</v>
      </c>
      <c r="K226">
        <v>81.070252141949098</v>
      </c>
      <c r="M226" s="18">
        <v>91.8</v>
      </c>
      <c r="N226" s="17">
        <v>87.7590109698764</v>
      </c>
      <c r="O226" s="17">
        <v>109.733322116598</v>
      </c>
      <c r="Q226" s="14">
        <v>4.5</v>
      </c>
      <c r="R226" s="1">
        <f t="shared" si="3"/>
        <v>46.950278870916513</v>
      </c>
      <c r="T226" s="1">
        <v>69229</v>
      </c>
      <c r="U226">
        <v>1474517.33333333</v>
      </c>
    </row>
    <row r="227" spans="1:21">
      <c r="A227" s="1" t="s">
        <v>232</v>
      </c>
      <c r="B227">
        <v>2883.7018318181799</v>
      </c>
      <c r="C227" s="11">
        <v>4.7349800000000002</v>
      </c>
      <c r="D227">
        <v>4.5027272727272702</v>
      </c>
      <c r="E227" s="10">
        <v>4.6645000000000003</v>
      </c>
      <c r="F227" s="45">
        <v>82</v>
      </c>
      <c r="G227">
        <v>1382.1030000000001</v>
      </c>
      <c r="H227">
        <v>125.63</v>
      </c>
      <c r="I227">
        <v>13.859301403345899</v>
      </c>
      <c r="K227">
        <v>81.245070036795696</v>
      </c>
      <c r="M227" s="18">
        <v>92</v>
      </c>
      <c r="N227" s="17">
        <v>87.967960995995099</v>
      </c>
      <c r="O227" s="17">
        <v>110.339025826533</v>
      </c>
      <c r="Q227" s="14">
        <v>4.5</v>
      </c>
      <c r="R227" s="1">
        <f t="shared" si="3"/>
        <v>45.24435863074055</v>
      </c>
      <c r="T227" s="1">
        <v>66893</v>
      </c>
      <c r="U227">
        <v>1478482.66666666</v>
      </c>
    </row>
    <row r="228" spans="1:21">
      <c r="A228" s="1" t="s">
        <v>233</v>
      </c>
      <c r="B228">
        <v>2961.2290666666599</v>
      </c>
      <c r="C228" s="11">
        <v>4.7332200000000002</v>
      </c>
      <c r="D228">
        <v>4.4852380952380901</v>
      </c>
      <c r="E228" s="10">
        <v>4.6559999999999997</v>
      </c>
      <c r="F228" s="45">
        <v>84</v>
      </c>
      <c r="G228">
        <v>1395.674</v>
      </c>
      <c r="H228">
        <v>125.61</v>
      </c>
      <c r="I228">
        <v>10.6965975253559</v>
      </c>
      <c r="K228">
        <v>81.539752468369798</v>
      </c>
      <c r="M228" s="18">
        <v>92.2</v>
      </c>
      <c r="N228" s="17">
        <v>88.072436009054499</v>
      </c>
      <c r="O228" s="17">
        <v>109.329519643308</v>
      </c>
      <c r="Q228" s="14">
        <v>4.5</v>
      </c>
      <c r="R228" s="1">
        <f t="shared" si="3"/>
        <v>44.058880986044706</v>
      </c>
      <c r="T228" s="1">
        <v>65315</v>
      </c>
      <c r="U228">
        <v>1482448</v>
      </c>
    </row>
    <row r="229" spans="1:21">
      <c r="A229" s="1" t="s">
        <v>234</v>
      </c>
      <c r="B229">
        <v>2985.5860913043398</v>
      </c>
      <c r="C229" s="11">
        <v>4.9442500000000003</v>
      </c>
      <c r="D229">
        <v>4.7004347826086903</v>
      </c>
      <c r="E229" s="10">
        <v>4.6535000000000002</v>
      </c>
      <c r="F229" s="45">
        <v>85</v>
      </c>
      <c r="G229">
        <v>1404.5340000000001</v>
      </c>
      <c r="H229">
        <v>128.07</v>
      </c>
      <c r="I229">
        <v>7.2625156508516202</v>
      </c>
      <c r="K229">
        <v>81.717159604334896</v>
      </c>
      <c r="M229" s="18">
        <v>92.2</v>
      </c>
      <c r="N229" s="17">
        <v>88.072436009054499</v>
      </c>
      <c r="O229" s="17">
        <v>110.339025826533</v>
      </c>
      <c r="Q229" s="14">
        <v>4.75</v>
      </c>
      <c r="R229" s="1">
        <f t="shared" si="3"/>
        <v>43.759078926131167</v>
      </c>
      <c r="T229" s="1">
        <v>65068</v>
      </c>
      <c r="U229">
        <v>1486960</v>
      </c>
    </row>
    <row r="230" spans="1:21">
      <c r="A230" s="1" t="s">
        <v>235</v>
      </c>
      <c r="B230">
        <v>3010.9128476190399</v>
      </c>
      <c r="C230" s="11">
        <v>5.02501</v>
      </c>
      <c r="D230">
        <v>4.7857142857142803</v>
      </c>
      <c r="E230" s="10">
        <v>4.5522</v>
      </c>
      <c r="F230" s="45">
        <v>88</v>
      </c>
      <c r="G230">
        <v>1413.394</v>
      </c>
      <c r="H230">
        <v>128.27000000000001</v>
      </c>
      <c r="I230">
        <v>8.3607201529726005</v>
      </c>
      <c r="K230">
        <v>81.855918797915905</v>
      </c>
      <c r="M230" s="18">
        <v>92.2</v>
      </c>
      <c r="N230" s="17">
        <v>87.445585930698201</v>
      </c>
      <c r="O230" s="17">
        <v>110.641877681501</v>
      </c>
      <c r="Q230" s="14">
        <v>4.75</v>
      </c>
      <c r="R230" s="1">
        <f t="shared" si="3"/>
        <v>42.957561389017023</v>
      </c>
      <c r="T230" s="1">
        <v>64070</v>
      </c>
      <c r="U230">
        <v>1491472</v>
      </c>
    </row>
    <row r="231" spans="1:21">
      <c r="A231" s="1" t="s">
        <v>236</v>
      </c>
      <c r="B231">
        <v>3123.3540863636299</v>
      </c>
      <c r="C231" s="11">
        <v>5.1317599999999999</v>
      </c>
      <c r="D231">
        <v>4.8981818181818104</v>
      </c>
      <c r="E231" s="10">
        <v>4.6154999999999999</v>
      </c>
      <c r="F231" s="45">
        <v>85</v>
      </c>
      <c r="G231">
        <v>1422.2539999999999</v>
      </c>
      <c r="H231">
        <v>128.58000000000001</v>
      </c>
      <c r="I231">
        <v>5.6637762254561403</v>
      </c>
      <c r="K231">
        <v>81.982472872578299</v>
      </c>
      <c r="M231" s="18">
        <v>92.3</v>
      </c>
      <c r="N231" s="17">
        <v>88.594811074351398</v>
      </c>
      <c r="O231" s="17">
        <v>110.238075208211</v>
      </c>
      <c r="Q231" s="14">
        <v>4.75</v>
      </c>
      <c r="R231" s="1">
        <f t="shared" si="3"/>
        <v>42.940967283072546</v>
      </c>
      <c r="T231" s="1">
        <v>64239</v>
      </c>
      <c r="U231">
        <v>1495984</v>
      </c>
    </row>
    <row r="232" spans="1:21">
      <c r="A232" s="1" t="s">
        <v>237</v>
      </c>
      <c r="B232">
        <v>3168.8904863636299</v>
      </c>
      <c r="C232" s="11">
        <v>5.2254399999999999</v>
      </c>
      <c r="D232">
        <v>4.9831818181818104</v>
      </c>
      <c r="E232" s="10">
        <v>4.5452000000000004</v>
      </c>
      <c r="F232" s="45">
        <v>84</v>
      </c>
      <c r="G232">
        <v>1430.05633333333</v>
      </c>
      <c r="H232">
        <v>128.80000000000001</v>
      </c>
      <c r="I232">
        <v>6.7692933537622704</v>
      </c>
      <c r="K232">
        <v>82.206033983954995</v>
      </c>
      <c r="M232" s="18">
        <v>92.3</v>
      </c>
      <c r="N232" s="17">
        <v>88.908236113529497</v>
      </c>
      <c r="O232" s="17">
        <v>110.742828299823</v>
      </c>
      <c r="Q232" s="14">
        <v>5</v>
      </c>
      <c r="R232" s="1">
        <f t="shared" si="3"/>
        <v>42.356112954954938</v>
      </c>
      <c r="T232" s="1">
        <v>63691</v>
      </c>
      <c r="U232">
        <v>1503702.66666666</v>
      </c>
    </row>
    <row r="233" spans="1:21">
      <c r="A233" s="1" t="s">
        <v>238</v>
      </c>
      <c r="B233">
        <v>3190.3099900000002</v>
      </c>
      <c r="C233" s="11">
        <v>5.2916699999999999</v>
      </c>
      <c r="D233">
        <v>5.0490476190476201</v>
      </c>
      <c r="E233" s="10">
        <v>4.6195000000000004</v>
      </c>
      <c r="F233" s="45">
        <v>83</v>
      </c>
      <c r="G233">
        <v>1437.8586666666599</v>
      </c>
      <c r="H233">
        <v>129.86000000000001</v>
      </c>
      <c r="I233">
        <v>4.61174917935758</v>
      </c>
      <c r="K233">
        <v>82.470585636653695</v>
      </c>
      <c r="M233" s="18">
        <v>92.3</v>
      </c>
      <c r="N233" s="17">
        <v>89.744036218004496</v>
      </c>
      <c r="O233" s="17">
        <v>109.733322116598</v>
      </c>
      <c r="Q233" s="14">
        <v>5</v>
      </c>
      <c r="R233" s="1">
        <f t="shared" si="3"/>
        <v>45.240197747638966</v>
      </c>
      <c r="T233" s="1">
        <v>68377</v>
      </c>
      <c r="U233">
        <v>1511421.33333333</v>
      </c>
    </row>
    <row r="234" spans="1:21">
      <c r="A234" s="1" t="s">
        <v>239</v>
      </c>
      <c r="B234">
        <v>3228.8981636363601</v>
      </c>
      <c r="C234" s="11">
        <v>5.4862299999999999</v>
      </c>
      <c r="D234">
        <v>5.2460869565217401</v>
      </c>
      <c r="E234" s="10">
        <v>4.8693999999999997</v>
      </c>
      <c r="F234" s="45">
        <v>78</v>
      </c>
      <c r="G234">
        <v>1445.6610000000001</v>
      </c>
      <c r="H234">
        <v>131.47999999999999</v>
      </c>
      <c r="I234">
        <v>7.51401602819438</v>
      </c>
      <c r="K234">
        <v>82.502077794044396</v>
      </c>
      <c r="M234" s="18">
        <v>92.4</v>
      </c>
      <c r="N234" s="17">
        <v>88.594811074351398</v>
      </c>
      <c r="O234" s="17">
        <v>111.045680154791</v>
      </c>
      <c r="Q234" s="14">
        <v>5.25</v>
      </c>
      <c r="R234" s="1">
        <f t="shared" si="3"/>
        <v>42.728122490356384</v>
      </c>
      <c r="T234" s="1">
        <v>64910</v>
      </c>
      <c r="U234">
        <v>1519140</v>
      </c>
    </row>
    <row r="235" spans="1:21">
      <c r="A235" s="1" t="s">
        <v>240</v>
      </c>
      <c r="B235">
        <v>3297.877</v>
      </c>
      <c r="C235" s="11">
        <v>5.5656999999999996</v>
      </c>
      <c r="D235">
        <v>5.3185000000000002</v>
      </c>
      <c r="E235" s="10">
        <v>4.8959999999999999</v>
      </c>
      <c r="F235" s="45">
        <v>78</v>
      </c>
      <c r="G235">
        <v>1453.02766666666</v>
      </c>
      <c r="H235">
        <v>130.83000000000001</v>
      </c>
      <c r="I235">
        <v>10.346288542864199</v>
      </c>
      <c r="K235">
        <v>82.674306874568899</v>
      </c>
      <c r="M235" s="18">
        <v>92.5</v>
      </c>
      <c r="N235" s="17">
        <v>89.535086191885796</v>
      </c>
      <c r="O235" s="17">
        <v>110.339025826533</v>
      </c>
      <c r="Q235" s="14">
        <v>5.25</v>
      </c>
      <c r="R235" s="1">
        <f t="shared" si="3"/>
        <v>41.331714427875582</v>
      </c>
      <c r="T235" s="1">
        <v>63021</v>
      </c>
      <c r="U235">
        <v>1524761.33333333</v>
      </c>
    </row>
    <row r="236" spans="1:21">
      <c r="A236" s="1" t="s">
        <v>241</v>
      </c>
      <c r="B236">
        <v>3224.7645409090901</v>
      </c>
      <c r="C236" s="11">
        <v>5.5494599999999998</v>
      </c>
      <c r="D236">
        <v>5.32045454545454</v>
      </c>
      <c r="E236" s="10">
        <v>4.8193999999999999</v>
      </c>
      <c r="F236" s="45">
        <v>80</v>
      </c>
      <c r="G236">
        <v>1460.39433333333</v>
      </c>
      <c r="H236">
        <v>128.76</v>
      </c>
      <c r="I236">
        <v>12.429208685329799</v>
      </c>
      <c r="K236">
        <v>82.929363257320901</v>
      </c>
      <c r="M236" s="18">
        <v>92.7</v>
      </c>
      <c r="N236" s="17">
        <v>89.848511231063895</v>
      </c>
      <c r="O236" s="17">
        <v>110.439976444856</v>
      </c>
      <c r="Q236" s="14">
        <v>5.25</v>
      </c>
      <c r="R236" s="1">
        <f t="shared" si="3"/>
        <v>41.430814253864355</v>
      </c>
      <c r="T236" s="1">
        <v>63405</v>
      </c>
      <c r="U236">
        <v>1530382.66666666</v>
      </c>
    </row>
    <row r="237" spans="1:21">
      <c r="A237" s="1" t="s">
        <v>242</v>
      </c>
      <c r="B237">
        <v>3346.5820450000001</v>
      </c>
      <c r="C237" s="11">
        <v>5.6489900000000004</v>
      </c>
      <c r="D237">
        <v>5.4138095238095199</v>
      </c>
      <c r="E237" s="10">
        <v>5.0438999999999998</v>
      </c>
      <c r="F237" s="45">
        <v>78</v>
      </c>
      <c r="G237">
        <v>1467.761</v>
      </c>
      <c r="H237">
        <v>129.66</v>
      </c>
      <c r="I237">
        <v>5.9087733580119401</v>
      </c>
      <c r="K237">
        <v>83.017841068663401</v>
      </c>
      <c r="M237" s="18">
        <v>92.9</v>
      </c>
      <c r="N237" s="17">
        <v>90.370886296360794</v>
      </c>
      <c r="O237" s="17">
        <v>109.834272734921</v>
      </c>
      <c r="Q237" s="14">
        <v>5.25</v>
      </c>
      <c r="R237" s="1">
        <f t="shared" si="3"/>
        <v>42.20301509631485</v>
      </c>
      <c r="T237" s="1">
        <v>64824</v>
      </c>
      <c r="U237">
        <v>1536004</v>
      </c>
    </row>
    <row r="238" spans="1:21">
      <c r="A238" s="1" t="s">
        <v>243</v>
      </c>
      <c r="B238">
        <v>3415.1439</v>
      </c>
      <c r="C238" s="11">
        <v>5.7674200000000004</v>
      </c>
      <c r="D238">
        <v>5.5356521739130402</v>
      </c>
      <c r="E238" s="10">
        <v>5.1458000000000004</v>
      </c>
      <c r="F238" s="45">
        <v>76</v>
      </c>
      <c r="G238">
        <v>1483.19166666666</v>
      </c>
      <c r="H238">
        <v>129.31</v>
      </c>
      <c r="I238">
        <v>5.9692400444813796</v>
      </c>
      <c r="K238">
        <v>83.070713240157801</v>
      </c>
      <c r="M238" s="18">
        <v>92.9</v>
      </c>
      <c r="N238" s="17">
        <v>89.952986244123295</v>
      </c>
      <c r="O238" s="17">
        <v>111.651383864726</v>
      </c>
      <c r="Q238" s="14">
        <v>5.5</v>
      </c>
      <c r="R238" s="1">
        <f t="shared" si="3"/>
        <v>41.697190116873536</v>
      </c>
      <c r="T238" s="1">
        <v>64433</v>
      </c>
      <c r="U238">
        <v>1545260</v>
      </c>
    </row>
    <row r="239" spans="1:21">
      <c r="A239" s="1" t="s">
        <v>244</v>
      </c>
      <c r="B239">
        <v>3410.3914047619</v>
      </c>
      <c r="C239" s="11">
        <v>5.8801800000000002</v>
      </c>
      <c r="D239">
        <v>5.6447619047619</v>
      </c>
      <c r="E239" s="10">
        <v>5.4321000000000002</v>
      </c>
      <c r="F239" s="45">
        <v>80</v>
      </c>
      <c r="G239">
        <v>1498.6223333333301</v>
      </c>
      <c r="H239">
        <v>130.22</v>
      </c>
      <c r="I239">
        <v>9.4466579258068606</v>
      </c>
      <c r="K239">
        <v>83.229368944414105</v>
      </c>
      <c r="M239" s="18">
        <v>93</v>
      </c>
      <c r="N239" s="17">
        <v>90.057461257182695</v>
      </c>
      <c r="O239" s="17">
        <v>110.339025826533</v>
      </c>
      <c r="Q239" s="14">
        <v>5.5</v>
      </c>
      <c r="R239" s="1">
        <f t="shared" si="3"/>
        <v>41.746755903445191</v>
      </c>
      <c r="T239" s="1">
        <v>64896</v>
      </c>
      <c r="U239">
        <v>1554516</v>
      </c>
    </row>
    <row r="240" spans="1:21">
      <c r="A240" s="1" t="s">
        <v>245</v>
      </c>
      <c r="B240">
        <v>3389.27316818181</v>
      </c>
      <c r="C240" s="11">
        <v>6.0239599999999998</v>
      </c>
      <c r="D240">
        <v>5.7922727272727199</v>
      </c>
      <c r="E240" s="10">
        <v>5.4084000000000003</v>
      </c>
      <c r="F240" s="45">
        <v>101</v>
      </c>
      <c r="G240">
        <v>1514.0530000000001</v>
      </c>
      <c r="H240">
        <v>131</v>
      </c>
      <c r="I240">
        <v>14.048076158252901</v>
      </c>
      <c r="K240">
        <v>83.133104002336196</v>
      </c>
      <c r="M240" s="18">
        <v>93.2</v>
      </c>
      <c r="N240" s="17">
        <v>90.579836322479494</v>
      </c>
      <c r="O240" s="17">
        <v>110.036173971566</v>
      </c>
      <c r="Q240" s="14">
        <v>5.75</v>
      </c>
      <c r="R240" s="1">
        <f t="shared" si="3"/>
        <v>44.489861693392641</v>
      </c>
      <c r="T240" s="1">
        <v>69572</v>
      </c>
      <c r="U240">
        <v>1563772</v>
      </c>
    </row>
    <row r="241" spans="1:21">
      <c r="A241" s="1" t="s">
        <v>246</v>
      </c>
      <c r="B241">
        <v>3193.7560826086901</v>
      </c>
      <c r="C241" s="11">
        <v>6.4194599999999999</v>
      </c>
      <c r="D241">
        <v>5.7865217391304302</v>
      </c>
      <c r="E241" s="10">
        <v>5.1498999999999997</v>
      </c>
      <c r="F241" s="45">
        <v>109</v>
      </c>
      <c r="G241">
        <v>1525.2476666666601</v>
      </c>
      <c r="H241">
        <v>129.99</v>
      </c>
      <c r="I241">
        <v>22.221141218935198</v>
      </c>
      <c r="K241">
        <v>83.290143961545695</v>
      </c>
      <c r="M241" s="18">
        <v>93.5</v>
      </c>
      <c r="N241" s="17">
        <v>90.893261361657693</v>
      </c>
      <c r="O241" s="17">
        <v>110.742828299823</v>
      </c>
      <c r="Q241" s="14">
        <v>5.75</v>
      </c>
      <c r="R241" s="1">
        <f t="shared" si="3"/>
        <v>42.18816510433102</v>
      </c>
      <c r="T241" s="1">
        <v>66206</v>
      </c>
      <c r="U241">
        <v>1569302.66666666</v>
      </c>
    </row>
    <row r="242" spans="1:21">
      <c r="A242" s="1" t="s">
        <v>247</v>
      </c>
      <c r="B242">
        <v>3268.3329950000002</v>
      </c>
      <c r="C242" s="11">
        <v>6.6469399999999998</v>
      </c>
      <c r="D242">
        <v>5.5834999999999999</v>
      </c>
      <c r="E242" s="10">
        <v>4.9927999999999999</v>
      </c>
      <c r="F242" s="45">
        <v>116</v>
      </c>
      <c r="G242">
        <v>1536.44233333333</v>
      </c>
      <c r="H242">
        <v>128.38999999999999</v>
      </c>
      <c r="I242">
        <v>15.5066205943148</v>
      </c>
      <c r="K242">
        <v>83.471758767488794</v>
      </c>
      <c r="M242" s="18">
        <v>93.5</v>
      </c>
      <c r="N242" s="17">
        <v>90.893261361657693</v>
      </c>
      <c r="O242" s="17">
        <v>109.63237149827501</v>
      </c>
      <c r="Q242" s="14">
        <v>5.75</v>
      </c>
      <c r="R242" s="1">
        <f t="shared" si="3"/>
        <v>46.013758069637099</v>
      </c>
      <c r="T242" s="1">
        <v>72464</v>
      </c>
      <c r="U242">
        <v>1574833.33333333</v>
      </c>
    </row>
    <row r="243" spans="1:21">
      <c r="A243" s="1" t="s">
        <v>248</v>
      </c>
      <c r="B243">
        <v>3390.3521956521699</v>
      </c>
      <c r="C243" s="11">
        <v>6.2701399999999996</v>
      </c>
      <c r="D243">
        <v>5.55</v>
      </c>
      <c r="E243" s="10">
        <v>4.9576000000000002</v>
      </c>
      <c r="F243" s="45">
        <v>114</v>
      </c>
      <c r="G243">
        <v>1547.6369999999999</v>
      </c>
      <c r="H243">
        <v>127.6</v>
      </c>
      <c r="I243">
        <v>10.490823407839001</v>
      </c>
      <c r="K243">
        <v>83.805748401890497</v>
      </c>
      <c r="M243" s="18">
        <v>93.7</v>
      </c>
      <c r="N243" s="17">
        <v>90.579836322479494</v>
      </c>
      <c r="O243" s="17">
        <v>110.641877681501</v>
      </c>
      <c r="Q243" s="14">
        <v>5.75</v>
      </c>
      <c r="R243" s="1">
        <f t="shared" si="3"/>
        <v>44.730834162256293</v>
      </c>
      <c r="T243" s="1">
        <v>70691</v>
      </c>
      <c r="U243">
        <v>1580364</v>
      </c>
    </row>
    <row r="244" spans="1:21">
      <c r="A244" s="1" t="s">
        <v>249</v>
      </c>
      <c r="B244">
        <v>3241.7413681818098</v>
      </c>
      <c r="C244" s="11">
        <v>6.4085799999999997</v>
      </c>
      <c r="D244">
        <v>5.4040909090909102</v>
      </c>
      <c r="E244" s="10">
        <v>4.7263000000000002</v>
      </c>
      <c r="F244" s="45">
        <v>131</v>
      </c>
      <c r="G244">
        <v>1560.90433333333</v>
      </c>
      <c r="H244">
        <v>126.14</v>
      </c>
      <c r="I244">
        <v>17.502457953394099</v>
      </c>
      <c r="K244">
        <v>84.121379075687898</v>
      </c>
      <c r="M244" s="18">
        <v>93.8</v>
      </c>
      <c r="N244" s="17">
        <v>91.206686400835807</v>
      </c>
      <c r="O244" s="17">
        <v>110.843778918146</v>
      </c>
      <c r="Q244" s="14">
        <v>5.75</v>
      </c>
      <c r="R244" s="1">
        <f t="shared" si="3"/>
        <v>45.254409701006686</v>
      </c>
      <c r="T244" s="1">
        <v>71892</v>
      </c>
      <c r="U244">
        <v>1588618.66666666</v>
      </c>
    </row>
    <row r="245" spans="1:21">
      <c r="A245" s="1" t="s">
        <v>250</v>
      </c>
      <c r="B245">
        <v>3268.3799800000002</v>
      </c>
      <c r="C245" s="11">
        <v>6.3594299999999997</v>
      </c>
      <c r="D245">
        <v>5.3009523809523804</v>
      </c>
      <c r="E245" s="10">
        <v>4.6936999999999998</v>
      </c>
      <c r="F245" s="45">
        <v>142</v>
      </c>
      <c r="G245">
        <v>1574.17166666666</v>
      </c>
      <c r="H245">
        <v>124.14</v>
      </c>
      <c r="I245">
        <v>14.503450503033999</v>
      </c>
      <c r="K245">
        <v>84.382981779824604</v>
      </c>
      <c r="M245" s="18">
        <v>93.7</v>
      </c>
      <c r="N245" s="17">
        <v>90.370886296360794</v>
      </c>
      <c r="O245" s="17">
        <v>110.641877681501</v>
      </c>
      <c r="Q245" s="14">
        <v>5.5</v>
      </c>
      <c r="R245" s="1">
        <f t="shared" si="3"/>
        <v>46.894138963224066</v>
      </c>
      <c r="T245" s="1">
        <v>74884</v>
      </c>
      <c r="U245">
        <v>1596873.33333333</v>
      </c>
    </row>
    <row r="246" spans="1:21">
      <c r="A246" s="1" t="s">
        <v>251</v>
      </c>
      <c r="B246">
        <v>3067.6990954545399</v>
      </c>
      <c r="C246" s="11">
        <v>5.6596500000000001</v>
      </c>
      <c r="D246">
        <v>5.0247826086956504</v>
      </c>
      <c r="E246" s="10">
        <v>4.4924999999999997</v>
      </c>
      <c r="F246" s="45">
        <v>166</v>
      </c>
      <c r="G246">
        <v>1587.4390000000001</v>
      </c>
      <c r="H246">
        <v>119.73</v>
      </c>
      <c r="I246">
        <v>23.955410648217999</v>
      </c>
      <c r="K246">
        <v>84.511867041084599</v>
      </c>
      <c r="M246" s="18">
        <v>93.8</v>
      </c>
      <c r="N246" s="17">
        <v>90.997736374716993</v>
      </c>
      <c r="O246" s="17">
        <v>110.843778918146</v>
      </c>
      <c r="Q246" s="14">
        <v>5.5</v>
      </c>
      <c r="R246" s="1">
        <f t="shared" si="3"/>
        <v>45.628759824761637</v>
      </c>
      <c r="T246" s="1">
        <v>73240</v>
      </c>
      <c r="U246">
        <v>1605128</v>
      </c>
    </row>
    <row r="247" spans="1:21">
      <c r="A247" s="1" t="s">
        <v>252</v>
      </c>
      <c r="B247">
        <v>3023.7914285714201</v>
      </c>
      <c r="C247" s="11">
        <v>5.6420199999999996</v>
      </c>
      <c r="D247">
        <v>4.9438095238095201</v>
      </c>
      <c r="E247" s="10">
        <v>4.6234000000000002</v>
      </c>
      <c r="F247" s="45">
        <v>191</v>
      </c>
      <c r="G247">
        <v>1591.1216666666601</v>
      </c>
      <c r="H247">
        <v>118.98</v>
      </c>
      <c r="I247">
        <v>20.469260328989598</v>
      </c>
      <c r="K247">
        <v>84.853327879274801</v>
      </c>
      <c r="M247" s="18">
        <v>93.8</v>
      </c>
      <c r="N247" s="17">
        <v>92.878286609785803</v>
      </c>
      <c r="O247" s="17">
        <v>111.146630773113</v>
      </c>
      <c r="Q247" s="14">
        <v>5.25</v>
      </c>
      <c r="R247" s="1">
        <f t="shared" si="3"/>
        <v>44.396397175841265</v>
      </c>
      <c r="T247" s="1">
        <v>71156</v>
      </c>
      <c r="U247">
        <v>1602742.66666666</v>
      </c>
    </row>
    <row r="248" spans="1:21">
      <c r="A248" s="1" t="s">
        <v>253</v>
      </c>
      <c r="B248">
        <v>2904.5464999999999</v>
      </c>
      <c r="C248" s="11">
        <v>5.8992899999999997</v>
      </c>
      <c r="D248">
        <v>4.9119047619047604</v>
      </c>
      <c r="E248" s="10">
        <v>4.4450000000000003</v>
      </c>
      <c r="F248" s="45">
        <v>213</v>
      </c>
      <c r="G248">
        <v>1594.8043333333301</v>
      </c>
      <c r="H248">
        <v>116.58</v>
      </c>
      <c r="I248">
        <v>20.688081290071501</v>
      </c>
      <c r="K248">
        <v>85.016325756310707</v>
      </c>
      <c r="M248" s="18">
        <v>93.7</v>
      </c>
      <c r="N248" s="17">
        <v>91.311161413895206</v>
      </c>
      <c r="O248" s="17">
        <v>109.02666778834001</v>
      </c>
      <c r="Q248" s="14">
        <v>5.25</v>
      </c>
      <c r="R248" s="1">
        <f t="shared" si="3"/>
        <v>46.976383607661056</v>
      </c>
      <c r="T248" s="1">
        <v>75179</v>
      </c>
      <c r="U248">
        <v>1600357.33333333</v>
      </c>
    </row>
    <row r="249" spans="1:21">
      <c r="A249" s="1" t="s">
        <v>254</v>
      </c>
      <c r="B249">
        <v>3057.1518181818101</v>
      </c>
      <c r="C249" s="11">
        <v>5.9188099999999997</v>
      </c>
      <c r="D249">
        <v>4.7786363636363598</v>
      </c>
      <c r="E249" s="10">
        <v>4.6432000000000002</v>
      </c>
      <c r="F249" s="45">
        <v>197</v>
      </c>
      <c r="G249">
        <v>1598.4870000000001</v>
      </c>
      <c r="H249">
        <v>114.25</v>
      </c>
      <c r="I249">
        <v>12.131016417298</v>
      </c>
      <c r="K249">
        <v>85.484015178606697</v>
      </c>
      <c r="M249" s="18">
        <v>93.9</v>
      </c>
      <c r="N249" s="17">
        <v>90.370886296360794</v>
      </c>
      <c r="O249" s="17">
        <v>110.540927063178</v>
      </c>
      <c r="Q249" s="14">
        <v>5</v>
      </c>
      <c r="R249" s="1">
        <f t="shared" si="3"/>
        <v>47.416976017101675</v>
      </c>
      <c r="T249" s="1">
        <v>75771</v>
      </c>
      <c r="U249">
        <v>1597972</v>
      </c>
    </row>
    <row r="250" spans="1:21">
      <c r="A250" s="1" t="s">
        <v>255</v>
      </c>
      <c r="B250">
        <v>3148.4</v>
      </c>
      <c r="C250" s="11">
        <v>5.82639</v>
      </c>
      <c r="D250">
        <v>4.9304545454545403</v>
      </c>
      <c r="E250" s="10">
        <v>4.8682999999999996</v>
      </c>
      <c r="F250" s="45">
        <v>183</v>
      </c>
      <c r="G250">
        <v>1594.63433333333</v>
      </c>
      <c r="H250">
        <v>114.44</v>
      </c>
      <c r="I250">
        <v>11.5173763138192</v>
      </c>
      <c r="K250">
        <v>85.864746106010003</v>
      </c>
      <c r="M250" s="18">
        <v>94</v>
      </c>
      <c r="N250" s="17">
        <v>93.400661675082702</v>
      </c>
      <c r="O250" s="17">
        <v>109.329519643308</v>
      </c>
      <c r="Q250" s="14">
        <v>5</v>
      </c>
      <c r="R250" s="1">
        <f t="shared" si="3"/>
        <v>48.422622979882128</v>
      </c>
      <c r="T250" s="1">
        <v>77208</v>
      </c>
      <c r="U250">
        <v>1594461.33333333</v>
      </c>
    </row>
    <row r="251" spans="1:21">
      <c r="A251" s="1" t="s">
        <v>256</v>
      </c>
      <c r="B251">
        <v>2940.6823809523798</v>
      </c>
      <c r="C251" s="11">
        <v>5.9294399999999996</v>
      </c>
      <c r="D251">
        <v>5.2138095238095197</v>
      </c>
      <c r="E251" s="10">
        <v>5.2103000000000002</v>
      </c>
      <c r="F251" s="45">
        <v>182</v>
      </c>
      <c r="G251">
        <v>1590.7816666666599</v>
      </c>
      <c r="H251">
        <v>114.69</v>
      </c>
      <c r="I251">
        <v>13.708728981118799</v>
      </c>
      <c r="K251">
        <v>86.331520720512898</v>
      </c>
      <c r="M251" s="18">
        <v>93.6</v>
      </c>
      <c r="N251" s="17">
        <v>90.057461257182695</v>
      </c>
      <c r="O251" s="17">
        <v>108.521914696728</v>
      </c>
      <c r="Q251" s="14">
        <v>5</v>
      </c>
      <c r="R251" s="1">
        <f t="shared" si="3"/>
        <v>49.007176421980191</v>
      </c>
      <c r="T251" s="1">
        <v>77968</v>
      </c>
      <c r="U251">
        <v>1590950.66666666</v>
      </c>
    </row>
    <row r="252" spans="1:21">
      <c r="A252" s="1" t="s">
        <v>257</v>
      </c>
      <c r="B252">
        <v>2726.4943478260798</v>
      </c>
      <c r="C252" s="11">
        <v>5.8322000000000003</v>
      </c>
      <c r="D252">
        <v>5.1447826086956496</v>
      </c>
      <c r="E252" s="10">
        <v>5.0494000000000003</v>
      </c>
      <c r="F252" s="45">
        <v>193</v>
      </c>
      <c r="G252">
        <v>1586.9290000000001</v>
      </c>
      <c r="H252">
        <v>114.93</v>
      </c>
      <c r="I252">
        <v>19.159486781242801</v>
      </c>
      <c r="K252">
        <v>86.653823662308795</v>
      </c>
      <c r="M252" s="18">
        <v>93.4</v>
      </c>
      <c r="N252" s="17">
        <v>89.848511231063895</v>
      </c>
      <c r="O252" s="17">
        <v>107.916210986792</v>
      </c>
      <c r="Q252" s="14">
        <v>5</v>
      </c>
      <c r="R252" s="1">
        <f t="shared" si="3"/>
        <v>49.118076903693996</v>
      </c>
      <c r="T252" s="1">
        <v>77972</v>
      </c>
      <c r="U252">
        <v>1587440</v>
      </c>
    </row>
    <row r="253" spans="1:21">
      <c r="A253" s="1" t="s">
        <v>258</v>
      </c>
      <c r="B253">
        <v>2784.0961904761898</v>
      </c>
      <c r="C253" s="11">
        <v>5.7661899999999999</v>
      </c>
      <c r="D253">
        <v>5.0742857142857103</v>
      </c>
      <c r="E253" s="10">
        <v>4.7267000000000001</v>
      </c>
      <c r="F253" s="45">
        <v>197</v>
      </c>
      <c r="G253">
        <v>1574.0313333333299</v>
      </c>
      <c r="H253">
        <v>113.7</v>
      </c>
      <c r="I253">
        <v>14.2622705741038</v>
      </c>
      <c r="K253">
        <v>86.980714627488794</v>
      </c>
      <c r="M253" s="18">
        <v>93.4</v>
      </c>
      <c r="N253" s="17">
        <v>90.057461257182695</v>
      </c>
      <c r="O253" s="17">
        <v>109.02666778834001</v>
      </c>
      <c r="Q253" s="14">
        <v>5</v>
      </c>
      <c r="R253" s="1">
        <f t="shared" si="3"/>
        <v>49.909739834875964</v>
      </c>
      <c r="T253" s="1">
        <v>78925</v>
      </c>
      <c r="U253">
        <v>1581354.66666666</v>
      </c>
    </row>
    <row r="254" spans="1:21">
      <c r="A254" s="1" t="s">
        <v>259</v>
      </c>
      <c r="B254">
        <v>2666.0313636363599</v>
      </c>
      <c r="C254" s="11">
        <v>5.9105999999999996</v>
      </c>
      <c r="D254">
        <v>4.6795454545454502</v>
      </c>
      <c r="E254" s="10">
        <v>4.5701000000000001</v>
      </c>
      <c r="F254" s="45">
        <v>235</v>
      </c>
      <c r="G254">
        <v>1561.13366666666</v>
      </c>
      <c r="H254">
        <v>111.71</v>
      </c>
      <c r="I254">
        <v>34.2088496259328</v>
      </c>
      <c r="K254">
        <v>87.484345998027905</v>
      </c>
      <c r="M254" s="18">
        <v>93.2</v>
      </c>
      <c r="N254" s="17">
        <v>90.057461257182695</v>
      </c>
      <c r="O254" s="17">
        <v>107.916210986792</v>
      </c>
      <c r="Q254" s="14">
        <v>5</v>
      </c>
      <c r="R254" s="1">
        <f t="shared" si="3"/>
        <v>54.964569021847808</v>
      </c>
      <c r="T254" s="1">
        <v>86584</v>
      </c>
      <c r="U254">
        <v>1575269.33333333</v>
      </c>
    </row>
    <row r="255" spans="1:21">
      <c r="A255" s="1" t="s">
        <v>260</v>
      </c>
      <c r="B255">
        <v>2162.5691304347802</v>
      </c>
      <c r="C255" s="11">
        <v>6.1330400000000003</v>
      </c>
      <c r="D255">
        <v>3.56739130434782</v>
      </c>
      <c r="E255" s="10">
        <v>4.5789</v>
      </c>
      <c r="F255" s="45">
        <v>323</v>
      </c>
      <c r="G255">
        <v>1548.2360000000001</v>
      </c>
      <c r="H255">
        <v>111.48</v>
      </c>
      <c r="I255">
        <v>54.733428164486</v>
      </c>
      <c r="K255">
        <v>87.332653694661502</v>
      </c>
      <c r="M255" s="18">
        <v>93.1</v>
      </c>
      <c r="N255" s="17">
        <v>89.639561204945196</v>
      </c>
      <c r="O255" s="17">
        <v>106.099099856987</v>
      </c>
      <c r="Q255" s="14">
        <v>4.5</v>
      </c>
      <c r="R255" s="1">
        <f t="shared" si="3"/>
        <v>63.22649224055305</v>
      </c>
      <c r="T255" s="1">
        <v>99214</v>
      </c>
      <c r="U255">
        <v>1569184</v>
      </c>
    </row>
    <row r="256" spans="1:21">
      <c r="A256" s="1" t="s">
        <v>261</v>
      </c>
      <c r="B256">
        <v>2110.7305000000001</v>
      </c>
      <c r="C256" s="11">
        <v>4.4468399999999999</v>
      </c>
      <c r="D256">
        <v>2.0489999999999999</v>
      </c>
      <c r="E256" s="10">
        <v>4.2571000000000003</v>
      </c>
      <c r="F256" s="45">
        <v>373</v>
      </c>
      <c r="G256">
        <v>1547.867</v>
      </c>
      <c r="H256">
        <v>104.49</v>
      </c>
      <c r="I256">
        <v>39.745691139830001</v>
      </c>
      <c r="K256">
        <v>87.342097391566597</v>
      </c>
      <c r="M256" s="18">
        <v>92.8</v>
      </c>
      <c r="N256" s="17">
        <v>89.326136165766997</v>
      </c>
      <c r="O256" s="17">
        <v>102.66677883401999</v>
      </c>
      <c r="Q256" s="14">
        <v>3</v>
      </c>
      <c r="R256" s="1">
        <f t="shared" si="3"/>
        <v>62.45323116525514</v>
      </c>
      <c r="T256" s="1">
        <v>97370</v>
      </c>
      <c r="U256">
        <v>1559086.66666666</v>
      </c>
    </row>
    <row r="257" spans="1:21">
      <c r="A257" s="1" t="s">
        <v>262</v>
      </c>
      <c r="B257">
        <v>2128.0045454545402</v>
      </c>
      <c r="C257" s="11">
        <v>3.1724700000000001</v>
      </c>
      <c r="D257">
        <v>1.20608695652173</v>
      </c>
      <c r="E257" s="10">
        <v>3.6238000000000001</v>
      </c>
      <c r="F257" s="45">
        <v>383</v>
      </c>
      <c r="G257">
        <v>1547.498</v>
      </c>
      <c r="H257">
        <v>97.56</v>
      </c>
      <c r="I257">
        <v>24.899869332256799</v>
      </c>
      <c r="K257">
        <v>86.995939076398599</v>
      </c>
      <c r="M257" s="18">
        <v>92.8</v>
      </c>
      <c r="N257" s="17">
        <v>90.266411283301395</v>
      </c>
      <c r="O257" s="17">
        <v>101.25347017750499</v>
      </c>
      <c r="Q257" s="14">
        <v>2</v>
      </c>
      <c r="R257" s="1">
        <f t="shared" si="3"/>
        <v>62.942331429870109</v>
      </c>
      <c r="T257" s="1">
        <v>97497</v>
      </c>
      <c r="U257">
        <v>1548989.33333333</v>
      </c>
    </row>
    <row r="258" spans="1:21">
      <c r="A258" s="1" t="s">
        <v>263</v>
      </c>
      <c r="B258">
        <v>2144.3471428571402</v>
      </c>
      <c r="C258" s="11">
        <v>2.3427600000000002</v>
      </c>
      <c r="D258">
        <v>0.99272727272727201</v>
      </c>
      <c r="E258" s="10">
        <v>3.6699000000000002</v>
      </c>
      <c r="F258" s="45">
        <v>346</v>
      </c>
      <c r="G258">
        <v>1547.1289999999999</v>
      </c>
      <c r="H258">
        <v>95.33</v>
      </c>
      <c r="I258">
        <v>22.695568476750701</v>
      </c>
      <c r="K258">
        <v>86.998756795889093</v>
      </c>
      <c r="M258" s="18">
        <v>92.3</v>
      </c>
      <c r="N258" s="17">
        <v>90.266411283301395</v>
      </c>
      <c r="O258" s="17">
        <v>98.527803482796401</v>
      </c>
      <c r="Q258" s="14">
        <v>1.5</v>
      </c>
      <c r="R258" s="1">
        <f t="shared" si="3"/>
        <v>60.452585366614422</v>
      </c>
      <c r="T258" s="1">
        <v>93030</v>
      </c>
      <c r="U258">
        <v>1538892</v>
      </c>
    </row>
    <row r="259" spans="1:21">
      <c r="A259" s="1" t="s">
        <v>264</v>
      </c>
      <c r="B259">
        <v>2046.213</v>
      </c>
      <c r="C259" s="11">
        <v>2.0903800000000001</v>
      </c>
      <c r="D259">
        <v>0.79800000000000004</v>
      </c>
      <c r="E259" s="10">
        <v>3.6899000000000002</v>
      </c>
      <c r="F259" s="45">
        <v>328</v>
      </c>
      <c r="G259">
        <v>1571.6313333333301</v>
      </c>
      <c r="H259">
        <v>98.07</v>
      </c>
      <c r="I259">
        <v>18.4122855431132</v>
      </c>
      <c r="K259">
        <v>87.412988947823706</v>
      </c>
      <c r="M259" s="18">
        <v>92</v>
      </c>
      <c r="N259" s="17">
        <v>89.117186139648297</v>
      </c>
      <c r="O259" s="17">
        <v>98.426852864473801</v>
      </c>
      <c r="Q259" s="14">
        <v>1</v>
      </c>
      <c r="R259" s="1">
        <f t="shared" si="3"/>
        <v>59.695412872645626</v>
      </c>
      <c r="T259" s="1">
        <v>91887</v>
      </c>
      <c r="U259">
        <v>1539264</v>
      </c>
    </row>
    <row r="260" spans="1:21">
      <c r="A260" s="1" t="s">
        <v>265</v>
      </c>
      <c r="B260">
        <v>1902.03181818181</v>
      </c>
      <c r="C260" s="11">
        <v>1.8313900000000001</v>
      </c>
      <c r="D260">
        <v>0.65181818181818096</v>
      </c>
      <c r="E260" s="10">
        <v>3.2496999999999998</v>
      </c>
      <c r="F260" s="45">
        <v>328</v>
      </c>
      <c r="G260">
        <v>1596.13366666666</v>
      </c>
      <c r="H260">
        <v>95.55</v>
      </c>
      <c r="I260">
        <v>29.3238884045638</v>
      </c>
      <c r="K260">
        <v>87.394866229886702</v>
      </c>
      <c r="M260" s="18">
        <v>92</v>
      </c>
      <c r="N260" s="17">
        <v>89.848511231063895</v>
      </c>
      <c r="O260" s="17">
        <v>98.023050391183602</v>
      </c>
      <c r="Q260" s="14">
        <v>0.5</v>
      </c>
      <c r="R260" s="1">
        <f t="shared" si="3"/>
        <v>60.901407865235676</v>
      </c>
      <c r="T260" s="1">
        <v>93766</v>
      </c>
      <c r="U260">
        <v>1539636</v>
      </c>
    </row>
    <row r="261" spans="1:21">
      <c r="A261" s="1" t="s">
        <v>266</v>
      </c>
      <c r="B261">
        <v>2064.9547619047598</v>
      </c>
      <c r="C261" s="11">
        <v>1.53413</v>
      </c>
      <c r="D261">
        <v>0.58090909090909004</v>
      </c>
      <c r="E261" s="10">
        <v>3.4072</v>
      </c>
      <c r="F261" s="45">
        <v>308</v>
      </c>
      <c r="G261">
        <v>1620.636</v>
      </c>
      <c r="H261">
        <v>97.83</v>
      </c>
      <c r="I261">
        <v>20.7827102637855</v>
      </c>
      <c r="K261">
        <v>87.336650815734203</v>
      </c>
      <c r="M261" s="18">
        <v>92.1</v>
      </c>
      <c r="N261" s="17">
        <v>90.997736374716993</v>
      </c>
      <c r="O261" s="17">
        <v>99.537309666021699</v>
      </c>
      <c r="Q261" s="14">
        <v>0.5</v>
      </c>
      <c r="R261" s="1">
        <f t="shared" si="3"/>
        <v>81.44568080165817</v>
      </c>
      <c r="T261" s="1">
        <v>125427</v>
      </c>
      <c r="U261">
        <v>1540008</v>
      </c>
    </row>
    <row r="262" spans="1:21">
      <c r="A262" s="1" t="s">
        <v>267</v>
      </c>
      <c r="B262">
        <v>2239.2928571428502</v>
      </c>
      <c r="C262" s="11">
        <v>1.35795</v>
      </c>
      <c r="D262">
        <v>0.56190476190476202</v>
      </c>
      <c r="E262" s="10">
        <v>3.6206</v>
      </c>
      <c r="F262" s="45">
        <v>284</v>
      </c>
      <c r="G262">
        <v>1615.056</v>
      </c>
      <c r="H262">
        <v>99.64</v>
      </c>
      <c r="I262">
        <v>14.641004441191599</v>
      </c>
      <c r="K262">
        <v>87.659566630536403</v>
      </c>
      <c r="M262" s="18">
        <v>92</v>
      </c>
      <c r="N262" s="17">
        <v>90.266411283301395</v>
      </c>
      <c r="O262" s="17">
        <v>97.720198536216003</v>
      </c>
      <c r="Q262" s="14">
        <v>0.5</v>
      </c>
      <c r="R262" s="1">
        <f t="shared" si="3"/>
        <v>98.833357058739793</v>
      </c>
      <c r="T262" s="1">
        <v>152743</v>
      </c>
      <c r="U262">
        <v>1545460</v>
      </c>
    </row>
    <row r="263" spans="1:21">
      <c r="A263" s="1" t="s">
        <v>268</v>
      </c>
      <c r="B263">
        <v>2220.3904545454502</v>
      </c>
      <c r="C263" s="11">
        <v>1.2411700000000001</v>
      </c>
      <c r="D263">
        <v>0.56909090909090898</v>
      </c>
      <c r="E263" s="10">
        <v>3.7221000000000002</v>
      </c>
      <c r="F263" s="45">
        <v>249</v>
      </c>
      <c r="G263">
        <v>1609.4760000000001</v>
      </c>
      <c r="H263">
        <v>103.68</v>
      </c>
      <c r="I263">
        <v>14.7815594107105</v>
      </c>
      <c r="K263">
        <v>87.867604504183603</v>
      </c>
      <c r="M263" s="18">
        <v>92</v>
      </c>
      <c r="N263" s="17">
        <v>91.311161413895206</v>
      </c>
      <c r="O263" s="17">
        <v>98.426852864473801</v>
      </c>
      <c r="Q263" s="14">
        <v>0.5</v>
      </c>
      <c r="R263" s="1">
        <f t="shared" ref="R263:R326" si="4">1000*T263/U263</f>
        <v>115.62487104361821</v>
      </c>
      <c r="T263" s="1">
        <v>179324</v>
      </c>
      <c r="U263">
        <v>1550912</v>
      </c>
    </row>
    <row r="264" spans="1:21">
      <c r="A264" s="1" t="s">
        <v>269</v>
      </c>
      <c r="B264">
        <v>2233.3234782608702</v>
      </c>
      <c r="C264" s="11">
        <v>1.0011300000000001</v>
      </c>
      <c r="D264">
        <v>0.47869565217391302</v>
      </c>
      <c r="E264" s="10">
        <v>3.8237999999999999</v>
      </c>
      <c r="F264" s="45">
        <v>205</v>
      </c>
      <c r="G264">
        <v>1603.896</v>
      </c>
      <c r="H264">
        <v>103.2</v>
      </c>
      <c r="I264">
        <v>14.0181020260937</v>
      </c>
      <c r="K264">
        <v>88.095282350412106</v>
      </c>
      <c r="M264" s="18">
        <v>92.1</v>
      </c>
      <c r="N264" s="17">
        <v>91.415636426954606</v>
      </c>
      <c r="O264" s="17">
        <v>98.729704719441401</v>
      </c>
      <c r="Q264" s="14">
        <v>0.5</v>
      </c>
      <c r="R264" s="1">
        <f t="shared" si="4"/>
        <v>132.66176806968036</v>
      </c>
      <c r="T264" s="1">
        <v>206470</v>
      </c>
      <c r="U264">
        <v>1556364</v>
      </c>
    </row>
    <row r="265" spans="1:21">
      <c r="A265" s="1" t="s">
        <v>270</v>
      </c>
      <c r="B265">
        <v>2440.96238095238</v>
      </c>
      <c r="C265" s="11">
        <v>0.77368999999999999</v>
      </c>
      <c r="D265">
        <v>0.44</v>
      </c>
      <c r="E265" s="10">
        <v>3.7141999999999999</v>
      </c>
      <c r="F265" s="45">
        <v>185</v>
      </c>
      <c r="G265">
        <v>1605.3816666666601</v>
      </c>
      <c r="H265">
        <v>103.05</v>
      </c>
      <c r="I265">
        <v>11.888314257663801</v>
      </c>
      <c r="K265">
        <v>88.195013645623405</v>
      </c>
      <c r="M265" s="18">
        <v>92</v>
      </c>
      <c r="N265" s="17">
        <v>91.624586453073306</v>
      </c>
      <c r="O265" s="17">
        <v>96.508791116345606</v>
      </c>
      <c r="Q265" s="14">
        <v>0.5</v>
      </c>
      <c r="R265" s="1">
        <f t="shared" si="4"/>
        <v>126.85165665748015</v>
      </c>
      <c r="T265" s="1">
        <v>197369</v>
      </c>
      <c r="U265">
        <v>1555904</v>
      </c>
    </row>
    <row r="266" spans="1:21">
      <c r="A266" s="1" t="s">
        <v>271</v>
      </c>
      <c r="B266">
        <v>2586.7490909090898</v>
      </c>
      <c r="C266" s="11">
        <v>0.60560000000000003</v>
      </c>
      <c r="D266">
        <v>0.38500000000000001</v>
      </c>
      <c r="E266" s="10">
        <v>3.6566000000000001</v>
      </c>
      <c r="F266" s="45">
        <v>181</v>
      </c>
      <c r="G266">
        <v>1606.86733333333</v>
      </c>
      <c r="H266">
        <v>99.98</v>
      </c>
      <c r="I266">
        <v>11.2452484682088</v>
      </c>
      <c r="K266">
        <v>88.297018354671096</v>
      </c>
      <c r="M266" s="18">
        <v>92.1</v>
      </c>
      <c r="N266" s="17">
        <v>91.624586453073306</v>
      </c>
      <c r="O266" s="17">
        <v>97.417346681248404</v>
      </c>
      <c r="Q266" s="14">
        <v>0.5</v>
      </c>
      <c r="R266" s="1">
        <f t="shared" si="4"/>
        <v>123.54736011068222</v>
      </c>
      <c r="T266" s="1">
        <v>192171</v>
      </c>
      <c r="U266">
        <v>1555444</v>
      </c>
    </row>
    <row r="267" spans="1:21">
      <c r="A267" s="1" t="s">
        <v>272</v>
      </c>
      <c r="B267">
        <v>2650.72</v>
      </c>
      <c r="C267" s="11">
        <v>0.57086999999999999</v>
      </c>
      <c r="D267">
        <v>0.43636363636363601</v>
      </c>
      <c r="E267" s="10">
        <v>3.5699000000000001</v>
      </c>
      <c r="F267" s="45">
        <v>176</v>
      </c>
      <c r="G267">
        <v>1608.3530000000001</v>
      </c>
      <c r="H267">
        <v>97.54</v>
      </c>
      <c r="I267">
        <v>14.913991654829299</v>
      </c>
      <c r="K267">
        <v>88.450989657483106</v>
      </c>
      <c r="M267" s="18">
        <v>92.2</v>
      </c>
      <c r="N267" s="17">
        <v>91.729061466132706</v>
      </c>
      <c r="O267" s="17">
        <v>98.124001009506202</v>
      </c>
      <c r="Q267" s="14">
        <v>0.5</v>
      </c>
      <c r="R267" s="1">
        <f t="shared" si="4"/>
        <v>127.5492223714199</v>
      </c>
      <c r="T267" s="1">
        <v>198337</v>
      </c>
      <c r="U267">
        <v>1554984</v>
      </c>
    </row>
    <row r="268" spans="1:21">
      <c r="A268" s="1" t="s">
        <v>273</v>
      </c>
      <c r="B268">
        <v>2680.73</v>
      </c>
      <c r="C268" s="11">
        <v>0.60936000000000001</v>
      </c>
      <c r="D268">
        <v>0.45333333333333298</v>
      </c>
      <c r="E268" s="10">
        <v>3.7591999999999999</v>
      </c>
      <c r="F268" s="45">
        <v>170</v>
      </c>
      <c r="G268">
        <v>1659.56766666666</v>
      </c>
      <c r="H268">
        <v>99.45</v>
      </c>
      <c r="I268">
        <v>15.006262287398799</v>
      </c>
      <c r="K268">
        <v>88.654147051990606</v>
      </c>
      <c r="M268" s="18">
        <v>92.3</v>
      </c>
      <c r="N268" s="17">
        <v>91.833536479192105</v>
      </c>
      <c r="O268" s="17">
        <v>98.729704719441401</v>
      </c>
      <c r="Q268" s="14">
        <v>0.5</v>
      </c>
      <c r="R268" s="1">
        <f t="shared" si="4"/>
        <v>130.44565963854194</v>
      </c>
      <c r="T268" s="1">
        <v>203877</v>
      </c>
      <c r="U268">
        <v>1562926.66666666</v>
      </c>
    </row>
    <row r="269" spans="1:21">
      <c r="A269" s="1" t="s">
        <v>274</v>
      </c>
      <c r="B269">
        <v>2710.09772727272</v>
      </c>
      <c r="C269" s="11">
        <v>0.60541</v>
      </c>
      <c r="D269">
        <v>0.41043478260869498</v>
      </c>
      <c r="E269" s="10">
        <v>3.8871000000000002</v>
      </c>
      <c r="F269" s="45">
        <v>154</v>
      </c>
      <c r="G269">
        <v>1710.7823333333299</v>
      </c>
      <c r="H269">
        <v>98.84</v>
      </c>
      <c r="I269">
        <v>11.280653456186601</v>
      </c>
      <c r="K269">
        <v>88.8027633676395</v>
      </c>
      <c r="M269" s="18">
        <v>92</v>
      </c>
      <c r="N269" s="17">
        <v>92.042486505310805</v>
      </c>
      <c r="O269" s="17">
        <v>98.527803482796401</v>
      </c>
      <c r="Q269" s="14">
        <v>0.5</v>
      </c>
      <c r="R269" s="1">
        <f t="shared" si="4"/>
        <v>129.44806782146983</v>
      </c>
      <c r="T269" s="1">
        <v>203346</v>
      </c>
      <c r="U269">
        <v>1570869.33333333</v>
      </c>
    </row>
    <row r="270" spans="1:21">
      <c r="A270" s="1" t="s">
        <v>275</v>
      </c>
      <c r="B270">
        <v>2768.623</v>
      </c>
      <c r="C270" s="11">
        <v>0.61265000000000003</v>
      </c>
      <c r="D270">
        <v>0.47523809523809502</v>
      </c>
      <c r="E270" s="10">
        <v>4.0025000000000004</v>
      </c>
      <c r="F270" s="45">
        <v>137</v>
      </c>
      <c r="G270">
        <v>1761.9970000000001</v>
      </c>
      <c r="H270">
        <v>99.89</v>
      </c>
      <c r="I270">
        <v>9.17666049943732</v>
      </c>
      <c r="K270">
        <v>89.174344354371101</v>
      </c>
      <c r="M270" s="18">
        <v>91.7</v>
      </c>
      <c r="N270" s="17">
        <v>88.803761100470098</v>
      </c>
      <c r="O270" s="17">
        <v>98.830655337764</v>
      </c>
      <c r="Q270" s="14">
        <v>0.5</v>
      </c>
      <c r="R270" s="1">
        <f t="shared" si="4"/>
        <v>132.88219243329794</v>
      </c>
      <c r="T270" s="1">
        <v>209796</v>
      </c>
      <c r="U270">
        <v>1578812</v>
      </c>
    </row>
    <row r="271" spans="1:21">
      <c r="A271" s="1" t="s">
        <v>276</v>
      </c>
      <c r="B271">
        <v>2679.3874999999998</v>
      </c>
      <c r="C271" s="11">
        <v>0.6331</v>
      </c>
      <c r="D271">
        <v>0.51200000000000001</v>
      </c>
      <c r="E271" s="10">
        <v>4.0624000000000002</v>
      </c>
      <c r="F271" s="45">
        <v>140</v>
      </c>
      <c r="G271">
        <v>1757.06733333333</v>
      </c>
      <c r="H271">
        <v>99.42</v>
      </c>
      <c r="I271">
        <v>11.648398861505701</v>
      </c>
      <c r="K271">
        <v>89.153537469939494</v>
      </c>
      <c r="M271" s="18">
        <v>91.8</v>
      </c>
      <c r="N271" s="17">
        <v>91.415636426954606</v>
      </c>
      <c r="O271" s="17">
        <v>99.840161520989298</v>
      </c>
      <c r="Q271" s="14">
        <v>0.5</v>
      </c>
      <c r="R271" s="1">
        <f t="shared" si="4"/>
        <v>133.46724280935106</v>
      </c>
      <c r="T271" s="1">
        <v>211765</v>
      </c>
      <c r="U271">
        <v>1586644</v>
      </c>
    </row>
    <row r="272" spans="1:21">
      <c r="A272" s="1" t="s">
        <v>277</v>
      </c>
      <c r="B272">
        <v>2875.71434782608</v>
      </c>
      <c r="C272" s="11">
        <v>0.64549000000000001</v>
      </c>
      <c r="D272">
        <v>0.54173913043478195</v>
      </c>
      <c r="E272" s="10">
        <v>4.0914999999999999</v>
      </c>
      <c r="F272" s="45">
        <v>129</v>
      </c>
      <c r="G272">
        <v>1752.1376666666599</v>
      </c>
      <c r="H272">
        <v>96.16</v>
      </c>
      <c r="I272">
        <v>6.5586057211815696</v>
      </c>
      <c r="K272">
        <v>89.460745989454594</v>
      </c>
      <c r="M272" s="18">
        <v>92</v>
      </c>
      <c r="N272" s="17">
        <v>90.893261361657693</v>
      </c>
      <c r="O272" s="17">
        <v>101.75822326911801</v>
      </c>
      <c r="Q272" s="14">
        <v>0.5</v>
      </c>
      <c r="R272" s="1">
        <f t="shared" si="4"/>
        <v>130.6924657379603</v>
      </c>
      <c r="T272" s="1">
        <v>208386</v>
      </c>
      <c r="U272">
        <v>1594476</v>
      </c>
    </row>
    <row r="273" spans="1:21">
      <c r="A273" s="1" t="s">
        <v>278</v>
      </c>
      <c r="B273">
        <v>2939.6809523809502</v>
      </c>
      <c r="C273" s="11">
        <v>0.65591999999999995</v>
      </c>
      <c r="D273">
        <v>0.57499999999999996</v>
      </c>
      <c r="E273" s="10">
        <v>4.1006999999999998</v>
      </c>
      <c r="F273" s="45">
        <v>129</v>
      </c>
      <c r="G273">
        <v>1747.2080000000001</v>
      </c>
      <c r="H273">
        <v>98.74</v>
      </c>
      <c r="I273">
        <v>11.4412569052877</v>
      </c>
      <c r="K273">
        <v>89.695227476041097</v>
      </c>
      <c r="M273" s="18">
        <v>92.2</v>
      </c>
      <c r="N273" s="17">
        <v>91.624586453073306</v>
      </c>
      <c r="O273" s="17">
        <v>101.556322032472</v>
      </c>
      <c r="Q273" s="14">
        <v>0.5</v>
      </c>
      <c r="R273" s="1">
        <f t="shared" si="4"/>
        <v>130.20655204866981</v>
      </c>
      <c r="T273" s="1">
        <v>208631</v>
      </c>
      <c r="U273">
        <v>1602308</v>
      </c>
    </row>
    <row r="274" spans="1:21">
      <c r="A274" s="1" t="s">
        <v>279</v>
      </c>
      <c r="B274">
        <v>2701.7885714285699</v>
      </c>
      <c r="C274" s="11">
        <v>0.69713000000000003</v>
      </c>
      <c r="D274">
        <v>0.53714285714285703</v>
      </c>
      <c r="E274" s="10">
        <v>3.7772000000000001</v>
      </c>
      <c r="F274" s="45">
        <v>153</v>
      </c>
      <c r="G274">
        <v>1735.9266666666599</v>
      </c>
      <c r="H274">
        <v>99.03</v>
      </c>
      <c r="I274">
        <v>24.796402623683701</v>
      </c>
      <c r="K274">
        <v>89.856663635556799</v>
      </c>
      <c r="M274" s="18">
        <v>92.3</v>
      </c>
      <c r="N274" s="17">
        <v>91.520111440013906</v>
      </c>
      <c r="O274" s="17">
        <v>101.45537141414999</v>
      </c>
      <c r="Q274" s="14">
        <v>0.5</v>
      </c>
      <c r="R274" s="1">
        <f t="shared" si="4"/>
        <v>129.59856074326714</v>
      </c>
      <c r="T274" s="1">
        <v>207897</v>
      </c>
      <c r="U274">
        <v>1604161.33333333</v>
      </c>
    </row>
    <row r="275" spans="1:21">
      <c r="A275" s="1" t="s">
        <v>280</v>
      </c>
      <c r="B275">
        <v>2653.1868181818099</v>
      </c>
      <c r="C275" s="11">
        <v>0.72838999999999998</v>
      </c>
      <c r="D275">
        <v>0.53409090909090895</v>
      </c>
      <c r="E275" s="10">
        <v>3.6006999999999998</v>
      </c>
      <c r="F275" s="45">
        <v>160</v>
      </c>
      <c r="G275">
        <v>1724.64533333333</v>
      </c>
      <c r="H275">
        <v>101.66</v>
      </c>
      <c r="I275">
        <v>13.1068208497708</v>
      </c>
      <c r="K275">
        <v>90.032413498560103</v>
      </c>
      <c r="M275" s="18">
        <v>92.6</v>
      </c>
      <c r="N275" s="17">
        <v>91.729061466132706</v>
      </c>
      <c r="O275" s="17">
        <v>100.64776646756999</v>
      </c>
      <c r="Q275" s="14">
        <v>0.5</v>
      </c>
      <c r="R275" s="1">
        <f t="shared" si="4"/>
        <v>128.88051665779776</v>
      </c>
      <c r="T275" s="1">
        <v>206984</v>
      </c>
      <c r="U275">
        <v>1606014.66666666</v>
      </c>
    </row>
    <row r="276" spans="1:21">
      <c r="A276" s="1" t="s">
        <v>281</v>
      </c>
      <c r="B276">
        <v>2667.7145454545398</v>
      </c>
      <c r="C276" s="11">
        <v>0.73602999999999996</v>
      </c>
      <c r="D276">
        <v>0.53</v>
      </c>
      <c r="E276" s="10">
        <v>3.5087000000000002</v>
      </c>
      <c r="F276" s="45">
        <v>152</v>
      </c>
      <c r="G276">
        <v>1713.364</v>
      </c>
      <c r="H276">
        <v>101.66</v>
      </c>
      <c r="I276">
        <v>13.853527376931099</v>
      </c>
      <c r="K276">
        <v>90.147405772321804</v>
      </c>
      <c r="M276" s="18">
        <v>92.7</v>
      </c>
      <c r="N276" s="17">
        <v>92.146961518370205</v>
      </c>
      <c r="O276" s="17">
        <v>100.950618322537</v>
      </c>
      <c r="Q276" s="14">
        <v>0.5</v>
      </c>
      <c r="R276" s="1">
        <f t="shared" si="4"/>
        <v>128.75435048150717</v>
      </c>
      <c r="T276" s="1">
        <v>207020</v>
      </c>
      <c r="U276">
        <v>1607868</v>
      </c>
    </row>
    <row r="277" spans="1:21">
      <c r="A277" s="1" t="s">
        <v>282</v>
      </c>
      <c r="B277">
        <v>2721.5772727272702</v>
      </c>
      <c r="C277" s="11">
        <v>0.73295999999999994</v>
      </c>
      <c r="D277">
        <v>0.57045454545454499</v>
      </c>
      <c r="E277" s="10">
        <v>3.2330000000000001</v>
      </c>
      <c r="F277" s="45">
        <v>145</v>
      </c>
      <c r="G277">
        <v>1704.279</v>
      </c>
      <c r="H277">
        <v>103.14</v>
      </c>
      <c r="I277">
        <v>13.196004989763299</v>
      </c>
      <c r="K277">
        <v>90.328443435064997</v>
      </c>
      <c r="M277" s="18">
        <v>92.9</v>
      </c>
      <c r="N277" s="17">
        <v>92.146961518370205</v>
      </c>
      <c r="O277" s="17">
        <v>101.75822326911801</v>
      </c>
      <c r="Q277" s="14">
        <v>0.5</v>
      </c>
      <c r="R277" s="1">
        <f t="shared" si="4"/>
        <v>128.72617514967635</v>
      </c>
      <c r="T277" s="1">
        <v>207440</v>
      </c>
      <c r="U277">
        <v>1611482.66666666</v>
      </c>
    </row>
    <row r="278" spans="1:21">
      <c r="A278" s="1" t="s">
        <v>283</v>
      </c>
      <c r="B278">
        <v>2845.5727272727199</v>
      </c>
      <c r="C278" s="11">
        <v>0.72858999999999996</v>
      </c>
      <c r="D278">
        <v>0.56136363636363595</v>
      </c>
      <c r="E278" s="10">
        <v>3.1271</v>
      </c>
      <c r="F278" s="45">
        <v>152</v>
      </c>
      <c r="G278">
        <v>1695.194</v>
      </c>
      <c r="H278">
        <v>101.23</v>
      </c>
      <c r="I278">
        <v>9.5706461256695903</v>
      </c>
      <c r="K278">
        <v>90.391800076436297</v>
      </c>
      <c r="M278" s="18">
        <v>92.6</v>
      </c>
      <c r="N278" s="17">
        <v>91.102211387776407</v>
      </c>
      <c r="O278" s="17">
        <v>101.96012450576301</v>
      </c>
      <c r="Q278" s="14">
        <v>0.5</v>
      </c>
      <c r="R278" s="1">
        <f t="shared" si="4"/>
        <v>124.85934800214336</v>
      </c>
      <c r="T278" s="1">
        <v>201660</v>
      </c>
      <c r="U278">
        <v>1615097.33333333</v>
      </c>
    </row>
    <row r="279" spans="1:21">
      <c r="A279" s="1" t="s">
        <v>284</v>
      </c>
      <c r="B279">
        <v>2939.95523809523</v>
      </c>
      <c r="C279" s="11">
        <v>0.73839999999999995</v>
      </c>
      <c r="D279">
        <v>0.55666666666666598</v>
      </c>
      <c r="E279" s="10">
        <v>3.0684999999999998</v>
      </c>
      <c r="F279" s="45">
        <v>144</v>
      </c>
      <c r="G279">
        <v>1686.1089999999999</v>
      </c>
      <c r="H279">
        <v>98.49</v>
      </c>
      <c r="I279">
        <v>8.1204268298837494</v>
      </c>
      <c r="K279">
        <v>90.647946693994498</v>
      </c>
      <c r="M279" s="18">
        <v>92.6</v>
      </c>
      <c r="N279" s="17">
        <v>91.520111440013906</v>
      </c>
      <c r="O279" s="17">
        <v>102.36392697905301</v>
      </c>
      <c r="Q279" s="14">
        <v>0.5</v>
      </c>
      <c r="R279" s="1">
        <f t="shared" si="4"/>
        <v>123.68352121933982</v>
      </c>
      <c r="T279" s="1">
        <v>200208</v>
      </c>
      <c r="U279">
        <v>1618712</v>
      </c>
    </row>
    <row r="280" spans="1:21">
      <c r="A280" s="1" t="s">
        <v>285</v>
      </c>
      <c r="B280">
        <v>2962.895</v>
      </c>
      <c r="C280" s="11">
        <v>0.73900999999999994</v>
      </c>
      <c r="D280">
        <v>0.54863636363636303</v>
      </c>
      <c r="E280" s="10">
        <v>3.3109999999999999</v>
      </c>
      <c r="F280" s="45">
        <v>158</v>
      </c>
      <c r="G280">
        <v>1681.7756666666601</v>
      </c>
      <c r="H280">
        <v>100.47</v>
      </c>
      <c r="I280">
        <v>12.584576396253601</v>
      </c>
      <c r="K280">
        <v>90.957329916121196</v>
      </c>
      <c r="M280" s="18">
        <v>92.6</v>
      </c>
      <c r="N280" s="17">
        <v>91.311161413895206</v>
      </c>
      <c r="O280" s="17">
        <v>102.767729452343</v>
      </c>
      <c r="Q280" s="14">
        <v>0.5</v>
      </c>
      <c r="R280" s="1">
        <f t="shared" si="4"/>
        <v>123.08432523873151</v>
      </c>
      <c r="T280" s="1">
        <v>200817</v>
      </c>
      <c r="U280">
        <v>1631540</v>
      </c>
    </row>
    <row r="281" spans="1:21">
      <c r="A281" s="1" t="s">
        <v>286</v>
      </c>
      <c r="B281">
        <v>3045.71782608695</v>
      </c>
      <c r="C281" s="11">
        <v>0.74961999999999995</v>
      </c>
      <c r="D281">
        <v>0.56260869565217397</v>
      </c>
      <c r="E281" s="10">
        <v>3.6097999999999999</v>
      </c>
      <c r="F281" s="45">
        <v>154</v>
      </c>
      <c r="G281">
        <v>1677.44233333333</v>
      </c>
      <c r="H281">
        <v>100.12</v>
      </c>
      <c r="I281">
        <v>8.6078970055216892</v>
      </c>
      <c r="K281">
        <v>91.595420885067</v>
      </c>
      <c r="M281" s="18">
        <v>92.5</v>
      </c>
      <c r="N281" s="17">
        <v>90.266411283301395</v>
      </c>
      <c r="O281" s="17">
        <v>102.66677883401999</v>
      </c>
      <c r="Q281" s="14">
        <v>0.5</v>
      </c>
      <c r="R281" s="1">
        <f t="shared" si="4"/>
        <v>121.3803722767653</v>
      </c>
      <c r="T281" s="1">
        <v>199594</v>
      </c>
      <c r="U281">
        <v>1644368</v>
      </c>
    </row>
    <row r="282" spans="1:21">
      <c r="A282" s="1" t="s">
        <v>287</v>
      </c>
      <c r="B282">
        <v>3096.9485714285702</v>
      </c>
      <c r="C282" s="11">
        <v>0.76866000000000001</v>
      </c>
      <c r="D282">
        <v>0.57714285714285696</v>
      </c>
      <c r="E282" s="10">
        <v>3.7273000000000001</v>
      </c>
      <c r="F282" s="45">
        <v>141</v>
      </c>
      <c r="G282">
        <v>1673.1089999999999</v>
      </c>
      <c r="H282">
        <v>100.3</v>
      </c>
      <c r="I282">
        <v>10.513053352412699</v>
      </c>
      <c r="K282">
        <v>92.148282815450699</v>
      </c>
      <c r="M282" s="18">
        <v>92.6</v>
      </c>
      <c r="N282" s="17">
        <v>91.206686400835807</v>
      </c>
      <c r="O282" s="17">
        <v>103.272482543956</v>
      </c>
      <c r="Q282" s="14">
        <v>0.5</v>
      </c>
      <c r="R282" s="1">
        <f t="shared" si="4"/>
        <v>119.10359426404601</v>
      </c>
      <c r="T282" s="1">
        <v>197378</v>
      </c>
      <c r="U282">
        <v>1657196</v>
      </c>
    </row>
    <row r="283" spans="1:21">
      <c r="A283" s="1" t="s">
        <v>288</v>
      </c>
      <c r="B283">
        <v>3120.0875000000001</v>
      </c>
      <c r="C283" s="11">
        <v>0.79962</v>
      </c>
      <c r="D283">
        <v>0.62549999999999994</v>
      </c>
      <c r="E283" s="10">
        <v>3.8799000000000001</v>
      </c>
      <c r="F283" s="45">
        <v>144</v>
      </c>
      <c r="G283">
        <v>1671.721</v>
      </c>
      <c r="H283">
        <v>101.01</v>
      </c>
      <c r="I283">
        <v>9.2357246536856401</v>
      </c>
      <c r="K283">
        <v>92.411525669172406</v>
      </c>
      <c r="M283" s="18">
        <v>92.3</v>
      </c>
      <c r="N283" s="17">
        <v>90.788786348598293</v>
      </c>
      <c r="O283" s="17">
        <v>101.152519559182</v>
      </c>
      <c r="Q283" s="14">
        <v>0.5</v>
      </c>
      <c r="R283" s="1">
        <f t="shared" si="4"/>
        <v>118.50872573395975</v>
      </c>
      <c r="T283" s="1">
        <v>195927</v>
      </c>
      <c r="U283">
        <v>1653270.66666666</v>
      </c>
    </row>
    <row r="284" spans="1:21">
      <c r="A284" s="1" t="s">
        <v>289</v>
      </c>
      <c r="B284">
        <v>3042.6326086956501</v>
      </c>
      <c r="C284" s="11">
        <v>0.80913000000000002</v>
      </c>
      <c r="D284">
        <v>0.62434782608695605</v>
      </c>
      <c r="E284" s="10">
        <v>3.7385999999999999</v>
      </c>
      <c r="F284" s="45">
        <v>147</v>
      </c>
      <c r="G284">
        <v>1670.3330000000001</v>
      </c>
      <c r="H284">
        <v>99.32</v>
      </c>
      <c r="I284">
        <v>11.2632974447418</v>
      </c>
      <c r="K284">
        <v>92.631944533766699</v>
      </c>
      <c r="M284" s="18">
        <v>92.4</v>
      </c>
      <c r="N284" s="17">
        <v>90.893261361657693</v>
      </c>
      <c r="O284" s="17">
        <v>101.152519559182</v>
      </c>
      <c r="Q284" s="14">
        <v>0.5</v>
      </c>
      <c r="R284" s="1">
        <f t="shared" si="4"/>
        <v>117.16466897168921</v>
      </c>
      <c r="T284" s="1">
        <v>193245</v>
      </c>
      <c r="U284">
        <v>1649345.33333333</v>
      </c>
    </row>
    <row r="285" spans="1:21">
      <c r="A285" s="1" t="s">
        <v>290</v>
      </c>
      <c r="B285">
        <v>3115.7925</v>
      </c>
      <c r="C285" s="11">
        <v>0.82096000000000002</v>
      </c>
      <c r="D285">
        <v>0.60285714285714198</v>
      </c>
      <c r="E285" s="10">
        <v>3.7618999999999998</v>
      </c>
      <c r="F285" s="45">
        <v>144</v>
      </c>
      <c r="G285">
        <v>1668.9449999999999</v>
      </c>
      <c r="H285">
        <v>98.3</v>
      </c>
      <c r="I285">
        <v>10.164432369275399</v>
      </c>
      <c r="K285">
        <v>93.069736925904706</v>
      </c>
      <c r="M285" s="18">
        <v>92.5</v>
      </c>
      <c r="N285" s="17">
        <v>91.833536479192105</v>
      </c>
      <c r="O285" s="17">
        <v>100.44586523092499</v>
      </c>
      <c r="Q285" s="14">
        <v>0.5</v>
      </c>
      <c r="R285" s="1">
        <f t="shared" si="4"/>
        <v>116.41404626174472</v>
      </c>
      <c r="T285" s="1">
        <v>191550</v>
      </c>
      <c r="U285">
        <v>1645420</v>
      </c>
    </row>
    <row r="286" spans="1:21">
      <c r="A286" s="1" t="s">
        <v>291</v>
      </c>
      <c r="B286">
        <v>3097.25545454545</v>
      </c>
      <c r="C286" s="11">
        <v>0.82343999999999995</v>
      </c>
      <c r="D286">
        <v>0.553181818181818</v>
      </c>
      <c r="E286" s="10">
        <v>3.5053000000000001</v>
      </c>
      <c r="F286" s="45">
        <v>151</v>
      </c>
      <c r="G286">
        <v>1667.33533333333</v>
      </c>
      <c r="H286">
        <v>98.39</v>
      </c>
      <c r="I286">
        <v>9.9309720107796995</v>
      </c>
      <c r="K286">
        <v>93.258391646231999</v>
      </c>
      <c r="M286" s="18">
        <v>92.4</v>
      </c>
      <c r="N286" s="17">
        <v>89.952986244123295</v>
      </c>
      <c r="O286" s="17">
        <v>101.05156894085999</v>
      </c>
      <c r="Q286" s="14">
        <v>0.5</v>
      </c>
      <c r="R286" s="1">
        <f t="shared" si="4"/>
        <v>115.66783527971987</v>
      </c>
      <c r="T286" s="1">
        <v>190787</v>
      </c>
      <c r="U286">
        <v>1649438.66666666</v>
      </c>
    </row>
    <row r="287" spans="1:21">
      <c r="A287" s="1" t="s">
        <v>292</v>
      </c>
      <c r="B287">
        <v>3023.3954545454499</v>
      </c>
      <c r="C287" s="11">
        <v>0.82511999999999996</v>
      </c>
      <c r="D287">
        <v>0.55363636363636304</v>
      </c>
      <c r="E287" s="10">
        <v>3.4144000000000001</v>
      </c>
      <c r="F287" s="45">
        <v>162</v>
      </c>
      <c r="G287">
        <v>1665.7256666666599</v>
      </c>
      <c r="H287">
        <v>97.29</v>
      </c>
      <c r="I287">
        <v>11.173365015971401</v>
      </c>
      <c r="K287">
        <v>93.399135490638599</v>
      </c>
      <c r="M287" s="18">
        <v>92.3</v>
      </c>
      <c r="N287" s="17">
        <v>89.952986244123295</v>
      </c>
      <c r="O287" s="17">
        <v>101.05156894085999</v>
      </c>
      <c r="Q287" s="14">
        <v>0.5</v>
      </c>
      <c r="R287" s="1">
        <f t="shared" si="4"/>
        <v>113.93641444633612</v>
      </c>
      <c r="T287" s="1">
        <v>188389</v>
      </c>
      <c r="U287">
        <v>1653457.33333333</v>
      </c>
    </row>
    <row r="288" spans="1:21">
      <c r="A288" s="1" t="s">
        <v>293</v>
      </c>
      <c r="B288">
        <v>3077.6523809523801</v>
      </c>
      <c r="C288" s="11">
        <v>0.82889999999999997</v>
      </c>
      <c r="D288">
        <v>0.54666666666666597</v>
      </c>
      <c r="E288" s="10">
        <v>3.3136999999999999</v>
      </c>
      <c r="F288" s="45">
        <v>164</v>
      </c>
      <c r="G288">
        <v>1664.116</v>
      </c>
      <c r="H288">
        <v>97.04</v>
      </c>
      <c r="I288">
        <v>9.6969271789778393</v>
      </c>
      <c r="K288">
        <v>93.697235693952607</v>
      </c>
      <c r="M288" s="18">
        <v>92.2</v>
      </c>
      <c r="N288" s="17">
        <v>90.370886296360794</v>
      </c>
      <c r="O288" s="17">
        <v>100.64776646756999</v>
      </c>
      <c r="Q288" s="14">
        <v>0.5</v>
      </c>
      <c r="R288" s="1">
        <f t="shared" si="4"/>
        <v>112.94220851463309</v>
      </c>
      <c r="T288" s="1">
        <v>187199</v>
      </c>
      <c r="U288">
        <v>1657476</v>
      </c>
    </row>
    <row r="289" spans="1:21">
      <c r="A289" s="1" t="s">
        <v>294</v>
      </c>
      <c r="B289">
        <v>2730.28478260869</v>
      </c>
      <c r="C289" s="11">
        <v>0.85782000000000003</v>
      </c>
      <c r="D289">
        <v>0.52086956521739103</v>
      </c>
      <c r="E289" s="10">
        <v>2.7833000000000001</v>
      </c>
      <c r="F289" s="45">
        <v>197</v>
      </c>
      <c r="G289">
        <v>1659.7439999999999</v>
      </c>
      <c r="H289">
        <v>97.88</v>
      </c>
      <c r="I289">
        <v>28.724462450629201</v>
      </c>
      <c r="K289">
        <v>93.860684291853005</v>
      </c>
      <c r="M289" s="18">
        <v>92.1</v>
      </c>
      <c r="N289" s="17">
        <v>90.057461257182695</v>
      </c>
      <c r="O289" s="17">
        <v>100.344914612602</v>
      </c>
      <c r="Q289" s="14">
        <v>0.5</v>
      </c>
      <c r="R289" s="1">
        <f t="shared" si="4"/>
        <v>112.8592310772932</v>
      </c>
      <c r="T289" s="1">
        <v>187873</v>
      </c>
      <c r="U289">
        <v>1664666.66666666</v>
      </c>
    </row>
    <row r="290" spans="1:21">
      <c r="A290" s="1" t="s">
        <v>295</v>
      </c>
      <c r="B290">
        <v>2710.2440909090901</v>
      </c>
      <c r="C290" s="11">
        <v>0.91810000000000003</v>
      </c>
      <c r="D290">
        <v>0.52545454545454495</v>
      </c>
      <c r="E290" s="10">
        <v>2.504</v>
      </c>
      <c r="F290" s="45">
        <v>215</v>
      </c>
      <c r="G290">
        <v>1655.3720000000001</v>
      </c>
      <c r="H290">
        <v>97.76</v>
      </c>
      <c r="I290">
        <v>25.042430152620501</v>
      </c>
      <c r="K290">
        <v>94.478747519980203</v>
      </c>
      <c r="M290" s="18">
        <v>92.1</v>
      </c>
      <c r="N290" s="17">
        <v>90.370886296360794</v>
      </c>
      <c r="O290" s="17">
        <v>100.143013375957</v>
      </c>
      <c r="Q290" s="14">
        <v>0.5</v>
      </c>
      <c r="R290" s="1">
        <f t="shared" si="4"/>
        <v>110.68767430713807</v>
      </c>
      <c r="T290" s="1">
        <v>185054</v>
      </c>
      <c r="U290">
        <v>1671857.33333333</v>
      </c>
    </row>
    <row r="291" spans="1:21">
      <c r="A291" s="1" t="s">
        <v>296</v>
      </c>
      <c r="B291">
        <v>2791.7342857142798</v>
      </c>
      <c r="C291" s="11">
        <v>0.96991000000000005</v>
      </c>
      <c r="D291">
        <v>0.57190476190476103</v>
      </c>
      <c r="E291" s="10">
        <v>2.5289999999999999</v>
      </c>
      <c r="F291" s="45">
        <v>203</v>
      </c>
      <c r="G291">
        <v>1651</v>
      </c>
      <c r="H291">
        <v>98.02</v>
      </c>
      <c r="I291">
        <v>19.3385829836207</v>
      </c>
      <c r="K291">
        <v>94.518016558575994</v>
      </c>
      <c r="M291" s="18">
        <v>92.2</v>
      </c>
      <c r="N291" s="17">
        <v>91.206686400835807</v>
      </c>
      <c r="O291" s="17">
        <v>100.243963994279</v>
      </c>
      <c r="Q291" s="14">
        <v>0.5</v>
      </c>
      <c r="R291" s="1">
        <f t="shared" si="4"/>
        <v>114.55479533640492</v>
      </c>
      <c r="T291" s="1">
        <v>192343</v>
      </c>
      <c r="U291">
        <v>1679048</v>
      </c>
    </row>
    <row r="292" spans="1:21">
      <c r="A292" s="1" t="s">
        <v>297</v>
      </c>
      <c r="B292">
        <v>2785.7668181818099</v>
      </c>
      <c r="C292" s="11">
        <v>1.0118199999999999</v>
      </c>
      <c r="D292">
        <v>0.472727272727272</v>
      </c>
      <c r="E292" s="10">
        <v>2.2917000000000001</v>
      </c>
      <c r="F292" s="45">
        <v>233</v>
      </c>
      <c r="G292">
        <v>1649.6769999999999</v>
      </c>
      <c r="H292">
        <v>99.24</v>
      </c>
      <c r="I292">
        <v>18.254401973173199</v>
      </c>
      <c r="K292">
        <v>94.745797472634393</v>
      </c>
      <c r="M292" s="18">
        <v>92.1</v>
      </c>
      <c r="N292" s="17">
        <v>90.266411283301395</v>
      </c>
      <c r="O292" s="17">
        <v>99.840161520989298</v>
      </c>
      <c r="Q292" s="14">
        <v>0.5</v>
      </c>
      <c r="R292" s="1">
        <f t="shared" si="4"/>
        <v>126.4898582582754</v>
      </c>
      <c r="T292" s="1">
        <v>212676</v>
      </c>
      <c r="U292">
        <v>1681368</v>
      </c>
    </row>
    <row r="293" spans="1:21">
      <c r="A293" s="1" t="s">
        <v>298</v>
      </c>
      <c r="B293">
        <v>2814.8004761904699</v>
      </c>
      <c r="C293" s="11">
        <v>1.06148</v>
      </c>
      <c r="D293">
        <v>0.35499999999999998</v>
      </c>
      <c r="E293" s="10">
        <v>2.1827999999999999</v>
      </c>
      <c r="F293" s="45">
        <v>232</v>
      </c>
      <c r="G293">
        <v>1648.354</v>
      </c>
      <c r="H293">
        <v>99.99</v>
      </c>
      <c r="I293">
        <v>11.5151266380621</v>
      </c>
      <c r="K293">
        <v>94.871625523207101</v>
      </c>
      <c r="M293" s="18">
        <v>92.2</v>
      </c>
      <c r="N293" s="17">
        <v>91.102211387776407</v>
      </c>
      <c r="O293" s="17">
        <v>99.739210902666798</v>
      </c>
      <c r="Q293" s="14">
        <v>0.5</v>
      </c>
      <c r="R293" s="1">
        <f t="shared" si="4"/>
        <v>134.80585476644129</v>
      </c>
      <c r="T293" s="1">
        <v>226971</v>
      </c>
      <c r="U293">
        <v>1683688</v>
      </c>
    </row>
    <row r="294" spans="1:21">
      <c r="A294" s="1" t="s">
        <v>299</v>
      </c>
      <c r="B294">
        <v>2929.53636363636</v>
      </c>
      <c r="C294" s="11">
        <v>1.0870899999999999</v>
      </c>
      <c r="D294">
        <v>0.38318181818181801</v>
      </c>
      <c r="E294" s="10">
        <v>2.1103999999999998</v>
      </c>
      <c r="F294" s="45">
        <v>222</v>
      </c>
      <c r="G294">
        <v>1647.0309999999999</v>
      </c>
      <c r="H294">
        <v>100.54</v>
      </c>
      <c r="I294">
        <v>10.0189120182847</v>
      </c>
      <c r="K294">
        <v>95.0470188224688</v>
      </c>
      <c r="M294" s="18">
        <v>92.4</v>
      </c>
      <c r="N294" s="17">
        <v>91.102211387776407</v>
      </c>
      <c r="O294" s="17">
        <v>99.840161520989298</v>
      </c>
      <c r="Q294" s="14">
        <v>0.5</v>
      </c>
      <c r="R294" s="1">
        <f t="shared" si="4"/>
        <v>139.2033727004854</v>
      </c>
      <c r="T294" s="1">
        <v>234698</v>
      </c>
      <c r="U294">
        <v>1686008</v>
      </c>
    </row>
    <row r="295" spans="1:21">
      <c r="A295" s="1" t="s">
        <v>300</v>
      </c>
      <c r="B295">
        <v>3048.49761904762</v>
      </c>
      <c r="C295" s="11">
        <v>1.0724899999999999</v>
      </c>
      <c r="D295">
        <v>0.37904761904761902</v>
      </c>
      <c r="E295" s="10">
        <v>2.2191000000000001</v>
      </c>
      <c r="F295" s="45">
        <v>203</v>
      </c>
      <c r="G295">
        <v>1647.0323333333299</v>
      </c>
      <c r="H295">
        <v>100.58</v>
      </c>
      <c r="I295">
        <v>7.8673883926182704</v>
      </c>
      <c r="K295">
        <v>95.287700178470203</v>
      </c>
      <c r="M295" s="18">
        <v>92.6</v>
      </c>
      <c r="N295" s="17">
        <v>90.684311335538894</v>
      </c>
      <c r="O295" s="17">
        <v>99.739210902666798</v>
      </c>
      <c r="Q295" s="14">
        <v>0.5</v>
      </c>
      <c r="R295" s="1">
        <f t="shared" si="4"/>
        <v>147.99668819262496</v>
      </c>
      <c r="T295" s="1">
        <v>249893</v>
      </c>
      <c r="U295">
        <v>1688504</v>
      </c>
    </row>
    <row r="296" spans="1:21">
      <c r="A296" s="1" t="s">
        <v>301</v>
      </c>
      <c r="B296">
        <v>3051.0209090909102</v>
      </c>
      <c r="C296" s="11">
        <v>1.0375700000000001</v>
      </c>
      <c r="D296">
        <v>0.40454545454545399</v>
      </c>
      <c r="E296" s="10">
        <v>2.323</v>
      </c>
      <c r="F296" s="45">
        <v>206</v>
      </c>
      <c r="G296">
        <v>1647.0336666666601</v>
      </c>
      <c r="H296">
        <v>101.1</v>
      </c>
      <c r="I296">
        <v>9.4799116484742996</v>
      </c>
      <c r="K296">
        <v>95.417534542803395</v>
      </c>
      <c r="M296" s="18">
        <v>92.8</v>
      </c>
      <c r="N296" s="17">
        <v>91.833536479192105</v>
      </c>
      <c r="O296" s="17">
        <v>98.729704719441401</v>
      </c>
      <c r="Q296" s="14">
        <v>0.5</v>
      </c>
      <c r="R296" s="1">
        <f t="shared" si="4"/>
        <v>155.71614429331757</v>
      </c>
      <c r="T296" s="1">
        <v>263316</v>
      </c>
      <c r="U296">
        <v>1691000</v>
      </c>
    </row>
    <row r="297" spans="1:21">
      <c r="A297" s="1" t="s">
        <v>302</v>
      </c>
      <c r="B297">
        <v>2977.5664999999999</v>
      </c>
      <c r="C297" s="11">
        <v>1.0179199999999999</v>
      </c>
      <c r="D297">
        <v>0.37190476190476102</v>
      </c>
      <c r="E297" s="10">
        <v>2.2117</v>
      </c>
      <c r="F297" s="45">
        <v>214</v>
      </c>
      <c r="G297">
        <v>1647.0350000000001</v>
      </c>
      <c r="H297">
        <v>102.5</v>
      </c>
      <c r="I297">
        <v>13.846953514057301</v>
      </c>
      <c r="K297">
        <v>95.673781254461602</v>
      </c>
      <c r="M297" s="18">
        <v>92.9</v>
      </c>
      <c r="N297" s="17">
        <v>90.684311335538894</v>
      </c>
      <c r="O297" s="17">
        <v>98.325902246151301</v>
      </c>
      <c r="Q297" s="14">
        <v>0.5</v>
      </c>
      <c r="R297" s="1">
        <f t="shared" si="4"/>
        <v>165.34848620841149</v>
      </c>
      <c r="T297" s="1">
        <v>280017</v>
      </c>
      <c r="U297">
        <v>1693496</v>
      </c>
    </row>
    <row r="298" spans="1:21">
      <c r="A298" s="1" t="s">
        <v>303</v>
      </c>
      <c r="B298">
        <v>2842.8847826086899</v>
      </c>
      <c r="C298" s="11">
        <v>1.0049999999999999</v>
      </c>
      <c r="D298">
        <v>0.36304347826086902</v>
      </c>
      <c r="E298" s="10">
        <v>1.9416</v>
      </c>
      <c r="F298" s="45">
        <v>234</v>
      </c>
      <c r="G298">
        <v>1646.6996666666601</v>
      </c>
      <c r="H298">
        <v>104.03</v>
      </c>
      <c r="I298">
        <v>14.297637384127899</v>
      </c>
      <c r="K298">
        <v>95.669445378657699</v>
      </c>
      <c r="M298" s="18">
        <v>93.3</v>
      </c>
      <c r="N298" s="17">
        <v>91.206686400835807</v>
      </c>
      <c r="O298" s="17">
        <v>98.9316059560865</v>
      </c>
      <c r="Q298" s="14">
        <v>0.5</v>
      </c>
      <c r="R298" s="1">
        <f t="shared" si="4"/>
        <v>171.18596183558682</v>
      </c>
      <c r="T298" s="1">
        <v>292059</v>
      </c>
      <c r="U298">
        <v>1706092</v>
      </c>
    </row>
    <row r="299" spans="1:21">
      <c r="A299" s="1" t="s">
        <v>304</v>
      </c>
      <c r="B299">
        <v>2832.9804761904702</v>
      </c>
      <c r="C299" s="11">
        <v>0.94977999999999996</v>
      </c>
      <c r="D299">
        <v>0.38952380952380899</v>
      </c>
      <c r="E299" s="10">
        <v>1.7698</v>
      </c>
      <c r="F299" s="45">
        <v>226</v>
      </c>
      <c r="G299">
        <v>1646.36433333333</v>
      </c>
      <c r="H299">
        <v>103.16</v>
      </c>
      <c r="I299">
        <v>11.352244794415901</v>
      </c>
      <c r="K299">
        <v>95.555380249517597</v>
      </c>
      <c r="M299" s="18">
        <v>93.4</v>
      </c>
      <c r="N299" s="17">
        <v>91.833536479192105</v>
      </c>
      <c r="O299" s="17">
        <v>97.316396062925904</v>
      </c>
      <c r="Q299" s="14">
        <v>0.5</v>
      </c>
      <c r="R299" s="1">
        <f t="shared" si="4"/>
        <v>169.22792269452046</v>
      </c>
      <c r="T299" s="1">
        <v>290850</v>
      </c>
      <c r="U299">
        <v>1718688</v>
      </c>
    </row>
    <row r="300" spans="1:21">
      <c r="A300" s="1" t="s">
        <v>305</v>
      </c>
      <c r="B300">
        <v>2922.1645454545401</v>
      </c>
      <c r="C300" s="11">
        <v>0.81735000000000002</v>
      </c>
      <c r="D300">
        <v>0.36272727272727201</v>
      </c>
      <c r="E300" s="10">
        <v>1.6523000000000001</v>
      </c>
      <c r="F300" s="45">
        <v>199</v>
      </c>
      <c r="G300">
        <v>1646.029</v>
      </c>
      <c r="H300">
        <v>104.61</v>
      </c>
      <c r="I300">
        <v>9.80323794712079</v>
      </c>
      <c r="K300">
        <v>95.927456141940894</v>
      </c>
      <c r="M300" s="18">
        <v>93.7</v>
      </c>
      <c r="N300" s="17">
        <v>91.729061466132706</v>
      </c>
      <c r="O300" s="17">
        <v>99.941112139311898</v>
      </c>
      <c r="Q300" s="14">
        <v>0.5</v>
      </c>
      <c r="R300" s="1">
        <f t="shared" si="4"/>
        <v>172.29928769629939</v>
      </c>
      <c r="T300" s="1">
        <v>298299</v>
      </c>
      <c r="U300">
        <v>1731284</v>
      </c>
    </row>
    <row r="301" spans="1:21">
      <c r="A301" s="1" t="s">
        <v>306</v>
      </c>
      <c r="B301">
        <v>3010.0221739130402</v>
      </c>
      <c r="C301" s="11">
        <v>0.70481000000000005</v>
      </c>
      <c r="D301">
        <v>0.31652173913043402</v>
      </c>
      <c r="E301" s="10">
        <v>1.6735</v>
      </c>
      <c r="F301" s="45">
        <v>194</v>
      </c>
      <c r="G301">
        <v>1642.2639999999999</v>
      </c>
      <c r="H301">
        <v>104.58</v>
      </c>
      <c r="I301">
        <v>8.4591130230625904</v>
      </c>
      <c r="K301">
        <v>96.083608871045499</v>
      </c>
      <c r="M301" s="18">
        <v>93.7</v>
      </c>
      <c r="N301" s="17">
        <v>91.729061466132706</v>
      </c>
      <c r="O301" s="17">
        <v>99.335408429376599</v>
      </c>
      <c r="Q301" s="14">
        <v>0.5</v>
      </c>
      <c r="R301" s="1">
        <f t="shared" si="4"/>
        <v>181.75083540662934</v>
      </c>
      <c r="T301" s="1">
        <v>315099</v>
      </c>
      <c r="U301">
        <v>1733686.66666666</v>
      </c>
    </row>
    <row r="302" spans="1:21">
      <c r="A302" s="1" t="s">
        <v>307</v>
      </c>
      <c r="B302">
        <v>3025.3539999999998</v>
      </c>
      <c r="C302" s="11">
        <v>0.64802999999999999</v>
      </c>
      <c r="D302">
        <v>0.32700000000000001</v>
      </c>
      <c r="E302" s="10">
        <v>1.7222</v>
      </c>
      <c r="F302" s="45">
        <v>186</v>
      </c>
      <c r="G302">
        <v>1638.499</v>
      </c>
      <c r="H302">
        <v>104.43</v>
      </c>
      <c r="I302">
        <v>9.4036300496862602</v>
      </c>
      <c r="K302">
        <v>96.349957549995196</v>
      </c>
      <c r="M302" s="18">
        <v>93.4</v>
      </c>
      <c r="N302" s="17">
        <v>92.042486505310805</v>
      </c>
      <c r="O302" s="17">
        <v>95.903087406410407</v>
      </c>
      <c r="Q302" s="14">
        <v>0.5</v>
      </c>
      <c r="R302" s="1">
        <f t="shared" si="4"/>
        <v>187.47422367666215</v>
      </c>
      <c r="T302" s="1">
        <v>325472</v>
      </c>
      <c r="U302">
        <v>1736089.33333333</v>
      </c>
    </row>
    <row r="303" spans="1:21">
      <c r="A303" s="1" t="s">
        <v>308</v>
      </c>
      <c r="B303">
        <v>3046.0134782608702</v>
      </c>
      <c r="C303" s="11">
        <v>0.54396999999999995</v>
      </c>
      <c r="D303">
        <v>0.328695652173913</v>
      </c>
      <c r="E303" s="10">
        <v>1.7721</v>
      </c>
      <c r="F303" s="45">
        <v>170</v>
      </c>
      <c r="G303">
        <v>1634.7339999999999</v>
      </c>
      <c r="H303">
        <v>103.68</v>
      </c>
      <c r="I303">
        <v>8.0962932707857203</v>
      </c>
      <c r="K303">
        <v>96.767840928782405</v>
      </c>
      <c r="M303" s="18">
        <v>93.5</v>
      </c>
      <c r="N303" s="17">
        <v>91.624586453073306</v>
      </c>
      <c r="O303" s="17">
        <v>95.095482459830095</v>
      </c>
      <c r="Q303" s="14">
        <v>0.5</v>
      </c>
      <c r="R303" s="1">
        <f t="shared" si="4"/>
        <v>194.4777427793743</v>
      </c>
      <c r="T303" s="1">
        <v>338098</v>
      </c>
      <c r="U303">
        <v>1738492</v>
      </c>
    </row>
    <row r="304" spans="1:21">
      <c r="A304" s="1" t="s">
        <v>309</v>
      </c>
      <c r="B304">
        <v>3023.73</v>
      </c>
      <c r="C304" s="11">
        <v>0.52451999999999999</v>
      </c>
      <c r="D304">
        <v>0.436818181818181</v>
      </c>
      <c r="E304" s="10">
        <v>1.7741</v>
      </c>
      <c r="F304" s="45">
        <v>172</v>
      </c>
      <c r="G304">
        <v>1633.26133333333</v>
      </c>
      <c r="H304">
        <v>103.75</v>
      </c>
      <c r="I304">
        <v>10.876962894577099</v>
      </c>
      <c r="K304">
        <v>97.0139199971793</v>
      </c>
      <c r="M304" s="18">
        <v>93.6</v>
      </c>
      <c r="N304" s="17">
        <v>91.415636426954606</v>
      </c>
      <c r="O304" s="17">
        <v>96.407840498023106</v>
      </c>
      <c r="Q304" s="14">
        <v>0.5</v>
      </c>
      <c r="R304" s="1">
        <f t="shared" si="4"/>
        <v>197.98497455961498</v>
      </c>
      <c r="T304" s="1">
        <v>344912</v>
      </c>
      <c r="U304">
        <v>1742112</v>
      </c>
    </row>
    <row r="305" spans="1:21">
      <c r="A305" s="1" t="s">
        <v>310</v>
      </c>
      <c r="B305">
        <v>3100.8879999999999</v>
      </c>
      <c r="C305" s="11">
        <v>0.51848000000000005</v>
      </c>
      <c r="D305">
        <v>0.454952380952381</v>
      </c>
      <c r="E305" s="10">
        <v>1.8467</v>
      </c>
      <c r="F305" s="45">
        <v>170</v>
      </c>
      <c r="G305">
        <v>1631.78866666666</v>
      </c>
      <c r="H305">
        <v>103.48</v>
      </c>
      <c r="I305">
        <v>3.1254389532245801</v>
      </c>
      <c r="K305">
        <v>97.147545233267707</v>
      </c>
      <c r="M305" s="18">
        <v>93.6</v>
      </c>
      <c r="N305" s="17">
        <v>92.251436531429604</v>
      </c>
      <c r="O305" s="17">
        <v>96.912593589635804</v>
      </c>
      <c r="Q305" s="14">
        <v>0.5</v>
      </c>
      <c r="R305" s="1">
        <f t="shared" si="4"/>
        <v>195.5053811237922</v>
      </c>
      <c r="T305" s="1">
        <v>341300</v>
      </c>
      <c r="U305">
        <v>1745732</v>
      </c>
    </row>
    <row r="306" spans="1:21">
      <c r="A306" s="1" t="s">
        <v>311</v>
      </c>
      <c r="B306">
        <v>3229.4254545454501</v>
      </c>
      <c r="C306" s="11">
        <v>0.51227999999999996</v>
      </c>
      <c r="D306">
        <v>0.36752173913043401</v>
      </c>
      <c r="E306" s="10">
        <v>2.0794999999999999</v>
      </c>
      <c r="F306" s="45">
        <v>166</v>
      </c>
      <c r="G306">
        <v>1630.316</v>
      </c>
      <c r="H306">
        <v>101.71</v>
      </c>
      <c r="I306">
        <v>6.7132640513559201</v>
      </c>
      <c r="K306">
        <v>97.369399470395507</v>
      </c>
      <c r="M306" s="18">
        <v>93.3</v>
      </c>
      <c r="N306" s="17">
        <v>91.938011492251405</v>
      </c>
      <c r="O306" s="17">
        <v>96.205939261378006</v>
      </c>
      <c r="Q306" s="14">
        <v>0.5</v>
      </c>
      <c r="R306" s="1">
        <f t="shared" si="4"/>
        <v>193.41218919920061</v>
      </c>
      <c r="T306" s="1">
        <v>338346</v>
      </c>
      <c r="U306">
        <v>1749352</v>
      </c>
    </row>
    <row r="307" spans="1:21">
      <c r="A307" s="1" t="s">
        <v>312</v>
      </c>
      <c r="B307">
        <v>3322.1680000000001</v>
      </c>
      <c r="C307" s="11">
        <v>0.50988</v>
      </c>
      <c r="D307">
        <v>0.37040000000000001</v>
      </c>
      <c r="E307" s="10">
        <v>2.1781000000000001</v>
      </c>
      <c r="F307" s="45">
        <v>167</v>
      </c>
      <c r="G307">
        <v>1625.8236666666601</v>
      </c>
      <c r="H307">
        <v>98.66</v>
      </c>
      <c r="I307">
        <v>10.248168319268601</v>
      </c>
      <c r="K307">
        <v>97.594621955536795</v>
      </c>
      <c r="M307" s="18">
        <v>93.4</v>
      </c>
      <c r="N307" s="17">
        <v>93.296186662023302</v>
      </c>
      <c r="O307" s="17">
        <v>96.306889879700506</v>
      </c>
      <c r="Q307" s="14">
        <v>0.5</v>
      </c>
      <c r="R307" s="1">
        <f t="shared" si="4"/>
        <v>194.15581651978599</v>
      </c>
      <c r="T307" s="1">
        <v>340628</v>
      </c>
      <c r="U307">
        <v>1754405.33333333</v>
      </c>
    </row>
    <row r="308" spans="1:21">
      <c r="A308" s="1" t="s">
        <v>313</v>
      </c>
      <c r="B308">
        <v>3392.136</v>
      </c>
      <c r="C308" s="11">
        <v>0.50688</v>
      </c>
      <c r="D308">
        <v>0.372571428571428</v>
      </c>
      <c r="E308" s="10">
        <v>1.9767999999999999</v>
      </c>
      <c r="F308" s="45">
        <v>165</v>
      </c>
      <c r="G308">
        <v>1621.3313333333299</v>
      </c>
      <c r="H308">
        <v>98.2</v>
      </c>
      <c r="I308">
        <v>5.9456097818537303</v>
      </c>
      <c r="K308">
        <v>97.822824056054898</v>
      </c>
      <c r="M308" s="18">
        <v>93.5</v>
      </c>
      <c r="N308" s="17">
        <v>91.206686400835807</v>
      </c>
      <c r="O308" s="17">
        <v>96.811642971313205</v>
      </c>
      <c r="Q308" s="14">
        <v>0.5</v>
      </c>
      <c r="R308" s="1">
        <f t="shared" si="4"/>
        <v>194.9019925825678</v>
      </c>
      <c r="T308" s="1">
        <v>342922</v>
      </c>
      <c r="U308">
        <v>1759458.66666666</v>
      </c>
    </row>
    <row r="309" spans="1:21">
      <c r="A309" s="1" t="s">
        <v>314</v>
      </c>
      <c r="B309">
        <v>3353.40772727272</v>
      </c>
      <c r="C309" s="11">
        <v>0.50556999999999996</v>
      </c>
      <c r="D309">
        <v>0.37609090909090898</v>
      </c>
      <c r="E309" s="10">
        <v>1.7824</v>
      </c>
      <c r="F309" s="45">
        <v>144</v>
      </c>
      <c r="G309">
        <v>1616.8389999999999</v>
      </c>
      <c r="H309">
        <v>99.59</v>
      </c>
      <c r="I309">
        <v>10.1015199251021</v>
      </c>
      <c r="K309">
        <v>97.807323910153798</v>
      </c>
      <c r="M309" s="18">
        <v>93.6</v>
      </c>
      <c r="N309" s="17">
        <v>91.102211387776407</v>
      </c>
      <c r="O309" s="17">
        <v>96.609741734668106</v>
      </c>
      <c r="Q309" s="14">
        <v>0.5</v>
      </c>
      <c r="R309" s="1">
        <f t="shared" si="4"/>
        <v>198.3205554850293</v>
      </c>
      <c r="T309" s="1">
        <v>349939</v>
      </c>
      <c r="U309">
        <v>1764512</v>
      </c>
    </row>
    <row r="310" spans="1:21">
      <c r="A310" s="1" t="s">
        <v>315</v>
      </c>
      <c r="B310">
        <v>3501.8447826086899</v>
      </c>
      <c r="C310" s="11">
        <v>0.50563000000000002</v>
      </c>
      <c r="D310">
        <v>0.36934782608695599</v>
      </c>
      <c r="E310" s="10">
        <v>1.9461999999999999</v>
      </c>
      <c r="F310" s="45">
        <v>137</v>
      </c>
      <c r="G310">
        <v>1618.2523333333299</v>
      </c>
      <c r="H310">
        <v>100</v>
      </c>
      <c r="I310">
        <v>9.7504745388034308</v>
      </c>
      <c r="K310">
        <v>97.991438790042295</v>
      </c>
      <c r="M310" s="18">
        <v>94</v>
      </c>
      <c r="N310" s="17">
        <v>92.564861570607704</v>
      </c>
      <c r="O310" s="17">
        <v>97.013544207958304</v>
      </c>
      <c r="Q310" s="14">
        <v>0.5</v>
      </c>
      <c r="R310" s="1">
        <f t="shared" si="4"/>
        <v>199.39681505131577</v>
      </c>
      <c r="T310" s="1">
        <v>354066</v>
      </c>
      <c r="U310">
        <v>1775685.33333333</v>
      </c>
    </row>
    <row r="311" spans="1:21">
      <c r="A311" s="1" t="s">
        <v>316</v>
      </c>
      <c r="B311">
        <v>3327.7660000000001</v>
      </c>
      <c r="C311" s="11">
        <v>0.50793999999999995</v>
      </c>
      <c r="D311">
        <v>0.37485000000000002</v>
      </c>
      <c r="E311" s="10">
        <v>2.3062999999999998</v>
      </c>
      <c r="F311" s="45">
        <v>159</v>
      </c>
      <c r="G311">
        <v>1619.6656666666599</v>
      </c>
      <c r="H311">
        <v>100.12</v>
      </c>
      <c r="I311">
        <v>13.378720571954901</v>
      </c>
      <c r="K311">
        <v>97.978033118577102</v>
      </c>
      <c r="M311" s="18">
        <v>94.4</v>
      </c>
      <c r="N311" s="17">
        <v>93.296186662023302</v>
      </c>
      <c r="O311" s="17">
        <v>97.821149154538602</v>
      </c>
      <c r="Q311" s="14">
        <v>0.5</v>
      </c>
      <c r="R311" s="1">
        <f t="shared" si="4"/>
        <v>198.74543332656864</v>
      </c>
      <c r="T311" s="1">
        <v>355130</v>
      </c>
      <c r="U311">
        <v>1786858.66666666</v>
      </c>
    </row>
    <row r="312" spans="1:21">
      <c r="A312" s="1" t="s">
        <v>317</v>
      </c>
      <c r="B312">
        <v>3452.3604347825999</v>
      </c>
      <c r="C312" s="11">
        <v>0.50944</v>
      </c>
      <c r="D312">
        <v>0.37073913043478202</v>
      </c>
      <c r="E312" s="10">
        <v>2.4710000000000001</v>
      </c>
      <c r="F312" s="45">
        <v>145</v>
      </c>
      <c r="G312">
        <v>1621.079</v>
      </c>
      <c r="H312">
        <v>98.91</v>
      </c>
      <c r="I312">
        <v>8.84931116508446</v>
      </c>
      <c r="K312">
        <v>98.223856219759895</v>
      </c>
      <c r="M312" s="18">
        <v>94.6</v>
      </c>
      <c r="N312" s="17">
        <v>93.714086714260802</v>
      </c>
      <c r="O312" s="17">
        <v>97.821149154538602</v>
      </c>
      <c r="Q312" s="14">
        <v>0.5</v>
      </c>
      <c r="R312" s="1">
        <f t="shared" si="4"/>
        <v>199.94638582628119</v>
      </c>
      <c r="T312" s="1">
        <v>359510</v>
      </c>
      <c r="U312">
        <v>1798032</v>
      </c>
    </row>
    <row r="313" spans="1:21">
      <c r="A313" s="1" t="s">
        <v>318</v>
      </c>
      <c r="B313">
        <v>3466.62136363636</v>
      </c>
      <c r="C313" s="11">
        <v>0.51261999999999996</v>
      </c>
      <c r="D313">
        <v>0.371681818181818</v>
      </c>
      <c r="E313" s="10">
        <v>2.7088000000000001</v>
      </c>
      <c r="F313" s="45">
        <v>139</v>
      </c>
      <c r="G313">
        <v>1623.1576666666599</v>
      </c>
      <c r="H313">
        <v>99.66</v>
      </c>
      <c r="I313">
        <v>8.8217659524063503</v>
      </c>
      <c r="K313">
        <v>98.389278922458004</v>
      </c>
      <c r="M313" s="18">
        <v>94.7</v>
      </c>
      <c r="N313" s="17">
        <v>93.087236635904603</v>
      </c>
      <c r="O313" s="17">
        <v>97.215445444603404</v>
      </c>
      <c r="Q313" s="14">
        <v>0.5</v>
      </c>
      <c r="R313" s="1">
        <f t="shared" si="4"/>
        <v>201.08066283807239</v>
      </c>
      <c r="T313" s="1">
        <v>362790</v>
      </c>
      <c r="U313">
        <v>1804201.33333333</v>
      </c>
    </row>
    <row r="314" spans="1:21">
      <c r="A314" s="1" t="s">
        <v>319</v>
      </c>
      <c r="B314">
        <v>3488.00476190476</v>
      </c>
      <c r="C314" s="11">
        <v>0.51688000000000001</v>
      </c>
      <c r="D314">
        <v>0.38233333333333303</v>
      </c>
      <c r="E314" s="10">
        <v>2.8443000000000001</v>
      </c>
      <c r="F314" s="45">
        <v>141</v>
      </c>
      <c r="G314">
        <v>1625.2363333333301</v>
      </c>
      <c r="H314">
        <v>101.72</v>
      </c>
      <c r="I314">
        <v>6.7068960303382301</v>
      </c>
      <c r="K314">
        <v>98.620130600299106</v>
      </c>
      <c r="M314" s="18">
        <v>95</v>
      </c>
      <c r="N314" s="17">
        <v>94.2364617795577</v>
      </c>
      <c r="O314" s="17">
        <v>98.124001009506202</v>
      </c>
      <c r="Q314" s="14">
        <v>0.5</v>
      </c>
      <c r="R314" s="1">
        <f t="shared" si="4"/>
        <v>199.52046652692928</v>
      </c>
      <c r="T314" s="1">
        <v>361206</v>
      </c>
      <c r="U314">
        <v>1810370.66666666</v>
      </c>
    </row>
    <row r="315" spans="1:21">
      <c r="A315" s="1" t="s">
        <v>320</v>
      </c>
      <c r="B315">
        <v>3502.98782608695</v>
      </c>
      <c r="C315" s="11">
        <v>0.51663000000000003</v>
      </c>
      <c r="D315">
        <v>0.38082608695652098</v>
      </c>
      <c r="E315" s="10">
        <v>2.6783999999999999</v>
      </c>
      <c r="F315" s="45">
        <v>129</v>
      </c>
      <c r="G315">
        <v>1627.3150000000001</v>
      </c>
      <c r="H315">
        <v>101.54</v>
      </c>
      <c r="I315">
        <v>6.6232523798213903</v>
      </c>
      <c r="K315">
        <v>98.707921374736202</v>
      </c>
      <c r="M315" s="18">
        <v>95.1</v>
      </c>
      <c r="N315" s="17">
        <v>93.400661675082702</v>
      </c>
      <c r="O315" s="17">
        <v>98.023050391183602</v>
      </c>
      <c r="Q315" s="14">
        <v>0.5</v>
      </c>
      <c r="R315" s="1">
        <f t="shared" si="4"/>
        <v>201.29476917656643</v>
      </c>
      <c r="T315" s="1">
        <v>365660</v>
      </c>
      <c r="U315">
        <v>1816540</v>
      </c>
    </row>
    <row r="316" spans="1:21">
      <c r="A316" s="1" t="s">
        <v>321</v>
      </c>
      <c r="B316">
        <v>3563.5371428571402</v>
      </c>
      <c r="C316" s="11">
        <v>0.52344000000000002</v>
      </c>
      <c r="D316">
        <v>0.38542857142857101</v>
      </c>
      <c r="E316" s="10">
        <v>2.7597999999999998</v>
      </c>
      <c r="F316" s="45">
        <v>128</v>
      </c>
      <c r="G316">
        <v>1624.6366666666599</v>
      </c>
      <c r="H316">
        <v>102.6</v>
      </c>
      <c r="I316">
        <v>5.4687485483156504</v>
      </c>
      <c r="K316">
        <v>98.774310023617304</v>
      </c>
      <c r="M316" s="18">
        <v>95</v>
      </c>
      <c r="N316" s="17">
        <v>93.609611701201402</v>
      </c>
      <c r="O316" s="17">
        <v>97.922099772861102</v>
      </c>
      <c r="Q316" s="14">
        <v>0.5</v>
      </c>
      <c r="R316" s="1">
        <f t="shared" si="4"/>
        <v>202.28825923366352</v>
      </c>
      <c r="T316" s="1">
        <v>368816</v>
      </c>
      <c r="U316">
        <v>1823220</v>
      </c>
    </row>
    <row r="317" spans="1:21">
      <c r="A317" s="1" t="s">
        <v>322</v>
      </c>
      <c r="B317">
        <v>3513.8795</v>
      </c>
      <c r="C317" s="11">
        <v>0.52473999999999998</v>
      </c>
      <c r="D317">
        <v>0.38618181818181802</v>
      </c>
      <c r="E317" s="10">
        <v>2.9458000000000002</v>
      </c>
      <c r="F317" s="45">
        <v>125</v>
      </c>
      <c r="G317">
        <v>1621.9583333333301</v>
      </c>
      <c r="H317">
        <v>103.52</v>
      </c>
      <c r="I317">
        <v>8.0518235156629903</v>
      </c>
      <c r="K317">
        <v>99.034685347808406</v>
      </c>
      <c r="M317" s="18">
        <v>95.1</v>
      </c>
      <c r="N317" s="17">
        <v>94.4454118056765</v>
      </c>
      <c r="O317" s="17">
        <v>98.426852864473801</v>
      </c>
      <c r="Q317" s="14">
        <v>0.5</v>
      </c>
      <c r="R317" s="1">
        <f t="shared" si="4"/>
        <v>200.83501830701132</v>
      </c>
      <c r="T317" s="1">
        <v>367508</v>
      </c>
      <c r="U317">
        <v>1829900</v>
      </c>
    </row>
    <row r="318" spans="1:21">
      <c r="A318" s="1" t="s">
        <v>323</v>
      </c>
      <c r="B318">
        <v>3598.0745454545399</v>
      </c>
      <c r="C318" s="11">
        <v>0.52093</v>
      </c>
      <c r="D318">
        <v>0.377347826086956</v>
      </c>
      <c r="E318" s="10">
        <v>2.91</v>
      </c>
      <c r="F318" s="45">
        <v>127</v>
      </c>
      <c r="G318">
        <v>1619.28</v>
      </c>
      <c r="H318">
        <v>104.64</v>
      </c>
      <c r="I318">
        <v>7.4506712389419203</v>
      </c>
      <c r="K318">
        <v>99.109786708509304</v>
      </c>
      <c r="M318" s="18">
        <v>95.3</v>
      </c>
      <c r="N318" s="17">
        <v>94.4454118056765</v>
      </c>
      <c r="O318" s="17">
        <v>98.023050391183602</v>
      </c>
      <c r="Q318" s="14">
        <v>0.5</v>
      </c>
      <c r="R318" s="1">
        <f t="shared" si="4"/>
        <v>199.4086835313463</v>
      </c>
      <c r="T318" s="1">
        <v>366230</v>
      </c>
      <c r="U318">
        <v>1836580</v>
      </c>
    </row>
    <row r="319" spans="1:21">
      <c r="A319" s="1" t="s">
        <v>324</v>
      </c>
      <c r="B319">
        <v>3594.5025000000001</v>
      </c>
      <c r="C319" s="11">
        <v>0.52153000000000005</v>
      </c>
      <c r="D319">
        <v>0.37880000000000003</v>
      </c>
      <c r="E319" s="10">
        <v>2.8147000000000002</v>
      </c>
      <c r="F319" s="45">
        <v>126</v>
      </c>
      <c r="G319">
        <v>1621.80966666666</v>
      </c>
      <c r="H319">
        <v>104.87</v>
      </c>
      <c r="I319">
        <v>6.6560473061937904</v>
      </c>
      <c r="K319">
        <v>99.217086286898194</v>
      </c>
      <c r="M319" s="18">
        <v>95.4</v>
      </c>
      <c r="N319" s="17">
        <v>94.758836844854599</v>
      </c>
      <c r="O319" s="17">
        <v>98.426852864473801</v>
      </c>
      <c r="Q319" s="14">
        <v>0.5</v>
      </c>
      <c r="R319" s="1">
        <f t="shared" si="4"/>
        <v>200.97003728519849</v>
      </c>
      <c r="T319" s="1">
        <v>370406</v>
      </c>
      <c r="U319">
        <v>1843090.66666666</v>
      </c>
    </row>
    <row r="320" spans="1:21">
      <c r="A320" s="1" t="s">
        <v>325</v>
      </c>
      <c r="B320">
        <v>3573.1814285714199</v>
      </c>
      <c r="C320" s="11">
        <v>0.52156999999999998</v>
      </c>
      <c r="D320">
        <v>0.36142857142857099</v>
      </c>
      <c r="E320" s="10">
        <v>2.7837000000000001</v>
      </c>
      <c r="F320" s="45">
        <v>129</v>
      </c>
      <c r="G320">
        <v>1624.3393333333299</v>
      </c>
      <c r="H320">
        <v>104.39</v>
      </c>
      <c r="I320">
        <v>9.2760705489196997</v>
      </c>
      <c r="K320">
        <v>99.346779732704704</v>
      </c>
      <c r="M320" s="18">
        <v>95.8</v>
      </c>
      <c r="N320" s="17">
        <v>95.803586975448397</v>
      </c>
      <c r="O320" s="17">
        <v>98.527803482796401</v>
      </c>
      <c r="Q320" s="14">
        <v>0.5</v>
      </c>
      <c r="R320" s="1">
        <f t="shared" si="4"/>
        <v>198.239476470966</v>
      </c>
      <c r="T320" s="1">
        <v>366664</v>
      </c>
      <c r="U320">
        <v>1849601.33333333</v>
      </c>
    </row>
    <row r="321" spans="1:21">
      <c r="A321" s="1" t="s">
        <v>326</v>
      </c>
      <c r="B321">
        <v>3570.6109999999999</v>
      </c>
      <c r="C321" s="11">
        <v>0.52664999999999995</v>
      </c>
      <c r="D321">
        <v>0.368863636363636</v>
      </c>
      <c r="E321" s="10">
        <v>2.7416999999999998</v>
      </c>
      <c r="F321" s="45">
        <v>124</v>
      </c>
      <c r="G321">
        <v>1626.8689999999999</v>
      </c>
      <c r="H321">
        <v>105.15</v>
      </c>
      <c r="I321">
        <v>7.7149748340064104</v>
      </c>
      <c r="K321">
        <v>99.457249082777807</v>
      </c>
      <c r="M321" s="18">
        <v>96.1</v>
      </c>
      <c r="N321" s="17">
        <v>96.012537001567097</v>
      </c>
      <c r="O321" s="17">
        <v>98.628754101118901</v>
      </c>
      <c r="Q321" s="14">
        <v>0.5</v>
      </c>
      <c r="R321" s="1">
        <f t="shared" si="4"/>
        <v>198.79511581197687</v>
      </c>
      <c r="T321" s="1">
        <v>368986</v>
      </c>
      <c r="U321">
        <v>1856112</v>
      </c>
    </row>
    <row r="322" spans="1:21">
      <c r="A322" s="1" t="s">
        <v>327</v>
      </c>
      <c r="B322">
        <v>3642.78</v>
      </c>
      <c r="C322" s="11">
        <v>0.52744000000000002</v>
      </c>
      <c r="D322">
        <v>0.37213636363636299</v>
      </c>
      <c r="E322" s="10">
        <v>2.6989000000000001</v>
      </c>
      <c r="F322" s="45">
        <v>118</v>
      </c>
      <c r="G322">
        <v>1630.413</v>
      </c>
      <c r="H322">
        <v>106.07</v>
      </c>
      <c r="I322">
        <v>4.2507298648586103</v>
      </c>
      <c r="K322">
        <v>99.408100891531006</v>
      </c>
      <c r="M322" s="18">
        <v>96.2</v>
      </c>
      <c r="N322" s="17">
        <v>96.221487027685896</v>
      </c>
      <c r="O322" s="17">
        <v>98.729704719441401</v>
      </c>
      <c r="Q322" s="14">
        <v>0.5</v>
      </c>
      <c r="R322" s="1">
        <f t="shared" si="4"/>
        <v>200.03013855143132</v>
      </c>
      <c r="T322" s="1">
        <v>372558</v>
      </c>
      <c r="U322">
        <v>1862509.33333333</v>
      </c>
    </row>
    <row r="323" spans="1:21">
      <c r="A323" s="1" t="s">
        <v>328</v>
      </c>
      <c r="B323">
        <v>3631.3904761904701</v>
      </c>
      <c r="C323" s="11">
        <v>0.54393999999999998</v>
      </c>
      <c r="D323">
        <v>0.38052380952380899</v>
      </c>
      <c r="E323" s="10">
        <v>2.7841999999999998</v>
      </c>
      <c r="F323" s="45">
        <v>116</v>
      </c>
      <c r="G323">
        <v>1633.9570000000001</v>
      </c>
      <c r="H323">
        <v>107.25</v>
      </c>
      <c r="I323">
        <v>5.2376113440620999</v>
      </c>
      <c r="K323">
        <v>99.783590793890994</v>
      </c>
      <c r="M323" s="18">
        <v>96.2</v>
      </c>
      <c r="N323" s="17">
        <v>96.848337106042194</v>
      </c>
      <c r="O323" s="17">
        <v>98.729704719441401</v>
      </c>
      <c r="Q323" s="14">
        <v>0.5</v>
      </c>
      <c r="R323" s="1">
        <f t="shared" si="4"/>
        <v>198.97087780377905</v>
      </c>
      <c r="T323" s="1">
        <v>371858</v>
      </c>
      <c r="U323">
        <v>1868906.66666666</v>
      </c>
    </row>
    <row r="324" spans="1:21">
      <c r="A324" s="1" t="s">
        <v>329</v>
      </c>
      <c r="B324">
        <v>3610.2469565217398</v>
      </c>
      <c r="C324" s="11">
        <v>0.55640999999999996</v>
      </c>
      <c r="D324">
        <v>0.42013043478260798</v>
      </c>
      <c r="E324" s="10">
        <v>2.7343000000000002</v>
      </c>
      <c r="F324" s="45">
        <v>123</v>
      </c>
      <c r="G324">
        <v>1637.501</v>
      </c>
      <c r="H324">
        <v>108.62</v>
      </c>
      <c r="I324">
        <v>7.5061051173753697</v>
      </c>
      <c r="K324">
        <v>99.793910380539501</v>
      </c>
      <c r="M324" s="18">
        <v>96.4</v>
      </c>
      <c r="N324" s="17">
        <v>96.848337106042194</v>
      </c>
      <c r="O324" s="17">
        <v>99.133507192731599</v>
      </c>
      <c r="Q324" s="14">
        <v>0.5</v>
      </c>
      <c r="R324" s="1">
        <f t="shared" si="4"/>
        <v>198.33211042049714</v>
      </c>
      <c r="T324" s="1">
        <v>371933</v>
      </c>
      <c r="U324">
        <v>1875304</v>
      </c>
    </row>
    <row r="325" spans="1:21">
      <c r="A325" s="1" t="s">
        <v>330</v>
      </c>
      <c r="B325">
        <v>3585.17095238095</v>
      </c>
      <c r="C325" s="11">
        <v>0.56118999999999997</v>
      </c>
      <c r="D325">
        <v>0.40714285714285697</v>
      </c>
      <c r="E325" s="10">
        <v>2.5347</v>
      </c>
      <c r="F325" s="45">
        <v>124</v>
      </c>
      <c r="G325">
        <v>1638.15433333333</v>
      </c>
      <c r="H325">
        <v>107.6</v>
      </c>
      <c r="I325">
        <v>5.8069290607514503</v>
      </c>
      <c r="K325">
        <v>99.873958327593499</v>
      </c>
      <c r="M325" s="18">
        <v>96.5</v>
      </c>
      <c r="N325" s="17">
        <v>96.743862092982795</v>
      </c>
      <c r="O325" s="17">
        <v>98.628754101118901</v>
      </c>
      <c r="Q325" s="14">
        <v>0.5</v>
      </c>
      <c r="R325" s="1">
        <f t="shared" si="4"/>
        <v>198.38514426499236</v>
      </c>
      <c r="T325" s="1">
        <v>372334</v>
      </c>
      <c r="U325">
        <v>1876824</v>
      </c>
    </row>
    <row r="326" spans="1:21">
      <c r="A326" s="1" t="s">
        <v>331</v>
      </c>
      <c r="B326">
        <v>3613.8263636363599</v>
      </c>
      <c r="C326" s="11">
        <v>0.56291000000000002</v>
      </c>
      <c r="D326">
        <v>0.45090909090909098</v>
      </c>
      <c r="E326" s="10">
        <v>2.4918999999999998</v>
      </c>
      <c r="F326" s="45">
        <v>125</v>
      </c>
      <c r="G326">
        <v>1638.80766666666</v>
      </c>
      <c r="H326">
        <v>107.73</v>
      </c>
      <c r="I326">
        <v>5.8045160337158004</v>
      </c>
      <c r="K326">
        <v>99.884830534821901</v>
      </c>
      <c r="M326" s="18">
        <v>96.6</v>
      </c>
      <c r="N326" s="17">
        <v>96.325962040745196</v>
      </c>
      <c r="O326" s="17">
        <v>99.234457811054099</v>
      </c>
      <c r="Q326" s="14">
        <v>0.5</v>
      </c>
      <c r="R326" s="1">
        <f t="shared" si="4"/>
        <v>192.42215483425827</v>
      </c>
      <c r="T326" s="1">
        <v>361435</v>
      </c>
      <c r="U326">
        <v>1878344</v>
      </c>
    </row>
    <row r="327" spans="1:21">
      <c r="A327" s="1" t="s">
        <v>332</v>
      </c>
      <c r="B327">
        <v>3422.7226086956498</v>
      </c>
      <c r="C327" s="11">
        <v>0.55835999999999997</v>
      </c>
      <c r="D327">
        <v>0.43447826086956498</v>
      </c>
      <c r="E327" s="10">
        <v>2.2469000000000001</v>
      </c>
      <c r="F327" s="45">
        <v>133</v>
      </c>
      <c r="G327">
        <v>1639.461</v>
      </c>
      <c r="H327">
        <v>107.71</v>
      </c>
      <c r="I327">
        <v>13.0914984785414</v>
      </c>
      <c r="K327">
        <v>99.972670041809906</v>
      </c>
      <c r="M327" s="18">
        <v>96.7</v>
      </c>
      <c r="N327" s="17">
        <v>97.266237158279594</v>
      </c>
      <c r="O327" s="17">
        <v>99.032556574409</v>
      </c>
      <c r="Q327" s="14">
        <v>0.5</v>
      </c>
      <c r="R327" s="1">
        <f t="shared" ref="R327:R384" si="5">1000*T327/U327</f>
        <v>196.44984956358545</v>
      </c>
      <c r="T327" s="1">
        <v>369299</v>
      </c>
      <c r="U327">
        <v>1879864</v>
      </c>
    </row>
    <row r="328" spans="1:21">
      <c r="A328" s="1" t="s">
        <v>333</v>
      </c>
      <c r="B328">
        <v>3550.817</v>
      </c>
      <c r="C328" s="11">
        <v>0.55628</v>
      </c>
      <c r="D328">
        <v>0.45</v>
      </c>
      <c r="E328" s="10">
        <v>2.1593</v>
      </c>
      <c r="F328" s="45">
        <v>139</v>
      </c>
      <c r="G328">
        <v>1641.5406666666599</v>
      </c>
      <c r="H328">
        <v>107.47</v>
      </c>
      <c r="I328">
        <v>5.68407464239385</v>
      </c>
      <c r="K328">
        <v>99.841939709979002</v>
      </c>
      <c r="M328" s="18">
        <v>97.1</v>
      </c>
      <c r="N328" s="17">
        <v>98.206512275814006</v>
      </c>
      <c r="O328" s="17">
        <v>99.335408429376599</v>
      </c>
      <c r="Q328" s="14">
        <v>0.5</v>
      </c>
      <c r="R328" s="1">
        <f t="shared" si="5"/>
        <v>198.82679724677089</v>
      </c>
      <c r="T328" s="1">
        <v>374367</v>
      </c>
      <c r="U328">
        <v>1882880</v>
      </c>
    </row>
    <row r="329" spans="1:21">
      <c r="A329" s="1" t="s">
        <v>334</v>
      </c>
      <c r="B329">
        <v>3513.2254545454498</v>
      </c>
      <c r="C329" s="11">
        <v>0.55818000000000001</v>
      </c>
      <c r="D329">
        <v>0.43230434782608701</v>
      </c>
      <c r="E329" s="10">
        <v>1.9287000000000001</v>
      </c>
      <c r="F329" s="45">
        <v>142</v>
      </c>
      <c r="G329">
        <v>1643.6203333333301</v>
      </c>
      <c r="H329">
        <v>107.79</v>
      </c>
      <c r="I329">
        <v>14.0952950733067</v>
      </c>
      <c r="K329">
        <v>99.728159257395006</v>
      </c>
      <c r="M329" s="18">
        <v>97.4</v>
      </c>
      <c r="N329" s="17">
        <v>99.042312380289005</v>
      </c>
      <c r="O329" s="17">
        <v>99.436359047699199</v>
      </c>
      <c r="Q329" s="14">
        <v>0.5</v>
      </c>
      <c r="R329" s="1">
        <f t="shared" si="5"/>
        <v>197.75692827176047</v>
      </c>
      <c r="T329" s="1">
        <v>372949</v>
      </c>
      <c r="U329">
        <v>1885896</v>
      </c>
    </row>
    <row r="330" spans="1:21">
      <c r="A330" s="1" t="s">
        <v>335</v>
      </c>
      <c r="B330">
        <v>3556.3480952380901</v>
      </c>
      <c r="C330" s="11">
        <v>0.56259999999999999</v>
      </c>
      <c r="D330">
        <v>0.41404545454545399</v>
      </c>
      <c r="E330" s="10">
        <v>1.589</v>
      </c>
      <c r="F330" s="45">
        <v>128</v>
      </c>
      <c r="G330">
        <v>1645.7</v>
      </c>
      <c r="H330">
        <v>108.64</v>
      </c>
      <c r="I330">
        <v>12.6402264763978</v>
      </c>
      <c r="K330">
        <v>99.637601895443495</v>
      </c>
      <c r="M330" s="18">
        <v>97.6</v>
      </c>
      <c r="N330" s="17">
        <v>97.475187184398393</v>
      </c>
      <c r="O330" s="17">
        <v>99.335408429376599</v>
      </c>
      <c r="Q330" s="14">
        <v>0.5</v>
      </c>
      <c r="R330" s="1">
        <f t="shared" si="5"/>
        <v>197.85887325613899</v>
      </c>
      <c r="T330" s="1">
        <v>373738</v>
      </c>
      <c r="U330">
        <v>1888912</v>
      </c>
    </row>
    <row r="331" spans="1:21">
      <c r="A331" s="1" t="s">
        <v>336</v>
      </c>
      <c r="B331">
        <v>3699.2824999999998</v>
      </c>
      <c r="C331" s="11">
        <v>0.56362999999999996</v>
      </c>
      <c r="D331">
        <v>0.42170000000000002</v>
      </c>
      <c r="E331" s="10">
        <v>1.7364999999999999</v>
      </c>
      <c r="F331" s="45">
        <v>119</v>
      </c>
      <c r="G331">
        <v>1645.8813333333301</v>
      </c>
      <c r="H331">
        <v>111.75</v>
      </c>
      <c r="I331">
        <v>4.4938934937805302</v>
      </c>
      <c r="K331">
        <v>99.655305188361893</v>
      </c>
      <c r="M331" s="18">
        <v>97.9</v>
      </c>
      <c r="N331" s="17">
        <v>99.042312380289005</v>
      </c>
      <c r="O331" s="17">
        <v>99.739210902666798</v>
      </c>
      <c r="Q331" s="14">
        <v>0.5</v>
      </c>
      <c r="R331" s="1">
        <f t="shared" si="5"/>
        <v>198.42297957096855</v>
      </c>
      <c r="T331" s="1">
        <v>376701</v>
      </c>
      <c r="U331">
        <v>1898474.66666666</v>
      </c>
    </row>
    <row r="332" spans="1:21">
      <c r="A332" s="1" t="s">
        <v>337</v>
      </c>
      <c r="B332">
        <v>3716.74</v>
      </c>
      <c r="C332" s="11">
        <v>0.56435999999999997</v>
      </c>
      <c r="D332">
        <v>0.433181818181818</v>
      </c>
      <c r="E332" s="10">
        <v>1.7941</v>
      </c>
      <c r="F332" s="45">
        <v>121</v>
      </c>
      <c r="G332">
        <v>1646.0626666666601</v>
      </c>
      <c r="H332">
        <v>112.91</v>
      </c>
      <c r="I332">
        <v>10.4380785134442</v>
      </c>
      <c r="K332">
        <v>99.681330044058001</v>
      </c>
      <c r="M332" s="18">
        <v>98</v>
      </c>
      <c r="N332" s="17">
        <v>99.669162458645303</v>
      </c>
      <c r="O332" s="17">
        <v>100.243963994279</v>
      </c>
      <c r="Q332" s="14">
        <v>0.5</v>
      </c>
      <c r="R332" s="1">
        <f t="shared" si="5"/>
        <v>196.89342207140635</v>
      </c>
      <c r="T332" s="1">
        <v>375680</v>
      </c>
      <c r="U332">
        <v>1908037.33333333</v>
      </c>
    </row>
    <row r="333" spans="1:21">
      <c r="A333" s="1" t="s">
        <v>338</v>
      </c>
      <c r="B333">
        <v>3783.97523809523</v>
      </c>
      <c r="C333" s="11">
        <v>0.56950000000000001</v>
      </c>
      <c r="D333">
        <v>0.43531818181818099</v>
      </c>
      <c r="E333" s="10">
        <v>1.7549999999999999</v>
      </c>
      <c r="F333" s="45">
        <v>123</v>
      </c>
      <c r="G333">
        <v>1646.2439999999999</v>
      </c>
      <c r="H333">
        <v>112.71</v>
      </c>
      <c r="I333">
        <v>8.5299957528470003</v>
      </c>
      <c r="K333">
        <v>99.802122802748599</v>
      </c>
      <c r="M333" s="18">
        <v>98</v>
      </c>
      <c r="N333" s="17">
        <v>100.296012537002</v>
      </c>
      <c r="O333" s="17">
        <v>100.344914612602</v>
      </c>
      <c r="Q333" s="14">
        <v>0.5</v>
      </c>
      <c r="R333" s="1">
        <f t="shared" si="5"/>
        <v>197.96255736337088</v>
      </c>
      <c r="T333" s="1">
        <v>379613</v>
      </c>
      <c r="U333">
        <v>1917600</v>
      </c>
    </row>
    <row r="334" spans="1:21">
      <c r="A334" s="1" t="s">
        <v>339</v>
      </c>
      <c r="B334">
        <v>3787.0576190476099</v>
      </c>
      <c r="C334" s="11">
        <v>0.56798000000000004</v>
      </c>
      <c r="D334">
        <v>0.46738095238095201</v>
      </c>
      <c r="E334" s="10">
        <v>2.0243000000000002</v>
      </c>
      <c r="F334" s="45">
        <v>124</v>
      </c>
      <c r="G334">
        <v>1649.605</v>
      </c>
      <c r="H334">
        <v>113.79</v>
      </c>
      <c r="I334">
        <v>9.0551095391844107</v>
      </c>
      <c r="K334">
        <v>99.918160757553494</v>
      </c>
      <c r="M334" s="18">
        <v>98.3</v>
      </c>
      <c r="N334" s="17">
        <v>99.878112484764102</v>
      </c>
      <c r="O334" s="17">
        <v>100.546815849247</v>
      </c>
      <c r="Q334" s="14">
        <v>0.5</v>
      </c>
      <c r="R334" s="1">
        <f t="shared" si="5"/>
        <v>201.65498965631465</v>
      </c>
      <c r="T334" s="1">
        <v>387180</v>
      </c>
      <c r="U334">
        <v>1920012</v>
      </c>
    </row>
    <row r="335" spans="1:21">
      <c r="A335" s="1" t="s">
        <v>340</v>
      </c>
      <c r="B335">
        <v>3699.49272727272</v>
      </c>
      <c r="C335" s="11">
        <v>0.57188000000000005</v>
      </c>
      <c r="D335">
        <v>0.46836363636363598</v>
      </c>
      <c r="E335" s="10">
        <v>2.1696</v>
      </c>
      <c r="F335" s="45">
        <v>141</v>
      </c>
      <c r="G335">
        <v>1652.9659999999999</v>
      </c>
      <c r="H335">
        <v>114.48</v>
      </c>
      <c r="I335">
        <v>9.3654214522863306</v>
      </c>
      <c r="K335">
        <v>100.072127402676</v>
      </c>
      <c r="M335" s="18">
        <v>98.6</v>
      </c>
      <c r="N335" s="17">
        <v>100.50496256312</v>
      </c>
      <c r="O335" s="17">
        <v>100.44586523092499</v>
      </c>
      <c r="Q335" s="14">
        <v>0.5</v>
      </c>
      <c r="R335" s="1">
        <f t="shared" si="5"/>
        <v>201.57623916472122</v>
      </c>
      <c r="T335" s="1">
        <v>387515</v>
      </c>
      <c r="U335">
        <v>1922424</v>
      </c>
    </row>
    <row r="336" spans="1:21">
      <c r="A336" s="1" t="s">
        <v>341</v>
      </c>
      <c r="B336">
        <v>3626.6386956521701</v>
      </c>
      <c r="C336" s="11">
        <v>0.58084000000000002</v>
      </c>
      <c r="D336">
        <v>0.46978260869565203</v>
      </c>
      <c r="E336" s="10">
        <v>2.1353</v>
      </c>
      <c r="F336" s="45">
        <v>138</v>
      </c>
      <c r="G336">
        <v>1656.327</v>
      </c>
      <c r="H336">
        <v>116.38</v>
      </c>
      <c r="I336">
        <v>10.3636599370749</v>
      </c>
      <c r="K336">
        <v>100.160791554707</v>
      </c>
      <c r="M336" s="18">
        <v>98.8</v>
      </c>
      <c r="N336" s="17">
        <v>100.50496256312</v>
      </c>
      <c r="O336" s="17">
        <v>99.638260284344199</v>
      </c>
      <c r="Q336" s="14">
        <v>0.5</v>
      </c>
      <c r="R336" s="1">
        <f t="shared" si="5"/>
        <v>202.11228385171515</v>
      </c>
      <c r="T336" s="1">
        <v>389033</v>
      </c>
      <c r="U336">
        <v>1924836</v>
      </c>
    </row>
    <row r="337" spans="1:21">
      <c r="A337" s="1" t="s">
        <v>342</v>
      </c>
      <c r="B337">
        <v>3530.2819047619</v>
      </c>
      <c r="C337" s="11">
        <v>0.5867</v>
      </c>
      <c r="D337">
        <v>0.47152380952380901</v>
      </c>
      <c r="E337" s="10">
        <v>1.9799</v>
      </c>
      <c r="F337" s="45">
        <v>156</v>
      </c>
      <c r="G337">
        <v>1663.3589999999999</v>
      </c>
      <c r="H337">
        <v>116</v>
      </c>
      <c r="I337">
        <v>20.169599074333799</v>
      </c>
      <c r="K337">
        <v>100.24143706348499</v>
      </c>
      <c r="M337" s="18">
        <v>99.2</v>
      </c>
      <c r="N337" s="17">
        <v>99.251262406407804</v>
      </c>
      <c r="O337" s="17">
        <v>100.243963994279</v>
      </c>
      <c r="Q337" s="14">
        <v>0.5</v>
      </c>
      <c r="R337" s="1">
        <f t="shared" si="5"/>
        <v>202.51825642578484</v>
      </c>
      <c r="T337" s="1">
        <v>390584</v>
      </c>
      <c r="U337">
        <v>1928636</v>
      </c>
    </row>
    <row r="338" spans="1:21">
      <c r="A338" s="1" t="s">
        <v>343</v>
      </c>
      <c r="B338">
        <v>3354.59954545454</v>
      </c>
      <c r="C338" s="11">
        <v>0.58575999999999995</v>
      </c>
      <c r="D338">
        <v>0.48809090909090902</v>
      </c>
      <c r="E338" s="10">
        <v>1.8814</v>
      </c>
      <c r="F338" s="45">
        <v>176</v>
      </c>
      <c r="G338">
        <v>1670.3910000000001</v>
      </c>
      <c r="H338">
        <v>113.55</v>
      </c>
      <c r="I338">
        <v>18.5328006656339</v>
      </c>
      <c r="K338">
        <v>100.064430965334</v>
      </c>
      <c r="M338" s="18">
        <v>99.4</v>
      </c>
      <c r="N338" s="17">
        <v>101.445237680655</v>
      </c>
      <c r="O338" s="17">
        <v>100.64776646756999</v>
      </c>
      <c r="Q338" s="14">
        <v>0.5</v>
      </c>
      <c r="R338" s="1">
        <f t="shared" si="5"/>
        <v>197.58739746102847</v>
      </c>
      <c r="T338" s="1">
        <v>381825</v>
      </c>
      <c r="U338">
        <v>1932436</v>
      </c>
    </row>
    <row r="339" spans="1:21">
      <c r="A339" s="1" t="s">
        <v>344</v>
      </c>
      <c r="B339">
        <v>3472.27909090909</v>
      </c>
      <c r="C339" s="11">
        <v>0.58006000000000002</v>
      </c>
      <c r="D339">
        <v>0.48549999999999999</v>
      </c>
      <c r="E339" s="10">
        <v>1.8460000000000001</v>
      </c>
      <c r="F339" s="45">
        <v>165</v>
      </c>
      <c r="G339">
        <v>1677.423</v>
      </c>
      <c r="H339">
        <v>113.15</v>
      </c>
      <c r="I339">
        <v>9.6197952537276006</v>
      </c>
      <c r="K339">
        <v>100.163527477763</v>
      </c>
      <c r="M339" s="18">
        <v>99.4</v>
      </c>
      <c r="N339" s="17">
        <v>99.982587497823403</v>
      </c>
      <c r="O339" s="17">
        <v>100.44586523092499</v>
      </c>
      <c r="Q339" s="14">
        <v>0.5</v>
      </c>
      <c r="R339" s="1">
        <f t="shared" si="5"/>
        <v>200.7183008682826</v>
      </c>
      <c r="T339" s="1">
        <v>388638</v>
      </c>
      <c r="U339">
        <v>1936236</v>
      </c>
    </row>
    <row r="340" spans="1:21">
      <c r="A340" s="1" t="s">
        <v>345</v>
      </c>
      <c r="B340">
        <v>3459.8638095238098</v>
      </c>
      <c r="C340" s="11">
        <v>0.57371000000000005</v>
      </c>
      <c r="D340">
        <v>0.48199999999999998</v>
      </c>
      <c r="E340" s="10">
        <v>1.9779</v>
      </c>
      <c r="F340" s="45">
        <v>157</v>
      </c>
      <c r="G340">
        <v>1682.52966666666</v>
      </c>
      <c r="H340">
        <v>115.98</v>
      </c>
      <c r="I340">
        <v>9.1151628566804099</v>
      </c>
      <c r="K340">
        <v>100.218405555212</v>
      </c>
      <c r="M340" s="18">
        <v>99.4</v>
      </c>
      <c r="N340" s="17">
        <v>100.818387602298</v>
      </c>
      <c r="O340" s="17">
        <v>99.436359047699199</v>
      </c>
      <c r="Q340" s="14">
        <v>0.5</v>
      </c>
      <c r="R340" s="1">
        <f t="shared" si="5"/>
        <v>200.23368604585033</v>
      </c>
      <c r="T340" s="1">
        <v>389238</v>
      </c>
      <c r="U340">
        <v>1943918.66666666</v>
      </c>
    </row>
    <row r="341" spans="1:21">
      <c r="A341" s="1" t="s">
        <v>346</v>
      </c>
      <c r="B341">
        <v>3403.3281818181799</v>
      </c>
      <c r="C341" s="11">
        <v>0.58277000000000001</v>
      </c>
      <c r="D341">
        <v>0.480619047619047</v>
      </c>
      <c r="E341" s="10">
        <v>1.9234</v>
      </c>
      <c r="F341" s="45">
        <v>160</v>
      </c>
      <c r="G341">
        <v>1687.63633333333</v>
      </c>
      <c r="H341">
        <v>113.33</v>
      </c>
      <c r="I341">
        <v>13.2005481522535</v>
      </c>
      <c r="K341">
        <v>100.21862939722</v>
      </c>
      <c r="M341" s="18">
        <v>99.2</v>
      </c>
      <c r="N341" s="17">
        <v>101.131812641477</v>
      </c>
      <c r="O341" s="17">
        <v>98.729704719441401</v>
      </c>
      <c r="Q341" s="14">
        <v>0.5</v>
      </c>
      <c r="R341" s="1">
        <f t="shared" si="5"/>
        <v>195.58092807205875</v>
      </c>
      <c r="T341" s="1">
        <v>381696</v>
      </c>
      <c r="U341">
        <v>1951601.33333333</v>
      </c>
    </row>
    <row r="342" spans="1:21">
      <c r="A342" s="1" t="s">
        <v>347</v>
      </c>
      <c r="B342">
        <v>3264.1120000000001</v>
      </c>
      <c r="C342" s="11">
        <v>0.58975999999999995</v>
      </c>
      <c r="D342">
        <v>0.48315000000000002</v>
      </c>
      <c r="E342" s="10">
        <v>1.7833000000000001</v>
      </c>
      <c r="F342" s="45">
        <v>187</v>
      </c>
      <c r="G342">
        <v>1692.7429999999999</v>
      </c>
      <c r="H342">
        <v>109.3</v>
      </c>
      <c r="I342">
        <v>18.382738281441899</v>
      </c>
      <c r="K342">
        <v>100.361584250712</v>
      </c>
      <c r="M342" s="18">
        <v>99.3</v>
      </c>
      <c r="N342" s="17">
        <v>102.28103778513</v>
      </c>
      <c r="O342" s="17">
        <v>99.638260284344199</v>
      </c>
      <c r="Q342" s="14">
        <v>0.5</v>
      </c>
      <c r="R342" s="1">
        <f t="shared" si="5"/>
        <v>197.8564618503494</v>
      </c>
      <c r="T342" s="1">
        <v>387657</v>
      </c>
      <c r="U342">
        <v>1959284</v>
      </c>
    </row>
    <row r="343" spans="1:21">
      <c r="A343" s="1" t="s">
        <v>348</v>
      </c>
      <c r="B343">
        <v>3228.4357142857102</v>
      </c>
      <c r="C343" s="11">
        <v>0.59072999999999998</v>
      </c>
      <c r="D343">
        <v>0.47238095238095201</v>
      </c>
      <c r="E343" s="10">
        <v>1.5032000000000001</v>
      </c>
      <c r="F343" s="45">
        <v>203</v>
      </c>
      <c r="G343">
        <v>1699.68266666666</v>
      </c>
      <c r="H343">
        <v>106.73</v>
      </c>
      <c r="I343">
        <v>19.833472650300401</v>
      </c>
      <c r="K343">
        <v>100.28788709736</v>
      </c>
      <c r="M343" s="18">
        <v>99.3</v>
      </c>
      <c r="N343" s="17">
        <v>102.489987811248</v>
      </c>
      <c r="O343" s="17">
        <v>99.638260284344199</v>
      </c>
      <c r="Q343" s="14">
        <v>0.5</v>
      </c>
      <c r="R343" s="1">
        <f t="shared" si="5"/>
        <v>197.98211226140069</v>
      </c>
      <c r="T343" s="1">
        <v>389949</v>
      </c>
      <c r="U343">
        <v>1969617.33333333</v>
      </c>
    </row>
    <row r="344" spans="1:21">
      <c r="A344" s="1" t="s">
        <v>349</v>
      </c>
      <c r="B344">
        <v>3379.8609090908999</v>
      </c>
      <c r="C344" s="11">
        <v>0.58825000000000005</v>
      </c>
      <c r="D344">
        <v>0.46352173913043399</v>
      </c>
      <c r="E344" s="10">
        <v>1.5434000000000001</v>
      </c>
      <c r="F344" s="45">
        <v>169</v>
      </c>
      <c r="G344">
        <v>1706.6223333333301</v>
      </c>
      <c r="H344">
        <v>105.64</v>
      </c>
      <c r="I344">
        <v>9.7852394927208302</v>
      </c>
      <c r="K344">
        <v>100.52367972602001</v>
      </c>
      <c r="M344" s="18">
        <v>99.4</v>
      </c>
      <c r="N344" s="17">
        <v>102.17656277207</v>
      </c>
      <c r="O344" s="17">
        <v>99.638260284344199</v>
      </c>
      <c r="Q344" s="14">
        <v>0.5</v>
      </c>
      <c r="R344" s="1">
        <f t="shared" si="5"/>
        <v>196.74227573347011</v>
      </c>
      <c r="T344" s="1">
        <v>389540</v>
      </c>
      <c r="U344">
        <v>1979950.66666666</v>
      </c>
    </row>
    <row r="345" spans="1:21">
      <c r="A345" s="1" t="s">
        <v>350</v>
      </c>
      <c r="B345">
        <v>3438.4042857142799</v>
      </c>
      <c r="C345" s="11">
        <v>0.58889999999999998</v>
      </c>
      <c r="D345">
        <v>0.46633333333333299</v>
      </c>
      <c r="E345" s="10">
        <v>1.5688</v>
      </c>
      <c r="F345" s="45">
        <v>151</v>
      </c>
      <c r="G345">
        <v>1713.5619999999999</v>
      </c>
      <c r="H345">
        <v>104.4</v>
      </c>
      <c r="I345">
        <v>9.2558010068117191</v>
      </c>
      <c r="K345">
        <v>100.52191223270199</v>
      </c>
      <c r="M345" s="18">
        <v>99.9</v>
      </c>
      <c r="N345" s="17">
        <v>103.012362876545</v>
      </c>
      <c r="O345" s="17">
        <v>102.26297636072999</v>
      </c>
      <c r="Q345" s="14">
        <v>0.5</v>
      </c>
      <c r="R345" s="1">
        <f t="shared" si="5"/>
        <v>198.18880119621119</v>
      </c>
      <c r="T345" s="1">
        <v>394452</v>
      </c>
      <c r="U345">
        <v>1990284</v>
      </c>
    </row>
    <row r="346" spans="1:21">
      <c r="A346" s="1" t="s">
        <v>351</v>
      </c>
      <c r="B346">
        <v>3392.3963636363601</v>
      </c>
      <c r="C346" s="11">
        <v>0.58928999999999998</v>
      </c>
      <c r="D346">
        <v>0.46445454545454501</v>
      </c>
      <c r="E346" s="10">
        <v>1.5366</v>
      </c>
      <c r="F346" s="45">
        <v>156</v>
      </c>
      <c r="G346">
        <v>1721.9639999999999</v>
      </c>
      <c r="H346">
        <v>106.47</v>
      </c>
      <c r="I346">
        <v>8.4849192997812892</v>
      </c>
      <c r="K346">
        <v>100.6165310988</v>
      </c>
      <c r="M346" s="18">
        <v>100.1</v>
      </c>
      <c r="N346" s="17">
        <v>104.997388124674</v>
      </c>
      <c r="O346" s="17">
        <v>101.25347017750499</v>
      </c>
      <c r="Q346" s="14">
        <v>0.5</v>
      </c>
      <c r="R346" s="1">
        <f t="shared" si="5"/>
        <v>197.86202253831158</v>
      </c>
      <c r="T346" s="1">
        <v>394630</v>
      </c>
      <c r="U346">
        <v>1994470.66666666</v>
      </c>
    </row>
    <row r="347" spans="1:21">
      <c r="A347" s="1" t="s">
        <v>352</v>
      </c>
      <c r="B347">
        <v>3383.9177272727202</v>
      </c>
      <c r="C347" s="11">
        <v>0.57467999999999997</v>
      </c>
      <c r="D347">
        <v>0.44295454545454499</v>
      </c>
      <c r="E347" s="10">
        <v>1.3105</v>
      </c>
      <c r="F347" s="45">
        <v>172</v>
      </c>
      <c r="G347">
        <v>1730.366</v>
      </c>
      <c r="H347">
        <v>104.25</v>
      </c>
      <c r="I347">
        <v>22.597512807425101</v>
      </c>
      <c r="K347">
        <v>100.968937460259</v>
      </c>
      <c r="M347" s="18">
        <v>100.1</v>
      </c>
      <c r="N347" s="17">
        <v>103.43026292878299</v>
      </c>
      <c r="O347" s="17">
        <v>100.84966770421499</v>
      </c>
      <c r="Q347" s="14">
        <v>0.5</v>
      </c>
      <c r="R347" s="1">
        <f t="shared" si="5"/>
        <v>196.92069942955069</v>
      </c>
      <c r="T347" s="1">
        <v>393577</v>
      </c>
      <c r="U347">
        <v>1998657.33333333</v>
      </c>
    </row>
    <row r="348" spans="1:21">
      <c r="A348" s="1" t="s">
        <v>353</v>
      </c>
      <c r="B348">
        <v>3599.7057142857102</v>
      </c>
      <c r="C348" s="11">
        <v>0.51359999999999995</v>
      </c>
      <c r="D348">
        <v>0.33328571428571402</v>
      </c>
      <c r="E348" s="10">
        <v>0.95689999999999997</v>
      </c>
      <c r="F348" s="45">
        <v>137</v>
      </c>
      <c r="G348">
        <v>1738.768</v>
      </c>
      <c r="H348">
        <v>97.52</v>
      </c>
      <c r="I348">
        <v>8.1273527928544507</v>
      </c>
      <c r="K348">
        <v>101.036719581726</v>
      </c>
      <c r="M348" s="18">
        <v>100.4</v>
      </c>
      <c r="N348" s="17">
        <v>105.20633815079201</v>
      </c>
      <c r="O348" s="17">
        <v>101.05156894085999</v>
      </c>
      <c r="Q348" s="14">
        <v>0.5</v>
      </c>
      <c r="R348" s="1">
        <f t="shared" si="5"/>
        <v>198.52419858960559</v>
      </c>
      <c r="T348" s="1">
        <v>397613</v>
      </c>
      <c r="U348">
        <v>2002844</v>
      </c>
    </row>
    <row r="349" spans="1:21">
      <c r="A349" s="1" t="s">
        <v>354</v>
      </c>
      <c r="B349">
        <v>3712.8721739130401</v>
      </c>
      <c r="C349" s="11">
        <v>0.40612999999999999</v>
      </c>
      <c r="D349">
        <v>0.25900000000000001</v>
      </c>
      <c r="E349" s="10">
        <v>0.74209999999999998</v>
      </c>
      <c r="F349" s="45">
        <v>120</v>
      </c>
      <c r="G349">
        <v>1742.6966666666599</v>
      </c>
      <c r="H349">
        <v>96.04</v>
      </c>
      <c r="I349">
        <v>6.6318705144286501</v>
      </c>
      <c r="K349">
        <v>101.10632789001301</v>
      </c>
      <c r="M349" s="18">
        <v>100.4</v>
      </c>
      <c r="N349" s="17">
        <v>104.997388124674</v>
      </c>
      <c r="O349" s="17">
        <v>101.05156894085999</v>
      </c>
      <c r="Q349" s="14">
        <v>0.25</v>
      </c>
      <c r="R349" s="1">
        <f t="shared" si="5"/>
        <v>201.33821846146333</v>
      </c>
      <c r="T349" s="1">
        <v>405038</v>
      </c>
      <c r="U349">
        <v>2011729.33333333</v>
      </c>
    </row>
    <row r="350" spans="1:21">
      <c r="A350" s="1" t="s">
        <v>355</v>
      </c>
      <c r="B350">
        <v>3716.98727272727</v>
      </c>
      <c r="C350" s="11">
        <v>0.37907000000000002</v>
      </c>
      <c r="D350">
        <v>0.22795454545454499</v>
      </c>
      <c r="E350" s="10">
        <v>0.82430000000000003</v>
      </c>
      <c r="F350" s="45">
        <v>121</v>
      </c>
      <c r="G350">
        <v>1746.62533333333</v>
      </c>
      <c r="H350">
        <v>96.44</v>
      </c>
      <c r="I350">
        <v>9.5754219755200403</v>
      </c>
      <c r="K350">
        <v>101.34553088843499</v>
      </c>
      <c r="M350" s="18">
        <v>100.2</v>
      </c>
      <c r="N350" s="17">
        <v>105.51976318997001</v>
      </c>
      <c r="O350" s="17">
        <v>101.05156894085999</v>
      </c>
      <c r="Q350" s="14">
        <v>0.25</v>
      </c>
      <c r="R350" s="1">
        <f t="shared" si="5"/>
        <v>198.28570316227274</v>
      </c>
      <c r="T350" s="1">
        <v>400659</v>
      </c>
      <c r="U350">
        <v>2020614.66666666</v>
      </c>
    </row>
    <row r="351" spans="1:21">
      <c r="A351" s="1" t="s">
        <v>356</v>
      </c>
      <c r="B351">
        <v>3807.1195238095202</v>
      </c>
      <c r="C351" s="11">
        <v>0.39750000000000002</v>
      </c>
      <c r="D351">
        <v>0.23123809523809499</v>
      </c>
      <c r="E351" s="10">
        <v>1.0780000000000001</v>
      </c>
      <c r="F351" s="45">
        <v>127</v>
      </c>
      <c r="G351">
        <v>1750.5540000000001</v>
      </c>
      <c r="H351">
        <v>91.64</v>
      </c>
      <c r="I351">
        <v>7.7596018699707301</v>
      </c>
      <c r="K351">
        <v>101.479219552011</v>
      </c>
      <c r="M351" s="18">
        <v>100.2</v>
      </c>
      <c r="N351" s="17">
        <v>107.504788438099</v>
      </c>
      <c r="O351" s="17">
        <v>99.739210902666798</v>
      </c>
      <c r="Q351" s="14">
        <v>0.25</v>
      </c>
      <c r="R351" s="1">
        <f t="shared" si="5"/>
        <v>205.26681448632669</v>
      </c>
      <c r="T351" s="1">
        <v>416589</v>
      </c>
      <c r="U351">
        <v>2029500</v>
      </c>
    </row>
    <row r="352" spans="1:21">
      <c r="A352" s="1" t="s">
        <v>357</v>
      </c>
      <c r="B352">
        <v>3700.1695454545402</v>
      </c>
      <c r="C352" s="11">
        <v>0.39772999999999997</v>
      </c>
      <c r="D352">
        <v>0.21727272727272701</v>
      </c>
      <c r="E352" s="10">
        <v>1.3817999999999999</v>
      </c>
      <c r="F352" s="45">
        <v>133</v>
      </c>
      <c r="G352">
        <v>1758.0616666666599</v>
      </c>
      <c r="H352">
        <v>94.03</v>
      </c>
      <c r="I352">
        <v>8.9432694844162306</v>
      </c>
      <c r="K352">
        <v>101.699408735608</v>
      </c>
      <c r="M352" s="18">
        <v>100.3</v>
      </c>
      <c r="N352" s="17">
        <v>106.982413372802</v>
      </c>
      <c r="O352" s="17">
        <v>101.96012450576301</v>
      </c>
      <c r="Q352" s="14">
        <v>0.25</v>
      </c>
      <c r="R352" s="1">
        <f t="shared" si="5"/>
        <v>212.67409279365182</v>
      </c>
      <c r="T352" s="1">
        <v>433347</v>
      </c>
      <c r="U352">
        <v>2037610.66666666</v>
      </c>
    </row>
    <row r="353" spans="1:21">
      <c r="A353" s="1" t="s">
        <v>358</v>
      </c>
      <c r="B353">
        <v>3781.89142857142</v>
      </c>
      <c r="C353" s="11">
        <v>0.37225999999999998</v>
      </c>
      <c r="D353">
        <v>0.21072727272727201</v>
      </c>
      <c r="E353" s="10">
        <v>1.4336</v>
      </c>
      <c r="F353" s="45">
        <v>128</v>
      </c>
      <c r="G353">
        <v>1765.56933333333</v>
      </c>
      <c r="H353">
        <v>96.35</v>
      </c>
      <c r="I353">
        <v>6.0885272882049897</v>
      </c>
      <c r="K353">
        <v>102.007414289374</v>
      </c>
      <c r="M353" s="18">
        <v>100.3</v>
      </c>
      <c r="N353" s="17">
        <v>105.51976318997001</v>
      </c>
      <c r="O353" s="17">
        <v>103.171531925633</v>
      </c>
      <c r="Q353" s="14">
        <v>0.25</v>
      </c>
      <c r="R353" s="1">
        <f t="shared" si="5"/>
        <v>220.1179567630916</v>
      </c>
      <c r="T353" s="1">
        <v>450300</v>
      </c>
      <c r="U353">
        <v>2045721.33333333</v>
      </c>
    </row>
    <row r="354" spans="1:21">
      <c r="A354" s="1" t="s">
        <v>359</v>
      </c>
      <c r="B354">
        <v>3910.04136818181</v>
      </c>
      <c r="C354" s="11">
        <v>0.36209999999999998</v>
      </c>
      <c r="D354">
        <v>0.22186363636363601</v>
      </c>
      <c r="E354" s="10">
        <v>1.4202999999999999</v>
      </c>
      <c r="F354" s="45">
        <v>127</v>
      </c>
      <c r="G354">
        <v>1773.077</v>
      </c>
      <c r="H354">
        <v>94.57</v>
      </c>
      <c r="I354">
        <v>5.3757948468928802</v>
      </c>
      <c r="K354">
        <v>102.27957236901599</v>
      </c>
      <c r="M354" s="18">
        <v>100.2</v>
      </c>
      <c r="N354" s="17">
        <v>105.41528817691101</v>
      </c>
      <c r="O354" s="17">
        <v>102.66677883401999</v>
      </c>
      <c r="Q354" s="14">
        <v>0.25</v>
      </c>
      <c r="R354" s="1">
        <f t="shared" si="5"/>
        <v>224.8445831986258</v>
      </c>
      <c r="T354" s="1">
        <v>461793</v>
      </c>
      <c r="U354">
        <v>2053832</v>
      </c>
    </row>
    <row r="355" spans="1:21">
      <c r="A355" s="1" t="s">
        <v>360</v>
      </c>
      <c r="B355">
        <v>3938.9294850000001</v>
      </c>
      <c r="C355" s="11">
        <v>0.35674</v>
      </c>
      <c r="D355">
        <v>0.21447619047618999</v>
      </c>
      <c r="E355" s="10">
        <v>1.3058000000000001</v>
      </c>
      <c r="F355" s="45">
        <v>129</v>
      </c>
      <c r="G355">
        <v>1781.3043333333301</v>
      </c>
      <c r="H355">
        <v>95.28</v>
      </c>
      <c r="I355">
        <v>3.73126495456395</v>
      </c>
      <c r="K355">
        <v>102.6121865338</v>
      </c>
      <c r="M355" s="18">
        <v>100.4</v>
      </c>
      <c r="N355" s="17">
        <v>106.251088281386</v>
      </c>
      <c r="O355" s="17">
        <v>101.75822326911801</v>
      </c>
      <c r="Q355" s="14">
        <v>0.25</v>
      </c>
      <c r="R355" s="1">
        <f t="shared" si="5"/>
        <v>233.28065739570164</v>
      </c>
      <c r="T355" s="1">
        <v>479765</v>
      </c>
      <c r="U355">
        <v>2056600</v>
      </c>
    </row>
    <row r="356" spans="1:21">
      <c r="A356" s="1" t="s">
        <v>361</v>
      </c>
      <c r="B356">
        <v>4004.4038999999998</v>
      </c>
      <c r="C356" s="11">
        <v>0.34566999999999998</v>
      </c>
      <c r="D356">
        <v>0.21347826086956501</v>
      </c>
      <c r="E356" s="10">
        <v>1.194</v>
      </c>
      <c r="F356" s="45">
        <v>129</v>
      </c>
      <c r="G356">
        <v>1789.5316666666599</v>
      </c>
      <c r="H356">
        <v>94.03</v>
      </c>
      <c r="I356">
        <v>5.9598990291329201</v>
      </c>
      <c r="K356">
        <v>102.856339004481</v>
      </c>
      <c r="M356" s="18">
        <v>100.5</v>
      </c>
      <c r="N356" s="17">
        <v>105.72871321608901</v>
      </c>
      <c r="O356" s="17">
        <v>101.354420795827</v>
      </c>
      <c r="Q356" s="14">
        <v>0.25</v>
      </c>
      <c r="R356" s="1">
        <f t="shared" si="5"/>
        <v>240.68597744550755</v>
      </c>
      <c r="T356" s="1">
        <v>495661</v>
      </c>
      <c r="U356">
        <v>2059368</v>
      </c>
    </row>
    <row r="357" spans="1:21">
      <c r="A357" s="1" t="s">
        <v>362</v>
      </c>
      <c r="B357">
        <v>3978.0933444444399</v>
      </c>
      <c r="C357" s="11">
        <v>0.33512999999999998</v>
      </c>
      <c r="D357">
        <v>0.1754</v>
      </c>
      <c r="E357" s="10">
        <v>1.0789</v>
      </c>
      <c r="F357" s="45">
        <v>130</v>
      </c>
      <c r="G357">
        <v>1797.759</v>
      </c>
      <c r="H357">
        <v>95.97</v>
      </c>
      <c r="I357">
        <v>9.2412702460086606</v>
      </c>
      <c r="K357">
        <v>103.12546623975599</v>
      </c>
      <c r="M357" s="18">
        <v>100.9</v>
      </c>
      <c r="N357" s="17">
        <v>107.19136339892</v>
      </c>
      <c r="O357" s="17">
        <v>101.65727265079499</v>
      </c>
      <c r="Q357" s="14">
        <v>0.25</v>
      </c>
      <c r="R357" s="1">
        <f t="shared" si="5"/>
        <v>248.78184562026948</v>
      </c>
      <c r="T357" s="1">
        <v>513022</v>
      </c>
      <c r="U357">
        <v>2062136</v>
      </c>
    </row>
    <row r="358" spans="1:21">
      <c r="A358" s="1" t="s">
        <v>363</v>
      </c>
      <c r="B358">
        <v>4069.9332454545402</v>
      </c>
      <c r="C358" s="11">
        <v>0.31080999999999998</v>
      </c>
      <c r="D358">
        <v>0.17499999999999999</v>
      </c>
      <c r="E358" s="10">
        <v>1.1174999999999999</v>
      </c>
      <c r="F358" s="45">
        <v>122</v>
      </c>
      <c r="G358">
        <v>1793.13433333333</v>
      </c>
      <c r="H358">
        <v>96.22</v>
      </c>
      <c r="I358">
        <v>4.7606341594616701</v>
      </c>
      <c r="K358">
        <v>103.31046267027099</v>
      </c>
      <c r="M358" s="18">
        <v>101.1</v>
      </c>
      <c r="N358" s="17">
        <v>105.72871321608901</v>
      </c>
      <c r="O358" s="17">
        <v>102.26297636072999</v>
      </c>
      <c r="Q358" s="14">
        <v>0.25</v>
      </c>
      <c r="R358" s="1">
        <f t="shared" si="5"/>
        <v>251.40022700625534</v>
      </c>
      <c r="T358" s="1">
        <v>519177</v>
      </c>
      <c r="U358">
        <v>2065141.33333333</v>
      </c>
    </row>
    <row r="359" spans="1:21">
      <c r="A359" s="1" t="s">
        <v>364</v>
      </c>
      <c r="B359">
        <v>4081.6636545454498</v>
      </c>
      <c r="C359" s="11">
        <v>0.29442000000000002</v>
      </c>
      <c r="D359">
        <v>0.18390909090909</v>
      </c>
      <c r="E359" s="10">
        <v>1.0846</v>
      </c>
      <c r="F359" s="45">
        <v>120</v>
      </c>
      <c r="G359">
        <v>1788.50966666666</v>
      </c>
      <c r="H359">
        <v>94.15</v>
      </c>
      <c r="I359">
        <v>5.4954291534934701</v>
      </c>
      <c r="K359">
        <v>103.471029728909</v>
      </c>
      <c r="M359" s="18">
        <v>101.3</v>
      </c>
      <c r="N359" s="17">
        <v>106.460038307505</v>
      </c>
      <c r="O359" s="17">
        <v>102.66677883401999</v>
      </c>
      <c r="Q359" s="14">
        <v>0.25</v>
      </c>
      <c r="R359" s="1">
        <f t="shared" si="5"/>
        <v>252.34332187917121</v>
      </c>
      <c r="T359" s="1">
        <v>521883</v>
      </c>
      <c r="U359">
        <v>2068146.66666666</v>
      </c>
    </row>
    <row r="360" spans="1:21">
      <c r="A360" s="1" t="s">
        <v>365</v>
      </c>
      <c r="B360">
        <v>4046.1867047618998</v>
      </c>
      <c r="C360" s="11">
        <v>0.29310000000000003</v>
      </c>
      <c r="D360">
        <v>0.201190476190476</v>
      </c>
      <c r="E360" s="10">
        <v>1.2713000000000001</v>
      </c>
      <c r="F360" s="45">
        <v>119</v>
      </c>
      <c r="G360">
        <v>1783.885</v>
      </c>
      <c r="H360">
        <v>93.83</v>
      </c>
      <c r="I360">
        <v>6.2745968141760899</v>
      </c>
      <c r="K360">
        <v>103.62765801473699</v>
      </c>
      <c r="M360" s="18">
        <v>101.2</v>
      </c>
      <c r="N360" s="17">
        <v>106.35556329444501</v>
      </c>
      <c r="O360" s="17">
        <v>102.86868007066499</v>
      </c>
      <c r="Q360" s="14">
        <v>0.25</v>
      </c>
      <c r="R360" s="1">
        <f t="shared" si="5"/>
        <v>255.61136990428514</v>
      </c>
      <c r="T360" s="1">
        <v>529410</v>
      </c>
      <c r="U360">
        <v>2071152</v>
      </c>
    </row>
    <row r="361" spans="1:21">
      <c r="A361" s="1" t="s">
        <v>366</v>
      </c>
      <c r="B361">
        <v>4059.8200086956499</v>
      </c>
      <c r="C361" s="11">
        <v>0.28119</v>
      </c>
      <c r="D361">
        <v>0.183260869565217</v>
      </c>
      <c r="E361" s="10">
        <v>1.1241000000000001</v>
      </c>
      <c r="F361" s="45">
        <v>121</v>
      </c>
      <c r="G361">
        <v>1786.40366666666</v>
      </c>
      <c r="H361">
        <v>91.86</v>
      </c>
      <c r="I361">
        <v>7.4814783302320897</v>
      </c>
      <c r="K361">
        <v>103.879077003837</v>
      </c>
      <c r="M361" s="18">
        <v>101.2</v>
      </c>
      <c r="N361" s="17">
        <v>107.609263451158</v>
      </c>
      <c r="O361" s="17">
        <v>102.767729452343</v>
      </c>
      <c r="Q361" s="14">
        <v>0.25</v>
      </c>
      <c r="R361" s="1">
        <f t="shared" si="5"/>
        <v>254.79649309211473</v>
      </c>
      <c r="T361" s="1">
        <v>530134</v>
      </c>
      <c r="U361">
        <v>2080617.33333333</v>
      </c>
    </row>
    <row r="362" spans="1:21">
      <c r="A362" s="1" t="s">
        <v>367</v>
      </c>
      <c r="B362">
        <v>4023.28239523809</v>
      </c>
      <c r="C362" s="11">
        <v>0.30911</v>
      </c>
      <c r="D362">
        <v>0.22447619047619</v>
      </c>
      <c r="E362" s="10">
        <v>1.2436</v>
      </c>
      <c r="F362" s="45">
        <v>118</v>
      </c>
      <c r="G362">
        <v>1788.92233333333</v>
      </c>
      <c r="H362">
        <v>93.8</v>
      </c>
      <c r="I362">
        <v>5.7096071670457604</v>
      </c>
      <c r="K362">
        <v>104.133313981987</v>
      </c>
      <c r="M362" s="18">
        <v>101.3</v>
      </c>
      <c r="N362" s="17">
        <v>107.29583841198</v>
      </c>
      <c r="O362" s="17">
        <v>104.080087490536</v>
      </c>
      <c r="Q362" s="14">
        <v>0.25</v>
      </c>
      <c r="R362" s="1">
        <f t="shared" si="5"/>
        <v>250.69199814744249</v>
      </c>
      <c r="T362" s="1">
        <v>523967</v>
      </c>
      <c r="U362">
        <v>2090082.66666666</v>
      </c>
    </row>
    <row r="363" spans="1:21">
      <c r="A363" s="1" t="s">
        <v>368</v>
      </c>
      <c r="B363">
        <v>4120.8836545454496</v>
      </c>
      <c r="C363" s="11">
        <v>0.38186999999999999</v>
      </c>
      <c r="D363">
        <v>0.269954545454545</v>
      </c>
      <c r="E363" s="10">
        <v>1.3815999999999999</v>
      </c>
      <c r="F363" s="45">
        <v>117</v>
      </c>
      <c r="G363">
        <v>1791.441</v>
      </c>
      <c r="H363">
        <v>94.05</v>
      </c>
      <c r="I363">
        <v>4.31805610011435</v>
      </c>
      <c r="K363">
        <v>104.29533258596901</v>
      </c>
      <c r="M363" s="18">
        <v>101.7</v>
      </c>
      <c r="N363" s="17">
        <v>107.713738464217</v>
      </c>
      <c r="O363" s="17">
        <v>104.080087490536</v>
      </c>
      <c r="Q363" s="14">
        <v>0.25</v>
      </c>
      <c r="R363" s="1">
        <f t="shared" si="5"/>
        <v>256.51949848253054</v>
      </c>
      <c r="T363" s="1">
        <v>538575</v>
      </c>
      <c r="U363">
        <v>2099548</v>
      </c>
    </row>
    <row r="364" spans="1:21">
      <c r="A364" s="1" t="s">
        <v>369</v>
      </c>
      <c r="B364">
        <v>4088.1136681818102</v>
      </c>
      <c r="C364" s="11">
        <v>0.51856999999999998</v>
      </c>
      <c r="D364">
        <v>0.407090909090909</v>
      </c>
      <c r="E364" s="10">
        <v>1.3299000000000001</v>
      </c>
      <c r="F364" s="45">
        <v>122</v>
      </c>
      <c r="G364">
        <v>1792.027</v>
      </c>
      <c r="H364">
        <v>94.36</v>
      </c>
      <c r="I364">
        <v>5.6368689338701001</v>
      </c>
      <c r="K364">
        <v>104.58139918067501</v>
      </c>
      <c r="M364" s="18">
        <v>101.6</v>
      </c>
      <c r="N364" s="17">
        <v>108.027163503395</v>
      </c>
      <c r="O364" s="17">
        <v>104.181038108858</v>
      </c>
      <c r="Q364" s="14">
        <v>0.5</v>
      </c>
      <c r="R364" s="1">
        <f t="shared" si="5"/>
        <v>256.6486606693137</v>
      </c>
      <c r="T364" s="1">
        <v>540113</v>
      </c>
      <c r="U364">
        <v>2104484</v>
      </c>
    </row>
    <row r="365" spans="1:21">
      <c r="A365" s="1" t="s">
        <v>370</v>
      </c>
      <c r="B365">
        <v>4110.0358105263103</v>
      </c>
      <c r="C365" s="11">
        <v>0.51871</v>
      </c>
      <c r="D365">
        <v>0.34642857142857097</v>
      </c>
      <c r="E365" s="10">
        <v>1.2781</v>
      </c>
      <c r="F365" s="45">
        <v>119</v>
      </c>
      <c r="G365">
        <v>1792.6130000000001</v>
      </c>
      <c r="H365">
        <v>95.12</v>
      </c>
      <c r="I365">
        <v>5.5159494957546702</v>
      </c>
      <c r="K365">
        <v>104.793445526871</v>
      </c>
      <c r="M365" s="18">
        <v>101.7</v>
      </c>
      <c r="N365" s="17">
        <v>107.29583841198</v>
      </c>
      <c r="O365" s="17">
        <v>103.272482543956</v>
      </c>
      <c r="Q365" s="14">
        <v>0.5</v>
      </c>
      <c r="R365" s="1">
        <f t="shared" si="5"/>
        <v>258.46298982658737</v>
      </c>
      <c r="T365" s="1">
        <v>545207</v>
      </c>
      <c r="U365">
        <v>2109420</v>
      </c>
    </row>
    <row r="366" spans="1:21">
      <c r="A366" s="1" t="s">
        <v>371</v>
      </c>
      <c r="B366">
        <v>4225.8436363636301</v>
      </c>
      <c r="C366" s="11">
        <v>0.52249999999999996</v>
      </c>
      <c r="D366">
        <v>0.36495652173913001</v>
      </c>
      <c r="E366" s="10">
        <v>1.3931</v>
      </c>
      <c r="F366" s="45">
        <v>107</v>
      </c>
      <c r="G366">
        <v>1793.1990000000001</v>
      </c>
      <c r="H366">
        <v>95.6</v>
      </c>
      <c r="I366">
        <v>5.4496701752704304</v>
      </c>
      <c r="K366">
        <v>104.99760338684401</v>
      </c>
      <c r="M366" s="18">
        <v>101.7</v>
      </c>
      <c r="N366" s="17">
        <v>107.504788438099</v>
      </c>
      <c r="O366" s="17">
        <v>103.878186253891</v>
      </c>
      <c r="Q366" s="14">
        <v>0.5</v>
      </c>
      <c r="R366" s="1">
        <f t="shared" si="5"/>
        <v>260.52282586281592</v>
      </c>
      <c r="T366" s="1">
        <v>550838</v>
      </c>
      <c r="U366">
        <v>2114356</v>
      </c>
    </row>
    <row r="367" spans="1:21">
      <c r="A367" s="1" t="s">
        <v>372</v>
      </c>
      <c r="B367">
        <v>3991.0714950000001</v>
      </c>
      <c r="C367" s="11">
        <v>0.54683000000000004</v>
      </c>
      <c r="D367">
        <v>0.33115</v>
      </c>
      <c r="E367" s="10">
        <v>1.6033999999999999</v>
      </c>
      <c r="F367" s="45">
        <v>122</v>
      </c>
      <c r="G367">
        <v>1812.2739999999999</v>
      </c>
      <c r="H367">
        <v>95.82</v>
      </c>
      <c r="I367">
        <v>12.3071708312852</v>
      </c>
      <c r="K367">
        <v>105.126772629494</v>
      </c>
      <c r="M367" s="18">
        <v>102</v>
      </c>
      <c r="N367" s="17">
        <v>107.922688490336</v>
      </c>
      <c r="O367" s="17">
        <v>104.080087490536</v>
      </c>
      <c r="Q367" s="14">
        <v>0.5</v>
      </c>
      <c r="R367" s="1">
        <f t="shared" si="5"/>
        <v>264.79300726199972</v>
      </c>
      <c r="T367" s="1">
        <v>561722</v>
      </c>
      <c r="U367">
        <v>2121362.66666666</v>
      </c>
    </row>
    <row r="368" spans="1:21">
      <c r="A368" s="1" t="s">
        <v>373</v>
      </c>
      <c r="B368">
        <v>3917.86475238095</v>
      </c>
      <c r="C368" s="11">
        <v>0.62841999999999998</v>
      </c>
      <c r="D368">
        <v>0.39272727272727198</v>
      </c>
      <c r="E368" s="10">
        <v>1.508</v>
      </c>
      <c r="F368" s="45">
        <v>131</v>
      </c>
      <c r="G368">
        <v>1831.3489999999999</v>
      </c>
      <c r="H368">
        <v>95.99</v>
      </c>
      <c r="I368">
        <v>9.1012185339879803</v>
      </c>
      <c r="K368">
        <v>105.27782003726099</v>
      </c>
      <c r="M368" s="18">
        <v>102.1</v>
      </c>
      <c r="N368" s="17">
        <v>106.877938359742</v>
      </c>
      <c r="O368" s="17">
        <v>103.878186253891</v>
      </c>
      <c r="Q368" s="14">
        <v>0.5</v>
      </c>
      <c r="R368" s="1">
        <f t="shared" si="5"/>
        <v>262.10958373765993</v>
      </c>
      <c r="T368" s="1">
        <v>557866</v>
      </c>
      <c r="U368">
        <v>2128369.3333333302</v>
      </c>
    </row>
    <row r="369" spans="1:21">
      <c r="A369" s="1" t="s">
        <v>374</v>
      </c>
      <c r="B369">
        <v>4013.3420099999998</v>
      </c>
      <c r="C369" s="11">
        <v>0.75629000000000002</v>
      </c>
      <c r="D369">
        <v>0.51623809523809505</v>
      </c>
      <c r="E369" s="10">
        <v>1.5107999999999999</v>
      </c>
      <c r="F369" s="45">
        <v>125</v>
      </c>
      <c r="G369">
        <v>1850.424</v>
      </c>
      <c r="H369">
        <v>97.14</v>
      </c>
      <c r="I369">
        <v>8.0562695458037101</v>
      </c>
      <c r="K369">
        <v>105.419998998685</v>
      </c>
      <c r="M369" s="18">
        <v>102.2</v>
      </c>
      <c r="N369" s="17">
        <v>108.131638516455</v>
      </c>
      <c r="O369" s="17">
        <v>103.474383780601</v>
      </c>
      <c r="Q369" s="14">
        <v>0.5</v>
      </c>
      <c r="R369" s="1">
        <f t="shared" si="5"/>
        <v>268.24315717700301</v>
      </c>
      <c r="T369" s="1">
        <v>572800</v>
      </c>
      <c r="U369">
        <v>2135376</v>
      </c>
    </row>
    <row r="370" spans="1:21">
      <c r="A370" s="1" t="s">
        <v>375</v>
      </c>
      <c r="B370">
        <v>4222.9200130434701</v>
      </c>
      <c r="C370" s="11">
        <v>0.64354999999999996</v>
      </c>
      <c r="D370">
        <v>0.45945833333333302</v>
      </c>
      <c r="E370" s="10">
        <v>1.5016</v>
      </c>
      <c r="F370" s="45">
        <v>140</v>
      </c>
      <c r="G370">
        <v>1854.0263333333301</v>
      </c>
      <c r="H370">
        <v>95.67</v>
      </c>
      <c r="I370">
        <v>7.1621402746681904</v>
      </c>
      <c r="K370">
        <v>105.701555847246</v>
      </c>
      <c r="M370" s="18">
        <v>102.3</v>
      </c>
      <c r="N370" s="17">
        <v>110.53456381682</v>
      </c>
      <c r="O370" s="17">
        <v>102.767729452343</v>
      </c>
      <c r="Q370" s="14">
        <v>0.5</v>
      </c>
      <c r="R370" s="1">
        <f t="shared" si="5"/>
        <v>268.05555728349606</v>
      </c>
      <c r="T370" s="1">
        <v>574556</v>
      </c>
      <c r="U370">
        <v>2143421.3333333302</v>
      </c>
    </row>
    <row r="371" spans="1:21">
      <c r="A371" s="1" t="s">
        <v>376</v>
      </c>
      <c r="B371">
        <v>4219.1585761904698</v>
      </c>
      <c r="C371" s="11">
        <v>0.63868000000000003</v>
      </c>
      <c r="D371">
        <v>0.49652380952380898</v>
      </c>
      <c r="E371" s="10">
        <v>1.4229000000000001</v>
      </c>
      <c r="F371" s="45">
        <v>143</v>
      </c>
      <c r="G371">
        <v>1857.6286666666599</v>
      </c>
      <c r="H371">
        <v>95.19</v>
      </c>
      <c r="I371">
        <v>9.8986439205164096</v>
      </c>
      <c r="K371">
        <v>105.883121755221</v>
      </c>
      <c r="M371" s="18">
        <v>102.4</v>
      </c>
      <c r="N371" s="17">
        <v>109.803238725405</v>
      </c>
      <c r="O371" s="17">
        <v>103.777235635568</v>
      </c>
      <c r="Q371" s="14">
        <v>0.5</v>
      </c>
      <c r="R371" s="1">
        <f t="shared" si="5"/>
        <v>265.10101636093287</v>
      </c>
      <c r="T371" s="1">
        <v>570356</v>
      </c>
      <c r="U371">
        <v>2151466.66666666</v>
      </c>
    </row>
    <row r="372" spans="1:21">
      <c r="A372" s="1" t="s">
        <v>377</v>
      </c>
      <c r="B372">
        <v>4207.5227045454503</v>
      </c>
      <c r="C372" s="11">
        <v>0.74619000000000002</v>
      </c>
      <c r="D372">
        <v>0.64045454545454505</v>
      </c>
      <c r="E372" s="10">
        <v>1.3738999999999999</v>
      </c>
      <c r="F372" s="45">
        <v>139</v>
      </c>
      <c r="G372">
        <v>1861.231</v>
      </c>
      <c r="H372">
        <v>94.49</v>
      </c>
      <c r="I372">
        <v>6.8955542427240903</v>
      </c>
      <c r="K372">
        <v>106.02692241633299</v>
      </c>
      <c r="M372" s="18">
        <v>102.5</v>
      </c>
      <c r="N372" s="17">
        <v>110.743513842939</v>
      </c>
      <c r="O372" s="17">
        <v>104.181038108858</v>
      </c>
      <c r="Q372" s="14">
        <v>0.5</v>
      </c>
      <c r="R372" s="1">
        <f t="shared" si="5"/>
        <v>263.65632605885031</v>
      </c>
      <c r="T372" s="1">
        <v>569369</v>
      </c>
      <c r="U372">
        <v>2159512</v>
      </c>
    </row>
    <row r="373" spans="1:21">
      <c r="A373" s="1" t="s">
        <v>378</v>
      </c>
      <c r="B373">
        <v>4182.2587173912998</v>
      </c>
      <c r="C373" s="11">
        <v>0.80518999999999996</v>
      </c>
      <c r="D373">
        <v>0.71991304347826002</v>
      </c>
      <c r="E373" s="10">
        <v>1.3991</v>
      </c>
      <c r="F373" s="45">
        <v>137</v>
      </c>
      <c r="G373">
        <v>1864.3603333333299</v>
      </c>
      <c r="H373">
        <v>93.15</v>
      </c>
      <c r="I373">
        <v>7.7693356898686803</v>
      </c>
      <c r="K373">
        <v>106.361097827393</v>
      </c>
      <c r="M373" s="18">
        <v>102.6</v>
      </c>
      <c r="N373" s="17">
        <v>111.370363921296</v>
      </c>
      <c r="O373" s="17">
        <v>104.181038108858</v>
      </c>
      <c r="Q373" s="14">
        <v>0.75</v>
      </c>
      <c r="R373" s="1">
        <f t="shared" si="5"/>
        <v>264.55789397742808</v>
      </c>
      <c r="T373" s="1">
        <v>572062</v>
      </c>
      <c r="U373">
        <v>2162332</v>
      </c>
    </row>
    <row r="374" spans="1:21">
      <c r="A374" s="1" t="s">
        <v>379</v>
      </c>
      <c r="B374">
        <v>4075.90551</v>
      </c>
      <c r="C374" s="11">
        <v>0.80093000000000003</v>
      </c>
      <c r="D374">
        <v>0.74165000000000003</v>
      </c>
      <c r="E374" s="10">
        <v>1.5023</v>
      </c>
      <c r="F374" s="45">
        <v>137</v>
      </c>
      <c r="G374">
        <v>1867.48966666666</v>
      </c>
      <c r="H374">
        <v>93.83</v>
      </c>
      <c r="I374">
        <v>6.9755445927870197</v>
      </c>
      <c r="K374">
        <v>106.420917862689</v>
      </c>
      <c r="M374" s="18">
        <v>102.7</v>
      </c>
      <c r="N374" s="17">
        <v>110.743513842939</v>
      </c>
      <c r="O374" s="17">
        <v>103.676285017246</v>
      </c>
      <c r="Q374" s="14">
        <v>0.75</v>
      </c>
      <c r="R374" s="1">
        <f t="shared" si="5"/>
        <v>263.73806550302243</v>
      </c>
      <c r="T374" s="1">
        <v>571033</v>
      </c>
      <c r="U374">
        <v>2165152</v>
      </c>
    </row>
    <row r="375" spans="1:21">
      <c r="A375" s="1" t="s">
        <v>380</v>
      </c>
      <c r="B375">
        <v>3919.2430391304301</v>
      </c>
      <c r="C375" s="11">
        <v>0.80618000000000001</v>
      </c>
      <c r="D375">
        <v>0.723739130434782</v>
      </c>
      <c r="E375" s="10">
        <v>1.5462</v>
      </c>
      <c r="F375" s="45">
        <v>146</v>
      </c>
      <c r="G375">
        <v>1870.6189999999999</v>
      </c>
      <c r="H375">
        <v>94.58</v>
      </c>
      <c r="I375">
        <v>10.2831097880494</v>
      </c>
      <c r="K375">
        <v>106.611123187968</v>
      </c>
      <c r="M375" s="18">
        <v>102.8</v>
      </c>
      <c r="N375" s="17">
        <v>110.743513842939</v>
      </c>
      <c r="O375" s="17">
        <v>103.373433162278</v>
      </c>
      <c r="Q375" s="14">
        <v>0.75</v>
      </c>
      <c r="R375" s="1">
        <f t="shared" si="5"/>
        <v>264.54400702592102</v>
      </c>
      <c r="T375" s="1">
        <v>573524</v>
      </c>
      <c r="U375">
        <v>2167972</v>
      </c>
    </row>
    <row r="376" spans="1:21">
      <c r="A376" s="1" t="s">
        <v>381</v>
      </c>
      <c r="B376">
        <v>3862.01638181818</v>
      </c>
      <c r="C376" s="11">
        <v>0.87483</v>
      </c>
      <c r="D376">
        <v>0.75683333333333302</v>
      </c>
      <c r="E376" s="10">
        <v>1.4540999999999999</v>
      </c>
      <c r="F376" s="45">
        <v>168</v>
      </c>
      <c r="G376">
        <v>1874.4063333333299</v>
      </c>
      <c r="H376">
        <v>94.45</v>
      </c>
      <c r="I376">
        <v>7.7459988251440599</v>
      </c>
      <c r="K376">
        <v>106.775071984904</v>
      </c>
      <c r="M376" s="18">
        <v>103</v>
      </c>
      <c r="N376" s="17">
        <v>111.89273898659199</v>
      </c>
      <c r="O376" s="17">
        <v>103.171531925633</v>
      </c>
      <c r="Q376" s="14">
        <v>0.75</v>
      </c>
      <c r="R376" s="1">
        <f t="shared" si="5"/>
        <v>262.81244675334943</v>
      </c>
      <c r="T376" s="1">
        <v>571725</v>
      </c>
      <c r="U376">
        <v>2175410.66666666</v>
      </c>
    </row>
    <row r="377" spans="1:21">
      <c r="A377" s="1" t="s">
        <v>382</v>
      </c>
      <c r="B377">
        <v>3709.8305315789398</v>
      </c>
      <c r="C377" s="11">
        <v>0.90444000000000002</v>
      </c>
      <c r="D377">
        <v>0.74924999999999997</v>
      </c>
      <c r="E377" s="10">
        <v>1.3125</v>
      </c>
      <c r="F377" s="45">
        <v>172</v>
      </c>
      <c r="G377">
        <v>1878.19366666666</v>
      </c>
      <c r="H377">
        <v>92.71</v>
      </c>
      <c r="I377">
        <v>14.803575379684199</v>
      </c>
      <c r="K377">
        <v>106.880857486946</v>
      </c>
      <c r="M377" s="18">
        <v>103.2</v>
      </c>
      <c r="N377" s="17">
        <v>110.53456381682</v>
      </c>
      <c r="O377" s="17">
        <v>102.86868007066499</v>
      </c>
      <c r="Q377" s="14">
        <v>0.75</v>
      </c>
      <c r="R377" s="1">
        <f t="shared" si="5"/>
        <v>260.95800168220535</v>
      </c>
      <c r="T377" s="1">
        <v>569632</v>
      </c>
      <c r="U377">
        <v>2182849.3333333302</v>
      </c>
    </row>
    <row r="378" spans="1:21">
      <c r="A378" s="1" t="s">
        <v>383</v>
      </c>
      <c r="B378">
        <v>3766.7700045454499</v>
      </c>
      <c r="C378" s="11">
        <v>0.91822000000000004</v>
      </c>
      <c r="D378">
        <v>0.82225806451612904</v>
      </c>
      <c r="E378" s="10">
        <v>1.3221000000000001</v>
      </c>
      <c r="F378" s="45">
        <v>161</v>
      </c>
      <c r="G378">
        <v>1881.981</v>
      </c>
      <c r="H378">
        <v>93.84</v>
      </c>
      <c r="I378">
        <v>10.2775197985025</v>
      </c>
      <c r="K378">
        <v>106.905768513032</v>
      </c>
      <c r="M378" s="18">
        <v>103.4</v>
      </c>
      <c r="N378" s="17">
        <v>111.89273898659199</v>
      </c>
      <c r="O378" s="17">
        <v>103.575334398923</v>
      </c>
      <c r="Q378" s="14">
        <v>0.75</v>
      </c>
      <c r="R378" s="1">
        <f t="shared" si="5"/>
        <v>260.30092846237574</v>
      </c>
      <c r="T378" s="1">
        <v>570134</v>
      </c>
      <c r="U378">
        <v>2190288</v>
      </c>
    </row>
    <row r="379" spans="1:21">
      <c r="A379" s="1" t="s">
        <v>384</v>
      </c>
      <c r="B379">
        <v>3915.822005</v>
      </c>
      <c r="C379" s="11">
        <v>0.87597999999999998</v>
      </c>
      <c r="D379">
        <v>0.83421428571428502</v>
      </c>
      <c r="E379" s="10">
        <v>1.2390000000000001</v>
      </c>
      <c r="F379" s="45">
        <v>154</v>
      </c>
      <c r="G379">
        <v>1887.5746666666601</v>
      </c>
      <c r="H379">
        <v>95.27</v>
      </c>
      <c r="I379">
        <v>7.8884162149263997</v>
      </c>
      <c r="K379">
        <v>107.032894464463</v>
      </c>
      <c r="M379" s="18">
        <v>103.4</v>
      </c>
      <c r="N379" s="17">
        <v>112.10168901271101</v>
      </c>
      <c r="O379" s="17">
        <v>103.878186253891</v>
      </c>
      <c r="Q379" s="14">
        <v>0.75</v>
      </c>
      <c r="R379" s="1">
        <f t="shared" si="5"/>
        <v>260.2151451243389</v>
      </c>
      <c r="T379" s="1">
        <v>571684</v>
      </c>
      <c r="U379">
        <v>2196966.66666666</v>
      </c>
    </row>
    <row r="380" spans="1:21">
      <c r="A380" s="1" t="s">
        <v>385</v>
      </c>
      <c r="B380">
        <v>3948.1576428571402</v>
      </c>
      <c r="C380" s="11">
        <v>0.84</v>
      </c>
      <c r="D380">
        <v>0.83535483870967697</v>
      </c>
      <c r="E380" s="10">
        <v>1.19</v>
      </c>
      <c r="F380" s="45">
        <v>153</v>
      </c>
      <c r="G380">
        <v>1893.1683333333301</v>
      </c>
      <c r="H380">
        <v>96.82</v>
      </c>
      <c r="I380">
        <v>7.8489939393048296</v>
      </c>
      <c r="K380">
        <v>107.18772544666901</v>
      </c>
      <c r="M380" s="18">
        <v>103.7</v>
      </c>
      <c r="N380" s="17">
        <v>113.564339195542</v>
      </c>
      <c r="O380" s="17">
        <v>105.291494910406</v>
      </c>
      <c r="Q380" s="14">
        <v>0.75</v>
      </c>
      <c r="R380" s="1">
        <f t="shared" si="5"/>
        <v>252.49435178316691</v>
      </c>
      <c r="T380" s="1">
        <v>556408</v>
      </c>
      <c r="U380">
        <v>2203645.3333333302</v>
      </c>
    </row>
    <row r="381" spans="1:21">
      <c r="A381" s="1" t="s">
        <v>386</v>
      </c>
      <c r="B381">
        <v>4068.048515</v>
      </c>
      <c r="C381" s="11">
        <v>0.82</v>
      </c>
      <c r="D381">
        <v>0.94613333333333305</v>
      </c>
      <c r="E381" s="10">
        <v>1.1906000000000001</v>
      </c>
      <c r="F381" s="45">
        <v>140</v>
      </c>
      <c r="G381">
        <v>1898.7619999999999</v>
      </c>
      <c r="H381">
        <v>96.24</v>
      </c>
      <c r="I381">
        <v>4.8144909617428002</v>
      </c>
      <c r="K381">
        <v>107.515981471315</v>
      </c>
      <c r="M381" s="18">
        <v>103.5</v>
      </c>
      <c r="N381" s="17">
        <v>113.146439143305</v>
      </c>
      <c r="O381" s="17">
        <v>102.06107512408499</v>
      </c>
      <c r="Q381" s="14">
        <v>0.75</v>
      </c>
      <c r="R381" s="1">
        <f t="shared" si="5"/>
        <v>258.37614756931561</v>
      </c>
      <c r="T381" s="1">
        <v>571095</v>
      </c>
      <c r="U381">
        <v>2210324</v>
      </c>
    </row>
    <row r="382" spans="1:21">
      <c r="A382" s="1" t="s">
        <v>387</v>
      </c>
      <c r="B382">
        <v>3986.9908695652098</v>
      </c>
      <c r="C382" s="11">
        <v>0.8</v>
      </c>
      <c r="D382">
        <v>0.80490322580645102</v>
      </c>
      <c r="E382" s="10">
        <v>1.1299999999999999</v>
      </c>
      <c r="F382" s="45">
        <v>154</v>
      </c>
      <c r="H382">
        <v>95.26</v>
      </c>
      <c r="I382">
        <v>8.38795382093444</v>
      </c>
      <c r="K382">
        <v>107.69458501227599</v>
      </c>
      <c r="M382" s="18">
        <v>103.8</v>
      </c>
      <c r="N382" s="17">
        <v>112.833014104127</v>
      </c>
      <c r="O382" s="17">
        <v>103.272482543956</v>
      </c>
      <c r="Q382" s="14">
        <v>0.75</v>
      </c>
      <c r="R382" s="1">
        <f t="shared" si="5"/>
        <v>259.31786809031547</v>
      </c>
      <c r="T382" s="1">
        <v>574591</v>
      </c>
      <c r="U382">
        <v>2215778.66666666</v>
      </c>
    </row>
    <row r="383" spans="1:21">
      <c r="A383" s="1" t="s">
        <v>388</v>
      </c>
      <c r="B383">
        <v>4020.09701</v>
      </c>
      <c r="C383" s="11">
        <v>0.78</v>
      </c>
      <c r="D383">
        <v>0.79490000000000005</v>
      </c>
      <c r="E383" s="10">
        <v>0.91900000000000004</v>
      </c>
      <c r="F383" s="45">
        <v>142</v>
      </c>
      <c r="H383">
        <v>93.23</v>
      </c>
      <c r="I383">
        <v>4.9141970783686899</v>
      </c>
      <c r="K383">
        <v>107.890213408397</v>
      </c>
      <c r="M383" s="18">
        <v>103.8</v>
      </c>
      <c r="N383" s="17">
        <v>113.668814208602</v>
      </c>
      <c r="O383" s="17">
        <v>103.171531925633</v>
      </c>
      <c r="Q383" s="14">
        <v>0.75</v>
      </c>
      <c r="R383" s="1">
        <f t="shared" si="5"/>
        <v>257.63344688386366</v>
      </c>
      <c r="T383" s="1">
        <v>572264</v>
      </c>
      <c r="U383">
        <v>2221233.3333333302</v>
      </c>
    </row>
    <row r="384" spans="1:21">
      <c r="A384" s="1" t="s">
        <v>389</v>
      </c>
      <c r="B384">
        <v>4118.0686521739099</v>
      </c>
      <c r="C384" s="11">
        <v>0.77</v>
      </c>
      <c r="D384">
        <v>0.79145161290322497</v>
      </c>
      <c r="E384" s="10">
        <v>0.83040000000000003</v>
      </c>
      <c r="F384" s="45">
        <v>134</v>
      </c>
      <c r="H384">
        <v>92.1</v>
      </c>
      <c r="I384">
        <v>6.9203588006422301</v>
      </c>
      <c r="K384">
        <v>108.13625848694799</v>
      </c>
      <c r="M384" s="18">
        <v>103.7</v>
      </c>
      <c r="N384" s="17">
        <v>114.191189273899</v>
      </c>
      <c r="O384" s="17">
        <v>103.272482543956</v>
      </c>
      <c r="Q384" s="14">
        <v>0.75</v>
      </c>
      <c r="R384" s="1">
        <f t="shared" si="5"/>
        <v>255.72195116693493</v>
      </c>
      <c r="T384" s="1">
        <v>569413</v>
      </c>
      <c r="U384">
        <v>2226688</v>
      </c>
    </row>
    <row r="385" spans="1:20">
      <c r="A385" s="1" t="s">
        <v>390</v>
      </c>
      <c r="B385">
        <v>3940.37</v>
      </c>
      <c r="C385" s="11">
        <v>0.76</v>
      </c>
      <c r="D385">
        <v>0.78177419354838695</v>
      </c>
      <c r="E385" s="10">
        <v>0.5776</v>
      </c>
      <c r="F385" s="45">
        <v>139</v>
      </c>
      <c r="H385">
        <v>90.35</v>
      </c>
      <c r="I385">
        <v>11.8841578357884</v>
      </c>
      <c r="K385">
        <v>108.14985773254099</v>
      </c>
      <c r="M385" s="18">
        <v>103.8</v>
      </c>
      <c r="N385" s="17">
        <v>113.773289221661</v>
      </c>
      <c r="Q385" s="14">
        <v>0.75</v>
      </c>
      <c r="T385" s="1">
        <v>568469</v>
      </c>
    </row>
    <row r="386" spans="1:20">
      <c r="A386" s="1" t="s">
        <v>391</v>
      </c>
      <c r="B386">
        <v>4020.6938142857098</v>
      </c>
      <c r="C386" s="11">
        <v>0.77</v>
      </c>
      <c r="D386">
        <v>0.78839999999999999</v>
      </c>
      <c r="E386" s="10">
        <v>0.59809999999999997</v>
      </c>
      <c r="F386" s="45">
        <v>144</v>
      </c>
      <c r="H386">
        <v>92.53</v>
      </c>
      <c r="I386">
        <v>6.1731046321288998</v>
      </c>
      <c r="K386">
        <v>108.21291791328601</v>
      </c>
      <c r="M386" s="18">
        <v>103.9</v>
      </c>
      <c r="N386" s="17">
        <v>113.98223924778</v>
      </c>
      <c r="Q386" s="14">
        <v>0.75</v>
      </c>
      <c r="T386" s="1">
        <v>554744</v>
      </c>
    </row>
    <row r="387" spans="1:20">
      <c r="A387" s="1" t="s">
        <v>392</v>
      </c>
      <c r="B387">
        <v>3976.4947652173901</v>
      </c>
      <c r="C387" s="11">
        <v>0.78</v>
      </c>
      <c r="D387">
        <v>0.78496774193548302</v>
      </c>
      <c r="E387" s="10">
        <v>0.63729999999999998</v>
      </c>
      <c r="F387" s="45">
        <v>137</v>
      </c>
      <c r="H387">
        <v>94.33</v>
      </c>
      <c r="I387">
        <v>10.3444712155268</v>
      </c>
      <c r="K387">
        <v>108.216223532489</v>
      </c>
      <c r="M387" s="18">
        <v>104</v>
      </c>
      <c r="N387" s="17">
        <v>113.668814208602</v>
      </c>
      <c r="Q387" s="14">
        <v>0.75</v>
      </c>
      <c r="T387" s="1">
        <v>567320</v>
      </c>
    </row>
    <row r="388" spans="1:20">
      <c r="A388" s="1" t="s">
        <v>393</v>
      </c>
      <c r="B388">
        <v>4054.9376047618998</v>
      </c>
      <c r="C388" s="11">
        <v>0.79</v>
      </c>
      <c r="D388">
        <v>0.830666666666666</v>
      </c>
      <c r="E388" s="10">
        <v>0.77</v>
      </c>
      <c r="F388" s="45">
        <v>134</v>
      </c>
      <c r="H388">
        <v>96.23</v>
      </c>
      <c r="I388">
        <v>6.7008901259481899</v>
      </c>
      <c r="Q388" s="14">
        <v>0.75</v>
      </c>
      <c r="T388" s="1">
        <v>568027</v>
      </c>
    </row>
    <row r="389" spans="1:20">
      <c r="A389" s="1" t="s">
        <v>489</v>
      </c>
      <c r="B389">
        <v>4114.4444700000004</v>
      </c>
      <c r="D389">
        <v>0.82950000000000002</v>
      </c>
      <c r="F389" s="45">
        <v>127</v>
      </c>
      <c r="I389">
        <v>10.110434090073401</v>
      </c>
    </row>
  </sheetData>
  <mergeCells count="2">
    <mergeCell ref="B1:I1"/>
    <mergeCell ref="M3:O3"/>
  </mergeCells>
  <phoneticPr fontId="2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3"/>
  <sheetViews>
    <sheetView workbookViewId="0">
      <pane xSplit="1" ySplit="4" topLeftCell="B355" activePane="bottomRight" state="frozen"/>
      <selection pane="topRight" activeCell="B1" sqref="B1"/>
      <selection pane="bottomLeft" activeCell="A5" sqref="A5"/>
      <selection pane="bottomRight" activeCell="E4" sqref="E4"/>
    </sheetView>
  </sheetViews>
  <sheetFormatPr baseColWidth="10" defaultColWidth="8.5" defaultRowHeight="15" x14ac:dyDescent="0"/>
  <cols>
    <col min="2" max="2" width="8.5" style="22"/>
    <col min="3" max="4" width="9.125" style="22" customWidth="1"/>
    <col min="5" max="16" width="8.5" style="22"/>
  </cols>
  <sheetData>
    <row r="1" spans="1:17">
      <c r="B1" s="59" t="s">
        <v>410</v>
      </c>
      <c r="C1" s="59"/>
      <c r="D1" s="59"/>
      <c r="E1" s="59"/>
      <c r="F1" s="59"/>
      <c r="G1" s="59"/>
      <c r="H1" s="59"/>
    </row>
    <row r="2" spans="1:17">
      <c r="B2" s="23" t="s">
        <v>401</v>
      </c>
      <c r="C2" s="23" t="s">
        <v>402</v>
      </c>
      <c r="D2" s="23" t="s">
        <v>403</v>
      </c>
      <c r="E2" s="23" t="s">
        <v>404</v>
      </c>
      <c r="F2" s="23" t="s">
        <v>405</v>
      </c>
      <c r="G2" s="23" t="s">
        <v>406</v>
      </c>
      <c r="H2" s="23" t="s">
        <v>407</v>
      </c>
    </row>
    <row r="3" spans="1:17" ht="30">
      <c r="B3" s="24" t="s">
        <v>399</v>
      </c>
      <c r="C3" s="24" t="s">
        <v>400</v>
      </c>
      <c r="D3" s="24" t="s">
        <v>397</v>
      </c>
      <c r="E3" s="24" t="s">
        <v>398</v>
      </c>
      <c r="F3" s="24" t="s">
        <v>411</v>
      </c>
      <c r="G3" s="24" t="s">
        <v>395</v>
      </c>
      <c r="H3" s="24" t="s">
        <v>396</v>
      </c>
      <c r="J3" s="24" t="s">
        <v>409</v>
      </c>
      <c r="K3" s="24"/>
      <c r="L3" s="60" t="s">
        <v>408</v>
      </c>
      <c r="M3" s="60"/>
      <c r="N3" s="60"/>
      <c r="P3" s="24" t="s">
        <v>394</v>
      </c>
      <c r="Q3" s="5" t="s">
        <v>540</v>
      </c>
    </row>
    <row r="4" spans="1:17">
      <c r="A4" s="28"/>
      <c r="B4" s="22" t="s">
        <v>473</v>
      </c>
      <c r="C4" s="22" t="s">
        <v>500</v>
      </c>
      <c r="D4" s="22" t="s">
        <v>501</v>
      </c>
      <c r="E4" s="22" t="s">
        <v>554</v>
      </c>
      <c r="F4" s="22" t="s">
        <v>464</v>
      </c>
      <c r="G4" s="22" t="s">
        <v>434</v>
      </c>
      <c r="H4" s="22" t="s">
        <v>488</v>
      </c>
      <c r="J4" s="22" t="s">
        <v>478</v>
      </c>
      <c r="K4" s="22" t="s">
        <v>498</v>
      </c>
      <c r="L4" s="22" t="s">
        <v>455</v>
      </c>
      <c r="M4" s="25" t="s">
        <v>452</v>
      </c>
      <c r="N4" s="25" t="s">
        <v>530</v>
      </c>
      <c r="O4" s="25"/>
      <c r="P4" s="22" t="s">
        <v>434</v>
      </c>
      <c r="Q4" t="s">
        <v>544</v>
      </c>
    </row>
    <row r="5" spans="1:17">
      <c r="A5" s="28"/>
      <c r="N5" s="25"/>
      <c r="O5" s="25"/>
    </row>
    <row r="6" spans="1:17">
      <c r="A6" s="1" t="s">
        <v>11</v>
      </c>
      <c r="C6" s="22">
        <f>'United Kingdom'!C6-'United Kingdom'!D6</f>
        <v>0.48690090909090955</v>
      </c>
      <c r="D6" s="22">
        <f>'United Kingdom'!E6-'United Kingdom'!D6</f>
        <v>1.3099909090909101</v>
      </c>
      <c r="E6" s="22">
        <f>'United Kingdom'!F6</f>
        <v>116.22139968021463</v>
      </c>
      <c r="H6" s="22">
        <f>'United Kingdom'!I6</f>
        <v>11.624135120659</v>
      </c>
      <c r="P6" s="27"/>
    </row>
    <row r="7" spans="1:17">
      <c r="A7" s="1" t="s">
        <v>12</v>
      </c>
      <c r="B7" s="22">
        <f>1200*LN('United Kingdom'!B7/'United Kingdom'!B6)</f>
        <v>-6.8573193425990517</v>
      </c>
      <c r="C7" s="22">
        <f>'United Kingdom'!C7-'United Kingdom'!D7</f>
        <v>0.43140714285715021</v>
      </c>
      <c r="D7" s="22">
        <f>'United Kingdom'!E7-'United Kingdom'!D7</f>
        <v>0.66345714285714941</v>
      </c>
      <c r="E7" s="22">
        <f>'United Kingdom'!F7</f>
        <v>116.71469221916237</v>
      </c>
      <c r="F7" s="22">
        <f>1200*LN('United Kingdom'!G7/'United Kingdom'!G6)</f>
        <v>23.792618246018666</v>
      </c>
      <c r="G7" s="22">
        <f>1200*LN('United Kingdom'!H7/'United Kingdom'!H6)</f>
        <v>-7.3307380188064837</v>
      </c>
      <c r="H7" s="22">
        <f>'United Kingdom'!I7</f>
        <v>10.2824863376909</v>
      </c>
      <c r="P7" s="27"/>
    </row>
    <row r="8" spans="1:17">
      <c r="A8" s="1" t="s">
        <v>13</v>
      </c>
      <c r="B8" s="22">
        <f>1200*LN('United Kingdom'!B8/'United Kingdom'!B7)</f>
        <v>41.445732846877789</v>
      </c>
      <c r="C8" s="22">
        <f>'United Kingdom'!C8-'United Kingdom'!D8</f>
        <v>0.41022695652173979</v>
      </c>
      <c r="D8" s="22">
        <f>'United Kingdom'!E8-'United Kingdom'!D8</f>
        <v>0.71718695652173992</v>
      </c>
      <c r="E8" s="22">
        <f>'United Kingdom'!F8</f>
        <v>106.35554890125984</v>
      </c>
      <c r="F8" s="22">
        <f>1200*LN('United Kingdom'!G8/'United Kingdom'!G7)</f>
        <v>23.330034548738627</v>
      </c>
      <c r="G8" s="22">
        <f>1200*LN('United Kingdom'!H8/'United Kingdom'!H7)</f>
        <v>34.916002746011642</v>
      </c>
      <c r="H8" s="22">
        <f>'United Kingdom'!I8</f>
        <v>11.314473947665</v>
      </c>
      <c r="P8" s="27"/>
    </row>
    <row r="9" spans="1:17">
      <c r="A9" s="1" t="s">
        <v>14</v>
      </c>
      <c r="B9" s="22">
        <f>1200*LN('United Kingdom'!B9/'United Kingdom'!B8)</f>
        <v>-15.271025057099116</v>
      </c>
      <c r="C9" s="22">
        <f>'United Kingdom'!C9-'United Kingdom'!D9</f>
        <v>0.53246454545455002</v>
      </c>
      <c r="D9" s="22">
        <f>'United Kingdom'!E9-'United Kingdom'!D9</f>
        <v>1.3582045454545497</v>
      </c>
      <c r="E9" s="22">
        <f>'United Kingdom'!F9</f>
        <v>105.36896382336435</v>
      </c>
      <c r="F9" s="22">
        <f>1200*LN('United Kingdom'!G9/'United Kingdom'!G8)</f>
        <v>22.885095739583814</v>
      </c>
      <c r="G9" s="22">
        <f>1200*LN('United Kingdom'!H9/'United Kingdom'!H8)</f>
        <v>22.786076243382023</v>
      </c>
      <c r="H9" s="22">
        <f>'United Kingdom'!I9</f>
        <v>7.6195136751597001</v>
      </c>
      <c r="J9" s="22">
        <f>400*LN('United Kingdom'!K9/'United Kingdom'!K6)</f>
        <v>2.8566544893781352</v>
      </c>
      <c r="L9" s="22">
        <f>400*LN('United Kingdom'!M9/'United Kingdom'!M6)</f>
        <v>3.3241188534512141</v>
      </c>
      <c r="M9" s="22">
        <f>400*LN('United Kingdom'!N9/'United Kingdom'!N6)</f>
        <v>-1.5564221971869825</v>
      </c>
      <c r="N9" s="22">
        <f>400*LN('United Kingdom'!O9/'United Kingdom'!O6)</f>
        <v>-1.656317066412154</v>
      </c>
      <c r="P9" s="27">
        <f>'United Kingdom'!Q9-'United Kingdom'!Q6</f>
        <v>-0.5</v>
      </c>
      <c r="Q9" s="22">
        <f>'United Kingdom'!R9-'United Kingdom'!R6</f>
        <v>-7.2168811068529237E-3</v>
      </c>
    </row>
    <row r="10" spans="1:17">
      <c r="A10" s="1" t="s">
        <v>15</v>
      </c>
      <c r="B10" s="22">
        <f>1200*LN('United Kingdom'!B10/'United Kingdom'!B9)</f>
        <v>6.5097256777886674</v>
      </c>
      <c r="C10" s="22">
        <f>'United Kingdom'!C10-'United Kingdom'!D10</f>
        <v>0.58225090909091026</v>
      </c>
      <c r="D10" s="22">
        <f>'United Kingdom'!E10-'United Kingdom'!D10</f>
        <v>1.92549090909091</v>
      </c>
      <c r="E10" s="22">
        <f>'United Kingdom'!F10</f>
        <v>94.023235427566306</v>
      </c>
      <c r="F10" s="22">
        <f>1200*LN('United Kingdom'!G10/'United Kingdom'!G9)</f>
        <v>23.347679746427435</v>
      </c>
      <c r="G10" s="22">
        <f>1200*LN('United Kingdom'!H10/'United Kingdom'!H9)</f>
        <v>3.1812175419482771</v>
      </c>
      <c r="H10" s="22">
        <f>'United Kingdom'!I10</f>
        <v>7.83760910389248</v>
      </c>
      <c r="J10" s="22">
        <f>400*LN('United Kingdom'!K10/'United Kingdom'!K7)</f>
        <v>3.0746382036433308</v>
      </c>
      <c r="L10" s="22">
        <f>400*LN('United Kingdom'!M10/'United Kingdom'!M7)</f>
        <v>4.975876190255681</v>
      </c>
      <c r="M10" s="22">
        <f>400*LN('United Kingdom'!N10/'United Kingdom'!N7)</f>
        <v>6.2993427872555579</v>
      </c>
      <c r="N10" s="22">
        <f>400*LN('United Kingdom'!O10/'United Kingdom'!O7)</f>
        <v>7.8718231785783601</v>
      </c>
      <c r="P10" s="27">
        <f>'United Kingdom'!Q10-'United Kingdom'!Q7</f>
        <v>-1.5</v>
      </c>
      <c r="Q10" s="22">
        <f>'United Kingdom'!R10-'United Kingdom'!R7</f>
        <v>-0.16799124877204363</v>
      </c>
    </row>
    <row r="11" spans="1:17">
      <c r="A11" s="1" t="s">
        <v>16</v>
      </c>
      <c r="B11" s="22">
        <f>1200*LN('United Kingdom'!B11/'United Kingdom'!B10)</f>
        <v>42.89725055068952</v>
      </c>
      <c r="C11" s="22">
        <f>'United Kingdom'!C11-'United Kingdom'!D11</f>
        <v>0.46079909090908977</v>
      </c>
      <c r="D11" s="22">
        <f>'United Kingdom'!E11-'United Kingdom'!D11</f>
        <v>0.99565909090908988</v>
      </c>
      <c r="E11" s="22">
        <f>'United Kingdom'!F11</f>
        <v>100.43603843388694</v>
      </c>
      <c r="F11" s="22">
        <f>1200*LN('United Kingdom'!G11/'United Kingdom'!G10)</f>
        <v>22.902074049221063</v>
      </c>
      <c r="G11" s="22">
        <f>1200*LN('United Kingdom'!H11/'United Kingdom'!H10)</f>
        <v>-26.895224546075358</v>
      </c>
      <c r="H11" s="22">
        <f>'United Kingdom'!I11</f>
        <v>7.7532647910744696</v>
      </c>
      <c r="J11" s="22">
        <f>400*LN('United Kingdom'!K11/'United Kingdom'!K8)</f>
        <v>4.6857325686519298</v>
      </c>
      <c r="L11" s="22">
        <f>400*LN('United Kingdom'!M11/'United Kingdom'!M8)</f>
        <v>4.4077580998441919</v>
      </c>
      <c r="M11" s="22">
        <f>400*LN('United Kingdom'!N11/'United Kingdom'!N8)</f>
        <v>9.3754291888068657</v>
      </c>
      <c r="N11" s="22">
        <f>400*LN('United Kingdom'!O11/'United Kingdom'!O8)</f>
        <v>2.8732806973968525</v>
      </c>
      <c r="P11" s="27">
        <f>'United Kingdom'!Q11-'United Kingdom'!Q8</f>
        <v>0.5</v>
      </c>
      <c r="Q11" s="22">
        <f>'United Kingdom'!R11-'United Kingdom'!R8</f>
        <v>-0.331250948763266</v>
      </c>
    </row>
    <row r="12" spans="1:17">
      <c r="A12" s="1" t="s">
        <v>17</v>
      </c>
      <c r="B12" s="22">
        <f>1200*LN('United Kingdom'!B12/'United Kingdom'!B11)</f>
        <v>13.058208695106112</v>
      </c>
      <c r="C12" s="22">
        <f>'United Kingdom'!C12-'United Kingdom'!D12</f>
        <v>0.52097818181820088</v>
      </c>
      <c r="D12" s="22">
        <f>'United Kingdom'!E12-'United Kingdom'!D12</f>
        <v>-0.21268181818179954</v>
      </c>
      <c r="E12" s="22">
        <f>'United Kingdom'!F12</f>
        <v>98.956160817043695</v>
      </c>
      <c r="F12" s="22">
        <f>1200*LN('United Kingdom'!G12/'United Kingdom'!G11)</f>
        <v>22.473159635889804</v>
      </c>
      <c r="G12" s="22">
        <f>1200*LN('United Kingdom'!H12/'United Kingdom'!H11)</f>
        <v>-6.795720423259616</v>
      </c>
      <c r="H12" s="22">
        <f>'United Kingdom'!I12</f>
        <v>6.8074321269831097</v>
      </c>
      <c r="J12" s="22">
        <f>400*LN('United Kingdom'!K12/'United Kingdom'!K9)</f>
        <v>6.1070107509197298</v>
      </c>
      <c r="L12" s="22">
        <f>400*LN('United Kingdom'!M12/'United Kingdom'!M9)</f>
        <v>4.9349495039363136</v>
      </c>
      <c r="M12" s="22">
        <f>400*LN('United Kingdom'!N12/'United Kingdom'!N9)</f>
        <v>8.4863356601094644</v>
      </c>
      <c r="N12" s="22">
        <f>400*LN('United Kingdom'!O12/'United Kingdom'!O9)</f>
        <v>7.807130214648347</v>
      </c>
      <c r="P12" s="27">
        <f>'United Kingdom'!Q12-'United Kingdom'!Q9</f>
        <v>2.5</v>
      </c>
      <c r="Q12" s="22">
        <f>'United Kingdom'!R12-'United Kingdom'!R9</f>
        <v>-0.42342647941740807</v>
      </c>
    </row>
    <row r="13" spans="1:17">
      <c r="A13" s="1" t="s">
        <v>18</v>
      </c>
      <c r="B13" s="22">
        <f>1200*LN('United Kingdom'!B13/'United Kingdom'!B12)</f>
        <v>-15.887762272864897</v>
      </c>
      <c r="C13" s="22">
        <f>'United Kingdom'!C13-'United Kingdom'!D13</f>
        <v>0.53797260869569996</v>
      </c>
      <c r="D13" s="22">
        <f>'United Kingdom'!E13-'United Kingdom'!D13</f>
        <v>-0.99631739130430041</v>
      </c>
      <c r="E13" s="22">
        <f>'United Kingdom'!F13</f>
        <v>94.023235427566306</v>
      </c>
      <c r="F13" s="22">
        <f>1200*LN('United Kingdom'!G13/'United Kingdom'!G12)</f>
        <v>16.755252187002171</v>
      </c>
      <c r="G13" s="22">
        <f>1200*LN('United Kingdom'!H13/'United Kingdom'!H12)</f>
        <v>14.568127886693455</v>
      </c>
      <c r="H13" s="22">
        <f>'United Kingdom'!I13</f>
        <v>8.7269637146968098</v>
      </c>
      <c r="J13" s="22">
        <f>400*LN('United Kingdom'!K13/'United Kingdom'!K10)</f>
        <v>7.292491577466123</v>
      </c>
      <c r="L13" s="22">
        <f>400*LN('United Kingdom'!M13/'United Kingdom'!M10)</f>
        <v>4.3716282128760922</v>
      </c>
      <c r="M13" s="22">
        <f>400*LN('United Kingdom'!N13/'United Kingdom'!N10)</f>
        <v>10.029455020846385</v>
      </c>
      <c r="N13" s="22">
        <f>400*LN('United Kingdom'!O13/'United Kingdom'!O10)</f>
        <v>7.7198942634906995</v>
      </c>
      <c r="P13" s="27">
        <f>'United Kingdom'!Q13-'United Kingdom'!Q10</f>
        <v>4.5</v>
      </c>
      <c r="Q13" s="22">
        <f>'United Kingdom'!R13-'United Kingdom'!R10</f>
        <v>-0.31174581705590754</v>
      </c>
    </row>
    <row r="14" spans="1:17">
      <c r="A14" s="1" t="s">
        <v>19</v>
      </c>
      <c r="B14" s="22">
        <f>1200*LN('United Kingdom'!B14/'United Kingdom'!B13)</f>
        <v>-42.483536185838247</v>
      </c>
      <c r="C14" s="22">
        <f>'United Kingdom'!C14-'United Kingdom'!D14</f>
        <v>0.54678545454550154</v>
      </c>
      <c r="D14" s="22">
        <f>'United Kingdom'!E14-'United Kingdom'!D14</f>
        <v>-1.5435545454544997</v>
      </c>
      <c r="E14" s="22">
        <f>'United Kingdom'!F14</f>
        <v>92.54335781072308</v>
      </c>
      <c r="F14" s="22">
        <f>1200*LN('United Kingdom'!G14/'United Kingdom'!G13)</f>
        <v>16.524521387506208</v>
      </c>
      <c r="G14" s="22">
        <f>1200*LN('United Kingdom'!H14/'United Kingdom'!H13)</f>
        <v>-14.474775364183317</v>
      </c>
      <c r="H14" s="22">
        <f>'United Kingdom'!I14</f>
        <v>7.9648323832124897</v>
      </c>
      <c r="J14" s="22">
        <f>400*LN('United Kingdom'!K14/'United Kingdom'!K11)</f>
        <v>6.0645336250065078</v>
      </c>
      <c r="L14" s="22">
        <f>400*LN('United Kingdom'!M14/'United Kingdom'!M11)</f>
        <v>4.359716183214255</v>
      </c>
      <c r="M14" s="22">
        <f>400*LN('United Kingdom'!N14/'United Kingdom'!N11)</f>
        <v>2.3099197975533183</v>
      </c>
      <c r="N14" s="22">
        <f>400*LN('United Kingdom'!O14/'United Kingdom'!O11)</f>
        <v>10.495052086742405</v>
      </c>
      <c r="P14" s="27">
        <f>'United Kingdom'!Q14-'United Kingdom'!Q11</f>
        <v>3</v>
      </c>
      <c r="Q14" s="22">
        <f>'United Kingdom'!R14-'United Kingdom'!R11</f>
        <v>-0.11583200173845754</v>
      </c>
    </row>
    <row r="15" spans="1:17">
      <c r="A15" s="1" t="s">
        <v>20</v>
      </c>
      <c r="B15" s="22">
        <f>1200*LN('United Kingdom'!B15/'United Kingdom'!B14)</f>
        <v>48.847377475252813</v>
      </c>
      <c r="C15" s="22">
        <f>'United Kingdom'!C15-'United Kingdom'!D15</f>
        <v>0.45455238095239991</v>
      </c>
      <c r="D15" s="22">
        <f>'United Kingdom'!E15-'United Kingdom'!D15</f>
        <v>-1.8993476190476013</v>
      </c>
      <c r="E15" s="22">
        <f>'United Kingdom'!F15</f>
        <v>77.251289103343112</v>
      </c>
      <c r="F15" s="22">
        <f>1200*LN('United Kingdom'!G15/'United Kingdom'!G14)</f>
        <v>16.300058994196004</v>
      </c>
      <c r="G15" s="22">
        <f>1200*LN('United Kingdom'!H15/'United Kingdom'!H14)</f>
        <v>10.779906768819735</v>
      </c>
      <c r="H15" s="22">
        <f>'United Kingdom'!I15</f>
        <v>6.9113805396936803</v>
      </c>
      <c r="J15" s="22">
        <f>400*LN('United Kingdom'!K15/'United Kingdom'!K12)</f>
        <v>5.0725550166657065</v>
      </c>
      <c r="L15" s="22">
        <f>400*LN('United Kingdom'!M15/'United Kingdom'!M12)</f>
        <v>3.2564630334799465</v>
      </c>
      <c r="M15" s="22">
        <f>400*LN('United Kingdom'!N15/'United Kingdom'!N12)</f>
        <v>4.5541288900497321</v>
      </c>
      <c r="N15" s="22">
        <f>400*LN('United Kingdom'!O15/'United Kingdom'!O12)</f>
        <v>4.0486175592022651</v>
      </c>
      <c r="P15" s="27">
        <f>'United Kingdom'!Q15-'United Kingdom'!Q12</f>
        <v>1.5</v>
      </c>
      <c r="Q15" s="22">
        <f>'United Kingdom'!R15-'United Kingdom'!R12</f>
        <v>-0.41603909216226853</v>
      </c>
    </row>
    <row r="16" spans="1:17">
      <c r="A16" s="1" t="s">
        <v>21</v>
      </c>
      <c r="B16" s="22">
        <f>1200*LN('United Kingdom'!B16/'United Kingdom'!B15)</f>
        <v>-10.868314224905278</v>
      </c>
      <c r="C16" s="22">
        <f>'United Kingdom'!C16-'United Kingdom'!D16</f>
        <v>0.54904363636370057</v>
      </c>
      <c r="D16" s="22">
        <f>'United Kingdom'!E16-'United Kingdom'!D16</f>
        <v>-1.9091363636362999</v>
      </c>
      <c r="E16" s="22">
        <f>'United Kingdom'!F16</f>
        <v>72.811656252813449</v>
      </c>
      <c r="F16" s="22">
        <f>1200*LN('United Kingdom'!G16/'United Kingdom'!G15)</f>
        <v>19.758373425719704</v>
      </c>
      <c r="G16" s="22">
        <f>1200*LN('United Kingdom'!H16/'United Kingdom'!H15)</f>
        <v>9.3995258654242697</v>
      </c>
      <c r="H16" s="22">
        <f>'United Kingdom'!I16</f>
        <v>8.9448000688342795</v>
      </c>
      <c r="J16" s="22">
        <f>400*LN('United Kingdom'!K16/'United Kingdom'!K13)</f>
        <v>6.0436864218805137</v>
      </c>
      <c r="L16" s="22">
        <f>400*LN('United Kingdom'!M16/'United Kingdom'!M13)</f>
        <v>3.7863703955532206</v>
      </c>
      <c r="M16" s="22">
        <f>400*LN('United Kingdom'!N16/'United Kingdom'!N13)</f>
        <v>6.0492646296889436</v>
      </c>
      <c r="N16" s="22">
        <f>400*LN('United Kingdom'!O16/'United Kingdom'!O13)</f>
        <v>3.6054325221455232</v>
      </c>
      <c r="P16" s="27">
        <f>'United Kingdom'!Q16-'United Kingdom'!Q13</f>
        <v>1</v>
      </c>
      <c r="Q16" s="22">
        <f>'United Kingdom'!R16-'United Kingdom'!R13</f>
        <v>-0.41610825614857205</v>
      </c>
    </row>
    <row r="17" spans="1:17">
      <c r="A17" s="1" t="s">
        <v>22</v>
      </c>
      <c r="B17" s="22">
        <f>1200*LN('United Kingdom'!B17/'United Kingdom'!B16)</f>
        <v>-42.692011504222108</v>
      </c>
      <c r="C17" s="22">
        <f>'United Kingdom'!C17-'United Kingdom'!D17</f>
        <v>0.55566999999999922</v>
      </c>
      <c r="D17" s="22">
        <f>'United Kingdom'!E17-'United Kingdom'!D17</f>
        <v>-2.4619999999999997</v>
      </c>
      <c r="E17" s="22">
        <f>'United Kingdom'!F17</f>
        <v>73.798241330708933</v>
      </c>
      <c r="F17" s="22">
        <f>1200*LN('United Kingdom'!G17/'United Kingdom'!G16)</f>
        <v>19.43830851333384</v>
      </c>
      <c r="G17" s="22">
        <f>1200*LN('United Kingdom'!H17/'United Kingdom'!H16)</f>
        <v>12.51010074541326</v>
      </c>
      <c r="H17" s="22">
        <f>'United Kingdom'!I17</f>
        <v>6.6157729664289304</v>
      </c>
      <c r="J17" s="22">
        <f>400*LN('United Kingdom'!K17/'United Kingdom'!K14)</f>
        <v>6.402117006129032</v>
      </c>
      <c r="L17" s="22">
        <f>400*LN('United Kingdom'!M17/'United Kingdom'!M14)</f>
        <v>3.2388840930478091</v>
      </c>
      <c r="M17" s="22">
        <f>400*LN('United Kingdom'!N17/'United Kingdom'!N14)</f>
        <v>9.8583188827312647</v>
      </c>
      <c r="N17" s="22">
        <f>400*LN('United Kingdom'!O17/'United Kingdom'!O14)</f>
        <v>-3.200017066830148</v>
      </c>
      <c r="P17" s="27">
        <f>'United Kingdom'!Q17-'United Kingdom'!Q14</f>
        <v>1</v>
      </c>
      <c r="Q17" s="22">
        <f>'United Kingdom'!R17-'United Kingdom'!R14</f>
        <v>-0.50350446607717458</v>
      </c>
    </row>
    <row r="18" spans="1:17">
      <c r="A18" s="1" t="s">
        <v>23</v>
      </c>
      <c r="B18" s="22">
        <f>1200*LN('United Kingdom'!B18/'United Kingdom'!B17)</f>
        <v>73.58054957007171</v>
      </c>
      <c r="C18" s="22">
        <f>'United Kingdom'!C18-'United Kingdom'!D18</f>
        <v>0.69585181818190023</v>
      </c>
      <c r="D18" s="22">
        <f>'United Kingdom'!E18-'United Kingdom'!D18</f>
        <v>-2.5053681818180991</v>
      </c>
      <c r="E18" s="22">
        <f>'United Kingdom'!F18</f>
        <v>74.784826408604403</v>
      </c>
      <c r="F18" s="22">
        <f>1200*LN('United Kingdom'!G18/'United Kingdom'!G17)</f>
        <v>19.128447952063592</v>
      </c>
      <c r="G18" s="22">
        <f>1200*LN('United Kingdom'!H18/'United Kingdom'!H17)</f>
        <v>2.3595258301582009</v>
      </c>
      <c r="H18" s="22">
        <f>'United Kingdom'!I18</f>
        <v>7.5510386556648701</v>
      </c>
      <c r="J18" s="22">
        <f>400*LN('United Kingdom'!K18/'United Kingdom'!K15)</f>
        <v>7.5909770220022681</v>
      </c>
      <c r="L18" s="22">
        <f>400*LN('United Kingdom'!M18/'United Kingdom'!M15)</f>
        <v>3.2301656022181326</v>
      </c>
      <c r="M18" s="22">
        <f>400*LN('United Kingdom'!N18/'United Kingdom'!N15)</f>
        <v>-3.0303175233830175</v>
      </c>
      <c r="N18" s="22">
        <f>400*LN('United Kingdom'!O18/'United Kingdom'!O15)</f>
        <v>3.209646108019288</v>
      </c>
      <c r="P18" s="27">
        <f>'United Kingdom'!Q18-'United Kingdom'!Q15</f>
        <v>1</v>
      </c>
      <c r="Q18" s="22">
        <f>'United Kingdom'!R18-'United Kingdom'!R15</f>
        <v>-0.36754751221687343</v>
      </c>
    </row>
    <row r="19" spans="1:17">
      <c r="A19" s="1" t="s">
        <v>24</v>
      </c>
      <c r="B19" s="22">
        <f>1200*LN('United Kingdom'!B19/'United Kingdom'!B18)</f>
        <v>101.13556544120138</v>
      </c>
      <c r="C19" s="22">
        <f>'United Kingdom'!C19-'United Kingdom'!D19</f>
        <v>0.63021499999999975</v>
      </c>
      <c r="D19" s="22">
        <f>'United Kingdom'!E19-'United Kingdom'!D19</f>
        <v>-2.7138449999999992</v>
      </c>
      <c r="E19" s="22">
        <f>'United Kingdom'!F19</f>
        <v>68.865315941231515</v>
      </c>
      <c r="F19" s="22">
        <f>1200*LN('United Kingdom'!G19/'United Kingdom'!G18)</f>
        <v>17.790578900435555</v>
      </c>
      <c r="G19" s="22">
        <f>1200*LN('United Kingdom'!H19/'United Kingdom'!H18)</f>
        <v>-5.8164306542976565</v>
      </c>
      <c r="H19" s="22">
        <f>'United Kingdom'!I19</f>
        <v>10.209405910357599</v>
      </c>
      <c r="J19" s="22">
        <f>400*LN('United Kingdom'!K19/'United Kingdom'!K16)</f>
        <v>5.9396177610944862</v>
      </c>
      <c r="L19" s="22">
        <f>400*LN('United Kingdom'!M19/'United Kingdom'!M16)</f>
        <v>3.2171755197841794</v>
      </c>
      <c r="M19" s="22">
        <f>400*LN('United Kingdom'!N19/'United Kingdom'!N16)</f>
        <v>-2.2577670478713641</v>
      </c>
      <c r="N19" s="22">
        <f>400*LN('United Kingdom'!O19/'United Kingdom'!O16)</f>
        <v>0.39860491589412195</v>
      </c>
      <c r="P19" s="27">
        <f>'United Kingdom'!Q19-'United Kingdom'!Q16</f>
        <v>0</v>
      </c>
      <c r="Q19" s="22">
        <f>'United Kingdom'!R19-'United Kingdom'!R16</f>
        <v>-0.35561200283473937</v>
      </c>
    </row>
    <row r="20" spans="1:17">
      <c r="A20" s="1" t="s">
        <v>25</v>
      </c>
      <c r="B20" s="22">
        <f>1200*LN('United Kingdom'!B20/'United Kingdom'!B19)</f>
        <v>19.517623268574447</v>
      </c>
      <c r="C20" s="22">
        <f>'United Kingdom'!C20-'United Kingdom'!D20</f>
        <v>0.57194782608699946</v>
      </c>
      <c r="D20" s="22">
        <f>'United Kingdom'!E20-'United Kingdom'!D20</f>
        <v>-2.6105521739129998</v>
      </c>
      <c r="E20" s="22">
        <f>'United Kingdom'!F20</f>
        <v>62.452512934910885</v>
      </c>
      <c r="F20" s="22">
        <f>1200*LN('United Kingdom'!G20/'United Kingdom'!G19)</f>
        <v>17.530673517549754</v>
      </c>
      <c r="G20" s="22">
        <f>1200*LN('United Kingdom'!H20/'United Kingdom'!H19)</f>
        <v>-16.04976349759982</v>
      </c>
      <c r="H20" s="22">
        <f>'United Kingdom'!I20</f>
        <v>8.8447059487205504</v>
      </c>
      <c r="J20" s="22">
        <f>400*LN('United Kingdom'!K20/'United Kingdom'!K17)</f>
        <v>5.9083282897156382</v>
      </c>
      <c r="L20" s="22">
        <f>400*LN('United Kingdom'!M20/'United Kingdom'!M17)</f>
        <v>3.2128686789057013</v>
      </c>
      <c r="M20" s="22">
        <f>400*LN('United Kingdom'!N20/'United Kingdom'!N17)</f>
        <v>-2.2535270873022295</v>
      </c>
      <c r="N20" s="22">
        <f>400*LN('United Kingdom'!O20/'United Kingdom'!O17)</f>
        <v>-2.0130893018442118</v>
      </c>
      <c r="P20" s="27">
        <f>'United Kingdom'!Q20-'United Kingdom'!Q17</f>
        <v>0</v>
      </c>
      <c r="Q20" s="22">
        <f>'United Kingdom'!R20-'United Kingdom'!R17</f>
        <v>-0.38263339933602225</v>
      </c>
    </row>
    <row r="21" spans="1:17">
      <c r="A21" s="1" t="s">
        <v>26</v>
      </c>
      <c r="B21" s="22">
        <f>1200*LN('United Kingdom'!B21/'United Kingdom'!B20)</f>
        <v>-10.988180792476269</v>
      </c>
      <c r="C21" s="22">
        <f>'United Kingdom'!C21-'United Kingdom'!D21</f>
        <v>0.55179000000000045</v>
      </c>
      <c r="D21" s="22">
        <f>'United Kingdom'!E21-'United Kingdom'!D21</f>
        <v>-2.4518000000000004</v>
      </c>
      <c r="E21" s="22">
        <f>'United Kingdom'!F21</f>
        <v>68.372023402283773</v>
      </c>
      <c r="F21" s="22">
        <f>1200*LN('United Kingdom'!G21/'United Kingdom'!G20)</f>
        <v>17.278252917238561</v>
      </c>
      <c r="G21" s="22">
        <f>1200*LN('United Kingdom'!H21/'United Kingdom'!H20)</f>
        <v>-6.6661694459502234</v>
      </c>
      <c r="H21" s="22">
        <f>'United Kingdom'!I21</f>
        <v>7.65208890960949</v>
      </c>
      <c r="J21" s="22">
        <f>400*LN('United Kingdom'!K21/'United Kingdom'!K18)</f>
        <v>3.2443124553860376</v>
      </c>
      <c r="L21" s="22">
        <f>400*LN('United Kingdom'!M21/'United Kingdom'!M18)</f>
        <v>3.7358510384531369</v>
      </c>
      <c r="M21" s="22">
        <f>400*LN('United Kingdom'!N21/'United Kingdom'!N18)</f>
        <v>6.0378504889939553</v>
      </c>
      <c r="N21" s="22">
        <f>400*LN('United Kingdom'!O21/'United Kingdom'!O18)</f>
        <v>5.555644864265961</v>
      </c>
      <c r="P21" s="27">
        <f>'United Kingdom'!Q21-'United Kingdom'!Q18</f>
        <v>0</v>
      </c>
      <c r="Q21" s="22">
        <f>'United Kingdom'!R21-'United Kingdom'!R18</f>
        <v>-0.2936411356072206</v>
      </c>
    </row>
    <row r="22" spans="1:17">
      <c r="A22" s="1" t="s">
        <v>27</v>
      </c>
      <c r="B22" s="22">
        <f>1200*LN('United Kingdom'!B22/'United Kingdom'!B21)</f>
        <v>35.815131004804499</v>
      </c>
      <c r="C22" s="22">
        <f>'United Kingdom'!C22-'United Kingdom'!D22</f>
        <v>0.52911956521739967</v>
      </c>
      <c r="D22" s="22">
        <f>'United Kingdom'!E22-'United Kingdom'!D22</f>
        <v>-2.5230304347825996</v>
      </c>
      <c r="E22" s="22">
        <f>'United Kingdom'!F22</f>
        <v>76.75799656439537</v>
      </c>
      <c r="F22" s="22">
        <f>1200*LN('United Kingdom'!G22/'United Kingdom'!G21)</f>
        <v>21.741440678452687</v>
      </c>
      <c r="G22" s="22">
        <f>1200*LN('United Kingdom'!H22/'United Kingdom'!H21)</f>
        <v>-15.229697938005152</v>
      </c>
      <c r="H22" s="22">
        <f>'United Kingdom'!I22</f>
        <v>8.1158210449671397</v>
      </c>
      <c r="J22" s="22">
        <f>400*LN('United Kingdom'!K22/'United Kingdom'!K19)</f>
        <v>4.1773524188195825</v>
      </c>
      <c r="L22" s="22">
        <f>400*LN('United Kingdom'!M22/'United Kingdom'!M19)</f>
        <v>2.1304977130695768</v>
      </c>
      <c r="M22" s="22">
        <f>400*LN('United Kingdom'!N22/'United Kingdom'!N19)</f>
        <v>6.7354257451319839</v>
      </c>
      <c r="N22" s="22">
        <f>400*LN('United Kingdom'!O22/'United Kingdom'!O19)</f>
        <v>-5.6169428492150573</v>
      </c>
      <c r="P22" s="27">
        <f>'United Kingdom'!Q22-'United Kingdom'!Q19</f>
        <v>0.875</v>
      </c>
      <c r="Q22" s="22">
        <f>'United Kingdom'!R22-'United Kingdom'!R19</f>
        <v>-0.25661005170583451</v>
      </c>
    </row>
    <row r="23" spans="1:17">
      <c r="A23" s="1" t="s">
        <v>28</v>
      </c>
      <c r="B23" s="22">
        <f>1200*LN('United Kingdom'!B23/'United Kingdom'!B22)</f>
        <v>2.7764996824785557</v>
      </c>
      <c r="C23" s="22">
        <f>'United Kingdom'!C23-'United Kingdom'!D23</f>
        <v>0.55977999999999994</v>
      </c>
      <c r="D23" s="22">
        <f>'United Kingdom'!E23-'United Kingdom'!D23</f>
        <v>-3.0727499999999992</v>
      </c>
      <c r="E23" s="22">
        <f>'United Kingdom'!F23</f>
        <v>84.157384648611483</v>
      </c>
      <c r="F23" s="22">
        <f>1200*LN('United Kingdom'!G23/'United Kingdom'!G22)</f>
        <v>21.35453171279255</v>
      </c>
      <c r="G23" s="22">
        <f>1200*LN('United Kingdom'!H23/'United Kingdom'!H22)</f>
        <v>-35.305082797905243</v>
      </c>
      <c r="H23" s="22">
        <f>'United Kingdom'!I23</f>
        <v>7.3065944092168502</v>
      </c>
      <c r="J23" s="22">
        <f>400*LN('United Kingdom'!K23/'United Kingdom'!K20)</f>
        <v>4.1901904635265659</v>
      </c>
      <c r="L23" s="22">
        <f>400*LN('United Kingdom'!M23/'United Kingdom'!M20)</f>
        <v>2.6578170874674045</v>
      </c>
      <c r="M23" s="22">
        <f>400*LN('United Kingdom'!N23/'United Kingdom'!N20)</f>
        <v>0.75258723988240539</v>
      </c>
      <c r="N23" s="22">
        <f>400*LN('United Kingdom'!O23/'United Kingdom'!O20)</f>
        <v>-0.40383648054066346</v>
      </c>
      <c r="P23" s="27">
        <f>'United Kingdom'!Q23-'United Kingdom'!Q20</f>
        <v>0.875</v>
      </c>
      <c r="Q23" s="22">
        <f>'United Kingdom'!R23-'United Kingdom'!R20</f>
        <v>-0.33456884966400224</v>
      </c>
    </row>
    <row r="24" spans="1:17">
      <c r="A24" s="1" t="s">
        <v>29</v>
      </c>
      <c r="B24" s="22">
        <f>1200*LN('United Kingdom'!B24/'United Kingdom'!B23)</f>
        <v>49.984556499192585</v>
      </c>
      <c r="C24" s="22">
        <f>'United Kingdom'!C24-'United Kingdom'!D24</f>
        <v>0.58964142857150037</v>
      </c>
      <c r="D24" s="22">
        <f>'United Kingdom'!E24-'United Kingdom'!D24</f>
        <v>-3.2235285714284991</v>
      </c>
      <c r="E24" s="22">
        <f>'United Kingdom'!F24</f>
        <v>89.090310038088887</v>
      </c>
      <c r="F24" s="22">
        <f>1200*LN('United Kingdom'!G24/'United Kingdom'!G23)</f>
        <v>20.981153115523828</v>
      </c>
      <c r="G24" s="22">
        <f>1200*LN('United Kingdom'!H24/'United Kingdom'!H23)</f>
        <v>13.289598952091152</v>
      </c>
      <c r="H24" s="22">
        <f>'United Kingdom'!I24</f>
        <v>7.5897028474870698</v>
      </c>
      <c r="J24" s="22">
        <f>400*LN('United Kingdom'!K24/'United Kingdom'!K21)</f>
        <v>6.6887607637043951</v>
      </c>
      <c r="L24" s="22">
        <f>400*LN('United Kingdom'!M24/'United Kingdom'!M21)</f>
        <v>1.5904593518557668</v>
      </c>
      <c r="M24" s="22">
        <f>400*LN('United Kingdom'!N24/'United Kingdom'!N21)</f>
        <v>-3.7629628407583264</v>
      </c>
      <c r="N24" s="22">
        <f>400*LN('United Kingdom'!O24/'United Kingdom'!O21)</f>
        <v>-9.1683136764052175</v>
      </c>
      <c r="P24" s="27">
        <f>'United Kingdom'!Q24-'United Kingdom'!Q21</f>
        <v>0.875</v>
      </c>
      <c r="Q24" s="22">
        <f>'United Kingdom'!R24-'United Kingdom'!R21</f>
        <v>-0.38551038543568339</v>
      </c>
    </row>
    <row r="25" spans="1:17">
      <c r="A25" s="1" t="s">
        <v>30</v>
      </c>
      <c r="B25" s="22">
        <f>1200*LN('United Kingdom'!B25/'United Kingdom'!B24)</f>
        <v>48.342189718736883</v>
      </c>
      <c r="C25" s="22">
        <f>'United Kingdom'!C25-'United Kingdom'!D25</f>
        <v>0.5668982608696016</v>
      </c>
      <c r="D25" s="22">
        <f>'United Kingdom'!E25-'United Kingdom'!D25</f>
        <v>-3.418821739130399</v>
      </c>
      <c r="E25" s="22">
        <f>'United Kingdom'!F25</f>
        <v>85.143969726506967</v>
      </c>
      <c r="F25" s="22">
        <f>1200*LN('United Kingdom'!G25/'United Kingdom'!G24)</f>
        <v>15.40195625193499</v>
      </c>
      <c r="G25" s="22">
        <f>1200*LN('United Kingdom'!H25/'United Kingdom'!H24)</f>
        <v>-7.4934195943382766</v>
      </c>
      <c r="H25" s="22">
        <f>'United Kingdom'!I25</f>
        <v>5.50474054282446</v>
      </c>
      <c r="J25" s="22">
        <f>400*LN('United Kingdom'!K25/'United Kingdom'!K22)</f>
        <v>4.7050031486818833</v>
      </c>
      <c r="L25" s="22">
        <f>400*LN('United Kingdom'!M25/'United Kingdom'!M22)</f>
        <v>4.2272520247168996</v>
      </c>
      <c r="M25" s="22">
        <f>400*LN('United Kingdom'!N25/'United Kingdom'!N22)</f>
        <v>-3.7278927795210359</v>
      </c>
      <c r="N25" s="22">
        <f>400*LN('United Kingdom'!O25/'United Kingdom'!O22)</f>
        <v>9.1866244480172146</v>
      </c>
      <c r="P25" s="27">
        <f>'United Kingdom'!Q25-'United Kingdom'!Q22</f>
        <v>9.3799999999999883E-2</v>
      </c>
      <c r="Q25" s="22">
        <f>'United Kingdom'!R25-'United Kingdom'!R22</f>
        <v>-0.1209214930572351</v>
      </c>
    </row>
    <row r="26" spans="1:17">
      <c r="A26" s="1" t="s">
        <v>31</v>
      </c>
      <c r="B26" s="22">
        <f>1200*LN('United Kingdom'!B26/'United Kingdom'!B25)</f>
        <v>8.5901475076674689</v>
      </c>
      <c r="C26" s="22">
        <f>'United Kingdom'!C26-'United Kingdom'!D26</f>
        <v>0.49330636363639968</v>
      </c>
      <c r="D26" s="22">
        <f>'United Kingdom'!E26-'United Kingdom'!D26</f>
        <v>-3.3688636363635993</v>
      </c>
      <c r="E26" s="22">
        <f>'United Kingdom'!F26</f>
        <v>82.677507031768258</v>
      </c>
      <c r="F26" s="22">
        <f>1200*LN('United Kingdom'!G26/'United Kingdom'!G25)</f>
        <v>15.206775201143996</v>
      </c>
      <c r="G26" s="22">
        <f>1200*LN('United Kingdom'!H26/'United Kingdom'!H25)</f>
        <v>-4.4412312341230464</v>
      </c>
      <c r="H26" s="22">
        <f>'United Kingdom'!I26</f>
        <v>7.83970504293515</v>
      </c>
      <c r="J26" s="22">
        <f>400*LN('United Kingdom'!K26/'United Kingdom'!K23)</f>
        <v>5.8317656584245041</v>
      </c>
      <c r="L26" s="22">
        <f>400*LN('United Kingdom'!M26/'United Kingdom'!M23)</f>
        <v>3.1662434450643993</v>
      </c>
      <c r="M26" s="22">
        <f>400*LN('United Kingdom'!N26/'United Kingdom'!N23)</f>
        <v>2.9962686916629755</v>
      </c>
      <c r="N26" s="22">
        <f>400*LN('United Kingdom'!O26/'United Kingdom'!O23)</f>
        <v>7.2074022010728545</v>
      </c>
      <c r="P26" s="27">
        <f>'United Kingdom'!Q26-'United Kingdom'!Q23</f>
        <v>0</v>
      </c>
      <c r="Q26" s="22">
        <f>'United Kingdom'!R26-'United Kingdom'!R23</f>
        <v>-0.21899323695834383</v>
      </c>
    </row>
    <row r="27" spans="1:17">
      <c r="A27" s="1" t="s">
        <v>32</v>
      </c>
      <c r="B27" s="22">
        <f>1200*LN('United Kingdom'!B27/'United Kingdom'!B26)</f>
        <v>-96.962617526984218</v>
      </c>
      <c r="C27" s="22">
        <f>'United Kingdom'!C27-'United Kingdom'!D27</f>
        <v>0.66972090909099968</v>
      </c>
      <c r="D27" s="22">
        <f>'United Kingdom'!E27-'United Kingdom'!D27</f>
        <v>-3.9484590909090009</v>
      </c>
      <c r="E27" s="22">
        <f>'United Kingdom'!F27</f>
        <v>86.623847343350192</v>
      </c>
      <c r="F27" s="22">
        <f>1200*LN('United Kingdom'!G27/'United Kingdom'!G26)</f>
        <v>15.016479167260309</v>
      </c>
      <c r="G27" s="22">
        <f>1200*LN('United Kingdom'!H27/'United Kingdom'!H26)</f>
        <v>-19.503110914347115</v>
      </c>
      <c r="H27" s="22">
        <f>'United Kingdom'!I27</f>
        <v>16.522043788706799</v>
      </c>
      <c r="J27" s="22">
        <f>400*LN('United Kingdom'!K27/'United Kingdom'!K24)</f>
        <v>5.4916231922472898</v>
      </c>
      <c r="L27" s="22">
        <f>400*LN('United Kingdom'!M27/'United Kingdom'!M24)</f>
        <v>2.1108228403375278</v>
      </c>
      <c r="M27" s="22">
        <f>400*LN('United Kingdom'!N27/'United Kingdom'!N24)</f>
        <v>6.0038650602267918</v>
      </c>
      <c r="N27" s="22">
        <f>400*LN('United Kingdom'!O27/'United Kingdom'!O24)</f>
        <v>4.0120697439735817</v>
      </c>
      <c r="P27" s="27">
        <f>'United Kingdom'!Q27-'United Kingdom'!Q24</f>
        <v>1.125</v>
      </c>
      <c r="Q27" s="22">
        <f>'United Kingdom'!R27-'United Kingdom'!R24</f>
        <v>-8.919196181236444E-2</v>
      </c>
    </row>
    <row r="28" spans="1:17">
      <c r="A28" s="1" t="s">
        <v>33</v>
      </c>
      <c r="B28" s="22">
        <f>1200*LN('United Kingdom'!B28/'United Kingdom'!B27)</f>
        <v>-2.7060485085060266</v>
      </c>
      <c r="C28" s="22">
        <f>'United Kingdom'!C28-'United Kingdom'!D28</f>
        <v>0.64132000000000033</v>
      </c>
      <c r="D28" s="22">
        <f>'United Kingdom'!E28-'United Kingdom'!D28</f>
        <v>-3.9627999999999997</v>
      </c>
      <c r="E28" s="22">
        <f>'United Kingdom'!F28</f>
        <v>93.529942888618564</v>
      </c>
      <c r="F28" s="22">
        <f>1200*LN('United Kingdom'!G28/'United Kingdom'!G27)</f>
        <v>16.490553187665665</v>
      </c>
      <c r="G28" s="22">
        <f>1200*LN('United Kingdom'!H28/'United Kingdom'!H27)</f>
        <v>-22.627200336039081</v>
      </c>
      <c r="H28" s="22">
        <f>'United Kingdom'!I28</f>
        <v>6.9691093344820496</v>
      </c>
      <c r="J28" s="22">
        <f>400*LN('United Kingdom'!K28/'United Kingdom'!K25)</f>
        <v>7.3333161875490909</v>
      </c>
      <c r="L28" s="22">
        <f>400*LN('United Kingdom'!M28/'United Kingdom'!M25)</f>
        <v>0</v>
      </c>
      <c r="M28" s="22">
        <f>400*LN('United Kingdom'!N28/'United Kingdom'!N25)</f>
        <v>2.2409022194684307</v>
      </c>
      <c r="N28" s="22">
        <f>400*LN('United Kingdom'!O28/'United Kingdom'!O25)</f>
        <v>-0.79051409128186034</v>
      </c>
      <c r="P28" s="27">
        <f>'United Kingdom'!Q28-'United Kingdom'!Q25</f>
        <v>1.0312000000000001</v>
      </c>
      <c r="Q28" s="22">
        <f>'United Kingdom'!R28-'United Kingdom'!R25</f>
        <v>-0.20742877195273124</v>
      </c>
    </row>
    <row r="29" spans="1:17">
      <c r="A29" s="1" t="s">
        <v>34</v>
      </c>
      <c r="B29" s="22">
        <f>1200*LN('United Kingdom'!B29/'United Kingdom'!B28)</f>
        <v>71.891452934865811</v>
      </c>
      <c r="C29" s="22">
        <f>'United Kingdom'!C29-'United Kingdom'!D29</f>
        <v>0.64678999999999931</v>
      </c>
      <c r="D29" s="22">
        <f>'United Kingdom'!E29-'United Kingdom'!D29</f>
        <v>-3.9450000000000003</v>
      </c>
      <c r="E29" s="22">
        <f>'United Kingdom'!F29</f>
        <v>95.503113044409517</v>
      </c>
      <c r="F29" s="22">
        <f>1200*LN('United Kingdom'!G29/'United Kingdom'!G28)</f>
        <v>16.267006438333869</v>
      </c>
      <c r="G29" s="22">
        <f>1200*LN('United Kingdom'!H29/'United Kingdom'!H28)</f>
        <v>-16.645216651065443</v>
      </c>
      <c r="H29" s="22">
        <f>'United Kingdom'!I29</f>
        <v>7.60586870375404</v>
      </c>
      <c r="J29" s="22">
        <f>400*LN('United Kingdom'!K29/'United Kingdom'!K26)</f>
        <v>6.833695835679185</v>
      </c>
      <c r="L29" s="22">
        <f>400*LN('United Kingdom'!M29/'United Kingdom'!M26)</f>
        <v>1.0498693691085206</v>
      </c>
      <c r="M29" s="22">
        <f>400*LN('United Kingdom'!N29/'United Kingdom'!N26)</f>
        <v>3.7140471102718795</v>
      </c>
      <c r="N29" s="22">
        <f>400*LN('United Kingdom'!O29/'United Kingdom'!O26)</f>
        <v>0.3966286889165026</v>
      </c>
      <c r="P29" s="27">
        <f>'United Kingdom'!Q29-'United Kingdom'!Q26</f>
        <v>1.125</v>
      </c>
      <c r="Q29" s="22">
        <f>'United Kingdom'!R29-'United Kingdom'!R26</f>
        <v>8.1531845246434642E-2</v>
      </c>
    </row>
    <row r="30" spans="1:17">
      <c r="A30" s="1" t="s">
        <v>35</v>
      </c>
      <c r="B30" s="22">
        <f>1200*LN('United Kingdom'!B30/'United Kingdom'!B29)</f>
        <v>8.9885512033140884</v>
      </c>
      <c r="C30" s="22">
        <f>'United Kingdom'!C30-'United Kingdom'!D30</f>
        <v>0.6691439130435004</v>
      </c>
      <c r="D30" s="22">
        <f>'United Kingdom'!E30-'United Kingdom'!D30</f>
        <v>-3.6392260869564996</v>
      </c>
      <c r="E30" s="22">
        <f>'United Kingdom'!F30</f>
        <v>83.170799570715999</v>
      </c>
      <c r="F30" s="22">
        <f>1200*LN('United Kingdom'!G30/'United Kingdom'!G29)</f>
        <v>16.049439537660355</v>
      </c>
      <c r="G30" s="22">
        <f>1200*LN('United Kingdom'!H30/'United Kingdom'!H29)</f>
        <v>17.34629750395775</v>
      </c>
      <c r="H30" s="22">
        <f>'United Kingdom'!I30</f>
        <v>9.0328874140190205</v>
      </c>
      <c r="J30" s="22">
        <f>400*LN('United Kingdom'!K30/'United Kingdom'!K27)</f>
        <v>7.4181317481540372</v>
      </c>
      <c r="L30" s="22">
        <f>400*LN('United Kingdom'!M30/'United Kingdom'!M27)</f>
        <v>2.099742354457498</v>
      </c>
      <c r="M30" s="22">
        <f>400*LN('United Kingdom'!N30/'United Kingdom'!N27)</f>
        <v>0.74418626116733633</v>
      </c>
      <c r="N30" s="22">
        <f>400*LN('United Kingdom'!O30/'United Kingdom'!O27)</f>
        <v>-1.1994011985013759</v>
      </c>
      <c r="P30" s="27">
        <f>'United Kingdom'!Q30-'United Kingdom'!Q27</f>
        <v>0</v>
      </c>
      <c r="Q30" s="22">
        <f>'United Kingdom'!R30-'United Kingdom'!R27</f>
        <v>-0.17541273472856034</v>
      </c>
    </row>
    <row r="31" spans="1:17">
      <c r="A31" s="1" t="s">
        <v>36</v>
      </c>
      <c r="B31" s="22">
        <f>1200*LN('United Kingdom'!B31/'United Kingdom'!B30)</f>
        <v>-40.26326309069411</v>
      </c>
      <c r="C31" s="22">
        <f>'United Kingdom'!C31-'United Kingdom'!D31</f>
        <v>0.652334999999999</v>
      </c>
      <c r="D31" s="22">
        <f>'United Kingdom'!E31-'United Kingdom'!D31</f>
        <v>-3.1668850000000006</v>
      </c>
      <c r="E31" s="22">
        <f>'United Kingdom'!F31</f>
        <v>80.211044337029563</v>
      </c>
      <c r="F31" s="22">
        <f>1200*LN('United Kingdom'!G31/'United Kingdom'!G30)</f>
        <v>10.172292687289659</v>
      </c>
      <c r="G31" s="22">
        <f>1200*LN('United Kingdom'!H31/'United Kingdom'!H30)</f>
        <v>22.122727986904188</v>
      </c>
      <c r="H31" s="22">
        <f>'United Kingdom'!I31</f>
        <v>7.9733855146529704</v>
      </c>
      <c r="J31" s="22">
        <f>400*LN('United Kingdom'!K31/'United Kingdom'!K28)</f>
        <v>8.70938845337262</v>
      </c>
      <c r="L31" s="22">
        <f>400*LN('United Kingdom'!M31/'United Kingdom'!M28)</f>
        <v>3.1413774022282097</v>
      </c>
      <c r="M31" s="22">
        <f>400*LN('United Kingdom'!N31/'United Kingdom'!N28)</f>
        <v>5.9150800617516612</v>
      </c>
      <c r="N31" s="22">
        <f>400*LN('United Kingdom'!O31/'United Kingdom'!O28)</f>
        <v>-7.1858219901206386</v>
      </c>
      <c r="P31" s="27">
        <f>'United Kingdom'!Q31-'United Kingdom'!Q28</f>
        <v>0</v>
      </c>
      <c r="Q31" s="22">
        <f>'United Kingdom'!R31-'United Kingdom'!R28</f>
        <v>-0.25572311388231839</v>
      </c>
    </row>
    <row r="32" spans="1:17">
      <c r="A32" s="1" t="s">
        <v>37</v>
      </c>
      <c r="B32" s="22">
        <f>1200*LN('United Kingdom'!B32/'United Kingdom'!B31)</f>
        <v>-32.58714618219399</v>
      </c>
      <c r="C32" s="22">
        <f>'United Kingdom'!C32-'United Kingdom'!D32</f>
        <v>0.69513826086959973</v>
      </c>
      <c r="D32" s="22">
        <f>'United Kingdom'!E32-'United Kingdom'!D32</f>
        <v>-2.2016217391304007</v>
      </c>
      <c r="E32" s="22">
        <f>'United Kingdom'!F32</f>
        <v>77.744581642290854</v>
      </c>
      <c r="F32" s="22">
        <f>1200*LN('United Kingdom'!G32/'United Kingdom'!G31)</f>
        <v>10.086787384949677</v>
      </c>
      <c r="G32" s="22">
        <f>1200*LN('United Kingdom'!H32/'United Kingdom'!H31)</f>
        <v>-32.480189530261917</v>
      </c>
      <c r="H32" s="22">
        <f>'United Kingdom'!I32</f>
        <v>8.3550741140317495</v>
      </c>
      <c r="J32" s="22">
        <f>400*LN('United Kingdom'!K32/'United Kingdom'!K29)</f>
        <v>7.1443228462417938</v>
      </c>
      <c r="L32" s="22">
        <f>400*LN('United Kingdom'!M32/'United Kingdom'!M29)</f>
        <v>2.0915080331197102</v>
      </c>
      <c r="M32" s="22">
        <f>400*LN('United Kingdom'!N32/'United Kingdom'!N29)</f>
        <v>3.6798787593688385</v>
      </c>
      <c r="N32" s="22">
        <f>400*LN('United Kingdom'!O32/'United Kingdom'!O29)</f>
        <v>-1.1910678775693113</v>
      </c>
      <c r="P32" s="27">
        <f>'United Kingdom'!Q32-'United Kingdom'!Q29</f>
        <v>0</v>
      </c>
      <c r="Q32" s="22">
        <f>'United Kingdom'!R32-'United Kingdom'!R29</f>
        <v>-0.47548309589078386</v>
      </c>
    </row>
    <row r="33" spans="1:17">
      <c r="A33" s="1" t="s">
        <v>38</v>
      </c>
      <c r="B33" s="22">
        <f>1200*LN('United Kingdom'!B33/'United Kingdom'!B32)</f>
        <v>-29.363762664291205</v>
      </c>
      <c r="C33" s="22">
        <f>'United Kingdom'!C33-'United Kingdom'!D33</f>
        <v>0.65250666666670121</v>
      </c>
      <c r="D33" s="22">
        <f>'United Kingdom'!E33-'United Kingdom'!D33</f>
        <v>-1.8649333333332994</v>
      </c>
      <c r="E33" s="22">
        <f>'United Kingdom'!F33</f>
        <v>72.318363713865708</v>
      </c>
      <c r="F33" s="22">
        <f>1200*LN('United Kingdom'!G33/'United Kingdom'!G32)</f>
        <v>10.002707573548809</v>
      </c>
      <c r="G33" s="22">
        <f>1200*LN('United Kingdom'!H33/'United Kingdom'!H32)</f>
        <v>2.1189831026316002</v>
      </c>
      <c r="H33" s="22">
        <f>'United Kingdom'!I33</f>
        <v>6.2934631158602699</v>
      </c>
      <c r="J33" s="22">
        <f>400*LN('United Kingdom'!K33/'United Kingdom'!K30)</f>
        <v>10.254825357905998</v>
      </c>
      <c r="L33" s="22">
        <f>400*LN('United Kingdom'!M33/'United Kingdom'!M30)</f>
        <v>1.0457522296282689</v>
      </c>
      <c r="M33" s="22">
        <f>400*LN('United Kingdom'!N33/'United Kingdom'!N30)</f>
        <v>1.4842317586145752</v>
      </c>
      <c r="N33" s="22">
        <f>400*LN('United Kingdom'!O33/'United Kingdom'!O30)</f>
        <v>5.5666902400502432</v>
      </c>
      <c r="P33" s="27">
        <f>'United Kingdom'!Q33-'United Kingdom'!Q30</f>
        <v>0</v>
      </c>
      <c r="Q33" s="22">
        <f>'United Kingdom'!R33-'United Kingdom'!R30</f>
        <v>-0.11120318725756917</v>
      </c>
    </row>
    <row r="34" spans="1:17">
      <c r="A34" s="1" t="s">
        <v>39</v>
      </c>
      <c r="B34" s="22">
        <f>1200*LN('United Kingdom'!B34/'United Kingdom'!B33)</f>
        <v>13.016036350216849</v>
      </c>
      <c r="C34" s="22">
        <f>'United Kingdom'!C34-'United Kingdom'!D34</f>
        <v>0.66166391304350114</v>
      </c>
      <c r="D34" s="22">
        <f>'United Kingdom'!E34-'United Kingdom'!D34</f>
        <v>-2.1226260869564992</v>
      </c>
      <c r="E34" s="22">
        <f>'United Kingdom'!F34</f>
        <v>79.224459259134079</v>
      </c>
      <c r="F34" s="22">
        <f>1200*LN('United Kingdom'!G34/'United Kingdom'!G33)</f>
        <v>10.407662174539002</v>
      </c>
      <c r="G34" s="22">
        <f>1200*LN('United Kingdom'!H34/'United Kingdom'!H33)</f>
        <v>13.633092920575947</v>
      </c>
      <c r="H34" s="22">
        <f>'United Kingdom'!I34</f>
        <v>10.3152140519556</v>
      </c>
      <c r="J34" s="22">
        <f>400*LN('United Kingdom'!K34/'United Kingdom'!K31)</f>
        <v>10.244543477089714</v>
      </c>
      <c r="L34" s="22">
        <f>400*LN('United Kingdom'!M34/'United Kingdom'!M31)</f>
        <v>0</v>
      </c>
      <c r="M34" s="22">
        <f>400*LN('United Kingdom'!N34/'United Kingdom'!N31)</f>
        <v>4.3796057958677697</v>
      </c>
      <c r="N34" s="22">
        <f>400*LN('United Kingdom'!O34/'United Kingdom'!O31)</f>
        <v>5.6000914693549877</v>
      </c>
      <c r="P34" s="27">
        <f>'United Kingdom'!Q34-'United Kingdom'!Q31</f>
        <v>0</v>
      </c>
      <c r="Q34" s="22">
        <f>'United Kingdom'!R34-'United Kingdom'!R31</f>
        <v>-0.21745534927772781</v>
      </c>
    </row>
    <row r="35" spans="1:17">
      <c r="A35" s="1" t="s">
        <v>40</v>
      </c>
      <c r="B35" s="22">
        <f>1200*LN('United Kingdom'!B35/'United Kingdom'!B34)</f>
        <v>73.998574618615351</v>
      </c>
      <c r="C35" s="22">
        <f>'United Kingdom'!C35-'United Kingdom'!D35</f>
        <v>0.62236545454549841</v>
      </c>
      <c r="D35" s="22">
        <f>'United Kingdom'!E35-'United Kingdom'!D35</f>
        <v>-2.5906545454545</v>
      </c>
      <c r="E35" s="22">
        <f>'United Kingdom'!F35</f>
        <v>83.664092109663741</v>
      </c>
      <c r="F35" s="22">
        <f>1200*LN('United Kingdom'!G35/'United Kingdom'!G34)</f>
        <v>10.31817158166014</v>
      </c>
      <c r="G35" s="22">
        <f>1200*LN('United Kingdom'!H35/'United Kingdom'!H34)</f>
        <v>27.881883167387439</v>
      </c>
      <c r="H35" s="22">
        <f>'United Kingdom'!I35</f>
        <v>7.5390883763421099</v>
      </c>
      <c r="J35" s="22">
        <f>400*LN('United Kingdom'!K35/'United Kingdom'!K32)</f>
        <v>11.851464695276743</v>
      </c>
      <c r="L35" s="22">
        <f>400*LN('United Kingdom'!M35/'United Kingdom'!M32)</f>
        <v>0</v>
      </c>
      <c r="M35" s="22">
        <f>400*LN('United Kingdom'!N35/'United Kingdom'!N32)</f>
        <v>-5.1613619343629118</v>
      </c>
      <c r="N35" s="22">
        <f>400*LN('United Kingdom'!O35/'United Kingdom'!O32)</f>
        <v>6.3117680415861717</v>
      </c>
      <c r="P35" s="27">
        <f>'United Kingdom'!Q35-'United Kingdom'!Q32</f>
        <v>0</v>
      </c>
      <c r="Q35" s="22">
        <f>'United Kingdom'!R35-'United Kingdom'!R32</f>
        <v>-0.15971604713189791</v>
      </c>
    </row>
    <row r="36" spans="1:17">
      <c r="A36" s="1" t="s">
        <v>41</v>
      </c>
      <c r="B36" s="22">
        <f>1200*LN('United Kingdom'!B36/'United Kingdom'!B35)</f>
        <v>-8.9175875469705108</v>
      </c>
      <c r="C36" s="22">
        <f>'United Kingdom'!C36-'United Kingdom'!D36</f>
        <v>0.6555272727272996</v>
      </c>
      <c r="D36" s="22">
        <f>'United Kingdom'!E36-'United Kingdom'!D36</f>
        <v>-2.4902727272726999</v>
      </c>
      <c r="E36" s="22">
        <f>'United Kingdom'!F36</f>
        <v>83.170799570715999</v>
      </c>
      <c r="F36" s="22">
        <f>1200*LN('United Kingdom'!G36/'United Kingdom'!G35)</f>
        <v>10.230206852964487</v>
      </c>
      <c r="G36" s="22">
        <f>1200*LN('United Kingdom'!H36/'United Kingdom'!H35)</f>
        <v>36.920088156022068</v>
      </c>
      <c r="H36" s="22">
        <f>'United Kingdom'!I36</f>
        <v>7.2395765821359204</v>
      </c>
      <c r="J36" s="22">
        <f>400*LN('United Kingdom'!K36/'United Kingdom'!K33)</f>
        <v>8.5315877185215481</v>
      </c>
      <c r="L36" s="22">
        <f>400*LN('United Kingdom'!M36/'United Kingdom'!M33)</f>
        <v>0</v>
      </c>
      <c r="M36" s="22">
        <f>400*LN('United Kingdom'!N36/'United Kingdom'!N33)</f>
        <v>5.8824589558781071</v>
      </c>
      <c r="N36" s="22">
        <f>400*LN('United Kingdom'!O36/'United Kingdom'!O33)</f>
        <v>-5.9672911748857738</v>
      </c>
      <c r="P36" s="27">
        <f>'United Kingdom'!Q36-'United Kingdom'!Q33</f>
        <v>0</v>
      </c>
      <c r="Q36" s="22">
        <f>'United Kingdom'!R36-'United Kingdom'!R33</f>
        <v>-0.54085827922642338</v>
      </c>
    </row>
    <row r="37" spans="1:17">
      <c r="A37" s="1" t="s">
        <v>42</v>
      </c>
      <c r="B37" s="22">
        <f>1200*LN('United Kingdom'!B37/'United Kingdom'!B36)</f>
        <v>-95.099949168683366</v>
      </c>
      <c r="C37" s="22">
        <f>'United Kingdom'!C37-'United Kingdom'!D37</f>
        <v>0.69937478260870023</v>
      </c>
      <c r="D37" s="22">
        <f>'United Kingdom'!E37-'United Kingdom'!D37</f>
        <v>-2.1672652173913001</v>
      </c>
      <c r="E37" s="22">
        <f>'United Kingdom'!F37</f>
        <v>79.717751798081821</v>
      </c>
      <c r="F37" s="22">
        <f>1200*LN('United Kingdom'!G37/'United Kingdom'!G36)</f>
        <v>8.9216665479529453</v>
      </c>
      <c r="G37" s="22">
        <f>1200*LN('United Kingdom'!H37/'United Kingdom'!H36)</f>
        <v>22.453294024935541</v>
      </c>
      <c r="H37" s="22">
        <f>'United Kingdom'!I37</f>
        <v>13.744421362575601</v>
      </c>
      <c r="J37" s="22">
        <f>400*LN('United Kingdom'!K37/'United Kingdom'!K34)</f>
        <v>8.1785980915285528</v>
      </c>
      <c r="L37" s="22">
        <f>400*LN('United Kingdom'!M37/'United Kingdom'!M34)</f>
        <v>-1.0443870162881608</v>
      </c>
      <c r="M37" s="22">
        <f>400*LN('United Kingdom'!N37/'United Kingdom'!N34)</f>
        <v>-8.0662678378374473</v>
      </c>
      <c r="N37" s="22">
        <f>400*LN('United Kingdom'!O37/'United Kingdom'!O34)</f>
        <v>-3.1904456280027862</v>
      </c>
      <c r="P37" s="27">
        <f>'United Kingdom'!Q37-'United Kingdom'!Q34</f>
        <v>0</v>
      </c>
      <c r="Q37" s="22">
        <f>'United Kingdom'!R37-'United Kingdom'!R34</f>
        <v>-0.29068614217480615</v>
      </c>
    </row>
    <row r="38" spans="1:17">
      <c r="A38" s="1" t="s">
        <v>43</v>
      </c>
      <c r="B38" s="22">
        <f>1200*LN('United Kingdom'!B38/'United Kingdom'!B37)</f>
        <v>-74.690447758156978</v>
      </c>
      <c r="C38" s="22">
        <f>'United Kingdom'!C38-'United Kingdom'!D38</f>
        <v>0.64236523809529977</v>
      </c>
      <c r="D38" s="22">
        <f>'United Kingdom'!E38-'United Kingdom'!D38</f>
        <v>-2.2088047619047</v>
      </c>
      <c r="E38" s="22">
        <f>'United Kingdom'!F38</f>
        <v>84.157384648611483</v>
      </c>
      <c r="F38" s="22">
        <f>1200*LN('United Kingdom'!G38/'United Kingdom'!G37)</f>
        <v>8.8558256440781413</v>
      </c>
      <c r="G38" s="22">
        <f>1200*LN('United Kingdom'!H38/'United Kingdom'!H37)</f>
        <v>-17.08247119261576</v>
      </c>
      <c r="H38" s="22">
        <f>'United Kingdom'!I38</f>
        <v>10.1273647327113</v>
      </c>
      <c r="J38" s="22">
        <f>400*LN('United Kingdom'!K38/'United Kingdom'!K35)</f>
        <v>9.007957287528976</v>
      </c>
      <c r="L38" s="22">
        <f>400*LN('United Kingdom'!M38/'United Kingdom'!M35)</f>
        <v>-1.0443870162881608</v>
      </c>
      <c r="M38" s="22">
        <f>400*LN('United Kingdom'!N38/'United Kingdom'!N35)</f>
        <v>0</v>
      </c>
      <c r="N38" s="22">
        <f>400*LN('United Kingdom'!O38/'United Kingdom'!O35)</f>
        <v>-11.11182564283083</v>
      </c>
      <c r="P38" s="27">
        <f>'United Kingdom'!Q38-'United Kingdom'!Q35</f>
        <v>0</v>
      </c>
      <c r="Q38" s="22">
        <f>'United Kingdom'!R38-'United Kingdom'!R35</f>
        <v>-0.17503319919840266</v>
      </c>
    </row>
    <row r="39" spans="1:17">
      <c r="A39" s="1" t="s">
        <v>44</v>
      </c>
      <c r="B39" s="22">
        <f>1200*LN('United Kingdom'!B39/'United Kingdom'!B38)</f>
        <v>0.78567177815938816</v>
      </c>
      <c r="C39" s="22">
        <f>'United Kingdom'!C39-'United Kingdom'!D39</f>
        <v>0.55194260869570044</v>
      </c>
      <c r="D39" s="22">
        <f>'United Kingdom'!E39-'United Kingdom'!D39</f>
        <v>-1.7702173913042998</v>
      </c>
      <c r="E39" s="22">
        <f>'United Kingdom'!F39</f>
        <v>97.476283200200484</v>
      </c>
      <c r="F39" s="22">
        <f>1200*LN('United Kingdom'!G39/'United Kingdom'!G38)</f>
        <v>8.7909494223520532</v>
      </c>
      <c r="G39" s="22">
        <f>1200*LN('United Kingdom'!H39/'United Kingdom'!H38)</f>
        <v>10.670064839993605</v>
      </c>
      <c r="H39" s="22">
        <f>'United Kingdom'!I39</f>
        <v>16.491816561151602</v>
      </c>
      <c r="J39" s="22">
        <f>400*LN('United Kingdom'!K39/'United Kingdom'!K36)</f>
        <v>9.2117051402371608</v>
      </c>
      <c r="L39" s="22">
        <f>400*LN('United Kingdom'!M39/'United Kingdom'!M36)</f>
        <v>-1.0457522296282837</v>
      </c>
      <c r="M39" s="22">
        <f>400*LN('United Kingdom'!N39/'United Kingdom'!N36)</f>
        <v>-8.1108769756600232</v>
      </c>
      <c r="N39" s="22">
        <f>400*LN('United Kingdom'!O39/'United Kingdom'!O36)</f>
        <v>-2.0090449065166669</v>
      </c>
      <c r="P39" s="27">
        <f>'United Kingdom'!Q39-'United Kingdom'!Q36</f>
        <v>-1</v>
      </c>
      <c r="Q39" s="22">
        <f>'United Kingdom'!R39-'United Kingdom'!R36</f>
        <v>1.5742856146861328E-2</v>
      </c>
    </row>
    <row r="40" spans="1:17">
      <c r="A40" s="1" t="s">
        <v>45</v>
      </c>
      <c r="B40" s="22">
        <f>1200*LN('United Kingdom'!B40/'United Kingdom'!B39)</f>
        <v>-2.8903791019193963</v>
      </c>
      <c r="C40" s="22">
        <f>'United Kingdom'!C40-'United Kingdom'!D40</f>
        <v>0.53833272727280068</v>
      </c>
      <c r="D40" s="22">
        <f>'United Kingdom'!E40-'United Kingdom'!D40</f>
        <v>-1.7727772727272004</v>
      </c>
      <c r="E40" s="22">
        <f>'United Kingdom'!F40</f>
        <v>107.83542651810303</v>
      </c>
      <c r="F40" s="22">
        <f>1200*LN('United Kingdom'!G40/'United Kingdom'!G39)</f>
        <v>7.723255361272801</v>
      </c>
      <c r="G40" s="22">
        <f>1200*LN('United Kingdom'!H40/'United Kingdom'!H39)</f>
        <v>-5.8848831599487159</v>
      </c>
      <c r="H40" s="22">
        <f>'United Kingdom'!I40</f>
        <v>8.7530218176803292</v>
      </c>
      <c r="J40" s="22">
        <f>400*LN('United Kingdom'!K40/'United Kingdom'!K37)</f>
        <v>8.2681876109174457</v>
      </c>
      <c r="L40" s="22">
        <f>400*LN('United Kingdom'!M40/'United Kingdom'!M37)</f>
        <v>-1.0471210168315292</v>
      </c>
      <c r="M40" s="22">
        <f>400*LN('United Kingdom'!N40/'United Kingdom'!N37)</f>
        <v>-5.2190861569899374</v>
      </c>
      <c r="N40" s="22">
        <f>400*LN('United Kingdom'!O40/'United Kingdom'!O37)</f>
        <v>-4.4288323602742707</v>
      </c>
      <c r="P40" s="27">
        <f>'United Kingdom'!Q40-'United Kingdom'!Q37</f>
        <v>-1</v>
      </c>
      <c r="Q40" s="22">
        <f>'United Kingdom'!R40-'United Kingdom'!R37</f>
        <v>-0.31535937210220411</v>
      </c>
    </row>
    <row r="41" spans="1:17">
      <c r="A41" s="1" t="s">
        <v>46</v>
      </c>
      <c r="B41" s="22">
        <f>1200*LN('United Kingdom'!B41/'United Kingdom'!B40)</f>
        <v>39.17213328820349</v>
      </c>
      <c r="C41" s="22">
        <f>'United Kingdom'!C41-'United Kingdom'!D41</f>
        <v>0.69939047619049965</v>
      </c>
      <c r="D41" s="22">
        <f>'United Kingdom'!E41-'United Kingdom'!D41</f>
        <v>-2.3423095238095009</v>
      </c>
      <c r="E41" s="22">
        <f>'United Kingdom'!F41</f>
        <v>113.75493698547594</v>
      </c>
      <c r="F41" s="22">
        <f>1200*LN('United Kingdom'!G41/'United Kingdom'!G40)</f>
        <v>7.6738658373179316</v>
      </c>
      <c r="G41" s="22">
        <f>1200*LN('United Kingdom'!H41/'United Kingdom'!H40)</f>
        <v>-10.628278122301674</v>
      </c>
      <c r="H41" s="22">
        <f>'United Kingdom'!I41</f>
        <v>5.7698002489830502</v>
      </c>
      <c r="J41" s="22">
        <f>400*LN('United Kingdom'!K41/'United Kingdom'!K38)</f>
        <v>7.0466903770700293</v>
      </c>
      <c r="L41" s="22">
        <f>400*LN('United Kingdom'!M41/'United Kingdom'!M38)</f>
        <v>-1.57171125595582</v>
      </c>
      <c r="M41" s="22">
        <f>400*LN('United Kingdom'!N41/'United Kingdom'!N38)</f>
        <v>0.74142745972931123</v>
      </c>
      <c r="N41" s="22">
        <f>400*LN('United Kingdom'!O41/'United Kingdom'!O38)</f>
        <v>-4.858359320843336</v>
      </c>
      <c r="P41" s="27">
        <f>'United Kingdom'!Q41-'United Kingdom'!Q38</f>
        <v>-1</v>
      </c>
      <c r="Q41" s="22">
        <f>'United Kingdom'!R41-'United Kingdom'!R38</f>
        <v>-0.40123332665471168</v>
      </c>
    </row>
    <row r="42" spans="1:17">
      <c r="A42" s="1" t="s">
        <v>47</v>
      </c>
      <c r="B42" s="22">
        <f>1200*LN('United Kingdom'!B42/'United Kingdom'!B41)</f>
        <v>-33.898773072813604</v>
      </c>
      <c r="C42" s="22">
        <f>'United Kingdom'!C42-'United Kingdom'!D42</f>
        <v>0.67253956521740044</v>
      </c>
      <c r="D42" s="22">
        <f>'United Kingdom'!E42-'United Kingdom'!D42</f>
        <v>-2.7483304347826003</v>
      </c>
      <c r="E42" s="22">
        <f>'United Kingdom'!F42</f>
        <v>114.24822952442366</v>
      </c>
      <c r="F42" s="22">
        <f>1200*LN('United Kingdom'!G42/'United Kingdom'!G41)</f>
        <v>7.6251039847210862</v>
      </c>
      <c r="G42" s="22">
        <f>1200*LN('United Kingdom'!H42/'United Kingdom'!H41)</f>
        <v>9.6915099248465939</v>
      </c>
      <c r="H42" s="22">
        <f>'United Kingdom'!I42</f>
        <v>10.16161536067</v>
      </c>
      <c r="J42" s="22">
        <f>400*LN('United Kingdom'!K42/'United Kingdom'!K39)</f>
        <v>5.6793492141002755</v>
      </c>
      <c r="L42" s="22">
        <f>400*LN('United Kingdom'!M42/'United Kingdom'!M39)</f>
        <v>-2.0997423544575162</v>
      </c>
      <c r="M42" s="22">
        <f>400*LN('United Kingdom'!N42/'United Kingdom'!N39)</f>
        <v>-3.7418420668882297</v>
      </c>
      <c r="N42" s="22">
        <f>400*LN('United Kingdom'!O42/'United Kingdom'!O39)</f>
        <v>-5.2712369522221909</v>
      </c>
      <c r="P42" s="27">
        <f>'United Kingdom'!Q42-'United Kingdom'!Q39</f>
        <v>0</v>
      </c>
      <c r="Q42" s="22">
        <f>'United Kingdom'!R42-'United Kingdom'!R39</f>
        <v>-0.39563180630924322</v>
      </c>
    </row>
    <row r="43" spans="1:17">
      <c r="A43" s="1" t="s">
        <v>48</v>
      </c>
      <c r="B43" s="22">
        <f>1200*LN('United Kingdom'!B43/'United Kingdom'!B42)</f>
        <v>95.617420371360069</v>
      </c>
      <c r="C43" s="22">
        <f>'United Kingdom'!C43-'United Kingdom'!D43</f>
        <v>0.95625000000000071</v>
      </c>
      <c r="D43" s="22">
        <f>'United Kingdom'!E43-'United Kingdom'!D43</f>
        <v>-2.2090699999999988</v>
      </c>
      <c r="E43" s="22">
        <f>'United Kingdom'!F43</f>
        <v>107.34213397915532</v>
      </c>
      <c r="F43" s="22">
        <f>1200*LN('United Kingdom'!G43/'United Kingdom'!G42)</f>
        <v>3.026350821543998</v>
      </c>
      <c r="G43" s="22">
        <f>1200*LN('United Kingdom'!H43/'United Kingdom'!H42)</f>
        <v>0.84312427840929927</v>
      </c>
      <c r="H43" s="22">
        <f>'United Kingdom'!I43</f>
        <v>9.0216815378801396</v>
      </c>
      <c r="J43" s="22">
        <f>400*LN('United Kingdom'!K43/'United Kingdom'!K40)</f>
        <v>4.4512028648002522</v>
      </c>
      <c r="L43" s="22">
        <f>400*LN('United Kingdom'!M43/'United Kingdom'!M40)</f>
        <v>-3.1579111388032599</v>
      </c>
      <c r="M43" s="22">
        <f>400*LN('United Kingdom'!N43/'United Kingdom'!N40)</f>
        <v>-3.7700561838333786</v>
      </c>
      <c r="N43" s="22">
        <f>400*LN('United Kingdom'!O43/'United Kingdom'!O40)</f>
        <v>-3.6604220869427504</v>
      </c>
      <c r="P43" s="27">
        <f>'United Kingdom'!Q43-'United Kingdom'!Q40</f>
        <v>-1</v>
      </c>
      <c r="Q43" s="22">
        <f>'United Kingdom'!R43-'United Kingdom'!R40</f>
        <v>-0.11447822504323923</v>
      </c>
    </row>
    <row r="44" spans="1:17">
      <c r="A44" s="1" t="s">
        <v>49</v>
      </c>
      <c r="B44" s="22">
        <f>1200*LN('United Kingdom'!B44/'United Kingdom'!B43)</f>
        <v>101.10413439330851</v>
      </c>
      <c r="C44" s="22">
        <f>'United Kingdom'!C44-'United Kingdom'!D44</f>
        <v>0.79943181818189935</v>
      </c>
      <c r="D44" s="22">
        <f>'United Kingdom'!E44-'United Kingdom'!D44</f>
        <v>-1.3733681818181012</v>
      </c>
      <c r="E44" s="22">
        <f>'United Kingdom'!F44</f>
        <v>95.503113044409517</v>
      </c>
      <c r="F44" s="22">
        <f>1200*LN('United Kingdom'!G44/'United Kingdom'!G43)</f>
        <v>3.0187376847918381</v>
      </c>
      <c r="G44" s="22">
        <f>1200*LN('United Kingdom'!H44/'United Kingdom'!H43)</f>
        <v>-15.836836296489906</v>
      </c>
      <c r="H44" s="22">
        <f>'United Kingdom'!I44</f>
        <v>10.811634630236201</v>
      </c>
      <c r="J44" s="22">
        <f>400*LN('United Kingdom'!K44/'United Kingdom'!K41)</f>
        <v>3.8356873137441974</v>
      </c>
      <c r="L44" s="22">
        <f>400*LN('United Kingdom'!M44/'United Kingdom'!M41)</f>
        <v>-2.6333208996789792</v>
      </c>
      <c r="M44" s="22">
        <f>400*LN('United Kingdom'!N44/'United Kingdom'!N41)</f>
        <v>4.4199344746335347</v>
      </c>
      <c r="N44" s="22">
        <f>400*LN('United Kingdom'!O44/'United Kingdom'!O41)</f>
        <v>-5.330678585479971</v>
      </c>
      <c r="P44" s="27">
        <f>'United Kingdom'!Q44-'United Kingdom'!Q41</f>
        <v>-1.5</v>
      </c>
      <c r="Q44" s="22">
        <f>'United Kingdom'!R44-'United Kingdom'!R41</f>
        <v>-0.10732822575367251</v>
      </c>
    </row>
    <row r="45" spans="1:17">
      <c r="A45" s="1" t="s">
        <v>50</v>
      </c>
      <c r="B45" s="22">
        <f>1200*LN('United Kingdom'!B45/'United Kingdom'!B44)</f>
        <v>25.060783999532482</v>
      </c>
      <c r="C45" s="22">
        <f>'United Kingdom'!C45-'United Kingdom'!D45</f>
        <v>0.6484427272727995</v>
      </c>
      <c r="D45" s="22">
        <f>'United Kingdom'!E45-'United Kingdom'!D45</f>
        <v>-1.176477272727201</v>
      </c>
      <c r="E45" s="22">
        <f>'United Kingdom'!F45</f>
        <v>91.556772732827596</v>
      </c>
      <c r="F45" s="22">
        <f>1200*LN('United Kingdom'!G45/'United Kingdom'!G44)</f>
        <v>3.0111627554054863</v>
      </c>
      <c r="G45" s="22">
        <f>1200*LN('United Kingdom'!H45/'United Kingdom'!H44)</f>
        <v>-7.2335244411183997</v>
      </c>
      <c r="H45" s="22">
        <f>'United Kingdom'!I45</f>
        <v>7.2293398149689301</v>
      </c>
      <c r="J45" s="22">
        <f>400*LN('United Kingdom'!K45/'United Kingdom'!K42)</f>
        <v>7.1135099764701035</v>
      </c>
      <c r="L45" s="22">
        <f>400*LN('United Kingdom'!M45/'United Kingdom'!M42)</f>
        <v>-4.2328437322147439</v>
      </c>
      <c r="M45" s="22">
        <f>400*LN('United Kingdom'!N45/'United Kingdom'!N42)</f>
        <v>1.5009398474197948</v>
      </c>
      <c r="N45" s="22">
        <f>400*LN('United Kingdom'!O45/'United Kingdom'!O42)</f>
        <v>-9.9178634452862369</v>
      </c>
      <c r="P45" s="27">
        <f>'United Kingdom'!Q45-'United Kingdom'!Q42</f>
        <v>-2</v>
      </c>
      <c r="Q45" s="22">
        <f>'United Kingdom'!R45-'United Kingdom'!R42</f>
        <v>-9.5395879857075982E-2</v>
      </c>
    </row>
    <row r="46" spans="1:17">
      <c r="A46" s="1" t="s">
        <v>51</v>
      </c>
      <c r="B46" s="22">
        <f>1200*LN('United Kingdom'!B46/'United Kingdom'!B45)</f>
        <v>-12.361924309240978</v>
      </c>
      <c r="C46" s="22">
        <f>'United Kingdom'!C46-'United Kingdom'!D46</f>
        <v>0.64536347826090079</v>
      </c>
      <c r="D46" s="22">
        <f>'United Kingdom'!E46-'United Kingdom'!D46</f>
        <v>-0.53985652173909848</v>
      </c>
      <c r="E46" s="22">
        <f>'United Kingdom'!F46</f>
        <v>86.13055480440245</v>
      </c>
      <c r="F46" s="22">
        <f>1200*LN('United Kingdom'!G46/'United Kingdom'!G45)</f>
        <v>5.7581014170655287</v>
      </c>
      <c r="G46" s="22">
        <f>1200*LN('United Kingdom'!H46/'United Kingdom'!H45)</f>
        <v>-7.4694998175887708</v>
      </c>
      <c r="H46" s="22">
        <f>'United Kingdom'!I46</f>
        <v>6.9196558385024298</v>
      </c>
      <c r="J46" s="22">
        <f>400*LN('United Kingdom'!K46/'United Kingdom'!K43)</f>
        <v>8.5875827564223659</v>
      </c>
      <c r="L46" s="22">
        <f>400*LN('United Kingdom'!M46/'United Kingdom'!M43)</f>
        <v>-4.2497079680916894</v>
      </c>
      <c r="M46" s="22">
        <f>400*LN('United Kingdom'!N46/'United Kingdom'!N43)</f>
        <v>1.5122891359620185</v>
      </c>
      <c r="N46" s="22">
        <f>400*LN('United Kingdom'!O46/'United Kingdom'!O43)</f>
        <v>-4.9332588308864471</v>
      </c>
      <c r="P46" s="27">
        <f>'United Kingdom'!Q46-'United Kingdom'!Q43</f>
        <v>-1.5</v>
      </c>
      <c r="Q46" s="22">
        <f>'United Kingdom'!R46-'United Kingdom'!R43</f>
        <v>-7.8342432704911147E-2</v>
      </c>
    </row>
    <row r="47" spans="1:17">
      <c r="A47" s="1" t="s">
        <v>52</v>
      </c>
      <c r="B47" s="22">
        <f>1200*LN('United Kingdom'!B47/'United Kingdom'!B46)</f>
        <v>-5.4902670837130172</v>
      </c>
      <c r="C47" s="22">
        <f>'United Kingdom'!C47-'United Kingdom'!D47</f>
        <v>0.5915685714285992</v>
      </c>
      <c r="D47" s="22">
        <f>'United Kingdom'!E47-'United Kingdom'!D47</f>
        <v>-0.1268714285714001</v>
      </c>
      <c r="E47" s="22">
        <f>'United Kingdom'!F47</f>
        <v>80.704336875977305</v>
      </c>
      <c r="F47" s="22">
        <f>1200*LN('United Kingdom'!G47/'United Kingdom'!G46)</f>
        <v>5.730603534280089</v>
      </c>
      <c r="G47" s="22">
        <f>1200*LN('United Kingdom'!H47/'United Kingdom'!H46)</f>
        <v>-19.953644014915792</v>
      </c>
      <c r="H47" s="22">
        <f>'United Kingdom'!I47</f>
        <v>7.7331639232264298</v>
      </c>
      <c r="J47" s="22">
        <f>400*LN('United Kingdom'!K47/'United Kingdom'!K44)</f>
        <v>10.178477156367432</v>
      </c>
      <c r="L47" s="22">
        <f>400*LN('United Kingdom'!M47/'United Kingdom'!M44)</f>
        <v>-3.1830406693256799</v>
      </c>
      <c r="M47" s="22">
        <f>400*LN('United Kingdom'!N47/'United Kingdom'!N44)</f>
        <v>-13.409076815456874</v>
      </c>
      <c r="N47" s="22">
        <f>400*LN('United Kingdom'!O47/'United Kingdom'!O44)</f>
        <v>0.82474256022368808</v>
      </c>
      <c r="P47" s="27">
        <f>'United Kingdom'!Q47-'United Kingdom'!Q44</f>
        <v>-1</v>
      </c>
      <c r="Q47" s="22">
        <f>'United Kingdom'!R47-'United Kingdom'!R44</f>
        <v>1.8004674060904335E-2</v>
      </c>
    </row>
    <row r="48" spans="1:17">
      <c r="A48" s="1" t="s">
        <v>53</v>
      </c>
      <c r="B48" s="22">
        <f>1200*LN('United Kingdom'!B48/'United Kingdom'!B47)</f>
        <v>9.7298519269376698</v>
      </c>
      <c r="C48" s="22">
        <f>'United Kingdom'!C48-'United Kingdom'!D48</f>
        <v>0.57674695652179864</v>
      </c>
      <c r="D48" s="22">
        <f>'United Kingdom'!E48-'United Kingdom'!D48</f>
        <v>-0.27301304347820121</v>
      </c>
      <c r="E48" s="22">
        <f>'United Kingdom'!F48</f>
        <v>77.744581642290854</v>
      </c>
      <c r="F48" s="22">
        <f>1200*LN('United Kingdom'!G48/'United Kingdom'!G47)</f>
        <v>5.7033670366854237</v>
      </c>
      <c r="G48" s="22">
        <f>1200*LN('United Kingdom'!H48/'United Kingdom'!H47)</f>
        <v>1.2690666222451772</v>
      </c>
      <c r="H48" s="22">
        <f>'United Kingdom'!I48</f>
        <v>6.2965476081574696</v>
      </c>
      <c r="J48" s="22">
        <f>400*LN('United Kingdom'!K48/'United Kingdom'!K45)</f>
        <v>6.7342014204580485</v>
      </c>
      <c r="L48" s="22">
        <f>400*LN('United Kingdom'!M48/'United Kingdom'!M45)</f>
        <v>0</v>
      </c>
      <c r="M48" s="22">
        <f>400*LN('United Kingdom'!N48/'United Kingdom'!N45)</f>
        <v>2.9850884806357496</v>
      </c>
      <c r="N48" s="22">
        <f>400*LN('United Kingdom'!O48/'United Kingdom'!O45)</f>
        <v>2.5026150457218783</v>
      </c>
      <c r="P48" s="27">
        <f>'United Kingdom'!Q48-'United Kingdom'!Q45</f>
        <v>-1</v>
      </c>
      <c r="Q48" s="22">
        <f>'United Kingdom'!R48-'United Kingdom'!R45</f>
        <v>-2.6628500787346354E-2</v>
      </c>
    </row>
    <row r="49" spans="1:17">
      <c r="A49" s="1" t="s">
        <v>54</v>
      </c>
      <c r="B49" s="22">
        <f>1200*LN('United Kingdom'!B49/'United Kingdom'!B48)</f>
        <v>35.74300109649139</v>
      </c>
      <c r="C49" s="22">
        <f>'United Kingdom'!C49-'United Kingdom'!D49</f>
        <v>0.72534869565219928</v>
      </c>
      <c r="D49" s="22">
        <f>'United Kingdom'!E49-'United Kingdom'!D49</f>
        <v>-0.17789130434780098</v>
      </c>
      <c r="E49" s="22">
        <f>'United Kingdom'!F49</f>
        <v>84.157384648611483</v>
      </c>
      <c r="F49" s="22">
        <f>1200*LN('United Kingdom'!G49/'United Kingdom'!G48)</f>
        <v>2.9866211354557826</v>
      </c>
      <c r="G49" s="22">
        <f>1200*LN('United Kingdom'!H49/'United Kingdom'!H48)</f>
        <v>4.2853710018219084</v>
      </c>
      <c r="H49" s="22">
        <f>'United Kingdom'!I49</f>
        <v>11.2794055812757</v>
      </c>
      <c r="J49" s="22">
        <f>400*LN('United Kingdom'!K49/'United Kingdom'!K46)</f>
        <v>7.7123652795530848</v>
      </c>
      <c r="L49" s="22">
        <f>400*LN('United Kingdom'!M49/'United Kingdom'!M46)</f>
        <v>1.0666672987660304</v>
      </c>
      <c r="M49" s="22">
        <f>400*LN('United Kingdom'!N49/'United Kingdom'!N46)</f>
        <v>0</v>
      </c>
      <c r="N49" s="22">
        <f>400*LN('United Kingdom'!O49/'United Kingdom'!O46)</f>
        <v>-5.8334367196372083</v>
      </c>
      <c r="P49" s="27">
        <f>'United Kingdom'!Q49-'United Kingdom'!Q46</f>
        <v>-0.5</v>
      </c>
      <c r="Q49" s="22">
        <f>'United Kingdom'!R49-'United Kingdom'!R46</f>
        <v>-0.23247237697561474</v>
      </c>
    </row>
    <row r="50" spans="1:17">
      <c r="A50" s="1" t="s">
        <v>55</v>
      </c>
      <c r="B50" s="22">
        <f>1200*LN('United Kingdom'!B50/'United Kingdom'!B49)</f>
        <v>20.202456847711552</v>
      </c>
      <c r="C50" s="22">
        <f>'United Kingdom'!C50-'United Kingdom'!D50</f>
        <v>0.6368990476190497</v>
      </c>
      <c r="D50" s="22">
        <f>'United Kingdom'!E50-'United Kingdom'!D50</f>
        <v>-5.718095238094989E-2</v>
      </c>
      <c r="E50" s="22">
        <f>'United Kingdom'!F50</f>
        <v>89.583602577036629</v>
      </c>
      <c r="F50" s="22">
        <f>1200*LN('United Kingdom'!G50/'United Kingdom'!G49)</f>
        <v>2.979206331141762</v>
      </c>
      <c r="G50" s="22">
        <f>1200*LN('United Kingdom'!H50/'United Kingdom'!H49)</f>
        <v>4.8512355851346713</v>
      </c>
      <c r="H50" s="22">
        <f>'United Kingdom'!I50</f>
        <v>5.9087137458462298</v>
      </c>
      <c r="J50" s="22">
        <f>400*LN('United Kingdom'!K50/'United Kingdom'!K47)</f>
        <v>5.6959693243484031</v>
      </c>
      <c r="L50" s="22">
        <f>400*LN('United Kingdom'!M50/'United Kingdom'!M47)</f>
        <v>-0.53297809351139591</v>
      </c>
      <c r="M50" s="22">
        <f>400*LN('United Kingdom'!N50/'United Kingdom'!N47)</f>
        <v>1.5122891359620185</v>
      </c>
      <c r="N50" s="22">
        <f>400*LN('United Kingdom'!O50/'United Kingdom'!O47)</f>
        <v>-7.0651187372155739</v>
      </c>
      <c r="P50" s="27">
        <f>'United Kingdom'!Q50-'United Kingdom'!Q47</f>
        <v>-1</v>
      </c>
      <c r="Q50" s="22">
        <f>'United Kingdom'!R50-'United Kingdom'!R47</f>
        <v>-0.22742739086696062</v>
      </c>
    </row>
    <row r="51" spans="1:17">
      <c r="A51" s="1" t="s">
        <v>56</v>
      </c>
      <c r="B51" s="22">
        <f>1200*LN('United Kingdom'!B51/'United Kingdom'!B50)</f>
        <v>-20.008907719197598</v>
      </c>
      <c r="C51" s="22">
        <f>'United Kingdom'!C51-'United Kingdom'!D51</f>
        <v>0.62125173913043952</v>
      </c>
      <c r="D51" s="22">
        <f>'United Kingdom'!E51-'United Kingdom'!D51</f>
        <v>-0.1169782608695602</v>
      </c>
      <c r="E51" s="22">
        <f>'United Kingdom'!F51</f>
        <v>94.516527966514033</v>
      </c>
      <c r="F51" s="22">
        <f>1200*LN('United Kingdom'!G51/'United Kingdom'!G50)</f>
        <v>2.9718282527427968</v>
      </c>
      <c r="G51" s="22">
        <f>1200*LN('United Kingdom'!H51/'United Kingdom'!H50)</f>
        <v>-6.797234552101389</v>
      </c>
      <c r="H51" s="22">
        <f>'United Kingdom'!I51</f>
        <v>7.4304736288149504</v>
      </c>
      <c r="J51" s="22">
        <f>400*LN('United Kingdom'!K51/'United Kingdom'!K48)</f>
        <v>5.8701826386142519</v>
      </c>
      <c r="L51" s="22">
        <f>400*LN('United Kingdom'!M51/'United Kingdom'!M48)</f>
        <v>-1.0652469677935092</v>
      </c>
      <c r="M51" s="22">
        <f>400*LN('United Kingdom'!N51/'United Kingdom'!N48)</f>
        <v>-8.2632046481685677</v>
      </c>
      <c r="N51" s="22">
        <f>400*LN('United Kingdom'!O51/'United Kingdom'!O48)</f>
        <v>1.6597534187246472</v>
      </c>
      <c r="P51" s="27">
        <f>'United Kingdom'!Q51-'United Kingdom'!Q48</f>
        <v>-0.5</v>
      </c>
      <c r="Q51" s="22">
        <f>'United Kingdom'!R51-'United Kingdom'!R48</f>
        <v>-0.21409381939792382</v>
      </c>
    </row>
    <row r="52" spans="1:17">
      <c r="A52" s="1" t="s">
        <v>57</v>
      </c>
      <c r="B52" s="22">
        <f>1200*LN('United Kingdom'!B52/'United Kingdom'!B51)</f>
        <v>-34.66564155011725</v>
      </c>
      <c r="C52" s="22">
        <f>'United Kingdom'!C52-'United Kingdom'!D52</f>
        <v>0.55531545454545927</v>
      </c>
      <c r="D52" s="22">
        <f>'United Kingdom'!E52-'United Kingdom'!D52</f>
        <v>-0.20445454545454034</v>
      </c>
      <c r="E52" s="22">
        <f>'United Kingdom'!F52</f>
        <v>97.969575739148212</v>
      </c>
      <c r="F52" s="22">
        <f>1200*LN('United Kingdom'!G52/'United Kingdom'!G51)</f>
        <v>2.6679811825819808</v>
      </c>
      <c r="G52" s="22">
        <f>1200*LN('United Kingdom'!H52/'United Kingdom'!H51)</f>
        <v>5.8285551323704485</v>
      </c>
      <c r="H52" s="22">
        <f>'United Kingdom'!I52</f>
        <v>7.8115797741092896</v>
      </c>
      <c r="J52" s="22">
        <f>400*LN('United Kingdom'!K52/'United Kingdom'!K49)</f>
        <v>4.0015322994131255</v>
      </c>
      <c r="L52" s="22">
        <f>400*LN('United Kingdom'!M52/'United Kingdom'!M49)</f>
        <v>-1.0666672987660468</v>
      </c>
      <c r="M52" s="22">
        <f>400*LN('United Kingdom'!N52/'United Kingdom'!N49)</f>
        <v>-2.2705832019218528</v>
      </c>
      <c r="N52" s="22">
        <f>400*LN('United Kingdom'!O52/'United Kingdom'!O49)</f>
        <v>6.6598832946257485</v>
      </c>
      <c r="P52" s="27">
        <f>'United Kingdom'!Q52-'United Kingdom'!Q49</f>
        <v>-0.5</v>
      </c>
      <c r="Q52" s="22">
        <f>'United Kingdom'!R52-'United Kingdom'!R49</f>
        <v>-0.11848491064852951</v>
      </c>
    </row>
    <row r="53" spans="1:17">
      <c r="A53" s="1" t="s">
        <v>58</v>
      </c>
      <c r="B53" s="22">
        <f>1200*LN('United Kingdom'!B53/'United Kingdom'!B52)</f>
        <v>-53.64003888220855</v>
      </c>
      <c r="C53" s="22">
        <f>'United Kingdom'!C53-'United Kingdom'!D53</f>
        <v>0.72192909090910007</v>
      </c>
      <c r="D53" s="22">
        <f>'United Kingdom'!E53-'United Kingdom'!D53</f>
        <v>-0.46644090909089897</v>
      </c>
      <c r="E53" s="22">
        <f>'United Kingdom'!F53</f>
        <v>104.8756712844166</v>
      </c>
      <c r="F53" s="22">
        <f>1200*LN('United Kingdom'!G53/'United Kingdom'!G52)</f>
        <v>2.6620625694478264</v>
      </c>
      <c r="G53" s="22">
        <f>1200*LN('United Kingdom'!H53/'United Kingdom'!H52)</f>
        <v>1.6462900536356391</v>
      </c>
      <c r="H53" s="22">
        <f>'United Kingdom'!I53</f>
        <v>11.5442791714796</v>
      </c>
      <c r="J53" s="22">
        <f>400*LN('United Kingdom'!K53/'United Kingdom'!K50)</f>
        <v>5.2747141381598288</v>
      </c>
      <c r="L53" s="22">
        <f>400*LN('United Kingdom'!M53/'United Kingdom'!M50)</f>
        <v>-0.53368920525464414</v>
      </c>
      <c r="M53" s="22">
        <f>400*LN('United Kingdom'!N53/'United Kingdom'!N50)</f>
        <v>-0.75542987514743243</v>
      </c>
      <c r="N53" s="22">
        <f>400*LN('United Kingdom'!O53/'United Kingdom'!O50)</f>
        <v>4.5857719562797739</v>
      </c>
      <c r="P53" s="27">
        <f>'United Kingdom'!Q53-'United Kingdom'!Q50</f>
        <v>0</v>
      </c>
      <c r="Q53" s="22">
        <f>'United Kingdom'!R53-'United Kingdom'!R50</f>
        <v>-6.2971060381066479E-2</v>
      </c>
    </row>
    <row r="54" spans="1:17">
      <c r="A54" s="1" t="s">
        <v>59</v>
      </c>
      <c r="B54" s="22">
        <f>1200*LN('United Kingdom'!B54/'United Kingdom'!B53)</f>
        <v>46.298095844088792</v>
      </c>
      <c r="C54" s="22">
        <f>'United Kingdom'!C54-'United Kingdom'!D54</f>
        <v>0.72451260869565992</v>
      </c>
      <c r="D54" s="22">
        <f>'United Kingdom'!E54-'United Kingdom'!D54</f>
        <v>-0.53321739130433876</v>
      </c>
      <c r="E54" s="22">
        <f>'United Kingdom'!F54</f>
        <v>101.4226235117824</v>
      </c>
      <c r="F54" s="22">
        <f>1200*LN('United Kingdom'!G54/'United Kingdom'!G53)</f>
        <v>2.6561701577428773</v>
      </c>
      <c r="G54" s="22">
        <f>1200*LN('United Kingdom'!H54/'United Kingdom'!H53)</f>
        <v>-5.6260712545392337</v>
      </c>
      <c r="H54" s="22">
        <f>'United Kingdom'!I54</f>
        <v>6.7566233104923104</v>
      </c>
      <c r="J54" s="22">
        <f>400*LN('United Kingdom'!K54/'United Kingdom'!K51)</f>
        <v>4.0056176493117359</v>
      </c>
      <c r="L54" s="22">
        <f>400*LN('United Kingdom'!M54/'United Kingdom'!M51)</f>
        <v>-0.53368920525464414</v>
      </c>
      <c r="M54" s="22">
        <f>400*LN('United Kingdom'!N54/'United Kingdom'!N51)</f>
        <v>3.7771763201130111</v>
      </c>
      <c r="N54" s="22">
        <f>400*LN('United Kingdom'!O54/'United Kingdom'!O51)</f>
        <v>-0.8290158407887469</v>
      </c>
      <c r="P54" s="27">
        <f>'United Kingdom'!Q54-'United Kingdom'!Q51</f>
        <v>0</v>
      </c>
      <c r="Q54" s="22">
        <f>'United Kingdom'!R54-'United Kingdom'!R51</f>
        <v>-0.22067209783671871</v>
      </c>
    </row>
    <row r="55" spans="1:17">
      <c r="A55" s="1" t="s">
        <v>60</v>
      </c>
      <c r="B55" s="22">
        <f>1200*LN('United Kingdom'!B55/'United Kingdom'!B54)</f>
        <v>16.140086409468957</v>
      </c>
      <c r="C55" s="22">
        <f>'United Kingdom'!C55-'United Kingdom'!D55</f>
        <v>0.66795500000000096</v>
      </c>
      <c r="D55" s="22">
        <f>'United Kingdom'!E55-'United Kingdom'!D55</f>
        <v>-0.45235499999999895</v>
      </c>
      <c r="E55" s="22">
        <f>'United Kingdom'!F55</f>
        <v>91.063480193879855</v>
      </c>
      <c r="F55" s="22">
        <f>1200*LN('United Kingdom'!G55/'United Kingdom'!G54)</f>
        <v>6.0951557657600581</v>
      </c>
      <c r="G55" s="22">
        <f>1200*LN('United Kingdom'!H55/'United Kingdom'!H54)</f>
        <v>-9.7232913394384668E-2</v>
      </c>
      <c r="H55" s="22">
        <f>'United Kingdom'!I55</f>
        <v>5.5062016446888897</v>
      </c>
      <c r="J55" s="22">
        <f>400*LN('United Kingdom'!K55/'United Kingdom'!K52)</f>
        <v>3.9245313688939985</v>
      </c>
      <c r="L55" s="22">
        <f>400*LN('United Kingdom'!M55/'United Kingdom'!M52)</f>
        <v>0.5336892052546649</v>
      </c>
      <c r="M55" s="22">
        <f>400*LN('United Kingdom'!N55/'United Kingdom'!N52)</f>
        <v>3.7771763201130111</v>
      </c>
      <c r="N55" s="22">
        <f>400*LN('United Kingdom'!O55/'United Kingdom'!O52)</f>
        <v>0.41258384266506243</v>
      </c>
      <c r="P55" s="27">
        <f>'United Kingdom'!Q55-'United Kingdom'!Q52</f>
        <v>0</v>
      </c>
      <c r="Q55" s="22">
        <f>'United Kingdom'!R55-'United Kingdom'!R52</f>
        <v>-0.16125628852962492</v>
      </c>
    </row>
    <row r="56" spans="1:17">
      <c r="A56" s="1" t="s">
        <v>61</v>
      </c>
      <c r="B56" s="22">
        <f>1200*LN('United Kingdom'!B56/'United Kingdom'!B55)</f>
        <v>-19.517013925072465</v>
      </c>
      <c r="C56" s="22">
        <f>'United Kingdom'!C56-'United Kingdom'!D56</f>
        <v>0.65055909090910014</v>
      </c>
      <c r="D56" s="22">
        <f>'United Kingdom'!E56-'United Kingdom'!D56</f>
        <v>-0.33989090909090081</v>
      </c>
      <c r="E56" s="22">
        <f>'United Kingdom'!F56</f>
        <v>82.184214492820516</v>
      </c>
      <c r="F56" s="22">
        <f>1200*LN('United Kingdom'!G56/'United Kingdom'!G55)</f>
        <v>6.0643530528075438</v>
      </c>
      <c r="G56" s="22">
        <f>1200*LN('United Kingdom'!H56/'United Kingdom'!H55)</f>
        <v>-9.5672488551216226</v>
      </c>
      <c r="H56" s="22">
        <f>'United Kingdom'!I56</f>
        <v>8.1070068264975195</v>
      </c>
      <c r="J56" s="22">
        <f>400*LN('United Kingdom'!K56/'United Kingdom'!K53)</f>
        <v>2.9512069569721247</v>
      </c>
      <c r="L56" s="22">
        <f>400*LN('United Kingdom'!M56/'United Kingdom'!M53)</f>
        <v>0</v>
      </c>
      <c r="M56" s="22">
        <f>400*LN('United Kingdom'!N56/'United Kingdom'!N53)</f>
        <v>-3.7986990149022968</v>
      </c>
      <c r="N56" s="22">
        <f>400*LN('United Kingdom'!O56/'United Kingdom'!O53)</f>
        <v>0.41429314941293605</v>
      </c>
      <c r="P56" s="27">
        <f>'United Kingdom'!Q56-'United Kingdom'!Q53</f>
        <v>0</v>
      </c>
      <c r="Q56" s="22">
        <f>'United Kingdom'!R56-'United Kingdom'!R53</f>
        <v>-0.21827973899001307</v>
      </c>
    </row>
    <row r="57" spans="1:17">
      <c r="A57" s="1" t="s">
        <v>62</v>
      </c>
      <c r="B57" s="22">
        <f>1200*LN('United Kingdom'!B57/'United Kingdom'!B56)</f>
        <v>29.357142107129771</v>
      </c>
      <c r="C57" s="22">
        <f>'United Kingdom'!C57-'United Kingdom'!D57</f>
        <v>0.6249981818182011</v>
      </c>
      <c r="D57" s="22">
        <f>'United Kingdom'!E57-'United Kingdom'!D57</f>
        <v>-0.59983181818179965</v>
      </c>
      <c r="E57" s="22">
        <f>'United Kingdom'!F57</f>
        <v>83.170799570715999</v>
      </c>
      <c r="F57" s="22">
        <f>1200*LN('United Kingdom'!G57/'United Kingdom'!G56)</f>
        <v>6.0338601066082047</v>
      </c>
      <c r="G57" s="22">
        <f>1200*LN('United Kingdom'!H57/'United Kingdom'!H56)</f>
        <v>14.903393800468042</v>
      </c>
      <c r="H57" s="22">
        <f>'United Kingdom'!I57</f>
        <v>16.6968375662642</v>
      </c>
      <c r="J57" s="22">
        <f>400*LN('United Kingdom'!K57/'United Kingdom'!K54)</f>
        <v>4.1302841916282889</v>
      </c>
      <c r="L57" s="22">
        <f>400*LN('United Kingdom'!M57/'United Kingdom'!M54)</f>
        <v>0.5336892052546649</v>
      </c>
      <c r="M57" s="22">
        <f>400*LN('United Kingdom'!N57/'United Kingdom'!N54)</f>
        <v>-0.75258723988242593</v>
      </c>
      <c r="N57" s="22">
        <f>400*LN('United Kingdom'!O57/'United Kingdom'!O54)</f>
        <v>3.3058039399574608</v>
      </c>
      <c r="P57" s="27">
        <f>'United Kingdom'!Q57-'United Kingdom'!Q54</f>
        <v>0</v>
      </c>
      <c r="Q57" s="22">
        <f>'United Kingdom'!R57-'United Kingdom'!R54</f>
        <v>0.14390293893256612</v>
      </c>
    </row>
    <row r="58" spans="1:17">
      <c r="A58" s="1" t="s">
        <v>63</v>
      </c>
      <c r="B58" s="22">
        <f>1200*LN('United Kingdom'!B58/'United Kingdom'!B57)</f>
        <v>76.689301039215167</v>
      </c>
      <c r="C58" s="22">
        <f>'United Kingdom'!C58-'United Kingdom'!D58</f>
        <v>0.65869999999999962</v>
      </c>
      <c r="D58" s="22">
        <f>'United Kingdom'!E58-'United Kingdom'!D58</f>
        <v>-0.43030000000000079</v>
      </c>
      <c r="E58" s="22">
        <f>'United Kingdom'!F58</f>
        <v>83.664092109663741</v>
      </c>
      <c r="F58" s="22">
        <f>1200*LN('United Kingdom'!G58/'United Kingdom'!G57)</f>
        <v>2.342950633196375</v>
      </c>
      <c r="G58" s="22">
        <f>1200*LN('United Kingdom'!H58/'United Kingdom'!H57)</f>
        <v>17.776679332190543</v>
      </c>
      <c r="H58" s="22">
        <f>'United Kingdom'!I58</f>
        <v>5.8474622409501604</v>
      </c>
      <c r="J58" s="22">
        <f>400*LN('United Kingdom'!K58/'United Kingdom'!K55)</f>
        <v>4.2964869170001752</v>
      </c>
      <c r="L58" s="22">
        <f>400*LN('United Kingdom'!M58/'United Kingdom'!M55)</f>
        <v>-0.53368920525464414</v>
      </c>
      <c r="M58" s="22">
        <f>400*LN('United Kingdom'!N58/'United Kingdom'!N55)</f>
        <v>2.9962686916629755</v>
      </c>
      <c r="N58" s="22">
        <f>400*LN('United Kingdom'!O58/'United Kingdom'!O55)</f>
        <v>-7.4924146824252054</v>
      </c>
      <c r="P58" s="27">
        <f>'United Kingdom'!Q58-'United Kingdom'!Q55</f>
        <v>-0.5</v>
      </c>
      <c r="Q58" s="22">
        <f>'United Kingdom'!R58-'United Kingdom'!R55</f>
        <v>0.28217783943272678</v>
      </c>
    </row>
    <row r="59" spans="1:17">
      <c r="A59" s="1" t="s">
        <v>64</v>
      </c>
      <c r="B59" s="22">
        <f>1200*LN('United Kingdom'!B59/'United Kingdom'!B58)</f>
        <v>-46.27959564643897</v>
      </c>
      <c r="C59" s="22">
        <f>'United Kingdom'!C59-'United Kingdom'!D59</f>
        <v>0.63172545454546025</v>
      </c>
      <c r="D59" s="22">
        <f>'United Kingdom'!E59-'United Kingdom'!D59</f>
        <v>-0.29905454545454013</v>
      </c>
      <c r="E59" s="22">
        <f>'United Kingdom'!F59</f>
        <v>86.13055480440245</v>
      </c>
      <c r="F59" s="22">
        <f>1200*LN('United Kingdom'!G59/'United Kingdom'!G58)</f>
        <v>2.3383850311742989</v>
      </c>
      <c r="G59" s="22">
        <f>1200*LN('United Kingdom'!H59/'United Kingdom'!H58)</f>
        <v>1.0487427672641738</v>
      </c>
      <c r="H59" s="22">
        <f>'United Kingdom'!I59</f>
        <v>7.5865482627564296</v>
      </c>
      <c r="J59" s="22">
        <f>400*LN('United Kingdom'!K59/'United Kingdom'!K56)</f>
        <v>3.9361452092429943</v>
      </c>
      <c r="L59" s="22">
        <f>400*LN('United Kingdom'!M59/'United Kingdom'!M56)</f>
        <v>0</v>
      </c>
      <c r="M59" s="22">
        <f>400*LN('United Kingdom'!N59/'United Kingdom'!N56)</f>
        <v>5.3081347683583813</v>
      </c>
      <c r="N59" s="22">
        <f>400*LN('United Kingdom'!O59/'United Kingdom'!O56)</f>
        <v>-1.6597534187246359</v>
      </c>
      <c r="P59" s="27">
        <f>'United Kingdom'!Q59-'United Kingdom'!Q56</f>
        <v>-0.5</v>
      </c>
      <c r="Q59" s="22">
        <f>'United Kingdom'!R59-'United Kingdom'!R56</f>
        <v>0.11950640471978957</v>
      </c>
    </row>
    <row r="60" spans="1:17">
      <c r="A60" s="1" t="s">
        <v>65</v>
      </c>
      <c r="B60" s="22">
        <f>1200*LN('United Kingdom'!B60/'United Kingdom'!B59)</f>
        <v>-87.529703540928651</v>
      </c>
      <c r="C60" s="22">
        <f>'United Kingdom'!C60-'United Kingdom'!D60</f>
        <v>0.72687608695652983</v>
      </c>
      <c r="D60" s="22">
        <f>'United Kingdom'!E60-'United Kingdom'!D60</f>
        <v>-0.42557391304347014</v>
      </c>
      <c r="E60" s="22">
        <f>'United Kingdom'!F60</f>
        <v>96.489698122305001</v>
      </c>
      <c r="F60" s="22">
        <f>1200*LN('United Kingdom'!G60/'United Kingdom'!G59)</f>
        <v>2.3338371881188689</v>
      </c>
      <c r="G60" s="22">
        <f>1200*LN('United Kingdom'!H60/'United Kingdom'!H59)</f>
        <v>-2.5758248153902228</v>
      </c>
      <c r="H60" s="22">
        <f>'United Kingdom'!I60</f>
        <v>10.696654782469</v>
      </c>
      <c r="J60" s="22">
        <f>400*LN('United Kingdom'!K60/'United Kingdom'!K57)</f>
        <v>3.8935003493842308</v>
      </c>
      <c r="L60" s="22">
        <f>400*LN('United Kingdom'!M60/'United Kingdom'!M57)</f>
        <v>-0.53368920525464414</v>
      </c>
      <c r="M60" s="22">
        <f>400*LN('United Kingdom'!N60/'United Kingdom'!N57)</f>
        <v>-5.3081347683584088</v>
      </c>
      <c r="N60" s="22">
        <f>400*LN('United Kingdom'!O60/'United Kingdom'!O57)</f>
        <v>-0.4117344676457862</v>
      </c>
      <c r="P60" s="27">
        <f>'United Kingdom'!Q60-'United Kingdom'!Q57</f>
        <v>-0.5</v>
      </c>
      <c r="Q60" s="22">
        <f>'United Kingdom'!R60-'United Kingdom'!R57</f>
        <v>0.17358896699891702</v>
      </c>
    </row>
    <row r="61" spans="1:17">
      <c r="A61" s="1" t="s">
        <v>66</v>
      </c>
      <c r="B61" s="22">
        <f>1200*LN('United Kingdom'!B61/'United Kingdom'!B60)</f>
        <v>-60.908691919102637</v>
      </c>
      <c r="C61" s="22">
        <f>'United Kingdom'!C61-'United Kingdom'!D61</f>
        <v>0.68152857142858103</v>
      </c>
      <c r="D61" s="22">
        <f>'United Kingdom'!E61-'United Kingdom'!D61</f>
        <v>-0.38067142857141967</v>
      </c>
      <c r="E61" s="22">
        <f>'United Kingdom'!F61</f>
        <v>99.449453355991452</v>
      </c>
      <c r="F61" s="22">
        <f>1200*LN('United Kingdom'!G61/'United Kingdom'!G60)</f>
        <v>1.0309582838926201</v>
      </c>
      <c r="G61" s="22">
        <f>1200*LN('United Kingdom'!H61/'United Kingdom'!H60)</f>
        <v>-4.9764805351652051</v>
      </c>
      <c r="H61" s="22">
        <f>'United Kingdom'!I61</f>
        <v>10.2719941191865</v>
      </c>
      <c r="J61" s="22">
        <f>400*LN('United Kingdom'!K61/'United Kingdom'!K58)</f>
        <v>2.1394057124719574</v>
      </c>
      <c r="L61" s="22">
        <f>400*LN('United Kingdom'!M61/'United Kingdom'!M58)</f>
        <v>0.5336892052546649</v>
      </c>
      <c r="M61" s="22">
        <f>400*LN('United Kingdom'!N61/'United Kingdom'!N58)</f>
        <v>-0.74696566991832281</v>
      </c>
      <c r="N61" s="22">
        <f>400*LN('United Kingdom'!O61/'United Kingdom'!O58)</f>
        <v>7.0798308397601675</v>
      </c>
      <c r="P61" s="27">
        <f>'United Kingdom'!Q61-'United Kingdom'!Q58</f>
        <v>0</v>
      </c>
      <c r="Q61" s="22">
        <f>'United Kingdom'!R61-'United Kingdom'!R58</f>
        <v>-0.13849743939304915</v>
      </c>
    </row>
    <row r="62" spans="1:17">
      <c r="A62" s="1" t="s">
        <v>67</v>
      </c>
      <c r="B62" s="22">
        <f>1200*LN('United Kingdom'!B62/'United Kingdom'!B61)</f>
        <v>45.750332484280499</v>
      </c>
      <c r="C62" s="22">
        <f>'United Kingdom'!C62-'United Kingdom'!D62</f>
        <v>0.79296272727273021</v>
      </c>
      <c r="D62" s="22">
        <f>'United Kingdom'!E62-'United Kingdom'!D62</f>
        <v>-5.4327272727270781E-2</v>
      </c>
      <c r="E62" s="22">
        <f>'United Kingdom'!F62</f>
        <v>106.35554890125984</v>
      </c>
      <c r="F62" s="22">
        <f>1200*LN('United Kingdom'!G62/'United Kingdom'!G61)</f>
        <v>1.0300733149925492</v>
      </c>
      <c r="G62" s="22">
        <f>1200*LN('United Kingdom'!H62/'United Kingdom'!H61)</f>
        <v>-51.334249388881524</v>
      </c>
      <c r="H62" s="22">
        <f>'United Kingdom'!I62</f>
        <v>18.372054160954399</v>
      </c>
      <c r="J62" s="22">
        <f>400*LN('United Kingdom'!K62/'United Kingdom'!K59)</f>
        <v>2.1046041386032637</v>
      </c>
      <c r="L62" s="22">
        <f>400*LN('United Kingdom'!M62/'United Kingdom'!M59)</f>
        <v>0</v>
      </c>
      <c r="M62" s="22">
        <f>400*LN('United Kingdom'!N62/'United Kingdom'!N59)</f>
        <v>1.5037611695626523</v>
      </c>
      <c r="N62" s="22">
        <f>400*LN('United Kingdom'!O62/'United Kingdom'!O59)</f>
        <v>5.7792542989542461</v>
      </c>
      <c r="P62" s="27">
        <f>'United Kingdom'!Q62-'United Kingdom'!Q59</f>
        <v>-1</v>
      </c>
      <c r="Q62" s="22">
        <f>'United Kingdom'!R62-'United Kingdom'!R59</f>
        <v>-4.5985203337629343E-2</v>
      </c>
    </row>
    <row r="63" spans="1:17">
      <c r="A63" s="1" t="s">
        <v>68</v>
      </c>
      <c r="B63" s="22">
        <f>1200*LN('United Kingdom'!B63/'United Kingdom'!B62)</f>
        <v>65.136306739550974</v>
      </c>
      <c r="C63" s="22">
        <f>'United Kingdom'!C63-'United Kingdom'!D63</f>
        <v>0.70597000000000065</v>
      </c>
      <c r="D63" s="22">
        <f>'United Kingdom'!E63-'United Kingdom'!D63</f>
        <v>0.96250000000000036</v>
      </c>
      <c r="E63" s="22">
        <f>'United Kingdom'!F63</f>
        <v>108.82201159599852</v>
      </c>
      <c r="F63" s="22">
        <f>1200*LN('United Kingdom'!G63/'United Kingdom'!G62)</f>
        <v>1.0291898640926873</v>
      </c>
      <c r="G63" s="22">
        <f>1200*LN('United Kingdom'!H63/'United Kingdom'!H62)</f>
        <v>-97.653786797215815</v>
      </c>
      <c r="H63" s="22">
        <f>'United Kingdom'!I63</f>
        <v>13.515676574289801</v>
      </c>
      <c r="J63" s="22">
        <f>400*LN('United Kingdom'!K63/'United Kingdom'!K60)</f>
        <v>1.8446703072867749</v>
      </c>
      <c r="L63" s="22">
        <f>400*LN('United Kingdom'!M63/'United Kingdom'!M60)</f>
        <v>0</v>
      </c>
      <c r="M63" s="22">
        <f>400*LN('United Kingdom'!N63/'United Kingdom'!N60)</f>
        <v>7.5616618556606259</v>
      </c>
      <c r="N63" s="22">
        <f>400*LN('United Kingdom'!O63/'United Kingdom'!O60)</f>
        <v>6.1319545245241036</v>
      </c>
      <c r="P63" s="27">
        <f>'United Kingdom'!Q63-'United Kingdom'!Q60</f>
        <v>-2</v>
      </c>
      <c r="Q63" s="22">
        <f>'United Kingdom'!R63-'United Kingdom'!R60</f>
        <v>-0.25544611096217906</v>
      </c>
    </row>
    <row r="64" spans="1:17">
      <c r="A64" s="1" t="s">
        <v>69</v>
      </c>
      <c r="B64" s="22">
        <f>1200*LN('United Kingdom'!B64/'United Kingdom'!B63)</f>
        <v>60.824911872522314</v>
      </c>
      <c r="C64" s="22">
        <f>'United Kingdom'!C64-'United Kingdom'!D64</f>
        <v>0.63466238095239014</v>
      </c>
      <c r="D64" s="22">
        <f>'United Kingdom'!E64-'United Kingdom'!D64</f>
        <v>1.5575523809523899</v>
      </c>
      <c r="E64" s="22">
        <f>'United Kingdom'!F64</f>
        <v>100.92933097283466</v>
      </c>
      <c r="F64" s="22">
        <f>1200*LN('United Kingdom'!G64/'United Kingdom'!G63)</f>
        <v>9.9116213816957649E-2</v>
      </c>
      <c r="G64" s="22">
        <f>1200*LN('United Kingdom'!H64/'United Kingdom'!H63)</f>
        <v>-34.363581576541648</v>
      </c>
      <c r="H64" s="22">
        <f>'United Kingdom'!I64</f>
        <v>7.3222697658910301</v>
      </c>
      <c r="J64" s="22">
        <f>400*LN('United Kingdom'!K64/'United Kingdom'!K61)</f>
        <v>2.8941685970389766</v>
      </c>
      <c r="L64" s="22">
        <f>400*LN('United Kingdom'!M64/'United Kingdom'!M61)</f>
        <v>-1.6032085590155287</v>
      </c>
      <c r="M64" s="22">
        <f>400*LN('United Kingdom'!N64/'United Kingdom'!N61)</f>
        <v>0</v>
      </c>
      <c r="N64" s="22">
        <f>400*LN('United Kingdom'!O64/'United Kingdom'!O61)</f>
        <v>1.6477881180955216</v>
      </c>
      <c r="P64" s="27">
        <f>'United Kingdom'!Q64-'United Kingdom'!Q61</f>
        <v>-3</v>
      </c>
      <c r="Q64" s="22">
        <f>'United Kingdom'!R64-'United Kingdom'!R61</f>
        <v>-4.9167118865220516E-2</v>
      </c>
    </row>
    <row r="65" spans="1:17">
      <c r="A65" s="1" t="s">
        <v>70</v>
      </c>
      <c r="B65" s="22">
        <f>1200*LN('United Kingdom'!B65/'United Kingdom'!B64)</f>
        <v>39.126737628171448</v>
      </c>
      <c r="C65" s="22">
        <f>'United Kingdom'!C65-'United Kingdom'!D65</f>
        <v>0.60085913043478989</v>
      </c>
      <c r="D65" s="22">
        <f>'United Kingdom'!E65-'United Kingdom'!D65</f>
        <v>1.68953913043479</v>
      </c>
      <c r="E65" s="22">
        <f>'United Kingdom'!F65</f>
        <v>98.462868278095968</v>
      </c>
      <c r="F65" s="22">
        <f>1200*LN('United Kingdom'!G65/'United Kingdom'!G64)</f>
        <v>9.9108027806567592E-2</v>
      </c>
      <c r="G65" s="22">
        <f>1200*LN('United Kingdom'!H65/'United Kingdom'!H64)</f>
        <v>23.894594784135563</v>
      </c>
      <c r="H65" s="22">
        <f>'United Kingdom'!I65</f>
        <v>7.3286843204730401</v>
      </c>
      <c r="J65" s="22">
        <f>400*LN('United Kingdom'!K65/'United Kingdom'!K62)</f>
        <v>3.130302793881186</v>
      </c>
      <c r="L65" s="22">
        <f>400*LN('United Kingdom'!M65/'United Kingdom'!M62)</f>
        <v>-2.1419060550640112</v>
      </c>
      <c r="M65" s="22">
        <f>400*LN('United Kingdom'!N65/'United Kingdom'!N62)</f>
        <v>-1.5037611695626818</v>
      </c>
      <c r="N65" s="22">
        <f>400*LN('United Kingdom'!O65/'United Kingdom'!O62)</f>
        <v>-1.6427127810609869</v>
      </c>
      <c r="P65" s="27">
        <f>'United Kingdom'!Q65-'United Kingdom'!Q62</f>
        <v>-2</v>
      </c>
      <c r="Q65" s="22">
        <f>'United Kingdom'!R65-'United Kingdom'!R62</f>
        <v>-5.4612259808340724E-2</v>
      </c>
    </row>
    <row r="66" spans="1:17">
      <c r="A66" s="1" t="s">
        <v>71</v>
      </c>
      <c r="B66" s="22">
        <f>1200*LN('United Kingdom'!B66/'United Kingdom'!B65)</f>
        <v>22.465195675202335</v>
      </c>
      <c r="C66" s="22">
        <f>'United Kingdom'!C66-'United Kingdom'!D66</f>
        <v>0.71300272727272951</v>
      </c>
      <c r="D66" s="22">
        <f>'United Kingdom'!E66-'United Kingdom'!D66</f>
        <v>2.0193727272727289</v>
      </c>
      <c r="E66" s="22">
        <f>'United Kingdom'!F66</f>
        <v>99.942745894939179</v>
      </c>
      <c r="F66" s="22">
        <f>1200*LN('United Kingdom'!G66/'United Kingdom'!G65)</f>
        <v>9.9099843148261674E-2</v>
      </c>
      <c r="G66" s="22">
        <f>1200*LN('United Kingdom'!H66/'United Kingdom'!H65)</f>
        <v>6.1180030554350857</v>
      </c>
      <c r="H66" s="22">
        <f>'United Kingdom'!I66</f>
        <v>7.9648441989735002</v>
      </c>
      <c r="J66" s="22">
        <f>400*LN('United Kingdom'!K66/'United Kingdom'!K63)</f>
        <v>2.2700779589969087</v>
      </c>
      <c r="L66" s="22">
        <f>400*LN('United Kingdom'!M66/'United Kingdom'!M63)</f>
        <v>-2.1419060550640112</v>
      </c>
      <c r="M66" s="22">
        <f>400*LN('United Kingdom'!N66/'United Kingdom'!N63)</f>
        <v>5.20937595451508</v>
      </c>
      <c r="N66" s="22">
        <f>400*LN('United Kingdom'!O66/'United Kingdom'!O63)</f>
        <v>-5.3089089666522797</v>
      </c>
      <c r="P66" s="27">
        <f>'United Kingdom'!Q66-'United Kingdom'!Q63</f>
        <v>-2</v>
      </c>
      <c r="Q66" s="22">
        <f>'United Kingdom'!R66-'United Kingdom'!R63</f>
        <v>-8.4187800261833701E-2</v>
      </c>
    </row>
    <row r="67" spans="1:17">
      <c r="A67" s="1" t="s">
        <v>72</v>
      </c>
      <c r="B67" s="22">
        <f>1200*LN('United Kingdom'!B67/'United Kingdom'!B66)</f>
        <v>28.373063501874199</v>
      </c>
      <c r="C67" s="22">
        <f>'United Kingdom'!C67-'United Kingdom'!D67</f>
        <v>0.70628857142857981</v>
      </c>
      <c r="D67" s="22">
        <f>'United Kingdom'!E67-'United Kingdom'!D67</f>
        <v>2.4254285714285801</v>
      </c>
      <c r="E67" s="22">
        <f>'United Kingdom'!F67</f>
        <v>102.90250112862563</v>
      </c>
      <c r="F67" s="22">
        <f>1200*LN('United Kingdom'!G67/'United Kingdom'!G66)</f>
        <v>1.1953100268265386</v>
      </c>
      <c r="G67" s="22">
        <f>1200*LN('United Kingdom'!H67/'United Kingdom'!H66)</f>
        <v>-59.992945766591383</v>
      </c>
      <c r="H67" s="22">
        <f>'United Kingdom'!I67</f>
        <v>8.2831725404950802</v>
      </c>
      <c r="J67" s="22">
        <f>400*LN('United Kingdom'!K67/'United Kingdom'!K64)</f>
        <v>2.7063786733597701</v>
      </c>
      <c r="L67" s="22">
        <f>400*LN('United Kingdom'!M67/'United Kingdom'!M64)</f>
        <v>-0.53583397162263335</v>
      </c>
      <c r="M67" s="22">
        <f>400*LN('United Kingdom'!N67/'United Kingdom'!N64)</f>
        <v>4.4610127801903063</v>
      </c>
      <c r="N67" s="22">
        <f>400*LN('United Kingdom'!O67/'United Kingdom'!O64)</f>
        <v>5.7143828989908361</v>
      </c>
      <c r="P67" s="27">
        <f>'United Kingdom'!Q67-'United Kingdom'!Q64</f>
        <v>-1</v>
      </c>
      <c r="Q67" s="22">
        <f>'United Kingdom'!R67-'United Kingdom'!R64</f>
        <v>-7.2929683357035202E-2</v>
      </c>
    </row>
    <row r="68" spans="1:17">
      <c r="A68" s="1" t="s">
        <v>73</v>
      </c>
      <c r="B68" s="22">
        <f>1200*LN('United Kingdom'!B68/'United Kingdom'!B67)</f>
        <v>26.058690697710233</v>
      </c>
      <c r="C68" s="22">
        <f>'United Kingdom'!C68-'United Kingdom'!D68</f>
        <v>0.51083000000000034</v>
      </c>
      <c r="D68" s="22">
        <f>'United Kingdom'!E68-'United Kingdom'!D68</f>
        <v>2.1989000000000001</v>
      </c>
      <c r="E68" s="22">
        <f>'United Kingdom'!F68</f>
        <v>104.8756712844166</v>
      </c>
      <c r="F68" s="22">
        <f>1200*LN('United Kingdom'!G68/'United Kingdom'!G67)</f>
        <v>1.1941205731494497</v>
      </c>
      <c r="G68" s="22">
        <f>1200*LN('United Kingdom'!H68/'United Kingdom'!H67)</f>
        <v>18.30360908708645</v>
      </c>
      <c r="H68" s="22">
        <f>'United Kingdom'!I68</f>
        <v>6.76283478252018</v>
      </c>
      <c r="J68" s="22">
        <f>400*LN('United Kingdom'!K68/'United Kingdom'!K65)</f>
        <v>2.8820128721667091</v>
      </c>
      <c r="L68" s="22">
        <f>400*LN('United Kingdom'!M68/'United Kingdom'!M65)</f>
        <v>0.53655272968052448</v>
      </c>
      <c r="M68" s="22">
        <f>400*LN('United Kingdom'!N68/'United Kingdom'!N65)</f>
        <v>8.2015920790826868</v>
      </c>
      <c r="N68" s="22">
        <f>400*LN('United Kingdom'!O68/'United Kingdom'!O65)</f>
        <v>2.8703352280283885</v>
      </c>
      <c r="P68" s="27">
        <f>'United Kingdom'!Q68-'United Kingdom'!Q65</f>
        <v>-1</v>
      </c>
      <c r="Q68" s="22">
        <f>'United Kingdom'!R68-'United Kingdom'!R65</f>
        <v>3.0786495331604158E-2</v>
      </c>
    </row>
    <row r="69" spans="1:17">
      <c r="A69" s="1" t="s">
        <v>74</v>
      </c>
      <c r="B69" s="22">
        <f>1200*LN('United Kingdom'!B69/'United Kingdom'!B68)</f>
        <v>-18.382929777072739</v>
      </c>
      <c r="C69" s="22">
        <f>'United Kingdom'!C69-'United Kingdom'!D69</f>
        <v>0.46408999999999967</v>
      </c>
      <c r="D69" s="22">
        <f>'United Kingdom'!E69-'United Kingdom'!D69</f>
        <v>2.3302999999999994</v>
      </c>
      <c r="E69" s="22">
        <f>'United Kingdom'!F69</f>
        <v>104.8756712844166</v>
      </c>
      <c r="F69" s="22">
        <f>1200*LN('United Kingdom'!G69/'United Kingdom'!G68)</f>
        <v>1.1929334843716317</v>
      </c>
      <c r="G69" s="22">
        <f>1200*LN('United Kingdom'!H69/'United Kingdom'!H68)</f>
        <v>35.461799599987842</v>
      </c>
      <c r="H69" s="22">
        <f>'United Kingdom'!I69</f>
        <v>6.4266456956871201</v>
      </c>
      <c r="J69" s="22">
        <f>400*LN('United Kingdom'!K69/'United Kingdom'!K66)</f>
        <v>2.3869108454570629</v>
      </c>
      <c r="L69" s="22">
        <f>400*LN('United Kingdom'!M69/'United Kingdom'!M66)</f>
        <v>1.6075038379670621</v>
      </c>
      <c r="M69" s="22">
        <f>400*LN('United Kingdom'!N69/'United Kingdom'!N66)</f>
        <v>0</v>
      </c>
      <c r="N69" s="22">
        <f>400*LN('United Kingdom'!O69/'United Kingdom'!O66)</f>
        <v>2.8673957914449106</v>
      </c>
      <c r="P69" s="27">
        <f>'United Kingdom'!Q69-'United Kingdom'!Q66</f>
        <v>0</v>
      </c>
      <c r="Q69" s="22">
        <f>'United Kingdom'!R69-'United Kingdom'!R66</f>
        <v>0.26220756577582094</v>
      </c>
    </row>
    <row r="70" spans="1:17">
      <c r="A70" s="1" t="s">
        <v>75</v>
      </c>
      <c r="B70" s="22">
        <f>1200*LN('United Kingdom'!B70/'United Kingdom'!B69)</f>
        <v>2.8936783854928017</v>
      </c>
      <c r="C70" s="22">
        <f>'United Kingdom'!C70-'United Kingdom'!D70</f>
        <v>0.47577476190476986</v>
      </c>
      <c r="D70" s="22">
        <f>'United Kingdom'!E70-'United Kingdom'!D70</f>
        <v>2.5815047619047702</v>
      </c>
      <c r="E70" s="22">
        <f>'United Kingdom'!F70</f>
        <v>104.8756712844166</v>
      </c>
      <c r="F70" s="22">
        <f>1200*LN('United Kingdom'!G70/'United Kingdom'!G69)</f>
        <v>2.7893627811097867</v>
      </c>
      <c r="G70" s="22">
        <f>1200*LN('United Kingdom'!H70/'United Kingdom'!H69)</f>
        <v>1.7513457455088439</v>
      </c>
      <c r="H70" s="22">
        <f>'United Kingdom'!I70</f>
        <v>4.8378213867768096</v>
      </c>
      <c r="J70" s="22">
        <f>400*LN('United Kingdom'!K70/'United Kingdom'!K67)</f>
        <v>1.3955533599938692</v>
      </c>
      <c r="L70" s="22">
        <f>400*LN('United Kingdom'!M70/'United Kingdom'!M67)</f>
        <v>2.1390425306381111</v>
      </c>
      <c r="M70" s="22">
        <f>400*LN('United Kingdom'!N70/'United Kingdom'!N67)</f>
        <v>-1.4814831749940778</v>
      </c>
      <c r="N70" s="22">
        <f>400*LN('United Kingdom'!O70/'United Kingdom'!O67)</f>
        <v>0</v>
      </c>
      <c r="P70" s="27">
        <f>'United Kingdom'!Q70-'United Kingdom'!Q67</f>
        <v>0</v>
      </c>
      <c r="Q70" s="22">
        <f>'United Kingdom'!R70-'United Kingdom'!R67</f>
        <v>-0.10944099386440342</v>
      </c>
    </row>
    <row r="71" spans="1:17">
      <c r="A71" s="1" t="s">
        <v>76</v>
      </c>
      <c r="B71" s="22">
        <f>1200*LN('United Kingdom'!B71/'United Kingdom'!B70)</f>
        <v>19.335912113619415</v>
      </c>
      <c r="C71" s="22">
        <f>'United Kingdom'!C71-'United Kingdom'!D71</f>
        <v>0.49994545454545936</v>
      </c>
      <c r="D71" s="22">
        <f>'United Kingdom'!E71-'United Kingdom'!D71</f>
        <v>2.5082454545454596</v>
      </c>
      <c r="E71" s="22">
        <f>'United Kingdom'!F71</f>
        <v>101.91591605073015</v>
      </c>
      <c r="F71" s="22">
        <f>1200*LN('United Kingdom'!G71/'United Kingdom'!G70)</f>
        <v>2.7828940273528366</v>
      </c>
      <c r="G71" s="22">
        <f>1200*LN('United Kingdom'!H71/'United Kingdom'!H70)</f>
        <v>-10.325951668368772</v>
      </c>
      <c r="H71" s="22">
        <f>'United Kingdom'!I71</f>
        <v>4.5536826840850004</v>
      </c>
      <c r="J71" s="22">
        <f>400*LN('United Kingdom'!K71/'United Kingdom'!K68)</f>
        <v>0.94389232721093541</v>
      </c>
      <c r="L71" s="22">
        <f>400*LN('United Kingdom'!M71/'United Kingdom'!M68)</f>
        <v>2.672020624149515</v>
      </c>
      <c r="M71" s="22">
        <f>400*LN('United Kingdom'!N71/'United Kingdom'!N68)</f>
        <v>2.9411897221034931</v>
      </c>
      <c r="N71" s="22">
        <f>400*LN('United Kingdom'!O71/'United Kingdom'!O68)</f>
        <v>0.81632681394092932</v>
      </c>
      <c r="P71" s="27">
        <f>'United Kingdom'!Q71-'United Kingdom'!Q68</f>
        <v>0</v>
      </c>
      <c r="Q71" s="22">
        <f>'United Kingdom'!R71-'United Kingdom'!R68</f>
        <v>-0.18465859944098284</v>
      </c>
    </row>
    <row r="72" spans="1:17">
      <c r="A72" s="1" t="s">
        <v>77</v>
      </c>
      <c r="B72" s="22">
        <f>1200*LN('United Kingdom'!B72/'United Kingdom'!B71)</f>
        <v>-5.557493989418858</v>
      </c>
      <c r="C72" s="22">
        <f>'United Kingdom'!C72-'United Kingdom'!D72</f>
        <v>0.66791086956521983</v>
      </c>
      <c r="D72" s="22">
        <f>'United Kingdom'!E72-'United Kingdom'!D72</f>
        <v>2.2843608695652202</v>
      </c>
      <c r="E72" s="22">
        <f>'United Kingdom'!F72</f>
        <v>102.40920858967789</v>
      </c>
      <c r="F72" s="22">
        <f>1200*LN('United Kingdom'!G72/'United Kingdom'!G71)</f>
        <v>2.7764552072961832</v>
      </c>
      <c r="G72" s="22">
        <f>1200*LN('United Kingdom'!H72/'United Kingdom'!H71)</f>
        <v>22.730849947873747</v>
      </c>
      <c r="H72" s="22">
        <f>'United Kingdom'!I72</f>
        <v>5.6388533033423203</v>
      </c>
      <c r="J72" s="22">
        <f>400*LN('United Kingdom'!K72/'United Kingdom'!K69)</f>
        <v>2.508908558639829</v>
      </c>
      <c r="L72" s="22">
        <f>400*LN('United Kingdom'!M72/'United Kingdom'!M69)</f>
        <v>1.6010695158629624</v>
      </c>
      <c r="M72" s="22">
        <f>400*LN('United Kingdom'!N72/'United Kingdom'!N69)</f>
        <v>-1.4814831749940778</v>
      </c>
      <c r="N72" s="22">
        <f>400*LN('United Kingdom'!O72/'United Kingdom'!O69)</f>
        <v>4.0609485856074272</v>
      </c>
      <c r="P72" s="27">
        <f>'United Kingdom'!Q72-'United Kingdom'!Q69</f>
        <v>0</v>
      </c>
      <c r="Q72" s="22">
        <f>'United Kingdom'!R72-'United Kingdom'!R69</f>
        <v>-0.2397749822669013</v>
      </c>
    </row>
    <row r="73" spans="1:17">
      <c r="A73" s="1" t="s">
        <v>78</v>
      </c>
      <c r="B73" s="22">
        <f>1200*LN('United Kingdom'!B73/'United Kingdom'!B72)</f>
        <v>71.620189028904193</v>
      </c>
      <c r="C73" s="22">
        <f>'United Kingdom'!C73-'United Kingdom'!D73</f>
        <v>0.62708272727272973</v>
      </c>
      <c r="D73" s="22">
        <f>'United Kingdom'!E73-'United Kingdom'!D73</f>
        <v>1.7830227272727299</v>
      </c>
      <c r="E73" s="22">
        <f>'United Kingdom'!F73</f>
        <v>92.54335781072308</v>
      </c>
      <c r="F73" s="22">
        <f>1200*LN('United Kingdom'!G73/'United Kingdom'!G72)</f>
        <v>2.1521472466228717</v>
      </c>
      <c r="G73" s="22">
        <f>1200*LN('United Kingdom'!H73/'United Kingdom'!H72)</f>
        <v>-3.5777232085256219</v>
      </c>
      <c r="H73" s="22">
        <f>'United Kingdom'!I73</f>
        <v>5.6265722825183797</v>
      </c>
      <c r="J73" s="22">
        <f>400*LN('United Kingdom'!K73/'United Kingdom'!K70)</f>
        <v>3.1220883093676313</v>
      </c>
      <c r="L73" s="22">
        <f>400*LN('United Kingdom'!M73/'United Kingdom'!M70)</f>
        <v>1.5968085078149827</v>
      </c>
      <c r="M73" s="22">
        <f>400*LN('United Kingdom'!N73/'United Kingdom'!N70)</f>
        <v>5.1613619343628496</v>
      </c>
      <c r="N73" s="22">
        <f>400*LN('United Kingdom'!O73/'United Kingdom'!O70)</f>
        <v>2.4242498446762051</v>
      </c>
      <c r="P73" s="27">
        <f>'United Kingdom'!Q73-'United Kingdom'!Q70</f>
        <v>0</v>
      </c>
      <c r="Q73" s="22">
        <f>'United Kingdom'!R73-'United Kingdom'!R70</f>
        <v>5.2260977142140064E-2</v>
      </c>
    </row>
    <row r="74" spans="1:17">
      <c r="A74" s="1" t="s">
        <v>79</v>
      </c>
      <c r="B74" s="22">
        <f>1200*LN('United Kingdom'!B74/'United Kingdom'!B73)</f>
        <v>3.7961001800723557</v>
      </c>
      <c r="C74" s="22">
        <f>'United Kingdom'!C74-'United Kingdom'!D74</f>
        <v>0.76663818181818932</v>
      </c>
      <c r="D74" s="22">
        <f>'United Kingdom'!E74-'United Kingdom'!D74</f>
        <v>1.7667681818181897</v>
      </c>
      <c r="E74" s="22">
        <f>'United Kingdom'!F74</f>
        <v>95.503113044409517</v>
      </c>
      <c r="F74" s="22">
        <f>1200*LN('United Kingdom'!G74/'United Kingdom'!G73)</f>
        <v>2.1482943740739722</v>
      </c>
      <c r="G74" s="22">
        <f>1200*LN('United Kingdom'!H74/'United Kingdom'!H73)</f>
        <v>-3.370636022118255</v>
      </c>
      <c r="H74" s="22">
        <f>'United Kingdom'!I74</f>
        <v>4.3007223194462298</v>
      </c>
      <c r="J74" s="22">
        <f>400*LN('United Kingdom'!K74/'United Kingdom'!K71)</f>
        <v>3.7691429092957209</v>
      </c>
      <c r="L74" s="22">
        <f>400*LN('United Kingdom'!M74/'United Kingdom'!M71)</f>
        <v>1.0638304143035184</v>
      </c>
      <c r="M74" s="22">
        <f>400*LN('United Kingdom'!N74/'United Kingdom'!N71)</f>
        <v>0.73193067083064012</v>
      </c>
      <c r="N74" s="22">
        <f>400*LN('United Kingdom'!O74/'United Kingdom'!O71)</f>
        <v>6.4713241585901953</v>
      </c>
      <c r="P74" s="27">
        <f>'United Kingdom'!Q74-'United Kingdom'!Q71</f>
        <v>0</v>
      </c>
      <c r="Q74" s="22">
        <f>'United Kingdom'!R74-'United Kingdom'!R71</f>
        <v>0.11405873993786386</v>
      </c>
    </row>
    <row r="75" spans="1:17">
      <c r="A75" s="1" t="s">
        <v>80</v>
      </c>
      <c r="B75" s="22">
        <f>1200*LN('United Kingdom'!B75/'United Kingdom'!B74)</f>
        <v>31.27993715510733</v>
      </c>
      <c r="C75" s="22">
        <f>'United Kingdom'!C75-'United Kingdom'!D75</f>
        <v>0.4740881818181899</v>
      </c>
      <c r="D75" s="22">
        <f>'United Kingdom'!E75-'United Kingdom'!D75</f>
        <v>1.5304681818181898</v>
      </c>
      <c r="E75" s="22">
        <f>'United Kingdom'!F75</f>
        <v>95.503113044409517</v>
      </c>
      <c r="F75" s="22">
        <f>1200*LN('United Kingdom'!G75/'United Kingdom'!G74)</f>
        <v>2.1444552720532624</v>
      </c>
      <c r="G75" s="22">
        <f>1200*LN('United Kingdom'!H75/'United Kingdom'!H74)</f>
        <v>-5.6753175362492891</v>
      </c>
      <c r="H75" s="22">
        <f>'United Kingdom'!I75</f>
        <v>5.2391933067596197</v>
      </c>
      <c r="J75" s="22">
        <f>400*LN('United Kingdom'!K75/'United Kingdom'!K72)</f>
        <v>2.5518086757277891</v>
      </c>
      <c r="L75" s="22">
        <f>400*LN('United Kingdom'!M75/'United Kingdom'!M72)</f>
        <v>1.5946864975285531</v>
      </c>
      <c r="M75" s="22">
        <f>400*LN('United Kingdom'!N75/'United Kingdom'!N72)</f>
        <v>7.3531482402136055</v>
      </c>
      <c r="N75" s="22">
        <f>400*LN('United Kingdom'!O75/'United Kingdom'!O72)</f>
        <v>3.6199342079668781</v>
      </c>
      <c r="P75" s="27">
        <f>'United Kingdom'!Q75-'United Kingdom'!Q72</f>
        <v>0</v>
      </c>
      <c r="Q75" s="22">
        <f>'United Kingdom'!R75-'United Kingdom'!R72</f>
        <v>-2.5828463173471761E-2</v>
      </c>
    </row>
    <row r="76" spans="1:17">
      <c r="A76" s="1" t="s">
        <v>81</v>
      </c>
      <c r="B76" s="22">
        <f>1200*LN('United Kingdom'!B76/'United Kingdom'!B75)</f>
        <v>-7.5564208725187498</v>
      </c>
      <c r="C76" s="22">
        <f>'United Kingdom'!C76-'United Kingdom'!D76</f>
        <v>0.43144545454546002</v>
      </c>
      <c r="D76" s="22">
        <f>'United Kingdom'!E76-'United Kingdom'!D76</f>
        <v>1.67384545454546</v>
      </c>
      <c r="E76" s="22">
        <f>'United Kingdom'!F76</f>
        <v>93.529942888618564</v>
      </c>
      <c r="F76" s="22">
        <f>1200*LN('United Kingdom'!G76/'United Kingdom'!G75)</f>
        <v>1.0449389665384312</v>
      </c>
      <c r="G76" s="22">
        <f>1200*LN('United Kingdom'!H76/'United Kingdom'!H75)</f>
        <v>7.5249031057349383</v>
      </c>
      <c r="H76" s="22">
        <f>'United Kingdom'!I76</f>
        <v>7.0512419935874604</v>
      </c>
      <c r="J76" s="22">
        <f>400*LN('United Kingdom'!K76/'United Kingdom'!K73)</f>
        <v>1.1665240234573824</v>
      </c>
      <c r="L76" s="22">
        <f>400*LN('United Kingdom'!M76/'United Kingdom'!M73)</f>
        <v>1.0610085796524493</v>
      </c>
      <c r="M76" s="22">
        <f>400*LN('United Kingdom'!N76/'United Kingdom'!N73)</f>
        <v>2.9197209926452312</v>
      </c>
      <c r="N76" s="22">
        <f>400*LN('United Kingdom'!O76/'United Kingdom'!O73)</f>
        <v>5.9971138344581023</v>
      </c>
      <c r="P76" s="27">
        <f>'United Kingdom'!Q76-'United Kingdom'!Q73</f>
        <v>-0.5</v>
      </c>
      <c r="Q76" s="22">
        <f>'United Kingdom'!R76-'United Kingdom'!R73</f>
        <v>-3.3657854087437045E-2</v>
      </c>
    </row>
    <row r="77" spans="1:17">
      <c r="A77" s="1" t="s">
        <v>82</v>
      </c>
      <c r="B77" s="22">
        <f>1200*LN('United Kingdom'!B77/'United Kingdom'!B76)</f>
        <v>75.617096508121918</v>
      </c>
      <c r="C77" s="22">
        <f>'United Kingdom'!C77-'United Kingdom'!D77</f>
        <v>0.4249013043478298</v>
      </c>
      <c r="D77" s="22">
        <f>'United Kingdom'!E77-'United Kingdom'!D77</f>
        <v>1.4673913043478297</v>
      </c>
      <c r="E77" s="22">
        <f>'United Kingdom'!F77</f>
        <v>92.54335781072308</v>
      </c>
      <c r="F77" s="22">
        <f>1200*LN('United Kingdom'!G77/'United Kingdom'!G76)</f>
        <v>1.0440298435927857</v>
      </c>
      <c r="G77" s="22">
        <f>1200*LN('United Kingdom'!H77/'United Kingdom'!H76)</f>
        <v>9.4211556419933942</v>
      </c>
      <c r="H77" s="22">
        <f>'United Kingdom'!I77</f>
        <v>7.9885183516165101</v>
      </c>
      <c r="J77" s="22">
        <f>400*LN('United Kingdom'!K77/'United Kingdom'!K74)</f>
        <v>1.0393632690605923</v>
      </c>
      <c r="L77" s="22">
        <f>400*LN('United Kingdom'!M77/'United Kingdom'!M74)</f>
        <v>1.0610085796524493</v>
      </c>
      <c r="M77" s="22">
        <f>400*LN('United Kingdom'!N77/'United Kingdom'!N74)</f>
        <v>4.363679640141676</v>
      </c>
      <c r="N77" s="22">
        <f>400*LN('United Kingdom'!O77/'United Kingdom'!O74)</f>
        <v>5.5777796234543144</v>
      </c>
      <c r="P77" s="27">
        <f>'United Kingdom'!Q77-'United Kingdom'!Q74</f>
        <v>-0.5</v>
      </c>
      <c r="Q77" s="22">
        <f>'United Kingdom'!R77-'United Kingdom'!R74</f>
        <v>0.17414989899170052</v>
      </c>
    </row>
    <row r="78" spans="1:17">
      <c r="A78" s="1" t="s">
        <v>83</v>
      </c>
      <c r="B78" s="22">
        <f>1200*LN('United Kingdom'!B78/'United Kingdom'!B77)</f>
        <v>53.201732512181238</v>
      </c>
      <c r="C78" s="22">
        <f>'United Kingdom'!C78-'United Kingdom'!D78</f>
        <v>0.47465476190477052</v>
      </c>
      <c r="D78" s="22">
        <f>'United Kingdom'!E78-'United Kingdom'!D78</f>
        <v>1.4106047619047706</v>
      </c>
      <c r="E78" s="22">
        <f>'United Kingdom'!F78</f>
        <v>91.556772732827596</v>
      </c>
      <c r="F78" s="22">
        <f>1200*LN('United Kingdom'!G78/'United Kingdom'!G77)</f>
        <v>1.0431223011935806</v>
      </c>
      <c r="G78" s="22">
        <f>1200*LN('United Kingdom'!H78/'United Kingdom'!H77)</f>
        <v>11.058996536798523</v>
      </c>
      <c r="H78" s="22">
        <f>'United Kingdom'!I78</f>
        <v>9.0574995155951203</v>
      </c>
      <c r="J78" s="22">
        <f>400*LN('United Kingdom'!K78/'United Kingdom'!K75)</f>
        <v>2.3619566968355077</v>
      </c>
      <c r="L78" s="22">
        <f>400*LN('United Kingdom'!M78/'United Kingdom'!M75)</f>
        <v>1.5883541717970882</v>
      </c>
      <c r="M78" s="22">
        <f>400*LN('United Kingdom'!N78/'United Kingdom'!N75)</f>
        <v>7.2204126582276515</v>
      </c>
      <c r="N78" s="22">
        <f>400*LN('United Kingdom'!O78/'United Kingdom'!O75)</f>
        <v>7.1430469600028497</v>
      </c>
      <c r="P78" s="27">
        <f>'United Kingdom'!Q78-'United Kingdom'!Q75</f>
        <v>-0.5</v>
      </c>
      <c r="Q78" s="22">
        <f>'United Kingdom'!R78-'United Kingdom'!R75</f>
        <v>4.9728601779026604E-2</v>
      </c>
    </row>
    <row r="79" spans="1:17">
      <c r="A79" s="1" t="s">
        <v>84</v>
      </c>
      <c r="B79" s="22">
        <f>1200*LN('United Kingdom'!B79/'United Kingdom'!B78)</f>
        <v>-0.61688145316228526</v>
      </c>
      <c r="C79" s="22">
        <f>'United Kingdom'!C79-'United Kingdom'!D79</f>
        <v>0.44291999999999998</v>
      </c>
      <c r="D79" s="22">
        <f>'United Kingdom'!E79-'United Kingdom'!D79</f>
        <v>1.9368400000000001</v>
      </c>
      <c r="E79" s="22">
        <f>'United Kingdom'!F79</f>
        <v>86.13055480440245</v>
      </c>
      <c r="F79" s="22">
        <f>1200*LN('United Kingdom'!G79/'United Kingdom'!G78)</f>
        <v>0.81748667788839058</v>
      </c>
      <c r="G79" s="22">
        <f>1200*LN('United Kingdom'!H79/'United Kingdom'!H78)</f>
        <v>-19.502112731397613</v>
      </c>
      <c r="H79" s="22">
        <f>'United Kingdom'!I79</f>
        <v>9.9672441723231593</v>
      </c>
      <c r="J79" s="22">
        <f>400*LN('United Kingdom'!K79/'United Kingdom'!K76)</f>
        <v>3.4818822946947243</v>
      </c>
      <c r="L79" s="22">
        <f>400*LN('United Kingdom'!M79/'United Kingdom'!M76)</f>
        <v>1.0582016753696699</v>
      </c>
      <c r="M79" s="22">
        <f>400*LN('United Kingdom'!N79/'United Kingdom'!N76)</f>
        <v>-0.72793468679452655</v>
      </c>
      <c r="N79" s="22">
        <f>400*LN('United Kingdom'!O79/'United Kingdom'!O76)</f>
        <v>4.7337830587992755</v>
      </c>
      <c r="P79" s="27">
        <f>'United Kingdom'!Q79-'United Kingdom'!Q76</f>
        <v>-0.25</v>
      </c>
      <c r="Q79" s="22">
        <f>'United Kingdom'!R79-'United Kingdom'!R76</f>
        <v>0.22541611955178453</v>
      </c>
    </row>
    <row r="80" spans="1:17">
      <c r="A80" s="1" t="s">
        <v>85</v>
      </c>
      <c r="B80" s="22">
        <f>1200*LN('United Kingdom'!B80/'United Kingdom'!B79)</f>
        <v>-63.761438111475435</v>
      </c>
      <c r="C80" s="22">
        <f>'United Kingdom'!C80-'United Kingdom'!D80</f>
        <v>0.49928434782608999</v>
      </c>
      <c r="D80" s="22">
        <f>'United Kingdom'!E80-'United Kingdom'!D80</f>
        <v>2.6887043478260901</v>
      </c>
      <c r="E80" s="22">
        <f>'United Kingdom'!F80</f>
        <v>79.224459259134079</v>
      </c>
      <c r="F80" s="22">
        <f>1200*LN('United Kingdom'!G80/'United Kingdom'!G79)</f>
        <v>0.8169301532717822</v>
      </c>
      <c r="G80" s="22">
        <f>1200*LN('United Kingdom'!H80/'United Kingdom'!H79)</f>
        <v>-7.4094487650512297</v>
      </c>
      <c r="H80" s="22">
        <f>'United Kingdom'!I80</f>
        <v>8.5594039158433706</v>
      </c>
      <c r="J80" s="22">
        <f>400*LN('United Kingdom'!K80/'United Kingdom'!K77)</f>
        <v>2.8205512351838182</v>
      </c>
      <c r="L80" s="22">
        <f>400*LN('United Kingdom'!M80/'United Kingdom'!M77)</f>
        <v>1.5862545573387541</v>
      </c>
      <c r="M80" s="22">
        <f>400*LN('United Kingdom'!N80/'United Kingdom'!N77)</f>
        <v>2.8828953619796667</v>
      </c>
      <c r="N80" s="22">
        <f>400*LN('United Kingdom'!O80/'United Kingdom'!O77)</f>
        <v>5.1106346315931823</v>
      </c>
      <c r="P80" s="27">
        <f>'United Kingdom'!Q80-'United Kingdom'!Q77</f>
        <v>-0.25</v>
      </c>
      <c r="Q80" s="22">
        <f>'United Kingdom'!R80-'United Kingdom'!R77</f>
        <v>-6.7263795192893383E-3</v>
      </c>
    </row>
    <row r="81" spans="1:17">
      <c r="A81" s="1" t="s">
        <v>86</v>
      </c>
      <c r="B81" s="22">
        <f>1200*LN('United Kingdom'!B81/'United Kingdom'!B80)</f>
        <v>-28.929441566684901</v>
      </c>
      <c r="C81" s="22">
        <f>'United Kingdom'!C81-'United Kingdom'!D81</f>
        <v>0.34374636363637023</v>
      </c>
      <c r="D81" s="22">
        <f>'United Kingdom'!E81-'United Kingdom'!D81</f>
        <v>2.8940363636363697</v>
      </c>
      <c r="E81" s="22">
        <f>'United Kingdom'!F81</f>
        <v>74.291533869656661</v>
      </c>
      <c r="F81" s="22">
        <f>1200*LN('United Kingdom'!G81/'United Kingdom'!G80)</f>
        <v>0.81637438587311517</v>
      </c>
      <c r="G81" s="22">
        <f>1200*LN('United Kingdom'!H81/'United Kingdom'!H80)</f>
        <v>-6.9057052878041123</v>
      </c>
      <c r="H81" s="22">
        <f>'United Kingdom'!I81</f>
        <v>6.73368840554242</v>
      </c>
      <c r="J81" s="22">
        <f>400*LN('United Kingdom'!K81/'United Kingdom'!K78)</f>
        <v>2.1690085774987127</v>
      </c>
      <c r="L81" s="22">
        <f>400*LN('United Kingdom'!M81/'United Kingdom'!M78)</f>
        <v>1.0554095832724968</v>
      </c>
      <c r="M81" s="22">
        <f>400*LN('United Kingdom'!N81/'United Kingdom'!N78)</f>
        <v>-3.5939145631262535</v>
      </c>
      <c r="N81" s="22">
        <f>400*LN('United Kingdom'!O81/'United Kingdom'!O78)</f>
        <v>7.7899248723851153</v>
      </c>
      <c r="P81" s="27">
        <f>'United Kingdom'!Q81-'United Kingdom'!Q78</f>
        <v>-0.25</v>
      </c>
      <c r="Q81" s="22">
        <f>'United Kingdom'!R81-'United Kingdom'!R78</f>
        <v>0.36262581080831779</v>
      </c>
    </row>
    <row r="82" spans="1:17">
      <c r="A82" s="1" t="s">
        <v>87</v>
      </c>
      <c r="B82" s="22">
        <f>1200*LN('United Kingdom'!B82/'United Kingdom'!B81)</f>
        <v>-18.395720110158543</v>
      </c>
      <c r="C82" s="22">
        <f>'United Kingdom'!C82-'United Kingdom'!D82</f>
        <v>0.33732454545454971</v>
      </c>
      <c r="D82" s="22">
        <f>'United Kingdom'!E82-'United Kingdom'!D82</f>
        <v>3.3925545454545505</v>
      </c>
      <c r="E82" s="22">
        <f>'United Kingdom'!F82</f>
        <v>68.865315941231515</v>
      </c>
      <c r="F82" s="22">
        <f>1200*LN('United Kingdom'!G82/'United Kingdom'!G81)</f>
        <v>4.2906260445599216</v>
      </c>
      <c r="G82" s="22">
        <f>1200*LN('United Kingdom'!H82/'United Kingdom'!H81)</f>
        <v>-0.98978147938347494</v>
      </c>
      <c r="H82" s="22">
        <f>'United Kingdom'!I82</f>
        <v>7.9204724521839101</v>
      </c>
      <c r="J82" s="22">
        <f>400*LN('United Kingdom'!K82/'United Kingdom'!K79)</f>
        <v>1.8568077559418406</v>
      </c>
      <c r="L82" s="22">
        <f>400*LN('United Kingdom'!M82/'United Kingdom'!M79)</f>
        <v>1.5820719371712058</v>
      </c>
      <c r="M82" s="22">
        <f>400*LN('United Kingdom'!N82/'United Kingdom'!N79)</f>
        <v>7.9353368878654029</v>
      </c>
      <c r="N82" s="22">
        <f>400*LN('United Kingdom'!O82/'United Kingdom'!O79)</f>
        <v>11.975785839455339</v>
      </c>
      <c r="P82" s="27">
        <f>'United Kingdom'!Q82-'United Kingdom'!Q79</f>
        <v>0</v>
      </c>
      <c r="Q82" s="22">
        <f>'United Kingdom'!R82-'United Kingdom'!R79</f>
        <v>0.16335417034166611</v>
      </c>
    </row>
    <row r="83" spans="1:17">
      <c r="A83" s="1" t="s">
        <v>88</v>
      </c>
      <c r="B83" s="22">
        <f>1200*LN('United Kingdom'!B83/'United Kingdom'!B82)</f>
        <v>-46.815053387909465</v>
      </c>
      <c r="C83" s="22">
        <f>'United Kingdom'!C83-'United Kingdom'!D83</f>
        <v>0.31638272727272998</v>
      </c>
      <c r="D83" s="22">
        <f>'United Kingdom'!E83-'United Kingdom'!D83</f>
        <v>3.83902272727273</v>
      </c>
      <c r="E83" s="22">
        <f>'United Kingdom'!F83</f>
        <v>74.291533869656661</v>
      </c>
      <c r="F83" s="22">
        <f>1200*LN('United Kingdom'!G83/'United Kingdom'!G82)</f>
        <v>4.2753394593044218</v>
      </c>
      <c r="G83" s="22">
        <f>1200*LN('United Kingdom'!H83/'United Kingdom'!H82)</f>
        <v>3.0766430185504001</v>
      </c>
      <c r="H83" s="22">
        <f>'United Kingdom'!I83</f>
        <v>10.155879781646</v>
      </c>
      <c r="J83" s="22">
        <f>400*LN('United Kingdom'!K83/'United Kingdom'!K80)</f>
        <v>1.9044011903812492</v>
      </c>
      <c r="L83" s="22">
        <f>400*LN('United Kingdom'!M83/'United Kingdom'!M80)</f>
        <v>1.5799888877256276</v>
      </c>
      <c r="M83" s="22">
        <f>400*LN('United Kingdom'!N83/'United Kingdom'!N80)</f>
        <v>1.4336932911263967</v>
      </c>
      <c r="N83" s="22">
        <f>400*LN('United Kingdom'!O83/'United Kingdom'!O80)</f>
        <v>5.4317032505514655</v>
      </c>
      <c r="P83" s="27">
        <f>'United Kingdom'!Q83-'United Kingdom'!Q80</f>
        <v>0</v>
      </c>
      <c r="Q83" s="22">
        <f>'United Kingdom'!R83-'United Kingdom'!R80</f>
        <v>0.1413433573607179</v>
      </c>
    </row>
    <row r="84" spans="1:17">
      <c r="A84" s="1" t="s">
        <v>89</v>
      </c>
      <c r="B84" s="22">
        <f>1200*LN('United Kingdom'!B84/'United Kingdom'!B83)</f>
        <v>16.01096273969825</v>
      </c>
      <c r="C84" s="22">
        <f>'United Kingdom'!C84-'United Kingdom'!D84</f>
        <v>0.26778363636364055</v>
      </c>
      <c r="D84" s="22">
        <f>'United Kingdom'!E84-'United Kingdom'!D84</f>
        <v>3.5344136363636398</v>
      </c>
      <c r="E84" s="22">
        <f>'United Kingdom'!F84</f>
        <v>71.825071174917966</v>
      </c>
      <c r="F84" s="22">
        <f>1200*LN('United Kingdom'!G84/'United Kingdom'!G83)</f>
        <v>4.2601614131457008</v>
      </c>
      <c r="G84" s="22">
        <f>1200*LN('United Kingdom'!H84/'United Kingdom'!H83)</f>
        <v>-13.796426973137116</v>
      </c>
      <c r="H84" s="22">
        <f>'United Kingdom'!I84</f>
        <v>6.8272184258257296</v>
      </c>
      <c r="J84" s="22">
        <f>400*LN('United Kingdom'!K84/'United Kingdom'!K81)</f>
        <v>1.0675775418361912</v>
      </c>
      <c r="L84" s="22">
        <f>400*LN('United Kingdom'!M84/'United Kingdom'!M81)</f>
        <v>2.1025015555307607</v>
      </c>
      <c r="M84" s="22">
        <f>400*LN('United Kingdom'!N84/'United Kingdom'!N81)</f>
        <v>2.1602212719998506</v>
      </c>
      <c r="N84" s="22">
        <f>400*LN('United Kingdom'!O84/'United Kingdom'!O81)</f>
        <v>2.6910240852242038</v>
      </c>
      <c r="P84" s="27">
        <f>'United Kingdom'!Q84-'United Kingdom'!Q81</f>
        <v>0</v>
      </c>
      <c r="Q84" s="22">
        <f>'United Kingdom'!R84-'United Kingdom'!R81</f>
        <v>-1.9901116929563756E-2</v>
      </c>
    </row>
    <row r="85" spans="1:17">
      <c r="A85" s="1" t="s">
        <v>90</v>
      </c>
      <c r="B85" s="22">
        <f>1200*LN('United Kingdom'!B85/'United Kingdom'!B84)</f>
        <v>58.077413581109774</v>
      </c>
      <c r="C85" s="22">
        <f>'United Kingdom'!C85-'United Kingdom'!D85</f>
        <v>0.20107608695652956</v>
      </c>
      <c r="D85" s="22">
        <f>'United Kingdom'!E85-'United Kingdom'!D85</f>
        <v>3.2760260869565299</v>
      </c>
      <c r="E85" s="22">
        <f>'United Kingdom'!F85</f>
        <v>71.825071174917966</v>
      </c>
      <c r="F85" s="22">
        <f>1200*LN('United Kingdom'!G85/'United Kingdom'!G84)</f>
        <v>5.0399651970790469</v>
      </c>
      <c r="G85" s="22">
        <f>1200*LN('United Kingdom'!H85/'United Kingdom'!H84)</f>
        <v>-2.8896929773987856</v>
      </c>
      <c r="H85" s="22">
        <f>'United Kingdom'!I85</f>
        <v>6.2003165681911403</v>
      </c>
      <c r="J85" s="22">
        <f>400*LN('United Kingdom'!K85/'United Kingdom'!K82)</f>
        <v>2.1803619576107334</v>
      </c>
      <c r="L85" s="22">
        <f>400*LN('United Kingdom'!M85/'United Kingdom'!M82)</f>
        <v>2.622960218463616</v>
      </c>
      <c r="M85" s="22">
        <f>400*LN('United Kingdom'!N85/'United Kingdom'!N82)</f>
        <v>2.8469871075455822</v>
      </c>
      <c r="N85" s="22">
        <f>400*LN('United Kingdom'!O85/'United Kingdom'!O82)</f>
        <v>-1.1434023983850139</v>
      </c>
      <c r="P85" s="27">
        <f>'United Kingdom'!Q85-'United Kingdom'!Q82</f>
        <v>0</v>
      </c>
      <c r="Q85" s="22">
        <f>'United Kingdom'!R85-'United Kingdom'!R82</f>
        <v>-5.9179259804064799E-2</v>
      </c>
    </row>
    <row r="86" spans="1:17">
      <c r="A86" s="1" t="s">
        <v>91</v>
      </c>
      <c r="B86" s="22">
        <f>1200*LN('United Kingdom'!B86/'United Kingdom'!B85)</f>
        <v>-29.630952109222164</v>
      </c>
      <c r="C86" s="22">
        <f>'United Kingdom'!C86-'United Kingdom'!D86</f>
        <v>0.18995545454546026</v>
      </c>
      <c r="D86" s="22">
        <f>'United Kingdom'!E86-'United Kingdom'!D86</f>
        <v>3.3177454545454594</v>
      </c>
      <c r="E86" s="22">
        <f>'United Kingdom'!F86</f>
        <v>72.811656252813449</v>
      </c>
      <c r="F86" s="22">
        <f>1200*LN('United Kingdom'!G86/'United Kingdom'!G85)</f>
        <v>5.0188859906220786</v>
      </c>
      <c r="G86" s="22">
        <f>1200*LN('United Kingdom'!H86/'United Kingdom'!H85)</f>
        <v>5.4401721521748287</v>
      </c>
      <c r="H86" s="22">
        <f>'United Kingdom'!I86</f>
        <v>8.5905098641734892</v>
      </c>
      <c r="J86" s="22">
        <f>400*LN('United Kingdom'!K86/'United Kingdom'!K83)</f>
        <v>1.6126554981592152</v>
      </c>
      <c r="L86" s="22">
        <f>400*LN('United Kingdom'!M86/'United Kingdom'!M83)</f>
        <v>2.6195247515621847</v>
      </c>
      <c r="M86" s="22">
        <f>400*LN('United Kingdom'!N86/'United Kingdom'!N83)</f>
        <v>5.6839322290611136</v>
      </c>
      <c r="N86" s="22">
        <f>400*LN('United Kingdom'!O86/'United Kingdom'!O83)</f>
        <v>7.633819476962449</v>
      </c>
      <c r="P86" s="27">
        <f>'United Kingdom'!Q86-'United Kingdom'!Q83</f>
        <v>0.5</v>
      </c>
      <c r="Q86" s="22">
        <f>'United Kingdom'!R86-'United Kingdom'!R83</f>
        <v>-1.304394148370136E-2</v>
      </c>
    </row>
    <row r="87" spans="1:17">
      <c r="A87" s="1" t="s">
        <v>92</v>
      </c>
      <c r="B87" s="22">
        <f>1200*LN('United Kingdom'!B87/'United Kingdom'!B86)</f>
        <v>-29.150358109980036</v>
      </c>
      <c r="C87" s="22">
        <f>'United Kingdom'!C87-'United Kingdom'!D87</f>
        <v>0.31098571428571997</v>
      </c>
      <c r="D87" s="22">
        <f>'United Kingdom'!E87-'United Kingdom'!D87</f>
        <v>3.1159857142857197</v>
      </c>
      <c r="E87" s="22">
        <f>'United Kingdom'!F87</f>
        <v>69.851901019126998</v>
      </c>
      <c r="F87" s="22">
        <f>1200*LN('United Kingdom'!G87/'United Kingdom'!G86)</f>
        <v>4.9979823738483908</v>
      </c>
      <c r="G87" s="22">
        <f>1200*LN('United Kingdom'!H87/'United Kingdom'!H86)</f>
        <v>14.095784724187206</v>
      </c>
      <c r="H87" s="22">
        <f>'United Kingdom'!I87</f>
        <v>10.476855897829299</v>
      </c>
      <c r="J87" s="22">
        <f>400*LN('United Kingdom'!K87/'United Kingdom'!K84)</f>
        <v>1.3707161153768437</v>
      </c>
      <c r="L87" s="22">
        <f>400*LN('United Kingdom'!M87/'United Kingdom'!M84)</f>
        <v>1.569655382453746</v>
      </c>
      <c r="M87" s="22">
        <f>400*LN('United Kingdom'!N87/'United Kingdom'!N84)</f>
        <v>5.7041964876627196</v>
      </c>
      <c r="N87" s="22">
        <f>400*LN('United Kingdom'!O87/'United Kingdom'!O84)</f>
        <v>6.0837674654116585</v>
      </c>
      <c r="P87" s="27">
        <f>'United Kingdom'!Q87-'United Kingdom'!Q84</f>
        <v>0.5</v>
      </c>
      <c r="Q87" s="22">
        <f>'United Kingdom'!R87-'United Kingdom'!R84</f>
        <v>-5.6078119998094422E-2</v>
      </c>
    </row>
    <row r="88" spans="1:17">
      <c r="A88" s="1" t="s">
        <v>93</v>
      </c>
      <c r="B88" s="22">
        <f>1200*LN('United Kingdom'!B88/'United Kingdom'!B87)</f>
        <v>13.106389295238763</v>
      </c>
      <c r="C88" s="22">
        <f>'United Kingdom'!C88-'United Kingdom'!D88</f>
        <v>0.30289181818181987</v>
      </c>
      <c r="D88" s="22">
        <f>'United Kingdom'!E88-'United Kingdom'!D88</f>
        <v>2.813631818181821</v>
      </c>
      <c r="E88" s="22">
        <f>'United Kingdom'!F88</f>
        <v>64.918975629649594</v>
      </c>
      <c r="F88" s="22">
        <f>1200*LN('United Kingdom'!G88/'United Kingdom'!G87)</f>
        <v>7.5778356166801064</v>
      </c>
      <c r="G88" s="22">
        <f>1200*LN('United Kingdom'!H88/'United Kingdom'!H87)</f>
        <v>-1.6433106142320064</v>
      </c>
      <c r="H88" s="22">
        <f>'United Kingdom'!I88</f>
        <v>7.80726929090042</v>
      </c>
      <c r="J88" s="22">
        <f>400*LN('United Kingdom'!K88/'United Kingdom'!K85)</f>
        <v>1.1968876913576314</v>
      </c>
      <c r="L88" s="22">
        <f>400*LN('United Kingdom'!M88/'United Kingdom'!M85)</f>
        <v>0.52253436562218281</v>
      </c>
      <c r="M88" s="22">
        <f>400*LN('United Kingdom'!N88/'United Kingdom'!N85)</f>
        <v>-0.70984934334757388</v>
      </c>
      <c r="N88" s="22">
        <f>400*LN('United Kingdom'!O88/'United Kingdom'!O85)</f>
        <v>4.1765922881671234</v>
      </c>
      <c r="P88" s="27">
        <f>'United Kingdom'!Q88-'United Kingdom'!Q85</f>
        <v>0.5</v>
      </c>
      <c r="Q88" s="22">
        <f>'United Kingdom'!R88-'United Kingdom'!R85</f>
        <v>1.3056864425113446E-2</v>
      </c>
    </row>
    <row r="89" spans="1:17">
      <c r="A89" s="1" t="s">
        <v>94</v>
      </c>
      <c r="B89" s="22">
        <f>1200*LN('United Kingdom'!B89/'United Kingdom'!B88)</f>
        <v>-22.351025465630531</v>
      </c>
      <c r="C89" s="22">
        <f>'United Kingdom'!C89-'United Kingdom'!D89</f>
        <v>0.38469347826086953</v>
      </c>
      <c r="D89" s="22">
        <f>'United Kingdom'!E89-'United Kingdom'!D89</f>
        <v>2.5392434782608699</v>
      </c>
      <c r="E89" s="22">
        <f>'United Kingdom'!F89</f>
        <v>61.465927857015409</v>
      </c>
      <c r="F89" s="22">
        <f>1200*LN('United Kingdom'!G89/'United Kingdom'!G88)</f>
        <v>7.5302827555906999</v>
      </c>
      <c r="G89" s="22">
        <f>1200*LN('United Kingdom'!H89/'United Kingdom'!H88)</f>
        <v>-2.524121832384298</v>
      </c>
      <c r="H89" s="22">
        <f>'United Kingdom'!I89</f>
        <v>7.7413833883700098</v>
      </c>
      <c r="J89" s="22">
        <f>400*LN('United Kingdom'!K89/'United Kingdom'!K86)</f>
        <v>2.7472524439888892</v>
      </c>
      <c r="L89" s="22">
        <f>400*LN('United Kingdom'!M89/'United Kingdom'!M86)</f>
        <v>0.52185265066597963</v>
      </c>
      <c r="M89" s="22">
        <f>400*LN('United Kingdom'!N89/'United Kingdom'!N86)</f>
        <v>-2.1220208918777828</v>
      </c>
      <c r="N89" s="22">
        <f>400*LN('United Kingdom'!O89/'United Kingdom'!O86)</f>
        <v>4.5113260150848413</v>
      </c>
      <c r="P89" s="27">
        <f>'United Kingdom'!Q89-'United Kingdom'!Q86</f>
        <v>0.5</v>
      </c>
      <c r="Q89" s="22">
        <f>'United Kingdom'!R89-'United Kingdom'!R86</f>
        <v>8.2098726687728885E-2</v>
      </c>
    </row>
    <row r="90" spans="1:17">
      <c r="A90" s="1" t="s">
        <v>95</v>
      </c>
      <c r="B90" s="22">
        <f>1200*LN('United Kingdom'!B90/'United Kingdom'!B89)</f>
        <v>-1.9363081608253205</v>
      </c>
      <c r="C90" s="22">
        <f>'United Kingdom'!C90-'United Kingdom'!D90</f>
        <v>0.4999845454545504</v>
      </c>
      <c r="D90" s="22">
        <f>'United Kingdom'!E90-'United Kingdom'!D90</f>
        <v>2.5971045454545498</v>
      </c>
      <c r="E90" s="22">
        <f>'United Kingdom'!F90</f>
        <v>61.959220395963143</v>
      </c>
      <c r="F90" s="22">
        <f>1200*LN('United Kingdom'!G90/'United Kingdom'!G89)</f>
        <v>7.4833229874143239</v>
      </c>
      <c r="G90" s="22">
        <f>1200*LN('United Kingdom'!H90/'United Kingdom'!H89)</f>
        <v>-5.1745573094181792</v>
      </c>
      <c r="H90" s="22">
        <f>'United Kingdom'!I90</f>
        <v>6.6518800710557597</v>
      </c>
      <c r="J90" s="22">
        <f>400*LN('United Kingdom'!K90/'United Kingdom'!K87)</f>
        <v>4.3839930454234937</v>
      </c>
      <c r="L90" s="22">
        <f>400*LN('United Kingdom'!M90/'United Kingdom'!M87)</f>
        <v>0.52185265066597963</v>
      </c>
      <c r="M90" s="22">
        <f>400*LN('United Kingdom'!N90/'United Kingdom'!N87)</f>
        <v>-8.5870918496423432</v>
      </c>
      <c r="N90" s="22">
        <f>400*LN('United Kingdom'!O90/'United Kingdom'!O87)</f>
        <v>-3.4107264916632691</v>
      </c>
      <c r="P90" s="27">
        <f>'United Kingdom'!Q90-'United Kingdom'!Q87</f>
        <v>0.5</v>
      </c>
      <c r="Q90" s="22">
        <f>'United Kingdom'!R90-'United Kingdom'!R87</f>
        <v>0.19551722196719012</v>
      </c>
    </row>
    <row r="91" spans="1:17">
      <c r="A91" s="1" t="s">
        <v>96</v>
      </c>
      <c r="B91" s="22">
        <f>1200*LN('United Kingdom'!B91/'United Kingdom'!B90)</f>
        <v>2.735058470817596</v>
      </c>
      <c r="C91" s="22">
        <f>'United Kingdom'!C91-'United Kingdom'!D91</f>
        <v>0.35388000000000019</v>
      </c>
      <c r="D91" s="22">
        <f>'United Kingdom'!E91-'United Kingdom'!D91</f>
        <v>2.2056699999999996</v>
      </c>
      <c r="E91" s="22">
        <f>'United Kingdom'!F91</f>
        <v>65.905560707545078</v>
      </c>
      <c r="F91" s="22">
        <f>1200*LN('United Kingdom'!G91/'United Kingdom'!G90)</f>
        <v>4.9865029627378084</v>
      </c>
      <c r="G91" s="22">
        <f>1200*LN('United Kingdom'!H91/'United Kingdom'!H90)</f>
        <v>-14.541596010900577</v>
      </c>
      <c r="H91" s="22">
        <f>'United Kingdom'!I91</f>
        <v>5.7957113456676401</v>
      </c>
      <c r="J91" s="22">
        <f>400*LN('United Kingdom'!K91/'United Kingdom'!K88)</f>
        <v>3.7585150189591783</v>
      </c>
      <c r="L91" s="22">
        <f>400*LN('United Kingdom'!M91/'United Kingdom'!M88)</f>
        <v>1.5635199060211442</v>
      </c>
      <c r="M91" s="22">
        <f>400*LN('United Kingdom'!N91/'United Kingdom'!N88)</f>
        <v>-0.71111129839921938</v>
      </c>
      <c r="N91" s="22">
        <f>400*LN('United Kingdom'!O91/'United Kingdom'!O88)</f>
        <v>-3.0331898897821126</v>
      </c>
      <c r="P91" s="27">
        <f>'United Kingdom'!Q91-'United Kingdom'!Q88</f>
        <v>1</v>
      </c>
      <c r="Q91" s="22">
        <f>'United Kingdom'!R91-'United Kingdom'!R88</f>
        <v>0.19885047578504356</v>
      </c>
    </row>
    <row r="92" spans="1:17">
      <c r="A92" s="1" t="s">
        <v>97</v>
      </c>
      <c r="B92" s="22">
        <f>1200*LN('United Kingdom'!B92/'United Kingdom'!B91)</f>
        <v>3.8755931735704747</v>
      </c>
      <c r="C92" s="22">
        <f>'United Kingdom'!C92-'United Kingdom'!D92</f>
        <v>0.42388782608695941</v>
      </c>
      <c r="D92" s="22">
        <f>'United Kingdom'!E92-'United Kingdom'!D92</f>
        <v>2.2921478260869597</v>
      </c>
      <c r="E92" s="22">
        <f>'United Kingdom'!F92</f>
        <v>71.825071174917966</v>
      </c>
      <c r="F92" s="22">
        <f>1200*LN('United Kingdom'!G92/'United Kingdom'!G91)</f>
        <v>4.9658676716219246</v>
      </c>
      <c r="G92" s="22">
        <f>1200*LN('United Kingdom'!H92/'United Kingdom'!H91)</f>
        <v>-24.482586613814938</v>
      </c>
      <c r="H92" s="22">
        <f>'United Kingdom'!I92</f>
        <v>7.35614076891805</v>
      </c>
      <c r="J92" s="22">
        <f>400*LN('United Kingdom'!K92/'United Kingdom'!K89)</f>
        <v>3.4409608042236148</v>
      </c>
      <c r="L92" s="22">
        <f>400*LN('United Kingdom'!M92/'United Kingdom'!M89)</f>
        <v>1.5614853921893481</v>
      </c>
      <c r="M92" s="22">
        <f>400*LN('United Kingdom'!N92/'United Kingdom'!N89)</f>
        <v>-1.4209606417467522</v>
      </c>
      <c r="N92" s="22">
        <f>400*LN('United Kingdom'!O92/'United Kingdom'!O89)</f>
        <v>-5.6471526183155039</v>
      </c>
      <c r="P92" s="27">
        <f>'United Kingdom'!Q92-'United Kingdom'!Q89</f>
        <v>0.5</v>
      </c>
      <c r="Q92" s="22">
        <f>'United Kingdom'!R92-'United Kingdom'!R89</f>
        <v>0.30591679154188611</v>
      </c>
    </row>
    <row r="93" spans="1:17">
      <c r="A93" s="1" t="s">
        <v>98</v>
      </c>
      <c r="B93" s="22">
        <f>1200*LN('United Kingdom'!B93/'United Kingdom'!B92)</f>
        <v>43.523395901017523</v>
      </c>
      <c r="C93" s="22">
        <f>'United Kingdom'!C93-'United Kingdom'!D93</f>
        <v>0.46251095238095985</v>
      </c>
      <c r="D93" s="22">
        <f>'United Kingdom'!E93-'United Kingdom'!D93</f>
        <v>2.1639809523809594</v>
      </c>
      <c r="E93" s="22">
        <f>'United Kingdom'!F93</f>
        <v>73.798241330708933</v>
      </c>
      <c r="F93" s="22">
        <f>1200*LN('United Kingdom'!G93/'United Kingdom'!G92)</f>
        <v>4.9454024640206429</v>
      </c>
      <c r="G93" s="22">
        <f>1200*LN('United Kingdom'!H93/'United Kingdom'!H92)</f>
        <v>-17.68283838450354</v>
      </c>
      <c r="H93" s="22">
        <f>'United Kingdom'!I93</f>
        <v>4.6756333752405501</v>
      </c>
      <c r="J93" s="22">
        <f>400*LN('United Kingdom'!K93/'United Kingdom'!K90)</f>
        <v>2.5319138110507828</v>
      </c>
      <c r="L93" s="22">
        <f>400*LN('United Kingdom'!M93/'United Kingdom'!M90)</f>
        <v>2.080628878429275</v>
      </c>
      <c r="M93" s="22">
        <f>400*LN('United Kingdom'!N93/'United Kingdom'!N90)</f>
        <v>4.3165886531060185</v>
      </c>
      <c r="N93" s="22">
        <f>400*LN('United Kingdom'!O93/'United Kingdom'!O90)</f>
        <v>4.9173196098559018</v>
      </c>
      <c r="P93" s="27">
        <f>'United Kingdom'!Q93-'United Kingdom'!Q90</f>
        <v>0.5</v>
      </c>
      <c r="Q93" s="22">
        <f>'United Kingdom'!R93-'United Kingdom'!R90</f>
        <v>0.21566655276247459</v>
      </c>
    </row>
    <row r="94" spans="1:17">
      <c r="A94" s="1" t="s">
        <v>99</v>
      </c>
      <c r="B94" s="22">
        <f>1200*LN('United Kingdom'!B94/'United Kingdom'!B93)</f>
        <v>36.048667827380108</v>
      </c>
      <c r="C94" s="22">
        <f>'United Kingdom'!C94-'United Kingdom'!D94</f>
        <v>0.40114260869566021</v>
      </c>
      <c r="D94" s="22">
        <f>'United Kingdom'!E94-'United Kingdom'!D94</f>
        <v>1.8051826086956595</v>
      </c>
      <c r="E94" s="22">
        <f>'United Kingdom'!F94</f>
        <v>75.278118947552144</v>
      </c>
      <c r="F94" s="22">
        <f>1200*LN('United Kingdom'!G94/'United Kingdom'!G93)</f>
        <v>6.162589184519673</v>
      </c>
      <c r="G94" s="22">
        <f>1200*LN('United Kingdom'!H94/'United Kingdom'!H93)</f>
        <v>-2.663451033114308</v>
      </c>
      <c r="H94" s="22">
        <f>'United Kingdom'!I94</f>
        <v>4.9173342707895999</v>
      </c>
      <c r="J94" s="22">
        <f>400*LN('United Kingdom'!K94/'United Kingdom'!K91)</f>
        <v>2.8129535101153134</v>
      </c>
      <c r="L94" s="22">
        <f>400*LN('United Kingdom'!M94/'United Kingdom'!M91)</f>
        <v>1.5574322076528964</v>
      </c>
      <c r="M94" s="22">
        <f>400*LN('United Kingdom'!N94/'United Kingdom'!N91)</f>
        <v>-1.4260264657987702</v>
      </c>
      <c r="N94" s="22">
        <f>400*LN('United Kingdom'!O94/'United Kingdom'!O91)</f>
        <v>4.5412029859968692</v>
      </c>
      <c r="P94" s="27">
        <f>'United Kingdom'!Q94-'United Kingdom'!Q91</f>
        <v>0</v>
      </c>
      <c r="Q94" s="22">
        <f>'United Kingdom'!R94-'United Kingdom'!R91</f>
        <v>-2.5618221751795289E-2</v>
      </c>
    </row>
    <row r="95" spans="1:17">
      <c r="A95" s="1" t="s">
        <v>100</v>
      </c>
      <c r="B95" s="22">
        <f>1200*LN('United Kingdom'!B95/'United Kingdom'!B94)</f>
        <v>21.332573013448499</v>
      </c>
      <c r="C95" s="22">
        <f>'United Kingdom'!C95-'United Kingdom'!D95</f>
        <v>0.42221272727273007</v>
      </c>
      <c r="D95" s="22">
        <f>'United Kingdom'!E95-'United Kingdom'!D95</f>
        <v>1.8170727272727305</v>
      </c>
      <c r="E95" s="22">
        <f>'United Kingdom'!F95</f>
        <v>83.170799570715999</v>
      </c>
      <c r="F95" s="22">
        <f>1200*LN('United Kingdom'!G95/'United Kingdom'!G94)</f>
        <v>6.1311028920305244</v>
      </c>
      <c r="G95" s="22">
        <f>1200*LN('United Kingdom'!H95/'United Kingdom'!H94)</f>
        <v>-0.69578664492810494</v>
      </c>
      <c r="H95" s="22">
        <f>'United Kingdom'!I95</f>
        <v>7.1873886819506501</v>
      </c>
      <c r="J95" s="22">
        <f>400*LN('United Kingdom'!K95/'United Kingdom'!K92)</f>
        <v>2.7237725014163257</v>
      </c>
      <c r="L95" s="22">
        <f>400*LN('United Kingdom'!M95/'United Kingdom'!M92)</f>
        <v>1.0376140708186996</v>
      </c>
      <c r="M95" s="22">
        <f>400*LN('United Kingdom'!N95/'United Kingdom'!N92)</f>
        <v>-1.4260264657987702</v>
      </c>
      <c r="N95" s="22">
        <f>400*LN('United Kingdom'!O95/'United Kingdom'!O92)</f>
        <v>0.75757598402928839</v>
      </c>
      <c r="P95" s="27">
        <f>'United Kingdom'!Q95-'United Kingdom'!Q92</f>
        <v>0</v>
      </c>
      <c r="Q95" s="22">
        <f>'United Kingdom'!R95-'United Kingdom'!R92</f>
        <v>-0.31547334778336733</v>
      </c>
    </row>
    <row r="96" spans="1:17">
      <c r="A96" s="1" t="s">
        <v>101</v>
      </c>
      <c r="B96" s="22">
        <f>1200*LN('United Kingdom'!B96/'United Kingdom'!B95)</f>
        <v>26.862151922272989</v>
      </c>
      <c r="C96" s="22">
        <f>'United Kingdom'!C96-'United Kingdom'!D96</f>
        <v>0.37238380952380989</v>
      </c>
      <c r="D96" s="22">
        <f>'United Kingdom'!E96-'United Kingdom'!D96</f>
        <v>1.7568238095238105</v>
      </c>
      <c r="E96" s="22">
        <f>'United Kingdom'!F96</f>
        <v>84.650677187559225</v>
      </c>
      <c r="F96" s="22">
        <f>1200*LN('United Kingdom'!G96/'United Kingdom'!G95)</f>
        <v>6.0999367082517537</v>
      </c>
      <c r="G96" s="22">
        <f>1200*LN('United Kingdom'!H96/'United Kingdom'!H95)</f>
        <v>-4.7653702026102023</v>
      </c>
      <c r="H96" s="22">
        <f>'United Kingdom'!I96</f>
        <v>6.6711459085455997</v>
      </c>
      <c r="J96" s="22">
        <f>400*LN('United Kingdom'!K96/'United Kingdom'!K93)</f>
        <v>3.3336966493750189</v>
      </c>
      <c r="L96" s="22">
        <f>400*LN('United Kingdom'!M96/'United Kingdom'!M93)</f>
        <v>1.5534000105591335</v>
      </c>
      <c r="M96" s="22">
        <f>400*LN('United Kingdom'!N96/'United Kingdom'!N93)</f>
        <v>3.561911337183346</v>
      </c>
      <c r="N96" s="22">
        <f>400*LN('United Kingdom'!O96/'United Kingdom'!O93)</f>
        <v>-0.37611662385905353</v>
      </c>
      <c r="P96" s="27">
        <f>'United Kingdom'!Q96-'United Kingdom'!Q93</f>
        <v>0</v>
      </c>
      <c r="Q96" s="22">
        <f>'United Kingdom'!R96-'United Kingdom'!R93</f>
        <v>-0.3483810339869855</v>
      </c>
    </row>
    <row r="97" spans="1:17">
      <c r="A97" s="1" t="s">
        <v>102</v>
      </c>
      <c r="B97" s="22">
        <f>1200*LN('United Kingdom'!B97/'United Kingdom'!B96)</f>
        <v>26.643025467446677</v>
      </c>
      <c r="C97" s="22">
        <f>'United Kingdom'!C97-'United Kingdom'!D97</f>
        <v>0.29277130434782972</v>
      </c>
      <c r="D97" s="22">
        <f>'United Kingdom'!E97-'United Kingdom'!D97</f>
        <v>1.533991304347829</v>
      </c>
      <c r="E97" s="22">
        <f>'United Kingdom'!F97</f>
        <v>81.690921953872774</v>
      </c>
      <c r="F97" s="22">
        <f>1200*LN('United Kingdom'!G97/'United Kingdom'!G96)</f>
        <v>6.8178910483059241</v>
      </c>
      <c r="G97" s="22">
        <f>1200*LN('United Kingdom'!H97/'United Kingdom'!H96)</f>
        <v>12.973099325058547</v>
      </c>
      <c r="H97" s="22">
        <f>'United Kingdom'!I97</f>
        <v>5.4788206026603703</v>
      </c>
      <c r="J97" s="22">
        <f>400*LN('United Kingdom'!K97/'United Kingdom'!K94)</f>
        <v>3.1589551872873649</v>
      </c>
      <c r="L97" s="22">
        <f>400*LN('United Kingdom'!M97/'United Kingdom'!M94)</f>
        <v>1.5513917314283354</v>
      </c>
      <c r="M97" s="22">
        <f>400*LN('United Kingdom'!N97/'United Kingdom'!N94)</f>
        <v>0</v>
      </c>
      <c r="N97" s="22">
        <f>400*LN('United Kingdom'!O97/'United Kingdom'!O94)</f>
        <v>0.75187992063196407</v>
      </c>
      <c r="P97" s="27">
        <f>'United Kingdom'!Q97-'United Kingdom'!Q94</f>
        <v>0</v>
      </c>
      <c r="Q97" s="22">
        <f>'United Kingdom'!R97-'United Kingdom'!R94</f>
        <v>1.1255047373712301E-2</v>
      </c>
    </row>
    <row r="98" spans="1:17">
      <c r="A98" s="1" t="s">
        <v>103</v>
      </c>
      <c r="B98" s="22">
        <f>1200*LN('United Kingdom'!B98/'United Kingdom'!B97)</f>
        <v>17.123996408483858</v>
      </c>
      <c r="C98" s="22">
        <f>'United Kingdom'!C98-'United Kingdom'!D98</f>
        <v>0.25984909090910069</v>
      </c>
      <c r="D98" s="22">
        <f>'United Kingdom'!E98-'United Kingdom'!D98</f>
        <v>1.4130590909091003</v>
      </c>
      <c r="E98" s="22">
        <f>'United Kingdom'!F98</f>
        <v>83.170799570715999</v>
      </c>
      <c r="F98" s="22">
        <f>1200*LN('United Kingdom'!G98/'United Kingdom'!G97)</f>
        <v>6.7793734208123428</v>
      </c>
      <c r="G98" s="22">
        <f>1200*LN('United Kingdom'!H98/'United Kingdom'!H97)</f>
        <v>6.2051272994785602</v>
      </c>
      <c r="H98" s="22">
        <f>'United Kingdom'!I98</f>
        <v>6.21821760052537</v>
      </c>
      <c r="J98" s="22">
        <f>400*LN('United Kingdom'!K98/'United Kingdom'!K95)</f>
        <v>3.1544670625353364</v>
      </c>
      <c r="L98" s="22">
        <f>400*LN('United Kingdom'!M98/'United Kingdom'!M95)</f>
        <v>1.5513917314283354</v>
      </c>
      <c r="M98" s="22">
        <f>400*LN('United Kingdom'!N98/'United Kingdom'!N95)</f>
        <v>2.1371377641980014</v>
      </c>
      <c r="N98" s="22">
        <f>400*LN('United Kingdom'!O98/'United Kingdom'!O95)</f>
        <v>4.1412134599606247</v>
      </c>
      <c r="P98" s="27">
        <f>'United Kingdom'!Q98-'United Kingdom'!Q95</f>
        <v>0</v>
      </c>
      <c r="Q98" s="22">
        <f>'United Kingdom'!R98-'United Kingdom'!R95</f>
        <v>8.9623641773471263E-2</v>
      </c>
    </row>
    <row r="99" spans="1:17">
      <c r="A99" s="1" t="s">
        <v>104</v>
      </c>
      <c r="B99" s="22">
        <f>1200*LN('United Kingdom'!B99/'United Kingdom'!B98)</f>
        <v>-2.3379917177190763</v>
      </c>
      <c r="C99" s="22">
        <f>'United Kingdom'!C99-'United Kingdom'!D99</f>
        <v>0.23896636363636947</v>
      </c>
      <c r="D99" s="22">
        <f>'United Kingdom'!E99-'United Kingdom'!D99</f>
        <v>1.5178363636363699</v>
      </c>
      <c r="E99" s="22">
        <f>'United Kingdom'!F99</f>
        <v>82.184214492820516</v>
      </c>
      <c r="F99" s="22">
        <f>1200*LN('United Kingdom'!G99/'United Kingdom'!G98)</f>
        <v>6.7412885596835697</v>
      </c>
      <c r="G99" s="22">
        <f>1200*LN('United Kingdom'!H99/'United Kingdom'!H98)</f>
        <v>-6.6660453001518052</v>
      </c>
      <c r="H99" s="22">
        <f>'United Kingdom'!I99</f>
        <v>6.9357987127880296</v>
      </c>
      <c r="J99" s="22">
        <f>400*LN('United Kingdom'!K99/'United Kingdom'!K96)</f>
        <v>1.890452926694342</v>
      </c>
      <c r="L99" s="22">
        <f>400*LN('United Kingdom'!M99/'United Kingdom'!M96)</f>
        <v>1.0322586373965965</v>
      </c>
      <c r="M99" s="22">
        <f>400*LN('United Kingdom'!N99/'United Kingdom'!N96)</f>
        <v>0.70859185935298574</v>
      </c>
      <c r="N99" s="22">
        <f>400*LN('United Kingdom'!O99/'United Kingdom'!O96)</f>
        <v>0.37611662385908445</v>
      </c>
      <c r="P99" s="27">
        <f>'United Kingdom'!Q99-'United Kingdom'!Q96</f>
        <v>0</v>
      </c>
      <c r="Q99" s="22">
        <f>'United Kingdom'!R99-'United Kingdom'!R96</f>
        <v>0.1152948925481958</v>
      </c>
    </row>
    <row r="100" spans="1:17">
      <c r="A100" s="1" t="s">
        <v>105</v>
      </c>
      <c r="B100" s="22">
        <f>1200*LN('United Kingdom'!B100/'United Kingdom'!B99)</f>
        <v>10.546624298970643</v>
      </c>
      <c r="C100" s="22">
        <f>'United Kingdom'!C100-'United Kingdom'!D100</f>
        <v>0.25068454545455054</v>
      </c>
      <c r="D100" s="22">
        <f>'United Kingdom'!E100-'United Kingdom'!D100</f>
        <v>1.3050045454545502</v>
      </c>
      <c r="E100" s="22">
        <f>'United Kingdom'!F100</f>
        <v>84.157384648611483</v>
      </c>
      <c r="F100" s="22">
        <f>1200*LN('United Kingdom'!G100/'United Kingdom'!G99)</f>
        <v>7.4334297580182929</v>
      </c>
      <c r="G100" s="22">
        <f>1200*LN('United Kingdom'!H100/'United Kingdom'!H99)</f>
        <v>-12.279284671543678</v>
      </c>
      <c r="H100" s="22">
        <f>'United Kingdom'!I100</f>
        <v>5.1767698781062101</v>
      </c>
      <c r="J100" s="22">
        <f>400*LN('United Kingdom'!K100/'United Kingdom'!K97)</f>
        <v>1.6766241923481195</v>
      </c>
      <c r="L100" s="22">
        <f>400*LN('United Kingdom'!M100/'United Kingdom'!M97)</f>
        <v>2.0592066069604948</v>
      </c>
      <c r="M100" s="22">
        <f>400*LN('United Kingdom'!N100/'United Kingdom'!N97)</f>
        <v>5.6738539967825528</v>
      </c>
      <c r="N100" s="22">
        <f>400*LN('United Kingdom'!O100/'United Kingdom'!O97)</f>
        <v>1.8735397249710171</v>
      </c>
      <c r="P100" s="27">
        <f>'United Kingdom'!Q100-'United Kingdom'!Q97</f>
        <v>0</v>
      </c>
      <c r="Q100" s="22">
        <f>'United Kingdom'!R100-'United Kingdom'!R97</f>
        <v>2.2492277618809453E-2</v>
      </c>
    </row>
    <row r="101" spans="1:17">
      <c r="A101" s="1" t="s">
        <v>106</v>
      </c>
      <c r="B101" s="22">
        <f>1200*LN('United Kingdom'!B101/'United Kingdom'!B100)</f>
        <v>19.850266591687483</v>
      </c>
      <c r="C101" s="22">
        <f>'United Kingdom'!C101-'United Kingdom'!D101</f>
        <v>0.28846818181818978</v>
      </c>
      <c r="D101" s="22">
        <f>'United Kingdom'!E101-'United Kingdom'!D101</f>
        <v>1.23121818181819</v>
      </c>
      <c r="E101" s="22">
        <f>'United Kingdom'!F101</f>
        <v>85.637262265454709</v>
      </c>
      <c r="F101" s="22">
        <f>1200*LN('United Kingdom'!G101/'United Kingdom'!G100)</f>
        <v>7.3876665290689276</v>
      </c>
      <c r="G101" s="22">
        <f>1200*LN('United Kingdom'!H101/'United Kingdom'!H100)</f>
        <v>-6.0700518534283949</v>
      </c>
      <c r="H101" s="22">
        <f>'United Kingdom'!I101</f>
        <v>5.4110952259148197</v>
      </c>
      <c r="J101" s="22">
        <f>400*LN('United Kingdom'!K101/'United Kingdom'!K98)</f>
        <v>2.5102445476951938</v>
      </c>
      <c r="L101" s="22">
        <f>400*LN('United Kingdom'!M101/'United Kingdom'!M98)</f>
        <v>2.5723561321161323</v>
      </c>
      <c r="M101" s="22">
        <f>400*LN('United Kingdom'!N101/'United Kingdom'!N98)</f>
        <v>3.5367162325845811</v>
      </c>
      <c r="N101" s="22">
        <f>400*LN('United Kingdom'!O101/'United Kingdom'!O98)</f>
        <v>2.9850884806358375</v>
      </c>
      <c r="P101" s="27">
        <f>'United Kingdom'!Q101-'United Kingdom'!Q98</f>
        <v>-0.25</v>
      </c>
      <c r="Q101" s="22">
        <f>'United Kingdom'!R101-'United Kingdom'!R98</f>
        <v>4.3732831739234257E-2</v>
      </c>
    </row>
    <row r="102" spans="1:17">
      <c r="A102" s="1" t="s">
        <v>107</v>
      </c>
      <c r="B102" s="22">
        <f>1200*LN('United Kingdom'!B102/'United Kingdom'!B101)</f>
        <v>22.408364825599985</v>
      </c>
      <c r="C102" s="22">
        <f>'United Kingdom'!C102-'United Kingdom'!D102</f>
        <v>0.30786695652174068</v>
      </c>
      <c r="D102" s="22">
        <f>'United Kingdom'!E102-'United Kingdom'!D102</f>
        <v>1.3014869565217406</v>
      </c>
      <c r="E102" s="22">
        <f>'United Kingdom'!F102</f>
        <v>87.610432421245662</v>
      </c>
      <c r="F102" s="22">
        <f>1200*LN('United Kingdom'!G102/'United Kingdom'!G101)</f>
        <v>7.3424633283622329</v>
      </c>
      <c r="G102" s="22">
        <f>1200*LN('United Kingdom'!H102/'United Kingdom'!H101)</f>
        <v>4.9051163187798501</v>
      </c>
      <c r="H102" s="22">
        <f>'United Kingdom'!I102</f>
        <v>5.4707490930991103</v>
      </c>
      <c r="J102" s="22">
        <f>400*LN('United Kingdom'!K102/'United Kingdom'!K99)</f>
        <v>3.4976589217891574</v>
      </c>
      <c r="L102" s="22">
        <f>400*LN('United Kingdom'!M102/'United Kingdom'!M99)</f>
        <v>2.0565598001674608</v>
      </c>
      <c r="M102" s="22">
        <f>400*LN('United Kingdom'!N102/'United Kingdom'!N99)</f>
        <v>-3.5555789668985502</v>
      </c>
      <c r="N102" s="22">
        <f>400*LN('United Kingdom'!O102/'United Kingdom'!O99)</f>
        <v>2.6229602184613219</v>
      </c>
      <c r="P102" s="27">
        <f>'United Kingdom'!Q102-'United Kingdom'!Q99</f>
        <v>-0.5</v>
      </c>
      <c r="Q102" s="22">
        <f>'United Kingdom'!R102-'United Kingdom'!R99</f>
        <v>-9.5920686036887304E-2</v>
      </c>
    </row>
    <row r="103" spans="1:17">
      <c r="A103" s="1" t="s">
        <v>108</v>
      </c>
      <c r="B103" s="22">
        <f>1200*LN('United Kingdom'!B103/'United Kingdom'!B102)</f>
        <v>14.2143925072586</v>
      </c>
      <c r="C103" s="22">
        <f>'United Kingdom'!C103-'United Kingdom'!D103</f>
        <v>0.24550666666667009</v>
      </c>
      <c r="D103" s="22">
        <f>'United Kingdom'!E103-'United Kingdom'!D103</f>
        <v>1.76176666666667</v>
      </c>
      <c r="E103" s="22">
        <f>'United Kingdom'!F103</f>
        <v>87.610432421245662</v>
      </c>
      <c r="F103" s="22">
        <f>1200*LN('United Kingdom'!G103/'United Kingdom'!G102)</f>
        <v>7.2714747873445678</v>
      </c>
      <c r="G103" s="22">
        <f>1200*LN('United Kingdom'!H103/'United Kingdom'!H102)</f>
        <v>7.2044372494491586</v>
      </c>
      <c r="H103" s="22">
        <f>'United Kingdom'!I103</f>
        <v>5.4628628541617203</v>
      </c>
      <c r="J103" s="22">
        <f>400*LN('United Kingdom'!K103/'United Kingdom'!K100)</f>
        <v>4.2447765934660913</v>
      </c>
      <c r="L103" s="22">
        <f>400*LN('United Kingdom'!M103/'United Kingdom'!M100)</f>
        <v>2.0486600480218811</v>
      </c>
      <c r="M103" s="22">
        <f>400*LN('United Kingdom'!N103/'United Kingdom'!N100)</f>
        <v>4.899448830480047</v>
      </c>
      <c r="N103" s="22">
        <f>400*LN('United Kingdom'!O103/'United Kingdom'!O100)</f>
        <v>3.3504151208717516</v>
      </c>
      <c r="P103" s="27">
        <f>'United Kingdom'!Q103-'United Kingdom'!Q100</f>
        <v>-0.5</v>
      </c>
      <c r="Q103" s="22">
        <f>'United Kingdom'!R103-'United Kingdom'!R100</f>
        <v>-2.7143794677026989E-2</v>
      </c>
    </row>
    <row r="104" spans="1:17">
      <c r="A104" s="1" t="s">
        <v>109</v>
      </c>
      <c r="B104" s="22">
        <f>1200*LN('United Kingdom'!B104/'United Kingdom'!B103)</f>
        <v>-2.4397097997600841</v>
      </c>
      <c r="C104" s="22">
        <f>'United Kingdom'!C104-'United Kingdom'!D104</f>
        <v>0.28189818181818982</v>
      </c>
      <c r="D104" s="22">
        <f>'United Kingdom'!E104-'United Kingdom'!D104</f>
        <v>2.1990181818181904</v>
      </c>
      <c r="E104" s="22">
        <f>'United Kingdom'!F104</f>
        <v>84.650677187559225</v>
      </c>
      <c r="F104" s="22">
        <f>1200*LN('United Kingdom'!G104/'United Kingdom'!G103)</f>
        <v>7.2276780883151037</v>
      </c>
      <c r="G104" s="22">
        <f>1200*LN('United Kingdom'!H104/'United Kingdom'!H103)</f>
        <v>-3.8292349855238421</v>
      </c>
      <c r="H104" s="22">
        <f>'United Kingdom'!I104</f>
        <v>6.7495063498091499</v>
      </c>
      <c r="J104" s="22">
        <f>400*LN('United Kingdom'!K104/'United Kingdom'!K101)</f>
        <v>2.9112735677791131</v>
      </c>
      <c r="L104" s="22">
        <f>400*LN('United Kingdom'!M104/'United Kingdom'!M101)</f>
        <v>1.5355105228662669</v>
      </c>
      <c r="M104" s="22">
        <f>400*LN('United Kingdom'!N104/'United Kingdom'!N101)</f>
        <v>3.5057191974353912</v>
      </c>
      <c r="N104" s="22">
        <f>400*LN('United Kingdom'!O104/'United Kingdom'!O101)</f>
        <v>1.484231758616168</v>
      </c>
      <c r="P104" s="27">
        <f>'United Kingdom'!Q104-'United Kingdom'!Q101</f>
        <v>-0.4375</v>
      </c>
      <c r="Q104" s="22">
        <f>'United Kingdom'!R104-'United Kingdom'!R101</f>
        <v>-3.3163442363903783E-2</v>
      </c>
    </row>
    <row r="105" spans="1:17">
      <c r="A105" s="1" t="s">
        <v>110</v>
      </c>
      <c r="B105" s="22">
        <f>1200*LN('United Kingdom'!B105/'United Kingdom'!B104)</f>
        <v>35.021705279321132</v>
      </c>
      <c r="C105" s="22">
        <f>'United Kingdom'!C105-'United Kingdom'!D105</f>
        <v>0.27767454545455017</v>
      </c>
      <c r="D105" s="22">
        <f>'United Kingdom'!E105-'United Kingdom'!D105</f>
        <v>2.2533545454545498</v>
      </c>
      <c r="E105" s="22">
        <f>'United Kingdom'!F105</f>
        <v>80.704336875977305</v>
      </c>
      <c r="F105" s="22">
        <f>1200*LN('United Kingdom'!G105/'United Kingdom'!G104)</f>
        <v>7.1844058145475804</v>
      </c>
      <c r="G105" s="22">
        <f>1200*LN('United Kingdom'!H105/'United Kingdom'!H104)</f>
        <v>2.2062031469518102</v>
      </c>
      <c r="H105" s="22">
        <f>'United Kingdom'!I105</f>
        <v>4.9249478605617796</v>
      </c>
      <c r="J105" s="22">
        <f>400*LN('United Kingdom'!K105/'United Kingdom'!K102)</f>
        <v>2.7614049327744747</v>
      </c>
      <c r="L105" s="22">
        <f>400*LN('United Kingdom'!M105/'United Kingdom'!M102)</f>
        <v>1.5355105228662669</v>
      </c>
      <c r="M105" s="22">
        <f>400*LN('United Kingdom'!N105/'United Kingdom'!N102)</f>
        <v>14.036527924507821</v>
      </c>
      <c r="N105" s="22">
        <f>400*LN('United Kingdom'!O105/'United Kingdom'!O102)</f>
        <v>-1.4967276583963278</v>
      </c>
      <c r="P105" s="27">
        <f>'United Kingdom'!Q105-'United Kingdom'!Q102</f>
        <v>-0.1875</v>
      </c>
      <c r="Q105" s="22">
        <f>'United Kingdom'!R105-'United Kingdom'!R102</f>
        <v>3.5382942508533688E-2</v>
      </c>
    </row>
    <row r="106" spans="1:17">
      <c r="A106" s="1" t="s">
        <v>111</v>
      </c>
      <c r="B106" s="22">
        <f>1200*LN('United Kingdom'!B106/'United Kingdom'!B105)</f>
        <v>-0.63152446099716764</v>
      </c>
      <c r="C106" s="22">
        <f>'United Kingdom'!C106-'United Kingdom'!D106</f>
        <v>0.30060130434782995</v>
      </c>
      <c r="D106" s="22">
        <f>'United Kingdom'!E106-'United Kingdom'!D106</f>
        <v>2.2711913043478296</v>
      </c>
      <c r="E106" s="22">
        <f>'United Kingdom'!F106</f>
        <v>74.784826408604403</v>
      </c>
      <c r="F106" s="22">
        <f>1200*LN('United Kingdom'!G106/'United Kingdom'!G105)</f>
        <v>6.116245003411712</v>
      </c>
      <c r="G106" s="22">
        <f>1200*LN('United Kingdom'!H106/'United Kingdom'!H105)</f>
        <v>10.970581147925994</v>
      </c>
      <c r="H106" s="22">
        <f>'United Kingdom'!I106</f>
        <v>5.02268862461945</v>
      </c>
      <c r="J106" s="22">
        <f>400*LN('United Kingdom'!K106/'United Kingdom'!K103)</f>
        <v>2.3518946880906428</v>
      </c>
      <c r="L106" s="22">
        <f>400*LN('United Kingdom'!M106/'United Kingdom'!M103)</f>
        <v>0.51052974384196204</v>
      </c>
      <c r="M106" s="22">
        <f>400*LN('United Kingdom'!N106/'United Kingdom'!N103)</f>
        <v>3.4632250972452838</v>
      </c>
      <c r="N106" s="22">
        <f>400*LN('United Kingdom'!O106/'United Kingdom'!O103)</f>
        <v>-1.4856098785467651</v>
      </c>
      <c r="P106" s="27">
        <f>'United Kingdom'!Q106-'United Kingdom'!Q103</f>
        <v>-0.1875</v>
      </c>
      <c r="Q106" s="22">
        <f>'United Kingdom'!R106-'United Kingdom'!R103</f>
        <v>-7.0329595689582192E-2</v>
      </c>
    </row>
    <row r="107" spans="1:17">
      <c r="A107" s="1" t="s">
        <v>112</v>
      </c>
      <c r="B107" s="22">
        <f>1200*LN('United Kingdom'!B107/'United Kingdom'!B106)</f>
        <v>-9.2887027439595293</v>
      </c>
      <c r="C107" s="22">
        <f>'United Kingdom'!C107-'United Kingdom'!D107</f>
        <v>0.31125095238096012</v>
      </c>
      <c r="D107" s="22">
        <f>'United Kingdom'!E107-'United Kingdom'!D107</f>
        <v>2.4304809523809601</v>
      </c>
      <c r="E107" s="22">
        <f>'United Kingdom'!F107</f>
        <v>71.331778635970224</v>
      </c>
      <c r="F107" s="22">
        <f>1200*LN('United Kingdom'!G107/'United Kingdom'!G106)</f>
        <v>6.0852293088126501</v>
      </c>
      <c r="G107" s="22">
        <f>1200*LN('United Kingdom'!H107/'United Kingdom'!H106)</f>
        <v>19.384686061167717</v>
      </c>
      <c r="H107" s="22">
        <f>'United Kingdom'!I107</f>
        <v>5.4966299858759298</v>
      </c>
      <c r="J107" s="22">
        <f>400*LN('United Kingdom'!K107/'United Kingdom'!K104)</f>
        <v>2.8297542879420048</v>
      </c>
      <c r="L107" s="22">
        <f>400*LN('United Kingdom'!M107/'United Kingdom'!M104)</f>
        <v>0.51052974384196204</v>
      </c>
      <c r="M107" s="22">
        <f>400*LN('United Kingdom'!N107/'United Kingdom'!N104)</f>
        <v>6.233892406679332</v>
      </c>
      <c r="N107" s="22">
        <f>400*LN('United Kingdom'!O107/'United Kingdom'!O104)</f>
        <v>-4.4693202392520064</v>
      </c>
      <c r="P107" s="27">
        <f>'United Kingdom'!Q107-'United Kingdom'!Q104</f>
        <v>-0.25</v>
      </c>
      <c r="Q107" s="22">
        <f>'United Kingdom'!R107-'United Kingdom'!R104</f>
        <v>1.5275674618816737E-2</v>
      </c>
    </row>
    <row r="108" spans="1:17">
      <c r="A108" s="1" t="s">
        <v>113</v>
      </c>
      <c r="B108" s="22">
        <f>1200*LN('United Kingdom'!B108/'United Kingdom'!B107)</f>
        <v>-19.478403153358666</v>
      </c>
      <c r="C108" s="22">
        <f>'United Kingdom'!C108-'United Kingdom'!D108</f>
        <v>0.30261782608696031</v>
      </c>
      <c r="D108" s="22">
        <f>'United Kingdom'!E108-'United Kingdom'!D108</f>
        <v>2.3971478260869601</v>
      </c>
      <c r="E108" s="22">
        <f>'United Kingdom'!F108</f>
        <v>70.838486097022482</v>
      </c>
      <c r="F108" s="22">
        <f>1200*LN('United Kingdom'!G108/'United Kingdom'!G107)</f>
        <v>6.0545265911309523</v>
      </c>
      <c r="G108" s="22">
        <f>1200*LN('United Kingdom'!H108/'United Kingdom'!H107)</f>
        <v>-1.2448720878770334</v>
      </c>
      <c r="H108" s="22">
        <f>'United Kingdom'!I108</f>
        <v>8.03079243606979</v>
      </c>
      <c r="J108" s="22">
        <f>400*LN('United Kingdom'!K108/'United Kingdom'!K105)</f>
        <v>1.9215912968385274</v>
      </c>
      <c r="L108" s="22">
        <f>400*LN('United Kingdom'!M108/'United Kingdom'!M105)</f>
        <v>1.0204087166421703</v>
      </c>
      <c r="M108" s="22">
        <f>400*LN('United Kingdom'!N108/'United Kingdom'!N105)</f>
        <v>0</v>
      </c>
      <c r="N108" s="22">
        <f>400*LN('United Kingdom'!O108/'United Kingdom'!O105)</f>
        <v>0.3747072873533322</v>
      </c>
      <c r="P108" s="27">
        <f>'United Kingdom'!Q108-'United Kingdom'!Q105</f>
        <v>-0.25</v>
      </c>
      <c r="Q108" s="22">
        <f>'United Kingdom'!R108-'United Kingdom'!R105</f>
        <v>5.0403340413136988E-2</v>
      </c>
    </row>
    <row r="109" spans="1:17">
      <c r="A109" s="1" t="s">
        <v>114</v>
      </c>
      <c r="B109" s="22">
        <f>1200*LN('United Kingdom'!B109/'United Kingdom'!B108)</f>
        <v>36.095315662744312</v>
      </c>
      <c r="C109" s="22">
        <f>'United Kingdom'!C109-'United Kingdom'!D109</f>
        <v>0.28889173913043997</v>
      </c>
      <c r="D109" s="22">
        <f>'United Kingdom'!E109-'United Kingdom'!D109</f>
        <v>2.27432173913044</v>
      </c>
      <c r="E109" s="22">
        <f>'United Kingdom'!F109</f>
        <v>73.798241330708933</v>
      </c>
      <c r="F109" s="22">
        <f>1200*LN('United Kingdom'!G109/'United Kingdom'!G108)</f>
        <v>6.6703789498659445</v>
      </c>
      <c r="G109" s="22">
        <f>1200*LN('United Kingdom'!H109/'United Kingdom'!H108)</f>
        <v>-12.520269131006057</v>
      </c>
      <c r="H109" s="22">
        <f>'United Kingdom'!I109</f>
        <v>4.6588365613972504</v>
      </c>
      <c r="J109" s="22">
        <f>400*LN('United Kingdom'!K109/'United Kingdom'!K106)</f>
        <v>2.3767849224876367</v>
      </c>
      <c r="L109" s="22">
        <f>400*LN('United Kingdom'!M109/'United Kingdom'!M106)</f>
        <v>1.0191088315194246</v>
      </c>
      <c r="M109" s="22">
        <f>400*LN('United Kingdom'!N109/'United Kingdom'!N106)</f>
        <v>1.3769376763894334</v>
      </c>
      <c r="N109" s="22">
        <f>400*LN('United Kingdom'!O109/'United Kingdom'!O106)</f>
        <v>0</v>
      </c>
      <c r="P109" s="27">
        <f>'United Kingdom'!Q109-'United Kingdom'!Q106</f>
        <v>-0.25</v>
      </c>
      <c r="Q109" s="22">
        <f>'United Kingdom'!R109-'United Kingdom'!R106</f>
        <v>0.21496669352977094</v>
      </c>
    </row>
    <row r="110" spans="1:17">
      <c r="A110" s="1" t="s">
        <v>115</v>
      </c>
      <c r="B110" s="22">
        <f>1200*LN('United Kingdom'!B110/'United Kingdom'!B109)</f>
        <v>23.206798139711836</v>
      </c>
      <c r="C110" s="22">
        <f>'United Kingdom'!C110-'United Kingdom'!D110</f>
        <v>0.29962619047618944</v>
      </c>
      <c r="D110" s="22">
        <f>'United Kingdom'!E110-'United Kingdom'!D110</f>
        <v>2.2510761904761898</v>
      </c>
      <c r="E110" s="22">
        <f>'United Kingdom'!F110</f>
        <v>72.811656252813449</v>
      </c>
      <c r="F110" s="22">
        <f>1200*LN('United Kingdom'!G110/'United Kingdom'!G109)</f>
        <v>6.6335055257603939</v>
      </c>
      <c r="G110" s="22">
        <f>1200*LN('United Kingdom'!H110/'United Kingdom'!H109)</f>
        <v>17.94298594700042</v>
      </c>
      <c r="H110" s="22">
        <f>'United Kingdom'!I110</f>
        <v>5.3522193549260502</v>
      </c>
      <c r="J110" s="22">
        <f>400*LN('United Kingdom'!K110/'United Kingdom'!K107)</f>
        <v>2.2870394427272305</v>
      </c>
      <c r="L110" s="22">
        <f>400*LN('United Kingdom'!M110/'United Kingdom'!M107)</f>
        <v>1.5276912267981588</v>
      </c>
      <c r="M110" s="22">
        <f>400*LN('United Kingdom'!N110/'United Kingdom'!N107)</f>
        <v>5.4608356673308176</v>
      </c>
      <c r="N110" s="22">
        <f>400*LN('United Kingdom'!O110/'United Kingdom'!O107)</f>
        <v>4.8395192476277682</v>
      </c>
      <c r="P110" s="27">
        <f>'United Kingdom'!Q110-'United Kingdom'!Q107</f>
        <v>0</v>
      </c>
      <c r="Q110" s="22">
        <f>'United Kingdom'!R110-'United Kingdom'!R107</f>
        <v>4.228026289447584E-2</v>
      </c>
    </row>
    <row r="111" spans="1:17">
      <c r="A111" s="1" t="s">
        <v>116</v>
      </c>
      <c r="B111" s="22">
        <f>1200*LN('United Kingdom'!B111/'United Kingdom'!B110)</f>
        <v>21.950896738438864</v>
      </c>
      <c r="C111" s="22">
        <f>'United Kingdom'!C111-'United Kingdom'!D111</f>
        <v>0.37329086956521973</v>
      </c>
      <c r="D111" s="22">
        <f>'United Kingdom'!E111-'United Kingdom'!D111</f>
        <v>1.8950608695652198</v>
      </c>
      <c r="E111" s="22">
        <f>'United Kingdom'!F111</f>
        <v>73.798241330708933</v>
      </c>
      <c r="F111" s="22">
        <f>1200*LN('United Kingdom'!G111/'United Kingdom'!G110)</f>
        <v>6.5970375293186647</v>
      </c>
      <c r="G111" s="22">
        <f>1200*LN('United Kingdom'!H111/'United Kingdom'!H110)</f>
        <v>28.514428669828217</v>
      </c>
      <c r="H111" s="22">
        <f>'United Kingdom'!I111</f>
        <v>5.4824677852595904</v>
      </c>
      <c r="J111" s="22">
        <f>400*LN('United Kingdom'!K111/'United Kingdom'!K108)</f>
        <v>3.5515228341657252</v>
      </c>
      <c r="L111" s="22">
        <f>400*LN('United Kingdom'!M111/'United Kingdom'!M108)</f>
        <v>1.017812253997918</v>
      </c>
      <c r="M111" s="22">
        <f>400*LN('United Kingdom'!N111/'United Kingdom'!N108)</f>
        <v>6.1592320444487525</v>
      </c>
      <c r="N111" s="22">
        <f>400*LN('United Kingdom'!O111/'United Kingdom'!O108)</f>
        <v>4.4693202392520348</v>
      </c>
      <c r="P111" s="27">
        <f>'United Kingdom'!Q111-'United Kingdom'!Q108</f>
        <v>0.25</v>
      </c>
      <c r="Q111" s="22">
        <f>'United Kingdom'!R111-'United Kingdom'!R108</f>
        <v>0.10178491247514287</v>
      </c>
    </row>
    <row r="112" spans="1:17">
      <c r="A112" s="1" t="s">
        <v>117</v>
      </c>
      <c r="B112" s="22">
        <f>1200*LN('United Kingdom'!B112/'United Kingdom'!B111)</f>
        <v>-13.440562902889958</v>
      </c>
      <c r="C112" s="22">
        <f>'United Kingdom'!C112-'United Kingdom'!D112</f>
        <v>0.40991727272727996</v>
      </c>
      <c r="D112" s="22">
        <f>'United Kingdom'!E112-'United Kingdom'!D112</f>
        <v>1.6193272727272801</v>
      </c>
      <c r="E112" s="22">
        <f>'United Kingdom'!F112</f>
        <v>76.264704025447628</v>
      </c>
      <c r="F112" s="22">
        <f>1200*LN('United Kingdom'!G112/'United Kingdom'!G111)</f>
        <v>4.6774195708300157</v>
      </c>
      <c r="G112" s="22">
        <f>1200*LN('United Kingdom'!H112/'United Kingdom'!H111)</f>
        <v>46.527078130466833</v>
      </c>
      <c r="H112" s="22">
        <f>'United Kingdom'!I112</f>
        <v>5.5491339275560696</v>
      </c>
      <c r="J112" s="22">
        <f>400*LN('United Kingdom'!K112/'United Kingdom'!K109)</f>
        <v>3.1888568529272918</v>
      </c>
      <c r="L112" s="22">
        <f>400*LN('United Kingdom'!M112/'United Kingdom'!M109)</f>
        <v>0.50858239527875504</v>
      </c>
      <c r="M112" s="22">
        <f>400*LN('United Kingdom'!N112/'United Kingdom'!N109)</f>
        <v>6.1382278698642159</v>
      </c>
      <c r="N112" s="22">
        <f>400*LN('United Kingdom'!O112/'United Kingdom'!O109)</f>
        <v>4.0722239728466576</v>
      </c>
      <c r="P112" s="27">
        <f>'United Kingdom'!Q112-'United Kingdom'!Q109</f>
        <v>0.25</v>
      </c>
      <c r="Q112" s="22">
        <f>'United Kingdom'!R112-'United Kingdom'!R109</f>
        <v>-7.1438067594293386E-2</v>
      </c>
    </row>
    <row r="113" spans="1:17">
      <c r="A113" s="1" t="s">
        <v>118</v>
      </c>
      <c r="B113" s="22">
        <f>1200*LN('United Kingdom'!B113/'United Kingdom'!B112)</f>
        <v>16.333457092982133</v>
      </c>
      <c r="C113" s="22">
        <f>'United Kingdom'!C113-'United Kingdom'!D113</f>
        <v>0.34293090909091006</v>
      </c>
      <c r="D113" s="22">
        <f>'United Kingdom'!E113-'United Kingdom'!D113</f>
        <v>1.4828909090909104</v>
      </c>
      <c r="E113" s="22">
        <f>'United Kingdom'!F113</f>
        <v>51</v>
      </c>
      <c r="F113" s="22">
        <f>1200*LN('United Kingdom'!G113/'United Kingdom'!G112)</f>
        <v>4.6592584590077157</v>
      </c>
      <c r="G113" s="22">
        <f>1200*LN('United Kingdom'!H113/'United Kingdom'!H112)</f>
        <v>20.576131800006277</v>
      </c>
      <c r="H113" s="22">
        <f>'United Kingdom'!I113</f>
        <v>8.4558245171436894</v>
      </c>
      <c r="J113" s="22">
        <f>400*LN('United Kingdom'!K113/'United Kingdom'!K110)</f>
        <v>2.8524076350762622</v>
      </c>
      <c r="L113" s="22">
        <f>400*LN('United Kingdom'!M113/'United Kingdom'!M110)</f>
        <v>1.521878817465538</v>
      </c>
      <c r="M113" s="22">
        <f>400*LN('United Kingdom'!N113/'United Kingdom'!N110)</f>
        <v>0</v>
      </c>
      <c r="N113" s="22">
        <f>400*LN('United Kingdom'!O113/'United Kingdom'!O110)</f>
        <v>3.6832672775459785</v>
      </c>
      <c r="P113" s="27">
        <f>'United Kingdom'!Q113-'United Kingdom'!Q110</f>
        <v>0.25</v>
      </c>
      <c r="Q113" s="22">
        <f>'United Kingdom'!R113-'United Kingdom'!R110</f>
        <v>-2.3798269739078393E-2</v>
      </c>
    </row>
    <row r="114" spans="1:17">
      <c r="A114" s="1" t="s">
        <v>119</v>
      </c>
      <c r="B114" s="22">
        <f>1200*LN('United Kingdom'!B114/'United Kingdom'!B113)</f>
        <v>36.471180715767645</v>
      </c>
      <c r="C114" s="22">
        <f>'United Kingdom'!C114-'United Kingdom'!D114</f>
        <v>0.34899260869566007</v>
      </c>
      <c r="D114" s="22">
        <f>'United Kingdom'!E114-'United Kingdom'!D114</f>
        <v>1.4892826086956603</v>
      </c>
      <c r="E114" s="22">
        <f>'United Kingdom'!F114</f>
        <v>52</v>
      </c>
      <c r="F114" s="22">
        <f>1200*LN('United Kingdom'!G114/'United Kingdom'!G113)</f>
        <v>4.6412378309359479</v>
      </c>
      <c r="G114" s="22">
        <f>1200*LN('United Kingdom'!H114/'United Kingdom'!H113)</f>
        <v>24.418099429737122</v>
      </c>
      <c r="H114" s="22">
        <f>'United Kingdom'!I114</f>
        <v>7.7968036664107396</v>
      </c>
      <c r="J114" s="22">
        <f>400*LN('United Kingdom'!K114/'United Kingdom'!K111)</f>
        <v>2.306235531365342</v>
      </c>
      <c r="L114" s="22">
        <f>400*LN('United Kingdom'!M114/'United Kingdom'!M111)</f>
        <v>2.5332573588090397</v>
      </c>
      <c r="M114" s="22">
        <f>400*LN('United Kingdom'!N114/'United Kingdom'!N111)</f>
        <v>0</v>
      </c>
      <c r="N114" s="22">
        <f>400*LN('United Kingdom'!O114/'United Kingdom'!O111)</f>
        <v>5.7446595306924682</v>
      </c>
      <c r="P114" s="27">
        <f>'United Kingdom'!Q114-'United Kingdom'!Q111</f>
        <v>0</v>
      </c>
      <c r="Q114" s="22">
        <f>'United Kingdom'!R114-'United Kingdom'!R111</f>
        <v>-7.2958450895228566E-2</v>
      </c>
    </row>
    <row r="115" spans="1:17">
      <c r="A115" s="1" t="s">
        <v>120</v>
      </c>
      <c r="B115" s="22">
        <f>1200*LN('United Kingdom'!B115/'United Kingdom'!B114)</f>
        <v>38.270127549468299</v>
      </c>
      <c r="C115" s="22">
        <f>'United Kingdom'!C115-'United Kingdom'!D115</f>
        <v>0.40240000000000009</v>
      </c>
      <c r="D115" s="22">
        <f>'United Kingdom'!E115-'United Kingdom'!D115</f>
        <v>1.3101200000000004</v>
      </c>
      <c r="E115" s="22">
        <f>'United Kingdom'!F115</f>
        <v>48</v>
      </c>
      <c r="F115" s="22">
        <f>1200*LN('United Kingdom'!G115/'United Kingdom'!G114)</f>
        <v>6.7348299171477919</v>
      </c>
      <c r="G115" s="22">
        <f>1200*LN('United Kingdom'!H115/'United Kingdom'!H114)</f>
        <v>13.891743292174349</v>
      </c>
      <c r="H115" s="22">
        <f>'United Kingdom'!I115</f>
        <v>4.07359019414573</v>
      </c>
      <c r="J115" s="22">
        <f>400*LN('United Kingdom'!K115/'United Kingdom'!K112)</f>
        <v>1.4295627516227216</v>
      </c>
      <c r="L115" s="22">
        <f>400*LN('United Kingdom'!M115/'United Kingdom'!M112)</f>
        <v>3.5420851318930175</v>
      </c>
      <c r="M115" s="22">
        <f>400*LN('United Kingdom'!N115/'United Kingdom'!N112)</f>
        <v>2.6981552558125741</v>
      </c>
      <c r="N115" s="22">
        <f>400*LN('United Kingdom'!O115/'United Kingdom'!O112)</f>
        <v>3.8970811881736687</v>
      </c>
      <c r="P115" s="27">
        <f>'United Kingdom'!Q115-'United Kingdom'!Q112</f>
        <v>0</v>
      </c>
      <c r="Q115" s="22">
        <f>'United Kingdom'!R115-'United Kingdom'!R112</f>
        <v>3.1955492641500882E-2</v>
      </c>
    </row>
    <row r="116" spans="1:17">
      <c r="A116" s="1" t="s">
        <v>121</v>
      </c>
      <c r="B116" s="22">
        <f>1200*LN('United Kingdom'!B116/'United Kingdom'!B115)</f>
        <v>6.1863016834162785</v>
      </c>
      <c r="C116" s="22">
        <f>'United Kingdom'!C116-'United Kingdom'!D116</f>
        <v>0.28266809523810021</v>
      </c>
      <c r="D116" s="22">
        <f>'United Kingdom'!E116-'United Kingdom'!D116</f>
        <v>1.4329380952381001</v>
      </c>
      <c r="E116" s="22">
        <f>'United Kingdom'!F116</f>
        <v>49</v>
      </c>
      <c r="F116" s="22">
        <f>1200*LN('United Kingdom'!G116/'United Kingdom'!G115)</f>
        <v>6.6972424947725901</v>
      </c>
      <c r="G116" s="22">
        <f>1200*LN('United Kingdom'!H116/'United Kingdom'!H115)</f>
        <v>-2.82614311804537</v>
      </c>
      <c r="H116" s="22">
        <f>'United Kingdom'!I116</f>
        <v>8.7826095531050203</v>
      </c>
      <c r="J116" s="22">
        <f>400*LN('United Kingdom'!K116/'United Kingdom'!K113)</f>
        <v>0.79055018842687264</v>
      </c>
      <c r="L116" s="22">
        <f>400*LN('United Kingdom'!M116/'United Kingdom'!M113)</f>
        <v>3.5286933316591633</v>
      </c>
      <c r="M116" s="22">
        <f>400*LN('United Kingdom'!N116/'United Kingdom'!N113)</f>
        <v>6.7228473265527375</v>
      </c>
      <c r="N116" s="22">
        <f>400*LN('United Kingdom'!O116/'United Kingdom'!O113)</f>
        <v>-2.7574160927759035</v>
      </c>
      <c r="P116" s="27">
        <f>'United Kingdom'!Q116-'United Kingdom'!Q113</f>
        <v>0</v>
      </c>
      <c r="Q116" s="22">
        <f>'United Kingdom'!R116-'United Kingdom'!R113</f>
        <v>0.23185920528302972</v>
      </c>
    </row>
    <row r="117" spans="1:17">
      <c r="A117" s="1" t="s">
        <v>122</v>
      </c>
      <c r="B117" s="22">
        <f>1200*LN('United Kingdom'!B117/'United Kingdom'!B116)</f>
        <v>-13.663774942235246</v>
      </c>
      <c r="C117" s="22">
        <f>'United Kingdom'!C117-'United Kingdom'!D117</f>
        <v>0.20152454545455001</v>
      </c>
      <c r="D117" s="22">
        <f>'United Kingdom'!E117-'United Kingdom'!D117</f>
        <v>1.38515454545455</v>
      </c>
      <c r="E117" s="22">
        <f>'United Kingdom'!F117</f>
        <v>51</v>
      </c>
      <c r="F117" s="22">
        <f>1200*LN('United Kingdom'!G117/'United Kingdom'!G116)</f>
        <v>6.6600722994768855</v>
      </c>
      <c r="G117" s="22">
        <f>1200*LN('United Kingdom'!H117/'United Kingdom'!H116)</f>
        <v>23.812687336752241</v>
      </c>
      <c r="H117" s="22">
        <f>'United Kingdom'!I117</f>
        <v>4.9859820792572398</v>
      </c>
      <c r="J117" s="22">
        <f>400*LN('United Kingdom'!K117/'United Kingdom'!K114)</f>
        <v>0.47739454179678736</v>
      </c>
      <c r="L117" s="22">
        <f>400*LN('United Kingdom'!M117/'United Kingdom'!M114)</f>
        <v>4.0201343414006026</v>
      </c>
      <c r="M117" s="22">
        <f>400*LN('United Kingdom'!N117/'United Kingdom'!N114)</f>
        <v>10.059205713291606</v>
      </c>
      <c r="N117" s="22">
        <f>400*LN('United Kingdom'!O117/'United Kingdom'!O114)</f>
        <v>-2.2181202865693019</v>
      </c>
      <c r="P117" s="27">
        <f>'United Kingdom'!Q117-'United Kingdom'!Q114</f>
        <v>0</v>
      </c>
      <c r="Q117" s="22">
        <f>'United Kingdom'!R117-'United Kingdom'!R114</f>
        <v>0.23027540610268105</v>
      </c>
    </row>
    <row r="118" spans="1:17">
      <c r="A118" s="1" t="s">
        <v>123</v>
      </c>
      <c r="B118" s="22">
        <f>1200*LN('United Kingdom'!B118/'United Kingdom'!B117)</f>
        <v>61.533706250948434</v>
      </c>
      <c r="C118" s="22">
        <f>'United Kingdom'!C118-'United Kingdom'!D118</f>
        <v>0.21760956521740038</v>
      </c>
      <c r="D118" s="22">
        <f>'United Kingdom'!E118-'United Kingdom'!D118</f>
        <v>0.85356956521740024</v>
      </c>
      <c r="E118" s="22">
        <f>'United Kingdom'!F118</f>
        <v>54</v>
      </c>
      <c r="F118" s="22">
        <f>1200*LN('United Kingdom'!G118/'United Kingdom'!G117)</f>
        <v>20.004659540582598</v>
      </c>
      <c r="G118" s="22">
        <f>1200*LN('United Kingdom'!H118/'United Kingdom'!H117)</f>
        <v>-5.3615842958514586</v>
      </c>
      <c r="H118" s="22">
        <f>'United Kingdom'!I118</f>
        <v>6.1470251961062203</v>
      </c>
      <c r="J118" s="22">
        <f>400*LN('United Kingdom'!K118/'United Kingdom'!K115)</f>
        <v>1.1982601913240531</v>
      </c>
      <c r="L118" s="22">
        <f>400*LN('United Kingdom'!M118/'United Kingdom'!M115)</f>
        <v>4.0100586477514586</v>
      </c>
      <c r="M118" s="22">
        <f>400*LN('United Kingdom'!N118/'United Kingdom'!N115)</f>
        <v>4.0134115958313776</v>
      </c>
      <c r="N118" s="22">
        <f>400*LN('United Kingdom'!O118/'United Kingdom'!O115)</f>
        <v>-5.1900635452514772</v>
      </c>
      <c r="P118" s="27">
        <f>'United Kingdom'!Q118-'United Kingdom'!Q115</f>
        <v>0.3125</v>
      </c>
      <c r="Q118" s="22">
        <f>'United Kingdom'!R118-'United Kingdom'!R115</f>
        <v>7.578161181308829E-2</v>
      </c>
    </row>
    <row r="119" spans="1:17">
      <c r="A119" s="1" t="s">
        <v>124</v>
      </c>
      <c r="B119" s="22">
        <f>1200*LN('United Kingdom'!B119/'United Kingdom'!B118)</f>
        <v>2.9816814106243039</v>
      </c>
      <c r="C119" s="22">
        <f>'United Kingdom'!C119-'United Kingdom'!D119</f>
        <v>0.23990095238096032</v>
      </c>
      <c r="D119" s="22">
        <f>'United Kingdom'!E119-'United Kingdom'!D119</f>
        <v>0.71708095238096003</v>
      </c>
      <c r="E119" s="22">
        <f>'United Kingdom'!F119</f>
        <v>52</v>
      </c>
      <c r="F119" s="22">
        <f>1200*LN('United Kingdom'!G119/'United Kingdom'!G118)</f>
        <v>19.676631801732761</v>
      </c>
      <c r="G119" s="22">
        <f>1200*LN('United Kingdom'!H119/'United Kingdom'!H118)</f>
        <v>13.949619141306453</v>
      </c>
      <c r="H119" s="22">
        <f>'United Kingdom'!I119</f>
        <v>8.1126654716503808</v>
      </c>
      <c r="J119" s="22">
        <f>400*LN('United Kingdom'!K119/'United Kingdom'!K116)</f>
        <v>2.2356173302360012</v>
      </c>
      <c r="L119" s="22">
        <f>400*LN('United Kingdom'!M119/'United Kingdom'!M116)</f>
        <v>3.0000140626186331</v>
      </c>
      <c r="M119" s="22">
        <f>400*LN('United Kingdom'!N119/'United Kingdom'!N116)</f>
        <v>4.6396543373405121</v>
      </c>
      <c r="N119" s="22">
        <f>400*LN('United Kingdom'!O119/'United Kingdom'!O116)</f>
        <v>0.37261297524636883</v>
      </c>
      <c r="P119" s="27">
        <f>'United Kingdom'!Q119-'United Kingdom'!Q116</f>
        <v>0.5625</v>
      </c>
      <c r="Q119" s="22">
        <f>'United Kingdom'!R119-'United Kingdom'!R116</f>
        <v>5.4900495313994213E-3</v>
      </c>
    </row>
    <row r="120" spans="1:17">
      <c r="A120" s="1" t="s">
        <v>125</v>
      </c>
      <c r="B120" s="22">
        <f>1200*LN('United Kingdom'!B120/'United Kingdom'!B119)</f>
        <v>32.999805463280232</v>
      </c>
      <c r="C120" s="22">
        <f>'United Kingdom'!C120-'United Kingdom'!D120</f>
        <v>0.3430704347826099</v>
      </c>
      <c r="D120" s="22">
        <f>'United Kingdom'!E120-'United Kingdom'!D120</f>
        <v>0.35933043478260984</v>
      </c>
      <c r="E120" s="22">
        <f>'United Kingdom'!F120</f>
        <v>54</v>
      </c>
      <c r="F120" s="22">
        <f>1200*LN('United Kingdom'!G120/'United Kingdom'!G119)</f>
        <v>19.359188451427553</v>
      </c>
      <c r="G120" s="22">
        <f>1200*LN('United Kingdom'!H120/'United Kingdom'!H119)</f>
        <v>43.56037403198588</v>
      </c>
      <c r="H120" s="22">
        <f>'United Kingdom'!I120</f>
        <v>9.5575065737677498</v>
      </c>
      <c r="J120" s="22">
        <f>400*LN('United Kingdom'!K120/'United Kingdom'!K117)</f>
        <v>3.4647469033700791</v>
      </c>
      <c r="L120" s="22">
        <f>400*LN('United Kingdom'!M120/'United Kingdom'!M117)</f>
        <v>2.4922199002544652</v>
      </c>
      <c r="M120" s="22">
        <f>400*LN('United Kingdom'!N120/'United Kingdom'!N117)</f>
        <v>3.953903693016418</v>
      </c>
      <c r="N120" s="22">
        <f>400*LN('United Kingdom'!O120/'United Kingdom'!O117)</f>
        <v>5.1566091673596679</v>
      </c>
      <c r="P120" s="27">
        <f>'United Kingdom'!Q120-'United Kingdom'!Q117</f>
        <v>0.8125</v>
      </c>
      <c r="Q120" s="22">
        <f>'United Kingdom'!R120-'United Kingdom'!R117</f>
        <v>-0.21524338396643472</v>
      </c>
    </row>
    <row r="121" spans="1:17">
      <c r="A121" s="1" t="s">
        <v>126</v>
      </c>
      <c r="B121" s="22">
        <f>1200*LN('United Kingdom'!B121/'United Kingdom'!B120)</f>
        <v>27.620236417250645</v>
      </c>
      <c r="C121" s="22">
        <f>'United Kingdom'!C121-'United Kingdom'!D121</f>
        <v>0.34008090909091049</v>
      </c>
      <c r="D121" s="22">
        <f>'United Kingdom'!E121-'United Kingdom'!D121</f>
        <v>0.18589090909090977</v>
      </c>
      <c r="E121" s="22">
        <f>'United Kingdom'!F121</f>
        <v>56</v>
      </c>
      <c r="F121" s="22">
        <f>1200*LN('United Kingdom'!G121/'United Kingdom'!G120)</f>
        <v>4.4136666837309741</v>
      </c>
      <c r="G121" s="22">
        <f>1200*LN('United Kingdom'!H121/'United Kingdom'!H120)</f>
        <v>-23.370520766157775</v>
      </c>
      <c r="H121" s="22">
        <f>'United Kingdom'!I121</f>
        <v>10.6935895310591</v>
      </c>
      <c r="J121" s="22">
        <f>400*LN('United Kingdom'!K121/'United Kingdom'!K118)</f>
        <v>3.4460147714801335</v>
      </c>
      <c r="L121" s="22">
        <f>400*LN('United Kingdom'!M121/'United Kingdom'!M118)</f>
        <v>1.4934678208195238</v>
      </c>
      <c r="M121" s="22">
        <f>400*LN('United Kingdom'!N121/'United Kingdom'!N118)</f>
        <v>1.991705359842769</v>
      </c>
      <c r="N121" s="22">
        <f>400*LN('United Kingdom'!O121/'United Kingdom'!O118)</f>
        <v>0.37296039997843539</v>
      </c>
      <c r="P121" s="27">
        <f>'United Kingdom'!Q121-'United Kingdom'!Q118</f>
        <v>0.75</v>
      </c>
      <c r="Q121" s="22">
        <f>'United Kingdom'!R121-'United Kingdom'!R118</f>
        <v>5.2631796555232313E-2</v>
      </c>
    </row>
    <row r="122" spans="1:17">
      <c r="A122" s="1" t="s">
        <v>127</v>
      </c>
      <c r="B122" s="22">
        <f>1200*LN('United Kingdom'!B122/'United Kingdom'!B121)</f>
        <v>17.090817562067681</v>
      </c>
      <c r="C122" s="22">
        <f>'United Kingdom'!C122-'United Kingdom'!D122</f>
        <v>0.35498818181819036</v>
      </c>
      <c r="D122" s="22">
        <f>'United Kingdom'!E122-'United Kingdom'!D122</f>
        <v>-0.12028181818180972</v>
      </c>
      <c r="E122" s="22">
        <f>'United Kingdom'!F122</f>
        <v>58</v>
      </c>
      <c r="F122" s="22">
        <f>1200*LN('United Kingdom'!G122/'United Kingdom'!G121)</f>
        <v>4.3974924439891385</v>
      </c>
      <c r="G122" s="22">
        <f>1200*LN('United Kingdom'!H122/'United Kingdom'!H121)</f>
        <v>-20.484971519559888</v>
      </c>
      <c r="H122" s="22">
        <f>'United Kingdom'!I122</f>
        <v>10.066691241218299</v>
      </c>
      <c r="J122" s="22">
        <f>400*LN('United Kingdom'!K122/'United Kingdom'!K119)</f>
        <v>2.7135696574189541</v>
      </c>
      <c r="L122" s="22">
        <f>400*LN('United Kingdom'!M122/'United Kingdom'!M119)</f>
        <v>0.99502538872068302</v>
      </c>
      <c r="M122" s="22">
        <f>400*LN('United Kingdom'!N122/'United Kingdom'!N119)</f>
        <v>-1.9818372498731134</v>
      </c>
      <c r="N122" s="22">
        <f>400*LN('United Kingdom'!O122/'United Kingdom'!O119)</f>
        <v>1.48699056005241</v>
      </c>
      <c r="P122" s="27">
        <f>'United Kingdom'!Q122-'United Kingdom'!Q119</f>
        <v>0.5</v>
      </c>
      <c r="Q122" s="22">
        <f>'United Kingdom'!R122-'United Kingdom'!R119</f>
        <v>0.29009592641586579</v>
      </c>
    </row>
    <row r="123" spans="1:17">
      <c r="A123" s="1" t="s">
        <v>128</v>
      </c>
      <c r="B123" s="22">
        <f>1200*LN('United Kingdom'!B123/'United Kingdom'!B122)</f>
        <v>33.489530974577811</v>
      </c>
      <c r="C123" s="22">
        <f>'United Kingdom'!C123-'United Kingdom'!D123</f>
        <v>0.30587173913044019</v>
      </c>
      <c r="D123" s="22">
        <f>'United Kingdom'!E123-'United Kingdom'!D123</f>
        <v>-0.53937826086955987</v>
      </c>
      <c r="E123" s="22">
        <f>'United Kingdom'!F123</f>
        <v>62</v>
      </c>
      <c r="F123" s="22">
        <f>1200*LN('United Kingdom'!G123/'United Kingdom'!G122)</f>
        <v>4.3814363151781945</v>
      </c>
      <c r="G123" s="22">
        <f>1200*LN('United Kingdom'!H123/'United Kingdom'!H122)</f>
        <v>9.9935260790065445</v>
      </c>
      <c r="H123" s="22">
        <f>'United Kingdom'!I123</f>
        <v>14.798574101656801</v>
      </c>
      <c r="J123" s="22">
        <f>400*LN('United Kingdom'!K123/'United Kingdom'!K120)</f>
        <v>2.2771378054723583</v>
      </c>
      <c r="L123" s="22">
        <f>400*LN('United Kingdom'!M123/'United Kingdom'!M120)</f>
        <v>0</v>
      </c>
      <c r="M123" s="22">
        <f>400*LN('United Kingdom'!N123/'United Kingdom'!N120)</f>
        <v>2.6143883919140918</v>
      </c>
      <c r="N123" s="22">
        <f>400*LN('United Kingdom'!O123/'United Kingdom'!O120)</f>
        <v>-2.9384888807903629</v>
      </c>
      <c r="P123" s="27">
        <f>'United Kingdom'!Q123-'United Kingdom'!Q120</f>
        <v>0.25</v>
      </c>
      <c r="Q123" s="22">
        <f>'United Kingdom'!R123-'United Kingdom'!R120</f>
        <v>0.91034258884183927</v>
      </c>
    </row>
    <row r="124" spans="1:17">
      <c r="A124" s="1" t="s">
        <v>129</v>
      </c>
      <c r="B124" s="22">
        <f>1200*LN('United Kingdom'!B124/'United Kingdom'!B123)</f>
        <v>-65.812017079728932</v>
      </c>
      <c r="C124" s="22">
        <f>'United Kingdom'!C124-'United Kingdom'!D124</f>
        <v>0.42675571428572034</v>
      </c>
      <c r="D124" s="22">
        <f>'United Kingdom'!E124-'United Kingdom'!D124</f>
        <v>-0.5754142857142801</v>
      </c>
      <c r="E124" s="22">
        <f>'United Kingdom'!F124</f>
        <v>67</v>
      </c>
      <c r="F124" s="22">
        <f>1200*LN('United Kingdom'!G124/'United Kingdom'!G123)</f>
        <v>7.1596344876798224</v>
      </c>
      <c r="G124" s="22">
        <f>1200*LN('United Kingdom'!H124/'United Kingdom'!H123)</f>
        <v>34.999676649837539</v>
      </c>
      <c r="H124" s="22">
        <f>'United Kingdom'!I124</f>
        <v>12.0434556409925</v>
      </c>
      <c r="J124" s="22">
        <f>400*LN('United Kingdom'!K124/'United Kingdom'!K121)</f>
        <v>1.7470306162124412</v>
      </c>
      <c r="L124" s="22">
        <f>400*LN('United Kingdom'!M124/'United Kingdom'!M121)</f>
        <v>-0.4972032958387656</v>
      </c>
      <c r="M124" s="22">
        <f>400*LN('United Kingdom'!N124/'United Kingdom'!N121)</f>
        <v>3.953903693016418</v>
      </c>
      <c r="N124" s="22">
        <f>400*LN('United Kingdom'!O124/'United Kingdom'!O121)</f>
        <v>5.9205521209062963</v>
      </c>
      <c r="P124" s="27">
        <f>'United Kingdom'!Q124-'United Kingdom'!Q121</f>
        <v>0.25</v>
      </c>
      <c r="Q124" s="22">
        <f>'United Kingdom'!R124-'United Kingdom'!R121</f>
        <v>0.72403925443733641</v>
      </c>
    </row>
    <row r="125" spans="1:17">
      <c r="A125" s="1" t="s">
        <v>130</v>
      </c>
      <c r="B125" s="22">
        <f>1200*LN('United Kingdom'!B125/'United Kingdom'!B124)</f>
        <v>48.934047557984648</v>
      </c>
      <c r="C125" s="22">
        <f>'United Kingdom'!C125-'United Kingdom'!D125</f>
        <v>0.36594782608695997</v>
      </c>
      <c r="D125" s="22">
        <f>'United Kingdom'!E125-'United Kingdom'!D125</f>
        <v>-0.97805217391304033</v>
      </c>
      <c r="E125" s="22">
        <f>'United Kingdom'!F125</f>
        <v>66</v>
      </c>
      <c r="F125" s="22">
        <f>1200*LN('United Kingdom'!G125/'United Kingdom'!G124)</f>
        <v>7.117170744860581</v>
      </c>
      <c r="G125" s="22">
        <f>1200*LN('United Kingdom'!H125/'United Kingdom'!H124)</f>
        <v>13.569049170555877</v>
      </c>
      <c r="H125" s="22">
        <f>'United Kingdom'!I125</f>
        <v>11.7892975633899</v>
      </c>
      <c r="J125" s="22">
        <f>400*LN('United Kingdom'!K125/'United Kingdom'!K122)</f>
        <v>1.4819095293503832</v>
      </c>
      <c r="L125" s="22">
        <f>400*LN('United Kingdom'!M125/'United Kingdom'!M122)</f>
        <v>0</v>
      </c>
      <c r="M125" s="22">
        <f>400*LN('United Kingdom'!N125/'United Kingdom'!N122)</f>
        <v>6.568292084930559</v>
      </c>
      <c r="N125" s="22">
        <f>400*LN('United Kingdom'!O125/'United Kingdom'!O122)</f>
        <v>2.5890058022478901</v>
      </c>
      <c r="P125" s="27">
        <f>'United Kingdom'!Q125-'United Kingdom'!Q122</f>
        <v>0.25</v>
      </c>
      <c r="Q125" s="22">
        <f>'United Kingdom'!R125-'United Kingdom'!R122</f>
        <v>0.20281215150269105</v>
      </c>
    </row>
    <row r="126" spans="1:17">
      <c r="A126" s="1" t="s">
        <v>131</v>
      </c>
      <c r="B126" s="22">
        <f>1200*LN('United Kingdom'!B126/'United Kingdom'!B125)</f>
        <v>32.301482598722465</v>
      </c>
      <c r="C126" s="22">
        <f>'United Kingdom'!C126-'United Kingdom'!D126</f>
        <v>0.34169565217391984</v>
      </c>
      <c r="D126" s="22">
        <f>'United Kingdom'!E126-'United Kingdom'!D126</f>
        <v>-1.1459043478260797</v>
      </c>
      <c r="E126" s="22">
        <f>'United Kingdom'!F126</f>
        <v>68</v>
      </c>
      <c r="F126" s="22">
        <f>1200*LN('United Kingdom'!G126/'United Kingdom'!G125)</f>
        <v>7.0752077379728773</v>
      </c>
      <c r="G126" s="22">
        <f>1200*LN('United Kingdom'!H126/'United Kingdom'!H125)</f>
        <v>4.5824783895322394</v>
      </c>
      <c r="H126" s="22">
        <f>'United Kingdom'!I126</f>
        <v>9.5871652126823808</v>
      </c>
      <c r="J126" s="22">
        <f>400*LN('United Kingdom'!K126/'United Kingdom'!K123)</f>
        <v>0.76728789772863748</v>
      </c>
      <c r="L126" s="22">
        <f>400*LN('United Kingdom'!M126/'United Kingdom'!M123)</f>
        <v>0.9925563405541904</v>
      </c>
      <c r="M126" s="22">
        <f>400*LN('United Kingdom'!N126/'United Kingdom'!N123)</f>
        <v>1.3008141545512804</v>
      </c>
      <c r="N126" s="22">
        <f>400*LN('United Kingdom'!O126/'United Kingdom'!O123)</f>
        <v>1.4719427833597163</v>
      </c>
      <c r="P126" s="27">
        <f>'United Kingdom'!Q126-'United Kingdom'!Q123</f>
        <v>0.25</v>
      </c>
      <c r="Q126" s="22">
        <f>'United Kingdom'!R126-'United Kingdom'!R123</f>
        <v>-0.22487738146210035</v>
      </c>
    </row>
    <row r="127" spans="1:17">
      <c r="A127" s="1" t="s">
        <v>132</v>
      </c>
      <c r="B127" s="22">
        <f>1200*LN('United Kingdom'!B127/'United Kingdom'!B126)</f>
        <v>80.42680755317636</v>
      </c>
      <c r="C127" s="22">
        <f>'United Kingdom'!C127-'United Kingdom'!D127</f>
        <v>0.3053452380952395</v>
      </c>
      <c r="D127" s="22">
        <f>'United Kingdom'!E127-'United Kingdom'!D127</f>
        <v>-1.1925047619047602</v>
      </c>
      <c r="E127" s="22">
        <f>'United Kingdom'!F127</f>
        <v>66</v>
      </c>
      <c r="F127" s="22">
        <f>1200*LN('United Kingdom'!G127/'United Kingdom'!G126)</f>
        <v>8.9922858382406741</v>
      </c>
      <c r="G127" s="22">
        <f>1200*LN('United Kingdom'!H127/'United Kingdom'!H126)</f>
        <v>-2.8035212502484521</v>
      </c>
      <c r="H127" s="22">
        <f>'United Kingdom'!I127</f>
        <v>8.3388526383202208</v>
      </c>
      <c r="J127" s="22">
        <f>400*LN('United Kingdom'!K127/'United Kingdom'!K124)</f>
        <v>1.129402189927122</v>
      </c>
      <c r="L127" s="22">
        <f>400*LN('United Kingdom'!M127/'United Kingdom'!M124)</f>
        <v>1.9851157368515504</v>
      </c>
      <c r="M127" s="22">
        <f>400*LN('United Kingdom'!N127/'United Kingdom'!N124)</f>
        <v>3.9152025464654412</v>
      </c>
      <c r="N127" s="22">
        <f>400*LN('United Kingdom'!O127/'United Kingdom'!O124)</f>
        <v>2.9277349369068224</v>
      </c>
      <c r="P127" s="27">
        <f>'United Kingdom'!Q127-'United Kingdom'!Q124</f>
        <v>0</v>
      </c>
      <c r="Q127" s="22">
        <f>'United Kingdom'!R127-'United Kingdom'!R124</f>
        <v>-9.2431491685815104E-2</v>
      </c>
    </row>
    <row r="128" spans="1:17">
      <c r="A128" s="1" t="s">
        <v>133</v>
      </c>
      <c r="B128" s="22">
        <f>1200*LN('United Kingdom'!B128/'United Kingdom'!B127)</f>
        <v>52.040481198899414</v>
      </c>
      <c r="C128" s="22">
        <f>'United Kingdom'!C128-'United Kingdom'!D128</f>
        <v>0.22151909090910049</v>
      </c>
      <c r="D128" s="22">
        <f>'United Kingdom'!E128-'United Kingdom'!D128</f>
        <v>-1.3532409090908999</v>
      </c>
      <c r="E128" s="22">
        <f>'United Kingdom'!F128</f>
        <v>72</v>
      </c>
      <c r="F128" s="22">
        <f>1200*LN('United Kingdom'!G128/'United Kingdom'!G127)</f>
        <v>8.9254023863573888</v>
      </c>
      <c r="G128" s="22">
        <f>1200*LN('United Kingdom'!H128/'United Kingdom'!H127)</f>
        <v>18.383338240216151</v>
      </c>
      <c r="H128" s="22">
        <f>'United Kingdom'!I128</f>
        <v>7.7917629286986498</v>
      </c>
      <c r="J128" s="22">
        <f>400*LN('United Kingdom'!K128/'United Kingdom'!K125)</f>
        <v>1.5938707177129054</v>
      </c>
      <c r="L128" s="22">
        <f>400*LN('United Kingdom'!M128/'United Kingdom'!M125)</f>
        <v>1.9826558559713665</v>
      </c>
      <c r="M128" s="22">
        <f>400*LN('United Kingdom'!N128/'United Kingdom'!N125)</f>
        <v>1.9496383032986717</v>
      </c>
      <c r="N128" s="22">
        <f>400*LN('United Kingdom'!O128/'United Kingdom'!O125)</f>
        <v>6.2186894953194587</v>
      </c>
      <c r="P128" s="27">
        <f>'United Kingdom'!Q128-'United Kingdom'!Q125</f>
        <v>0</v>
      </c>
      <c r="Q128" s="22">
        <f>'United Kingdom'!R128-'United Kingdom'!R125</f>
        <v>2.4123787283194531E-2</v>
      </c>
    </row>
    <row r="129" spans="1:17">
      <c r="A129" s="1" t="s">
        <v>134</v>
      </c>
      <c r="B129" s="22">
        <f>1200*LN('United Kingdom'!B129/'United Kingdom'!B128)</f>
        <v>27.398868817432806</v>
      </c>
      <c r="C129" s="22">
        <f>'United Kingdom'!C129-'United Kingdom'!D129</f>
        <v>0.11758000000000024</v>
      </c>
      <c r="D129" s="22">
        <f>'United Kingdom'!E129-'United Kingdom'!D129</f>
        <v>-1.5928499999999994</v>
      </c>
      <c r="E129" s="22">
        <f>'United Kingdom'!F129</f>
        <v>70</v>
      </c>
      <c r="F129" s="22">
        <f>1200*LN('United Kingdom'!G129/'United Kingdom'!G128)</f>
        <v>8.8595065341801362</v>
      </c>
      <c r="G129" s="22">
        <f>1200*LN('United Kingdom'!H129/'United Kingdom'!H128)</f>
        <v>3.8635525900487782</v>
      </c>
      <c r="H129" s="22">
        <f>'United Kingdom'!I129</f>
        <v>9.3517516766173099</v>
      </c>
      <c r="J129" s="22">
        <f>400*LN('United Kingdom'!K129/'United Kingdom'!K126)</f>
        <v>2.1048938092188449</v>
      </c>
      <c r="L129" s="22">
        <f>400*LN('United Kingdom'!M129/'United Kingdom'!M126)</f>
        <v>1.4842317586142213</v>
      </c>
      <c r="M129" s="22">
        <f>400*LN('United Kingdom'!N129/'United Kingdom'!N126)</f>
        <v>1.9433236604303703</v>
      </c>
      <c r="N129" s="22">
        <f>400*LN('United Kingdom'!O129/'United Kingdom'!O126)</f>
        <v>4.3836055158861713</v>
      </c>
      <c r="P129" s="27">
        <f>'United Kingdom'!Q129-'United Kingdom'!Q126</f>
        <v>0</v>
      </c>
      <c r="Q129" s="22">
        <f>'United Kingdom'!R129-'United Kingdom'!R126</f>
        <v>-1.0999213238466865E-2</v>
      </c>
    </row>
    <row r="130" spans="1:17">
      <c r="A130" s="1" t="s">
        <v>135</v>
      </c>
      <c r="B130" s="22">
        <f>1200*LN('United Kingdom'!B130/'United Kingdom'!B129)</f>
        <v>5.2550847411157129</v>
      </c>
      <c r="C130" s="22">
        <f>'United Kingdom'!C130-'United Kingdom'!D130</f>
        <v>0.14230000000000054</v>
      </c>
      <c r="D130" s="22">
        <f>'United Kingdom'!E130-'United Kingdom'!D130</f>
        <v>-1.4809999999999999</v>
      </c>
      <c r="E130" s="22">
        <f>'United Kingdom'!F130</f>
        <v>71</v>
      </c>
      <c r="F130" s="22">
        <f>1200*LN('United Kingdom'!G130/'United Kingdom'!G129)</f>
        <v>7.4088169540408186</v>
      </c>
      <c r="G130" s="22">
        <f>1200*LN('United Kingdom'!H130/'United Kingdom'!H129)</f>
        <v>-35.133552004537272</v>
      </c>
      <c r="H130" s="22">
        <f>'United Kingdom'!I130</f>
        <v>7.9666073493695304</v>
      </c>
      <c r="J130" s="22">
        <f>400*LN('United Kingdom'!K130/'United Kingdom'!K127)</f>
        <v>2.2331408683136531</v>
      </c>
      <c r="L130" s="22">
        <f>400*LN('United Kingdom'!M130/'United Kingdom'!M127)</f>
        <v>1.482398237726974</v>
      </c>
      <c r="M130" s="22">
        <f>400*LN('United Kingdom'!N130/'United Kingdom'!N127)</f>
        <v>5.8018744811527396</v>
      </c>
      <c r="N130" s="22">
        <f>400*LN('United Kingdom'!O130/'United Kingdom'!O127)</f>
        <v>-1.82732158814949</v>
      </c>
      <c r="P130" s="27">
        <f>'United Kingdom'!Q130-'United Kingdom'!Q127</f>
        <v>0</v>
      </c>
      <c r="Q130" s="22">
        <f>'United Kingdom'!R130-'United Kingdom'!R127</f>
        <v>-0.18607154835148876</v>
      </c>
    </row>
    <row r="131" spans="1:17">
      <c r="A131" s="1" t="s">
        <v>136</v>
      </c>
      <c r="B131" s="22">
        <f>1200*LN('United Kingdom'!B131/'United Kingdom'!B130)</f>
        <v>-17.361524070155919</v>
      </c>
      <c r="C131" s="22">
        <f>'United Kingdom'!C131-'United Kingdom'!D131</f>
        <v>7.0123636363639719E-2</v>
      </c>
      <c r="D131" s="22">
        <f>'United Kingdom'!E131-'United Kingdom'!D131</f>
        <v>-1.8695363636363602</v>
      </c>
      <c r="E131" s="22">
        <f>'United Kingdom'!F131</f>
        <v>75</v>
      </c>
      <c r="F131" s="22">
        <f>1200*LN('United Kingdom'!G131/'United Kingdom'!G130)</f>
        <v>7.3633553505502372</v>
      </c>
      <c r="G131" s="22">
        <f>1200*LN('United Kingdom'!H131/'United Kingdom'!H130)</f>
        <v>22.392030436754499</v>
      </c>
      <c r="H131" s="22">
        <f>'United Kingdom'!I131</f>
        <v>10.2546180635743</v>
      </c>
      <c r="J131" s="22">
        <f>400*LN('United Kingdom'!K131/'United Kingdom'!K128)</f>
        <v>1.6059525297664436</v>
      </c>
      <c r="L131" s="22">
        <f>400*LN('United Kingdom'!M131/'United Kingdom'!M128)</f>
        <v>1.4805692412744738</v>
      </c>
      <c r="M131" s="22">
        <f>400*LN('United Kingdom'!N131/'United Kingdom'!N128)</f>
        <v>-1.2987024395482598</v>
      </c>
      <c r="N131" s="22">
        <f>400*LN('United Kingdom'!O131/'United Kingdom'!O128)</f>
        <v>-3.280200614529071</v>
      </c>
      <c r="P131" s="27">
        <f>'United Kingdom'!Q131-'United Kingdom'!Q128</f>
        <v>0.25</v>
      </c>
      <c r="Q131" s="22">
        <f>'United Kingdom'!R131-'United Kingdom'!R128</f>
        <v>-3.7512745857714691E-2</v>
      </c>
    </row>
    <row r="132" spans="1:17">
      <c r="A132" s="1" t="s">
        <v>137</v>
      </c>
      <c r="B132" s="22">
        <f>1200*LN('United Kingdom'!B132/'United Kingdom'!B131)</f>
        <v>12.273441458098395</v>
      </c>
      <c r="C132" s="22">
        <f>'United Kingdom'!C132-'United Kingdom'!D132</f>
        <v>8.147217391304995E-2</v>
      </c>
      <c r="D132" s="22">
        <f>'United Kingdom'!E132-'United Kingdom'!D132</f>
        <v>-1.8928478260869497</v>
      </c>
      <c r="E132" s="22">
        <f>'United Kingdom'!F132</f>
        <v>77</v>
      </c>
      <c r="F132" s="22">
        <f>1200*LN('United Kingdom'!G132/'United Kingdom'!G131)</f>
        <v>7.3184482645175635</v>
      </c>
      <c r="G132" s="22">
        <f>1200*LN('United Kingdom'!H132/'United Kingdom'!H131)</f>
        <v>-3.3462453906578808</v>
      </c>
      <c r="H132" s="22">
        <f>'United Kingdom'!I132</f>
        <v>10.442078835737799</v>
      </c>
      <c r="J132" s="22">
        <f>400*LN('United Kingdom'!K132/'United Kingdom'!K129)</f>
        <v>1.5491641409079124</v>
      </c>
      <c r="L132" s="22">
        <f>400*LN('United Kingdom'!M132/'United Kingdom'!M129)</f>
        <v>1.9704473344224009</v>
      </c>
      <c r="M132" s="22">
        <f>400*LN('United Kingdom'!N132/'United Kingdom'!N129)</f>
        <v>0</v>
      </c>
      <c r="N132" s="22">
        <f>400*LN('United Kingdom'!O132/'United Kingdom'!O129)</f>
        <v>-1.8206676858851765</v>
      </c>
      <c r="P132" s="27">
        <f>'United Kingdom'!Q132-'United Kingdom'!Q129</f>
        <v>0.25</v>
      </c>
      <c r="Q132" s="22">
        <f>'United Kingdom'!R132-'United Kingdom'!R129</f>
        <v>1.4454281350730014E-2</v>
      </c>
    </row>
    <row r="133" spans="1:17">
      <c r="A133" s="1" t="s">
        <v>138</v>
      </c>
      <c r="B133" s="22">
        <f>1200*LN('United Kingdom'!B133/'United Kingdom'!B132)</f>
        <v>-96.874245460328495</v>
      </c>
      <c r="C133" s="22">
        <f>'United Kingdom'!C133-'United Kingdom'!D133</f>
        <v>0.11317809523810052</v>
      </c>
      <c r="D133" s="22">
        <f>'United Kingdom'!E133-'United Kingdom'!D133</f>
        <v>-2.0444619047619002</v>
      </c>
      <c r="E133" s="22">
        <f>'United Kingdom'!F133</f>
        <v>97</v>
      </c>
      <c r="F133" s="22">
        <f>1200*LN('United Kingdom'!G133/'United Kingdom'!G132)</f>
        <v>5.5313042278345401</v>
      </c>
      <c r="G133" s="22">
        <f>1200*LN('United Kingdom'!H133/'United Kingdom'!H132)</f>
        <v>-5.3173795561051493</v>
      </c>
      <c r="H133" s="22">
        <f>'United Kingdom'!I133</f>
        <v>18.9210851707501</v>
      </c>
      <c r="J133" s="22">
        <f>400*LN('United Kingdom'!K133/'United Kingdom'!K130)</f>
        <v>1.1222287941605185</v>
      </c>
      <c r="L133" s="22">
        <f>400*LN('United Kingdom'!M133/'United Kingdom'!M130)</f>
        <v>1.4769247548510369</v>
      </c>
      <c r="M133" s="22">
        <f>400*LN('United Kingdom'!N133/'United Kingdom'!N130)</f>
        <v>-2.5682271211690333</v>
      </c>
      <c r="N133" s="22">
        <f>400*LN('United Kingdom'!O133/'United Kingdom'!O130)</f>
        <v>-1.4678915555844259</v>
      </c>
      <c r="P133" s="27">
        <f>'United Kingdom'!Q133-'United Kingdom'!Q130</f>
        <v>0.25</v>
      </c>
      <c r="Q133" s="22">
        <f>'United Kingdom'!R133-'United Kingdom'!R130</f>
        <v>-3.2093721296874378E-2</v>
      </c>
    </row>
    <row r="134" spans="1:17">
      <c r="A134" s="1" t="s">
        <v>139</v>
      </c>
      <c r="B134" s="22">
        <f>1200*LN('United Kingdom'!B134/'United Kingdom'!B133)</f>
        <v>-91.00645570174099</v>
      </c>
      <c r="C134" s="22">
        <f>'United Kingdom'!C134-'United Kingdom'!D134</f>
        <v>6.6825454545459628E-2</v>
      </c>
      <c r="D134" s="22">
        <f>'United Kingdom'!E134-'United Kingdom'!D134</f>
        <v>-2.2498545454545402</v>
      </c>
      <c r="E134" s="22">
        <f>'United Kingdom'!F134</f>
        <v>134</v>
      </c>
      <c r="F134" s="22">
        <f>1200*LN('United Kingdom'!G134/'United Kingdom'!G133)</f>
        <v>5.5059250609654509</v>
      </c>
      <c r="G134" s="22">
        <f>1200*LN('United Kingdom'!H134/'United Kingdom'!H133)</f>
        <v>-9.0091922345445958</v>
      </c>
      <c r="H134" s="22">
        <f>'United Kingdom'!I134</f>
        <v>18.8611887505769</v>
      </c>
      <c r="J134" s="22">
        <f>400*LN('United Kingdom'!K134/'United Kingdom'!K131)</f>
        <v>2.0423595442841735</v>
      </c>
      <c r="L134" s="22">
        <f>400*LN('United Kingdom'!M134/'United Kingdom'!M131)</f>
        <v>1.4751092316738459</v>
      </c>
      <c r="M134" s="22">
        <f>400*LN('United Kingdom'!N134/'United Kingdom'!N131)</f>
        <v>2.5932019512312365</v>
      </c>
      <c r="N134" s="22">
        <f>400*LN('United Kingdom'!O134/'United Kingdom'!O131)</f>
        <v>-1.8340243042577846</v>
      </c>
      <c r="P134" s="27">
        <f>'United Kingdom'!Q134-'United Kingdom'!Q131</f>
        <v>0</v>
      </c>
      <c r="Q134" s="22">
        <f>'United Kingdom'!R134-'United Kingdom'!R131</f>
        <v>-0.16851572827859229</v>
      </c>
    </row>
    <row r="135" spans="1:17">
      <c r="A135" s="1" t="s">
        <v>140</v>
      </c>
      <c r="B135" s="22">
        <f>1200*LN('United Kingdom'!B135/'United Kingdom'!B134)</f>
        <v>-30.503925716847572</v>
      </c>
      <c r="C135" s="22">
        <f>'United Kingdom'!C135-'United Kingdom'!D135</f>
        <v>0.15810999999999975</v>
      </c>
      <c r="D135" s="22">
        <f>'United Kingdom'!E135-'United Kingdom'!D135</f>
        <v>-2.0510999999999999</v>
      </c>
      <c r="E135" s="22">
        <f>'United Kingdom'!F135</f>
        <v>137</v>
      </c>
      <c r="F135" s="22">
        <f>1200*LN('United Kingdom'!G135/'United Kingdom'!G134)</f>
        <v>5.4807777241969324</v>
      </c>
      <c r="G135" s="22">
        <f>1200*LN('United Kingdom'!H135/'United Kingdom'!H134)</f>
        <v>-29.659395116218647</v>
      </c>
      <c r="H135" s="22">
        <f>'United Kingdom'!I135</f>
        <v>23.356364891419101</v>
      </c>
      <c r="J135" s="22">
        <f>400*LN('United Kingdom'!K135/'United Kingdom'!K132)</f>
        <v>1.7088690544330782</v>
      </c>
      <c r="L135" s="22">
        <f>400*LN('United Kingdom'!M135/'United Kingdom'!M132)</f>
        <v>0.98159558462662633</v>
      </c>
      <c r="M135" s="22">
        <f>400*LN('United Kingdom'!N135/'United Kingdom'!N132)</f>
        <v>-1.2944995116829656</v>
      </c>
      <c r="N135" s="22">
        <f>400*LN('United Kingdom'!O135/'United Kingdom'!O132)</f>
        <v>-2.5629378300010228</v>
      </c>
      <c r="P135" s="27">
        <f>'United Kingdom'!Q135-'United Kingdom'!Q132</f>
        <v>-0.25</v>
      </c>
      <c r="Q135" s="22">
        <f>'United Kingdom'!R135-'United Kingdom'!R132</f>
        <v>-0.2699533933746423</v>
      </c>
    </row>
    <row r="136" spans="1:17">
      <c r="A136" s="1" t="s">
        <v>141</v>
      </c>
      <c r="B136" s="22">
        <f>1200*LN('United Kingdom'!B136/'United Kingdom'!B135)</f>
        <v>114.28949952374271</v>
      </c>
      <c r="C136" s="22">
        <f>'United Kingdom'!C136-'United Kingdom'!D136</f>
        <v>0.36885142857143016</v>
      </c>
      <c r="D136" s="22">
        <f>'United Kingdom'!E136-'United Kingdom'!D136</f>
        <v>-1.6764285714285698</v>
      </c>
      <c r="E136" s="22">
        <f>'United Kingdom'!F136</f>
        <v>123</v>
      </c>
      <c r="F136" s="22">
        <f>1200*LN('United Kingdom'!G136/'United Kingdom'!G135)</f>
        <v>6.5203680644322022</v>
      </c>
      <c r="G136" s="22">
        <f>1200*LN('United Kingdom'!H136/'United Kingdom'!H135)</f>
        <v>-4.7406035773533191</v>
      </c>
      <c r="H136" s="22">
        <f>'United Kingdom'!I136</f>
        <v>13.961849056284899</v>
      </c>
      <c r="J136" s="22">
        <f>400*LN('United Kingdom'!K136/'United Kingdom'!K133)</f>
        <v>2.1171993096295836</v>
      </c>
      <c r="L136" s="22">
        <f>400*LN('United Kingdom'!M136/'United Kingdom'!M133)</f>
        <v>0.98159558462662633</v>
      </c>
      <c r="M136" s="22">
        <f>400*LN('United Kingdom'!N136/'United Kingdom'!N133)</f>
        <v>-0.64464155773674658</v>
      </c>
      <c r="N136" s="22">
        <f>400*LN('United Kingdom'!O136/'United Kingdom'!O133)</f>
        <v>0</v>
      </c>
      <c r="P136" s="27">
        <f>'United Kingdom'!Q136-'United Kingdom'!Q133</f>
        <v>-0.75</v>
      </c>
      <c r="Q136" s="22">
        <f>'United Kingdom'!R136-'United Kingdom'!R133</f>
        <v>-0.22227717324104646</v>
      </c>
    </row>
    <row r="137" spans="1:17">
      <c r="A137" s="1" t="s">
        <v>142</v>
      </c>
      <c r="B137" s="22">
        <f>1200*LN('United Kingdom'!B137/'United Kingdom'!B136)</f>
        <v>15.387777582351948</v>
      </c>
      <c r="C137" s="22">
        <f>'United Kingdom'!C137-'United Kingdom'!D137</f>
        <v>0.31428782608696082</v>
      </c>
      <c r="D137" s="22">
        <f>'United Kingdom'!E137-'United Kingdom'!D137</f>
        <v>-1.6285521739130395</v>
      </c>
      <c r="E137" s="22">
        <f>'United Kingdom'!F137</f>
        <v>127</v>
      </c>
      <c r="F137" s="22">
        <f>1200*LN('United Kingdom'!G137/'United Kingdom'!G136)</f>
        <v>6.4851301154537566</v>
      </c>
      <c r="G137" s="22">
        <f>1200*LN('United Kingdom'!H137/'United Kingdom'!H136)</f>
        <v>-2.1345413131439801</v>
      </c>
      <c r="H137" s="22">
        <f>'United Kingdom'!I137</f>
        <v>12.8705728449221</v>
      </c>
      <c r="J137" s="22">
        <f>400*LN('United Kingdom'!K137/'United Kingdom'!K134)</f>
        <v>1.9547529464638633</v>
      </c>
      <c r="L137" s="22">
        <f>400*LN('United Kingdom'!M137/'United Kingdom'!M134)</f>
        <v>0.49049668929771739</v>
      </c>
      <c r="M137" s="22">
        <f>400*LN('United Kingdom'!N137/'United Kingdom'!N134)</f>
        <v>-0.64672609076166854</v>
      </c>
      <c r="N137" s="22">
        <f>400*LN('United Kingdom'!O137/'United Kingdom'!O134)</f>
        <v>1.1014233668709124</v>
      </c>
      <c r="P137" s="27">
        <f>'United Kingdom'!Q137-'United Kingdom'!Q134</f>
        <v>-1.25</v>
      </c>
      <c r="Q137" s="22">
        <f>'United Kingdom'!R137-'United Kingdom'!R134</f>
        <v>9.1296766646937755E-2</v>
      </c>
    </row>
    <row r="138" spans="1:17">
      <c r="A138" s="1" t="s">
        <v>143</v>
      </c>
      <c r="B138" s="22">
        <f>1200*LN('United Kingdom'!B138/'United Kingdom'!B137)</f>
        <v>48.831246122555676</v>
      </c>
      <c r="C138" s="22">
        <f>'United Kingdom'!C138-'United Kingdom'!D138</f>
        <v>0.22360000000000024</v>
      </c>
      <c r="D138" s="22">
        <f>'United Kingdom'!E138-'United Kingdom'!D138</f>
        <v>-1.4113099999999994</v>
      </c>
      <c r="E138" s="22">
        <f>'United Kingdom'!F138</f>
        <v>123</v>
      </c>
      <c r="F138" s="22">
        <f>1200*LN('United Kingdom'!G138/'United Kingdom'!G137)</f>
        <v>6.4502709921812409</v>
      </c>
      <c r="G138" s="22">
        <f>1200*LN('United Kingdom'!H138/'United Kingdom'!H137)</f>
        <v>-11.220050031810306</v>
      </c>
      <c r="H138" s="22">
        <f>'United Kingdom'!I138</f>
        <v>16.840249638901099</v>
      </c>
      <c r="J138" s="22">
        <f>400*LN('United Kingdom'!K138/'United Kingdom'!K135)</f>
        <v>2.6604633426494488</v>
      </c>
      <c r="L138" s="22">
        <f>400*LN('United Kingdom'!M138/'United Kingdom'!M135)</f>
        <v>0</v>
      </c>
      <c r="M138" s="22">
        <f>400*LN('United Kingdom'!N138/'United Kingdom'!N135)</f>
        <v>4.512537785615728</v>
      </c>
      <c r="N138" s="22">
        <f>400*LN('United Kingdom'!O138/'United Kingdom'!O135)</f>
        <v>-1.1034489756332808</v>
      </c>
      <c r="P138" s="27">
        <f>'United Kingdom'!Q138-'United Kingdom'!Q135</f>
        <v>-1.25</v>
      </c>
      <c r="Q138" s="22">
        <f>'United Kingdom'!R138-'United Kingdom'!R135</f>
        <v>0.15690438314443611</v>
      </c>
    </row>
    <row r="139" spans="1:17">
      <c r="A139" s="1" t="s">
        <v>144</v>
      </c>
      <c r="B139" s="22">
        <f>1200*LN('United Kingdom'!B139/'United Kingdom'!B138)</f>
        <v>19.74967640308266</v>
      </c>
      <c r="C139" s="22">
        <f>'United Kingdom'!C139-'United Kingdom'!D139</f>
        <v>0.15468500000000063</v>
      </c>
      <c r="D139" s="22">
        <f>'United Kingdom'!E139-'United Kingdom'!D139</f>
        <v>-0.94538499999999992</v>
      </c>
      <c r="E139" s="22">
        <f>'United Kingdom'!F139</f>
        <v>107</v>
      </c>
      <c r="F139" s="22">
        <f>1200*LN('United Kingdom'!G139/'United Kingdom'!G138)</f>
        <v>11.638955487301851</v>
      </c>
      <c r="G139" s="22">
        <f>1200*LN('United Kingdom'!H139/'United Kingdom'!H138)</f>
        <v>12.481828770622073</v>
      </c>
      <c r="H139" s="22">
        <f>'United Kingdom'!I139</f>
        <v>12.3730150055602</v>
      </c>
      <c r="J139" s="22">
        <f>400*LN('United Kingdom'!K139/'United Kingdom'!K136)</f>
        <v>1.9191797837342164</v>
      </c>
      <c r="L139" s="22">
        <f>400*LN('United Kingdom'!M139/'United Kingdom'!M136)</f>
        <v>-0.49049668929767404</v>
      </c>
      <c r="M139" s="22">
        <f>400*LN('United Kingdom'!N139/'United Kingdom'!N136)</f>
        <v>1.2882458800171284</v>
      </c>
      <c r="N139" s="22">
        <f>400*LN('United Kingdom'!O139/'United Kingdom'!O136)</f>
        <v>-0.73597076880620982</v>
      </c>
      <c r="P139" s="27">
        <f>'United Kingdom'!Q139-'United Kingdom'!Q136</f>
        <v>-1.25</v>
      </c>
      <c r="Q139" s="22">
        <f>'United Kingdom'!R139-'United Kingdom'!R136</f>
        <v>0.34915753317679687</v>
      </c>
    </row>
    <row r="140" spans="1:17">
      <c r="A140" s="1" t="s">
        <v>145</v>
      </c>
      <c r="B140" s="22">
        <f>1200*LN('United Kingdom'!B140/'United Kingdom'!B139)</f>
        <v>36.101433620162744</v>
      </c>
      <c r="C140" s="22">
        <f>'United Kingdom'!C140-'United Kingdom'!D140</f>
        <v>0.24013086956521956</v>
      </c>
      <c r="D140" s="22">
        <f>'United Kingdom'!E140-'United Kingdom'!D140</f>
        <v>-0.52733913043477987</v>
      </c>
      <c r="E140" s="22">
        <f>'United Kingdom'!F140</f>
        <v>112</v>
      </c>
      <c r="F140" s="22">
        <f>1200*LN('United Kingdom'!G140/'United Kingdom'!G139)</f>
        <v>11.527151285323527</v>
      </c>
      <c r="G140" s="22">
        <f>1200*LN('United Kingdom'!H140/'United Kingdom'!H139)</f>
        <v>22.488044988757963</v>
      </c>
      <c r="H140" s="22">
        <f>'United Kingdom'!I140</f>
        <v>10.2846277349087</v>
      </c>
      <c r="J140" s="22">
        <f>400*LN('United Kingdom'!K140/'United Kingdom'!K137)</f>
        <v>2.843385579496259</v>
      </c>
      <c r="L140" s="22">
        <f>400*LN('United Kingdom'!M140/'United Kingdom'!M137)</f>
        <v>0.97919265545601486</v>
      </c>
      <c r="M140" s="22">
        <f>400*LN('United Kingdom'!N140/'United Kingdom'!N137)</f>
        <v>5.1447654569630412</v>
      </c>
      <c r="N140" s="22">
        <f>400*LN('United Kingdom'!O140/'United Kingdom'!O137)</f>
        <v>1.4638625670116097</v>
      </c>
      <c r="P140" s="27">
        <f>'United Kingdom'!Q140-'United Kingdom'!Q137</f>
        <v>-0.75</v>
      </c>
      <c r="Q140" s="22">
        <f>'United Kingdom'!R140-'United Kingdom'!R137</f>
        <v>0.34203955079775739</v>
      </c>
    </row>
    <row r="141" spans="1:17">
      <c r="A141" s="1" t="s">
        <v>146</v>
      </c>
      <c r="B141" s="22">
        <f>1200*LN('United Kingdom'!B141/'United Kingdom'!B140)</f>
        <v>54.208928625252355</v>
      </c>
      <c r="C141" s="22">
        <f>'United Kingdom'!C141-'United Kingdom'!D141</f>
        <v>0.20343454545454964</v>
      </c>
      <c r="D141" s="22">
        <f>'United Kingdom'!E141-'United Kingdom'!D141</f>
        <v>-0.52229545454545079</v>
      </c>
      <c r="E141" s="22">
        <f>'United Kingdom'!F141</f>
        <v>111</v>
      </c>
      <c r="F141" s="22">
        <f>1200*LN('United Kingdom'!G141/'United Kingdom'!G140)</f>
        <v>11.417474651980855</v>
      </c>
      <c r="G141" s="22">
        <f>1200*LN('United Kingdom'!H141/'United Kingdom'!H140)</f>
        <v>3.0427908537727353</v>
      </c>
      <c r="H141" s="22">
        <f>'United Kingdom'!I141</f>
        <v>11.3218331676097</v>
      </c>
      <c r="J141" s="22">
        <f>400*LN('United Kingdom'!K141/'United Kingdom'!K138)</f>
        <v>1.8801532927064584</v>
      </c>
      <c r="L141" s="22">
        <f>400*LN('United Kingdom'!M141/'United Kingdom'!M138)</f>
        <v>2.4435017953284763</v>
      </c>
      <c r="M141" s="22">
        <f>400*LN('United Kingdom'!N141/'United Kingdom'!N138)</f>
        <v>1.2800010922686056</v>
      </c>
      <c r="N141" s="22">
        <f>400*LN('United Kingdom'!O141/'United Kingdom'!O138)</f>
        <v>-0.73732739771542266</v>
      </c>
      <c r="P141" s="27">
        <f>'United Kingdom'!Q141-'United Kingdom'!Q138</f>
        <v>-0.75</v>
      </c>
      <c r="Q141" s="22">
        <f>'United Kingdom'!R141-'United Kingdom'!R138</f>
        <v>0.68798403655415896</v>
      </c>
    </row>
    <row r="142" spans="1:17">
      <c r="A142" s="1" t="s">
        <v>147</v>
      </c>
      <c r="B142" s="22">
        <f>1200*LN('United Kingdom'!B142/'United Kingdom'!B141)</f>
        <v>-14.08500680381241</v>
      </c>
      <c r="C142" s="22">
        <f>'United Kingdom'!C142-'United Kingdom'!D142</f>
        <v>0.21396904761904967</v>
      </c>
      <c r="D142" s="22">
        <f>'United Kingdom'!E142-'United Kingdom'!D142</f>
        <v>-0.22798095238095062</v>
      </c>
      <c r="E142" s="22">
        <f>'United Kingdom'!F142</f>
        <v>117</v>
      </c>
      <c r="F142" s="22">
        <f>1200*LN('United Kingdom'!G142/'United Kingdom'!G141)</f>
        <v>5.7113920980357671</v>
      </c>
      <c r="G142" s="22">
        <f>1200*LN('United Kingdom'!H142/'United Kingdom'!H141)</f>
        <v>9.9303084712860716</v>
      </c>
      <c r="H142" s="22">
        <f>'United Kingdom'!I142</f>
        <v>11.4282405195144</v>
      </c>
      <c r="J142" s="22">
        <f>400*LN('United Kingdom'!K142/'United Kingdom'!K139)</f>
        <v>2.0667229745399442</v>
      </c>
      <c r="L142" s="22">
        <f>400*LN('United Kingdom'!M142/'United Kingdom'!M139)</f>
        <v>5.3626641120461116</v>
      </c>
      <c r="M142" s="22">
        <f>400*LN('United Kingdom'!N142/'United Kingdom'!N139)</f>
        <v>7.0121317619984094</v>
      </c>
      <c r="N142" s="22">
        <f>400*LN('United Kingdom'!O142/'United Kingdom'!O139)</f>
        <v>2.5699950730639789</v>
      </c>
      <c r="P142" s="27">
        <f>'United Kingdom'!Q142-'United Kingdom'!Q139</f>
        <v>-0.25</v>
      </c>
      <c r="Q142" s="22">
        <f>'United Kingdom'!R142-'United Kingdom'!R139</f>
        <v>0.6872671190344164</v>
      </c>
    </row>
    <row r="143" spans="1:17">
      <c r="A143" s="1" t="s">
        <v>148</v>
      </c>
      <c r="B143" s="22">
        <f>1200*LN('United Kingdom'!B143/'United Kingdom'!B142)</f>
        <v>17.740625808050044</v>
      </c>
      <c r="C143" s="22">
        <f>'United Kingdom'!C143-'United Kingdom'!D143</f>
        <v>0.21291727272727989</v>
      </c>
      <c r="D143" s="22">
        <f>'United Kingdom'!E143-'United Kingdom'!D143</f>
        <v>0.16337727272727953</v>
      </c>
      <c r="E143" s="22">
        <f>'United Kingdom'!F143</f>
        <v>117</v>
      </c>
      <c r="F143" s="22">
        <f>1200*LN('United Kingdom'!G143/'United Kingdom'!G142)</f>
        <v>5.6843374804006022</v>
      </c>
      <c r="G143" s="22">
        <f>1200*LN('United Kingdom'!H143/'United Kingdom'!H142)</f>
        <v>2.9161618239502687</v>
      </c>
      <c r="H143" s="22">
        <f>'United Kingdom'!I143</f>
        <v>7.7583359839480597</v>
      </c>
      <c r="J143" s="22">
        <f>400*LN('United Kingdom'!K143/'United Kingdom'!K140)</f>
        <v>0.35708548902872222</v>
      </c>
      <c r="L143" s="22">
        <f>400*LN('United Kingdom'!M143/'United Kingdom'!M140)</f>
        <v>4.3769433683776908</v>
      </c>
      <c r="M143" s="22">
        <f>400*LN('United Kingdom'!N143/'United Kingdom'!N140)</f>
        <v>5.7098511170373003</v>
      </c>
      <c r="N143" s="22">
        <f>400*LN('United Kingdom'!O143/'United Kingdom'!O140)</f>
        <v>1.822326614345414</v>
      </c>
      <c r="P143" s="27">
        <f>'United Kingdom'!Q143-'United Kingdom'!Q140</f>
        <v>-0.5</v>
      </c>
      <c r="Q143" s="22">
        <f>'United Kingdom'!R143-'United Kingdom'!R140</f>
        <v>0.5679315528361002</v>
      </c>
    </row>
    <row r="144" spans="1:17">
      <c r="A144" s="1" t="s">
        <v>149</v>
      </c>
      <c r="B144" s="22">
        <f>1200*LN('United Kingdom'!B144/'United Kingdom'!B143)</f>
        <v>7.5134179455413532</v>
      </c>
      <c r="C144" s="22">
        <f>'United Kingdom'!C144-'United Kingdom'!D144</f>
        <v>0.21270173913043955</v>
      </c>
      <c r="D144" s="22">
        <f>'United Kingdom'!E144-'United Kingdom'!D144</f>
        <v>0.41792173913043928</v>
      </c>
      <c r="E144" s="22">
        <f>'United Kingdom'!F144</f>
        <v>119</v>
      </c>
      <c r="F144" s="22">
        <f>1200*LN('United Kingdom'!G144/'United Kingdom'!G143)</f>
        <v>5.6575379679265039</v>
      </c>
      <c r="G144" s="22">
        <f>1200*LN('United Kingdom'!H144/'United Kingdom'!H143)</f>
        <v>-15.318149850848958</v>
      </c>
      <c r="H144" s="22">
        <f>'United Kingdom'!I144</f>
        <v>13.392132853745499</v>
      </c>
      <c r="J144" s="22">
        <f>400*LN('United Kingdom'!K144/'United Kingdom'!K141)</f>
        <v>0.35392505134466001</v>
      </c>
      <c r="L144" s="22">
        <f>400*LN('United Kingdom'!M144/'United Kingdom'!M141)</f>
        <v>3.3960179731325839</v>
      </c>
      <c r="M144" s="22">
        <f>400*LN('United Kingdom'!N144/'United Kingdom'!N141)</f>
        <v>5.7098511170373003</v>
      </c>
      <c r="N144" s="22">
        <f>400*LN('United Kingdom'!O144/'United Kingdom'!O141)</f>
        <v>6.9503349015671905</v>
      </c>
      <c r="P144" s="27">
        <f>'United Kingdom'!Q144-'United Kingdom'!Q141</f>
        <v>-0.25</v>
      </c>
      <c r="Q144" s="22">
        <f>'United Kingdom'!R144-'United Kingdom'!R141</f>
        <v>0.34172051441742823</v>
      </c>
    </row>
    <row r="145" spans="1:17">
      <c r="A145" s="1" t="s">
        <v>150</v>
      </c>
      <c r="B145" s="22">
        <f>1200*LN('United Kingdom'!B145/'United Kingdom'!B144)</f>
        <v>-32.118745658752886</v>
      </c>
      <c r="C145" s="22">
        <f>'United Kingdom'!C145-'United Kingdom'!D145</f>
        <v>0.2142309090909098</v>
      </c>
      <c r="D145" s="22">
        <f>'United Kingdom'!E145-'United Kingdom'!D145</f>
        <v>0.39134090909090968</v>
      </c>
      <c r="E145" s="22">
        <f>'United Kingdom'!F145</f>
        <v>122</v>
      </c>
      <c r="F145" s="22">
        <f>1200*LN('United Kingdom'!G145/'United Kingdom'!G144)</f>
        <v>7.216333818894455</v>
      </c>
      <c r="G145" s="22">
        <f>1200*LN('United Kingdom'!H145/'United Kingdom'!H144)</f>
        <v>1.0463319595983964</v>
      </c>
      <c r="H145" s="22">
        <f>'United Kingdom'!I145</f>
        <v>12.906481064500699</v>
      </c>
      <c r="J145" s="22">
        <f>400*LN('United Kingdom'!K145/'United Kingdom'!K142)</f>
        <v>0.56125500660999672</v>
      </c>
      <c r="L145" s="22">
        <f>400*LN('United Kingdom'!M145/'United Kingdom'!M142)</f>
        <v>1.932370907866237</v>
      </c>
      <c r="M145" s="22">
        <f>400*LN('United Kingdom'!N145/'United Kingdom'!N142)</f>
        <v>3.7736128933436612</v>
      </c>
      <c r="N145" s="22">
        <f>400*LN('United Kingdom'!O145/'United Kingdom'!O142)</f>
        <v>9.7609904450424292</v>
      </c>
      <c r="P145" s="27">
        <f>'United Kingdom'!Q145-'United Kingdom'!Q142</f>
        <v>-0.25</v>
      </c>
      <c r="Q145" s="22">
        <f>'United Kingdom'!R145-'United Kingdom'!R142</f>
        <v>0.18725255311597166</v>
      </c>
    </row>
    <row r="146" spans="1:17">
      <c r="A146" s="1" t="s">
        <v>151</v>
      </c>
      <c r="B146" s="22">
        <f>1200*LN('United Kingdom'!B146/'United Kingdom'!B145)</f>
        <v>-17.090564245333375</v>
      </c>
      <c r="C146" s="22">
        <f>'United Kingdom'!C146-'United Kingdom'!D146</f>
        <v>0.15065000000000062</v>
      </c>
      <c r="D146" s="22">
        <f>'United Kingdom'!E146-'United Kingdom'!D146</f>
        <v>0.4308500000000004</v>
      </c>
      <c r="E146" s="22">
        <f>'United Kingdom'!F146</f>
        <v>122</v>
      </c>
      <c r="F146" s="22">
        <f>1200*LN('United Kingdom'!G146/'United Kingdom'!G145)</f>
        <v>7.1731968703688267</v>
      </c>
      <c r="G146" s="22">
        <f>1200*LN('United Kingdom'!H146/'United Kingdom'!H145)</f>
        <v>15.211005541915794</v>
      </c>
      <c r="H146" s="22">
        <f>'United Kingdom'!I146</f>
        <v>11.391266978719999</v>
      </c>
      <c r="J146" s="22">
        <f>400*LN('United Kingdom'!K146/'United Kingdom'!K143)</f>
        <v>0.92973762483925582</v>
      </c>
      <c r="L146" s="22">
        <f>400*LN('United Kingdom'!M146/'United Kingdom'!M143)</f>
        <v>1.9300399327026694</v>
      </c>
      <c r="M146" s="22">
        <f>400*LN('United Kingdom'!N146/'United Kingdom'!N143)</f>
        <v>1.2578626717883585</v>
      </c>
      <c r="N146" s="22">
        <f>400*LN('United Kingdom'!O146/'United Kingdom'!O143)</f>
        <v>8.277398380791233</v>
      </c>
      <c r="P146" s="27">
        <f>'United Kingdom'!Q146-'United Kingdom'!Q143</f>
        <v>0.25</v>
      </c>
      <c r="Q146" s="22">
        <f>'United Kingdom'!R146-'United Kingdom'!R143</f>
        <v>-5.9262817726196459E-2</v>
      </c>
    </row>
    <row r="147" spans="1:17">
      <c r="A147" s="1" t="s">
        <v>152</v>
      </c>
      <c r="B147" s="22">
        <f>1200*LN('United Kingdom'!B147/'United Kingdom'!B146)</f>
        <v>-18.632418290376705</v>
      </c>
      <c r="C147" s="22">
        <f>'United Kingdom'!C147-'United Kingdom'!D147</f>
        <v>0.61947636363637049</v>
      </c>
      <c r="D147" s="22">
        <f>'United Kingdom'!E147-'United Kingdom'!D147</f>
        <v>0.47393636363637004</v>
      </c>
      <c r="E147" s="22">
        <f>'United Kingdom'!F147</f>
        <v>128</v>
      </c>
      <c r="F147" s="22">
        <f>1200*LN('United Kingdom'!G147/'United Kingdom'!G146)</f>
        <v>7.130572576792229</v>
      </c>
      <c r="G147" s="22">
        <f>1200*LN('United Kingdom'!H147/'United Kingdom'!H146)</f>
        <v>8.9789974654822764</v>
      </c>
      <c r="H147" s="22">
        <f>'United Kingdom'!I147</f>
        <v>13.638074691453999</v>
      </c>
      <c r="J147" s="22">
        <f>400*LN('United Kingdom'!K147/'United Kingdom'!K144)</f>
        <v>1.1638114643256554</v>
      </c>
      <c r="L147" s="22">
        <f>400*LN('United Kingdom'!M147/'United Kingdom'!M144)</f>
        <v>2.8880991893948389</v>
      </c>
      <c r="M147" s="22">
        <f>400*LN('United Kingdom'!N147/'United Kingdom'!N144)</f>
        <v>3.1372709844098225</v>
      </c>
      <c r="N147" s="22">
        <f>400*LN('United Kingdom'!O147/'United Kingdom'!O144)</f>
        <v>6.4749615274605485</v>
      </c>
      <c r="P147" s="27">
        <f>'United Kingdom'!Q147-'United Kingdom'!Q144</f>
        <v>0.25</v>
      </c>
      <c r="Q147" s="22">
        <f>'United Kingdom'!R147-'United Kingdom'!R144</f>
        <v>-0.10994102158715791</v>
      </c>
    </row>
    <row r="148" spans="1:17">
      <c r="A148" s="1" t="s">
        <v>153</v>
      </c>
      <c r="B148" s="22">
        <f>1200*LN('United Kingdom'!B148/'United Kingdom'!B147)</f>
        <v>77.152367959448014</v>
      </c>
      <c r="C148" s="22">
        <f>'United Kingdom'!C148-'United Kingdom'!D148</f>
        <v>0.37105909090909961</v>
      </c>
      <c r="D148" s="22">
        <f>'United Kingdom'!E148-'United Kingdom'!D148</f>
        <v>-0.18694090909090022</v>
      </c>
      <c r="E148" s="22">
        <f>'United Kingdom'!F148</f>
        <v>130</v>
      </c>
      <c r="F148" s="22">
        <f>1200*LN('United Kingdom'!G148/'United Kingdom'!G147)</f>
        <v>10.308324612232267</v>
      </c>
      <c r="G148" s="22">
        <f>1200*LN('United Kingdom'!H148/'United Kingdom'!H147)</f>
        <v>0.55896282355284121</v>
      </c>
      <c r="H148" s="22">
        <f>'United Kingdom'!I148</f>
        <v>8.3435805814110395</v>
      </c>
      <c r="J148" s="22">
        <f>400*LN('United Kingdom'!K148/'United Kingdom'!K145)</f>
        <v>1.4937964160120756</v>
      </c>
      <c r="L148" s="22">
        <f>400*LN('United Kingdom'!M148/'United Kingdom'!M145)</f>
        <v>2.8811649176232064</v>
      </c>
      <c r="M148" s="22">
        <f>400*LN('United Kingdom'!N148/'United Kingdom'!N145)</f>
        <v>2.4961079440337808</v>
      </c>
      <c r="N148" s="22">
        <f>400*LN('United Kingdom'!O148/'United Kingdom'!O145)</f>
        <v>1.7817401397496742</v>
      </c>
      <c r="P148" s="27">
        <f>'United Kingdom'!Q148-'United Kingdom'!Q145</f>
        <v>0.5</v>
      </c>
      <c r="Q148" s="22">
        <f>'United Kingdom'!R148-'United Kingdom'!R145</f>
        <v>2.5994804205073052E-2</v>
      </c>
    </row>
    <row r="149" spans="1:17">
      <c r="A149" s="1" t="s">
        <v>154</v>
      </c>
      <c r="B149" s="22">
        <f>1200*LN('United Kingdom'!B149/'United Kingdom'!B148)</f>
        <v>49.788707053081374</v>
      </c>
      <c r="C149" s="22">
        <f>'United Kingdom'!C149-'United Kingdom'!D149</f>
        <v>0.50599695652174059</v>
      </c>
      <c r="D149" s="22">
        <f>'United Kingdom'!E149-'United Kingdom'!D149</f>
        <v>-0.16031304347825959</v>
      </c>
      <c r="E149" s="22">
        <f>'United Kingdom'!F149</f>
        <v>133</v>
      </c>
      <c r="F149" s="22">
        <f>1200*LN('United Kingdom'!G149/'United Kingdom'!G148)</f>
        <v>10.220526985368956</v>
      </c>
      <c r="G149" s="22">
        <f>1200*LN('United Kingdom'!H149/'United Kingdom'!H148)</f>
        <v>8.0758378675004945</v>
      </c>
      <c r="H149" s="22">
        <f>'United Kingdom'!I149</f>
        <v>7.2501513982670396</v>
      </c>
      <c r="J149" s="22">
        <f>400*LN('United Kingdom'!K149/'United Kingdom'!K146)</f>
        <v>1.8975174861615023</v>
      </c>
      <c r="L149" s="22">
        <f>400*LN('United Kingdom'!M149/'United Kingdom'!M146)</f>
        <v>2.3995272917013772</v>
      </c>
      <c r="M149" s="22">
        <f>400*LN('United Kingdom'!N149/'United Kingdom'!N146)</f>
        <v>6.2306555714951024</v>
      </c>
      <c r="N149" s="22">
        <f>400*LN('United Kingdom'!O149/'United Kingdom'!O146)</f>
        <v>-2.501124718872092</v>
      </c>
      <c r="P149" s="27">
        <f>'United Kingdom'!Q149-'United Kingdom'!Q146</f>
        <v>0.25</v>
      </c>
      <c r="Q149" s="22">
        <f>'United Kingdom'!R149-'United Kingdom'!R146</f>
        <v>0.99880436026791841</v>
      </c>
    </row>
    <row r="150" spans="1:17">
      <c r="A150" s="1" t="s">
        <v>155</v>
      </c>
      <c r="B150" s="22">
        <f>1200*LN('United Kingdom'!B150/'United Kingdom'!B149)</f>
        <v>-29.723209041099562</v>
      </c>
      <c r="C150" s="22">
        <f>'United Kingdom'!C150-'United Kingdom'!D150</f>
        <v>0.29957714285715031</v>
      </c>
      <c r="D150" s="22">
        <f>'United Kingdom'!E150-'United Kingdom'!D150</f>
        <v>-1.4042857142849918E-2</v>
      </c>
      <c r="E150" s="22">
        <f>'United Kingdom'!F150</f>
        <v>134</v>
      </c>
      <c r="F150" s="22">
        <f>1200*LN('United Kingdom'!G150/'United Kingdom'!G149)</f>
        <v>10.134212309344704</v>
      </c>
      <c r="G150" s="22">
        <f>1200*LN('United Kingdom'!H150/'United Kingdom'!H149)</f>
        <v>17.905983224578524</v>
      </c>
      <c r="H150" s="22">
        <f>'United Kingdom'!I150</f>
        <v>15.5538422821492</v>
      </c>
      <c r="J150" s="22">
        <f>400*LN('United Kingdom'!K150/'United Kingdom'!K147)</f>
        <v>1.1306937686370235</v>
      </c>
      <c r="L150" s="22">
        <f>400*LN('United Kingdom'!M150/'United Kingdom'!M147)</f>
        <v>1.9138792493345012</v>
      </c>
      <c r="M150" s="22">
        <f>400*LN('United Kingdom'!N150/'United Kingdom'!N147)</f>
        <v>12.308663466701821</v>
      </c>
      <c r="N150" s="22">
        <f>400*LN('United Kingdom'!O150/'United Kingdom'!O147)</f>
        <v>-2.5056010339730999</v>
      </c>
      <c r="P150" s="27">
        <f>'United Kingdom'!Q150-'United Kingdom'!Q147</f>
        <v>0.5</v>
      </c>
      <c r="Q150" s="22">
        <f>'United Kingdom'!R150-'United Kingdom'!R147</f>
        <v>0.99565383194324752</v>
      </c>
    </row>
    <row r="151" spans="1:17">
      <c r="A151" s="1" t="s">
        <v>156</v>
      </c>
      <c r="B151" s="22">
        <f>1200*LN('United Kingdom'!B151/'United Kingdom'!B150)</f>
        <v>-51.083057856138019</v>
      </c>
      <c r="C151" s="22">
        <f>'United Kingdom'!C151-'United Kingdom'!D151</f>
        <v>0.25775761904762007</v>
      </c>
      <c r="D151" s="22">
        <f>'United Kingdom'!E151-'United Kingdom'!D151</f>
        <v>-0.34535238095237997</v>
      </c>
      <c r="E151" s="22">
        <f>'United Kingdom'!F151</f>
        <v>132</v>
      </c>
      <c r="F151" s="22">
        <f>1200*LN('United Kingdom'!G151/'United Kingdom'!G150)</f>
        <v>11.568884468855874</v>
      </c>
      <c r="G151" s="22">
        <f>1200*LN('United Kingdom'!H151/'United Kingdom'!H150)</f>
        <v>-1.4591885062937029</v>
      </c>
      <c r="H151" s="22">
        <f>'United Kingdom'!I151</f>
        <v>14.828954690099399</v>
      </c>
      <c r="J151" s="22">
        <f>400*LN('United Kingdom'!K151/'United Kingdom'!K148)</f>
        <v>0.94180802222589322</v>
      </c>
      <c r="L151" s="22">
        <f>400*LN('United Kingdom'!M151/'United Kingdom'!M148)</f>
        <v>1.4328373530018623</v>
      </c>
      <c r="M151" s="22">
        <f>400*LN('United Kingdom'!N151/'United Kingdom'!N148)</f>
        <v>3.0983888458616025</v>
      </c>
      <c r="N151" s="22">
        <f>400*LN('United Kingdom'!O151/'United Kingdom'!O148)</f>
        <v>0.71047976050209183</v>
      </c>
      <c r="P151" s="27">
        <f>'United Kingdom'!Q151-'United Kingdom'!Q148</f>
        <v>0.5</v>
      </c>
      <c r="Q151" s="22">
        <f>'United Kingdom'!R151-'United Kingdom'!R148</f>
        <v>-5.147172634697128E-2</v>
      </c>
    </row>
    <row r="152" spans="1:17">
      <c r="A152" s="1" t="s">
        <v>157</v>
      </c>
      <c r="B152" s="22">
        <f>1200*LN('United Kingdom'!B152/'United Kingdom'!B151)</f>
        <v>70.756694817782531</v>
      </c>
      <c r="C152" s="22">
        <f>'United Kingdom'!C152-'United Kingdom'!D152</f>
        <v>0.20924086956521926</v>
      </c>
      <c r="D152" s="22">
        <f>'United Kingdom'!E152-'United Kingdom'!D152</f>
        <v>-0.64843913043478008</v>
      </c>
      <c r="E152" s="22">
        <f>'United Kingdom'!F152</f>
        <v>141</v>
      </c>
      <c r="F152" s="22">
        <f>1200*LN('United Kingdom'!G152/'United Kingdom'!G151)</f>
        <v>11.45841604523179</v>
      </c>
      <c r="G152" s="22">
        <f>1200*LN('United Kingdom'!H152/'United Kingdom'!H151)</f>
        <v>-2.8322370298564019</v>
      </c>
      <c r="H152" s="22">
        <f>'United Kingdom'!I152</f>
        <v>13.736169915657101</v>
      </c>
      <c r="J152" s="22">
        <f>400*LN('United Kingdom'!K152/'United Kingdom'!K149)</f>
        <v>0.67681539473628749</v>
      </c>
      <c r="L152" s="22">
        <f>400*LN('United Kingdom'!M152/'United Kingdom'!M149)</f>
        <v>2.3852187552985518</v>
      </c>
      <c r="M152" s="22">
        <f>400*LN('United Kingdom'!N152/'United Kingdom'!N149)</f>
        <v>3.0793069703010225</v>
      </c>
      <c r="N152" s="22">
        <f>400*LN('United Kingdom'!O152/'United Kingdom'!O149)</f>
        <v>3.2128686789027929</v>
      </c>
      <c r="P152" s="27">
        <f>'United Kingdom'!Q152-'United Kingdom'!Q149</f>
        <v>0.5</v>
      </c>
      <c r="Q152" s="22">
        <f>'United Kingdom'!R152-'United Kingdom'!R149</f>
        <v>-0.86252085506170317</v>
      </c>
    </row>
    <row r="153" spans="1:17">
      <c r="A153" s="1" t="s">
        <v>158</v>
      </c>
      <c r="B153" s="22">
        <f>1200*LN('United Kingdom'!B153/'United Kingdom'!B152)</f>
        <v>-49.368598349926152</v>
      </c>
      <c r="C153" s="22">
        <f>'United Kingdom'!C153-'United Kingdom'!D153</f>
        <v>0.24254777777778003</v>
      </c>
      <c r="D153" s="22">
        <f>'United Kingdom'!E153-'United Kingdom'!D153</f>
        <v>-0.73262222222222029</v>
      </c>
      <c r="E153" s="22">
        <f>'United Kingdom'!F153</f>
        <v>153</v>
      </c>
      <c r="F153" s="22">
        <f>1200*LN('United Kingdom'!G153/'United Kingdom'!G152)</f>
        <v>11.350037354438022</v>
      </c>
      <c r="G153" s="22">
        <f>1200*LN('United Kingdom'!H153/'United Kingdom'!H152)</f>
        <v>16.082012417039017</v>
      </c>
      <c r="H153" s="22">
        <f>'United Kingdom'!I153</f>
        <v>18.293932261620899</v>
      </c>
      <c r="J153" s="22">
        <f>400*LN('United Kingdom'!K153/'United Kingdom'!K150)</f>
        <v>1.1804589923562598</v>
      </c>
      <c r="L153" s="22">
        <f>400*LN('United Kingdom'!M153/'United Kingdom'!M150)</f>
        <v>2.8537576455496443</v>
      </c>
      <c r="M153" s="22">
        <f>400*LN('United Kingdom'!N153/'United Kingdom'!N150)</f>
        <v>-5.4920771247608524</v>
      </c>
      <c r="N153" s="22">
        <f>400*LN('United Kingdom'!O153/'United Kingdom'!O150)</f>
        <v>2.5056010339730488</v>
      </c>
      <c r="P153" s="27">
        <f>'United Kingdom'!Q153-'United Kingdom'!Q150</f>
        <v>0.25</v>
      </c>
      <c r="Q153" s="22">
        <f>'United Kingdom'!R153-'United Kingdom'!R150</f>
        <v>-0.76508436995629125</v>
      </c>
    </row>
    <row r="154" spans="1:17">
      <c r="A154" s="1" t="s">
        <v>159</v>
      </c>
      <c r="B154" s="22">
        <f>1200*LN('United Kingdom'!B154/'United Kingdom'!B153)</f>
        <v>-15.408954028353461</v>
      </c>
      <c r="C154" s="22">
        <f>'United Kingdom'!C154-'United Kingdom'!D154</f>
        <v>0.23399478260869966</v>
      </c>
      <c r="D154" s="22">
        <f>'United Kingdom'!E154-'United Kingdom'!D154</f>
        <v>-0.66626521739130062</v>
      </c>
      <c r="E154" s="22">
        <f>'United Kingdom'!F154</f>
        <v>170</v>
      </c>
      <c r="F154" s="22">
        <f>1200*LN('United Kingdom'!G154/'United Kingdom'!G153)</f>
        <v>7.7410773639290653</v>
      </c>
      <c r="G154" s="22">
        <f>1200*LN('United Kingdom'!H154/'United Kingdom'!H153)</f>
        <v>-21.67471841838076</v>
      </c>
      <c r="H154" s="22">
        <f>'United Kingdom'!I154</f>
        <v>15.044242677644601</v>
      </c>
      <c r="J154" s="22">
        <f>400*LN('United Kingdom'!K154/'United Kingdom'!K151)</f>
        <v>0.85274562531993692</v>
      </c>
      <c r="L154" s="22">
        <f>400*LN('United Kingdom'!M154/'United Kingdom'!M151)</f>
        <v>2.3767152515004173</v>
      </c>
      <c r="M154" s="22">
        <f>400*LN('United Kingdom'!N154/'United Kingdom'!N151)</f>
        <v>1.2326666149635115</v>
      </c>
      <c r="N154" s="22">
        <f>400*LN('United Kingdom'!O154/'United Kingdom'!O151)</f>
        <v>-0.71047976050204587</v>
      </c>
      <c r="P154" s="27">
        <f>'United Kingdom'!Q154-'United Kingdom'!Q151</f>
        <v>0</v>
      </c>
      <c r="Q154" s="22">
        <f>'United Kingdom'!R154-'United Kingdom'!R151</f>
        <v>0.23617962564633643</v>
      </c>
    </row>
    <row r="155" spans="1:17">
      <c r="A155" s="1" t="s">
        <v>160</v>
      </c>
      <c r="B155" s="22">
        <f>1200*LN('United Kingdom'!B155/'United Kingdom'!B154)</f>
        <v>46.352224665914342</v>
      </c>
      <c r="C155" s="22">
        <f>'United Kingdom'!C155-'United Kingdom'!D155</f>
        <v>0.15681999999999974</v>
      </c>
      <c r="D155" s="22">
        <f>'United Kingdom'!E155-'United Kingdom'!D155</f>
        <v>-0.86030000000000051</v>
      </c>
      <c r="E155" s="22">
        <f>'United Kingdom'!F155</f>
        <v>181</v>
      </c>
      <c r="F155" s="22">
        <f>1200*LN('United Kingdom'!G155/'United Kingdom'!G154)</f>
        <v>7.6914603681752594</v>
      </c>
      <c r="G155" s="22">
        <f>1200*LN('United Kingdom'!H155/'United Kingdom'!H154)</f>
        <v>-37.23905773170064</v>
      </c>
      <c r="H155" s="22">
        <f>'United Kingdom'!I155</f>
        <v>10.449752821405299</v>
      </c>
      <c r="J155" s="22">
        <f>400*LN('United Kingdom'!K155/'United Kingdom'!K152)</f>
        <v>1.386483127282961</v>
      </c>
      <c r="L155" s="22">
        <f>400*LN('United Kingdom'!M155/'United Kingdom'!M152)</f>
        <v>2.8436138716425443</v>
      </c>
      <c r="M155" s="22">
        <f>400*LN('United Kingdom'!N155/'United Kingdom'!N152)</f>
        <v>0</v>
      </c>
      <c r="N155" s="22">
        <f>400*LN('United Kingdom'!O155/'United Kingdom'!O152)</f>
        <v>2.1276645910427492</v>
      </c>
      <c r="P155" s="27">
        <f>'United Kingdom'!Q155-'United Kingdom'!Q152</f>
        <v>0</v>
      </c>
      <c r="Q155" s="22">
        <f>'United Kingdom'!R155-'United Kingdom'!R152</f>
        <v>0.33845538736393976</v>
      </c>
    </row>
    <row r="156" spans="1:17">
      <c r="A156" s="1" t="s">
        <v>161</v>
      </c>
      <c r="B156" s="22">
        <f>1200*LN('United Kingdom'!B156/'United Kingdom'!B155)</f>
        <v>2.8176734608545768</v>
      </c>
      <c r="C156" s="22">
        <f>'United Kingdom'!C156-'United Kingdom'!D156</f>
        <v>0.11675571428571985</v>
      </c>
      <c r="D156" s="22">
        <f>'United Kingdom'!E156-'United Kingdom'!D156</f>
        <v>-0.83691428571427995</v>
      </c>
      <c r="E156" s="22">
        <f>'United Kingdom'!F156</f>
        <v>170</v>
      </c>
      <c r="F156" s="22">
        <f>1200*LN('United Kingdom'!G156/'United Kingdom'!G155)</f>
        <v>7.642475371183437</v>
      </c>
      <c r="G156" s="22">
        <f>1200*LN('United Kingdom'!H156/'United Kingdom'!H155)</f>
        <v>9.5362239143430667</v>
      </c>
      <c r="H156" s="22">
        <f>'United Kingdom'!I156</f>
        <v>8.6799873614270808</v>
      </c>
      <c r="J156" s="22">
        <f>400*LN('United Kingdom'!K156/'United Kingdom'!K153)</f>
        <v>1.3752708073397582</v>
      </c>
      <c r="L156" s="22">
        <f>400*LN('United Kingdom'!M156/'United Kingdom'!M153)</f>
        <v>1.8912564783783583</v>
      </c>
      <c r="M156" s="22">
        <f>400*LN('United Kingdom'!N156/'United Kingdom'!N153)</f>
        <v>1.2269948271450175</v>
      </c>
      <c r="N156" s="22">
        <f>400*LN('United Kingdom'!O156/'United Kingdom'!O153)</f>
        <v>-1.0719077428440411</v>
      </c>
      <c r="P156" s="27">
        <f>'United Kingdom'!Q156-'United Kingdom'!Q153</f>
        <v>0</v>
      </c>
      <c r="Q156" s="22">
        <f>'United Kingdom'!R156-'United Kingdom'!R153</f>
        <v>0.18810093143790851</v>
      </c>
    </row>
    <row r="157" spans="1:17">
      <c r="A157" s="1" t="s">
        <v>162</v>
      </c>
      <c r="B157" s="22">
        <f>1200*LN('United Kingdom'!B157/'United Kingdom'!B156)</f>
        <v>12.044113147844719</v>
      </c>
      <c r="C157" s="22">
        <f>'United Kingdom'!C157-'United Kingdom'!D157</f>
        <v>0.15840956521739979</v>
      </c>
      <c r="D157" s="22">
        <f>'United Kingdom'!E157-'United Kingdom'!D157</f>
        <v>-0.72793043478259989</v>
      </c>
      <c r="E157" s="22">
        <f>'United Kingdom'!F157</f>
        <v>173</v>
      </c>
      <c r="F157" s="22">
        <f>1200*LN('United Kingdom'!G157/'United Kingdom'!G156)</f>
        <v>8.9256081648877341</v>
      </c>
      <c r="G157" s="22">
        <f>1200*LN('United Kingdom'!H157/'United Kingdom'!H156)</f>
        <v>15.603443262200242</v>
      </c>
      <c r="H157" s="22">
        <f>'United Kingdom'!I157</f>
        <v>5.6482931791445603</v>
      </c>
      <c r="J157" s="22">
        <f>400*LN('United Kingdom'!K157/'United Kingdom'!K154)</f>
        <v>0.52705104070562847</v>
      </c>
      <c r="L157" s="22">
        <f>400*LN('United Kingdom'!M157/'United Kingdom'!M154)</f>
        <v>2.8335419553620169</v>
      </c>
      <c r="M157" s="22">
        <f>400*LN('United Kingdom'!N157/'United Kingdom'!N154)</f>
        <v>6.7125907848017041</v>
      </c>
      <c r="N157" s="22">
        <f>400*LN('United Kingdom'!O157/'United Kingdom'!O154)</f>
        <v>2.1276645910427492</v>
      </c>
      <c r="P157" s="27">
        <f>'United Kingdom'!Q157-'United Kingdom'!Q154</f>
        <v>0</v>
      </c>
      <c r="Q157" s="22">
        <f>'United Kingdom'!R157-'United Kingdom'!R154</f>
        <v>0.28632689535459832</v>
      </c>
    </row>
    <row r="158" spans="1:17">
      <c r="A158" s="1" t="s">
        <v>163</v>
      </c>
      <c r="B158" s="22">
        <f>1200*LN('United Kingdom'!B158/'United Kingdom'!B157)</f>
        <v>-1.681719904812609</v>
      </c>
      <c r="C158" s="22">
        <f>'United Kingdom'!C158-'United Kingdom'!D158</f>
        <v>0.14854714285714987</v>
      </c>
      <c r="D158" s="22">
        <f>'United Kingdom'!E158-'United Kingdom'!D158</f>
        <v>-0.66984285714285008</v>
      </c>
      <c r="E158" s="22">
        <f>'United Kingdom'!F158</f>
        <v>152</v>
      </c>
      <c r="F158" s="22">
        <f>1200*LN('United Kingdom'!G158/'United Kingdom'!G157)</f>
        <v>8.859709285371137</v>
      </c>
      <c r="G158" s="22">
        <f>1200*LN('United Kingdom'!H158/'United Kingdom'!H157)</f>
        <v>-16.450136880486983</v>
      </c>
      <c r="H158" s="22">
        <f>'United Kingdom'!I158</f>
        <v>10.6580252793793</v>
      </c>
      <c r="J158" s="22">
        <f>400*LN('United Kingdom'!K158/'United Kingdom'!K155)</f>
        <v>1.5159898274838637</v>
      </c>
      <c r="L158" s="22">
        <f>400*LN('United Kingdom'!M158/'United Kingdom'!M155)</f>
        <v>0.94339666371715325</v>
      </c>
      <c r="M158" s="22">
        <f>400*LN('United Kingdom'!N158/'United Kingdom'!N155)</f>
        <v>4.8781092375271946</v>
      </c>
      <c r="N158" s="22">
        <f>400*LN('United Kingdom'!O158/'United Kingdom'!O155)</f>
        <v>-4.2667071216800512</v>
      </c>
      <c r="P158" s="27">
        <f>'United Kingdom'!Q158-'United Kingdom'!Q155</f>
        <v>0</v>
      </c>
      <c r="Q158" s="22">
        <f>'United Kingdom'!R158-'United Kingdom'!R155</f>
        <v>0.43131345340104943</v>
      </c>
    </row>
    <row r="159" spans="1:17">
      <c r="A159" s="1" t="s">
        <v>164</v>
      </c>
      <c r="B159" s="22">
        <f>1200*LN('United Kingdom'!B159/'United Kingdom'!B158)</f>
        <v>-37.561722257240042</v>
      </c>
      <c r="C159" s="22">
        <f>'United Kingdom'!C159-'United Kingdom'!D159</f>
        <v>0.14410363636364032</v>
      </c>
      <c r="D159" s="22">
        <f>'United Kingdom'!E159-'United Kingdom'!D159</f>
        <v>-0.8007363636363598</v>
      </c>
      <c r="E159" s="22">
        <f>'United Kingdom'!F159</f>
        <v>153</v>
      </c>
      <c r="F159" s="22">
        <f>1200*LN('United Kingdom'!G159/'United Kingdom'!G158)</f>
        <v>8.7947763577756977</v>
      </c>
      <c r="G159" s="22">
        <f>1200*LN('United Kingdom'!H159/'United Kingdom'!H158)</f>
        <v>32.219816273348158</v>
      </c>
      <c r="H159" s="22">
        <f>'United Kingdom'!I159</f>
        <v>12.212227413909099</v>
      </c>
      <c r="J159" s="22">
        <f>400*LN('United Kingdom'!K159/'United Kingdom'!K156)</f>
        <v>1.7742068916525224</v>
      </c>
      <c r="L159" s="22">
        <f>400*LN('United Kingdom'!M159/'United Kingdom'!M156)</f>
        <v>0.94228547698368204</v>
      </c>
      <c r="M159" s="22">
        <f>400*LN('United Kingdom'!N159/'United Kingdom'!N156)</f>
        <v>7.885016505582616</v>
      </c>
      <c r="N159" s="22">
        <f>400*LN('United Kingdom'!O159/'United Kingdom'!O156)</f>
        <v>1.0719077428439912</v>
      </c>
      <c r="P159" s="27">
        <f>'United Kingdom'!Q159-'United Kingdom'!Q156</f>
        <v>0</v>
      </c>
      <c r="Q159" s="22">
        <f>'United Kingdom'!R159-'United Kingdom'!R156</f>
        <v>0.59423039579644765</v>
      </c>
    </row>
    <row r="160" spans="1:17">
      <c r="A160" s="1" t="s">
        <v>165</v>
      </c>
      <c r="B160" s="22">
        <f>1200*LN('United Kingdom'!B160/'United Kingdom'!B159)</f>
        <v>13.345121448006006</v>
      </c>
      <c r="C160" s="22">
        <f>'United Kingdom'!C160-'United Kingdom'!D160</f>
        <v>0.12129000000000012</v>
      </c>
      <c r="D160" s="22">
        <f>'United Kingdom'!E160-'United Kingdom'!D160</f>
        <v>-0.8666999999999998</v>
      </c>
      <c r="E160" s="22">
        <f>'United Kingdom'!F160</f>
        <v>155</v>
      </c>
      <c r="F160" s="22">
        <f>1200*LN('United Kingdom'!G160/'United Kingdom'!G159)</f>
        <v>7.9135686771441787</v>
      </c>
      <c r="G160" s="22">
        <f>1200*LN('United Kingdom'!H160/'United Kingdom'!H159)</f>
        <v>-19.395481105426203</v>
      </c>
      <c r="H160" s="22">
        <f>'United Kingdom'!I160</f>
        <v>12.481366109856999</v>
      </c>
      <c r="J160" s="22">
        <f>400*LN('United Kingdom'!K160/'United Kingdom'!K157)</f>
        <v>3.6948611094733144</v>
      </c>
      <c r="L160" s="22">
        <f>400*LN('United Kingdom'!M160/'United Kingdom'!M157)</f>
        <v>0.94007093798146923</v>
      </c>
      <c r="M160" s="22">
        <f>400*LN('United Kingdom'!N160/'United Kingdom'!N157)</f>
        <v>3.014332275480641</v>
      </c>
      <c r="N160" s="22">
        <f>400*LN('United Kingdom'!O160/'United Kingdom'!O157)</f>
        <v>0</v>
      </c>
      <c r="P160" s="27">
        <f>'United Kingdom'!Q160-'United Kingdom'!Q157</f>
        <v>0</v>
      </c>
      <c r="Q160" s="22">
        <f>'United Kingdom'!R160-'United Kingdom'!R157</f>
        <v>0.4767337067583064</v>
      </c>
    </row>
    <row r="161" spans="1:17">
      <c r="A161" s="1" t="s">
        <v>166</v>
      </c>
      <c r="B161" s="22">
        <f>1200*LN('United Kingdom'!B161/'United Kingdom'!B160)</f>
        <v>-24.090265436337916</v>
      </c>
      <c r="C161" s="22">
        <f>'United Kingdom'!C161-'United Kingdom'!D161</f>
        <v>6.8547894736850523E-2</v>
      </c>
      <c r="D161" s="22">
        <f>'United Kingdom'!E161-'United Kingdom'!D161</f>
        <v>-0.97504210526314949</v>
      </c>
      <c r="E161" s="22">
        <f>'United Kingdom'!F161</f>
        <v>152</v>
      </c>
      <c r="F161" s="22">
        <f>1200*LN('United Kingdom'!G161/'United Kingdom'!G160)</f>
        <v>7.8617232514231024</v>
      </c>
      <c r="G161" s="22">
        <f>1200*LN('United Kingdom'!H161/'United Kingdom'!H160)</f>
        <v>-3.7301864043209383</v>
      </c>
      <c r="H161" s="22">
        <f>'United Kingdom'!I161</f>
        <v>12.8357478778738</v>
      </c>
      <c r="J161" s="22">
        <f>400*LN('United Kingdom'!K161/'United Kingdom'!K158)</f>
        <v>1.3052394807346253</v>
      </c>
      <c r="L161" s="22">
        <f>400*LN('United Kingdom'!M161/'United Kingdom'!M158)</f>
        <v>2.3488029908890358</v>
      </c>
      <c r="M161" s="22">
        <f>400*LN('United Kingdom'!N161/'United Kingdom'!N158)</f>
        <v>4.819335406469742</v>
      </c>
      <c r="N161" s="22">
        <f>400*LN('United Kingdom'!O161/'United Kingdom'!O158)</f>
        <v>2.8495222911394</v>
      </c>
      <c r="P161" s="27">
        <f>'United Kingdom'!Q161-'United Kingdom'!Q158</f>
        <v>0</v>
      </c>
      <c r="Q161" s="22">
        <f>'United Kingdom'!R161-'United Kingdom'!R158</f>
        <v>0.35478512866815493</v>
      </c>
    </row>
    <row r="162" spans="1:17">
      <c r="A162" s="1" t="s">
        <v>167</v>
      </c>
      <c r="B162" s="22">
        <f>1200*LN('United Kingdom'!B162/'United Kingdom'!B161)</f>
        <v>-3.9400420542585817</v>
      </c>
      <c r="C162" s="22">
        <f>'United Kingdom'!C162-'United Kingdom'!D162</f>
        <v>9.1234545454550009E-2</v>
      </c>
      <c r="D162" s="22">
        <f>'United Kingdom'!E162-'United Kingdom'!D162</f>
        <v>-0.90744545454545023</v>
      </c>
      <c r="E162" s="22">
        <f>'United Kingdom'!F162</f>
        <v>153</v>
      </c>
      <c r="F162" s="22">
        <f>1200*LN('United Kingdom'!G162/'United Kingdom'!G161)</f>
        <v>7.8105527329005948</v>
      </c>
      <c r="G162" s="22">
        <f>1200*LN('United Kingdom'!H162/'United Kingdom'!H161)</f>
        <v>-17.878477021550562</v>
      </c>
      <c r="H162" s="22">
        <f>'United Kingdom'!I162</f>
        <v>11.035953133590599</v>
      </c>
      <c r="J162" s="22">
        <f>400*LN('United Kingdom'!K162/'United Kingdom'!K159)</f>
        <v>0.6321330647397827</v>
      </c>
      <c r="L162" s="22">
        <f>400*LN('United Kingdom'!M162/'United Kingdom'!M159)</f>
        <v>2.3460477809592231</v>
      </c>
      <c r="M162" s="22">
        <f>400*LN('United Kingdom'!N162/'United Kingdom'!N159)</f>
        <v>7.7325828073234737</v>
      </c>
      <c r="N162" s="22">
        <f>400*LN('United Kingdom'!O162/'United Kingdom'!O159)</f>
        <v>1.7801542509914059</v>
      </c>
      <c r="P162" s="27">
        <f>'United Kingdom'!Q162-'United Kingdom'!Q159</f>
        <v>0</v>
      </c>
      <c r="Q162" s="22">
        <f>'United Kingdom'!R162-'United Kingdom'!R159</f>
        <v>0.31802610697328149</v>
      </c>
    </row>
    <row r="163" spans="1:17">
      <c r="A163" s="1" t="s">
        <v>168</v>
      </c>
      <c r="B163" s="22">
        <f>1200*LN('United Kingdom'!B163/'United Kingdom'!B162)</f>
        <v>-9.9260442354407061</v>
      </c>
      <c r="C163" s="22">
        <f>'United Kingdom'!C163-'United Kingdom'!D163</f>
        <v>9.1549999999999798E-2</v>
      </c>
      <c r="D163" s="22">
        <f>'United Kingdom'!E163-'United Kingdom'!D163</f>
        <v>-0.84020000000000028</v>
      </c>
      <c r="E163" s="22">
        <f>'United Kingdom'!F163</f>
        <v>168</v>
      </c>
      <c r="F163" s="22">
        <f>1200*LN('United Kingdom'!G163/'United Kingdom'!G162)</f>
        <v>9.5806041126921642</v>
      </c>
      <c r="G163" s="22">
        <f>1200*LN('United Kingdom'!H163/'United Kingdom'!H162)</f>
        <v>-5.6063767495452002</v>
      </c>
      <c r="H163" s="22">
        <f>'United Kingdom'!I163</f>
        <v>8.0405958647702107</v>
      </c>
      <c r="J163" s="22">
        <f>400*LN('United Kingdom'!K163/'United Kingdom'!K160)</f>
        <v>-0.140663455048855</v>
      </c>
      <c r="L163" s="22">
        <f>400*LN('United Kingdom'!M163/'United Kingdom'!M160)</f>
        <v>1.8735397249704866</v>
      </c>
      <c r="M163" s="22">
        <f>400*LN('United Kingdom'!N163/'United Kingdom'!N160)</f>
        <v>14.160770820366745</v>
      </c>
      <c r="N163" s="22">
        <f>400*LN('United Kingdom'!O163/'United Kingdom'!O160)</f>
        <v>-4.6243289604304785</v>
      </c>
      <c r="P163" s="27">
        <f>'United Kingdom'!Q163-'United Kingdom'!Q160</f>
        <v>-0.25</v>
      </c>
      <c r="Q163" s="22">
        <f>'United Kingdom'!R163-'United Kingdom'!R160</f>
        <v>0.29427301356185254</v>
      </c>
    </row>
    <row r="164" spans="1:17">
      <c r="A164" s="1" t="s">
        <v>169</v>
      </c>
      <c r="B164" s="22">
        <f>1200*LN('United Kingdom'!B164/'United Kingdom'!B163)</f>
        <v>-82.174512770066997</v>
      </c>
      <c r="C164" s="22">
        <f>'United Kingdom'!C164-'United Kingdom'!D164</f>
        <v>6.898727272727978E-2</v>
      </c>
      <c r="D164" s="22">
        <f>'United Kingdom'!E164-'United Kingdom'!D164</f>
        <v>-0.77927272727272001</v>
      </c>
      <c r="E164" s="22">
        <f>'United Kingdom'!F164</f>
        <v>164</v>
      </c>
      <c r="F164" s="22">
        <f>1200*LN('United Kingdom'!G164/'United Kingdom'!G163)</f>
        <v>9.5047195831948112</v>
      </c>
      <c r="G164" s="22">
        <f>1200*LN('United Kingdom'!H164/'United Kingdom'!H163)</f>
        <v>10.242692392685457</v>
      </c>
      <c r="H164" s="22">
        <f>'United Kingdom'!I164</f>
        <v>20.4901202084293</v>
      </c>
      <c r="J164" s="22">
        <f>400*LN('United Kingdom'!K164/'United Kingdom'!K161)</f>
        <v>0.68187346675941773</v>
      </c>
      <c r="L164" s="22">
        <f>400*LN('United Kingdom'!M164/'United Kingdom'!M161)</f>
        <v>0.93567294126880773</v>
      </c>
      <c r="M164" s="22">
        <f>400*LN('United Kingdom'!N164/'United Kingdom'!N161)</f>
        <v>11.80026575867905</v>
      </c>
      <c r="N164" s="22">
        <f>400*LN('United Kingdom'!O164/'United Kingdom'!O161)</f>
        <v>-2.4922199002517536</v>
      </c>
      <c r="P164" s="27">
        <f>'United Kingdom'!Q164-'United Kingdom'!Q161</f>
        <v>-0.25</v>
      </c>
      <c r="Q164" s="22">
        <f>'United Kingdom'!R164-'United Kingdom'!R161</f>
        <v>1.5375104433040576E-2</v>
      </c>
    </row>
    <row r="165" spans="1:17">
      <c r="A165" s="1" t="s">
        <v>170</v>
      </c>
      <c r="B165" s="22">
        <f>1200*LN('United Kingdom'!B165/'United Kingdom'!B164)</f>
        <v>5.1435731610742383</v>
      </c>
      <c r="C165" s="22">
        <f>'United Kingdom'!C165-'United Kingdom'!D165</f>
        <v>6.7647894736849956E-2</v>
      </c>
      <c r="D165" s="22">
        <f>'United Kingdom'!E165-'United Kingdom'!D165</f>
        <v>-0.39004210526315042</v>
      </c>
      <c r="E165" s="22">
        <f>'United Kingdom'!F165</f>
        <v>149</v>
      </c>
      <c r="F165" s="22">
        <f>1200*LN('United Kingdom'!G165/'United Kingdom'!G164)</f>
        <v>9.4300277214810126</v>
      </c>
      <c r="G165" s="22">
        <f>1200*LN('United Kingdom'!H165/'United Kingdom'!H164)</f>
        <v>9.1255192622630545</v>
      </c>
      <c r="H165" s="22">
        <f>'United Kingdom'!I165</f>
        <v>12.8793580446145</v>
      </c>
      <c r="J165" s="22">
        <f>400*LN('United Kingdom'!K165/'United Kingdom'!K162)</f>
        <v>2.1830864323973733</v>
      </c>
      <c r="L165" s="22">
        <f>400*LN('United Kingdom'!M165/'United Kingdom'!M162)</f>
        <v>0.93457986440780227</v>
      </c>
      <c r="M165" s="22">
        <f>400*LN('United Kingdom'!N165/'United Kingdom'!N162)</f>
        <v>8.1635486524823779</v>
      </c>
      <c r="N165" s="22">
        <f>400*LN('United Kingdom'!O165/'United Kingdom'!O162)</f>
        <v>-7.1686506469431279</v>
      </c>
      <c r="P165" s="27">
        <f>'United Kingdom'!Q165-'United Kingdom'!Q162</f>
        <v>-0.5</v>
      </c>
      <c r="Q165" s="22">
        <f>'United Kingdom'!R165-'United Kingdom'!R162</f>
        <v>-0.36892440442756325</v>
      </c>
    </row>
    <row r="166" spans="1:17">
      <c r="A166" s="1" t="s">
        <v>171</v>
      </c>
      <c r="B166" s="22">
        <f>1200*LN('United Kingdom'!B166/'United Kingdom'!B165)</f>
        <v>30.068772380075636</v>
      </c>
      <c r="C166" s="22">
        <f>'United Kingdom'!C166-'United Kingdom'!D166</f>
        <v>7.3797391304349702E-2</v>
      </c>
      <c r="D166" s="22">
        <f>'United Kingdom'!E166-'United Kingdom'!D166</f>
        <v>-5.9482608695649475E-2</v>
      </c>
      <c r="E166" s="22">
        <f>'United Kingdom'!F166</f>
        <v>141</v>
      </c>
      <c r="F166" s="22">
        <f>1200*LN('United Kingdom'!G166/'United Kingdom'!G165)</f>
        <v>6.3390678670878335</v>
      </c>
      <c r="G166" s="22">
        <f>1200*LN('United Kingdom'!H166/'United Kingdom'!H165)</f>
        <v>5.7033883513092132</v>
      </c>
      <c r="H166" s="22">
        <f>'United Kingdom'!I166</f>
        <v>13.238824416099201</v>
      </c>
      <c r="J166" s="22">
        <f>400*LN('United Kingdom'!K166/'United Kingdom'!K163)</f>
        <v>3.5022717469980447</v>
      </c>
      <c r="L166" s="22">
        <f>400*LN('United Kingdom'!M166/'United Kingdom'!M163)</f>
        <v>0.93348933848812732</v>
      </c>
      <c r="M166" s="22">
        <f>400*LN('United Kingdom'!N166/'United Kingdom'!N163)</f>
        <v>8.6024820883851252</v>
      </c>
      <c r="N166" s="22">
        <f>400*LN('United Kingdom'!O166/'United Kingdom'!O163)</f>
        <v>-3.9550884025633537</v>
      </c>
      <c r="P166" s="27">
        <f>'United Kingdom'!Q166-'United Kingdom'!Q163</f>
        <v>-0.5</v>
      </c>
      <c r="Q166" s="22">
        <f>'United Kingdom'!R166-'United Kingdom'!R163</f>
        <v>-0.4364518163264357</v>
      </c>
    </row>
    <row r="167" spans="1:17">
      <c r="A167" s="1" t="s">
        <v>172</v>
      </c>
      <c r="B167" s="22">
        <f>1200*LN('United Kingdom'!B167/'United Kingdom'!B166)</f>
        <v>-23.695385356053681</v>
      </c>
      <c r="C167" s="22">
        <f>'United Kingdom'!C167-'United Kingdom'!D167</f>
        <v>8.5206666666669761E-2</v>
      </c>
      <c r="D167" s="22">
        <f>'United Kingdom'!E167-'United Kingdom'!D167</f>
        <v>2.1766666666669821E-2</v>
      </c>
      <c r="E167" s="22">
        <f>'United Kingdom'!F167</f>
        <v>142</v>
      </c>
      <c r="F167" s="22">
        <f>1200*LN('United Kingdom'!G167/'United Kingdom'!G166)</f>
        <v>6.3057572706241496</v>
      </c>
      <c r="G167" s="22">
        <f>1200*LN('United Kingdom'!H167/'United Kingdom'!H166)</f>
        <v>-0.27986162524333474</v>
      </c>
      <c r="H167" s="22">
        <f>'United Kingdom'!I167</f>
        <v>9.17729379441624</v>
      </c>
      <c r="J167" s="22">
        <f>400*LN('United Kingdom'!K167/'United Kingdom'!K164)</f>
        <v>3.9971164543756954</v>
      </c>
      <c r="L167" s="22">
        <f>400*LN('United Kingdom'!M167/'United Kingdom'!M164)</f>
        <v>0.93348933848812732</v>
      </c>
      <c r="M167" s="22">
        <f>400*LN('United Kingdom'!N167/'United Kingdom'!N164)</f>
        <v>6.9165988440242421</v>
      </c>
      <c r="N167" s="22">
        <f>400*LN('United Kingdom'!O167/'United Kingdom'!O164)</f>
        <v>-3.5874679931063906</v>
      </c>
      <c r="P167" s="27">
        <f>'United Kingdom'!Q167-'United Kingdom'!Q164</f>
        <v>-0.5</v>
      </c>
      <c r="Q167" s="22">
        <f>'United Kingdom'!R167-'United Kingdom'!R164</f>
        <v>-0.10693336177206803</v>
      </c>
    </row>
    <row r="168" spans="1:17">
      <c r="A168" s="1" t="s">
        <v>173</v>
      </c>
      <c r="B168" s="22">
        <f>1200*LN('United Kingdom'!B168/'United Kingdom'!B167)</f>
        <v>-64.479953618540719</v>
      </c>
      <c r="C168" s="22">
        <f>'United Kingdom'!C168-'United Kingdom'!D168</f>
        <v>8.0269090909100171E-2</v>
      </c>
      <c r="D168" s="22">
        <f>'United Kingdom'!E168-'United Kingdom'!D168</f>
        <v>2.9609090909100466E-2</v>
      </c>
      <c r="E168" s="22">
        <f>'United Kingdom'!F168</f>
        <v>133</v>
      </c>
      <c r="F168" s="22">
        <f>1200*LN('United Kingdom'!G168/'United Kingdom'!G167)</f>
        <v>6.2727949266586984</v>
      </c>
      <c r="G168" s="22">
        <f>1200*LN('United Kingdom'!H168/'United Kingdom'!H167)</f>
        <v>6.4203619212517502</v>
      </c>
      <c r="H168" s="22">
        <f>'United Kingdom'!I168</f>
        <v>12.4133282847193</v>
      </c>
      <c r="J168" s="22">
        <f>400*LN('United Kingdom'!K168/'United Kingdom'!K165)</f>
        <v>1.8373321719498206</v>
      </c>
      <c r="L168" s="22">
        <f>400*LN('United Kingdom'!M168/'United Kingdom'!M165)</f>
        <v>0.93240135459024331</v>
      </c>
      <c r="M168" s="22">
        <f>400*LN('United Kingdom'!N168/'United Kingdom'!N165)</f>
        <v>8.0002666826679469</v>
      </c>
      <c r="N168" s="22">
        <f>400*LN('United Kingdom'!O168/'United Kingdom'!O165)</f>
        <v>-2.9038240051206152</v>
      </c>
      <c r="P168" s="27">
        <f>'United Kingdom'!Q168-'United Kingdom'!Q165</f>
        <v>-0.25</v>
      </c>
      <c r="Q168" s="22">
        <f>'United Kingdom'!R168-'United Kingdom'!R165</f>
        <v>0.31712932074941946</v>
      </c>
    </row>
    <row r="169" spans="1:17">
      <c r="A169" s="1" t="s">
        <v>174</v>
      </c>
      <c r="B169" s="22">
        <f>1200*LN('United Kingdom'!B169/'United Kingdom'!B168)</f>
        <v>-3.4281761342830377</v>
      </c>
      <c r="C169" s="22">
        <f>'United Kingdom'!C169-'United Kingdom'!D169</f>
        <v>8.3536521739129732E-2</v>
      </c>
      <c r="D169" s="22">
        <f>'United Kingdom'!E169-'United Kingdom'!D169</f>
        <v>7.2356521739130208E-2</v>
      </c>
      <c r="E169" s="22">
        <f>'United Kingdom'!F169</f>
        <v>133</v>
      </c>
      <c r="F169" s="22">
        <f>1200*LN('United Kingdom'!G169/'United Kingdom'!G168)</f>
        <v>7.5312577388206945</v>
      </c>
      <c r="G169" s="22">
        <f>1200*LN('United Kingdom'!H169/'United Kingdom'!H168)</f>
        <v>-20.025417930125805</v>
      </c>
      <c r="H169" s="22">
        <f>'United Kingdom'!I169</f>
        <v>9.2488742405417401</v>
      </c>
      <c r="J169" s="22">
        <f>400*LN('United Kingdom'!K169/'United Kingdom'!K166)</f>
        <v>1.0263471597191631</v>
      </c>
      <c r="L169" s="22">
        <f>400*LN('United Kingdom'!M169/'United Kingdom'!M166)</f>
        <v>0.93131590383646723</v>
      </c>
      <c r="M169" s="22">
        <f>400*LN('United Kingdom'!N169/'United Kingdom'!N166)</f>
        <v>0.56697387238950347</v>
      </c>
      <c r="N169" s="22">
        <f>400*LN('United Kingdom'!O169/'United Kingdom'!O166)</f>
        <v>3.9550884025633066</v>
      </c>
      <c r="P169" s="27">
        <f>'United Kingdom'!Q169-'United Kingdom'!Q166</f>
        <v>-0.25</v>
      </c>
      <c r="Q169" s="22">
        <f>'United Kingdom'!R169-'United Kingdom'!R166</f>
        <v>0.47608418506727546</v>
      </c>
    </row>
    <row r="170" spans="1:17">
      <c r="A170" s="1" t="s">
        <v>175</v>
      </c>
      <c r="B170" s="22">
        <f>1200*LN('United Kingdom'!B170/'United Kingdom'!B169)</f>
        <v>-133.10487222885126</v>
      </c>
      <c r="C170" s="22">
        <f>'United Kingdom'!C170-'United Kingdom'!D170</f>
        <v>5.9960000000000235E-2</v>
      </c>
      <c r="D170" s="22">
        <f>'United Kingdom'!E170-'United Kingdom'!D170</f>
        <v>0.31809999999999938</v>
      </c>
      <c r="E170" s="22">
        <f>'United Kingdom'!F170</f>
        <v>166</v>
      </c>
      <c r="F170" s="22">
        <f>1200*LN('United Kingdom'!G170/'United Kingdom'!G169)</f>
        <v>7.484285847511571</v>
      </c>
      <c r="G170" s="22">
        <f>1200*LN('United Kingdom'!H170/'United Kingdom'!H169)</f>
        <v>12.01793942788454</v>
      </c>
      <c r="H170" s="22">
        <f>'United Kingdom'!I170</f>
        <v>29.4230867435063</v>
      </c>
      <c r="J170" s="22">
        <f>400*LN('United Kingdom'!K170/'United Kingdom'!K167)</f>
        <v>0.53436661333263957</v>
      </c>
      <c r="L170" s="22">
        <f>400*LN('United Kingdom'!M170/'United Kingdom'!M167)</f>
        <v>1.8604684702923522</v>
      </c>
      <c r="M170" s="22">
        <f>400*LN('United Kingdom'!N170/'United Kingdom'!N167)</f>
        <v>7.9210509184719795</v>
      </c>
      <c r="N170" s="22">
        <f>400*LN('United Kingdom'!O170/'United Kingdom'!O167)</f>
        <v>-1.8058721418082242</v>
      </c>
      <c r="P170" s="27">
        <f>'United Kingdom'!Q170-'United Kingdom'!Q167</f>
        <v>-0.5</v>
      </c>
      <c r="Q170" s="22">
        <f>'United Kingdom'!R170-'United Kingdom'!R167</f>
        <v>0.3842072840894275</v>
      </c>
    </row>
    <row r="171" spans="1:17">
      <c r="A171" s="1" t="s">
        <v>176</v>
      </c>
      <c r="B171" s="22">
        <f>1200*LN('United Kingdom'!B171/'United Kingdom'!B170)</f>
        <v>31.295903184518089</v>
      </c>
      <c r="C171" s="22">
        <f>'United Kingdom'!C171-'United Kingdom'!D171</f>
        <v>9.6470869565219886E-2</v>
      </c>
      <c r="D171" s="22">
        <f>'United Kingdom'!E171-'United Kingdom'!D171</f>
        <v>0.49356086956522027</v>
      </c>
      <c r="E171" s="22">
        <f>'United Kingdom'!F171</f>
        <v>164</v>
      </c>
      <c r="F171" s="22">
        <f>1200*LN('United Kingdom'!G171/'United Kingdom'!G170)</f>
        <v>7.437896246722759</v>
      </c>
      <c r="G171" s="22">
        <f>1200*LN('United Kingdom'!H171/'United Kingdom'!H170)</f>
        <v>-2.7122882830121551</v>
      </c>
      <c r="H171" s="22">
        <f>'United Kingdom'!I171</f>
        <v>18.254814016411199</v>
      </c>
      <c r="J171" s="22">
        <f>400*LN('United Kingdom'!K171/'United Kingdom'!K168)</f>
        <v>1.2804450050451519</v>
      </c>
      <c r="L171" s="22">
        <f>400*LN('United Kingdom'!M171/'United Kingdom'!M168)</f>
        <v>1.8583076396689473</v>
      </c>
      <c r="M171" s="22">
        <f>400*LN('United Kingdom'!N171/'United Kingdom'!N168)</f>
        <v>5.6180698812192338</v>
      </c>
      <c r="N171" s="22">
        <f>400*LN('United Kingdom'!O171/'United Kingdom'!O168)</f>
        <v>-1.4598556350192222</v>
      </c>
      <c r="P171" s="27">
        <f>'United Kingdom'!Q171-'United Kingdom'!Q168</f>
        <v>-0.75</v>
      </c>
      <c r="Q171" s="22">
        <f>'United Kingdom'!R171-'United Kingdom'!R168</f>
        <v>0.44858425723765905</v>
      </c>
    </row>
    <row r="172" spans="1:17">
      <c r="A172" s="1" t="s">
        <v>177</v>
      </c>
      <c r="B172" s="22">
        <f>1200*LN('United Kingdom'!B172/'United Kingdom'!B171)</f>
        <v>50.56286530479305</v>
      </c>
      <c r="C172" s="22">
        <f>'United Kingdom'!C172-'United Kingdom'!D172</f>
        <v>7.4931818181819931E-2</v>
      </c>
      <c r="D172" s="22">
        <f>'United Kingdom'!E172-'United Kingdom'!D172</f>
        <v>0.70528181818182034</v>
      </c>
      <c r="E172" s="22">
        <f>'United Kingdom'!F172</f>
        <v>149</v>
      </c>
      <c r="F172" s="22">
        <f>1200*LN('United Kingdom'!G172/'United Kingdom'!G171)</f>
        <v>6.4429869451918984</v>
      </c>
      <c r="G172" s="22">
        <f>1200*LN('United Kingdom'!H172/'United Kingdom'!H171)</f>
        <v>2.5254306058985319</v>
      </c>
      <c r="H172" s="22">
        <f>'United Kingdom'!I172</f>
        <v>11.466935060413</v>
      </c>
      <c r="J172" s="22">
        <f>400*LN('United Kingdom'!K172/'United Kingdom'!K169)</f>
        <v>0.47691536559171749</v>
      </c>
      <c r="L172" s="22">
        <f>400*LN('United Kingdom'!M172/'United Kingdom'!M169)</f>
        <v>2.3188470737303657</v>
      </c>
      <c r="M172" s="22">
        <f>400*LN('United Kingdom'!N172/'United Kingdom'!N169)</f>
        <v>9.517593866208971</v>
      </c>
      <c r="N172" s="22">
        <f>400*LN('United Kingdom'!O172/'United Kingdom'!O169)</f>
        <v>-10.145471396741828</v>
      </c>
      <c r="P172" s="27">
        <f>'United Kingdom'!Q172-'United Kingdom'!Q169</f>
        <v>-1</v>
      </c>
      <c r="Q172" s="22">
        <f>'United Kingdom'!R172-'United Kingdom'!R169</f>
        <v>0.56427563015517634</v>
      </c>
    </row>
    <row r="173" spans="1:17">
      <c r="A173" s="1" t="s">
        <v>178</v>
      </c>
      <c r="B173" s="22">
        <f>1200*LN('United Kingdom'!B173/'United Kingdom'!B172)</f>
        <v>-7.326159839095193</v>
      </c>
      <c r="C173" s="22">
        <f>'United Kingdom'!C173-'United Kingdom'!D173</f>
        <v>0.11165263157895033</v>
      </c>
      <c r="D173" s="22">
        <f>'United Kingdom'!E173-'United Kingdom'!D173</f>
        <v>0.95385263157895039</v>
      </c>
      <c r="E173" s="22">
        <f>'United Kingdom'!F173</f>
        <v>143</v>
      </c>
      <c r="F173" s="22">
        <f>1200*LN('United Kingdom'!G173/'United Kingdom'!G172)</f>
        <v>6.4085782081940659</v>
      </c>
      <c r="G173" s="22">
        <f>1200*LN('United Kingdom'!H173/'United Kingdom'!H172)</f>
        <v>2.1471085894677069</v>
      </c>
      <c r="H173" s="22">
        <f>'United Kingdom'!I173</f>
        <v>12.3309580183334</v>
      </c>
      <c r="J173" s="22">
        <f>400*LN('United Kingdom'!K173/'United Kingdom'!K170)</f>
        <v>0.13373237253198311</v>
      </c>
      <c r="L173" s="22">
        <f>400*LN('United Kingdom'!M173/'United Kingdom'!M170)</f>
        <v>1.389694507274509</v>
      </c>
      <c r="M173" s="22">
        <f>400*LN('United Kingdom'!N173/'United Kingdom'!N170)</f>
        <v>8.8646287211408534</v>
      </c>
      <c r="N173" s="22">
        <f>400*LN('United Kingdom'!O173/'United Kingdom'!O170)</f>
        <v>-4.3676503101278117</v>
      </c>
      <c r="P173" s="27">
        <f>'United Kingdom'!Q173-'United Kingdom'!Q170</f>
        <v>-0.75</v>
      </c>
      <c r="Q173" s="22">
        <f>'United Kingdom'!R173-'United Kingdom'!R170</f>
        <v>0.62392972737886865</v>
      </c>
    </row>
    <row r="174" spans="1:17">
      <c r="A174" s="1" t="s">
        <v>179</v>
      </c>
      <c r="B174" s="22">
        <f>1200*LN('United Kingdom'!B174/'United Kingdom'!B173)</f>
        <v>3.8489882873192034</v>
      </c>
      <c r="C174" s="22">
        <f>'United Kingdom'!C174-'United Kingdom'!D174</f>
        <v>8.984272727273046E-2</v>
      </c>
      <c r="D174" s="22">
        <f>'United Kingdom'!E174-'United Kingdom'!D174</f>
        <v>0.96017272727272962</v>
      </c>
      <c r="E174" s="22">
        <f>'United Kingdom'!F174</f>
        <v>130</v>
      </c>
      <c r="F174" s="22">
        <f>1200*LN('United Kingdom'!G174/'United Kingdom'!G173)</f>
        <v>6.3745350390993689</v>
      </c>
      <c r="G174" s="22">
        <f>1200*LN('United Kingdom'!H174/'United Kingdom'!H173)</f>
        <v>6.2328137331586477</v>
      </c>
      <c r="H174" s="22">
        <f>'United Kingdom'!I174</f>
        <v>10.403802007139101</v>
      </c>
      <c r="J174" s="22">
        <f>400*LN('United Kingdom'!K174/'United Kingdom'!K171)</f>
        <v>1.6653625162886705</v>
      </c>
      <c r="L174" s="22">
        <f>400*LN('United Kingdom'!M174/'United Kingdom'!M171)</f>
        <v>0.92592633938052715</v>
      </c>
      <c r="M174" s="22">
        <f>400*LN('United Kingdom'!N174/'United Kingdom'!N171)</f>
        <v>6.0900830388259761</v>
      </c>
      <c r="N174" s="22">
        <f>400*LN('United Kingdom'!O174/'United Kingdom'!O171)</f>
        <v>-0.73193067083017949</v>
      </c>
      <c r="P174" s="27">
        <f>'United Kingdom'!Q174-'United Kingdom'!Q171</f>
        <v>-0.5</v>
      </c>
      <c r="Q174" s="22">
        <f>'United Kingdom'!R174-'United Kingdom'!R171</f>
        <v>0.57583462299169241</v>
      </c>
    </row>
    <row r="175" spans="1:17">
      <c r="A175" s="1" t="s">
        <v>180</v>
      </c>
      <c r="B175" s="22">
        <f>1200*LN('United Kingdom'!B175/'United Kingdom'!B174)</f>
        <v>-19.06908736873152</v>
      </c>
      <c r="C175" s="22">
        <f>'United Kingdom'!C175-'United Kingdom'!D175</f>
        <v>9.1209999999999791E-2</v>
      </c>
      <c r="D175" s="22">
        <f>'United Kingdom'!E175-'United Kingdom'!D175</f>
        <v>0.96362999999999976</v>
      </c>
      <c r="E175" s="22">
        <f>'United Kingdom'!F175</f>
        <v>137</v>
      </c>
      <c r="F175" s="22">
        <f>1200*LN('United Kingdom'!G175/'United Kingdom'!G174)</f>
        <v>6.1965460663997183</v>
      </c>
      <c r="G175" s="22">
        <f>1200*LN('United Kingdom'!H175/'United Kingdom'!H174)</f>
        <v>4.7227749350193315</v>
      </c>
      <c r="H175" s="22">
        <f>'United Kingdom'!I175</f>
        <v>9.7673287212875906</v>
      </c>
      <c r="J175" s="22">
        <f>400*LN('United Kingdom'!K175/'United Kingdom'!K172)</f>
        <v>1.9758814600858974</v>
      </c>
      <c r="L175" s="22">
        <f>400*LN('United Kingdom'!M175/'United Kingdom'!M172)</f>
        <v>0.923787939465056</v>
      </c>
      <c r="M175" s="22">
        <f>400*LN('United Kingdom'!N175/'United Kingdom'!N172)</f>
        <v>8.2138409766833558</v>
      </c>
      <c r="N175" s="22">
        <f>400*LN('United Kingdom'!O175/'United Kingdom'!O172)</f>
        <v>1.099405181337423</v>
      </c>
      <c r="P175" s="27">
        <f>'United Kingdom'!Q175-'United Kingdom'!Q172</f>
        <v>0</v>
      </c>
      <c r="Q175" s="22">
        <f>'United Kingdom'!R175-'United Kingdom'!R172</f>
        <v>0.33472984204539102</v>
      </c>
    </row>
    <row r="176" spans="1:17">
      <c r="A176" s="1" t="s">
        <v>181</v>
      </c>
      <c r="B176" s="22">
        <f>1200*LN('United Kingdom'!B176/'United Kingdom'!B175)</f>
        <v>32.327906621675993</v>
      </c>
      <c r="C176" s="22">
        <f>'United Kingdom'!C176-'United Kingdom'!D176</f>
        <v>8.2154761904770446E-2</v>
      </c>
      <c r="D176" s="22">
        <f>'United Kingdom'!E176-'United Kingdom'!D176</f>
        <v>1.1718047619047702</v>
      </c>
      <c r="E176" s="22">
        <f>'United Kingdom'!F176</f>
        <v>123</v>
      </c>
      <c r="F176" s="22">
        <f>1200*LN('United Kingdom'!G176/'United Kingdom'!G175)</f>
        <v>6.1647127240434969</v>
      </c>
      <c r="G176" s="22">
        <f>1200*LN('United Kingdom'!H176/'United Kingdom'!H175)</f>
        <v>-8.2538290547785707</v>
      </c>
      <c r="H176" s="22">
        <f>'United Kingdom'!I176</f>
        <v>7.33755685747421</v>
      </c>
      <c r="J176" s="22">
        <f>400*LN('United Kingdom'!K176/'United Kingdom'!K173)</f>
        <v>2.2831423527296866</v>
      </c>
      <c r="L176" s="22">
        <f>400*LN('United Kingdom'!M176/'United Kingdom'!M173)</f>
        <v>2.3054818867000537</v>
      </c>
      <c r="M176" s="22">
        <f>400*LN('United Kingdom'!N176/'United Kingdom'!N173)</f>
        <v>7.0606042301290213</v>
      </c>
      <c r="N176" s="22">
        <f>400*LN('United Kingdom'!O176/'United Kingdom'!O173)</f>
        <v>3.6430124307878309</v>
      </c>
      <c r="P176" s="27">
        <f>'United Kingdom'!Q176-'United Kingdom'!Q173</f>
        <v>0</v>
      </c>
      <c r="Q176" s="22">
        <f>'United Kingdom'!R176-'United Kingdom'!R173</f>
        <v>9.9389550645241798E-2</v>
      </c>
    </row>
    <row r="177" spans="1:17">
      <c r="A177" s="1" t="s">
        <v>182</v>
      </c>
      <c r="B177" s="22">
        <f>1200*LN('United Kingdom'!B177/'United Kingdom'!B176)</f>
        <v>-6.1283467471511113</v>
      </c>
      <c r="C177" s="22">
        <f>'United Kingdom'!C177-'United Kingdom'!D177</f>
        <v>4.8852727272730156E-2</v>
      </c>
      <c r="D177" s="22">
        <f>'United Kingdom'!E177-'United Kingdom'!D177</f>
        <v>1.1087627272727305</v>
      </c>
      <c r="E177" s="22">
        <f>'United Kingdom'!F177</f>
        <v>123</v>
      </c>
      <c r="F177" s="22">
        <f>1200*LN('United Kingdom'!G177/'United Kingdom'!G176)</f>
        <v>6.1332047837959438</v>
      </c>
      <c r="G177" s="22">
        <f>1200*LN('United Kingdom'!H177/'United Kingdom'!H176)</f>
        <v>6.774174120080489</v>
      </c>
      <c r="H177" s="22">
        <f>'United Kingdom'!I177</f>
        <v>7.5320238550898102</v>
      </c>
      <c r="J177" s="22">
        <f>400*LN('United Kingdom'!K177/'United Kingdom'!K174)</f>
        <v>1.6739898162968552</v>
      </c>
      <c r="L177" s="22">
        <f>400*LN('United Kingdom'!M177/'United Kingdom'!M174)</f>
        <v>3.2239667908400991</v>
      </c>
      <c r="M177" s="22">
        <f>400*LN('United Kingdom'!N177/'United Kingdom'!N174)</f>
        <v>14.566680420935699</v>
      </c>
      <c r="N177" s="22">
        <f>400*LN('United Kingdom'!O177/'United Kingdom'!O174)</f>
        <v>2.5559192395056596</v>
      </c>
      <c r="P177" s="27">
        <f>'United Kingdom'!Q177-'United Kingdom'!Q174</f>
        <v>0</v>
      </c>
      <c r="Q177" s="22">
        <f>'United Kingdom'!R177-'United Kingdom'!R174</f>
        <v>-0.10427239843605207</v>
      </c>
    </row>
    <row r="178" spans="1:17">
      <c r="A178" s="1" t="s">
        <v>183</v>
      </c>
      <c r="B178" s="22">
        <f>1200*LN('United Kingdom'!B178/'United Kingdom'!B177)</f>
        <v>-8.3203959082531398</v>
      </c>
      <c r="C178" s="22">
        <f>'United Kingdom'!C178-'United Kingdom'!D178</f>
        <v>6.5800869565220133E-2</v>
      </c>
      <c r="D178" s="22">
        <f>'United Kingdom'!E178-'United Kingdom'!D178</f>
        <v>1.1810008695652208</v>
      </c>
      <c r="E178" s="22">
        <f>'United Kingdom'!F178</f>
        <v>124</v>
      </c>
      <c r="F178" s="22">
        <f>1200*LN('United Kingdom'!G178/'United Kingdom'!G177)</f>
        <v>10.416580987705768</v>
      </c>
      <c r="G178" s="22">
        <f>1200*LN('United Kingdom'!H178/'United Kingdom'!H177)</f>
        <v>-19.967803848354112</v>
      </c>
      <c r="H178" s="22">
        <f>'United Kingdom'!I178</f>
        <v>8.4823350061069807</v>
      </c>
      <c r="J178" s="22">
        <f>400*LN('United Kingdom'!K178/'United Kingdom'!K175)</f>
        <v>1.3656190771076495</v>
      </c>
      <c r="L178" s="22">
        <f>400*LN('United Kingdom'!M178/'United Kingdom'!M175)</f>
        <v>3.2165595499974629</v>
      </c>
      <c r="M178" s="22">
        <f>400*LN('United Kingdom'!N178/'United Kingdom'!N175)</f>
        <v>5.9180635666986721</v>
      </c>
      <c r="N178" s="22">
        <f>400*LN('United Kingdom'!O178/'United Kingdom'!O175)</f>
        <v>7.612372924275304</v>
      </c>
      <c r="P178" s="27">
        <f>'United Kingdom'!Q178-'United Kingdom'!Q175</f>
        <v>0</v>
      </c>
      <c r="Q178" s="22">
        <f>'United Kingdom'!R178-'United Kingdom'!R175</f>
        <v>-7.6847433233613316E-2</v>
      </c>
    </row>
    <row r="179" spans="1:17">
      <c r="A179" s="1" t="s">
        <v>184</v>
      </c>
      <c r="B179" s="22">
        <f>1200*LN('United Kingdom'!B179/'United Kingdom'!B178)</f>
        <v>-95.127115860947526</v>
      </c>
      <c r="C179" s="22">
        <f>'United Kingdom'!C179-'United Kingdom'!D179</f>
        <v>4.5968000000000231E-2</v>
      </c>
      <c r="D179" s="22">
        <f>'United Kingdom'!E179-'United Kingdom'!D179</f>
        <v>0.96738800000000058</v>
      </c>
      <c r="E179" s="22">
        <f>'United Kingdom'!F179</f>
        <v>140</v>
      </c>
      <c r="F179" s="22">
        <f>1200*LN('United Kingdom'!G179/'United Kingdom'!G178)</f>
        <v>10.326937611340872</v>
      </c>
      <c r="G179" s="22">
        <f>1200*LN('United Kingdom'!H179/'United Kingdom'!H178)</f>
        <v>-19.349138778344511</v>
      </c>
      <c r="H179" s="22">
        <f>'United Kingdom'!I179</f>
        <v>17.181395025137299</v>
      </c>
      <c r="J179" s="22">
        <f>400*LN('United Kingdom'!K179/'United Kingdom'!K176)</f>
        <v>1.2941939723314055</v>
      </c>
      <c r="L179" s="22">
        <f>400*LN('United Kingdom'!M179/'United Kingdom'!M176)</f>
        <v>-0.46003455329493187</v>
      </c>
      <c r="M179" s="22">
        <f>400*LN('United Kingdom'!N179/'United Kingdom'!N176)</f>
        <v>-2.1592495078224569</v>
      </c>
      <c r="N179" s="22">
        <f>400*LN('United Kingdom'!O179/'United Kingdom'!O176)</f>
        <v>-15.151926980647158</v>
      </c>
      <c r="P179" s="27">
        <f>'United Kingdom'!Q179-'United Kingdom'!Q176</f>
        <v>0</v>
      </c>
      <c r="Q179" s="22">
        <f>'United Kingdom'!R179-'United Kingdom'!R176</f>
        <v>0.4983582156486932</v>
      </c>
    </row>
    <row r="180" spans="1:17">
      <c r="A180" s="1" t="s">
        <v>185</v>
      </c>
      <c r="B180" s="22">
        <f>1200*LN('United Kingdom'!B180/'United Kingdom'!B179)</f>
        <v>-142.9342564576213</v>
      </c>
      <c r="C180" s="22">
        <f>'United Kingdom'!C180-'United Kingdom'!D180</f>
        <v>3.2002173913049603E-2</v>
      </c>
      <c r="D180" s="22">
        <f>'United Kingdom'!E180-'United Kingdom'!D180</f>
        <v>0.97416217391304993</v>
      </c>
      <c r="E180" s="22">
        <f>'United Kingdom'!F180</f>
        <v>154</v>
      </c>
      <c r="F180" s="22">
        <f>1200*LN('United Kingdom'!G180/'United Kingdom'!G179)</f>
        <v>10.238823991698945</v>
      </c>
      <c r="G180" s="22">
        <f>1200*LN('United Kingdom'!H180/'United Kingdom'!H179)</f>
        <v>19.819487234176034</v>
      </c>
      <c r="H180" s="22">
        <f>'United Kingdom'!I180</f>
        <v>34.365486875801601</v>
      </c>
      <c r="J180" s="22">
        <f>400*LN('United Kingdom'!K180/'United Kingdom'!K177)</f>
        <v>1.1497248781855516</v>
      </c>
      <c r="L180" s="22">
        <f>400*LN('United Kingdom'!M180/'United Kingdom'!M177)</f>
        <v>0</v>
      </c>
      <c r="M180" s="22">
        <f>400*LN('United Kingdom'!N180/'United Kingdom'!N177)</f>
        <v>-1.0610085796526696</v>
      </c>
      <c r="N180" s="22">
        <f>400*LN('United Kingdom'!O180/'United Kingdom'!O177)</f>
        <v>-4.7597815638963095</v>
      </c>
      <c r="P180" s="27">
        <f>'United Kingdom'!Q180-'United Kingdom'!Q177</f>
        <v>0</v>
      </c>
      <c r="Q180" s="22">
        <f>'United Kingdom'!R180-'United Kingdom'!R177</f>
        <v>0.10293157576462875</v>
      </c>
    </row>
    <row r="181" spans="1:17">
      <c r="A181" s="1" t="s">
        <v>186</v>
      </c>
      <c r="B181" s="22">
        <f>1200*LN('United Kingdom'!B181/'United Kingdom'!B180)</f>
        <v>-1.4983574453213282</v>
      </c>
      <c r="C181" s="22">
        <f>'United Kingdom'!C181-'United Kingdom'!D181</f>
        <v>5.5175454545460134E-2</v>
      </c>
      <c r="D181" s="22">
        <f>'United Kingdom'!E181-'United Kingdom'!D181</f>
        <v>0.81463545454546038</v>
      </c>
      <c r="E181" s="22">
        <f>'United Kingdom'!F181</f>
        <v>152</v>
      </c>
      <c r="F181" s="22">
        <f>1200*LN('United Kingdom'!G181/'United Kingdom'!G180)</f>
        <v>11.372729374555478</v>
      </c>
      <c r="G181" s="22">
        <f>1200*LN('United Kingdom'!H181/'United Kingdom'!H180)</f>
        <v>1.0341181258101433</v>
      </c>
      <c r="H181" s="22">
        <f>'United Kingdom'!I181</f>
        <v>24.8212751711478</v>
      </c>
      <c r="J181" s="22">
        <f>400*LN('United Kingdom'!K181/'United Kingdom'!K178)</f>
        <v>1.4529299879414295</v>
      </c>
      <c r="L181" s="22">
        <f>400*LN('United Kingdom'!M181/'United Kingdom'!M178)</f>
        <v>-0.91638069862232974</v>
      </c>
      <c r="M181" s="22">
        <f>400*LN('United Kingdom'!N181/'United Kingdom'!N178)</f>
        <v>2.1304977130695768</v>
      </c>
      <c r="N181" s="22">
        <f>400*LN('United Kingdom'!O181/'United Kingdom'!O178)</f>
        <v>-6.5159811917049906</v>
      </c>
      <c r="P181" s="27">
        <f>'United Kingdom'!Q181-'United Kingdom'!Q178</f>
        <v>0</v>
      </c>
      <c r="Q181" s="22">
        <f>'United Kingdom'!R181-'United Kingdom'!R178</f>
        <v>0.130274696095519</v>
      </c>
    </row>
    <row r="182" spans="1:17">
      <c r="A182" s="1" t="s">
        <v>187</v>
      </c>
      <c r="B182" s="22">
        <f>1200*LN('United Kingdom'!B182/'United Kingdom'!B181)</f>
        <v>-85.219869276784621</v>
      </c>
      <c r="C182" s="22">
        <f>'United Kingdom'!C182-'United Kingdom'!D182</f>
        <v>4.4347142857149802E-2</v>
      </c>
      <c r="D182" s="22">
        <f>'United Kingdom'!E182-'United Kingdom'!D182</f>
        <v>0.55622714285715036</v>
      </c>
      <c r="E182" s="22">
        <f>'United Kingdom'!F182</f>
        <v>162</v>
      </c>
      <c r="F182" s="22">
        <f>1200*LN('United Kingdom'!G182/'United Kingdom'!G181)</f>
        <v>11.265958006594483</v>
      </c>
      <c r="G182" s="22">
        <f>1200*LN('United Kingdom'!H182/'United Kingdom'!H181)</f>
        <v>13.177189377760515</v>
      </c>
      <c r="H182" s="22">
        <f>'United Kingdom'!I182</f>
        <v>25.8733018152491</v>
      </c>
      <c r="J182" s="22">
        <f>400*LN('United Kingdom'!K182/'United Kingdom'!K179)</f>
        <v>1.6799595001926835</v>
      </c>
      <c r="L182" s="22">
        <f>400*LN('United Kingdom'!M182/'United Kingdom'!M179)</f>
        <v>2.294900156057349</v>
      </c>
      <c r="M182" s="22">
        <f>400*LN('United Kingdom'!N182/'United Kingdom'!N179)</f>
        <v>6.9753612006548114</v>
      </c>
      <c r="N182" s="22">
        <f>400*LN('United Kingdom'!O182/'United Kingdom'!O179)</f>
        <v>11.87471247201621</v>
      </c>
      <c r="P182" s="27">
        <f>'United Kingdom'!Q182-'United Kingdom'!Q179</f>
        <v>0</v>
      </c>
      <c r="Q182" s="22">
        <f>'United Kingdom'!R182-'United Kingdom'!R179</f>
        <v>-0.4024554542609593</v>
      </c>
    </row>
    <row r="183" spans="1:17">
      <c r="A183" s="1" t="s">
        <v>188</v>
      </c>
      <c r="B183" s="22">
        <f>1200*LN('United Kingdom'!B183/'United Kingdom'!B182)</f>
        <v>-9.164475721826836</v>
      </c>
      <c r="C183" s="22">
        <f>'United Kingdom'!C183-'United Kingdom'!D183</f>
        <v>7.3963478260870019E-2</v>
      </c>
      <c r="D183" s="22">
        <f>'United Kingdom'!E183-'United Kingdom'!D183</f>
        <v>0.72595347826086964</v>
      </c>
      <c r="E183" s="22">
        <f>'United Kingdom'!F183</f>
        <v>169</v>
      </c>
      <c r="F183" s="22">
        <f>1200*LN('United Kingdom'!G183/'United Kingdom'!G182)</f>
        <v>11.161172823826503</v>
      </c>
      <c r="G183" s="22">
        <f>1200*LN('United Kingdom'!H183/'United Kingdom'!H182)</f>
        <v>3.8973124266446075</v>
      </c>
      <c r="H183" s="22">
        <f>'United Kingdom'!I183</f>
        <v>23.998563913045999</v>
      </c>
      <c r="J183" s="22">
        <f>400*LN('United Kingdom'!K183/'United Kingdom'!K180)</f>
        <v>1.8728662135780541</v>
      </c>
      <c r="L183" s="22">
        <f>400*LN('United Kingdom'!M183/'United Kingdom'!M180)</f>
        <v>1.3737849794538788</v>
      </c>
      <c r="M183" s="22">
        <f>400*LN('United Kingdom'!N183/'United Kingdom'!N180)</f>
        <v>1.5904593518555898</v>
      </c>
      <c r="N183" s="22">
        <f>400*LN('United Kingdom'!O183/'United Kingdom'!O180)</f>
        <v>0.73597076880619838</v>
      </c>
      <c r="P183" s="27">
        <f>'United Kingdom'!Q183-'United Kingdom'!Q180</f>
        <v>0</v>
      </c>
      <c r="Q183" s="22">
        <f>'United Kingdom'!R183-'United Kingdom'!R180</f>
        <v>0.21348436268688786</v>
      </c>
    </row>
    <row r="184" spans="1:17">
      <c r="A184" s="1" t="s">
        <v>189</v>
      </c>
      <c r="B184" s="22">
        <f>1200*LN('United Kingdom'!B184/'United Kingdom'!B183)</f>
        <v>41.69544594516799</v>
      </c>
      <c r="C184" s="22">
        <f>'United Kingdom'!C184-'United Kingdom'!D184</f>
        <v>8.0790000000000362E-2</v>
      </c>
      <c r="D184" s="22">
        <f>'United Kingdom'!E184-'United Kingdom'!D184</f>
        <v>0.74717000000000056</v>
      </c>
      <c r="E184" s="22">
        <f>'United Kingdom'!F184</f>
        <v>148</v>
      </c>
      <c r="F184" s="22">
        <f>1200*LN('United Kingdom'!G184/'United Kingdom'!G183)</f>
        <v>2.4190375196533758</v>
      </c>
      <c r="G184" s="22">
        <f>1200*LN('United Kingdom'!H184/'United Kingdom'!H183)</f>
        <v>-9.1134969963192578</v>
      </c>
      <c r="H184" s="22">
        <f>'United Kingdom'!I184</f>
        <v>14.902872700649</v>
      </c>
      <c r="J184" s="22">
        <f>400*LN('United Kingdom'!K184/'United Kingdom'!K181)</f>
        <v>1.6080265659819664</v>
      </c>
      <c r="L184" s="22">
        <f>400*LN('United Kingdom'!M184/'United Kingdom'!M181)</f>
        <v>1.8306668109646693</v>
      </c>
      <c r="M184" s="22">
        <f>400*LN('United Kingdom'!N184/'United Kingdom'!N181)</f>
        <v>3.1746198382947131</v>
      </c>
      <c r="N184" s="22">
        <f>400*LN('United Kingdom'!O184/'United Kingdom'!O181)</f>
        <v>-4.0348806133606825</v>
      </c>
      <c r="P184" s="27">
        <f>'United Kingdom'!Q184-'United Kingdom'!Q181</f>
        <v>0</v>
      </c>
      <c r="Q184" s="22">
        <f>'United Kingdom'!R184-'United Kingdom'!R181</f>
        <v>1.0745682808742885E-2</v>
      </c>
    </row>
    <row r="185" spans="1:17">
      <c r="A185" s="1" t="s">
        <v>190</v>
      </c>
      <c r="B185" s="22">
        <f>1200*LN('United Kingdom'!B185/'United Kingdom'!B184)</f>
        <v>-43.043701195486193</v>
      </c>
      <c r="C185" s="22">
        <f>'United Kingdom'!C185-'United Kingdom'!D185</f>
        <v>5.4044090909099562E-2</v>
      </c>
      <c r="D185" s="22">
        <f>'United Kingdom'!E185-'United Kingdom'!D185</f>
        <v>0.60067409090909996</v>
      </c>
      <c r="E185" s="22">
        <f>'United Kingdom'!F185</f>
        <v>146</v>
      </c>
      <c r="F185" s="22">
        <f>1200*LN('United Kingdom'!G185/'United Kingdom'!G184)</f>
        <v>2.4141708764013314</v>
      </c>
      <c r="G185" s="22">
        <f>1200*LN('United Kingdom'!H185/'United Kingdom'!H184)</f>
        <v>-3.5525111641991809</v>
      </c>
      <c r="H185" s="22">
        <f>'United Kingdom'!I185</f>
        <v>16.031441431683501</v>
      </c>
      <c r="J185" s="22">
        <f>400*LN('United Kingdom'!K185/'United Kingdom'!K182)</f>
        <v>1.6137196258450857</v>
      </c>
      <c r="L185" s="22">
        <f>400*LN('United Kingdom'!M185/'United Kingdom'!M182)</f>
        <v>0.45740428083151946</v>
      </c>
      <c r="M185" s="22">
        <f>400*LN('United Kingdom'!N185/'United Kingdom'!N182)</f>
        <v>3.70618137831634</v>
      </c>
      <c r="N185" s="22">
        <f>400*LN('United Kingdom'!O185/'United Kingdom'!O182)</f>
        <v>-2.935792995220825</v>
      </c>
      <c r="P185" s="27">
        <f>'United Kingdom'!Q185-'United Kingdom'!Q182</f>
        <v>0</v>
      </c>
      <c r="Q185" s="22">
        <f>'United Kingdom'!R185-'United Kingdom'!R182</f>
        <v>5.5283655695053113E-2</v>
      </c>
    </row>
    <row r="186" spans="1:17">
      <c r="A186" s="1" t="s">
        <v>191</v>
      </c>
      <c r="B186" s="22">
        <f>1200*LN('United Kingdom'!B186/'United Kingdom'!B185)</f>
        <v>-47.065085386197431</v>
      </c>
      <c r="C186" s="22">
        <f>'United Kingdom'!C186-'United Kingdom'!D186</f>
        <v>5.3344347826089766E-2</v>
      </c>
      <c r="D186" s="22">
        <f>'United Kingdom'!E186-'United Kingdom'!D186</f>
        <v>0.46061434782608979</v>
      </c>
      <c r="E186" s="22">
        <f>'United Kingdom'!F186</f>
        <v>154</v>
      </c>
      <c r="F186" s="22">
        <f>1200*LN('United Kingdom'!G186/'United Kingdom'!G185)</f>
        <v>2.4093237753726866</v>
      </c>
      <c r="G186" s="22">
        <f>1200*LN('United Kingdom'!H186/'United Kingdom'!H185)</f>
        <v>-15.833104898738569</v>
      </c>
      <c r="H186" s="22">
        <f>'United Kingdom'!I186</f>
        <v>14.0227542539215</v>
      </c>
      <c r="J186" s="22">
        <f>400*LN('United Kingdom'!K186/'United Kingdom'!K183)</f>
        <v>1.0337525429447876</v>
      </c>
      <c r="L186" s="22">
        <f>400*LN('United Kingdom'!M186/'United Kingdom'!M183)</f>
        <v>-0.45740428083157514</v>
      </c>
      <c r="M186" s="22">
        <f>400*LN('United Kingdom'!N186/'United Kingdom'!N183)</f>
        <v>-2.6542897661588598</v>
      </c>
      <c r="N186" s="22">
        <f>400*LN('United Kingdom'!O186/'United Kingdom'!O183)</f>
        <v>-4.4362746776652893</v>
      </c>
      <c r="P186" s="27">
        <f>'United Kingdom'!Q186-'United Kingdom'!Q183</f>
        <v>0</v>
      </c>
      <c r="Q186" s="22">
        <f>'United Kingdom'!R186-'United Kingdom'!R183</f>
        <v>-0.15545050300579533</v>
      </c>
    </row>
    <row r="187" spans="1:17">
      <c r="A187" s="1" t="s">
        <v>192</v>
      </c>
      <c r="B187" s="22">
        <f>1200*LN('United Kingdom'!B187/'United Kingdom'!B186)</f>
        <v>-48.227926796470733</v>
      </c>
      <c r="C187" s="22">
        <f>'United Kingdom'!C187-'United Kingdom'!D187</f>
        <v>4.0296499999999735E-2</v>
      </c>
      <c r="D187" s="22">
        <f>'United Kingdom'!E187-'United Kingdom'!D187</f>
        <v>0.49914649999999972</v>
      </c>
      <c r="E187" s="22">
        <f>'United Kingdom'!F187</f>
        <v>154</v>
      </c>
      <c r="F187" s="22">
        <f>1200*LN('United Kingdom'!G187/'United Kingdom'!G186)</f>
        <v>9.5566982944059564</v>
      </c>
      <c r="G187" s="22">
        <f>1200*LN('United Kingdom'!H187/'United Kingdom'!H186)</f>
        <v>-17.3916087630801</v>
      </c>
      <c r="H187" s="22">
        <f>'United Kingdom'!I187</f>
        <v>19.329378579323201</v>
      </c>
      <c r="J187" s="22">
        <f>400*LN('United Kingdom'!K187/'United Kingdom'!K184)</f>
        <v>1.356804143603707</v>
      </c>
      <c r="L187" s="22">
        <f>400*LN('United Kingdom'!M187/'United Kingdom'!M184)</f>
        <v>0</v>
      </c>
      <c r="M187" s="22">
        <f>400*LN('United Kingdom'!N187/'United Kingdom'!N184)</f>
        <v>-2.6437637550696302</v>
      </c>
      <c r="N187" s="22">
        <f>400*LN('United Kingdom'!O187/'United Kingdom'!O184)</f>
        <v>-0.36883358998905907</v>
      </c>
      <c r="P187" s="27">
        <f>'United Kingdom'!Q187-'United Kingdom'!Q184</f>
        <v>-0.25</v>
      </c>
      <c r="Q187" s="22">
        <f>'United Kingdom'!R187-'United Kingdom'!R184</f>
        <v>0.15531975050516067</v>
      </c>
    </row>
    <row r="188" spans="1:17">
      <c r="A188" s="1" t="s">
        <v>193</v>
      </c>
      <c r="B188" s="22">
        <f>1200*LN('United Kingdom'!B188/'United Kingdom'!B187)</f>
        <v>-5.3417675908899032</v>
      </c>
      <c r="C188" s="22">
        <f>'United Kingdom'!C188-'United Kingdom'!D188</f>
        <v>4.6425714285720066E-2</v>
      </c>
      <c r="D188" s="22">
        <f>'United Kingdom'!E188-'United Kingdom'!D188</f>
        <v>0.7156957142857201</v>
      </c>
      <c r="E188" s="22">
        <f>'United Kingdom'!F188</f>
        <v>147</v>
      </c>
      <c r="F188" s="22">
        <f>1200*LN('United Kingdom'!G188/'United Kingdom'!G187)</f>
        <v>9.4811905009141189</v>
      </c>
      <c r="G188" s="22">
        <f>1200*LN('United Kingdom'!H188/'United Kingdom'!H187)</f>
        <v>-20.973104460965285</v>
      </c>
      <c r="H188" s="22">
        <f>'United Kingdom'!I188</f>
        <v>26.434840697275799</v>
      </c>
      <c r="J188" s="22">
        <f>400*LN('United Kingdom'!K188/'United Kingdom'!K185)</f>
        <v>1.7335109468315579</v>
      </c>
      <c r="L188" s="22">
        <f>400*LN('United Kingdom'!M188/'United Kingdom'!M185)</f>
        <v>1.3690829110008553</v>
      </c>
      <c r="M188" s="22">
        <f>400*LN('United Kingdom'!N188/'United Kingdom'!N185)</f>
        <v>-0.52735670130342316</v>
      </c>
      <c r="N188" s="22">
        <f>400*LN('United Kingdom'!O188/'United Kingdom'!O185)</f>
        <v>-0.73732739771542266</v>
      </c>
      <c r="P188" s="27">
        <f>'United Kingdom'!Q188-'United Kingdom'!Q185</f>
        <v>-0.25</v>
      </c>
      <c r="Q188" s="22">
        <f>'United Kingdom'!R188-'United Kingdom'!R185</f>
        <v>0.16087626762581664</v>
      </c>
    </row>
    <row r="189" spans="1:17">
      <c r="A189" s="1" t="s">
        <v>194</v>
      </c>
      <c r="B189" s="22">
        <f>1200*LN('United Kingdom'!B189/'United Kingdom'!B188)</f>
        <v>70.553209707092336</v>
      </c>
      <c r="C189" s="22">
        <f>'United Kingdom'!C189-'United Kingdom'!D189</f>
        <v>6.0764545454550234E-2</v>
      </c>
      <c r="D189" s="22">
        <f>'United Kingdom'!E189-'United Kingdom'!D189</f>
        <v>0.88108454545455039</v>
      </c>
      <c r="E189" s="22">
        <f>'United Kingdom'!F189</f>
        <v>124</v>
      </c>
      <c r="F189" s="22">
        <f>1200*LN('United Kingdom'!G189/'United Kingdom'!G188)</f>
        <v>9.4068665392398714</v>
      </c>
      <c r="G189" s="22">
        <f>1200*LN('United Kingdom'!H189/'United Kingdom'!H188)</f>
        <v>-8.9468277288151992</v>
      </c>
      <c r="H189" s="22">
        <f>'United Kingdom'!I189</f>
        <v>15.225128972810699</v>
      </c>
      <c r="J189" s="22">
        <f>400*LN('United Kingdom'!K189/'United Kingdom'!K186)</f>
        <v>2.3155049716251423</v>
      </c>
      <c r="L189" s="22">
        <f>400*LN('United Kingdom'!M189/'United Kingdom'!M186)</f>
        <v>2.7366127266866256</v>
      </c>
      <c r="M189" s="22">
        <f>400*LN('United Kingdom'!N189/'United Kingdom'!N186)</f>
        <v>7.388072824960072</v>
      </c>
      <c r="N189" s="22">
        <f>400*LN('United Kingdom'!O189/'United Kingdom'!O186)</f>
        <v>0.7428042988848097</v>
      </c>
      <c r="P189" s="27">
        <f>'United Kingdom'!Q189-'United Kingdom'!Q186</f>
        <v>-0.25</v>
      </c>
      <c r="Q189" s="22">
        <f>'United Kingdom'!R189-'United Kingdom'!R186</f>
        <v>0.64088323683103354</v>
      </c>
    </row>
    <row r="190" spans="1:17">
      <c r="A190" s="1" t="s">
        <v>195</v>
      </c>
      <c r="B190" s="22">
        <f>1200*LN('United Kingdom'!B190/'United Kingdom'!B189)</f>
        <v>50.077706651728825</v>
      </c>
      <c r="C190" s="22">
        <f>'United Kingdom'!C190-'United Kingdom'!D190</f>
        <v>5.1737272727280015E-2</v>
      </c>
      <c r="D190" s="22">
        <f>'United Kingdom'!E190-'United Kingdom'!D190</f>
        <v>0.63891727272727961</v>
      </c>
      <c r="E190" s="22">
        <f>'United Kingdom'!F190</f>
        <v>119</v>
      </c>
      <c r="F190" s="22">
        <f>1200*LN('United Kingdom'!G190/'United Kingdom'!G189)</f>
        <v>7.6087046778195759</v>
      </c>
      <c r="G190" s="22">
        <f>1200*LN('United Kingdom'!H190/'United Kingdom'!H189)</f>
        <v>-22.411940096673003</v>
      </c>
      <c r="H190" s="22">
        <f>'United Kingdom'!I190</f>
        <v>12.983315248726999</v>
      </c>
      <c r="J190" s="22">
        <f>400*LN('United Kingdom'!K190/'United Kingdom'!K187)</f>
        <v>0.88671640518168826</v>
      </c>
      <c r="L190" s="22">
        <f>400*LN('United Kingdom'!M190/'United Kingdom'!M187)</f>
        <v>2.276613999915222</v>
      </c>
      <c r="M190" s="22">
        <f>400*LN('United Kingdom'!N190/'United Kingdom'!N187)</f>
        <v>1.5883541717969112</v>
      </c>
      <c r="N190" s="22">
        <f>400*LN('United Kingdom'!O190/'United Kingdom'!O187)</f>
        <v>-2.9629765111436486</v>
      </c>
      <c r="P190" s="27">
        <f>'United Kingdom'!Q190-'United Kingdom'!Q187</f>
        <v>0</v>
      </c>
      <c r="Q190" s="22">
        <f>'United Kingdom'!R190-'United Kingdom'!R187</f>
        <v>0.63236801976686863</v>
      </c>
    </row>
    <row r="191" spans="1:17">
      <c r="A191" s="1" t="s">
        <v>196</v>
      </c>
      <c r="B191" s="22">
        <f>1200*LN('United Kingdom'!B191/'United Kingdom'!B190)</f>
        <v>46.681313838743328</v>
      </c>
      <c r="C191" s="22">
        <f>'United Kingdom'!C191-'United Kingdom'!D191</f>
        <v>4.6288571428580116E-2</v>
      </c>
      <c r="D191" s="22">
        <f>'United Kingdom'!E191-'United Kingdom'!D191</f>
        <v>0.51932857142858024</v>
      </c>
      <c r="E191" s="22">
        <f>'United Kingdom'!F191</f>
        <v>110</v>
      </c>
      <c r="F191" s="22">
        <f>1200*LN('United Kingdom'!G191/'United Kingdom'!G190)</f>
        <v>7.5607648292949703</v>
      </c>
      <c r="G191" s="22">
        <f>1200*LN('United Kingdom'!H191/'United Kingdom'!H190)</f>
        <v>21.622206603214117</v>
      </c>
      <c r="H191" s="22">
        <f>'United Kingdom'!I191</f>
        <v>10.64800060262</v>
      </c>
      <c r="J191" s="22">
        <f>400*LN('United Kingdom'!K191/'United Kingdom'!K188)</f>
        <v>-0.26139543533018467</v>
      </c>
      <c r="L191" s="22">
        <f>400*LN('United Kingdom'!M191/'United Kingdom'!M188)</f>
        <v>1.8181849486698554</v>
      </c>
      <c r="M191" s="22">
        <f>400*LN('United Kingdom'!N191/'United Kingdom'!N188)</f>
        <v>4.7213662899538562</v>
      </c>
      <c r="N191" s="22">
        <f>400*LN('United Kingdom'!O191/'United Kingdom'!O188)</f>
        <v>0</v>
      </c>
      <c r="P191" s="27">
        <f>'United Kingdom'!Q191-'United Kingdom'!Q188</f>
        <v>0</v>
      </c>
      <c r="Q191" s="22">
        <f>'United Kingdom'!R191-'United Kingdom'!R188</f>
        <v>0.37023353481956889</v>
      </c>
    </row>
    <row r="192" spans="1:17">
      <c r="A192" s="1" t="s">
        <v>197</v>
      </c>
      <c r="B192" s="22">
        <f>1200*LN('United Kingdom'!B192/'United Kingdom'!B191)</f>
        <v>-3.7750481814983665</v>
      </c>
      <c r="C192" s="22">
        <f>'United Kingdom'!C192-'United Kingdom'!D192</f>
        <v>1.8059999999999743E-2</v>
      </c>
      <c r="D192" s="22">
        <f>'United Kingdom'!E192-'United Kingdom'!D192</f>
        <v>0.93563999999999981</v>
      </c>
      <c r="E192" s="22">
        <f>'United Kingdom'!F192</f>
        <v>100</v>
      </c>
      <c r="F192" s="22">
        <f>1200*LN('United Kingdom'!G192/'United Kingdom'!G191)</f>
        <v>7.5134253055042288</v>
      </c>
      <c r="G192" s="22">
        <f>1200*LN('United Kingdom'!H192/'United Kingdom'!H191)</f>
        <v>-5.0468057730674367</v>
      </c>
      <c r="H192" s="22">
        <f>'United Kingdom'!I192</f>
        <v>9.0103048794831402</v>
      </c>
      <c r="J192" s="22">
        <f>400*LN('United Kingdom'!K192/'United Kingdom'!K189)</f>
        <v>-6.4918415974518431E-2</v>
      </c>
      <c r="L192" s="22">
        <f>400*LN('United Kingdom'!M192/'United Kingdom'!M189)</f>
        <v>1.3613172526831461</v>
      </c>
      <c r="M192" s="22">
        <f>400*LN('United Kingdom'!N192/'United Kingdom'!N189)</f>
        <v>1.0443870162884017</v>
      </c>
      <c r="N192" s="22">
        <f>400*LN('United Kingdom'!O192/'United Kingdom'!O189)</f>
        <v>3.6934703787804972</v>
      </c>
      <c r="P192" s="27">
        <f>'United Kingdom'!Q192-'United Kingdom'!Q189</f>
        <v>-0.25</v>
      </c>
      <c r="Q192" s="22">
        <f>'United Kingdom'!R192-'United Kingdom'!R189</f>
        <v>-1.5747025858956931E-2</v>
      </c>
    </row>
    <row r="193" spans="1:17">
      <c r="A193" s="1" t="s">
        <v>198</v>
      </c>
      <c r="B193" s="22">
        <f>1200*LN('United Kingdom'!B193/'United Kingdom'!B192)</f>
        <v>36.133418041355789</v>
      </c>
      <c r="C193" s="22">
        <f>'United Kingdom'!C193-'United Kingdom'!D193</f>
        <v>4.2270476190479744E-2</v>
      </c>
      <c r="D193" s="22">
        <f>'United Kingdom'!E193-'United Kingdom'!D193</f>
        <v>1.1237804761904799</v>
      </c>
      <c r="E193" s="22">
        <f>'United Kingdom'!F193</f>
        <v>100</v>
      </c>
      <c r="F193" s="22">
        <f>1200*LN('United Kingdom'!G193/'United Kingdom'!G192)</f>
        <v>6.8230448063503895</v>
      </c>
      <c r="G193" s="22">
        <f>1200*LN('United Kingdom'!H193/'United Kingdom'!H192)</f>
        <v>-4.5702986193373674</v>
      </c>
      <c r="H193" s="22">
        <f>'United Kingdom'!I193</f>
        <v>8.3406773528459404</v>
      </c>
      <c r="J193" s="22">
        <f>400*LN('United Kingdom'!K193/'United Kingdom'!K190)</f>
        <v>1.3241389753563899</v>
      </c>
      <c r="L193" s="22">
        <f>400*LN('United Kingdom'!M193/'United Kingdom'!M190)</f>
        <v>1.3597746805856039</v>
      </c>
      <c r="M193" s="22">
        <f>400*LN('United Kingdom'!N193/'United Kingdom'!N190)</f>
        <v>5.7705918840896002</v>
      </c>
      <c r="N193" s="22">
        <f>400*LN('United Kingdom'!O193/'United Kingdom'!O190)</f>
        <v>4.0684585597922194</v>
      </c>
      <c r="P193" s="27">
        <f>'United Kingdom'!Q193-'United Kingdom'!Q190</f>
        <v>-0.25</v>
      </c>
      <c r="Q193" s="22">
        <f>'United Kingdom'!R193-'United Kingdom'!R190</f>
        <v>-0.16780086409823625</v>
      </c>
    </row>
    <row r="194" spans="1:17">
      <c r="A194" s="1" t="s">
        <v>199</v>
      </c>
      <c r="B194" s="22">
        <f>1200*LN('United Kingdom'!B194/'United Kingdom'!B193)</f>
        <v>19.896699416607799</v>
      </c>
      <c r="C194" s="22">
        <f>'United Kingdom'!C194-'United Kingdom'!D194</f>
        <v>3.6538181818190019E-2</v>
      </c>
      <c r="D194" s="22">
        <f>'United Kingdom'!E194-'United Kingdom'!D194</f>
        <v>1.0530381818181898</v>
      </c>
      <c r="E194" s="22">
        <f>'United Kingdom'!F194</f>
        <v>95</v>
      </c>
      <c r="F194" s="22">
        <f>1200*LN('United Kingdom'!G194/'United Kingdom'!G193)</f>
        <v>6.7844690892035917</v>
      </c>
      <c r="G194" s="22">
        <f>1200*LN('United Kingdom'!H194/'United Kingdom'!H193)</f>
        <v>2.1879667921246893</v>
      </c>
      <c r="H194" s="22">
        <f>'United Kingdom'!I194</f>
        <v>8.5530426030404403</v>
      </c>
      <c r="J194" s="22">
        <f>400*LN('United Kingdom'!K194/'United Kingdom'!K191)</f>
        <v>2.2457678334537925</v>
      </c>
      <c r="L194" s="22">
        <f>400*LN('United Kingdom'!M194/'United Kingdom'!M191)</f>
        <v>1.8099578393158011</v>
      </c>
      <c r="M194" s="22">
        <f>400*LN('United Kingdom'!N194/'United Kingdom'!N191)</f>
        <v>3.6340288889881589</v>
      </c>
      <c r="N194" s="22">
        <f>400*LN('United Kingdom'!O194/'United Kingdom'!O191)</f>
        <v>0.73732739771545985</v>
      </c>
      <c r="P194" s="27">
        <f>'United Kingdom'!Q194-'United Kingdom'!Q191</f>
        <v>-0.25</v>
      </c>
      <c r="Q194" s="22">
        <f>'United Kingdom'!R194-'United Kingdom'!R191</f>
        <v>-1.2949030974844788E-2</v>
      </c>
    </row>
    <row r="195" spans="1:17">
      <c r="A195" s="1" t="s">
        <v>200</v>
      </c>
      <c r="B195" s="22">
        <f>1200*LN('United Kingdom'!B195/'United Kingdom'!B194)</f>
        <v>15.057782837377792</v>
      </c>
      <c r="C195" s="22">
        <f>'United Kingdom'!C195-'United Kingdom'!D195</f>
        <v>5.5443043478260012E-2</v>
      </c>
      <c r="D195" s="22">
        <f>'United Kingdom'!E195-'United Kingdom'!D195</f>
        <v>1.1591630434782596</v>
      </c>
      <c r="E195" s="22">
        <f>'United Kingdom'!F195</f>
        <v>87</v>
      </c>
      <c r="F195" s="22">
        <f>1200*LN('United Kingdom'!G195/'United Kingdom'!G194)</f>
        <v>6.7463271150272206</v>
      </c>
      <c r="G195" s="22">
        <f>1200*LN('United Kingdom'!H195/'United Kingdom'!H194)</f>
        <v>8.5148872116732814</v>
      </c>
      <c r="H195" s="22">
        <f>'United Kingdom'!I195</f>
        <v>9.1918070145306601</v>
      </c>
      <c r="J195" s="22">
        <f>400*LN('United Kingdom'!K195/'United Kingdom'!K192)</f>
        <v>1.970800558540184</v>
      </c>
      <c r="L195" s="22">
        <f>400*LN('United Kingdom'!M195/'United Kingdom'!M192)</f>
        <v>1.8079126822478229</v>
      </c>
      <c r="M195" s="22">
        <f>400*LN('United Kingdom'!N195/'United Kingdom'!N192)</f>
        <v>5.1814196001561239</v>
      </c>
      <c r="N195" s="22">
        <f>400*LN('United Kingdom'!O195/'United Kingdom'!O192)</f>
        <v>2.9304160368280945</v>
      </c>
      <c r="P195" s="27">
        <f>'United Kingdom'!Q195-'United Kingdom'!Q192</f>
        <v>0</v>
      </c>
      <c r="Q195" s="22">
        <f>'United Kingdom'!R195-'United Kingdom'!R192</f>
        <v>-7.8688206211939615E-2</v>
      </c>
    </row>
    <row r="196" spans="1:17">
      <c r="A196" s="1" t="s">
        <v>201</v>
      </c>
      <c r="B196" s="22">
        <f>1200*LN('United Kingdom'!B196/'United Kingdom'!B195)</f>
        <v>14.470084755631119</v>
      </c>
      <c r="C196" s="22">
        <f>'United Kingdom'!C196-'United Kingdom'!D196</f>
        <v>1.7311000000000298E-2</v>
      </c>
      <c r="D196" s="22">
        <f>'United Kingdom'!E196-'United Kingdom'!D196</f>
        <v>1.1018810000000006</v>
      </c>
      <c r="E196" s="22">
        <f>'United Kingdom'!F196</f>
        <v>87</v>
      </c>
      <c r="F196" s="22">
        <f>1200*LN('United Kingdom'!G196/'United Kingdom'!G195)</f>
        <v>5.9907426941361432</v>
      </c>
      <c r="G196" s="22">
        <f>1200*LN('United Kingdom'!H196/'United Kingdom'!H195)</f>
        <v>8.5528564253240642</v>
      </c>
      <c r="H196" s="22">
        <f>'United Kingdom'!I196</f>
        <v>8.1107024733010196</v>
      </c>
      <c r="J196" s="22">
        <f>400*LN('United Kingdom'!K196/'United Kingdom'!K193)</f>
        <v>1.6756736150902132</v>
      </c>
      <c r="L196" s="22">
        <f>400*LN('United Kingdom'!M196/'United Kingdom'!M193)</f>
        <v>1.3551678687744173</v>
      </c>
      <c r="M196" s="22">
        <f>400*LN('United Kingdom'!N196/'United Kingdom'!N193)</f>
        <v>3.6293184822697255</v>
      </c>
      <c r="N196" s="22">
        <f>400*LN('United Kingdom'!O196/'United Kingdom'!O193)</f>
        <v>0.36781611787302998</v>
      </c>
      <c r="P196" s="27">
        <f>'United Kingdom'!Q196-'United Kingdom'!Q193</f>
        <v>0.25</v>
      </c>
      <c r="Q196" s="22">
        <f>'United Kingdom'!R196-'United Kingdom'!R193</f>
        <v>0.1214484810418881</v>
      </c>
    </row>
    <row r="197" spans="1:17">
      <c r="A197" s="1" t="s">
        <v>202</v>
      </c>
      <c r="B197" s="22">
        <f>1200*LN('United Kingdom'!B197/'United Kingdom'!B196)</f>
        <v>10.034903925274877</v>
      </c>
      <c r="C197" s="22">
        <f>'United Kingdom'!C197-'United Kingdom'!D197</f>
        <v>3.8386956521740512E-2</v>
      </c>
      <c r="D197" s="22">
        <f>'United Kingdom'!E197-'United Kingdom'!D197</f>
        <v>0.91574695652173999</v>
      </c>
      <c r="E197" s="22">
        <f>'United Kingdom'!F197</f>
        <v>81</v>
      </c>
      <c r="F197" s="22">
        <f>1200*LN('United Kingdom'!G197/'United Kingdom'!G196)</f>
        <v>5.9609836996898213</v>
      </c>
      <c r="G197" s="22">
        <f>1200*LN('United Kingdom'!H197/'United Kingdom'!H196)</f>
        <v>-9.796318222516108E-2</v>
      </c>
      <c r="H197" s="22">
        <f>'United Kingdom'!I197</f>
        <v>6.0683009254290399</v>
      </c>
      <c r="J197" s="22">
        <f>400*LN('United Kingdom'!K197/'United Kingdom'!K194)</f>
        <v>1.4383397761538299</v>
      </c>
      <c r="L197" s="22">
        <f>400*LN('United Kingdom'!M197/'United Kingdom'!M194)</f>
        <v>1.8018048484418916</v>
      </c>
      <c r="M197" s="22">
        <f>400*LN('United Kingdom'!N197/'United Kingdom'!N194)</f>
        <v>3.6013104999833407</v>
      </c>
      <c r="N197" s="22">
        <f>400*LN('United Kingdom'!O197/'United Kingdom'!O194)</f>
        <v>3.3012567026888098</v>
      </c>
      <c r="P197" s="27">
        <f>'United Kingdom'!Q197-'United Kingdom'!Q194</f>
        <v>0.25</v>
      </c>
      <c r="Q197" s="22">
        <f>'United Kingdom'!R197-'United Kingdom'!R194</f>
        <v>6.5244944506797964E-2</v>
      </c>
    </row>
    <row r="198" spans="1:17">
      <c r="A198" s="1" t="s">
        <v>203</v>
      </c>
      <c r="B198" s="22">
        <f>1200*LN('United Kingdom'!B198/'United Kingdom'!B197)</f>
        <v>26.412330772722282</v>
      </c>
      <c r="C198" s="22">
        <f>'United Kingdom'!C198-'United Kingdom'!D198</f>
        <v>2.1947142857150048E-2</v>
      </c>
      <c r="D198" s="22">
        <f>'United Kingdom'!E198-'United Kingdom'!D198</f>
        <v>0.75413714285714928</v>
      </c>
      <c r="E198" s="22">
        <f>'United Kingdom'!F198</f>
        <v>90</v>
      </c>
      <c r="F198" s="22">
        <f>1200*LN('United Kingdom'!G198/'United Kingdom'!G197)</f>
        <v>5.9315188998364787</v>
      </c>
      <c r="G198" s="22">
        <f>1200*LN('United Kingdom'!H198/'United Kingdom'!H197)</f>
        <v>25.108966308055766</v>
      </c>
      <c r="H198" s="22">
        <f>'United Kingdom'!I198</f>
        <v>6.2235454694981396</v>
      </c>
      <c r="J198" s="22">
        <f>400*LN('United Kingdom'!K198/'United Kingdom'!K195)</f>
        <v>1.4710497817038068</v>
      </c>
      <c r="L198" s="22">
        <f>400*LN('United Kingdom'!M198/'United Kingdom'!M195)</f>
        <v>1.7997780644919001</v>
      </c>
      <c r="M198" s="22">
        <f>400*LN('United Kingdom'!N198/'United Kingdom'!N195)</f>
        <v>10.66729883286494</v>
      </c>
      <c r="N198" s="22">
        <f>400*LN('United Kingdom'!O198/'United Kingdom'!O195)</f>
        <v>-2.1957969139077886</v>
      </c>
      <c r="P198" s="27">
        <f>'United Kingdom'!Q198-'United Kingdom'!Q195</f>
        <v>0.25</v>
      </c>
      <c r="Q198" s="22">
        <f>'United Kingdom'!R198-'United Kingdom'!R195</f>
        <v>0.17984732129258418</v>
      </c>
    </row>
    <row r="199" spans="1:17">
      <c r="A199" s="1" t="s">
        <v>204</v>
      </c>
      <c r="B199" s="22">
        <f>1200*LN('United Kingdom'!B199/'United Kingdom'!B198)</f>
        <v>0.23102683837242038</v>
      </c>
      <c r="C199" s="22">
        <f>'United Kingdom'!C199-'United Kingdom'!D199</f>
        <v>1.3274000000000008E-2</v>
      </c>
      <c r="D199" s="22">
        <f>'United Kingdom'!E199-'United Kingdom'!D199</f>
        <v>0.65233399999999975</v>
      </c>
      <c r="E199" s="22">
        <f>'United Kingdom'!F199</f>
        <v>91</v>
      </c>
      <c r="F199" s="22">
        <f>1200*LN('United Kingdom'!G199/'United Kingdom'!G198)</f>
        <v>8.2886206642459079</v>
      </c>
      <c r="G199" s="22">
        <f>1200*LN('United Kingdom'!H199/'United Kingdom'!H198)</f>
        <v>28.067019014426112</v>
      </c>
      <c r="H199" s="22">
        <f>'United Kingdom'!I199</f>
        <v>6.3282563232154798</v>
      </c>
      <c r="J199" s="22">
        <f>400*LN('United Kingdom'!K199/'United Kingdom'!K196)</f>
        <v>1.8468418231256718</v>
      </c>
      <c r="L199" s="22">
        <f>400*LN('United Kingdom'!M199/'United Kingdom'!M196)</f>
        <v>1.7997780644919001</v>
      </c>
      <c r="M199" s="22">
        <f>400*LN('United Kingdom'!N199/'United Kingdom'!N196)</f>
        <v>10.694462596414322</v>
      </c>
      <c r="N199" s="22">
        <f>400*LN('United Kingdom'!O199/'United Kingdom'!O196)</f>
        <v>0.36747820682708238</v>
      </c>
      <c r="P199" s="27">
        <f>'United Kingdom'!Q199-'United Kingdom'!Q196</f>
        <v>0.25</v>
      </c>
      <c r="Q199" s="22">
        <f>'United Kingdom'!R199-'United Kingdom'!R196</f>
        <v>-0.18785054379364752</v>
      </c>
    </row>
    <row r="200" spans="1:17">
      <c r="A200" s="1" t="s">
        <v>205</v>
      </c>
      <c r="B200" s="22">
        <f>1200*LN('United Kingdom'!B200/'United Kingdom'!B199)</f>
        <v>2.7379663390217504</v>
      </c>
      <c r="C200" s="22">
        <f>'United Kingdom'!C200-'United Kingdom'!D200</f>
        <v>2.1080434782610347E-2</v>
      </c>
      <c r="D200" s="22">
        <f>'United Kingdom'!E200-'United Kingdom'!D200</f>
        <v>0.43315043478261028</v>
      </c>
      <c r="E200" s="22">
        <f>'United Kingdom'!F200</f>
        <v>94</v>
      </c>
      <c r="F200" s="22">
        <f>1200*LN('United Kingdom'!G200/'United Kingdom'!G199)</f>
        <v>8.2317621449037741</v>
      </c>
      <c r="G200" s="22">
        <f>1200*LN('United Kingdom'!H200/'United Kingdom'!H199)</f>
        <v>0.84319010378703496</v>
      </c>
      <c r="H200" s="22">
        <f>'United Kingdom'!I200</f>
        <v>10.5164002612515</v>
      </c>
      <c r="J200" s="22">
        <f>400*LN('United Kingdom'!K200/'United Kingdom'!K197)</f>
        <v>1.2051539503865583</v>
      </c>
      <c r="L200" s="22">
        <f>400*LN('United Kingdom'!M200/'United Kingdom'!M197)</f>
        <v>1.7937249789314345</v>
      </c>
      <c r="M200" s="22">
        <f>400*LN('United Kingdom'!N200/'United Kingdom'!N197)</f>
        <v>10.114318891469612</v>
      </c>
      <c r="N200" s="22">
        <f>400*LN('United Kingdom'!O200/'United Kingdom'!O197)</f>
        <v>5.4422608223112086</v>
      </c>
      <c r="P200" s="27">
        <f>'United Kingdom'!Q200-'United Kingdom'!Q197</f>
        <v>0.25</v>
      </c>
      <c r="Q200" s="22">
        <f>'United Kingdom'!R200-'United Kingdom'!R197</f>
        <v>-2.6892990339923983E-3</v>
      </c>
    </row>
    <row r="201" spans="1:17">
      <c r="A201" s="1" t="s">
        <v>206</v>
      </c>
      <c r="B201" s="22">
        <f>1200*LN('United Kingdom'!B201/'United Kingdom'!B200)</f>
        <v>16.559797981802291</v>
      </c>
      <c r="C201" s="22">
        <f>'United Kingdom'!C201-'United Kingdom'!D201</f>
        <v>1.9138181818190603E-2</v>
      </c>
      <c r="D201" s="22">
        <f>'United Kingdom'!E201-'United Kingdom'!D201</f>
        <v>0.58141818181819005</v>
      </c>
      <c r="E201" s="22">
        <f>'United Kingdom'!F201</f>
        <v>90</v>
      </c>
      <c r="F201" s="22">
        <f>1200*LN('United Kingdom'!G201/'United Kingdom'!G200)</f>
        <v>8.1756783932203216</v>
      </c>
      <c r="G201" s="22">
        <f>1200*LN('United Kingdom'!H201/'United Kingdom'!H200)</f>
        <v>1.0297617357752631</v>
      </c>
      <c r="H201" s="22">
        <f>'United Kingdom'!I201</f>
        <v>6.6169978484192802</v>
      </c>
      <c r="J201" s="22">
        <f>400*LN('United Kingdom'!K201/'United Kingdom'!K198)</f>
        <v>0.84518466929723179</v>
      </c>
      <c r="L201" s="22">
        <f>400*LN('United Kingdom'!M201/'United Kingdom'!M198)</f>
        <v>1.7917163216184164</v>
      </c>
      <c r="M201" s="22">
        <f>400*LN('United Kingdom'!N201/'United Kingdom'!N198)</f>
        <v>3.9900580227278097</v>
      </c>
      <c r="N201" s="22">
        <f>400*LN('United Kingdom'!O201/'United Kingdom'!O198)</f>
        <v>5.1049006455385868</v>
      </c>
      <c r="P201" s="27">
        <f>'United Kingdom'!Q201-'United Kingdom'!Q198</f>
        <v>0.25</v>
      </c>
      <c r="Q201" s="22">
        <f>'United Kingdom'!R201-'United Kingdom'!R198</f>
        <v>-0.13600108640621045</v>
      </c>
    </row>
    <row r="202" spans="1:17">
      <c r="A202" s="1" t="s">
        <v>207</v>
      </c>
      <c r="B202" s="22">
        <f>1200*LN('United Kingdom'!B202/'United Kingdom'!B201)</f>
        <v>-22.163129552955116</v>
      </c>
      <c r="C202" s="22">
        <f>'United Kingdom'!C202-'United Kingdom'!D202</f>
        <v>1.4348571428580037E-2</v>
      </c>
      <c r="D202" s="22">
        <f>'United Kingdom'!E202-'United Kingdom'!D202</f>
        <v>0.59742857142857986</v>
      </c>
      <c r="E202" s="22">
        <f>'United Kingdom'!F202</f>
        <v>95</v>
      </c>
      <c r="F202" s="22">
        <f>1200*LN('United Kingdom'!G202/'United Kingdom'!G201)</f>
        <v>7.5454186007810238</v>
      </c>
      <c r="G202" s="22">
        <f>1200*LN('United Kingdom'!H202/'United Kingdom'!H201)</f>
        <v>-6.2859297013187021</v>
      </c>
      <c r="H202" s="22">
        <f>'United Kingdom'!I202</f>
        <v>10.6623740409436</v>
      </c>
      <c r="J202" s="22">
        <f>400*LN('United Kingdom'!K202/'United Kingdom'!K199)</f>
        <v>0.92791913152794026</v>
      </c>
      <c r="L202" s="22">
        <f>400*LN('United Kingdom'!M202/'United Kingdom'!M199)</f>
        <v>2.2383942016484983</v>
      </c>
      <c r="M202" s="22">
        <f>400*LN('United Kingdom'!N202/'United Kingdom'!N199)</f>
        <v>7.4675473084117439</v>
      </c>
      <c r="N202" s="22">
        <f>400*LN('United Kingdom'!O202/'United Kingdom'!O199)</f>
        <v>3.2921996546067938</v>
      </c>
      <c r="P202" s="27">
        <f>'United Kingdom'!Q202-'United Kingdom'!Q199</f>
        <v>0.25</v>
      </c>
      <c r="Q202" s="22">
        <f>'United Kingdom'!R202-'United Kingdom'!R199</f>
        <v>0.19904510057211411</v>
      </c>
    </row>
    <row r="203" spans="1:17">
      <c r="A203" s="1" t="s">
        <v>208</v>
      </c>
      <c r="B203" s="22">
        <f>1200*LN('United Kingdom'!B203/'United Kingdom'!B202)</f>
        <v>8.1266920517347927</v>
      </c>
      <c r="C203" s="22">
        <f>'United Kingdom'!C203-'United Kingdom'!D203</f>
        <v>2.1662272727279941E-2</v>
      </c>
      <c r="D203" s="22">
        <f>'United Kingdom'!E203-'United Kingdom'!D203</f>
        <v>0.43192227272728001</v>
      </c>
      <c r="E203" s="22">
        <f>'United Kingdom'!F203</f>
        <v>97</v>
      </c>
      <c r="F203" s="22">
        <f>1200*LN('United Kingdom'!G203/'United Kingdom'!G202)</f>
        <v>7.4982704552711255</v>
      </c>
      <c r="G203" s="22">
        <f>1200*LN('United Kingdom'!H203/'United Kingdom'!H202)</f>
        <v>14.67822437774662</v>
      </c>
      <c r="H203" s="22">
        <f>'United Kingdom'!I203</f>
        <v>5.5889993565244103</v>
      </c>
      <c r="J203" s="22">
        <f>400*LN('United Kingdom'!K203/'United Kingdom'!K200)</f>
        <v>1.3322426093987032</v>
      </c>
      <c r="L203" s="22">
        <f>400*LN('United Kingdom'!M203/'United Kingdom'!M200)</f>
        <v>1.3400347541128108</v>
      </c>
      <c r="M203" s="22">
        <f>400*LN('United Kingdom'!N203/'United Kingdom'!N200)</f>
        <v>6.4397675736725333</v>
      </c>
      <c r="N203" s="22">
        <f>400*LN('United Kingdom'!O203/'United Kingdom'!O200)</f>
        <v>-4.3478688947599355</v>
      </c>
      <c r="P203" s="27">
        <f>'United Kingdom'!Q203-'United Kingdom'!Q200</f>
        <v>0.5</v>
      </c>
      <c r="Q203" s="22">
        <f>'United Kingdom'!R203-'United Kingdom'!R200</f>
        <v>0.36479559599351674</v>
      </c>
    </row>
    <row r="204" spans="1:17">
      <c r="A204" s="1" t="s">
        <v>209</v>
      </c>
      <c r="B204" s="22">
        <f>1200*LN('United Kingdom'!B204/'United Kingdom'!B203)</f>
        <v>-28.677396882636547</v>
      </c>
      <c r="C204" s="22">
        <f>'United Kingdom'!C204-'United Kingdom'!D204</f>
        <v>-5.4790909090893791E-3</v>
      </c>
      <c r="D204" s="22">
        <f>'United Kingdom'!E204-'United Kingdom'!D204</f>
        <v>0.24580090909091012</v>
      </c>
      <c r="E204" s="22">
        <f>'United Kingdom'!F204</f>
        <v>97</v>
      </c>
      <c r="F204" s="22">
        <f>1200*LN('United Kingdom'!G204/'United Kingdom'!G203)</f>
        <v>7.4517078705718776</v>
      </c>
      <c r="G204" s="22">
        <f>1200*LN('United Kingdom'!H204/'United Kingdom'!H203)</f>
        <v>0.83601040653482805</v>
      </c>
      <c r="H204" s="22">
        <f>'United Kingdom'!I204</f>
        <v>8.0406943213546693</v>
      </c>
      <c r="J204" s="22">
        <f>400*LN('United Kingdom'!K204/'United Kingdom'!K201)</f>
        <v>1.3392076809228148</v>
      </c>
      <c r="L204" s="22">
        <f>400*LN('United Kingdom'!M204/'United Kingdom'!M201)</f>
        <v>0.89285751357634247</v>
      </c>
      <c r="M204" s="22">
        <f>400*LN('United Kingdom'!N204/'United Kingdom'!N201)</f>
        <v>3.4589468164727544</v>
      </c>
      <c r="N204" s="22">
        <f>400*LN('United Kingdom'!O204/'United Kingdom'!O201)</f>
        <v>-8.4213636791316375</v>
      </c>
      <c r="P204" s="27">
        <f>'United Kingdom'!Q204-'United Kingdom'!Q201</f>
        <v>0.5</v>
      </c>
      <c r="Q204" s="22">
        <f>'United Kingdom'!R204-'United Kingdom'!R201</f>
        <v>0.30071135847346753</v>
      </c>
    </row>
    <row r="205" spans="1:17">
      <c r="A205" s="1" t="s">
        <v>210</v>
      </c>
      <c r="B205" s="22">
        <f>1200*LN('United Kingdom'!B205/'United Kingdom'!B204)</f>
        <v>1.3934841701743421</v>
      </c>
      <c r="C205" s="22">
        <f>'United Kingdom'!C205-'United Kingdom'!D205</f>
        <v>-1.1653636363630149E-2</v>
      </c>
      <c r="D205" s="22">
        <f>'United Kingdom'!E205-'United Kingdom'!D205</f>
        <v>3.2606363636370261E-2</v>
      </c>
      <c r="E205" s="22">
        <f>'United Kingdom'!F205</f>
        <v>94</v>
      </c>
      <c r="F205" s="22">
        <f>1200*LN('United Kingdom'!G205/'United Kingdom'!G204)</f>
        <v>7.0740970409491224</v>
      </c>
      <c r="G205" s="22">
        <f>1200*LN('United Kingdom'!H205/'United Kingdom'!H204)</f>
        <v>-8.2929242576768019</v>
      </c>
      <c r="H205" s="22">
        <f>'United Kingdom'!I205</f>
        <v>7.6086541166408601</v>
      </c>
      <c r="J205" s="22">
        <f>400*LN('United Kingdom'!K205/'United Kingdom'!K202)</f>
        <v>1.1515150011530795</v>
      </c>
      <c r="L205" s="22">
        <f>400*LN('United Kingdom'!M205/'United Kingdom'!M202)</f>
        <v>1.3370485986759713</v>
      </c>
      <c r="M205" s="22">
        <f>400*LN('United Kingdom'!N205/'United Kingdom'!N202)</f>
        <v>1.4769247548513023</v>
      </c>
      <c r="N205" s="22">
        <f>400*LN('United Kingdom'!O205/'United Kingdom'!O202)</f>
        <v>-6.2415217721065464</v>
      </c>
      <c r="P205" s="27">
        <f>'United Kingdom'!Q205-'United Kingdom'!Q202</f>
        <v>0.5</v>
      </c>
      <c r="Q205" s="22">
        <f>'United Kingdom'!R205-'United Kingdom'!R202</f>
        <v>2.9589438553390579E-2</v>
      </c>
    </row>
    <row r="206" spans="1:17">
      <c r="A206" s="1" t="s">
        <v>211</v>
      </c>
      <c r="B206" s="22">
        <f>1200*LN('United Kingdom'!B206/'United Kingdom'!B205)</f>
        <v>47.612761446932836</v>
      </c>
      <c r="C206" s="22">
        <f>'United Kingdom'!C206-'United Kingdom'!D206</f>
        <v>-7.5381818181794458E-3</v>
      </c>
      <c r="D206" s="22">
        <f>'United Kingdom'!E206-'United Kingdom'!D206</f>
        <v>-4.3538181818179922E-2</v>
      </c>
      <c r="E206" s="22">
        <f>'United Kingdom'!F206</f>
        <v>89</v>
      </c>
      <c r="F206" s="22">
        <f>1200*LN('United Kingdom'!G206/'United Kingdom'!G205)</f>
        <v>7.0326389462902315</v>
      </c>
      <c r="G206" s="22">
        <f>1200*LN('United Kingdom'!H206/'United Kingdom'!H205)</f>
        <v>-21.224465564681108</v>
      </c>
      <c r="H206" s="22">
        <f>'United Kingdom'!I206</f>
        <v>5.1457668615919196</v>
      </c>
      <c r="J206" s="22">
        <f>400*LN('United Kingdom'!K206/'United Kingdom'!K203)</f>
        <v>0.77195968595168041</v>
      </c>
      <c r="L206" s="22">
        <f>400*LN('United Kingdom'!M206/'United Kingdom'!M203)</f>
        <v>0.89086896512963176</v>
      </c>
      <c r="M206" s="22">
        <f>400*LN('United Kingdom'!N206/'United Kingdom'!N203)</f>
        <v>3.9120116214557918</v>
      </c>
      <c r="N206" s="22">
        <f>400*LN('United Kingdom'!O206/'United Kingdom'!O203)</f>
        <v>-5.5021500273939132</v>
      </c>
      <c r="P206" s="27">
        <f>'United Kingdom'!Q206-'United Kingdom'!Q203</f>
        <v>0.25</v>
      </c>
      <c r="Q206" s="22">
        <f>'United Kingdom'!R206-'United Kingdom'!R203</f>
        <v>-1.3930818899542174E-2</v>
      </c>
    </row>
    <row r="207" spans="1:17">
      <c r="A207" s="1" t="s">
        <v>212</v>
      </c>
      <c r="B207" s="22">
        <f>1200*LN('United Kingdom'!B207/'United Kingdom'!B206)</f>
        <v>21.114125900946249</v>
      </c>
      <c r="C207" s="22">
        <f>'United Kingdom'!C207-'United Kingdom'!D207</f>
        <v>-1.7323809523794864E-3</v>
      </c>
      <c r="D207" s="22">
        <f>'United Kingdom'!E207-'United Kingdom'!D207</f>
        <v>-0.13414238095237963</v>
      </c>
      <c r="E207" s="22">
        <f>'United Kingdom'!F207</f>
        <v>89</v>
      </c>
      <c r="F207" s="22">
        <f>1200*LN('United Kingdom'!G207/'United Kingdom'!G206)</f>
        <v>6.9916639561661666</v>
      </c>
      <c r="G207" s="22">
        <f>1200*LN('United Kingdom'!H207/'United Kingdom'!H206)</f>
        <v>-12.628674314646108</v>
      </c>
      <c r="H207" s="22">
        <f>'United Kingdom'!I207</f>
        <v>7.4424346189441399</v>
      </c>
      <c r="J207" s="22">
        <f>400*LN('United Kingdom'!K207/'United Kingdom'!K204)</f>
        <v>1.5286418837420594</v>
      </c>
      <c r="L207" s="22">
        <f>400*LN('United Kingdom'!M207/'United Kingdom'!M204)</f>
        <v>1.3355605062058522</v>
      </c>
      <c r="M207" s="22">
        <f>400*LN('United Kingdom'!N207/'United Kingdom'!N204)</f>
        <v>1.96319412487689</v>
      </c>
      <c r="N207" s="22">
        <f>400*LN('United Kingdom'!O207/'United Kingdom'!O204)</f>
        <v>1.8458731418665095</v>
      </c>
      <c r="P207" s="27">
        <f>'United Kingdom'!Q207-'United Kingdom'!Q204</f>
        <v>0.25</v>
      </c>
      <c r="Q207" s="22">
        <f>'United Kingdom'!R207-'United Kingdom'!R204</f>
        <v>0.10824396291283733</v>
      </c>
    </row>
    <row r="208" spans="1:17">
      <c r="A208" s="1" t="s">
        <v>213</v>
      </c>
      <c r="B208" s="22">
        <f>1200*LN('United Kingdom'!B208/'United Kingdom'!B207)</f>
        <v>27.7621802589955</v>
      </c>
      <c r="C208" s="22">
        <f>'United Kingdom'!C208-'United Kingdom'!D208</f>
        <v>-9.7750000000003112E-3</v>
      </c>
      <c r="D208" s="22">
        <f>'United Kingdom'!E208-'United Kingdom'!D208</f>
        <v>-0.2030650000000005</v>
      </c>
      <c r="E208" s="22">
        <f>'United Kingdom'!F208</f>
        <v>83</v>
      </c>
      <c r="F208" s="22">
        <f>1200*LN('United Kingdom'!G208/'United Kingdom'!G207)</f>
        <v>6.047811207894684</v>
      </c>
      <c r="G208" s="22">
        <f>1200*LN('United Kingdom'!H208/'United Kingdom'!H207)</f>
        <v>-5.3980330401931713</v>
      </c>
      <c r="H208" s="22">
        <f>'United Kingdom'!I208</f>
        <v>6.3075909385163804</v>
      </c>
      <c r="J208" s="22">
        <f>400*LN('United Kingdom'!K208/'United Kingdom'!K205)</f>
        <v>2.2466435457799117</v>
      </c>
      <c r="L208" s="22">
        <f>400*LN('United Kingdom'!M208/'United Kingdom'!M205)</f>
        <v>0.88888925468700686</v>
      </c>
      <c r="M208" s="22">
        <f>400*LN('United Kingdom'!N208/'United Kingdom'!N205)</f>
        <v>2.9375897023031374</v>
      </c>
      <c r="N208" s="22">
        <f>400*LN('United Kingdom'!O208/'United Kingdom'!O205)</f>
        <v>3.6832672775436901</v>
      </c>
      <c r="P208" s="27">
        <f>'United Kingdom'!Q208-'United Kingdom'!Q205</f>
        <v>0</v>
      </c>
      <c r="Q208" s="22">
        <f>'United Kingdom'!R208-'United Kingdom'!R205</f>
        <v>0.14794047599106364</v>
      </c>
    </row>
    <row r="209" spans="1:17">
      <c r="A209" s="1" t="s">
        <v>214</v>
      </c>
      <c r="B209" s="22">
        <f>1200*LN('United Kingdom'!B209/'United Kingdom'!B208)</f>
        <v>8.2057834475090168</v>
      </c>
      <c r="C209" s="22">
        <f>'United Kingdom'!C209-'United Kingdom'!D209</f>
        <v>2.129043478261039E-2</v>
      </c>
      <c r="D209" s="22">
        <f>'United Kingdom'!E209-'United Kingdom'!D209</f>
        <v>-0.31813956521738973</v>
      </c>
      <c r="E209" s="22">
        <f>'United Kingdom'!F209</f>
        <v>85</v>
      </c>
      <c r="F209" s="22">
        <f>1200*LN('United Kingdom'!G209/'United Kingdom'!G208)</f>
        <v>6.0174839715187529</v>
      </c>
      <c r="G209" s="22">
        <f>1200*LN('United Kingdom'!H209/'United Kingdom'!H208)</f>
        <v>16.121793866478665</v>
      </c>
      <c r="H209" s="22">
        <f>'United Kingdom'!I209</f>
        <v>4.8668474950036202</v>
      </c>
      <c r="J209" s="22">
        <f>400*LN('United Kingdom'!K209/'United Kingdom'!K206)</f>
        <v>3.28968371094822</v>
      </c>
      <c r="L209" s="22">
        <f>400*LN('United Kingdom'!M209/'United Kingdom'!M206)</f>
        <v>1.3325942364013676</v>
      </c>
      <c r="M209" s="22">
        <f>400*LN('United Kingdom'!N209/'United Kingdom'!N206)</f>
        <v>-2.4405200784708772</v>
      </c>
      <c r="N209" s="22">
        <f>400*LN('United Kingdom'!O209/'United Kingdom'!O206)</f>
        <v>3.3103637215444812</v>
      </c>
      <c r="P209" s="27">
        <f>'United Kingdom'!Q209-'United Kingdom'!Q206</f>
        <v>0</v>
      </c>
      <c r="Q209" s="22">
        <f>'United Kingdom'!R209-'United Kingdom'!R206</f>
        <v>1.010097533146137E-2</v>
      </c>
    </row>
    <row r="210" spans="1:17">
      <c r="A210" s="1" t="s">
        <v>215</v>
      </c>
      <c r="B210" s="22">
        <f>1200*LN('United Kingdom'!B210/'United Kingdom'!B209)</f>
        <v>23.556995643948817</v>
      </c>
      <c r="C210" s="22">
        <f>'United Kingdom'!C210-'United Kingdom'!D210</f>
        <v>9.5547619047700039E-3</v>
      </c>
      <c r="D210" s="22">
        <f>'United Kingdom'!E210-'United Kingdom'!D210</f>
        <v>-0.32170523809523033</v>
      </c>
      <c r="E210" s="22">
        <f>'United Kingdom'!F210</f>
        <v>81</v>
      </c>
      <c r="F210" s="22">
        <f>1200*LN('United Kingdom'!G210/'United Kingdom'!G209)</f>
        <v>5.9874593749011735</v>
      </c>
      <c r="G210" s="22">
        <f>1200*LN('United Kingdom'!H210/'United Kingdom'!H209)</f>
        <v>-13.901805298477916</v>
      </c>
      <c r="H210" s="22">
        <f>'United Kingdom'!I210</f>
        <v>5.0886999112703499</v>
      </c>
      <c r="J210" s="22">
        <f>400*LN('United Kingdom'!K210/'United Kingdom'!K207)</f>
        <v>2.99472291023207</v>
      </c>
      <c r="L210" s="22">
        <f>400*LN('United Kingdom'!M210/'United Kingdom'!M207)</f>
        <v>1.3311160370698982</v>
      </c>
      <c r="M210" s="22">
        <f>400*LN('United Kingdom'!N210/'United Kingdom'!N207)</f>
        <v>2.4405200784708452</v>
      </c>
      <c r="N210" s="22">
        <f>400*LN('United Kingdom'!O210/'United Kingdom'!O207)</f>
        <v>0.73597076880619838</v>
      </c>
      <c r="P210" s="27">
        <f>'United Kingdom'!Q210-'United Kingdom'!Q207</f>
        <v>0</v>
      </c>
      <c r="Q210" s="22">
        <f>'United Kingdom'!R210-'United Kingdom'!R207</f>
        <v>2.7774481053711497E-2</v>
      </c>
    </row>
    <row r="211" spans="1:17">
      <c r="A211" s="1" t="s">
        <v>216</v>
      </c>
      <c r="B211" s="22">
        <f>1200*LN('United Kingdom'!B211/'United Kingdom'!B210)</f>
        <v>42.27802529088045</v>
      </c>
      <c r="C211" s="22">
        <f>'United Kingdom'!C211-'United Kingdom'!D211</f>
        <v>4.7390000000000043E-2</v>
      </c>
      <c r="D211" s="22">
        <f>'United Kingdom'!E211-'United Kingdom'!D211</f>
        <v>-0.25490000000000013</v>
      </c>
      <c r="E211" s="22">
        <f>'United Kingdom'!F211</f>
        <v>73</v>
      </c>
      <c r="F211" s="22">
        <f>1200*LN('United Kingdom'!G211/'United Kingdom'!G210)</f>
        <v>9.785203619238505</v>
      </c>
      <c r="G211" s="22">
        <f>1200*LN('United Kingdom'!H211/'United Kingdom'!H210)</f>
        <v>13.520459462266359</v>
      </c>
      <c r="H211" s="22">
        <f>'United Kingdom'!I211</f>
        <v>5.8765304208522799</v>
      </c>
      <c r="J211" s="22">
        <f>400*LN('United Kingdom'!K211/'United Kingdom'!K208)</f>
        <v>2.3543200284437376</v>
      </c>
      <c r="L211" s="22">
        <f>400*LN('United Kingdom'!M211/'United Kingdom'!M208)</f>
        <v>0.88691832345901245</v>
      </c>
      <c r="M211" s="22">
        <f>400*LN('United Kingdom'!N211/'United Kingdom'!N208)</f>
        <v>-0.48810256209139408</v>
      </c>
      <c r="N211" s="22">
        <f>400*LN('United Kingdom'!O211/'United Kingdom'!O208)</f>
        <v>-0.3668042439506376</v>
      </c>
      <c r="P211" s="27">
        <f>'United Kingdom'!Q211-'United Kingdom'!Q208</f>
        <v>0</v>
      </c>
      <c r="Q211" s="22">
        <f>'United Kingdom'!R211-'United Kingdom'!R208</f>
        <v>-0.10069237653302565</v>
      </c>
    </row>
    <row r="212" spans="1:17">
      <c r="A212" s="1" t="s">
        <v>217</v>
      </c>
      <c r="B212" s="22">
        <f>1200*LN('United Kingdom'!B212/'United Kingdom'!B211)</f>
        <v>-8.7874948266880892</v>
      </c>
      <c r="C212" s="22">
        <f>'United Kingdom'!C212-'United Kingdom'!D212</f>
        <v>0.10605565217391977</v>
      </c>
      <c r="D212" s="22">
        <f>'United Kingdom'!E212-'United Kingdom'!D212</f>
        <v>-8.5304347826079763E-2</v>
      </c>
      <c r="E212" s="22">
        <f>'United Kingdom'!F212</f>
        <v>86</v>
      </c>
      <c r="F212" s="22">
        <f>1200*LN('United Kingdom'!G212/'United Kingdom'!G211)</f>
        <v>9.7060567329996399</v>
      </c>
      <c r="G212" s="22">
        <f>1200*LN('United Kingdom'!H212/'United Kingdom'!H211)</f>
        <v>-0.95389512177149993</v>
      </c>
      <c r="H212" s="22">
        <f>'United Kingdom'!I212</f>
        <v>5.2012710868683598</v>
      </c>
      <c r="J212" s="22">
        <f>400*LN('United Kingdom'!K212/'United Kingdom'!K209)</f>
        <v>2.2781218840203508</v>
      </c>
      <c r="L212" s="22">
        <f>400*LN('United Kingdom'!M212/'United Kingdom'!M209)</f>
        <v>0</v>
      </c>
      <c r="M212" s="22">
        <f>400*LN('United Kingdom'!N212/'United Kingdom'!N209)</f>
        <v>0.48929669709778156</v>
      </c>
      <c r="N212" s="22">
        <f>400*LN('United Kingdom'!O212/'United Kingdom'!O209)</f>
        <v>-8.514898111924424</v>
      </c>
      <c r="P212" s="27">
        <f>'United Kingdom'!Q212-'United Kingdom'!Q209</f>
        <v>0</v>
      </c>
      <c r="Q212" s="22">
        <f>'United Kingdom'!R212-'United Kingdom'!R209</f>
        <v>-0.40240987369165637</v>
      </c>
    </row>
    <row r="213" spans="1:17">
      <c r="A213" s="1" t="s">
        <v>218</v>
      </c>
      <c r="B213" s="22">
        <f>1200*LN('United Kingdom'!B213/'United Kingdom'!B212)</f>
        <v>-19.490966319150534</v>
      </c>
      <c r="C213" s="22">
        <f>'United Kingdom'!C213-'United Kingdom'!D213</f>
        <v>0.10050285714286034</v>
      </c>
      <c r="D213" s="22">
        <f>'United Kingdom'!E213-'United Kingdom'!D213</f>
        <v>-0.22105714285713951</v>
      </c>
      <c r="E213" s="22">
        <f>'United Kingdom'!F213</f>
        <v>99</v>
      </c>
      <c r="F213" s="22">
        <f>1200*LN('United Kingdom'!G213/'United Kingdom'!G212)</f>
        <v>9.6281799279993479</v>
      </c>
      <c r="G213" s="22">
        <f>1200*LN('United Kingdom'!H213/'United Kingdom'!H212)</f>
        <v>11.964017443655345</v>
      </c>
      <c r="H213" s="22">
        <f>'United Kingdom'!I213</f>
        <v>7.5837675403415599</v>
      </c>
      <c r="J213" s="22">
        <f>400*LN('United Kingdom'!K213/'United Kingdom'!K210)</f>
        <v>1.8718645606727262</v>
      </c>
      <c r="L213" s="22">
        <f>400*LN('United Kingdom'!M213/'United Kingdom'!M210)</f>
        <v>1.3267010503975283</v>
      </c>
      <c r="M213" s="22">
        <f>400*LN('United Kingdom'!N213/'United Kingdom'!N210)</f>
        <v>-2.9304160368293379</v>
      </c>
      <c r="N213" s="22">
        <f>400*LN('United Kingdom'!O213/'United Kingdom'!O210)</f>
        <v>1.8340243042577895</v>
      </c>
      <c r="P213" s="27">
        <f>'United Kingdom'!Q213-'United Kingdom'!Q210</f>
        <v>0</v>
      </c>
      <c r="Q213" s="22">
        <f>'United Kingdom'!R213-'United Kingdom'!R210</f>
        <v>-0.67781248020703799</v>
      </c>
    </row>
    <row r="214" spans="1:17">
      <c r="A214" s="1" t="s">
        <v>219</v>
      </c>
      <c r="B214" s="22">
        <f>1200*LN('United Kingdom'!B214/'United Kingdom'!B213)</f>
        <v>2.5519216315740851</v>
      </c>
      <c r="C214" s="22">
        <f>'United Kingdom'!C214-'United Kingdom'!D214</f>
        <v>9.4204545454549482E-2</v>
      </c>
      <c r="D214" s="22">
        <f>'United Kingdom'!E214-'United Kingdom'!D214</f>
        <v>-0.38224545454545034</v>
      </c>
      <c r="E214" s="22">
        <f>'United Kingdom'!F214</f>
        <v>93</v>
      </c>
      <c r="F214" s="22">
        <f>1200*LN('United Kingdom'!G214/'United Kingdom'!G213)</f>
        <v>11.132387588319572</v>
      </c>
      <c r="G214" s="22">
        <f>1200*LN('United Kingdom'!H214/'United Kingdom'!H213)</f>
        <v>-8.7238629973117749</v>
      </c>
      <c r="H214" s="22">
        <f>'United Kingdom'!I214</f>
        <v>4.7443443774417799</v>
      </c>
      <c r="J214" s="22">
        <f>400*LN('United Kingdom'!K214/'United Kingdom'!K211)</f>
        <v>1.9643958842676397</v>
      </c>
      <c r="L214" s="22">
        <f>400*LN('United Kingdom'!M214/'United Kingdom'!M211)</f>
        <v>2.2087300737231788</v>
      </c>
      <c r="M214" s="22">
        <f>400*LN('United Kingdom'!N214/'United Kingdom'!N211)</f>
        <v>-2.4494871402117311</v>
      </c>
      <c r="N214" s="22">
        <f>400*LN('United Kingdom'!O214/'United Kingdom'!O211)</f>
        <v>1.8306668109622819</v>
      </c>
      <c r="P214" s="27">
        <f>'United Kingdom'!Q214-'United Kingdom'!Q211</f>
        <v>0</v>
      </c>
      <c r="Q214" s="22">
        <f>'United Kingdom'!R214-'United Kingdom'!R211</f>
        <v>-0.47852772047925285</v>
      </c>
    </row>
    <row r="215" spans="1:17">
      <c r="A215" s="1" t="s">
        <v>220</v>
      </c>
      <c r="B215" s="22">
        <f>1200*LN('United Kingdom'!B215/'United Kingdom'!B214)</f>
        <v>34.97370656131983</v>
      </c>
      <c r="C215" s="22">
        <f>'United Kingdom'!C215-'United Kingdom'!D215</f>
        <v>8.6440000000000516E-2</v>
      </c>
      <c r="D215" s="22">
        <f>'United Kingdom'!E215-'United Kingdom'!D215</f>
        <v>-0.47029999999999994</v>
      </c>
      <c r="E215" s="22">
        <f>'United Kingdom'!F215</f>
        <v>88</v>
      </c>
      <c r="F215" s="22">
        <f>1200*LN('United Kingdom'!G215/'United Kingdom'!G214)</f>
        <v>11.030061098478505</v>
      </c>
      <c r="G215" s="22">
        <f>1200*LN('United Kingdom'!H215/'United Kingdom'!H214)</f>
        <v>13.43862625237858</v>
      </c>
      <c r="H215" s="22">
        <f>'United Kingdom'!I215</f>
        <v>5.6871950628836201</v>
      </c>
      <c r="J215" s="22">
        <f>400*LN('United Kingdom'!K215/'United Kingdom'!K212)</f>
        <v>1.2452210466332805</v>
      </c>
      <c r="L215" s="22">
        <f>400*LN('United Kingdom'!M215/'United Kingdom'!M212)</f>
        <v>3.0922296459420893</v>
      </c>
      <c r="M215" s="22">
        <f>400*LN('United Kingdom'!N215/'United Kingdom'!N212)</f>
        <v>0.48869890012909389</v>
      </c>
      <c r="N215" s="22">
        <f>400*LN('United Kingdom'!O215/'United Kingdom'!O212)</f>
        <v>8.8810308605977308</v>
      </c>
      <c r="P215" s="27">
        <f>'United Kingdom'!Q215-'United Kingdom'!Q212</f>
        <v>0</v>
      </c>
      <c r="Q215" s="22">
        <f>'United Kingdom'!R215-'United Kingdom'!R212</f>
        <v>-0.16804389582113899</v>
      </c>
    </row>
    <row r="216" spans="1:17">
      <c r="A216" s="1" t="s">
        <v>221</v>
      </c>
      <c r="B216" s="22">
        <f>1200*LN('United Kingdom'!B216/'United Kingdom'!B215)</f>
        <v>40.148576877686814</v>
      </c>
      <c r="C216" s="22">
        <f>'United Kingdom'!C216-'United Kingdom'!D216</f>
        <v>8.508285714285968E-2</v>
      </c>
      <c r="D216" s="22">
        <f>'United Kingdom'!E216-'United Kingdom'!D216</f>
        <v>-0.27175714285714037</v>
      </c>
      <c r="E216" s="22">
        <f>'United Kingdom'!F216</f>
        <v>81</v>
      </c>
      <c r="F216" s="22">
        <f>1200*LN('United Kingdom'!G216/'United Kingdom'!G215)</f>
        <v>10.929598613860049</v>
      </c>
      <c r="G216" s="22">
        <f>1200*LN('United Kingdom'!H216/'United Kingdom'!H215)</f>
        <v>-32.625220930706824</v>
      </c>
      <c r="H216" s="22">
        <f>'United Kingdom'!I216</f>
        <v>7.0215055194042799</v>
      </c>
      <c r="J216" s="22">
        <f>400*LN('United Kingdom'!K216/'United Kingdom'!K213)</f>
        <v>2.694471941432167</v>
      </c>
      <c r="L216" s="22">
        <f>400*LN('United Kingdom'!M216/'United Kingdom'!M213)</f>
        <v>1.762117387166567</v>
      </c>
      <c r="M216" s="22">
        <f>400*LN('United Kingdom'!N216/'United Kingdom'!N213)</f>
        <v>1.4678915555853145</v>
      </c>
      <c r="N216" s="22">
        <f>400*LN('United Kingdom'!O216/'United Kingdom'!O213)</f>
        <v>-2.2018404221308301</v>
      </c>
      <c r="P216" s="27">
        <f>'United Kingdom'!Q216-'United Kingdom'!Q213</f>
        <v>0</v>
      </c>
      <c r="Q216" s="22">
        <f>'United Kingdom'!R216-'United Kingdom'!R213</f>
        <v>0.26744584189318132</v>
      </c>
    </row>
    <row r="217" spans="1:17">
      <c r="A217" s="1" t="s">
        <v>222</v>
      </c>
      <c r="B217" s="22">
        <f>1200*LN('United Kingdom'!B217/'United Kingdom'!B216)</f>
        <v>20.731603466633374</v>
      </c>
      <c r="C217" s="22">
        <f>'United Kingdom'!C217-'United Kingdom'!D217</f>
        <v>6.464999999999943E-2</v>
      </c>
      <c r="D217" s="22">
        <f>'United Kingdom'!E217-'United Kingdom'!D217</f>
        <v>-0.20509999999999984</v>
      </c>
      <c r="E217" s="22">
        <f>'United Kingdom'!F217</f>
        <v>81</v>
      </c>
      <c r="F217" s="22">
        <f>1200*LN('United Kingdom'!G217/'United Kingdom'!G216)</f>
        <v>8.6363234123480304</v>
      </c>
      <c r="G217" s="22">
        <f>1200*LN('United Kingdom'!H217/'United Kingdom'!H216)</f>
        <v>8.9599388605656394</v>
      </c>
      <c r="H217" s="22">
        <f>'United Kingdom'!I217</f>
        <v>4.8233487784417202</v>
      </c>
      <c r="J217" s="22">
        <f>400*LN('United Kingdom'!K217/'United Kingdom'!K214)</f>
        <v>2.439784045113949</v>
      </c>
      <c r="L217" s="22">
        <f>400*LN('United Kingdom'!M217/'United Kingdom'!M214)</f>
        <v>0.88008836384102374</v>
      </c>
      <c r="M217" s="22">
        <f>400*LN('United Kingdom'!N217/'United Kingdom'!N214)</f>
        <v>1.960788240082675</v>
      </c>
      <c r="N217" s="22">
        <f>400*LN('United Kingdom'!O217/'United Kingdom'!O214)</f>
        <v>-6.2587563126630013</v>
      </c>
      <c r="P217" s="27">
        <f>'United Kingdom'!Q217-'United Kingdom'!Q214</f>
        <v>-0.25</v>
      </c>
      <c r="Q217" s="22">
        <f>'United Kingdom'!R217-'United Kingdom'!R214</f>
        <v>0.39723605074576085</v>
      </c>
    </row>
    <row r="218" spans="1:17">
      <c r="A218" s="1" t="s">
        <v>223</v>
      </c>
      <c r="B218" s="22">
        <f>1200*LN('United Kingdom'!B218/'United Kingdom'!B217)</f>
        <v>20.082474754941309</v>
      </c>
      <c r="C218" s="22">
        <f>'United Kingdom'!C218-'United Kingdom'!D218</f>
        <v>7.1360000000000312E-2</v>
      </c>
      <c r="D218" s="22">
        <f>'United Kingdom'!E218-'United Kingdom'!D218</f>
        <v>-0.31460000000000043</v>
      </c>
      <c r="E218" s="22">
        <f>'United Kingdom'!F218</f>
        <v>80</v>
      </c>
      <c r="F218" s="22">
        <f>1200*LN('United Kingdom'!G218/'United Kingdom'!G217)</f>
        <v>8.5746122110612504</v>
      </c>
      <c r="G218" s="22">
        <f>1200*LN('United Kingdom'!H218/'United Kingdom'!H217)</f>
        <v>12.69853119664441</v>
      </c>
      <c r="H218" s="22">
        <f>'United Kingdom'!I218</f>
        <v>5.2590782161584704</v>
      </c>
      <c r="J218" s="22">
        <f>400*LN('United Kingdom'!K218/'United Kingdom'!K215)</f>
        <v>3.4054453959152702</v>
      </c>
      <c r="L218" s="22">
        <f>400*LN('United Kingdom'!M218/'United Kingdom'!M215)</f>
        <v>0.43980213336674717</v>
      </c>
      <c r="M218" s="22">
        <f>400*LN('United Kingdom'!N218/'United Kingdom'!N215)</f>
        <v>1.4625244812440148</v>
      </c>
      <c r="N218" s="22">
        <f>400*LN('United Kingdom'!O218/'United Kingdom'!O215)</f>
        <v>-7.387098218337032</v>
      </c>
      <c r="P218" s="27">
        <f>'United Kingdom'!Q218-'United Kingdom'!Q215</f>
        <v>-0.25</v>
      </c>
      <c r="Q218" s="22">
        <f>'United Kingdom'!R218-'United Kingdom'!R215</f>
        <v>0.19826158070507915</v>
      </c>
    </row>
    <row r="219" spans="1:17">
      <c r="A219" s="1" t="s">
        <v>224</v>
      </c>
      <c r="B219" s="22">
        <f>1200*LN('United Kingdom'!B219/'United Kingdom'!B218)</f>
        <v>-23.724474513103893</v>
      </c>
      <c r="C219" s="22">
        <f>'United Kingdom'!C219-'United Kingdom'!D219</f>
        <v>0.11529571428572005</v>
      </c>
      <c r="D219" s="22">
        <f>'United Kingdom'!E219-'United Kingdom'!D219</f>
        <v>-0.12351428571427991</v>
      </c>
      <c r="E219" s="22">
        <f>'United Kingdom'!F219</f>
        <v>84</v>
      </c>
      <c r="F219" s="22">
        <f>1200*LN('United Kingdom'!G219/'United Kingdom'!G218)</f>
        <v>8.5137766761767839</v>
      </c>
      <c r="G219" s="22">
        <f>1200*LN('United Kingdom'!H219/'United Kingdom'!H218)</f>
        <v>-9.7266902529267156</v>
      </c>
      <c r="H219" s="22">
        <f>'United Kingdom'!I219</f>
        <v>11.1104602649713</v>
      </c>
      <c r="J219" s="22">
        <f>400*LN('United Kingdom'!K219/'United Kingdom'!K216)</f>
        <v>2.1006110252365291</v>
      </c>
      <c r="L219" s="22">
        <f>400*LN('United Kingdom'!M219/'United Kingdom'!M216)</f>
        <v>-0.43980213336671053</v>
      </c>
      <c r="M219" s="22">
        <f>400*LN('United Kingdom'!N219/'United Kingdom'!N216)</f>
        <v>4.3716282128756525</v>
      </c>
      <c r="N219" s="22">
        <f>400*LN('United Kingdom'!O219/'United Kingdom'!O216)</f>
        <v>-5.5582181961846295</v>
      </c>
      <c r="P219" s="27">
        <f>'United Kingdom'!Q219-'United Kingdom'!Q216</f>
        <v>-0.25</v>
      </c>
      <c r="Q219" s="22">
        <f>'United Kingdom'!R219-'United Kingdom'!R216</f>
        <v>-0.15289228999506577</v>
      </c>
    </row>
    <row r="220" spans="1:17">
      <c r="A220" s="1" t="s">
        <v>225</v>
      </c>
      <c r="B220" s="22">
        <f>1200*LN('United Kingdom'!B220/'United Kingdom'!B219)</f>
        <v>40.877109975842608</v>
      </c>
      <c r="C220" s="22">
        <f>'United Kingdom'!C220-'United Kingdom'!D220</f>
        <v>0.12574272727273073</v>
      </c>
      <c r="D220" s="22">
        <f>'United Kingdom'!E220-'United Kingdom'!D220</f>
        <v>-0.17982727272726962</v>
      </c>
      <c r="E220" s="22">
        <f>'United Kingdom'!F220</f>
        <v>85</v>
      </c>
      <c r="F220" s="22">
        <f>1200*LN('United Kingdom'!G220/'United Kingdom'!G219)</f>
        <v>3.9056833747970114</v>
      </c>
      <c r="G220" s="22">
        <f>1200*LN('United Kingdom'!H220/'United Kingdom'!H219)</f>
        <v>-0.38305003916334901</v>
      </c>
      <c r="H220" s="22">
        <f>'United Kingdom'!I220</f>
        <v>6.5272059782420202</v>
      </c>
      <c r="J220" s="22">
        <f>400*LN('United Kingdom'!K220/'United Kingdom'!K217)</f>
        <v>1.7985924864931959</v>
      </c>
      <c r="L220" s="22">
        <f>400*LN('United Kingdom'!M220/'United Kingdom'!M217)</f>
        <v>0.43931909962503679</v>
      </c>
      <c r="M220" s="22">
        <f>400*LN('United Kingdom'!N220/'United Kingdom'!N217)</f>
        <v>7.2685222256379713</v>
      </c>
      <c r="N220" s="22">
        <f>400*LN('United Kingdom'!O220/'United Kingdom'!O217)</f>
        <v>2.5890058022478901</v>
      </c>
      <c r="P220" s="27">
        <f>'United Kingdom'!Q220-'United Kingdom'!Q217</f>
        <v>0</v>
      </c>
      <c r="Q220" s="22">
        <f>'United Kingdom'!R220-'United Kingdom'!R217</f>
        <v>-0.26668710970871601</v>
      </c>
    </row>
    <row r="221" spans="1:17">
      <c r="A221" s="1" t="s">
        <v>226</v>
      </c>
      <c r="B221" s="22">
        <f>1200*LN('United Kingdom'!B221/'United Kingdom'!B220)</f>
        <v>27.288545223977067</v>
      </c>
      <c r="C221" s="22">
        <f>'United Kingdom'!C221-'United Kingdom'!D221</f>
        <v>0.12186545454545961</v>
      </c>
      <c r="D221" s="22">
        <f>'United Kingdom'!E221-'United Kingdom'!D221</f>
        <v>-0.29685454545453993</v>
      </c>
      <c r="E221" s="22">
        <f>'United Kingdom'!F221</f>
        <v>84</v>
      </c>
      <c r="F221" s="22">
        <f>1200*LN('United Kingdom'!G221/'United Kingdom'!G220)</f>
        <v>3.8930126347189802</v>
      </c>
      <c r="G221" s="22">
        <f>1200*LN('United Kingdom'!H221/'United Kingdom'!H220)</f>
        <v>0.76597784456696971</v>
      </c>
      <c r="H221" s="22">
        <f>'United Kingdom'!I221</f>
        <v>4.6973721965409796</v>
      </c>
      <c r="J221" s="22">
        <f>400*LN('United Kingdom'!K221/'United Kingdom'!K218)</f>
        <v>1.5820944700790724</v>
      </c>
      <c r="L221" s="22">
        <f>400*LN('United Kingdom'!M221/'United Kingdom'!M218)</f>
        <v>0.87815622537426241</v>
      </c>
      <c r="M221" s="22">
        <f>400*LN('United Kingdom'!N221/'United Kingdom'!N218)</f>
        <v>3.8741222937853843</v>
      </c>
      <c r="N221" s="22">
        <f>400*LN('United Kingdom'!O221/'United Kingdom'!O218)</f>
        <v>8.8482870578132022</v>
      </c>
      <c r="P221" s="27">
        <f>'United Kingdom'!Q221-'United Kingdom'!Q218</f>
        <v>0</v>
      </c>
      <c r="Q221" s="22">
        <f>'United Kingdom'!R221-'United Kingdom'!R218</f>
        <v>-0.31546577135284082</v>
      </c>
    </row>
    <row r="222" spans="1:17">
      <c r="A222" s="1" t="s">
        <v>227</v>
      </c>
      <c r="B222" s="22">
        <f>1200*LN('United Kingdom'!B222/'United Kingdom'!B221)</f>
        <v>37.038666019124726</v>
      </c>
      <c r="C222" s="22">
        <f>'United Kingdom'!C222-'United Kingdom'!D222</f>
        <v>7.3952727272729391E-2</v>
      </c>
      <c r="D222" s="22">
        <f>'United Kingdom'!E222-'United Kingdom'!D222</f>
        <v>-0.45452727272727067</v>
      </c>
      <c r="E222" s="22">
        <f>'United Kingdom'!F222</f>
        <v>83</v>
      </c>
      <c r="F222" s="22">
        <f>1200*LN('United Kingdom'!G222/'United Kingdom'!G221)</f>
        <v>3.8804238411788536</v>
      </c>
      <c r="G222" s="22">
        <f>1200*LN('United Kingdom'!H222/'United Kingdom'!H221)</f>
        <v>-9.1277112492720089</v>
      </c>
      <c r="H222" s="22">
        <f>'United Kingdom'!I222</f>
        <v>7.33313374110792</v>
      </c>
      <c r="J222" s="22">
        <f>400*LN('United Kingdom'!K222/'United Kingdom'!K219)</f>
        <v>2.0376787816536939</v>
      </c>
      <c r="L222" s="22">
        <f>400*LN('United Kingdom'!M222/'United Kingdom'!M219)</f>
        <v>1.7563145669958158</v>
      </c>
      <c r="M222" s="22">
        <f>400*LN('United Kingdom'!N222/'United Kingdom'!N219)</f>
        <v>0</v>
      </c>
      <c r="N222" s="22">
        <f>400*LN('United Kingdom'!O222/'United Kingdom'!O219)</f>
        <v>9.2212474577916055</v>
      </c>
      <c r="P222" s="27">
        <f>'United Kingdom'!Q222-'United Kingdom'!Q219</f>
        <v>0</v>
      </c>
      <c r="Q222" s="22">
        <f>'United Kingdom'!R222-'United Kingdom'!R219</f>
        <v>0.42111953629017052</v>
      </c>
    </row>
    <row r="223" spans="1:17">
      <c r="A223" s="1" t="s">
        <v>228</v>
      </c>
      <c r="B223" s="22">
        <f>1200*LN('United Kingdom'!B223/'United Kingdom'!B222)</f>
        <v>25.410904077276012</v>
      </c>
      <c r="C223" s="22">
        <f>'United Kingdom'!C223-'United Kingdom'!D223</f>
        <v>8.6990000000000123E-2</v>
      </c>
      <c r="D223" s="22">
        <f>'United Kingdom'!E223-'United Kingdom'!D223</f>
        <v>-0.3407</v>
      </c>
      <c r="E223" s="22">
        <f>'United Kingdom'!F223</f>
        <v>86</v>
      </c>
      <c r="F223" s="22">
        <f>1200*LN('United Kingdom'!G223/'United Kingdom'!G222)</f>
        <v>10.443247066757003</v>
      </c>
      <c r="G223" s="22">
        <f>1200*LN('United Kingdom'!H223/'United Kingdom'!H222)</f>
        <v>1.9274016350426939</v>
      </c>
      <c r="H223" s="22">
        <f>'United Kingdom'!I223</f>
        <v>7.1563967573111302</v>
      </c>
      <c r="J223" s="22">
        <f>400*LN('United Kingdom'!K223/'United Kingdom'!K220)</f>
        <v>2.3541529415286995</v>
      </c>
      <c r="L223" s="22">
        <f>400*LN('United Kingdom'!M223/'United Kingdom'!M220)</f>
        <v>1.3150696776766833</v>
      </c>
      <c r="M223" s="22">
        <f>400*LN('United Kingdom'!N223/'United Kingdom'!N220)</f>
        <v>-2.8915788572602588</v>
      </c>
      <c r="N223" s="22">
        <f>400*LN('United Kingdom'!O223/'United Kingdom'!O220)</f>
        <v>2.5723561321170152</v>
      </c>
      <c r="P223" s="27">
        <f>'United Kingdom'!Q223-'United Kingdom'!Q220</f>
        <v>0</v>
      </c>
      <c r="Q223" s="22">
        <f>'United Kingdom'!R223-'United Kingdom'!R220</f>
        <v>0.24034790220591873</v>
      </c>
    </row>
    <row r="224" spans="1:17">
      <c r="A224" s="1" t="s">
        <v>229</v>
      </c>
      <c r="B224" s="22">
        <f>1200*LN('United Kingdom'!B224/'United Kingdom'!B223)</f>
        <v>28.579826956117437</v>
      </c>
      <c r="C224" s="22">
        <f>'United Kingdom'!C224-'United Kingdom'!D224</f>
        <v>0.15741000000000049</v>
      </c>
      <c r="D224" s="22">
        <f>'United Kingdom'!E224-'United Kingdom'!D224</f>
        <v>-0.1122999999999994</v>
      </c>
      <c r="E224" s="22">
        <f>'United Kingdom'!F224</f>
        <v>85</v>
      </c>
      <c r="F224" s="22">
        <f>1200*LN('United Kingdom'!G224/'United Kingdom'!G223)</f>
        <v>10.353146117324757</v>
      </c>
      <c r="G224" s="22">
        <f>1200*LN('United Kingdom'!H224/'United Kingdom'!H223)</f>
        <v>-8.2129230769740822</v>
      </c>
      <c r="H224" s="22">
        <f>'United Kingdom'!I224</f>
        <v>7.2008849697013497</v>
      </c>
      <c r="J224" s="22">
        <f>400*LN('United Kingdom'!K224/'United Kingdom'!K221)</f>
        <v>1.8030568436953454</v>
      </c>
      <c r="L224" s="22">
        <f>400*LN('United Kingdom'!M224/'United Kingdom'!M221)</f>
        <v>1.7505498399195125</v>
      </c>
      <c r="M224" s="22">
        <f>400*LN('United Kingdom'!N224/'United Kingdom'!N221)</f>
        <v>0.96269601222620094</v>
      </c>
      <c r="N224" s="22">
        <f>400*LN('United Kingdom'!O224/'United Kingdom'!O221)</f>
        <v>-0.72992720985135673</v>
      </c>
      <c r="P224" s="27">
        <f>'United Kingdom'!Q224-'United Kingdom'!Q221</f>
        <v>0</v>
      </c>
      <c r="Q224" s="22">
        <f>'United Kingdom'!R224-'United Kingdom'!R221</f>
        <v>0.46476975796116093</v>
      </c>
    </row>
    <row r="225" spans="1:23">
      <c r="A225" s="1" t="s">
        <v>230</v>
      </c>
      <c r="B225" s="22">
        <f>1200*LN('United Kingdom'!B225/'United Kingdom'!B224)</f>
        <v>22.862002848449475</v>
      </c>
      <c r="C225" s="22">
        <f>'United Kingdom'!C225-'United Kingdom'!D225</f>
        <v>0.19960000000000022</v>
      </c>
      <c r="D225" s="22">
        <f>'United Kingdom'!E225-'United Kingdom'!D225</f>
        <v>8.7699999999999889E-2</v>
      </c>
      <c r="E225" s="22">
        <f>'United Kingdom'!F225</f>
        <v>79</v>
      </c>
      <c r="F225" s="22">
        <f>1200*LN('United Kingdom'!G225/'United Kingdom'!G224)</f>
        <v>10.264586601922037</v>
      </c>
      <c r="G225" s="22">
        <f>1200*LN('United Kingdom'!H225/'United Kingdom'!H224)</f>
        <v>-3.7871769245261153</v>
      </c>
      <c r="H225" s="22">
        <f>'United Kingdom'!I225</f>
        <v>6.3740643321936696</v>
      </c>
      <c r="J225" s="22">
        <f>400*LN('United Kingdom'!K225/'United Kingdom'!K222)</f>
        <v>2.2176273952828454</v>
      </c>
      <c r="L225" s="22">
        <f>400*LN('United Kingdom'!M225/'United Kingdom'!M222)</f>
        <v>1.3121936316646718</v>
      </c>
      <c r="M225" s="22">
        <f>400*LN('United Kingdom'!N225/'United Kingdom'!N222)</f>
        <v>2.8880991893950156</v>
      </c>
      <c r="N225" s="22">
        <f>400*LN('United Kingdom'!O225/'United Kingdom'!O222)</f>
        <v>-3.6630292616069933</v>
      </c>
      <c r="P225" s="27">
        <f>'United Kingdom'!Q225-'United Kingdom'!Q222</f>
        <v>0</v>
      </c>
      <c r="Q225" s="22">
        <f>'United Kingdom'!R225-'United Kingdom'!R222</f>
        <v>-1.0401346184586657E-2</v>
      </c>
    </row>
    <row r="226" spans="1:23">
      <c r="A226" s="1" t="s">
        <v>231</v>
      </c>
      <c r="B226" s="22">
        <f>1200*LN('United Kingdom'!B226/'United Kingdom'!B225)</f>
        <v>-42.839836204928879</v>
      </c>
      <c r="C226" s="22">
        <f>'United Kingdom'!C226-'United Kingdom'!D226</f>
        <v>0.21150000000000002</v>
      </c>
      <c r="D226" s="22">
        <f>'United Kingdom'!E226-'United Kingdom'!D226</f>
        <v>0.15879999999999939</v>
      </c>
      <c r="E226" s="22">
        <f>'United Kingdom'!F226</f>
        <v>80</v>
      </c>
      <c r="F226" s="22">
        <f>1200*LN('United Kingdom'!G226/'United Kingdom'!G225)</f>
        <v>11.959153034326924</v>
      </c>
      <c r="G226" s="22">
        <f>1200*LN('United Kingdom'!H226/'United Kingdom'!H225)</f>
        <v>27.974191051903517</v>
      </c>
      <c r="H226" s="22">
        <f>'United Kingdom'!I226</f>
        <v>18.500276058165198</v>
      </c>
      <c r="J226" s="22">
        <f>400*LN('United Kingdom'!K226/'United Kingdom'!K223)</f>
        <v>2.9450082343416564</v>
      </c>
      <c r="L226" s="22">
        <f>400*LN('United Kingdom'!M226/'United Kingdom'!M223)</f>
        <v>1.7467276665361557</v>
      </c>
      <c r="M226" s="22">
        <f>400*LN('United Kingdom'!N226/'United Kingdom'!N223)</f>
        <v>6.2388787254671954</v>
      </c>
      <c r="N226" s="22">
        <f>400*LN('United Kingdom'!O226/'United Kingdom'!O223)</f>
        <v>-1.835707673457472</v>
      </c>
      <c r="P226" s="27">
        <f>'United Kingdom'!Q226-'United Kingdom'!Q223</f>
        <v>0</v>
      </c>
      <c r="Q226" s="26">
        <v>1.7182394801217526</v>
      </c>
      <c r="S226" s="1" t="s">
        <v>549</v>
      </c>
      <c r="T226" s="1"/>
      <c r="U226" s="1"/>
      <c r="V226" s="1"/>
      <c r="W226" s="1"/>
    </row>
    <row r="227" spans="1:23">
      <c r="A227" s="1" t="s">
        <v>232</v>
      </c>
      <c r="B227" s="22">
        <f>1200*LN('United Kingdom'!B227/'United Kingdom'!B226)</f>
        <v>-39.01174851839243</v>
      </c>
      <c r="C227" s="22">
        <f>'United Kingdom'!C227-'United Kingdom'!D227</f>
        <v>0.23225272727272994</v>
      </c>
      <c r="D227" s="22">
        <f>'United Kingdom'!E227-'United Kingdom'!D227</f>
        <v>0.16177272727273007</v>
      </c>
      <c r="E227" s="22">
        <f>'United Kingdom'!F227</f>
        <v>82</v>
      </c>
      <c r="F227" s="22">
        <f>1200*LN('United Kingdom'!G227/'United Kingdom'!G226)</f>
        <v>11.841143692640577</v>
      </c>
      <c r="G227" s="22">
        <f>1200*LN('United Kingdom'!H227/'United Kingdom'!H226)</f>
        <v>-6.2877247701027104</v>
      </c>
      <c r="H227" s="22">
        <f>'United Kingdom'!I227</f>
        <v>13.859301403345899</v>
      </c>
      <c r="J227" s="22">
        <f>400*LN('United Kingdom'!K227/'United Kingdom'!K224)</f>
        <v>3.5618686660525487</v>
      </c>
      <c r="L227" s="22">
        <f>400*LN('United Kingdom'!M227/'United Kingdom'!M224)</f>
        <v>1.7429221475823389</v>
      </c>
      <c r="M227" s="22">
        <f>400*LN('United Kingdom'!N227/'United Kingdom'!N224)</f>
        <v>4.7790293684469294</v>
      </c>
      <c r="N227" s="22">
        <f>400*LN('United Kingdom'!O227/'United Kingdom'!O224)</f>
        <v>-0.73126162962476893</v>
      </c>
      <c r="P227" s="27">
        <f>'United Kingdom'!Q227-'United Kingdom'!Q224</f>
        <v>0</v>
      </c>
      <c r="Q227" s="26">
        <v>1.7182394801217526</v>
      </c>
      <c r="S227" s="1" t="s">
        <v>549</v>
      </c>
      <c r="T227" s="1"/>
      <c r="U227" s="1"/>
      <c r="V227" s="1"/>
      <c r="W227" s="1"/>
    </row>
    <row r="228" spans="1:23">
      <c r="A228" s="1" t="s">
        <v>233</v>
      </c>
      <c r="B228" s="22">
        <f>1200*LN('United Kingdom'!B228/'United Kingdom'!B227)</f>
        <v>31.835496392105508</v>
      </c>
      <c r="C228" s="22">
        <f>'United Kingdom'!C228-'United Kingdom'!D228</f>
        <v>0.24798190476191007</v>
      </c>
      <c r="D228" s="22">
        <f>'United Kingdom'!E228-'United Kingdom'!D228</f>
        <v>0.17076190476190956</v>
      </c>
      <c r="E228" s="22">
        <f>'United Kingdom'!F228</f>
        <v>84</v>
      </c>
      <c r="F228" s="22">
        <f>1200*LN('United Kingdom'!G228/'United Kingdom'!G227)</f>
        <v>11.725440574070667</v>
      </c>
      <c r="G228" s="22">
        <f>1200*LN('United Kingdom'!H228/'United Kingdom'!H227)</f>
        <v>-0.19105238059776747</v>
      </c>
      <c r="H228" s="22">
        <f>'United Kingdom'!I228</f>
        <v>10.6965975253559</v>
      </c>
      <c r="J228" s="22">
        <f>400*LN('United Kingdom'!K228/'United Kingdom'!K225)</f>
        <v>3.5081921614325258</v>
      </c>
      <c r="L228" s="22">
        <f>400*LN('United Kingdom'!M228/'United Kingdom'!M225)</f>
        <v>2.6115435529854523</v>
      </c>
      <c r="M228" s="22">
        <f>400*LN('United Kingdom'!N228/'United Kingdom'!N225)</f>
        <v>4.2934222572435408</v>
      </c>
      <c r="N228" s="22">
        <f>400*LN('United Kingdom'!O228/'United Kingdom'!O225)</f>
        <v>-1.4746560480870059</v>
      </c>
      <c r="P228" s="27">
        <f>'United Kingdom'!Q228-'United Kingdom'!Q225</f>
        <v>0</v>
      </c>
      <c r="Q228" s="26">
        <v>1.7182394801217526</v>
      </c>
      <c r="S228" s="1" t="s">
        <v>549</v>
      </c>
      <c r="T228" s="1"/>
      <c r="U228" s="1"/>
      <c r="V228" s="1"/>
      <c r="W228" s="1"/>
    </row>
    <row r="229" spans="1:23">
      <c r="A229" s="1" t="s">
        <v>234</v>
      </c>
      <c r="B229" s="22">
        <f>1200*LN('United Kingdom'!B229/'United Kingdom'!B228)</f>
        <v>9.82999882541821</v>
      </c>
      <c r="C229" s="22">
        <f>'United Kingdom'!C229-'United Kingdom'!D229</f>
        <v>0.24381521739130996</v>
      </c>
      <c r="D229" s="22">
        <f>'United Kingdom'!E229-'United Kingdom'!D229</f>
        <v>-4.6934782608690107E-2</v>
      </c>
      <c r="E229" s="22">
        <f>'United Kingdom'!F229</f>
        <v>85</v>
      </c>
      <c r="F229" s="22">
        <f>1200*LN('United Kingdom'!G229/'United Kingdom'!G228)</f>
        <v>7.5937469502015187</v>
      </c>
      <c r="G229" s="22">
        <f>1200*LN('United Kingdom'!H229/'United Kingdom'!H228)</f>
        <v>23.274144886582434</v>
      </c>
      <c r="H229" s="22">
        <f>'United Kingdom'!I229</f>
        <v>7.2625156508516202</v>
      </c>
      <c r="J229" s="22">
        <f>400*LN('United Kingdom'!K229/'United Kingdom'!K226)</f>
        <v>3.179169007444977</v>
      </c>
      <c r="L229" s="22">
        <f>400*LN('United Kingdom'!M229/'United Kingdom'!M226)</f>
        <v>1.7391331744413689</v>
      </c>
      <c r="M229" s="22">
        <f>400*LN('United Kingdom'!N229/'United Kingdom'!N226)</f>
        <v>1.4260264657982809</v>
      </c>
      <c r="N229" s="22">
        <f>400*LN('United Kingdom'!O229/'United Kingdom'!O226)</f>
        <v>2.2018404221307977</v>
      </c>
      <c r="P229" s="27">
        <f>'United Kingdom'!Q229-'United Kingdom'!Q226</f>
        <v>0.25</v>
      </c>
      <c r="Q229" s="22">
        <f>'United Kingdom'!R229-'United Kingdom'!R226</f>
        <v>-3.1911999447853461</v>
      </c>
    </row>
    <row r="230" spans="1:23">
      <c r="A230" s="1" t="s">
        <v>235</v>
      </c>
      <c r="B230" s="22">
        <f>1200*LN('United Kingdom'!B230/'United Kingdom'!B229)</f>
        <v>10.136677620681329</v>
      </c>
      <c r="C230" s="22">
        <f>'United Kingdom'!C230-'United Kingdom'!D230</f>
        <v>0.23929571428571972</v>
      </c>
      <c r="D230" s="22">
        <f>'United Kingdom'!E230-'United Kingdom'!D230</f>
        <v>-0.23351428571428023</v>
      </c>
      <c r="E230" s="22">
        <f>'United Kingdom'!F230</f>
        <v>88</v>
      </c>
      <c r="F230" s="22">
        <f>1200*LN('United Kingdom'!G230/'United Kingdom'!G229)</f>
        <v>7.5459948126050023</v>
      </c>
      <c r="G230" s="22">
        <f>1200*LN('United Kingdom'!H230/'United Kingdom'!H229)</f>
        <v>1.8725134485348007</v>
      </c>
      <c r="H230" s="22">
        <f>'United Kingdom'!I230</f>
        <v>8.3607201529726005</v>
      </c>
      <c r="J230" s="22">
        <f>400*LN('United Kingdom'!K230/'United Kingdom'!K227)</f>
        <v>2.9961884182999259</v>
      </c>
      <c r="L230" s="22">
        <f>400*LN('United Kingdom'!M230/'United Kingdom'!M227)</f>
        <v>0.86862140540317301</v>
      </c>
      <c r="M230" s="22">
        <f>400*LN('United Kingdom'!N230/'United Kingdom'!N227)</f>
        <v>-2.3823775011406152</v>
      </c>
      <c r="N230" s="22">
        <f>400*LN('United Kingdom'!O230/'United Kingdom'!O227)</f>
        <v>1.0963917325703236</v>
      </c>
      <c r="P230" s="27">
        <f>'United Kingdom'!Q230-'United Kingdom'!Q227</f>
        <v>0.25</v>
      </c>
      <c r="Q230" s="22">
        <f>'United Kingdom'!R230-'United Kingdom'!R227</f>
        <v>-2.2867972417235265</v>
      </c>
    </row>
    <row r="231" spans="1:23">
      <c r="A231" s="1" t="s">
        <v>236</v>
      </c>
      <c r="B231" s="22">
        <f>1200*LN('United Kingdom'!B231/'United Kingdom'!B230)</f>
        <v>43.996977187333805</v>
      </c>
      <c r="C231" s="22">
        <f>'United Kingdom'!C231-'United Kingdom'!D231</f>
        <v>0.23357818181818946</v>
      </c>
      <c r="D231" s="22">
        <f>'United Kingdom'!E231-'United Kingdom'!D231</f>
        <v>-0.28268181818181048</v>
      </c>
      <c r="E231" s="22">
        <f>'United Kingdom'!F231</f>
        <v>85</v>
      </c>
      <c r="F231" s="22">
        <f>1200*LN('United Kingdom'!G231/'United Kingdom'!G230)</f>
        <v>7.4988394882882501</v>
      </c>
      <c r="G231" s="22">
        <f>1200*LN('United Kingdom'!H231/'United Kingdom'!H230)</f>
        <v>2.8966336821375251</v>
      </c>
      <c r="H231" s="22">
        <f>'United Kingdom'!I231</f>
        <v>5.6637762254561403</v>
      </c>
      <c r="J231" s="22">
        <f>400*LN('United Kingdom'!K231/'United Kingdom'!K228)</f>
        <v>2.165926913029625</v>
      </c>
      <c r="L231" s="22">
        <f>400*LN('United Kingdom'!M231/'United Kingdom'!M228)</f>
        <v>0.43360437850332412</v>
      </c>
      <c r="M231" s="22">
        <f>400*LN('United Kingdom'!N231/'United Kingdom'!N228)</f>
        <v>2.3654711160190827</v>
      </c>
      <c r="N231" s="22">
        <f>400*LN('United Kingdom'!O231/'United Kingdom'!O228)</f>
        <v>3.3103637215444812</v>
      </c>
      <c r="P231" s="27">
        <f>'United Kingdom'!Q231-'United Kingdom'!Q228</f>
        <v>0.25</v>
      </c>
      <c r="Q231" s="22">
        <f>'United Kingdom'!R231-'United Kingdom'!R228</f>
        <v>-1.1179137029721602</v>
      </c>
    </row>
    <row r="232" spans="1:23">
      <c r="A232" s="1" t="s">
        <v>237</v>
      </c>
      <c r="B232" s="22">
        <f>1200*LN('United Kingdom'!B232/'United Kingdom'!B231)</f>
        <v>17.36888429773413</v>
      </c>
      <c r="C232" s="22">
        <f>'United Kingdom'!C232-'United Kingdom'!D232</f>
        <v>0.24225818181818948</v>
      </c>
      <c r="D232" s="22">
        <f>'United Kingdom'!E232-'United Kingdom'!D232</f>
        <v>-0.43798181818181003</v>
      </c>
      <c r="E232" s="22">
        <f>'United Kingdom'!F232</f>
        <v>84</v>
      </c>
      <c r="F232" s="22">
        <f>1200*LN('United Kingdom'!G232/'United Kingdom'!G231)</f>
        <v>6.5650804146630257</v>
      </c>
      <c r="G232" s="22">
        <f>1200*LN('United Kingdom'!H232/'United Kingdom'!H231)</f>
        <v>2.0514419480550177</v>
      </c>
      <c r="H232" s="22">
        <f>'United Kingdom'!I232</f>
        <v>6.7692933537622704</v>
      </c>
      <c r="J232" s="22">
        <f>400*LN('United Kingdom'!K232/'United Kingdom'!K229)</f>
        <v>2.3858775238883418</v>
      </c>
      <c r="L232" s="22">
        <f>400*LN('United Kingdom'!M232/'United Kingdom'!M229)</f>
        <v>0.43360437850332412</v>
      </c>
      <c r="M232" s="22">
        <f>400*LN('United Kingdom'!N232/'United Kingdom'!N229)</f>
        <v>3.7780682286073715</v>
      </c>
      <c r="N232" s="22">
        <f>400*LN('United Kingdom'!O232/'United Kingdom'!O229)</f>
        <v>1.4611888394761343</v>
      </c>
      <c r="P232" s="27">
        <f>'United Kingdom'!Q232-'United Kingdom'!Q229</f>
        <v>0.25</v>
      </c>
      <c r="Q232" s="22">
        <f>'United Kingdom'!R232-'United Kingdom'!R229</f>
        <v>-1.4029659711762292</v>
      </c>
    </row>
    <row r="233" spans="1:23">
      <c r="A233" s="1" t="s">
        <v>238</v>
      </c>
      <c r="B233" s="22">
        <f>1200*LN('United Kingdom'!B233/'United Kingdom'!B232)</f>
        <v>8.0838783628935396</v>
      </c>
      <c r="C233" s="22">
        <f>'United Kingdom'!C233-'United Kingdom'!D233</f>
        <v>0.24262238095237976</v>
      </c>
      <c r="D233" s="22">
        <f>'United Kingdom'!E233-'United Kingdom'!D233</f>
        <v>-0.42954761904761973</v>
      </c>
      <c r="E233" s="22">
        <f>'United Kingdom'!F233</f>
        <v>83</v>
      </c>
      <c r="F233" s="22">
        <f>1200*LN('United Kingdom'!G233/'United Kingdom'!G232)</f>
        <v>6.5293588544369889</v>
      </c>
      <c r="G233" s="22">
        <f>1200*LN('United Kingdom'!H233/'United Kingdom'!H232)</f>
        <v>9.835360092104839</v>
      </c>
      <c r="H233" s="22">
        <f>'United Kingdom'!I233</f>
        <v>4.61174917935758</v>
      </c>
      <c r="J233" s="22">
        <f>400*LN('United Kingdom'!K233/'United Kingdom'!K230)</f>
        <v>2.9924312335660317</v>
      </c>
      <c r="L233" s="22">
        <f>400*LN('United Kingdom'!M233/'United Kingdom'!M230)</f>
        <v>0.43360437850332412</v>
      </c>
      <c r="M233" s="22">
        <f>400*LN('United Kingdom'!N233/'United Kingdom'!N230)</f>
        <v>10.377940597912088</v>
      </c>
      <c r="N233" s="22">
        <f>400*LN('United Kingdom'!O233/'United Kingdom'!O230)</f>
        <v>-3.298232154701155</v>
      </c>
      <c r="P233" s="27">
        <f>'United Kingdom'!Q233-'United Kingdom'!Q230</f>
        <v>0.25</v>
      </c>
      <c r="Q233" s="22">
        <f>'United Kingdom'!R233-'United Kingdom'!R230</f>
        <v>2.2826363586219429</v>
      </c>
    </row>
    <row r="234" spans="1:23">
      <c r="A234" s="1" t="s">
        <v>239</v>
      </c>
      <c r="B234" s="22">
        <f>1200*LN('United Kingdom'!B234/'United Kingdom'!B233)</f>
        <v>14.427438725567724</v>
      </c>
      <c r="C234" s="22">
        <f>'United Kingdom'!C234-'United Kingdom'!D234</f>
        <v>0.24014304347825988</v>
      </c>
      <c r="D234" s="22">
        <f>'United Kingdom'!E234-'United Kingdom'!D234</f>
        <v>-0.37668695652174033</v>
      </c>
      <c r="E234" s="22">
        <f>'United Kingdom'!F234</f>
        <v>78</v>
      </c>
      <c r="F234" s="22">
        <f>1200*LN('United Kingdom'!G234/'United Kingdom'!G233)</f>
        <v>6.4940239239002784</v>
      </c>
      <c r="G234" s="22">
        <f>1200*LN('United Kingdom'!H234/'United Kingdom'!H233)</f>
        <v>14.877362058813235</v>
      </c>
      <c r="H234" s="22">
        <f>'United Kingdom'!I234</f>
        <v>7.51401602819438</v>
      </c>
      <c r="J234" s="22">
        <f>400*LN('United Kingdom'!K234/'United Kingdom'!K231)</f>
        <v>2.5271997779079625</v>
      </c>
      <c r="L234" s="22">
        <f>400*LN('United Kingdom'!M234/'United Kingdom'!M231)</f>
        <v>0.43313485553284797</v>
      </c>
      <c r="M234" s="22">
        <f>400*LN('United Kingdom'!N234/'United Kingdom'!N231)</f>
        <v>0</v>
      </c>
      <c r="N234" s="22">
        <f>400*LN('United Kingdom'!O234/'United Kingdom'!O231)</f>
        <v>2.9197209926435557</v>
      </c>
      <c r="P234" s="27">
        <f>'United Kingdom'!Q234-'United Kingdom'!Q231</f>
        <v>0.5</v>
      </c>
      <c r="Q234" s="22">
        <f>'United Kingdom'!R234-'United Kingdom'!R231</f>
        <v>-0.21284479271616163</v>
      </c>
    </row>
    <row r="235" spans="1:23">
      <c r="A235" s="1" t="s">
        <v>240</v>
      </c>
      <c r="B235" s="22">
        <f>1200*LN('United Kingdom'!B235/'United Kingdom'!B234)</f>
        <v>25.365569859205312</v>
      </c>
      <c r="C235" s="22">
        <f>'United Kingdom'!C235-'United Kingdom'!D235</f>
        <v>0.24719999999999942</v>
      </c>
      <c r="D235" s="22">
        <f>'United Kingdom'!E235-'United Kingdom'!D235</f>
        <v>-0.42250000000000032</v>
      </c>
      <c r="E235" s="22">
        <f>'United Kingdom'!F235</f>
        <v>78</v>
      </c>
      <c r="F235" s="22">
        <f>1200*LN('United Kingdom'!G235/'United Kingdom'!G234)</f>
        <v>6.0993228649110058</v>
      </c>
      <c r="G235" s="22">
        <f>1200*LN('United Kingdom'!H235/'United Kingdom'!H234)</f>
        <v>-5.9471739278804039</v>
      </c>
      <c r="H235" s="22">
        <f>'United Kingdom'!I235</f>
        <v>10.346288542864199</v>
      </c>
      <c r="J235" s="22">
        <f>400*LN('United Kingdom'!K235/'United Kingdom'!K232)</f>
        <v>2.2720678388577054</v>
      </c>
      <c r="L235" s="22">
        <f>400*LN('United Kingdom'!M235/'United Kingdom'!M232)</f>
        <v>0.8658012038292201</v>
      </c>
      <c r="M235" s="22">
        <f>400*LN('United Kingdom'!N235/'United Kingdom'!N232)</f>
        <v>2.8103160097624169</v>
      </c>
      <c r="N235" s="22">
        <f>400*LN('United Kingdom'!O235/'United Kingdom'!O232)</f>
        <v>-1.4611888394761459</v>
      </c>
      <c r="P235" s="27">
        <f>'United Kingdom'!Q235-'United Kingdom'!Q232</f>
        <v>0.25</v>
      </c>
      <c r="Q235" s="22">
        <f>'United Kingdom'!R235-'United Kingdom'!R232</f>
        <v>-1.0243985270793559</v>
      </c>
    </row>
    <row r="236" spans="1:23">
      <c r="A236" s="1" t="s">
        <v>241</v>
      </c>
      <c r="B236" s="22">
        <f>1200*LN('United Kingdom'!B236/'United Kingdom'!B235)</f>
        <v>-26.902789319887361</v>
      </c>
      <c r="C236" s="22">
        <f>'United Kingdom'!C236-'United Kingdom'!D236</f>
        <v>0.22900545454545984</v>
      </c>
      <c r="D236" s="22">
        <f>'United Kingdom'!E236-'United Kingdom'!D236</f>
        <v>-0.50105454545454009</v>
      </c>
      <c r="E236" s="22">
        <f>'United Kingdom'!F236</f>
        <v>80</v>
      </c>
      <c r="F236" s="22">
        <f>1200*LN('United Kingdom'!G236/'United Kingdom'!G235)</f>
        <v>6.0684781260256955</v>
      </c>
      <c r="G236" s="22">
        <f>1200*LN('United Kingdom'!H236/'United Kingdom'!H235)</f>
        <v>-19.138276910612998</v>
      </c>
      <c r="H236" s="22">
        <f>'United Kingdom'!I236</f>
        <v>12.429208685329799</v>
      </c>
      <c r="J236" s="22">
        <f>400*LN('United Kingdom'!K236/'United Kingdom'!K233)</f>
        <v>2.2190033324779432</v>
      </c>
      <c r="L236" s="22">
        <f>400*LN('United Kingdom'!M236/'United Kingdom'!M233)</f>
        <v>1.7297324252012098</v>
      </c>
      <c r="M236" s="22">
        <f>400*LN('United Kingdom'!N236/'United Kingdom'!N233)</f>
        <v>0.46538690531930849</v>
      </c>
      <c r="N236" s="22">
        <f>400*LN('United Kingdom'!O236/'United Kingdom'!O233)</f>
        <v>2.5676383442876918</v>
      </c>
      <c r="P236" s="27">
        <f>'United Kingdom'!Q236-'United Kingdom'!Q233</f>
        <v>0.25</v>
      </c>
      <c r="Q236" s="22">
        <f>'United Kingdom'!R236-'United Kingdom'!R233</f>
        <v>-3.8093834937746109</v>
      </c>
    </row>
    <row r="237" spans="1:23">
      <c r="A237" s="1" t="s">
        <v>242</v>
      </c>
      <c r="B237" s="22">
        <f>1200*LN('United Kingdom'!B237/'United Kingdom'!B236)</f>
        <v>44.495523486861622</v>
      </c>
      <c r="C237" s="22">
        <f>'United Kingdom'!C237-'United Kingdom'!D237</f>
        <v>0.23518047619048055</v>
      </c>
      <c r="D237" s="22">
        <f>'United Kingdom'!E237-'United Kingdom'!D237</f>
        <v>-0.36990952380952002</v>
      </c>
      <c r="E237" s="22">
        <f>'United Kingdom'!F237</f>
        <v>78</v>
      </c>
      <c r="F237" s="22">
        <f>1200*LN('United Kingdom'!G237/'United Kingdom'!G236)</f>
        <v>6.0379437864511063</v>
      </c>
      <c r="G237" s="22">
        <f>1200*LN('United Kingdom'!H237/'United Kingdom'!H236)</f>
        <v>8.3585199794908025</v>
      </c>
      <c r="H237" s="22">
        <f>'United Kingdom'!I237</f>
        <v>5.9087733580119401</v>
      </c>
      <c r="J237" s="22">
        <f>400*LN('United Kingdom'!K237/'United Kingdom'!K234)</f>
        <v>2.4928235704976194</v>
      </c>
      <c r="L237" s="22">
        <f>400*LN('United Kingdom'!M237/'United Kingdom'!M234)</f>
        <v>2.1586668688617037</v>
      </c>
      <c r="M237" s="22">
        <f>400*LN('United Kingdom'!N237/'United Kingdom'!N234)</f>
        <v>7.9395484559904821</v>
      </c>
      <c r="N237" s="22">
        <f>400*LN('United Kingdom'!O237/'United Kingdom'!O234)</f>
        <v>-4.3876125482279571</v>
      </c>
      <c r="P237" s="27">
        <f>'United Kingdom'!Q237-'United Kingdom'!Q234</f>
        <v>0</v>
      </c>
      <c r="Q237" s="22">
        <f>'United Kingdom'!R237-'United Kingdom'!R234</f>
        <v>-0.52510739404153384</v>
      </c>
    </row>
    <row r="238" spans="1:23">
      <c r="A238" s="1" t="s">
        <v>243</v>
      </c>
      <c r="B238" s="22">
        <f>1200*LN('United Kingdom'!B238/'United Kingdom'!B237)</f>
        <v>24.336107815046532</v>
      </c>
      <c r="C238" s="22">
        <f>'United Kingdom'!C238-'United Kingdom'!D238</f>
        <v>0.23176782608696023</v>
      </c>
      <c r="D238" s="22">
        <f>'United Kingdom'!E238-'United Kingdom'!D238</f>
        <v>-0.38985217391303983</v>
      </c>
      <c r="E238" s="22">
        <f>'United Kingdom'!F238</f>
        <v>76</v>
      </c>
      <c r="F238" s="22">
        <f>1200*LN('United Kingdom'!G238/'United Kingdom'!G237)</f>
        <v>12.549824319257084</v>
      </c>
      <c r="G238" s="22">
        <f>1200*LN('United Kingdom'!H238/'United Kingdom'!H237)</f>
        <v>-3.2436209269072371</v>
      </c>
      <c r="H238" s="22">
        <f>'United Kingdom'!I238</f>
        <v>5.9692400444813796</v>
      </c>
      <c r="J238" s="22">
        <f>400*LN('United Kingdom'!K238/'United Kingdom'!K235)</f>
        <v>1.9133346927190855</v>
      </c>
      <c r="L238" s="22">
        <f>400*LN('United Kingdom'!M238/'United Kingdom'!M235)</f>
        <v>1.7260005205653117</v>
      </c>
      <c r="M238" s="22">
        <f>400*LN('United Kingdom'!N238/'United Kingdom'!N235)</f>
        <v>1.8626343319803371</v>
      </c>
      <c r="N238" s="22">
        <f>400*LN('United Kingdom'!O238/'United Kingdom'!O235)</f>
        <v>4.7294775622966787</v>
      </c>
      <c r="P238" s="27">
        <f>'United Kingdom'!Q238-'United Kingdom'!Q235</f>
        <v>0.25</v>
      </c>
      <c r="Q238" s="22">
        <f>'United Kingdom'!R238-'United Kingdom'!R235</f>
        <v>0.3654756889979538</v>
      </c>
    </row>
    <row r="239" spans="1:23">
      <c r="A239" s="1" t="s">
        <v>244</v>
      </c>
      <c r="B239" s="22">
        <f>1200*LN('United Kingdom'!B239/'United Kingdom'!B238)</f>
        <v>-1.6710763193505878</v>
      </c>
      <c r="C239" s="22">
        <f>'United Kingdom'!C239-'United Kingdom'!D239</f>
        <v>0.2354180952381002</v>
      </c>
      <c r="D239" s="22">
        <f>'United Kingdom'!E239-'United Kingdom'!D239</f>
        <v>-0.21266190476189983</v>
      </c>
      <c r="E239" s="22">
        <f>'United Kingdom'!F239</f>
        <v>80</v>
      </c>
      <c r="F239" s="22">
        <f>1200*LN('United Kingdom'!G239/'United Kingdom'!G238)</f>
        <v>12.419933164905038</v>
      </c>
      <c r="G239" s="22">
        <f>1200*LN('United Kingdom'!H239/'United Kingdom'!H238)</f>
        <v>8.415246601146988</v>
      </c>
      <c r="H239" s="22">
        <f>'United Kingdom'!I239</f>
        <v>9.4466579258068606</v>
      </c>
      <c r="J239" s="22">
        <f>400*LN('United Kingdom'!K239/'United Kingdom'!K236)</f>
        <v>1.444430920342161</v>
      </c>
      <c r="L239" s="22">
        <f>400*LN('United Kingdom'!M239/'United Kingdom'!M236)</f>
        <v>1.2924082325786159</v>
      </c>
      <c r="M239" s="22">
        <f>400*LN('United Kingdom'!N239/'United Kingdom'!N236)</f>
        <v>0.92915256645606858</v>
      </c>
      <c r="N239" s="22">
        <f>400*LN('United Kingdom'!O239/'United Kingdom'!O236)</f>
        <v>-0.36579792215686135</v>
      </c>
      <c r="P239" s="27">
        <f>'United Kingdom'!Q239-'United Kingdom'!Q236</f>
        <v>0.25</v>
      </c>
      <c r="Q239" s="22">
        <f>'United Kingdom'!R239-'United Kingdom'!R236</f>
        <v>0.31594164958083581</v>
      </c>
    </row>
    <row r="240" spans="1:23">
      <c r="A240" s="1" t="s">
        <v>245</v>
      </c>
      <c r="B240" s="22">
        <f>1200*LN('United Kingdom'!B240/'United Kingdom'!B239)</f>
        <v>-7.4538869104572738</v>
      </c>
      <c r="C240" s="22">
        <f>'United Kingdom'!C240-'United Kingdom'!D240</f>
        <v>0.23168727272727985</v>
      </c>
      <c r="D240" s="22">
        <f>'United Kingdom'!E240-'United Kingdom'!D240</f>
        <v>-0.38387272727271959</v>
      </c>
      <c r="E240" s="22">
        <f>'United Kingdom'!F240</f>
        <v>101</v>
      </c>
      <c r="F240" s="22">
        <f>1200*LN('United Kingdom'!G240/'United Kingdom'!G239)</f>
        <v>12.292703246840793</v>
      </c>
      <c r="G240" s="22">
        <f>1200*LN('United Kingdom'!H240/'United Kingdom'!H239)</f>
        <v>7.1663944709226364</v>
      </c>
      <c r="H240" s="22">
        <f>'United Kingdom'!I240</f>
        <v>14.048076158252901</v>
      </c>
      <c r="J240" s="22">
        <f>400*LN('United Kingdom'!K240/'United Kingdom'!K237)</f>
        <v>0.55497945973773988</v>
      </c>
      <c r="L240" s="22">
        <f>400*LN('United Kingdom'!M240/'United Kingdom'!M237)</f>
        <v>1.2896303487010738</v>
      </c>
      <c r="M240" s="22">
        <f>400*LN('United Kingdom'!N240/'United Kingdom'!N237)</f>
        <v>0.92378793946479021</v>
      </c>
      <c r="N240" s="22">
        <f>400*LN('United Kingdom'!O240/'United Kingdom'!O237)</f>
        <v>0.7346191229202661</v>
      </c>
      <c r="P240" s="27">
        <f>'United Kingdom'!Q240-'United Kingdom'!Q237</f>
        <v>0.5</v>
      </c>
      <c r="Q240" s="22">
        <f>'United Kingdom'!R240-'United Kingdom'!R237</f>
        <v>2.2868465970777905</v>
      </c>
    </row>
    <row r="241" spans="1:17">
      <c r="A241" s="1" t="s">
        <v>246</v>
      </c>
      <c r="B241" s="22">
        <f>1200*LN('United Kingdom'!B241/'United Kingdom'!B240)</f>
        <v>-71.301377082222373</v>
      </c>
      <c r="C241" s="22">
        <f>'United Kingdom'!C241-'United Kingdom'!D241</f>
        <v>0.63293826086956972</v>
      </c>
      <c r="D241" s="22">
        <f>'United Kingdom'!E241-'United Kingdom'!D241</f>
        <v>-0.63662173913043052</v>
      </c>
      <c r="E241" s="22">
        <f>'United Kingdom'!F241</f>
        <v>109</v>
      </c>
      <c r="F241" s="22">
        <f>1200*LN('United Kingdom'!G241/'United Kingdom'!G240)</f>
        <v>8.8399682846795002</v>
      </c>
      <c r="G241" s="22">
        <f>1200*LN('United Kingdom'!H241/'United Kingdom'!H240)</f>
        <v>-9.287758537468461</v>
      </c>
      <c r="H241" s="22">
        <f>'United Kingdom'!I241</f>
        <v>22.221141218935198</v>
      </c>
      <c r="J241" s="22">
        <f>400*LN('United Kingdom'!K241/'United Kingdom'!K238)</f>
        <v>1.0552042221094853</v>
      </c>
      <c r="L241" s="22">
        <f>400*LN('United Kingdom'!M241/'United Kingdom'!M238)</f>
        <v>2.5751161899394068</v>
      </c>
      <c r="M241" s="22">
        <f>400*LN('United Kingdom'!N241/'United Kingdom'!N238)</f>
        <v>4.159482888359495</v>
      </c>
      <c r="N241" s="22">
        <f>400*LN('United Kingdom'!O241/'United Kingdom'!O238)</f>
        <v>-3.2682887228205573</v>
      </c>
      <c r="P241" s="27">
        <f>'United Kingdom'!Q241-'United Kingdom'!Q238</f>
        <v>0.25</v>
      </c>
      <c r="Q241" s="22">
        <f>'United Kingdom'!R241-'United Kingdom'!R238</f>
        <v>0.49097498745748425</v>
      </c>
    </row>
    <row r="242" spans="1:17">
      <c r="A242" s="1" t="s">
        <v>247</v>
      </c>
      <c r="B242" s="22">
        <f>1200*LN('United Kingdom'!B242/'United Kingdom'!B241)</f>
        <v>27.698865550208524</v>
      </c>
      <c r="C242" s="22">
        <f>'United Kingdom'!C242-'United Kingdom'!D242</f>
        <v>1.0634399999999999</v>
      </c>
      <c r="D242" s="22">
        <f>'United Kingdom'!E242-'United Kingdom'!D242</f>
        <v>-0.5907</v>
      </c>
      <c r="E242" s="22">
        <f>'United Kingdom'!F242</f>
        <v>116</v>
      </c>
      <c r="F242" s="22">
        <f>1200*LN('United Kingdom'!G242/'United Kingdom'!G241)</f>
        <v>8.7753233444394834</v>
      </c>
      <c r="G242" s="22">
        <f>1200*LN('United Kingdom'!H242/'United Kingdom'!H241)</f>
        <v>-14.862021380322792</v>
      </c>
      <c r="H242" s="22">
        <f>'United Kingdom'!I242</f>
        <v>15.5066205943148</v>
      </c>
      <c r="J242" s="22">
        <f>400*LN('United Kingdom'!K242/'United Kingdom'!K239)</f>
        <v>1.1632314536766173</v>
      </c>
      <c r="L242" s="22">
        <f>400*LN('United Kingdom'!M242/'United Kingdom'!M239)</f>
        <v>2.1447772565541494</v>
      </c>
      <c r="M242" s="22">
        <f>400*LN('United Kingdom'!N242/'United Kingdom'!N239)</f>
        <v>3.6951763939744557</v>
      </c>
      <c r="N242" s="22">
        <f>400*LN('United Kingdom'!O242/'United Kingdom'!O239)</f>
        <v>-2.5699950730640038</v>
      </c>
      <c r="P242" s="27">
        <f>'United Kingdom'!Q242-'United Kingdom'!Q239</f>
        <v>0.25</v>
      </c>
      <c r="Q242" s="22">
        <f>'United Kingdom'!R242-'United Kingdom'!R239</f>
        <v>4.267002166191908</v>
      </c>
    </row>
    <row r="243" spans="1:17">
      <c r="A243" s="1" t="s">
        <v>248</v>
      </c>
      <c r="B243" s="22">
        <f>1200*LN('United Kingdom'!B243/'United Kingdom'!B242)</f>
        <v>43.98448926850417</v>
      </c>
      <c r="C243" s="22">
        <f>'United Kingdom'!C243-'United Kingdom'!D243</f>
        <v>0.72013999999999978</v>
      </c>
      <c r="D243" s="22">
        <f>'United Kingdom'!E243-'United Kingdom'!D243</f>
        <v>-0.59239999999999959</v>
      </c>
      <c r="E243" s="22">
        <f>'United Kingdom'!F243</f>
        <v>114</v>
      </c>
      <c r="F243" s="22">
        <f>1200*LN('United Kingdom'!G243/'United Kingdom'!G242)</f>
        <v>8.7116170157961541</v>
      </c>
      <c r="G243" s="22">
        <f>1200*LN('United Kingdom'!H243/'United Kingdom'!H242)</f>
        <v>-7.4065628307632752</v>
      </c>
      <c r="H243" s="22">
        <f>'United Kingdom'!I243</f>
        <v>10.490823407839001</v>
      </c>
      <c r="J243" s="22">
        <f>400*LN('United Kingdom'!K243/'United Kingdom'!K240)</f>
        <v>3.223446334091923</v>
      </c>
      <c r="L243" s="22">
        <f>400*LN('United Kingdom'!M243/'United Kingdom'!M240)</f>
        <v>2.1401870211323786</v>
      </c>
      <c r="M243" s="22">
        <f>400*LN('United Kingdom'!N243/'United Kingdom'!N240)</f>
        <v>0</v>
      </c>
      <c r="N243" s="22">
        <f>400*LN('United Kingdom'!O243/'United Kingdom'!O240)</f>
        <v>2.1957969139078108</v>
      </c>
      <c r="P243" s="27">
        <f>'United Kingdom'!Q243-'United Kingdom'!Q240</f>
        <v>0</v>
      </c>
      <c r="Q243" s="22">
        <f>'United Kingdom'!R243-'United Kingdom'!R240</f>
        <v>0.24097246886365298</v>
      </c>
    </row>
    <row r="244" spans="1:17">
      <c r="A244" s="1" t="s">
        <v>249</v>
      </c>
      <c r="B244" s="22">
        <f>1200*LN('United Kingdom'!B244/'United Kingdom'!B243)</f>
        <v>-53.787796534302174</v>
      </c>
      <c r="C244" s="22">
        <f>'United Kingdom'!C244-'United Kingdom'!D244</f>
        <v>1.0044890909090896</v>
      </c>
      <c r="D244" s="22">
        <f>'United Kingdom'!E244-'United Kingdom'!D244</f>
        <v>-0.67779090909091</v>
      </c>
      <c r="E244" s="22">
        <f>'United Kingdom'!F244</f>
        <v>131</v>
      </c>
      <c r="F244" s="22">
        <f>1200*LN('United Kingdom'!G244/'United Kingdom'!G243)</f>
        <v>10.243323131427896</v>
      </c>
      <c r="G244" s="22">
        <f>1200*LN('United Kingdom'!H244/'United Kingdom'!H243)</f>
        <v>-13.809563610221199</v>
      </c>
      <c r="H244" s="22">
        <f>'United Kingdom'!I244</f>
        <v>17.502457953394099</v>
      </c>
      <c r="J244" s="22">
        <f>400*LN('United Kingdom'!K244/'United Kingdom'!K241)</f>
        <v>3.9722089858111107</v>
      </c>
      <c r="L244" s="22">
        <f>400*LN('United Kingdom'!M244/'United Kingdom'!M241)</f>
        <v>1.2813678870150575</v>
      </c>
      <c r="M244" s="22">
        <f>400*LN('United Kingdom'!N244/'United Kingdom'!N241)</f>
        <v>1.3769376763890795</v>
      </c>
      <c r="N244" s="22">
        <f>400*LN('United Kingdom'!O244/'United Kingdom'!O241)</f>
        <v>0.36446471769994349</v>
      </c>
      <c r="P244" s="27">
        <f>'United Kingdom'!Q244-'United Kingdom'!Q241</f>
        <v>0</v>
      </c>
      <c r="Q244" s="22">
        <f>'United Kingdom'!R244-'United Kingdom'!R241</f>
        <v>3.0662445966756664</v>
      </c>
    </row>
    <row r="245" spans="1:17">
      <c r="A245" s="1" t="s">
        <v>250</v>
      </c>
      <c r="B245" s="22">
        <f>1200*LN('United Kingdom'!B245/'United Kingdom'!B244)</f>
        <v>9.820558137976839</v>
      </c>
      <c r="C245" s="22">
        <f>'United Kingdom'!C245-'United Kingdom'!D245</f>
        <v>1.0584776190476193</v>
      </c>
      <c r="D245" s="22">
        <f>'United Kingdom'!E245-'United Kingdom'!D245</f>
        <v>-0.60725238095238065</v>
      </c>
      <c r="E245" s="22">
        <f>'United Kingdom'!F245</f>
        <v>142</v>
      </c>
      <c r="F245" s="22">
        <f>1200*LN('United Kingdom'!G245/'United Kingdom'!G244)</f>
        <v>10.156624619525731</v>
      </c>
      <c r="G245" s="22">
        <f>1200*LN('United Kingdom'!H245/'United Kingdom'!H244)</f>
        <v>-19.178928299998205</v>
      </c>
      <c r="H245" s="22">
        <f>'United Kingdom'!I245</f>
        <v>14.503450503033999</v>
      </c>
      <c r="J245" s="22">
        <f>400*LN('United Kingdom'!K245/'United Kingdom'!K242)</f>
        <v>4.3429549183371474</v>
      </c>
      <c r="L245" s="22">
        <f>400*LN('United Kingdom'!M245/'United Kingdom'!M242)</f>
        <v>0.85470117989409677</v>
      </c>
      <c r="M245" s="22">
        <f>400*LN('United Kingdom'!N245/'United Kingdom'!N242)</f>
        <v>-2.3054818867000964</v>
      </c>
      <c r="N245" s="22">
        <f>400*LN('United Kingdom'!O245/'United Kingdom'!O242)</f>
        <v>3.6663868056342732</v>
      </c>
      <c r="P245" s="27">
        <f>'United Kingdom'!Q245-'United Kingdom'!Q242</f>
        <v>-0.25</v>
      </c>
      <c r="Q245" s="22">
        <f>'United Kingdom'!R245-'United Kingdom'!R242</f>
        <v>0.88038089358696681</v>
      </c>
    </row>
    <row r="246" spans="1:17">
      <c r="A246" s="1" t="s">
        <v>251</v>
      </c>
      <c r="B246" s="22">
        <f>1200*LN('United Kingdom'!B246/'United Kingdom'!B245)</f>
        <v>-76.039971477644201</v>
      </c>
      <c r="C246" s="22">
        <f>'United Kingdom'!C246-'United Kingdom'!D246</f>
        <v>0.63486739130434966</v>
      </c>
      <c r="D246" s="22">
        <f>'United Kingdom'!E246-'United Kingdom'!D246</f>
        <v>-0.53228260869565069</v>
      </c>
      <c r="E246" s="22">
        <f>'United Kingdom'!F246</f>
        <v>166</v>
      </c>
      <c r="F246" s="22">
        <f>1200*LN('United Kingdom'!G246/'United Kingdom'!G245)</f>
        <v>10.071381414570199</v>
      </c>
      <c r="G246" s="22">
        <f>1200*LN('United Kingdom'!H246/'United Kingdom'!H245)</f>
        <v>-43.404903908105332</v>
      </c>
      <c r="H246" s="22">
        <f>'United Kingdom'!I246</f>
        <v>23.955410648217999</v>
      </c>
      <c r="J246" s="22">
        <f>400*LN('United Kingdom'!K246/'United Kingdom'!K243)</f>
        <v>3.3561444167810865</v>
      </c>
      <c r="L246" s="22">
        <f>400*LN('United Kingdom'!M246/'United Kingdom'!M243)</f>
        <v>0.42666670712097854</v>
      </c>
      <c r="M246" s="22">
        <f>400*LN('United Kingdom'!N246/'United Kingdom'!N243)</f>
        <v>1.8412000287843759</v>
      </c>
      <c r="N246" s="22">
        <f>400*LN('United Kingdom'!O246/'United Kingdom'!O243)</f>
        <v>0.72926182460580535</v>
      </c>
      <c r="P246" s="27">
        <f>'United Kingdom'!Q246-'United Kingdom'!Q243</f>
        <v>-0.25</v>
      </c>
      <c r="Q246" s="22">
        <f>'United Kingdom'!R246-'United Kingdom'!R243</f>
        <v>0.89792566250534378</v>
      </c>
    </row>
    <row r="247" spans="1:17">
      <c r="A247" s="1" t="s">
        <v>252</v>
      </c>
      <c r="B247" s="22">
        <f>1200*LN('United Kingdom'!B247/'United Kingdom'!B246)</f>
        <v>-17.299579662017539</v>
      </c>
      <c r="C247" s="22">
        <f>'United Kingdom'!C247-'United Kingdom'!D247</f>
        <v>0.69821047619047949</v>
      </c>
      <c r="D247" s="22">
        <f>'United Kingdom'!E247-'United Kingdom'!D247</f>
        <v>-0.32040952380951992</v>
      </c>
      <c r="E247" s="22">
        <f>'United Kingdom'!F247</f>
        <v>191</v>
      </c>
      <c r="F247" s="22">
        <f>1200*LN('United Kingdom'!G247/'United Kingdom'!G246)</f>
        <v>2.7806308834685884</v>
      </c>
      <c r="G247" s="22">
        <f>1200*LN('United Kingdom'!H247/'United Kingdom'!H246)</f>
        <v>-7.5405551627911063</v>
      </c>
      <c r="H247" s="22">
        <f>'United Kingdom'!I247</f>
        <v>20.469260328989598</v>
      </c>
      <c r="J247" s="22">
        <f>400*LN('United Kingdom'!K247/'United Kingdom'!K244)</f>
        <v>3.4653867189774283</v>
      </c>
      <c r="L247" s="22">
        <f>400*LN('United Kingdom'!M247/'United Kingdom'!M244)</f>
        <v>0</v>
      </c>
      <c r="M247" s="22">
        <f>400*LN('United Kingdom'!N247/'United Kingdom'!N244)</f>
        <v>7.2646718697208357</v>
      </c>
      <c r="N247" s="22">
        <f>400*LN('United Kingdom'!O247/'United Kingdom'!O244)</f>
        <v>1.0914058612794399</v>
      </c>
      <c r="P247" s="27">
        <f>'United Kingdom'!Q247-'United Kingdom'!Q244</f>
        <v>-0.5</v>
      </c>
      <c r="Q247" s="22">
        <f>'United Kingdom'!R247-'United Kingdom'!R244</f>
        <v>-0.85801252516542093</v>
      </c>
    </row>
    <row r="248" spans="1:17">
      <c r="A248" s="1" t="s">
        <v>253</v>
      </c>
      <c r="B248" s="22">
        <f>1200*LN('United Kingdom'!B248/'United Kingdom'!B247)</f>
        <v>-48.281059131402394</v>
      </c>
      <c r="C248" s="22">
        <f>'United Kingdom'!C248-'United Kingdom'!D248</f>
        <v>0.98738523809523926</v>
      </c>
      <c r="D248" s="22">
        <f>'United Kingdom'!E248-'United Kingdom'!D248</f>
        <v>-0.46690476190476016</v>
      </c>
      <c r="E248" s="22">
        <f>'United Kingdom'!F248</f>
        <v>213</v>
      </c>
      <c r="F248" s="22">
        <f>1200*LN('United Kingdom'!G248/'United Kingdom'!G247)</f>
        <v>2.7742025196037106</v>
      </c>
      <c r="G248" s="22">
        <f>1200*LN('United Kingdom'!H248/'United Kingdom'!H247)</f>
        <v>-24.453214970827172</v>
      </c>
      <c r="H248" s="22">
        <f>'United Kingdom'!I248</f>
        <v>20.688081290071501</v>
      </c>
      <c r="J248" s="22">
        <f>400*LN('United Kingdom'!K248/'United Kingdom'!K245)</f>
        <v>2.9910248713910321</v>
      </c>
      <c r="L248" s="22">
        <f>400*LN('United Kingdom'!M248/'United Kingdom'!M245)</f>
        <v>0</v>
      </c>
      <c r="M248" s="22">
        <f>400*LN('United Kingdom'!N248/'United Kingdom'!N245)</f>
        <v>4.1403474894625631</v>
      </c>
      <c r="N248" s="22">
        <f>400*LN('United Kingdom'!O248/'United Kingdom'!O245)</f>
        <v>-5.8824589558796214</v>
      </c>
      <c r="P248" s="27">
        <f>'United Kingdom'!Q248-'United Kingdom'!Q245</f>
        <v>-0.25</v>
      </c>
      <c r="Q248" s="22">
        <f>'United Kingdom'!R248-'United Kingdom'!R245</f>
        <v>8.22446444369902E-2</v>
      </c>
    </row>
    <row r="249" spans="1:17">
      <c r="A249" s="1" t="s">
        <v>254</v>
      </c>
      <c r="B249" s="22">
        <f>1200*LN('United Kingdom'!B249/'United Kingdom'!B248)</f>
        <v>61.447723423982332</v>
      </c>
      <c r="C249" s="22">
        <f>'United Kingdom'!C249-'United Kingdom'!D249</f>
        <v>1.1401736363636399</v>
      </c>
      <c r="D249" s="22">
        <f>'United Kingdom'!E249-'United Kingdom'!D249</f>
        <v>-0.13543636363635958</v>
      </c>
      <c r="E249" s="22">
        <f>'United Kingdom'!F249</f>
        <v>197</v>
      </c>
      <c r="F249" s="22">
        <f>1200*LN('United Kingdom'!G249/'United Kingdom'!G248)</f>
        <v>2.7678038098413777</v>
      </c>
      <c r="G249" s="22">
        <f>1200*LN('United Kingdom'!H249/'United Kingdom'!H248)</f>
        <v>-24.226443411707553</v>
      </c>
      <c r="H249" s="22">
        <f>'United Kingdom'!I249</f>
        <v>12.131016417298</v>
      </c>
      <c r="J249" s="22">
        <f>400*LN('United Kingdom'!K249/'United Kingdom'!K246)</f>
        <v>4.5749754520417021</v>
      </c>
      <c r="L249" s="22">
        <f>400*LN('United Kingdom'!M249/'United Kingdom'!M246)</f>
        <v>0.42621208081532652</v>
      </c>
      <c r="M249" s="22">
        <f>400*LN('United Kingdom'!N249/'United Kingdom'!N246)</f>
        <v>-2.7649879682491121</v>
      </c>
      <c r="N249" s="22">
        <f>400*LN('United Kingdom'!O249/'United Kingdom'!O246)</f>
        <v>-1.0943919275512799</v>
      </c>
      <c r="P249" s="27">
        <f>'United Kingdom'!Q249-'United Kingdom'!Q246</f>
        <v>-0.5</v>
      </c>
      <c r="Q249" s="22">
        <f>'United Kingdom'!R249-'United Kingdom'!R246</f>
        <v>1.7882161923400375</v>
      </c>
    </row>
    <row r="250" spans="1:17">
      <c r="A250" s="1" t="s">
        <v>255</v>
      </c>
      <c r="B250" s="22">
        <f>1200*LN('United Kingdom'!B250/'United Kingdom'!B249)</f>
        <v>35.292819764394714</v>
      </c>
      <c r="C250" s="22">
        <f>'United Kingdom'!C250-'United Kingdom'!D250</f>
        <v>0.89593545454545964</v>
      </c>
      <c r="D250" s="22">
        <f>'United Kingdom'!E250-'United Kingdom'!D250</f>
        <v>-6.2154545454540688E-2</v>
      </c>
      <c r="E250" s="22">
        <f>'United Kingdom'!F250</f>
        <v>183</v>
      </c>
      <c r="F250" s="22">
        <f>1200*LN('United Kingdom'!G250/'United Kingdom'!G249)</f>
        <v>-2.8957260065119943</v>
      </c>
      <c r="G250" s="22">
        <f>1200*LN('United Kingdom'!H250/'United Kingdom'!H249)</f>
        <v>1.9939660891144753</v>
      </c>
      <c r="H250" s="22">
        <f>'United Kingdom'!I250</f>
        <v>11.5173763138192</v>
      </c>
      <c r="J250" s="22">
        <f>400*LN('United Kingdom'!K250/'United Kingdom'!K247)</f>
        <v>4.7396507556210468</v>
      </c>
      <c r="L250" s="22">
        <f>400*LN('United Kingdom'!M250/'United Kingdom'!M247)</f>
        <v>0.8519705031299396</v>
      </c>
      <c r="M250" s="22">
        <f>400*LN('United Kingdom'!N250/'United Kingdom'!N247)</f>
        <v>2.2434158638439348</v>
      </c>
      <c r="N250" s="22">
        <f>400*LN('United Kingdom'!O250/'United Kingdom'!O247)</f>
        <v>-6.5935558886733112</v>
      </c>
      <c r="P250" s="27">
        <f>'United Kingdom'!Q250-'United Kingdom'!Q247</f>
        <v>-0.25</v>
      </c>
      <c r="Q250" s="22">
        <f>'United Kingdom'!R250-'United Kingdom'!R247</f>
        <v>4.0262258040408625</v>
      </c>
    </row>
    <row r="251" spans="1:17">
      <c r="A251" s="1" t="s">
        <v>256</v>
      </c>
      <c r="B251" s="22">
        <f>1200*LN('United Kingdom'!B251/'United Kingdom'!B250)</f>
        <v>-81.903276602879416</v>
      </c>
      <c r="C251" s="22">
        <f>'United Kingdom'!C251-'United Kingdom'!D251</f>
        <v>0.71563047619047992</v>
      </c>
      <c r="D251" s="22">
        <f>'United Kingdom'!E251-'United Kingdom'!D251</f>
        <v>-3.5095238095195214E-3</v>
      </c>
      <c r="E251" s="22">
        <f>'United Kingdom'!F251</f>
        <v>182</v>
      </c>
      <c r="F251" s="22">
        <f>1200*LN('United Kingdom'!G251/'United Kingdom'!G250)</f>
        <v>-2.9027306036684548</v>
      </c>
      <c r="G251" s="22">
        <f>1200*LN('United Kingdom'!H251/'United Kingdom'!H250)</f>
        <v>2.6186018334258079</v>
      </c>
      <c r="H251" s="22">
        <f>'United Kingdom'!I251</f>
        <v>13.708728981118799</v>
      </c>
      <c r="J251" s="22">
        <f>400*LN('United Kingdom'!K251/'United Kingdom'!K248)</f>
        <v>6.1405886106995755</v>
      </c>
      <c r="L251" s="22">
        <f>400*LN('United Kingdom'!M251/'United Kingdom'!M248)</f>
        <v>-0.4271223043320847</v>
      </c>
      <c r="M251" s="22">
        <f>400*LN('United Kingdom'!N251/'United Kingdom'!N248)</f>
        <v>-5.5300419967369274</v>
      </c>
      <c r="N251" s="22">
        <f>400*LN('United Kingdom'!O251/'United Kingdom'!O248)</f>
        <v>-1.8561518225983471</v>
      </c>
      <c r="P251" s="27">
        <f>'United Kingdom'!Q251-'United Kingdom'!Q248</f>
        <v>-0.25</v>
      </c>
      <c r="Q251" s="22">
        <f>'United Kingdom'!R251-'United Kingdom'!R248</f>
        <v>2.0307928143191347</v>
      </c>
    </row>
    <row r="252" spans="1:17">
      <c r="A252" s="1" t="s">
        <v>257</v>
      </c>
      <c r="B252" s="22">
        <f>1200*LN('United Kingdom'!B252/'United Kingdom'!B251)</f>
        <v>-90.749993343676138</v>
      </c>
      <c r="C252" s="22">
        <f>'United Kingdom'!C252-'United Kingdom'!D252</f>
        <v>0.68741739130435064</v>
      </c>
      <c r="D252" s="22">
        <f>'United Kingdom'!E252-'United Kingdom'!D252</f>
        <v>-9.5382608695649296E-2</v>
      </c>
      <c r="E252" s="22">
        <f>'United Kingdom'!F252</f>
        <v>193</v>
      </c>
      <c r="F252" s="22">
        <f>1200*LN('United Kingdom'!G252/'United Kingdom'!G251)</f>
        <v>-2.909769170451677</v>
      </c>
      <c r="G252" s="22">
        <f>1200*LN('United Kingdom'!H252/'United Kingdom'!H251)</f>
        <v>2.5084932050834992</v>
      </c>
      <c r="H252" s="22">
        <f>'United Kingdom'!I252</f>
        <v>19.159486781242801</v>
      </c>
      <c r="J252" s="22">
        <f>400*LN('United Kingdom'!K252/'United Kingdom'!K249)</f>
        <v>5.4366965463495047</v>
      </c>
      <c r="L252" s="22">
        <f>400*LN('United Kingdom'!M252/'United Kingdom'!M249)</f>
        <v>-2.1356163917681279</v>
      </c>
      <c r="M252" s="22">
        <f>400*LN('United Kingdom'!N252/'United Kingdom'!N249)</f>
        <v>-2.3188470737304274</v>
      </c>
      <c r="N252" s="22">
        <f>400*LN('United Kingdom'!O252/'United Kingdom'!O249)</f>
        <v>-9.6122924902225595</v>
      </c>
      <c r="P252" s="27">
        <f>'United Kingdom'!Q252-'United Kingdom'!Q249</f>
        <v>0</v>
      </c>
      <c r="Q252" s="22">
        <f>'United Kingdom'!R252-'United Kingdom'!R249</f>
        <v>1.7011008865923216</v>
      </c>
    </row>
    <row r="253" spans="1:17">
      <c r="A253" s="1" t="s">
        <v>258</v>
      </c>
      <c r="B253" s="22">
        <f>1200*LN('United Kingdom'!B253/'United Kingdom'!B252)</f>
        <v>25.087956865670492</v>
      </c>
      <c r="C253" s="22">
        <f>'United Kingdom'!C253-'United Kingdom'!D253</f>
        <v>0.69190428571428964</v>
      </c>
      <c r="D253" s="22">
        <f>'United Kingdom'!E253-'United Kingdom'!D253</f>
        <v>-0.34758571428571017</v>
      </c>
      <c r="E253" s="22">
        <f>'United Kingdom'!F253</f>
        <v>197</v>
      </c>
      <c r="F253" s="22">
        <f>1200*LN('United Kingdom'!G253/'United Kingdom'!G252)</f>
        <v>-9.7927745123337129</v>
      </c>
      <c r="G253" s="22">
        <f>1200*LN('United Kingdom'!H253/'United Kingdom'!H252)</f>
        <v>-12.911815949012441</v>
      </c>
      <c r="H253" s="22">
        <f>'United Kingdom'!I253</f>
        <v>14.2622705741038</v>
      </c>
      <c r="J253" s="22">
        <f>400*LN('United Kingdom'!K253/'United Kingdom'!K250)</f>
        <v>5.1652338397711803</v>
      </c>
      <c r="L253" s="22">
        <f>400*LN('United Kingdom'!M253/'United Kingdom'!M250)</f>
        <v>-2.561374814082765</v>
      </c>
      <c r="M253" s="22">
        <f>400*LN('United Kingdom'!N253/'United Kingdom'!N250)</f>
        <v>-14.580201803928228</v>
      </c>
      <c r="N253" s="22">
        <f>400*LN('United Kingdom'!O253/'United Kingdom'!O250)</f>
        <v>-1.1095707530915082</v>
      </c>
      <c r="P253" s="27">
        <f>'United Kingdom'!Q253-'United Kingdom'!Q250</f>
        <v>0</v>
      </c>
      <c r="Q253" s="22">
        <f>'United Kingdom'!R253-'United Kingdom'!R250</f>
        <v>1.4871168549938361</v>
      </c>
    </row>
    <row r="254" spans="1:17">
      <c r="A254" s="1" t="s">
        <v>259</v>
      </c>
      <c r="B254" s="22">
        <f>1200*LN('United Kingdom'!B254/'United Kingdom'!B253)</f>
        <v>-51.998768472069877</v>
      </c>
      <c r="C254" s="22">
        <f>'United Kingdom'!C254-'United Kingdom'!D254</f>
        <v>1.2310545454545494</v>
      </c>
      <c r="D254" s="22">
        <f>'United Kingdom'!E254-'United Kingdom'!D254</f>
        <v>-0.10944545454545018</v>
      </c>
      <c r="E254" s="22">
        <f>'United Kingdom'!F254</f>
        <v>235</v>
      </c>
      <c r="F254" s="22">
        <f>1200*LN('United Kingdom'!G254/'United Kingdom'!G253)</f>
        <v>-9.8733478541821977</v>
      </c>
      <c r="G254" s="22">
        <f>1200*LN('United Kingdom'!H254/'United Kingdom'!H253)</f>
        <v>-21.188607808480157</v>
      </c>
      <c r="H254" s="22">
        <f>'United Kingdom'!I254</f>
        <v>34.2088496259328</v>
      </c>
      <c r="J254" s="22">
        <f>400*LN('United Kingdom'!K254/'United Kingdom'!K251)</f>
        <v>5.306038873253569</v>
      </c>
      <c r="L254" s="22">
        <f>400*LN('United Kingdom'!M254/'United Kingdom'!M251)</f>
        <v>-1.7130647168002944</v>
      </c>
      <c r="M254" s="22">
        <f>400*LN('United Kingdom'!N254/'United Kingdom'!N251)</f>
        <v>0</v>
      </c>
      <c r="N254" s="22">
        <f>400*LN('United Kingdom'!O254/'United Kingdom'!O251)</f>
        <v>-2.2388118146900662</v>
      </c>
      <c r="P254" s="27">
        <f>'United Kingdom'!Q254-'United Kingdom'!Q251</f>
        <v>0</v>
      </c>
      <c r="Q254" s="22">
        <f>'United Kingdom'!R254-'United Kingdom'!R251</f>
        <v>5.9573925998676174</v>
      </c>
    </row>
    <row r="255" spans="1:17">
      <c r="A255" s="1" t="s">
        <v>260</v>
      </c>
      <c r="B255" s="22">
        <f>1200*LN('United Kingdom'!B255/'United Kingdom'!B254)</f>
        <v>-251.15287061757576</v>
      </c>
      <c r="C255" s="22">
        <f>'United Kingdom'!C255-'United Kingdom'!D255</f>
        <v>2.5656486956521802</v>
      </c>
      <c r="D255" s="22">
        <f>'United Kingdom'!E255-'United Kingdom'!D255</f>
        <v>1.0115086956521799</v>
      </c>
      <c r="E255" s="22">
        <f>'United Kingdom'!F255</f>
        <v>323</v>
      </c>
      <c r="F255" s="22">
        <f>1200*LN('United Kingdom'!G255/'United Kingdom'!G254)</f>
        <v>-9.9552580918588109</v>
      </c>
      <c r="G255" s="22">
        <f>1200*LN('United Kingdom'!H255/'United Kingdom'!H254)</f>
        <v>-2.4732299628113856</v>
      </c>
      <c r="H255" s="22">
        <f>'United Kingdom'!I255</f>
        <v>54.733428164486</v>
      </c>
      <c r="J255" s="22">
        <f>400*LN('United Kingdom'!K255/'United Kingdom'!K252)</f>
        <v>3.1213160343662349</v>
      </c>
      <c r="L255" s="22">
        <f>400*LN('United Kingdom'!M255/'United Kingdom'!M252)</f>
        <v>-1.2868643807102746</v>
      </c>
      <c r="M255" s="22">
        <f>400*LN('United Kingdom'!N255/'United Kingdom'!N252)</f>
        <v>-0.93131590383620688</v>
      </c>
      <c r="N255" s="22">
        <f>400*LN('United Kingdom'!O255/'United Kingdom'!O252)</f>
        <v>-6.7926160592351268</v>
      </c>
      <c r="P255" s="27">
        <f>'United Kingdom'!Q255-'United Kingdom'!Q252</f>
        <v>-0.5</v>
      </c>
      <c r="Q255" s="22">
        <f>'United Kingdom'!R255-'United Kingdom'!R252</f>
        <v>14.108415336859053</v>
      </c>
    </row>
    <row r="256" spans="1:17">
      <c r="A256" s="1" t="s">
        <v>261</v>
      </c>
      <c r="B256" s="22">
        <f>1200*LN('United Kingdom'!B256/'United Kingdom'!B255)</f>
        <v>-29.115397249935857</v>
      </c>
      <c r="C256" s="22">
        <f>'United Kingdom'!C256-'United Kingdom'!D256</f>
        <v>2.39784</v>
      </c>
      <c r="D256" s="22">
        <f>'United Kingdom'!E256-'United Kingdom'!D256</f>
        <v>2.2081000000000004</v>
      </c>
      <c r="E256" s="22">
        <f>'United Kingdom'!F256</f>
        <v>373</v>
      </c>
      <c r="F256" s="22">
        <f>1200*LN('United Kingdom'!G256/'United Kingdom'!G255)</f>
        <v>-0.28603699689369694</v>
      </c>
      <c r="G256" s="22">
        <f>1200*LN('United Kingdom'!H256/'United Kingdom'!H255)</f>
        <v>-77.704595481273614</v>
      </c>
      <c r="H256" s="22">
        <f>'United Kingdom'!I256</f>
        <v>39.745691139830001</v>
      </c>
      <c r="J256" s="22">
        <f>400*LN('United Kingdom'!K256/'United Kingdom'!K253)</f>
        <v>1.6584554945476719</v>
      </c>
      <c r="L256" s="22">
        <f>400*LN('United Kingdom'!M256/'United Kingdom'!M253)</f>
        <v>-2.5778821770568379</v>
      </c>
      <c r="M256" s="22">
        <f>400*LN('United Kingdom'!N256/'United Kingdom'!N253)</f>
        <v>-3.2615206907734065</v>
      </c>
      <c r="N256" s="22">
        <f>400*LN('United Kingdom'!O256/'United Kingdom'!O253)</f>
        <v>-24.041569627882883</v>
      </c>
      <c r="P256" s="27">
        <f>'United Kingdom'!Q256-'United Kingdom'!Q253</f>
        <v>-2</v>
      </c>
      <c r="Q256" s="22">
        <f>'United Kingdom'!R256-'United Kingdom'!R253</f>
        <v>12.543491330379176</v>
      </c>
    </row>
    <row r="257" spans="1:17">
      <c r="A257" s="1" t="s">
        <v>262</v>
      </c>
      <c r="B257" s="22">
        <f>1200*LN('United Kingdom'!B257/'United Kingdom'!B256)</f>
        <v>9.7807336758610344</v>
      </c>
      <c r="C257" s="22">
        <f>'United Kingdom'!C257-'United Kingdom'!D257</f>
        <v>1.9663830434782701</v>
      </c>
      <c r="D257" s="22">
        <f>'United Kingdom'!E257-'United Kingdom'!D257</f>
        <v>2.4177130434782699</v>
      </c>
      <c r="E257" s="22">
        <f>'United Kingdom'!F257</f>
        <v>383</v>
      </c>
      <c r="F257" s="22">
        <f>1200*LN('United Kingdom'!G257/'United Kingdom'!G256)</f>
        <v>-0.28610519411927504</v>
      </c>
      <c r="G257" s="22">
        <f>1200*LN('United Kingdom'!H257/'United Kingdom'!H256)</f>
        <v>-82.348559637959951</v>
      </c>
      <c r="H257" s="22">
        <f>'United Kingdom'!I257</f>
        <v>24.899869332256799</v>
      </c>
      <c r="J257" s="22">
        <f>400*LN('United Kingdom'!K257/'United Kingdom'!K254)</f>
        <v>-2.2393736785871359</v>
      </c>
      <c r="L257" s="22">
        <f>400*LN('United Kingdom'!M257/'United Kingdom'!M254)</f>
        <v>-1.720432759756279</v>
      </c>
      <c r="M257" s="22">
        <f>400*LN('United Kingdom'!N257/'United Kingdom'!N254)</f>
        <v>0.92699925614481582</v>
      </c>
      <c r="N257" s="22">
        <f>400*LN('United Kingdom'!O257/'United Kingdom'!O254)</f>
        <v>-25.491249225242157</v>
      </c>
      <c r="P257" s="27">
        <f>'United Kingdom'!Q257-'United Kingdom'!Q254</f>
        <v>-3</v>
      </c>
      <c r="Q257" s="22">
        <f>'United Kingdom'!R257-'United Kingdom'!R254</f>
        <v>7.9777624080223006</v>
      </c>
    </row>
    <row r="258" spans="1:17">
      <c r="A258" s="1" t="s">
        <v>263</v>
      </c>
      <c r="B258" s="22">
        <f>1200*LN('United Kingdom'!B258/'United Kingdom'!B257)</f>
        <v>9.180523498827645</v>
      </c>
      <c r="C258" s="22">
        <f>'United Kingdom'!C258-'United Kingdom'!D258</f>
        <v>1.3500327272727282</v>
      </c>
      <c r="D258" s="22">
        <f>'United Kingdom'!E258-'United Kingdom'!D258</f>
        <v>2.6771727272727279</v>
      </c>
      <c r="E258" s="22">
        <f>'United Kingdom'!F258</f>
        <v>346</v>
      </c>
      <c r="F258" s="22">
        <f>1200*LN('United Kingdom'!G258/'United Kingdom'!G257)</f>
        <v>-0.28617342387220757</v>
      </c>
      <c r="G258" s="22">
        <f>1200*LN('United Kingdom'!H258/'United Kingdom'!H257)</f>
        <v>-27.747620210679401</v>
      </c>
      <c r="H258" s="22">
        <f>'United Kingdom'!I258</f>
        <v>22.695568476750701</v>
      </c>
      <c r="J258" s="22">
        <f>400*LN('United Kingdom'!K258/'United Kingdom'!K255)</f>
        <v>-1.5322416361795863</v>
      </c>
      <c r="L258" s="22">
        <f>400*LN('United Kingdom'!M258/'United Kingdom'!M255)</f>
        <v>-3.4520171096859711</v>
      </c>
      <c r="M258" s="22">
        <f>400*LN('United Kingdom'!N258/'United Kingdom'!N255)</f>
        <v>2.7874677264370216</v>
      </c>
      <c r="N258" s="22">
        <f>400*LN('United Kingdom'!O258/'United Kingdom'!O255)</f>
        <v>-29.6139137855446</v>
      </c>
      <c r="P258" s="27">
        <f>'United Kingdom'!Q258-'United Kingdom'!Q255</f>
        <v>-3</v>
      </c>
      <c r="Q258" s="22">
        <f>'United Kingdom'!R258-'United Kingdom'!R255</f>
        <v>-2.7739068739386283</v>
      </c>
    </row>
    <row r="259" spans="1:17">
      <c r="A259" s="1" t="s">
        <v>264</v>
      </c>
      <c r="B259" s="22">
        <f>1200*LN('United Kingdom'!B259/'United Kingdom'!B258)</f>
        <v>-56.213251278404172</v>
      </c>
      <c r="C259" s="22">
        <f>'United Kingdom'!C259-'United Kingdom'!D259</f>
        <v>1.2923800000000001</v>
      </c>
      <c r="D259" s="22">
        <f>'United Kingdom'!E259-'United Kingdom'!D259</f>
        <v>2.8919000000000001</v>
      </c>
      <c r="E259" s="22">
        <f>'United Kingdom'!F259</f>
        <v>328</v>
      </c>
      <c r="F259" s="22">
        <f>1200*LN('United Kingdom'!G259/'United Kingdom'!G258)</f>
        <v>18.855828488337529</v>
      </c>
      <c r="G259" s="22">
        <f>1200*LN('United Kingdom'!H259/'United Kingdom'!H258)</f>
        <v>34.004343478490661</v>
      </c>
      <c r="H259" s="22">
        <f>'United Kingdom'!I259</f>
        <v>18.4122855431132</v>
      </c>
      <c r="J259" s="22">
        <f>400*LN('United Kingdom'!K259/'United Kingdom'!K256)</f>
        <v>0.32452988525029858</v>
      </c>
      <c r="L259" s="22">
        <f>400*LN('United Kingdom'!M259/'United Kingdom'!M256)</f>
        <v>-3.4632250972458167</v>
      </c>
      <c r="M259" s="22">
        <f>400*LN('United Kingdom'!N259/'United Kingdom'!N256)</f>
        <v>-0.93676857803219049</v>
      </c>
      <c r="N259" s="22">
        <f>400*LN('United Kingdom'!O259/'United Kingdom'!O256)</f>
        <v>-16.869970020283684</v>
      </c>
      <c r="P259" s="27">
        <f>'United Kingdom'!Q259-'United Kingdom'!Q256</f>
        <v>-2</v>
      </c>
      <c r="Q259" s="22">
        <f>'United Kingdom'!R259-'United Kingdom'!R256</f>
        <v>-2.7578182926095138</v>
      </c>
    </row>
    <row r="260" spans="1:17">
      <c r="A260" s="1" t="s">
        <v>265</v>
      </c>
      <c r="B260" s="22">
        <f>1200*LN('United Kingdom'!B260/'United Kingdom'!B259)</f>
        <v>-87.681689876623352</v>
      </c>
      <c r="C260" s="22">
        <f>'United Kingdom'!C260-'United Kingdom'!D260</f>
        <v>1.1795718181818191</v>
      </c>
      <c r="D260" s="22">
        <f>'United Kingdom'!E260-'United Kingdom'!D260</f>
        <v>2.5978818181818188</v>
      </c>
      <c r="E260" s="22">
        <f>'United Kingdom'!F260</f>
        <v>328</v>
      </c>
      <c r="F260" s="22">
        <f>1200*LN('United Kingdom'!G260/'United Kingdom'!G259)</f>
        <v>18.564121011090364</v>
      </c>
      <c r="G260" s="22">
        <f>1200*LN('United Kingdom'!H260/'United Kingdom'!H259)</f>
        <v>-31.23820646153624</v>
      </c>
      <c r="H260" s="22">
        <f>'United Kingdom'!I260</f>
        <v>29.3238884045638</v>
      </c>
      <c r="J260" s="22">
        <f>400*LN('United Kingdom'!K260/'United Kingdom'!K257)</f>
        <v>1.8300407461708856</v>
      </c>
      <c r="L260" s="22">
        <f>400*LN('United Kingdom'!M260/'United Kingdom'!M257)</f>
        <v>-3.4632250972458167</v>
      </c>
      <c r="M260" s="22">
        <f>400*LN('United Kingdom'!N260/'United Kingdom'!N257)</f>
        <v>-1.8561518226008453</v>
      </c>
      <c r="N260" s="22">
        <f>400*LN('United Kingdom'!O260/'United Kingdom'!O257)</f>
        <v>-12.969727868245043</v>
      </c>
      <c r="P260" s="27">
        <f>'United Kingdom'!Q260-'United Kingdom'!Q257</f>
        <v>-1.5</v>
      </c>
      <c r="Q260" s="22">
        <f>'United Kingdom'!R260-'United Kingdom'!R257</f>
        <v>-2.0409235646344328</v>
      </c>
    </row>
    <row r="261" spans="1:17">
      <c r="A261" s="1" t="s">
        <v>266</v>
      </c>
      <c r="B261" s="22">
        <f>1200*LN('United Kingdom'!B261/'United Kingdom'!B260)</f>
        <v>98.622751583559165</v>
      </c>
      <c r="C261" s="22">
        <f>'United Kingdom'!C261-'United Kingdom'!D261</f>
        <v>0.95322090909090995</v>
      </c>
      <c r="D261" s="22">
        <f>'United Kingdom'!E261-'United Kingdom'!D261</f>
        <v>2.8262909090909099</v>
      </c>
      <c r="E261" s="22">
        <f>'United Kingdom'!F261</f>
        <v>308</v>
      </c>
      <c r="F261" s="22">
        <f>1200*LN('United Kingdom'!G261/'United Kingdom'!G260)</f>
        <v>18.281301873132247</v>
      </c>
      <c r="G261" s="22">
        <f>1200*LN('United Kingdom'!H261/'United Kingdom'!H260)</f>
        <v>28.297929339666471</v>
      </c>
      <c r="H261" s="22">
        <f>'United Kingdom'!I261</f>
        <v>20.7827102637855</v>
      </c>
      <c r="J261" s="22">
        <f>400*LN('United Kingdom'!K261/'United Kingdom'!K258)</f>
        <v>1.5505487844658166</v>
      </c>
      <c r="L261" s="22">
        <f>400*LN('United Kingdom'!M261/'United Kingdom'!M258)</f>
        <v>-0.86767929901813057</v>
      </c>
      <c r="M261" s="22">
        <f>400*LN('United Kingdom'!N261/'United Kingdom'!N258)</f>
        <v>3.2276832193786973</v>
      </c>
      <c r="N261" s="22">
        <f>400*LN('United Kingdom'!O261/'United Kingdom'!O258)</f>
        <v>4.077507275816858</v>
      </c>
      <c r="P261" s="27">
        <f>'United Kingdom'!Q261-'United Kingdom'!Q258</f>
        <v>-1</v>
      </c>
      <c r="Q261" s="22">
        <f>'United Kingdom'!R261-'United Kingdom'!R258</f>
        <v>20.993095435043749</v>
      </c>
    </row>
    <row r="262" spans="1:17">
      <c r="A262" s="1" t="s">
        <v>267</v>
      </c>
      <c r="B262" s="22">
        <f>1200*LN('United Kingdom'!B262/'United Kingdom'!B261)</f>
        <v>97.262169775349108</v>
      </c>
      <c r="C262" s="22">
        <f>'United Kingdom'!C262-'United Kingdom'!D262</f>
        <v>0.79604523809523797</v>
      </c>
      <c r="D262" s="22">
        <f>'United Kingdom'!E262-'United Kingdom'!D262</f>
        <v>3.0586952380952379</v>
      </c>
      <c r="E262" s="22">
        <f>'United Kingdom'!F262</f>
        <v>284</v>
      </c>
      <c r="F262" s="22">
        <f>1200*LN('United Kingdom'!G262/'United Kingdom'!G261)</f>
        <v>-4.1388405558217576</v>
      </c>
      <c r="G262" s="22">
        <f>1200*LN('United Kingdom'!H262/'United Kingdom'!H261)</f>
        <v>21.998894309570627</v>
      </c>
      <c r="H262" s="22">
        <f>'United Kingdom'!I262</f>
        <v>14.641004441191599</v>
      </c>
      <c r="J262" s="22">
        <f>400*LN('United Kingdom'!K262/'United Kingdom'!K259)</f>
        <v>1.1267458566168349</v>
      </c>
      <c r="L262" s="22">
        <f>400*LN('United Kingdom'!M262/'United Kingdom'!M259)</f>
        <v>0</v>
      </c>
      <c r="M262" s="22">
        <f>400*LN('United Kingdom'!N262/'United Kingdom'!N259)</f>
        <v>5.1252885249503919</v>
      </c>
      <c r="N262" s="22">
        <f>400*LN('United Kingdom'!O262/'United Kingdom'!O259)</f>
        <v>-2.8821534885082238</v>
      </c>
      <c r="P262" s="27">
        <f>'United Kingdom'!Q262-'United Kingdom'!Q259</f>
        <v>-0.5</v>
      </c>
      <c r="Q262" s="22">
        <f>'United Kingdom'!R262-'United Kingdom'!R259</f>
        <v>39.137944186094167</v>
      </c>
    </row>
    <row r="263" spans="1:17">
      <c r="A263" s="1" t="s">
        <v>268</v>
      </c>
      <c r="B263" s="22">
        <f>1200*LN('United Kingdom'!B263/'United Kingdom'!B262)</f>
        <v>-10.172479687591553</v>
      </c>
      <c r="C263" s="22">
        <f>'United Kingdom'!C263-'United Kingdom'!D263</f>
        <v>0.67207909090909113</v>
      </c>
      <c r="D263" s="22">
        <f>'United Kingdom'!E263-'United Kingdom'!D263</f>
        <v>3.1530090909090913</v>
      </c>
      <c r="E263" s="22">
        <f>'United Kingdom'!F263</f>
        <v>249</v>
      </c>
      <c r="F263" s="22">
        <f>1200*LN('United Kingdom'!G263/'United Kingdom'!G262)</f>
        <v>-4.1531649764372114</v>
      </c>
      <c r="G263" s="22">
        <f>1200*LN('United Kingdom'!H263/'United Kingdom'!H262)</f>
        <v>47.694650651981846</v>
      </c>
      <c r="H263" s="22">
        <f>'United Kingdom'!I263</f>
        <v>14.7815594107105</v>
      </c>
      <c r="J263" s="22">
        <f>400*LN('United Kingdom'!K263/'United Kingdom'!K260)</f>
        <v>2.1578580687270561</v>
      </c>
      <c r="L263" s="22">
        <f>400*LN('United Kingdom'!M263/'United Kingdom'!M260)</f>
        <v>0</v>
      </c>
      <c r="M263" s="22">
        <f>400*LN('United Kingdom'!N263/'United Kingdom'!N260)</f>
        <v>6.459194563192951</v>
      </c>
      <c r="N263" s="22">
        <f>400*LN('United Kingdom'!O263/'United Kingdom'!O260)</f>
        <v>1.644401082609092</v>
      </c>
      <c r="P263" s="27">
        <f>'United Kingdom'!Q263-'United Kingdom'!Q260</f>
        <v>0</v>
      </c>
      <c r="Q263" s="22">
        <f>'United Kingdom'!R263-'United Kingdom'!R260</f>
        <v>54.723463178382538</v>
      </c>
    </row>
    <row r="264" spans="1:17">
      <c r="A264" s="1" t="s">
        <v>269</v>
      </c>
      <c r="B264" s="22">
        <f>1200*LN('United Kingdom'!B264/'United Kingdom'!B263)</f>
        <v>6.9693169861722097</v>
      </c>
      <c r="C264" s="22">
        <f>'United Kingdom'!C264-'United Kingdom'!D264</f>
        <v>0.52243434782608711</v>
      </c>
      <c r="D264" s="22">
        <f>'United Kingdom'!E264-'United Kingdom'!D264</f>
        <v>3.3451043478260867</v>
      </c>
      <c r="E264" s="22">
        <f>'United Kingdom'!F264</f>
        <v>205</v>
      </c>
      <c r="F264" s="22">
        <f>1200*LN('United Kingdom'!G264/'United Kingdom'!G263)</f>
        <v>-4.1675888944123454</v>
      </c>
      <c r="G264" s="22">
        <f>1200*LN('United Kingdom'!H264/'United Kingdom'!H263)</f>
        <v>-5.5684554678026705</v>
      </c>
      <c r="H264" s="22">
        <f>'United Kingdom'!I264</f>
        <v>14.0181020260937</v>
      </c>
      <c r="J264" s="22">
        <f>400*LN('United Kingdom'!K264/'United Kingdom'!K261)</f>
        <v>3.4595127574501237</v>
      </c>
      <c r="L264" s="22">
        <f>400*LN('United Kingdom'!M264/'United Kingdom'!M261)</f>
        <v>0</v>
      </c>
      <c r="M264" s="22">
        <f>400*LN('United Kingdom'!N264/'United Kingdom'!N261)</f>
        <v>1.832763802045148</v>
      </c>
      <c r="N264" s="22">
        <f>400*LN('United Kingdom'!O264/'United Kingdom'!O261)</f>
        <v>-3.2586738271272551</v>
      </c>
      <c r="P264" s="27">
        <f>'United Kingdom'!Q264-'United Kingdom'!Q261</f>
        <v>0</v>
      </c>
      <c r="Q264" s="22">
        <f>'United Kingdom'!R264-'United Kingdom'!R261</f>
        <v>51.216087268022193</v>
      </c>
    </row>
    <row r="265" spans="1:17">
      <c r="A265" s="1" t="s">
        <v>270</v>
      </c>
      <c r="B265" s="22">
        <f>1200*LN('United Kingdom'!B265/'United Kingdom'!B264)</f>
        <v>106.68186595878741</v>
      </c>
      <c r="C265" s="22">
        <f>'United Kingdom'!C265-'United Kingdom'!D265</f>
        <v>0.33368999999999999</v>
      </c>
      <c r="D265" s="22">
        <f>'United Kingdom'!E265-'United Kingdom'!D265</f>
        <v>3.2742</v>
      </c>
      <c r="E265" s="22">
        <f>'United Kingdom'!F265</f>
        <v>185</v>
      </c>
      <c r="F265" s="22">
        <f>1200*LN('United Kingdom'!G265/'United Kingdom'!G264)</f>
        <v>1.1110289058890019</v>
      </c>
      <c r="G265" s="22">
        <f>1200*LN('United Kingdom'!H265/'United Kingdom'!H264)</f>
        <v>-1.7454548531931888</v>
      </c>
      <c r="H265" s="22">
        <f>'United Kingdom'!I265</f>
        <v>11.888314257663801</v>
      </c>
      <c r="J265" s="22">
        <f>400*LN('United Kingdom'!K265/'United Kingdom'!K262)</f>
        <v>2.4358702239612056</v>
      </c>
      <c r="L265" s="22">
        <f>400*LN('United Kingdom'!M265/'United Kingdom'!M262)</f>
        <v>0</v>
      </c>
      <c r="M265" s="22">
        <f>400*LN('United Kingdom'!N265/'United Kingdom'!N262)</f>
        <v>5.9736894272510481</v>
      </c>
      <c r="N265" s="22">
        <f>400*LN('United Kingdom'!O265/'United Kingdom'!O262)</f>
        <v>-4.9896696900700954</v>
      </c>
      <c r="P265" s="27">
        <f>'United Kingdom'!Q265-'United Kingdom'!Q262</f>
        <v>0</v>
      </c>
      <c r="Q265" s="22">
        <f>'United Kingdom'!R265-'United Kingdom'!R262</f>
        <v>28.018299598740356</v>
      </c>
    </row>
    <row r="266" spans="1:17">
      <c r="A266" s="1" t="s">
        <v>271</v>
      </c>
      <c r="B266" s="22">
        <f>1200*LN('United Kingdom'!B266/'United Kingdom'!B265)</f>
        <v>69.611436114953193</v>
      </c>
      <c r="C266" s="22">
        <f>'United Kingdom'!C266-'United Kingdom'!D266</f>
        <v>0.22060000000000002</v>
      </c>
      <c r="D266" s="22">
        <f>'United Kingdom'!E266-'United Kingdom'!D266</f>
        <v>3.2716000000000003</v>
      </c>
      <c r="E266" s="22">
        <f>'United Kingdom'!F266</f>
        <v>181</v>
      </c>
      <c r="F266" s="22">
        <f>1200*LN('United Kingdom'!G266/'United Kingdom'!G265)</f>
        <v>1.110001202971205</v>
      </c>
      <c r="G266" s="22">
        <f>1200*LN('United Kingdom'!H266/'United Kingdom'!H265)</f>
        <v>-36.292969621252347</v>
      </c>
      <c r="H266" s="22">
        <f>'United Kingdom'!I266</f>
        <v>11.2452484682088</v>
      </c>
      <c r="J266" s="22">
        <f>400*LN('United Kingdom'!K266/'United Kingdom'!K263)</f>
        <v>1.9500610009542114</v>
      </c>
      <c r="L266" s="22">
        <f>400*LN('United Kingdom'!M266/'United Kingdom'!M263)</f>
        <v>0.43454648488831582</v>
      </c>
      <c r="M266" s="22">
        <f>400*LN('United Kingdom'!N266/'United Kingdom'!N263)</f>
        <v>1.3706466866589169</v>
      </c>
      <c r="N266" s="22">
        <f>400*LN('United Kingdom'!O266/'United Kingdom'!O263)</f>
        <v>-4.1237478635446196</v>
      </c>
      <c r="P266" s="27">
        <f>'United Kingdom'!Q266-'United Kingdom'!Q263</f>
        <v>0</v>
      </c>
      <c r="Q266" s="22">
        <f>'United Kingdom'!R266-'United Kingdom'!R263</f>
        <v>7.9224890670640065</v>
      </c>
    </row>
    <row r="267" spans="1:17">
      <c r="A267" s="1" t="s">
        <v>272</v>
      </c>
      <c r="B267" s="22">
        <f>1200*LN('United Kingdom'!B267/'United Kingdom'!B266)</f>
        <v>29.315269375893926</v>
      </c>
      <c r="C267" s="22">
        <f>'United Kingdom'!C267-'United Kingdom'!D267</f>
        <v>0.13450636363636398</v>
      </c>
      <c r="D267" s="22">
        <f>'United Kingdom'!E267-'United Kingdom'!D267</f>
        <v>3.133536363636364</v>
      </c>
      <c r="E267" s="22">
        <f>'United Kingdom'!F267</f>
        <v>176</v>
      </c>
      <c r="F267" s="22">
        <f>1200*LN('United Kingdom'!G267/'United Kingdom'!G266)</f>
        <v>1.1089753995418912</v>
      </c>
      <c r="G267" s="22">
        <f>1200*LN('United Kingdom'!H267/'United Kingdom'!H266)</f>
        <v>-29.649138844221262</v>
      </c>
      <c r="H267" s="22">
        <f>'United Kingdom'!I267</f>
        <v>14.913991654829299</v>
      </c>
      <c r="J267" s="22">
        <f>400*LN('United Kingdom'!K267/'United Kingdom'!K264)</f>
        <v>1.611850692074738</v>
      </c>
      <c r="L267" s="22">
        <f>400*LN('United Kingdom'!M267/'United Kingdom'!M264)</f>
        <v>0.43407492051479329</v>
      </c>
      <c r="M267" s="22">
        <f>400*LN('United Kingdom'!N267/'United Kingdom'!N264)</f>
        <v>1.369082911000767</v>
      </c>
      <c r="N267" s="22">
        <f>400*LN('United Kingdom'!O267/'United Kingdom'!O264)</f>
        <v>-2.4615462297512001</v>
      </c>
      <c r="P267" s="27">
        <f>'United Kingdom'!Q267-'United Kingdom'!Q264</f>
        <v>0</v>
      </c>
      <c r="Q267" s="22">
        <f>'United Kingdom'!R267-'United Kingdom'!R264</f>
        <v>-5.1125456982604618</v>
      </c>
    </row>
    <row r="268" spans="1:17">
      <c r="A268" s="1" t="s">
        <v>273</v>
      </c>
      <c r="B268" s="22">
        <f>1200*LN('United Kingdom'!B268/'United Kingdom'!B267)</f>
        <v>13.509413140181174</v>
      </c>
      <c r="C268" s="22">
        <f>'United Kingdom'!C268-'United Kingdom'!D268</f>
        <v>0.15602666666666704</v>
      </c>
      <c r="D268" s="22">
        <f>'United Kingdom'!E268-'United Kingdom'!D268</f>
        <v>3.3058666666666667</v>
      </c>
      <c r="E268" s="22">
        <f>'United Kingdom'!F268</f>
        <v>170</v>
      </c>
      <c r="F268" s="22">
        <f>1200*LN('United Kingdom'!G268/'United Kingdom'!G267)</f>
        <v>37.615743183815717</v>
      </c>
      <c r="G268" s="22">
        <f>1200*LN('United Kingdom'!H268/'United Kingdom'!H267)</f>
        <v>23.270946021689557</v>
      </c>
      <c r="H268" s="22">
        <f>'United Kingdom'!I268</f>
        <v>15.006262287398799</v>
      </c>
      <c r="J268" s="22">
        <f>400*LN('United Kingdom'!K268/'United Kingdom'!K265)</f>
        <v>2.076953879150667</v>
      </c>
      <c r="L268" s="22">
        <f>400*LN('United Kingdom'!M268/'United Kingdom'!M265)</f>
        <v>1.3022257839064801</v>
      </c>
      <c r="M268" s="22">
        <f>400*LN('United Kingdom'!N268/'United Kingdom'!N265)</f>
        <v>0.91116212519781281</v>
      </c>
      <c r="N268" s="22">
        <f>400*LN('United Kingdom'!O268/'United Kingdom'!O265)</f>
        <v>9.1007027933663238</v>
      </c>
      <c r="P268" s="27">
        <f>'United Kingdom'!Q268-'United Kingdom'!Q265</f>
        <v>0</v>
      </c>
      <c r="Q268" s="22">
        <f>'United Kingdom'!R268-'United Kingdom'!R265</f>
        <v>3.5940029810617915</v>
      </c>
    </row>
    <row r="269" spans="1:17">
      <c r="A269" s="1" t="s">
        <v>274</v>
      </c>
      <c r="B269" s="22">
        <f>1200*LN('United Kingdom'!B269/'United Kingdom'!B268)</f>
        <v>13.074660568892986</v>
      </c>
      <c r="C269" s="22">
        <f>'United Kingdom'!C269-'United Kingdom'!D269</f>
        <v>0.19497521739130502</v>
      </c>
      <c r="D269" s="22">
        <f>'United Kingdom'!E269-'United Kingdom'!D269</f>
        <v>3.4766652173913051</v>
      </c>
      <c r="E269" s="22">
        <f>'United Kingdom'!F269</f>
        <v>154</v>
      </c>
      <c r="F269" s="22">
        <f>1200*LN('United Kingdom'!G269/'United Kingdom'!G268)</f>
        <v>36.472372900659316</v>
      </c>
      <c r="G269" s="22">
        <f>1200*LN('United Kingdom'!H269/'United Kingdom'!H268)</f>
        <v>-7.3831490154862331</v>
      </c>
      <c r="H269" s="22">
        <f>'United Kingdom'!I269</f>
        <v>11.280653456186601</v>
      </c>
      <c r="J269" s="22">
        <f>400*LN('United Kingdom'!K269/'United Kingdom'!K266)</f>
        <v>2.2845714787465421</v>
      </c>
      <c r="L269" s="22">
        <f>400*LN('United Kingdom'!M269/'United Kingdom'!M266)</f>
        <v>-0.43454648488829622</v>
      </c>
      <c r="M269" s="22">
        <f>400*LN('United Kingdom'!N269/'United Kingdom'!N266)</f>
        <v>1.8202534255985157</v>
      </c>
      <c r="N269" s="22">
        <f>400*LN('United Kingdom'!O269/'United Kingdom'!O266)</f>
        <v>4.5337940296430093</v>
      </c>
      <c r="P269" s="27">
        <f>'United Kingdom'!Q269-'United Kingdom'!Q266</f>
        <v>0</v>
      </c>
      <c r="Q269" s="22">
        <f>'United Kingdom'!R269-'United Kingdom'!R266</f>
        <v>5.9007077107876142</v>
      </c>
    </row>
    <row r="270" spans="1:17">
      <c r="A270" s="1" t="s">
        <v>275</v>
      </c>
      <c r="B270" s="22">
        <f>1200*LN('United Kingdom'!B270/'United Kingdom'!B269)</f>
        <v>25.638466462975511</v>
      </c>
      <c r="C270" s="22">
        <f>'United Kingdom'!C270-'United Kingdom'!D270</f>
        <v>0.13741190476190501</v>
      </c>
      <c r="D270" s="22">
        <f>'United Kingdom'!E270-'United Kingdom'!D270</f>
        <v>3.5272619047619056</v>
      </c>
      <c r="E270" s="22">
        <f>'United Kingdom'!F270</f>
        <v>137</v>
      </c>
      <c r="F270" s="22">
        <f>1200*LN('United Kingdom'!G270/'United Kingdom'!G269)</f>
        <v>35.396464964943689</v>
      </c>
      <c r="G270" s="22">
        <f>1200*LN('United Kingdom'!H270/'United Kingdom'!H269)</f>
        <v>12.680639308378764</v>
      </c>
      <c r="H270" s="22">
        <f>'United Kingdom'!I270</f>
        <v>9.17666049943732</v>
      </c>
      <c r="J270" s="22">
        <f>400*LN('United Kingdom'!K270/'United Kingdom'!K267)</f>
        <v>3.2579077739735451</v>
      </c>
      <c r="L270" s="22">
        <f>400*LN('United Kingdom'!M270/'United Kingdom'!M267)</f>
        <v>-2.1751005200515974</v>
      </c>
      <c r="M270" s="22">
        <f>400*LN('United Kingdom'!N270/'United Kingdom'!N267)</f>
        <v>-12.964097660302071</v>
      </c>
      <c r="N270" s="22">
        <f>400*LN('United Kingdom'!O270/'United Kingdom'!O267)</f>
        <v>2.8703352280286527</v>
      </c>
      <c r="P270" s="27">
        <f>'United Kingdom'!Q270-'United Kingdom'!Q267</f>
        <v>0</v>
      </c>
      <c r="Q270" s="22">
        <f>'United Kingdom'!R270-'United Kingdom'!R267</f>
        <v>5.3329700618780436</v>
      </c>
    </row>
    <row r="271" spans="1:17">
      <c r="A271" s="1" t="s">
        <v>276</v>
      </c>
      <c r="B271" s="22">
        <f>1200*LN('United Kingdom'!B271/'United Kingdom'!B270)</f>
        <v>-39.314233270187806</v>
      </c>
      <c r="C271" s="22">
        <f>'United Kingdom'!C271-'United Kingdom'!D271</f>
        <v>0.12109999999999999</v>
      </c>
      <c r="D271" s="22">
        <f>'United Kingdom'!E271-'United Kingdom'!D271</f>
        <v>3.5504000000000002</v>
      </c>
      <c r="E271" s="22">
        <f>'United Kingdom'!F271</f>
        <v>140</v>
      </c>
      <c r="F271" s="22">
        <f>1200*LN('United Kingdom'!G271/'United Kingdom'!G270)</f>
        <v>-3.3620322388000061</v>
      </c>
      <c r="G271" s="22">
        <f>1200*LN('United Kingdom'!H271/'United Kingdom'!H270)</f>
        <v>-5.6595358530381414</v>
      </c>
      <c r="H271" s="22">
        <f>'United Kingdom'!I271</f>
        <v>11.648398861505701</v>
      </c>
      <c r="J271" s="22">
        <f>400*LN('United Kingdom'!K271/'United Kingdom'!K268)</f>
        <v>2.2468848065789127</v>
      </c>
      <c r="L271" s="22">
        <f>400*LN('United Kingdom'!M271/'United Kingdom'!M268)</f>
        <v>-2.1727375529446915</v>
      </c>
      <c r="M271" s="22">
        <f>400*LN('United Kingdom'!N271/'United Kingdom'!N268)</f>
        <v>-1.8244045310249801</v>
      </c>
      <c r="N271" s="22">
        <f>400*LN('United Kingdom'!O271/'United Kingdom'!O268)</f>
        <v>4.4738646351578275</v>
      </c>
      <c r="P271" s="27">
        <f>'United Kingdom'!Q271-'United Kingdom'!Q268</f>
        <v>0</v>
      </c>
      <c r="Q271" s="22">
        <f>'United Kingdom'!R271-'United Kingdom'!R268</f>
        <v>3.021583170809123</v>
      </c>
    </row>
    <row r="272" spans="1:17">
      <c r="A272" s="1" t="s">
        <v>277</v>
      </c>
      <c r="B272" s="22">
        <f>1200*LN('United Kingdom'!B272/'United Kingdom'!B271)</f>
        <v>84.855466282577027</v>
      </c>
      <c r="C272" s="22">
        <f>'United Kingdom'!C272-'United Kingdom'!D272</f>
        <v>0.10375086956521806</v>
      </c>
      <c r="D272" s="22">
        <f>'United Kingdom'!E272-'United Kingdom'!D272</f>
        <v>3.5497608695652181</v>
      </c>
      <c r="E272" s="22">
        <f>'United Kingdom'!F272</f>
        <v>129</v>
      </c>
      <c r="F272" s="22">
        <f>1200*LN('United Kingdom'!G272/'United Kingdom'!G271)</f>
        <v>-3.3714780933645931</v>
      </c>
      <c r="G272" s="22">
        <f>1200*LN('United Kingdom'!H272/'United Kingdom'!H271)</f>
        <v>-40.007795855555038</v>
      </c>
      <c r="H272" s="22">
        <f>'United Kingdom'!I272</f>
        <v>6.5586057211815696</v>
      </c>
      <c r="J272" s="22">
        <f>400*LN('United Kingdom'!K272/'United Kingdom'!K269)</f>
        <v>2.9528673022367733</v>
      </c>
      <c r="L272" s="22">
        <f>400*LN('United Kingdom'!M272/'United Kingdom'!M269)</f>
        <v>0</v>
      </c>
      <c r="M272" s="22">
        <f>400*LN('United Kingdom'!N272/'United Kingdom'!N269)</f>
        <v>-5.0257657150198964</v>
      </c>
      <c r="N272" s="22">
        <f>400*LN('United Kingdom'!O272/'United Kingdom'!O269)</f>
        <v>12.904344887290224</v>
      </c>
      <c r="P272" s="27">
        <f>'United Kingdom'!Q272-'United Kingdom'!Q269</f>
        <v>0</v>
      </c>
      <c r="Q272" s="22">
        <f>'United Kingdom'!R272-'United Kingdom'!R269</f>
        <v>1.2443979164904704</v>
      </c>
    </row>
    <row r="273" spans="1:17">
      <c r="A273" s="1" t="s">
        <v>278</v>
      </c>
      <c r="B273" s="22">
        <f>1200*LN('United Kingdom'!B273/'United Kingdom'!B272)</f>
        <v>26.399932402168233</v>
      </c>
      <c r="C273" s="22">
        <f>'United Kingdom'!C273-'United Kingdom'!D273</f>
        <v>8.0919999999999992E-2</v>
      </c>
      <c r="D273" s="22">
        <f>'United Kingdom'!E273-'United Kingdom'!D273</f>
        <v>3.5256999999999996</v>
      </c>
      <c r="E273" s="22">
        <f>'United Kingdom'!F273</f>
        <v>129</v>
      </c>
      <c r="F273" s="22">
        <f>1200*LN('United Kingdom'!G273/'United Kingdom'!G272)</f>
        <v>-3.3809771750235615</v>
      </c>
      <c r="G273" s="22">
        <f>1200*LN('United Kingdom'!H273/'United Kingdom'!H272)</f>
        <v>31.771994452583357</v>
      </c>
      <c r="H273" s="22">
        <f>'United Kingdom'!I273</f>
        <v>11.4412569052877</v>
      </c>
      <c r="J273" s="22">
        <f>400*LN('United Kingdom'!K273/'United Kingdom'!K270)</f>
        <v>2.3296733536065113</v>
      </c>
      <c r="L273" s="22">
        <f>400*LN('United Kingdom'!M273/'United Kingdom'!M270)</f>
        <v>2.1751005200515636</v>
      </c>
      <c r="M273" s="22">
        <f>400*LN('United Kingdom'!N273/'United Kingdom'!N270)</f>
        <v>12.508257155128524</v>
      </c>
      <c r="N273" s="22">
        <f>400*LN('United Kingdom'!O273/'United Kingdom'!O270)</f>
        <v>10.882283251667621</v>
      </c>
      <c r="P273" s="27">
        <f>'United Kingdom'!Q273-'United Kingdom'!Q270</f>
        <v>0</v>
      </c>
      <c r="Q273" s="22">
        <f>'United Kingdom'!R273-'United Kingdom'!R270</f>
        <v>-2.6756403846281387</v>
      </c>
    </row>
    <row r="274" spans="1:17">
      <c r="A274" s="1" t="s">
        <v>279</v>
      </c>
      <c r="B274" s="22">
        <f>1200*LN('United Kingdom'!B274/'United Kingdom'!B273)</f>
        <v>-101.26448196401127</v>
      </c>
      <c r="C274" s="22">
        <f>'United Kingdom'!C274-'United Kingdom'!D274</f>
        <v>0.15998714285714299</v>
      </c>
      <c r="D274" s="22">
        <f>'United Kingdom'!E274-'United Kingdom'!D274</f>
        <v>3.2400571428571432</v>
      </c>
      <c r="E274" s="22">
        <f>'United Kingdom'!F274</f>
        <v>153</v>
      </c>
      <c r="F274" s="22">
        <f>1200*LN('United Kingdom'!G274/'United Kingdom'!G273)</f>
        <v>-7.7732552042061736</v>
      </c>
      <c r="G274" s="22">
        <f>1200*LN('United Kingdom'!H274/'United Kingdom'!H273)</f>
        <v>3.5192420429935272</v>
      </c>
      <c r="H274" s="22">
        <f>'United Kingdom'!I274</f>
        <v>24.796402623683701</v>
      </c>
      <c r="J274" s="22">
        <f>400*LN('United Kingdom'!K274/'United Kingdom'!K271)</f>
        <v>3.1423003929969773</v>
      </c>
      <c r="L274" s="22">
        <f>400*LN('United Kingdom'!M274/'United Kingdom'!M271)</f>
        <v>2.1727375529446404</v>
      </c>
      <c r="M274" s="22">
        <f>400*LN('United Kingdom'!N274/'United Kingdom'!N271)</f>
        <v>0.45688183151043704</v>
      </c>
      <c r="N274" s="22">
        <f>400*LN('United Kingdom'!O274/'United Kingdom'!O271)</f>
        <v>6.4193955481859843</v>
      </c>
      <c r="P274" s="27">
        <f>'United Kingdom'!Q274-'United Kingdom'!Q271</f>
        <v>0</v>
      </c>
      <c r="Q274" s="22">
        <f>'United Kingdom'!R274-'United Kingdom'!R271</f>
        <v>-3.8686820660839203</v>
      </c>
    </row>
    <row r="275" spans="1:17">
      <c r="A275" s="1" t="s">
        <v>280</v>
      </c>
      <c r="B275" s="22">
        <f>1200*LN('United Kingdom'!B275/'United Kingdom'!B274)</f>
        <v>-21.782996609909389</v>
      </c>
      <c r="C275" s="22">
        <f>'United Kingdom'!C275-'United Kingdom'!D275</f>
        <v>0.19429909090909103</v>
      </c>
      <c r="D275" s="22">
        <f>'United Kingdom'!E275-'United Kingdom'!D275</f>
        <v>3.0666090909090906</v>
      </c>
      <c r="E275" s="22">
        <f>'United Kingdom'!F275</f>
        <v>160</v>
      </c>
      <c r="F275" s="22">
        <f>1200*LN('United Kingdom'!G275/'United Kingdom'!G274)</f>
        <v>-7.8239365957905553</v>
      </c>
      <c r="G275" s="22">
        <f>1200*LN('United Kingdom'!H275/'United Kingdom'!H274)</f>
        <v>31.453292982654098</v>
      </c>
      <c r="H275" s="22">
        <f>'United Kingdom'!I275</f>
        <v>13.1068208497708</v>
      </c>
      <c r="J275" s="22">
        <f>400*LN('United Kingdom'!K275/'United Kingdom'!K272)</f>
        <v>2.5479274805394003</v>
      </c>
      <c r="L275" s="22">
        <f>400*LN('United Kingdom'!M275/'United Kingdom'!M272)</f>
        <v>2.6002258412372967</v>
      </c>
      <c r="M275" s="22">
        <f>400*LN('United Kingdom'!N275/'United Kingdom'!N272)</f>
        <v>3.6613527945948805</v>
      </c>
      <c r="N275" s="22">
        <f>400*LN('United Kingdom'!O275/'United Kingdom'!O272)</f>
        <v>-4.3890714677906262</v>
      </c>
      <c r="P275" s="27">
        <f>'United Kingdom'!Q275-'United Kingdom'!Q272</f>
        <v>0</v>
      </c>
      <c r="Q275" s="22">
        <f>'United Kingdom'!R275-'United Kingdom'!R272</f>
        <v>-1.8119490801625489</v>
      </c>
    </row>
    <row r="276" spans="1:17">
      <c r="A276" s="1" t="s">
        <v>281</v>
      </c>
      <c r="B276" s="22">
        <f>1200*LN('United Kingdom'!B276/'United Kingdom'!B275)</f>
        <v>6.5527679825183753</v>
      </c>
      <c r="C276" s="22">
        <f>'United Kingdom'!C276-'United Kingdom'!D276</f>
        <v>0.20602999999999994</v>
      </c>
      <c r="D276" s="22">
        <f>'United Kingdom'!E276-'United Kingdom'!D276</f>
        <v>2.9786999999999999</v>
      </c>
      <c r="E276" s="22">
        <f>'United Kingdom'!F276</f>
        <v>152</v>
      </c>
      <c r="F276" s="22">
        <f>1200*LN('United Kingdom'!G276/'United Kingdom'!G275)</f>
        <v>-7.8752832092974749</v>
      </c>
      <c r="G276" s="22">
        <f>1200*LN('United Kingdom'!H276/'United Kingdom'!H275)</f>
        <v>0</v>
      </c>
      <c r="H276" s="22">
        <f>'United Kingdom'!I276</f>
        <v>13.853527376931099</v>
      </c>
      <c r="J276" s="22">
        <f>400*LN('United Kingdom'!K276/'United Kingdom'!K273)</f>
        <v>2.0114440762466086</v>
      </c>
      <c r="L276" s="22">
        <f>400*LN('United Kingdom'!M276/'United Kingdom'!M273)</f>
        <v>2.163336803704492</v>
      </c>
      <c r="M276" s="22">
        <f>400*LN('United Kingdom'!N276/'United Kingdom'!N273)</f>
        <v>2.2740254538433922</v>
      </c>
      <c r="N276" s="22">
        <f>400*LN('United Kingdom'!O276/'United Kingdom'!O273)</f>
        <v>-2.3928286710181226</v>
      </c>
      <c r="P276" s="27">
        <f>'United Kingdom'!Q276-'United Kingdom'!Q273</f>
        <v>0</v>
      </c>
      <c r="Q276" s="22">
        <f>'United Kingdom'!R276-'United Kingdom'!R273</f>
        <v>-1.452201567162632</v>
      </c>
    </row>
    <row r="277" spans="1:17">
      <c r="A277" s="1" t="s">
        <v>282</v>
      </c>
      <c r="B277" s="22">
        <f>1200*LN('United Kingdom'!B277/'United Kingdom'!B276)</f>
        <v>23.987353861242969</v>
      </c>
      <c r="C277" s="22">
        <f>'United Kingdom'!C277-'United Kingdom'!D277</f>
        <v>0.16250545454545495</v>
      </c>
      <c r="D277" s="22">
        <f>'United Kingdom'!E277-'United Kingdom'!D277</f>
        <v>2.6625454545454552</v>
      </c>
      <c r="E277" s="22">
        <f>'United Kingdom'!F277</f>
        <v>145</v>
      </c>
      <c r="F277" s="22">
        <f>1200*LN('United Kingdom'!G277/'United Kingdom'!G276)</f>
        <v>-6.3798504871944601</v>
      </c>
      <c r="G277" s="22">
        <f>1200*LN('United Kingdom'!H277/'United Kingdom'!H276)</f>
        <v>17.344051924867703</v>
      </c>
      <c r="H277" s="22">
        <f>'United Kingdom'!I277</f>
        <v>13.196004989763299</v>
      </c>
      <c r="J277" s="22">
        <f>400*LN('United Kingdom'!K277/'United Kingdom'!K274)</f>
        <v>2.0946498199878985</v>
      </c>
      <c r="L277" s="22">
        <f>400*LN('United Kingdom'!M277/'United Kingdom'!M274)</f>
        <v>2.591801724394561</v>
      </c>
      <c r="M277" s="22">
        <f>400*LN('United Kingdom'!N277/'United Kingdom'!N274)</f>
        <v>2.7303860281601326</v>
      </c>
      <c r="N277" s="22">
        <f>400*LN('United Kingdom'!O277/'United Kingdom'!O274)</f>
        <v>1.192251255256682</v>
      </c>
      <c r="P277" s="27">
        <f>'United Kingdom'!Q277-'United Kingdom'!Q274</f>
        <v>0</v>
      </c>
      <c r="Q277" s="22">
        <f>'United Kingdom'!R277-'United Kingdom'!R274</f>
        <v>-0.87238559359079204</v>
      </c>
    </row>
    <row r="278" spans="1:17">
      <c r="A278" s="1" t="s">
        <v>283</v>
      </c>
      <c r="B278" s="22">
        <f>1200*LN('United Kingdom'!B278/'United Kingdom'!B277)</f>
        <v>53.463318611723459</v>
      </c>
      <c r="C278" s="22">
        <f>'United Kingdom'!C278-'United Kingdom'!D278</f>
        <v>0.16722636363636401</v>
      </c>
      <c r="D278" s="22">
        <f>'United Kingdom'!E278-'United Kingdom'!D278</f>
        <v>2.5657363636363639</v>
      </c>
      <c r="E278" s="22">
        <f>'United Kingdom'!F278</f>
        <v>152</v>
      </c>
      <c r="F278" s="22">
        <f>1200*LN('United Kingdom'!G278/'United Kingdom'!G277)</f>
        <v>-6.4139506061951881</v>
      </c>
      <c r="G278" s="22">
        <f>1200*LN('United Kingdom'!H278/'United Kingdom'!H277)</f>
        <v>-22.430559614583025</v>
      </c>
      <c r="H278" s="22">
        <f>'United Kingdom'!I278</f>
        <v>9.5706461256695903</v>
      </c>
      <c r="J278" s="22">
        <f>400*LN('United Kingdom'!K278/'United Kingdom'!K275)</f>
        <v>1.5935202756382847</v>
      </c>
      <c r="L278" s="22">
        <f>400*LN('United Kingdom'!M278/'United Kingdom'!M275)</f>
        <v>0</v>
      </c>
      <c r="M278" s="22">
        <f>400*LN('United Kingdom'!N278/'United Kingdom'!N275)</f>
        <v>-2.7428678904549884</v>
      </c>
      <c r="N278" s="22">
        <f>400*LN('United Kingdom'!O278/'United Kingdom'!O275)</f>
        <v>5.1819359493867809</v>
      </c>
      <c r="P278" s="27">
        <f>'United Kingdom'!Q278-'United Kingdom'!Q275</f>
        <v>0</v>
      </c>
      <c r="Q278" s="22">
        <f>'United Kingdom'!R278-'United Kingdom'!R275</f>
        <v>-4.0211686556543924</v>
      </c>
    </row>
    <row r="279" spans="1:17">
      <c r="A279" s="1" t="s">
        <v>284</v>
      </c>
      <c r="B279" s="22">
        <f>1200*LN('United Kingdom'!B279/'United Kingdom'!B278)</f>
        <v>39.155998398531999</v>
      </c>
      <c r="C279" s="22">
        <f>'United Kingdom'!C279-'United Kingdom'!D279</f>
        <v>0.18173333333333397</v>
      </c>
      <c r="D279" s="22">
        <f>'United Kingdom'!E279-'United Kingdom'!D279</f>
        <v>2.5118333333333336</v>
      </c>
      <c r="E279" s="22">
        <f>'United Kingdom'!F279</f>
        <v>144</v>
      </c>
      <c r="F279" s="22">
        <f>1200*LN('United Kingdom'!G279/'United Kingdom'!G278)</f>
        <v>-6.4484172132695523</v>
      </c>
      <c r="G279" s="22">
        <f>1200*LN('United Kingdom'!H279/'United Kingdom'!H278)</f>
        <v>-32.928162514859352</v>
      </c>
      <c r="H279" s="22">
        <f>'United Kingdom'!I279</f>
        <v>8.1204268298837494</v>
      </c>
      <c r="J279" s="22">
        <f>400*LN('United Kingdom'!K279/'United Kingdom'!K276)</f>
        <v>2.2148454314135164</v>
      </c>
      <c r="L279" s="22">
        <f>400*LN('United Kingdom'!M279/'United Kingdom'!M276)</f>
        <v>-0.43173236787036218</v>
      </c>
      <c r="M279" s="22">
        <f>400*LN('United Kingdom'!N279/'United Kingdom'!N276)</f>
        <v>-2.7303860281601273</v>
      </c>
      <c r="N279" s="22">
        <f>400*LN('United Kingdom'!O279/'United Kingdom'!O276)</f>
        <v>5.5611620675985005</v>
      </c>
      <c r="P279" s="27">
        <f>'United Kingdom'!Q279-'United Kingdom'!Q276</f>
        <v>0</v>
      </c>
      <c r="Q279" s="22">
        <f>'United Kingdom'!R279-'United Kingdom'!R276</f>
        <v>-5.0708292621673507</v>
      </c>
    </row>
    <row r="280" spans="1:17">
      <c r="A280" s="1" t="s">
        <v>285</v>
      </c>
      <c r="B280" s="22">
        <f>1200*LN('United Kingdom'!B280/'United Kingdom'!B279)</f>
        <v>9.3269697713690753</v>
      </c>
      <c r="C280" s="22">
        <f>'United Kingdom'!C280-'United Kingdom'!D280</f>
        <v>0.19037363636363691</v>
      </c>
      <c r="D280" s="22">
        <f>'United Kingdom'!E280-'United Kingdom'!D280</f>
        <v>2.762363636363637</v>
      </c>
      <c r="E280" s="22">
        <f>'United Kingdom'!F280</f>
        <v>158</v>
      </c>
      <c r="F280" s="22">
        <f>1200*LN('United Kingdom'!G280/'United Kingdom'!G279)</f>
        <v>-3.0879934345819495</v>
      </c>
      <c r="G280" s="22">
        <f>1200*LN('United Kingdom'!H280/'United Kingdom'!H279)</f>
        <v>23.884986351134302</v>
      </c>
      <c r="H280" s="22">
        <f>'United Kingdom'!I280</f>
        <v>12.584576396253601</v>
      </c>
      <c r="J280" s="22">
        <f>400*LN('United Kingdom'!K280/'United Kingdom'!K277)</f>
        <v>2.7752381984016634</v>
      </c>
      <c r="L280" s="22">
        <f>400*LN('United Kingdom'!M280/'United Kingdom'!M277)</f>
        <v>-1.2938016670637054</v>
      </c>
      <c r="M280" s="22">
        <f>400*LN('United Kingdom'!N280/'United Kingdom'!N277)</f>
        <v>-3.6446721405022662</v>
      </c>
      <c r="N280" s="22">
        <f>400*LN('United Kingdom'!O280/'United Kingdom'!O277)</f>
        <v>3.9486993916601416</v>
      </c>
      <c r="P280" s="27">
        <f>'United Kingdom'!Q280-'United Kingdom'!Q277</f>
        <v>0</v>
      </c>
      <c r="Q280" s="22">
        <f>'United Kingdom'!R280-'United Kingdom'!R277</f>
        <v>-5.6418499109448419</v>
      </c>
    </row>
    <row r="281" spans="1:17">
      <c r="A281" s="1" t="s">
        <v>286</v>
      </c>
      <c r="B281" s="22">
        <f>1200*LN('United Kingdom'!B281/'United Kingdom'!B280)</f>
        <v>33.083738095750036</v>
      </c>
      <c r="C281" s="22">
        <f>'United Kingdom'!C281-'United Kingdom'!D281</f>
        <v>0.18701130434782598</v>
      </c>
      <c r="D281" s="22">
        <f>'United Kingdom'!E281-'United Kingdom'!D281</f>
        <v>3.0471913043478258</v>
      </c>
      <c r="E281" s="22">
        <f>'United Kingdom'!F281</f>
        <v>154</v>
      </c>
      <c r="F281" s="22">
        <f>1200*LN('United Kingdom'!G281/'United Kingdom'!G280)</f>
        <v>-3.0959603600372678</v>
      </c>
      <c r="G281" s="22">
        <f>1200*LN('United Kingdom'!H281/'United Kingdom'!H280)</f>
        <v>-4.187650692779318</v>
      </c>
      <c r="H281" s="22">
        <f>'United Kingdom'!I281</f>
        <v>8.6078970055216892</v>
      </c>
      <c r="J281" s="22">
        <f>400*LN('United Kingdom'!K281/'United Kingdom'!K278)</f>
        <v>5.2910895711622521</v>
      </c>
      <c r="L281" s="22">
        <f>400*LN('United Kingdom'!M281/'United Kingdom'!M278)</f>
        <v>-0.43219885350165627</v>
      </c>
      <c r="M281" s="22">
        <f>400*LN('United Kingdom'!N281/'United Kingdom'!N278)</f>
        <v>-3.6866620419695808</v>
      </c>
      <c r="N281" s="22">
        <f>400*LN('United Kingdom'!O281/'United Kingdom'!O278)</f>
        <v>2.7627144852989298</v>
      </c>
      <c r="P281" s="27">
        <f>'United Kingdom'!Q281-'United Kingdom'!Q278</f>
        <v>0</v>
      </c>
      <c r="Q281" s="22">
        <f>'United Kingdom'!R281-'United Kingdom'!R278</f>
        <v>-3.4789757253780635</v>
      </c>
    </row>
    <row r="282" spans="1:17">
      <c r="A282" s="1" t="s">
        <v>287</v>
      </c>
      <c r="B282" s="22">
        <f>1200*LN('United Kingdom'!B282/'United Kingdom'!B281)</f>
        <v>20.016818721881837</v>
      </c>
      <c r="C282" s="22">
        <f>'United Kingdom'!C282-'United Kingdom'!D282</f>
        <v>0.19151714285714305</v>
      </c>
      <c r="D282" s="22">
        <f>'United Kingdom'!E282-'United Kingdom'!D282</f>
        <v>3.1501571428571431</v>
      </c>
      <c r="E282" s="22">
        <f>'United Kingdom'!F282</f>
        <v>141</v>
      </c>
      <c r="F282" s="22">
        <f>1200*LN('United Kingdom'!G282/'United Kingdom'!G281)</f>
        <v>-3.103968500688199</v>
      </c>
      <c r="G282" s="22">
        <f>1200*LN('United Kingdom'!H282/'United Kingdom'!H281)</f>
        <v>2.1554740851794452</v>
      </c>
      <c r="H282" s="22">
        <f>'United Kingdom'!I282</f>
        <v>10.513053352412699</v>
      </c>
      <c r="J282" s="22">
        <f>400*LN('United Kingdom'!K282/'United Kingdom'!K279)</f>
        <v>6.5663053008906527</v>
      </c>
      <c r="L282" s="22">
        <f>400*LN('United Kingdom'!M282/'United Kingdom'!M279)</f>
        <v>0</v>
      </c>
      <c r="M282" s="22">
        <f>400*LN('United Kingdom'!N282/'United Kingdom'!N279)</f>
        <v>-1.3722140387155655</v>
      </c>
      <c r="N282" s="22">
        <f>400*LN('United Kingdom'!O282/'United Kingdom'!O279)</f>
        <v>3.5346327201997938</v>
      </c>
      <c r="P282" s="27">
        <f>'United Kingdom'!Q282-'United Kingdom'!Q279</f>
        <v>0</v>
      </c>
      <c r="Q282" s="22">
        <f>'United Kingdom'!R282-'United Kingdom'!R279</f>
        <v>-4.5799269552938142</v>
      </c>
    </row>
    <row r="283" spans="1:17">
      <c r="A283" s="1" t="s">
        <v>288</v>
      </c>
      <c r="B283" s="22">
        <f>1200*LN('United Kingdom'!B283/'United Kingdom'!B282)</f>
        <v>8.9325016545100109</v>
      </c>
      <c r="C283" s="22">
        <f>'United Kingdom'!C283-'United Kingdom'!D283</f>
        <v>0.17412000000000005</v>
      </c>
      <c r="D283" s="22">
        <f>'United Kingdom'!E283-'United Kingdom'!D283</f>
        <v>3.2544000000000004</v>
      </c>
      <c r="E283" s="22">
        <f>'United Kingdom'!F283</f>
        <v>144</v>
      </c>
      <c r="F283" s="22">
        <f>1200*LN('United Kingdom'!G283/'United Kingdom'!G282)</f>
        <v>-0.99592511165287712</v>
      </c>
      <c r="G283" s="22">
        <f>1200*LN('United Kingdom'!H283/'United Kingdom'!H282)</f>
        <v>8.4645922478435693</v>
      </c>
      <c r="H283" s="22">
        <f>'United Kingdom'!I283</f>
        <v>9.2357246536856401</v>
      </c>
      <c r="J283" s="22">
        <f>400*LN('United Kingdom'!K283/'United Kingdom'!K280)</f>
        <v>6.3444852082988694</v>
      </c>
      <c r="L283" s="22">
        <f>400*LN('United Kingdom'!M283/'United Kingdom'!M280)</f>
        <v>-1.2980000573308759</v>
      </c>
      <c r="M283" s="22">
        <f>400*LN('United Kingdom'!N283/'United Kingdom'!N280)</f>
        <v>-2.2949001560575177</v>
      </c>
      <c r="N283" s="22">
        <f>400*LN('United Kingdom'!O283/'United Kingdom'!O280)</f>
        <v>-6.3367661862648141</v>
      </c>
      <c r="P283" s="27">
        <f>'United Kingdom'!Q283-'United Kingdom'!Q280</f>
        <v>0</v>
      </c>
      <c r="Q283" s="22">
        <f>'United Kingdom'!R283-'United Kingdom'!R280</f>
        <v>-4.575599504771759</v>
      </c>
    </row>
    <row r="284" spans="1:17">
      <c r="A284" s="1" t="s">
        <v>289</v>
      </c>
      <c r="B284" s="22">
        <f>1200*LN('United Kingdom'!B284/'United Kingdom'!B283)</f>
        <v>-30.16549911843882</v>
      </c>
      <c r="C284" s="22">
        <f>'United Kingdom'!C284-'United Kingdom'!D284</f>
        <v>0.18478217391304397</v>
      </c>
      <c r="D284" s="22">
        <f>'United Kingdom'!E284-'United Kingdom'!D284</f>
        <v>3.114252173913044</v>
      </c>
      <c r="E284" s="22">
        <f>'United Kingdom'!F284</f>
        <v>147</v>
      </c>
      <c r="F284" s="22">
        <f>1200*LN('United Kingdom'!G284/'United Kingdom'!G283)</f>
        <v>-0.99675235394989115</v>
      </c>
      <c r="G284" s="22">
        <f>1200*LN('United Kingdom'!H284/'United Kingdom'!H283)</f>
        <v>-20.247073441352477</v>
      </c>
      <c r="H284" s="22">
        <f>'United Kingdom'!I284</f>
        <v>11.2632974447418</v>
      </c>
      <c r="J284" s="22">
        <f>400*LN('United Kingdom'!K284/'United Kingdom'!K281)</f>
        <v>4.5011101745937951</v>
      </c>
      <c r="L284" s="22">
        <f>400*LN('United Kingdom'!M284/'United Kingdom'!M281)</f>
        <v>-0.43266634829640926</v>
      </c>
      <c r="M284" s="22">
        <f>400*LN('United Kingdom'!N284/'United Kingdom'!N281)</f>
        <v>2.7681771378296789</v>
      </c>
      <c r="N284" s="22">
        <f>400*LN('United Kingdom'!O284/'United Kingdom'!O281)</f>
        <v>-5.9436457614997069</v>
      </c>
      <c r="P284" s="27">
        <f>'United Kingdom'!Q284-'United Kingdom'!Q281</f>
        <v>0</v>
      </c>
      <c r="Q284" s="22">
        <f>'United Kingdom'!R284-'United Kingdom'!R281</f>
        <v>-4.2157033050760901</v>
      </c>
    </row>
    <row r="285" spans="1:17">
      <c r="A285" s="1" t="s">
        <v>290</v>
      </c>
      <c r="B285" s="22">
        <f>1200*LN('United Kingdom'!B285/'United Kingdom'!B284)</f>
        <v>28.51248436671391</v>
      </c>
      <c r="C285" s="22">
        <f>'United Kingdom'!C285-'United Kingdom'!D285</f>
        <v>0.21810285714285804</v>
      </c>
      <c r="D285" s="22">
        <f>'United Kingdom'!E285-'United Kingdom'!D285</f>
        <v>3.1590428571428579</v>
      </c>
      <c r="E285" s="22">
        <f>'United Kingdom'!F285</f>
        <v>144</v>
      </c>
      <c r="F285" s="22">
        <f>1200*LN('United Kingdom'!G285/'United Kingdom'!G284)</f>
        <v>-0.99758097164918857</v>
      </c>
      <c r="G285" s="22">
        <f>1200*LN('United Kingdom'!H285/'United Kingdom'!H284)</f>
        <v>-12.387520184213974</v>
      </c>
      <c r="H285" s="22">
        <f>'United Kingdom'!I285</f>
        <v>10.164432369275399</v>
      </c>
      <c r="J285" s="22">
        <f>400*LN('United Kingdom'!K285/'United Kingdom'!K282)</f>
        <v>3.9800089168458794</v>
      </c>
      <c r="L285" s="22">
        <f>400*LN('United Kingdom'!M285/'United Kingdom'!M282)</f>
        <v>-0.43219885350165627</v>
      </c>
      <c r="M285" s="22">
        <f>400*LN('United Kingdom'!N285/'United Kingdom'!N282)</f>
        <v>2.7397367382300835</v>
      </c>
      <c r="N285" s="22">
        <f>400*LN('United Kingdom'!O285/'United Kingdom'!O282)</f>
        <v>-11.100811517213293</v>
      </c>
      <c r="P285" s="27">
        <f>'United Kingdom'!Q285-'United Kingdom'!Q282</f>
        <v>0</v>
      </c>
      <c r="Q285" s="22">
        <f>'United Kingdom'!R285-'United Kingdom'!R282</f>
        <v>-2.6895480023012936</v>
      </c>
    </row>
    <row r="286" spans="1:17">
      <c r="A286" s="1" t="s">
        <v>291</v>
      </c>
      <c r="B286" s="22">
        <f>1200*LN('United Kingdom'!B286/'United Kingdom'!B285)</f>
        <v>-7.1605822819450253</v>
      </c>
      <c r="C286" s="22">
        <f>'United Kingdom'!C286-'United Kingdom'!D286</f>
        <v>0.27025818181818195</v>
      </c>
      <c r="D286" s="22">
        <f>'United Kingdom'!E286-'United Kingdom'!D286</f>
        <v>2.9521181818181823</v>
      </c>
      <c r="E286" s="22">
        <f>'United Kingdom'!F286</f>
        <v>151</v>
      </c>
      <c r="F286" s="22">
        <f>1200*LN('United Kingdom'!G286/'United Kingdom'!G285)</f>
        <v>-1.1579363583956592</v>
      </c>
      <c r="G286" s="22">
        <f>1200*LN('United Kingdom'!H286/'United Kingdom'!H285)</f>
        <v>1.0981748694638935</v>
      </c>
      <c r="H286" s="22">
        <f>'United Kingdom'!I286</f>
        <v>9.9309720107796995</v>
      </c>
      <c r="J286" s="22">
        <f>400*LN('United Kingdom'!K286/'United Kingdom'!K283)</f>
        <v>3.6489351085127963</v>
      </c>
      <c r="L286" s="22">
        <f>400*LN('United Kingdom'!M286/'United Kingdom'!M283)</f>
        <v>0.43313485553284797</v>
      </c>
      <c r="M286" s="22">
        <f>400*LN('United Kingdom'!N286/'United Kingdom'!N283)</f>
        <v>-3.6994483350644094</v>
      </c>
      <c r="N286" s="22">
        <f>400*LN('United Kingdom'!O286/'United Kingdom'!O283)</f>
        <v>-0.39940093183368591</v>
      </c>
      <c r="P286" s="27">
        <f>'United Kingdom'!Q286-'United Kingdom'!Q283</f>
        <v>0</v>
      </c>
      <c r="Q286" s="22">
        <f>'United Kingdom'!R286-'United Kingdom'!R283</f>
        <v>-2.840890454239883</v>
      </c>
    </row>
    <row r="287" spans="1:17">
      <c r="A287" s="1" t="s">
        <v>292</v>
      </c>
      <c r="B287" s="22">
        <f>1200*LN('United Kingdom'!B287/'United Kingdom'!B286)</f>
        <v>-28.963031518408577</v>
      </c>
      <c r="C287" s="22">
        <f>'United Kingdom'!C287-'United Kingdom'!D287</f>
        <v>0.27148363636363693</v>
      </c>
      <c r="D287" s="22">
        <f>'United Kingdom'!E287-'United Kingdom'!D287</f>
        <v>2.8607636363636368</v>
      </c>
      <c r="E287" s="22">
        <f>'United Kingdom'!F287</f>
        <v>162</v>
      </c>
      <c r="F287" s="22">
        <f>1200*LN('United Kingdom'!G287/'United Kingdom'!G286)</f>
        <v>-1.159054784880116</v>
      </c>
      <c r="G287" s="22">
        <f>1200*LN('United Kingdom'!H287/'United Kingdom'!H286)</f>
        <v>-13.491556668405364</v>
      </c>
      <c r="H287" s="22">
        <f>'United Kingdom'!I287</f>
        <v>11.173365015971401</v>
      </c>
      <c r="J287" s="22">
        <f>400*LN('United Kingdom'!K287/'United Kingdom'!K284)</f>
        <v>3.2992134695063853</v>
      </c>
      <c r="L287" s="22">
        <f>400*LN('United Kingdom'!M287/'United Kingdom'!M284)</f>
        <v>-0.43313485553281944</v>
      </c>
      <c r="M287" s="22">
        <f>400*LN('United Kingdom'!N287/'United Kingdom'!N284)</f>
        <v>-4.1594828883594941</v>
      </c>
      <c r="N287" s="22">
        <f>400*LN('United Kingdom'!O287/'United Kingdom'!O284)</f>
        <v>-0.39940093183368591</v>
      </c>
      <c r="P287" s="27">
        <f>'United Kingdom'!Q287-'United Kingdom'!Q284</f>
        <v>0</v>
      </c>
      <c r="Q287" s="22">
        <f>'United Kingdom'!R287-'United Kingdom'!R284</f>
        <v>-3.2282545253530941</v>
      </c>
    </row>
    <row r="288" spans="1:17">
      <c r="A288" s="1" t="s">
        <v>293</v>
      </c>
      <c r="B288" s="22">
        <f>1200*LN('United Kingdom'!B288/'United Kingdom'!B287)</f>
        <v>21.343883843617061</v>
      </c>
      <c r="C288" s="22">
        <f>'United Kingdom'!C288-'United Kingdom'!D288</f>
        <v>0.282233333333334</v>
      </c>
      <c r="D288" s="22">
        <f>'United Kingdom'!E288-'United Kingdom'!D288</f>
        <v>2.7670333333333339</v>
      </c>
      <c r="E288" s="22">
        <f>'United Kingdom'!F288</f>
        <v>164</v>
      </c>
      <c r="F288" s="22">
        <f>1200*LN('United Kingdom'!G288/'United Kingdom'!G287)</f>
        <v>-1.1601753739753211</v>
      </c>
      <c r="G288" s="22">
        <f>1200*LN('United Kingdom'!H288/'United Kingdom'!H287)</f>
        <v>-3.0875332218499607</v>
      </c>
      <c r="H288" s="22">
        <f>'United Kingdom'!I288</f>
        <v>9.6969271789778393</v>
      </c>
      <c r="J288" s="22">
        <f>400*LN('United Kingdom'!K288/'United Kingdom'!K285)</f>
        <v>2.6878462305282746</v>
      </c>
      <c r="L288" s="22">
        <f>400*LN('United Kingdom'!M288/'United Kingdom'!M285)</f>
        <v>-1.299405582332533</v>
      </c>
      <c r="M288" s="22">
        <f>400*LN('United Kingdom'!N288/'United Kingdom'!N285)</f>
        <v>-6.4221563013192418</v>
      </c>
      <c r="N288" s="22">
        <f>400*LN('United Kingdom'!O288/'United Kingdom'!O285)</f>
        <v>0.80321312129789069</v>
      </c>
      <c r="P288" s="27">
        <f>'United Kingdom'!Q288-'United Kingdom'!Q285</f>
        <v>0</v>
      </c>
      <c r="Q288" s="22">
        <f>'United Kingdom'!R288-'United Kingdom'!R285</f>
        <v>-3.4718377471116213</v>
      </c>
    </row>
    <row r="289" spans="1:17">
      <c r="A289" s="1" t="s">
        <v>294</v>
      </c>
      <c r="B289" s="22">
        <f>1200*LN('United Kingdom'!B289/'United Kingdom'!B288)</f>
        <v>-143.71340717520386</v>
      </c>
      <c r="C289" s="22">
        <f>'United Kingdom'!C289-'United Kingdom'!D289</f>
        <v>0.336950434782609</v>
      </c>
      <c r="D289" s="22">
        <f>'United Kingdom'!E289-'United Kingdom'!D289</f>
        <v>2.2624304347826092</v>
      </c>
      <c r="E289" s="22">
        <f>'United Kingdom'!F289</f>
        <v>197</v>
      </c>
      <c r="F289" s="22">
        <f>1200*LN('United Kingdom'!G289/'United Kingdom'!G288)</f>
        <v>-3.1568134792846987</v>
      </c>
      <c r="G289" s="22">
        <f>1200*LN('United Kingdom'!H289/'United Kingdom'!H288)</f>
        <v>10.342768726411313</v>
      </c>
      <c r="H289" s="22">
        <f>'United Kingdom'!I289</f>
        <v>28.724462450629201</v>
      </c>
      <c r="J289" s="22">
        <f>400*LN('United Kingdom'!K289/'United Kingdom'!K286)</f>
        <v>2.5750222316943723</v>
      </c>
      <c r="L289" s="22">
        <f>400*LN('United Kingdom'!M289/'United Kingdom'!M286)</f>
        <v>-1.3008141545509819</v>
      </c>
      <c r="M289" s="22">
        <f>400*LN('United Kingdom'!N289/'United Kingdom'!N286)</f>
        <v>0.4643064943850036</v>
      </c>
      <c r="N289" s="22">
        <f>400*LN('United Kingdom'!O289/'United Kingdom'!O286)</f>
        <v>-2.8070290634595532</v>
      </c>
      <c r="P289" s="27">
        <f>'United Kingdom'!Q289-'United Kingdom'!Q286</f>
        <v>0</v>
      </c>
      <c r="Q289" s="22">
        <f>'United Kingdom'!R289-'United Kingdom'!R286</f>
        <v>-2.8086042024266646</v>
      </c>
    </row>
    <row r="290" spans="1:17">
      <c r="A290" s="1" t="s">
        <v>295</v>
      </c>
      <c r="B290" s="22">
        <f>1200*LN('United Kingdom'!B290/'United Kingdom'!B289)</f>
        <v>-8.8406621382546096</v>
      </c>
      <c r="C290" s="22">
        <f>'United Kingdom'!C290-'United Kingdom'!D290</f>
        <v>0.39264545454545507</v>
      </c>
      <c r="D290" s="22">
        <f>'United Kingdom'!E290-'United Kingdom'!D290</f>
        <v>1.9785454545454551</v>
      </c>
      <c r="E290" s="22">
        <f>'United Kingdom'!F290</f>
        <v>215</v>
      </c>
      <c r="F290" s="22">
        <f>1200*LN('United Kingdom'!G290/'United Kingdom'!G289)</f>
        <v>-3.1651399478083344</v>
      </c>
      <c r="G290" s="22">
        <f>1200*LN('United Kingdom'!H290/'United Kingdom'!H289)</f>
        <v>-1.4720917814227035</v>
      </c>
      <c r="H290" s="22">
        <f>'United Kingdom'!I290</f>
        <v>25.042430152620501</v>
      </c>
      <c r="J290" s="22">
        <f>400*LN('United Kingdom'!K290/'United Kingdom'!K287)</f>
        <v>4.5971304142852434</v>
      </c>
      <c r="L290" s="22">
        <f>400*LN('United Kingdom'!M290/'United Kingdom'!M287)</f>
        <v>-0.86767929901813057</v>
      </c>
      <c r="M290" s="22">
        <f>400*LN('United Kingdom'!N290/'United Kingdom'!N287)</f>
        <v>1.8540010016593933</v>
      </c>
      <c r="N290" s="22">
        <f>400*LN('United Kingdom'!O290/'United Kingdom'!O287)</f>
        <v>-3.6126688121397557</v>
      </c>
      <c r="P290" s="27">
        <f>'United Kingdom'!Q290-'United Kingdom'!Q287</f>
        <v>0</v>
      </c>
      <c r="Q290" s="22">
        <f>'United Kingdom'!R290-'United Kingdom'!R287</f>
        <v>-3.2487401391980484</v>
      </c>
    </row>
    <row r="291" spans="1:17">
      <c r="A291" s="1" t="s">
        <v>296</v>
      </c>
      <c r="B291" s="22">
        <f>1200*LN('United Kingdom'!B291/'United Kingdom'!B290)</f>
        <v>35.549171059689954</v>
      </c>
      <c r="C291" s="22">
        <f>'United Kingdom'!C291-'United Kingdom'!D291</f>
        <v>0.39800523809523902</v>
      </c>
      <c r="D291" s="22">
        <f>'United Kingdom'!E291-'United Kingdom'!D291</f>
        <v>1.9570952380952389</v>
      </c>
      <c r="E291" s="22">
        <f>'United Kingdom'!F291</f>
        <v>203</v>
      </c>
      <c r="F291" s="22">
        <f>1200*LN('United Kingdom'!G291/'United Kingdom'!G290)</f>
        <v>-3.1735104566082293</v>
      </c>
      <c r="G291" s="22">
        <f>1200*LN('United Kingdom'!H291/'United Kingdom'!H290)</f>
        <v>3.1872528697394524</v>
      </c>
      <c r="H291" s="22">
        <f>'United Kingdom'!I291</f>
        <v>19.3385829836207</v>
      </c>
      <c r="J291" s="22">
        <f>400*LN('United Kingdom'!K291/'United Kingdom'!K288)</f>
        <v>3.4887122390913889</v>
      </c>
      <c r="L291" s="22">
        <f>400*LN('United Kingdom'!M291/'United Kingdom'!M288)</f>
        <v>0</v>
      </c>
      <c r="M291" s="22">
        <f>400*LN('United Kingdom'!N291/'United Kingdom'!N288)</f>
        <v>3.6824195630891516</v>
      </c>
      <c r="N291" s="22">
        <f>400*LN('United Kingdom'!O291/'United Kingdom'!O288)</f>
        <v>-1.6080423666696542</v>
      </c>
      <c r="P291" s="27">
        <f>'United Kingdom'!Q291-'United Kingdom'!Q288</f>
        <v>0</v>
      </c>
      <c r="Q291" s="22">
        <f>'United Kingdom'!R291-'United Kingdom'!R288</f>
        <v>1.6125868217718278</v>
      </c>
    </row>
    <row r="292" spans="1:17">
      <c r="A292" s="1" t="s">
        <v>297</v>
      </c>
      <c r="B292" s="22">
        <f>1200*LN('United Kingdom'!B292/'United Kingdom'!B291)</f>
        <v>-2.5678036231692105</v>
      </c>
      <c r="C292" s="22">
        <f>'United Kingdom'!C292-'United Kingdom'!D292</f>
        <v>0.53909272727272795</v>
      </c>
      <c r="D292" s="22">
        <f>'United Kingdom'!E292-'United Kingdom'!D292</f>
        <v>1.8189727272727281</v>
      </c>
      <c r="E292" s="22">
        <f>'United Kingdom'!F292</f>
        <v>233</v>
      </c>
      <c r="F292" s="22">
        <f>1200*LN('United Kingdom'!G292/'United Kingdom'!G291)</f>
        <v>-0.96198451712934474</v>
      </c>
      <c r="G292" s="22">
        <f>1200*LN('United Kingdom'!H292/'United Kingdom'!H291)</f>
        <v>14.843543210638574</v>
      </c>
      <c r="H292" s="22">
        <f>'United Kingdom'!I292</f>
        <v>18.254401973173199</v>
      </c>
      <c r="J292" s="22">
        <f>400*LN('United Kingdom'!K292/'United Kingdom'!K289)</f>
        <v>3.7543552918046172</v>
      </c>
      <c r="L292" s="22">
        <f>400*LN('United Kingdom'!M292/'United Kingdom'!M289)</f>
        <v>0</v>
      </c>
      <c r="M292" s="22">
        <f>400*LN('United Kingdom'!N292/'United Kingdom'!N289)</f>
        <v>0.92699925614481582</v>
      </c>
      <c r="N292" s="22">
        <f>400*LN('United Kingdom'!O292/'United Kingdom'!O289)</f>
        <v>-2.0171500135448044</v>
      </c>
      <c r="P292" s="27">
        <f>'United Kingdom'!Q292-'United Kingdom'!Q289</f>
        <v>0</v>
      </c>
      <c r="Q292" s="22">
        <f>'United Kingdom'!R292-'United Kingdom'!R289</f>
        <v>13.630627180982202</v>
      </c>
    </row>
    <row r="293" spans="1:17">
      <c r="A293" s="1" t="s">
        <v>298</v>
      </c>
      <c r="B293" s="22">
        <f>1200*LN('United Kingdom'!B293/'United Kingdom'!B292)</f>
        <v>12.441847366351775</v>
      </c>
      <c r="C293" s="22">
        <f>'United Kingdom'!C293-'United Kingdom'!D293</f>
        <v>0.70648</v>
      </c>
      <c r="D293" s="22">
        <f>'United Kingdom'!E293-'United Kingdom'!D293</f>
        <v>1.8277999999999999</v>
      </c>
      <c r="E293" s="22">
        <f>'United Kingdom'!F293</f>
        <v>232</v>
      </c>
      <c r="F293" s="22">
        <f>1200*LN('United Kingdom'!G293/'United Kingdom'!G292)</f>
        <v>-0.96275631439407861</v>
      </c>
      <c r="G293" s="22">
        <f>1200*LN('United Kingdom'!H293/'United Kingdom'!H292)</f>
        <v>9.0348265969893209</v>
      </c>
      <c r="H293" s="22">
        <f>'United Kingdom'!I293</f>
        <v>11.5151266380621</v>
      </c>
      <c r="J293" s="22">
        <f>400*LN('United Kingdom'!K293/'United Kingdom'!K290)</f>
        <v>1.6599008946513443</v>
      </c>
      <c r="L293" s="22">
        <f>400*LN('United Kingdom'!M293/'United Kingdom'!M290)</f>
        <v>0.43407492051479329</v>
      </c>
      <c r="M293" s="22">
        <f>400*LN('United Kingdom'!N293/'United Kingdom'!N290)</f>
        <v>3.2239667908400111</v>
      </c>
      <c r="N293" s="22">
        <f>400*LN('United Kingdom'!O293/'United Kingdom'!O290)</f>
        <v>-1.616163814802168</v>
      </c>
      <c r="P293" s="27">
        <f>'United Kingdom'!Q293-'United Kingdom'!Q290</f>
        <v>0</v>
      </c>
      <c r="Q293" s="22">
        <f>'United Kingdom'!R293-'United Kingdom'!R290</f>
        <v>24.118180459303218</v>
      </c>
    </row>
    <row r="294" spans="1:17">
      <c r="A294" s="1" t="s">
        <v>299</v>
      </c>
      <c r="B294" s="22">
        <f>1200*LN('United Kingdom'!B294/'United Kingdom'!B293)</f>
        <v>47.943351068689452</v>
      </c>
      <c r="C294" s="22">
        <f>'United Kingdom'!C294-'United Kingdom'!D294</f>
        <v>0.70390818181818182</v>
      </c>
      <c r="D294" s="22">
        <f>'United Kingdom'!E294-'United Kingdom'!D294</f>
        <v>1.7272181818181818</v>
      </c>
      <c r="E294" s="22">
        <f>'United Kingdom'!F294</f>
        <v>222</v>
      </c>
      <c r="F294" s="22">
        <f>1200*LN('United Kingdom'!G294/'United Kingdom'!G293)</f>
        <v>-0.96352935107481363</v>
      </c>
      <c r="G294" s="22">
        <f>1200*LN('United Kingdom'!H294/'United Kingdom'!H293)</f>
        <v>6.5825727320055334</v>
      </c>
      <c r="H294" s="22">
        <f>'United Kingdom'!I294</f>
        <v>10.0189120182847</v>
      </c>
      <c r="J294" s="22">
        <f>400*LN('United Kingdom'!K294/'United Kingdom'!K291)</f>
        <v>2.2324945569809693</v>
      </c>
      <c r="L294" s="22">
        <f>400*LN('United Kingdom'!M294/'United Kingdom'!M291)</f>
        <v>0.8667392340361173</v>
      </c>
      <c r="M294" s="22">
        <f>400*LN('United Kingdom'!N294/'United Kingdom'!N291)</f>
        <v>-0.45845277224911779</v>
      </c>
      <c r="N294" s="22">
        <f>400*LN('United Kingdom'!O294/'United Kingdom'!O291)</f>
        <v>-1.6145329689824091</v>
      </c>
      <c r="P294" s="27">
        <f>'United Kingdom'!Q294-'United Kingdom'!Q291</f>
        <v>0</v>
      </c>
      <c r="Q294" s="22">
        <f>'United Kingdom'!R294-'United Kingdom'!R291</f>
        <v>24.648577364080481</v>
      </c>
    </row>
    <row r="295" spans="1:17">
      <c r="A295" s="1" t="s">
        <v>300</v>
      </c>
      <c r="B295" s="22">
        <f>1200*LN('United Kingdom'!B295/'United Kingdom'!B294)</f>
        <v>47.765654999867721</v>
      </c>
      <c r="C295" s="22">
        <f>'United Kingdom'!C295-'United Kingdom'!D295</f>
        <v>0.69344238095238087</v>
      </c>
      <c r="D295" s="22">
        <f>'United Kingdom'!E295-'United Kingdom'!D295</f>
        <v>1.840052380952381</v>
      </c>
      <c r="E295" s="22">
        <f>'United Kingdom'!F295</f>
        <v>203</v>
      </c>
      <c r="F295" s="22">
        <f>1200*LN('United Kingdom'!G295/'United Kingdom'!G294)</f>
        <v>9.714445861814839E-4</v>
      </c>
      <c r="G295" s="22">
        <f>1200*LN('United Kingdom'!H295/'United Kingdom'!H294)</f>
        <v>0.47732697526721934</v>
      </c>
      <c r="H295" s="22">
        <f>'United Kingdom'!I295</f>
        <v>7.8673883926182704</v>
      </c>
      <c r="J295" s="22">
        <f>400*LN('United Kingdom'!K295/'United Kingdom'!K292)</f>
        <v>2.2812995873162403</v>
      </c>
      <c r="L295" s="22">
        <f>400*LN('United Kingdom'!M295/'United Kingdom'!M292)</f>
        <v>2.1656793563490164</v>
      </c>
      <c r="M295" s="22">
        <f>400*LN('United Kingdom'!N295/'United Kingdom'!N292)</f>
        <v>1.8475783425177834</v>
      </c>
      <c r="N295" s="22">
        <f>400*LN('United Kingdom'!O295/'United Kingdom'!O292)</f>
        <v>-0.40465354993757163</v>
      </c>
      <c r="P295" s="27">
        <f>'United Kingdom'!Q295-'United Kingdom'!Q292</f>
        <v>0</v>
      </c>
      <c r="Q295" s="22">
        <f>'United Kingdom'!R295-'United Kingdom'!R292</f>
        <v>21.506829934349554</v>
      </c>
    </row>
    <row r="296" spans="1:17">
      <c r="A296" s="1" t="s">
        <v>301</v>
      </c>
      <c r="B296" s="22">
        <f>1200*LN('United Kingdom'!B296/'United Kingdom'!B295)</f>
        <v>0.99284827505992312</v>
      </c>
      <c r="C296" s="22">
        <f>'United Kingdom'!C296-'United Kingdom'!D296</f>
        <v>0.63302454545454612</v>
      </c>
      <c r="D296" s="22">
        <f>'United Kingdom'!E296-'United Kingdom'!D296</f>
        <v>1.9184545454545461</v>
      </c>
      <c r="E296" s="22">
        <f>'United Kingdom'!F296</f>
        <v>206</v>
      </c>
      <c r="F296" s="22">
        <f>1200*LN('United Kingdom'!G296/'United Kingdom'!G295)</f>
        <v>9.7144379987776548E-4</v>
      </c>
      <c r="G296" s="22">
        <f>1200*LN('United Kingdom'!H296/'United Kingdom'!H295)</f>
        <v>6.1880343391285049</v>
      </c>
      <c r="H296" s="22">
        <f>'United Kingdom'!I296</f>
        <v>9.4799116484742996</v>
      </c>
      <c r="J296" s="22">
        <f>400*LN('United Kingdom'!K296/'United Kingdom'!K293)</f>
        <v>2.2950777314617552</v>
      </c>
      <c r="L296" s="22">
        <f>400*LN('United Kingdom'!M296/'United Kingdom'!M293)</f>
        <v>2.5946036918426527</v>
      </c>
      <c r="M296" s="22">
        <f>400*LN('United Kingdom'!N296/'United Kingdom'!N293)</f>
        <v>3.198189510479204</v>
      </c>
      <c r="N296" s="22">
        <f>400*LN('United Kingdom'!O296/'United Kingdom'!O293)</f>
        <v>-4.0692110852202976</v>
      </c>
      <c r="P296" s="27">
        <f>'United Kingdom'!Q296-'United Kingdom'!Q293</f>
        <v>0</v>
      </c>
      <c r="Q296" s="22">
        <f>'United Kingdom'!R296-'United Kingdom'!R293</f>
        <v>20.910289526876284</v>
      </c>
    </row>
    <row r="297" spans="1:17">
      <c r="A297" s="1" t="s">
        <v>302</v>
      </c>
      <c r="B297" s="22">
        <f>1200*LN('United Kingdom'!B297/'United Kingdom'!B296)</f>
        <v>-29.243883279439011</v>
      </c>
      <c r="C297" s="22">
        <f>'United Kingdom'!C297-'United Kingdom'!D297</f>
        <v>0.64601523809523886</v>
      </c>
      <c r="D297" s="22">
        <f>'United Kingdom'!E297-'United Kingdom'!D297</f>
        <v>1.8397952380952389</v>
      </c>
      <c r="E297" s="22">
        <f>'United Kingdom'!F297</f>
        <v>214</v>
      </c>
      <c r="F297" s="22">
        <f>1200*LN('United Kingdom'!G297/'United Kingdom'!G296)</f>
        <v>9.714430207682864E-4</v>
      </c>
      <c r="G297" s="22">
        <f>1200*LN('United Kingdom'!H297/'United Kingdom'!H296)</f>
        <v>16.503207062444517</v>
      </c>
      <c r="H297" s="22">
        <f>'United Kingdom'!I297</f>
        <v>13.846953514057301</v>
      </c>
      <c r="J297" s="22">
        <f>400*LN('United Kingdom'!K297/'United Kingdom'!K294)</f>
        <v>2.6290354823462474</v>
      </c>
      <c r="L297" s="22">
        <f>400*LN('United Kingdom'!M297/'United Kingdom'!M294)</f>
        <v>2.1586668688617037</v>
      </c>
      <c r="M297" s="22">
        <f>400*LN('United Kingdom'!N297/'United Kingdom'!N294)</f>
        <v>-1.8390836994518169</v>
      </c>
      <c r="N297" s="22">
        <f>400*LN('United Kingdom'!O297/'United Kingdom'!O294)</f>
        <v>-6.1132111920705361</v>
      </c>
      <c r="P297" s="27">
        <f>'United Kingdom'!Q297-'United Kingdom'!Q294</f>
        <v>0</v>
      </c>
      <c r="Q297" s="22">
        <f>'United Kingdom'!R297-'United Kingdom'!R294</f>
        <v>26.145113507926084</v>
      </c>
    </row>
    <row r="298" spans="1:17">
      <c r="A298" s="1" t="s">
        <v>303</v>
      </c>
      <c r="B298" s="22">
        <f>1200*LN('United Kingdom'!B298/'United Kingdom'!B297)</f>
        <v>-55.544461220805978</v>
      </c>
      <c r="C298" s="22">
        <f>'United Kingdom'!C298-'United Kingdom'!D298</f>
        <v>0.64195652173913087</v>
      </c>
      <c r="D298" s="22">
        <f>'United Kingdom'!E298-'United Kingdom'!D298</f>
        <v>1.5785565217391309</v>
      </c>
      <c r="E298" s="22">
        <f>'United Kingdom'!F298</f>
        <v>234</v>
      </c>
      <c r="F298" s="22">
        <f>1200*LN('United Kingdom'!G298/'United Kingdom'!G297)</f>
        <v>-0.24434269431039626</v>
      </c>
      <c r="G298" s="22">
        <f>1200*LN('United Kingdom'!H298/'United Kingdom'!H297)</f>
        <v>17.779824605209196</v>
      </c>
      <c r="H298" s="22">
        <f>'United Kingdom'!I298</f>
        <v>14.297637384127899</v>
      </c>
      <c r="J298" s="22">
        <f>400*LN('United Kingdom'!K298/'United Kingdom'!K295)</f>
        <v>1.5992937373165463</v>
      </c>
      <c r="L298" s="22">
        <f>400*LN('United Kingdom'!M298/'United Kingdom'!M295)</f>
        <v>3.0123864804657727</v>
      </c>
      <c r="M298" s="22">
        <f>400*LN('United Kingdom'!N298/'United Kingdom'!N295)</f>
        <v>2.2975364717009255</v>
      </c>
      <c r="N298" s="22">
        <f>400*LN('United Kingdom'!O298/'United Kingdom'!O295)</f>
        <v>-3.2520504333000702</v>
      </c>
      <c r="P298" s="27">
        <f>'United Kingdom'!Q298-'United Kingdom'!Q295</f>
        <v>0</v>
      </c>
      <c r="Q298" s="22">
        <f>'United Kingdom'!R298-'United Kingdom'!R295</f>
        <v>23.189273642961865</v>
      </c>
    </row>
    <row r="299" spans="1:17">
      <c r="A299" s="1" t="s">
        <v>304</v>
      </c>
      <c r="B299" s="22">
        <f>1200*LN('United Kingdom'!B299/'United Kingdom'!B298)</f>
        <v>-4.1879710751813324</v>
      </c>
      <c r="C299" s="22">
        <f>'United Kingdom'!C299-'United Kingdom'!D299</f>
        <v>0.56025619047619091</v>
      </c>
      <c r="D299" s="22">
        <f>'United Kingdom'!E299-'United Kingdom'!D299</f>
        <v>1.3802761904761911</v>
      </c>
      <c r="E299" s="22">
        <f>'United Kingdom'!F299</f>
        <v>226</v>
      </c>
      <c r="F299" s="22">
        <f>1200*LN('United Kingdom'!G299/'United Kingdom'!G298)</f>
        <v>-0.24439245722949182</v>
      </c>
      <c r="G299" s="22">
        <f>1200*LN('United Kingdom'!H299/'United Kingdom'!H298)</f>
        <v>-10.077765683591808</v>
      </c>
      <c r="H299" s="22">
        <f>'United Kingdom'!I299</f>
        <v>11.352244794415901</v>
      </c>
      <c r="J299" s="22">
        <f>400*LN('United Kingdom'!K299/'United Kingdom'!K296)</f>
        <v>0.57744620300153171</v>
      </c>
      <c r="L299" s="22">
        <f>400*LN('United Kingdom'!M299/'United Kingdom'!M296)</f>
        <v>2.5778821770568734</v>
      </c>
      <c r="M299" s="22">
        <f>400*LN('United Kingdom'!N299/'United Kingdom'!N296)</f>
        <v>0</v>
      </c>
      <c r="N299" s="22">
        <f>400*LN('United Kingdom'!O299/'United Kingdom'!O296)</f>
        <v>-5.7673501697085943</v>
      </c>
      <c r="P299" s="27">
        <f>'United Kingdom'!Q299-'United Kingdom'!Q296</f>
        <v>0</v>
      </c>
      <c r="Q299" s="22">
        <f>'United Kingdom'!R299-'United Kingdom'!R296</f>
        <v>13.511778401202889</v>
      </c>
    </row>
    <row r="300" spans="1:17">
      <c r="A300" s="1" t="s">
        <v>305</v>
      </c>
      <c r="B300" s="22">
        <f>1200*LN('United Kingdom'!B300/'United Kingdom'!B299)</f>
        <v>37.194354117882774</v>
      </c>
      <c r="C300" s="22">
        <f>'United Kingdom'!C300-'United Kingdom'!D300</f>
        <v>0.45462272727272801</v>
      </c>
      <c r="D300" s="22">
        <f>'United Kingdom'!E300-'United Kingdom'!D300</f>
        <v>1.289572727272728</v>
      </c>
      <c r="E300" s="22">
        <f>'United Kingdom'!F300</f>
        <v>199</v>
      </c>
      <c r="F300" s="22">
        <f>1200*LN('United Kingdom'!G300/'United Kingdom'!G299)</f>
        <v>-0.24444224042949667</v>
      </c>
      <c r="G300" s="22">
        <f>1200*LN('United Kingdom'!H300/'United Kingdom'!H299)</f>
        <v>16.749562011030452</v>
      </c>
      <c r="H300" s="22">
        <f>'United Kingdom'!I300</f>
        <v>9.80323794712079</v>
      </c>
      <c r="J300" s="22">
        <f>400*LN('United Kingdom'!K300/'United Kingdom'!K297)</f>
        <v>1.0591791124073322</v>
      </c>
      <c r="L300" s="22">
        <f>400*LN('United Kingdom'!M300/'United Kingdom'!M297)</f>
        <v>3.4298173698334868</v>
      </c>
      <c r="M300" s="22">
        <f>400*LN('United Kingdom'!N300/'United Kingdom'!N297)</f>
        <v>4.5819515899068168</v>
      </c>
      <c r="N300" s="22">
        <f>400*LN('United Kingdom'!O300/'United Kingdom'!O297)</f>
        <v>6.5174557944402132</v>
      </c>
      <c r="P300" s="27">
        <f>'United Kingdom'!Q300-'United Kingdom'!Q297</f>
        <v>0</v>
      </c>
      <c r="Q300" s="22">
        <f>'United Kingdom'!R300-'United Kingdom'!R297</f>
        <v>6.950801487887901</v>
      </c>
    </row>
    <row r="301" spans="1:17">
      <c r="A301" s="1" t="s">
        <v>306</v>
      </c>
      <c r="B301" s="22">
        <f>1200*LN('United Kingdom'!B301/'United Kingdom'!B300)</f>
        <v>35.547385351652842</v>
      </c>
      <c r="C301" s="22">
        <f>'United Kingdom'!C301-'United Kingdom'!D301</f>
        <v>0.38828826086956603</v>
      </c>
      <c r="D301" s="22">
        <f>'United Kingdom'!E301-'United Kingdom'!D301</f>
        <v>1.356978260869566</v>
      </c>
      <c r="E301" s="22">
        <f>'United Kingdom'!F301</f>
        <v>194</v>
      </c>
      <c r="F301" s="22">
        <f>1200*LN('United Kingdom'!G301/'United Kingdom'!G300)</f>
        <v>-2.7479315099385482</v>
      </c>
      <c r="G301" s="22">
        <f>1200*LN('United Kingdom'!H301/'United Kingdom'!H300)</f>
        <v>-0.34418471482188828</v>
      </c>
      <c r="H301" s="22">
        <f>'United Kingdom'!I301</f>
        <v>8.4591130230625904</v>
      </c>
      <c r="J301" s="22">
        <f>400*LN('United Kingdom'!K301/'United Kingdom'!K298)</f>
        <v>1.7279062929990425</v>
      </c>
      <c r="L301" s="22">
        <f>400*LN('United Kingdom'!M301/'United Kingdom'!M298)</f>
        <v>1.7112325564313573</v>
      </c>
      <c r="M301" s="22">
        <f>400*LN('United Kingdom'!N301/'United Kingdom'!N298)</f>
        <v>2.2844151182058621</v>
      </c>
      <c r="N301" s="22">
        <f>400*LN('United Kingdom'!O301/'United Kingdom'!O298)</f>
        <v>1.6293301550541706</v>
      </c>
      <c r="P301" s="27">
        <f>'United Kingdom'!Q301-'United Kingdom'!Q298</f>
        <v>0</v>
      </c>
      <c r="Q301" s="22">
        <f>'United Kingdom'!R301-'United Kingdom'!R298</f>
        <v>10.564873571042511</v>
      </c>
    </row>
    <row r="302" spans="1:17">
      <c r="A302" s="1" t="s">
        <v>307</v>
      </c>
      <c r="B302" s="22">
        <f>1200*LN('United Kingdom'!B302/'United Kingdom'!B301)</f>
        <v>6.096796736589277</v>
      </c>
      <c r="C302" s="22">
        <f>'United Kingdom'!C302-'United Kingdom'!D302</f>
        <v>0.32102999999999998</v>
      </c>
      <c r="D302" s="22">
        <f>'United Kingdom'!E302-'United Kingdom'!D302</f>
        <v>1.3952</v>
      </c>
      <c r="E302" s="22">
        <f>'United Kingdom'!F302</f>
        <v>186</v>
      </c>
      <c r="F302" s="22">
        <f>1200*LN('United Kingdom'!G302/'United Kingdom'!G301)</f>
        <v>-2.7542385618090073</v>
      </c>
      <c r="G302" s="22">
        <f>1200*LN('United Kingdom'!H302/'United Kingdom'!H301)</f>
        <v>-1.7224059222327008</v>
      </c>
      <c r="H302" s="22">
        <f>'United Kingdom'!I302</f>
        <v>9.4036300496862602</v>
      </c>
      <c r="J302" s="22">
        <f>400*LN('United Kingdom'!K302/'United Kingdom'!K299)</f>
        <v>3.3123907869738267</v>
      </c>
      <c r="L302" s="22">
        <f>400*LN('United Kingdom'!M302/'United Kingdom'!M299)</f>
        <v>0</v>
      </c>
      <c r="M302" s="22">
        <f>400*LN('United Kingdom'!N302/'United Kingdom'!N299)</f>
        <v>0.90909130040078157</v>
      </c>
      <c r="N302" s="22">
        <f>400*LN('United Kingdom'!O302/'United Kingdom'!O299)</f>
        <v>-5.8517240063835265</v>
      </c>
      <c r="P302" s="27">
        <f>'United Kingdom'!Q302-'United Kingdom'!Q299</f>
        <v>0</v>
      </c>
      <c r="Q302" s="22">
        <f>'United Kingdom'!R302-'United Kingdom'!R299</f>
        <v>18.24630098214169</v>
      </c>
    </row>
    <row r="303" spans="1:17">
      <c r="A303" s="1" t="s">
        <v>308</v>
      </c>
      <c r="B303" s="22">
        <f>1200*LN('United Kingdom'!B303/'United Kingdom'!B302)</f>
        <v>8.1666839267195908</v>
      </c>
      <c r="C303" s="22">
        <f>'United Kingdom'!C303-'United Kingdom'!D303</f>
        <v>0.21527434782608695</v>
      </c>
      <c r="D303" s="22">
        <f>'United Kingdom'!E303-'United Kingdom'!D303</f>
        <v>1.443404347826087</v>
      </c>
      <c r="E303" s="22">
        <f>'United Kingdom'!F303</f>
        <v>170</v>
      </c>
      <c r="F303" s="22">
        <f>1200*LN('United Kingdom'!G303/'United Kingdom'!G302)</f>
        <v>-2.7605746321843956</v>
      </c>
      <c r="G303" s="22">
        <f>1200*LN('United Kingdom'!H303/'United Kingdom'!H302)</f>
        <v>-8.6493094649911502</v>
      </c>
      <c r="H303" s="22">
        <f>'United Kingdom'!I303</f>
        <v>8.0962932707857203</v>
      </c>
      <c r="J303" s="22">
        <f>400*LN('United Kingdom'!K303/'United Kingdom'!K300)</f>
        <v>3.4889906614704058</v>
      </c>
      <c r="L303" s="22">
        <f>400*LN('United Kingdom'!M303/'United Kingdom'!M300)</f>
        <v>-0.85470117989408789</v>
      </c>
      <c r="M303" s="22">
        <f>400*LN('United Kingdom'!N303/'United Kingdom'!N300)</f>
        <v>-0.45584050517355834</v>
      </c>
      <c r="N303" s="22">
        <f>400*LN('United Kingdom'!O303/'United Kingdom'!O300)</f>
        <v>-19.879867420909058</v>
      </c>
      <c r="P303" s="27">
        <f>'United Kingdom'!Q303-'United Kingdom'!Q300</f>
        <v>0</v>
      </c>
      <c r="Q303" s="22">
        <f>'United Kingdom'!R303-'United Kingdom'!R300</f>
        <v>22.178455083074908</v>
      </c>
    </row>
    <row r="304" spans="1:17">
      <c r="A304" s="1" t="s">
        <v>309</v>
      </c>
      <c r="B304" s="22">
        <f>1200*LN('United Kingdom'!B304/'United Kingdom'!B303)</f>
        <v>-8.8110129017577972</v>
      </c>
      <c r="C304" s="22">
        <f>'United Kingdom'!C304-'United Kingdom'!D304</f>
        <v>8.7701818181818991E-2</v>
      </c>
      <c r="D304" s="22">
        <f>'United Kingdom'!E304-'United Kingdom'!D304</f>
        <v>1.3372818181818191</v>
      </c>
      <c r="E304" s="22">
        <f>'United Kingdom'!F304</f>
        <v>172</v>
      </c>
      <c r="F304" s="22">
        <f>1200*LN('United Kingdom'!G304/'United Kingdom'!G303)</f>
        <v>-1.0815193654657398</v>
      </c>
      <c r="G304" s="22">
        <f>1200*LN('United Kingdom'!H304/'United Kingdom'!H303)</f>
        <v>0.80991180821158437</v>
      </c>
      <c r="H304" s="22">
        <f>'United Kingdom'!I304</f>
        <v>10.876962894577099</v>
      </c>
      <c r="J304" s="22">
        <f>400*LN('United Kingdom'!K304/'United Kingdom'!K301)</f>
        <v>3.8542940643749177</v>
      </c>
      <c r="L304" s="22">
        <f>400*LN('United Kingdom'!M304/'United Kingdom'!M301)</f>
        <v>-0.4271223043320847</v>
      </c>
      <c r="M304" s="22">
        <f>400*LN('United Kingdom'!N304/'United Kingdom'!N301)</f>
        <v>-1.3690829110007794</v>
      </c>
      <c r="N304" s="22">
        <f>400*LN('United Kingdom'!O304/'United Kingdom'!O301)</f>
        <v>-11.96582262860893</v>
      </c>
      <c r="P304" s="27">
        <f>'United Kingdom'!Q304-'United Kingdom'!Q301</f>
        <v>0</v>
      </c>
      <c r="Q304" s="22">
        <f>'United Kingdom'!R304-'United Kingdom'!R301</f>
        <v>16.234139152985648</v>
      </c>
    </row>
    <row r="305" spans="1:17">
      <c r="A305" s="1" t="s">
        <v>310</v>
      </c>
      <c r="B305" s="22">
        <f>1200*LN('United Kingdom'!B305/'United Kingdom'!B304)</f>
        <v>30.236824161335367</v>
      </c>
      <c r="C305" s="22">
        <f>'United Kingdom'!C305-'United Kingdom'!D305</f>
        <v>6.3527619047619055E-2</v>
      </c>
      <c r="D305" s="22">
        <f>'United Kingdom'!E305-'United Kingdom'!D305</f>
        <v>1.391747619047619</v>
      </c>
      <c r="E305" s="22">
        <f>'United Kingdom'!F305</f>
        <v>170</v>
      </c>
      <c r="F305" s="22">
        <f>1200*LN('United Kingdom'!G305/'United Kingdom'!G304)</f>
        <v>-1.0824949816031504</v>
      </c>
      <c r="G305" s="22">
        <f>1200*LN('United Kingdom'!H305/'United Kingdom'!H304)</f>
        <v>-3.126962151575114</v>
      </c>
      <c r="H305" s="22">
        <f>'United Kingdom'!I305</f>
        <v>3.1254389532245801</v>
      </c>
      <c r="J305" s="22">
        <f>400*LN('United Kingdom'!K305/'United Kingdom'!K302)</f>
        <v>3.2975813702347305</v>
      </c>
      <c r="L305" s="22">
        <f>400*LN('United Kingdom'!M305/'United Kingdom'!M302)</f>
        <v>0.85561529949968829</v>
      </c>
      <c r="M305" s="22">
        <f>400*LN('United Kingdom'!N305/'United Kingdom'!N302)</f>
        <v>0.90702986711240152</v>
      </c>
      <c r="N305" s="22">
        <f>400*LN('United Kingdom'!O305/'United Kingdom'!O302)</f>
        <v>4.1885199469182623</v>
      </c>
      <c r="P305" s="27">
        <f>'United Kingdom'!Q305-'United Kingdom'!Q302</f>
        <v>0</v>
      </c>
      <c r="Q305" s="22">
        <f>'United Kingdom'!R305-'United Kingdom'!R302</f>
        <v>8.031157447130056</v>
      </c>
    </row>
    <row r="306" spans="1:17">
      <c r="A306" s="1" t="s">
        <v>311</v>
      </c>
      <c r="B306" s="22">
        <f>1200*LN('United Kingdom'!B306/'United Kingdom'!B305)</f>
        <v>48.738865773773476</v>
      </c>
      <c r="C306" s="22">
        <f>'United Kingdom'!C306-'United Kingdom'!D306</f>
        <v>0.14475826086956595</v>
      </c>
      <c r="D306" s="22">
        <f>'United Kingdom'!E306-'United Kingdom'!D306</f>
        <v>1.7119782608695659</v>
      </c>
      <c r="E306" s="22">
        <f>'United Kingdom'!F306</f>
        <v>166</v>
      </c>
      <c r="F306" s="22">
        <f>1200*LN('United Kingdom'!G306/'United Kingdom'!G305)</f>
        <v>-1.0834723594887066</v>
      </c>
      <c r="G306" s="22">
        <f>1200*LN('United Kingdom'!H306/'United Kingdom'!H305)</f>
        <v>-20.703276816388414</v>
      </c>
      <c r="H306" s="22">
        <f>'United Kingdom'!I306</f>
        <v>6.7132640513559201</v>
      </c>
      <c r="J306" s="22">
        <f>400*LN('United Kingdom'!K306/'United Kingdom'!K303)</f>
        <v>2.478908078309948</v>
      </c>
      <c r="L306" s="22">
        <f>400*LN('United Kingdom'!M306/'United Kingdom'!M303)</f>
        <v>-0.8565313765372905</v>
      </c>
      <c r="M306" s="22">
        <f>400*LN('United Kingdom'!N306/'United Kingdom'!N303)</f>
        <v>1.3659660400275042</v>
      </c>
      <c r="N306" s="22">
        <f>400*LN('United Kingdom'!O306/'United Kingdom'!O303)</f>
        <v>4.6438516311356643</v>
      </c>
      <c r="P306" s="27">
        <f>'United Kingdom'!Q306-'United Kingdom'!Q303</f>
        <v>0</v>
      </c>
      <c r="Q306" s="22">
        <f>'United Kingdom'!R306-'United Kingdom'!R303</f>
        <v>-1.0655535801736846</v>
      </c>
    </row>
    <row r="307" spans="1:17">
      <c r="A307" s="1" t="s">
        <v>312</v>
      </c>
      <c r="B307" s="22">
        <f>1200*LN('United Kingdom'!B307/'United Kingdom'!B306)</f>
        <v>33.976005953134674</v>
      </c>
      <c r="C307" s="22">
        <f>'United Kingdom'!C307-'United Kingdom'!D307</f>
        <v>0.13947999999999999</v>
      </c>
      <c r="D307" s="22">
        <f>'United Kingdom'!E307-'United Kingdom'!D307</f>
        <v>1.8077000000000001</v>
      </c>
      <c r="E307" s="22">
        <f>'United Kingdom'!F307</f>
        <v>167</v>
      </c>
      <c r="F307" s="22">
        <f>1200*LN('United Kingdom'!G307/'United Kingdom'!G306)</f>
        <v>-3.3111622793964157</v>
      </c>
      <c r="G307" s="22">
        <f>1200*LN('United Kingdom'!H307/'United Kingdom'!H306)</f>
        <v>-36.535236998295211</v>
      </c>
      <c r="H307" s="22">
        <f>'United Kingdom'!I307</f>
        <v>10.248168319268601</v>
      </c>
      <c r="J307" s="22">
        <f>400*LN('United Kingdom'!K307/'United Kingdom'!K304)</f>
        <v>2.3871662612705409</v>
      </c>
      <c r="L307" s="22">
        <f>400*LN('United Kingdom'!M307/'United Kingdom'!M304)</f>
        <v>-0.85561529949972293</v>
      </c>
      <c r="M307" s="22">
        <f>400*LN('United Kingdom'!N307/'United Kingdom'!N304)</f>
        <v>8.1450778075534558</v>
      </c>
      <c r="N307" s="22">
        <f>400*LN('United Kingdom'!O307/'United Kingdom'!O304)</f>
        <v>-0.41906761297774231</v>
      </c>
      <c r="P307" s="27">
        <f>'United Kingdom'!Q307-'United Kingdom'!Q304</f>
        <v>0</v>
      </c>
      <c r="Q307" s="22">
        <f>'United Kingdom'!R307-'United Kingdom'!R304</f>
        <v>-3.8291580398289966</v>
      </c>
    </row>
    <row r="308" spans="1:17">
      <c r="A308" s="1" t="s">
        <v>313</v>
      </c>
      <c r="B308" s="22">
        <f>1200*LN('United Kingdom'!B308/'United Kingdom'!B307)</f>
        <v>25.010675530230575</v>
      </c>
      <c r="C308" s="22">
        <f>'United Kingdom'!C308-'United Kingdom'!D308</f>
        <v>0.134308571428572</v>
      </c>
      <c r="D308" s="22">
        <f>'United Kingdom'!E308-'United Kingdom'!D308</f>
        <v>1.604228571428572</v>
      </c>
      <c r="E308" s="22">
        <f>'United Kingdom'!F308</f>
        <v>165</v>
      </c>
      <c r="F308" s="22">
        <f>1200*LN('United Kingdom'!G308/'United Kingdom'!G307)</f>
        <v>-3.3203240617085799</v>
      </c>
      <c r="G308" s="22">
        <f>1200*LN('United Kingdom'!H308/'United Kingdom'!H307)</f>
        <v>-5.6080565342062725</v>
      </c>
      <c r="H308" s="22">
        <f>'United Kingdom'!I308</f>
        <v>5.9456097818537303</v>
      </c>
      <c r="J308" s="22">
        <f>400*LN('United Kingdom'!K308/'United Kingdom'!K305)</f>
        <v>2.7708067659175519</v>
      </c>
      <c r="L308" s="22">
        <f>400*LN('United Kingdom'!M308/'United Kingdom'!M305)</f>
        <v>-0.42757887556197327</v>
      </c>
      <c r="M308" s="22">
        <f>400*LN('United Kingdom'!N308/'United Kingdom'!N305)</f>
        <v>-4.5558579057432507</v>
      </c>
      <c r="N308" s="22">
        <f>400*LN('United Kingdom'!O308/'United Kingdom'!O305)</f>
        <v>-0.41688383137772389</v>
      </c>
      <c r="P308" s="27">
        <f>'United Kingdom'!Q308-'United Kingdom'!Q305</f>
        <v>0</v>
      </c>
      <c r="Q308" s="22">
        <f>'United Kingdom'!R308-'United Kingdom'!R305</f>
        <v>-0.60338854122440466</v>
      </c>
    </row>
    <row r="309" spans="1:17">
      <c r="A309" s="1" t="s">
        <v>314</v>
      </c>
      <c r="B309" s="22">
        <f>1200*LN('United Kingdom'!B309/'United Kingdom'!B308)</f>
        <v>-13.779300764084043</v>
      </c>
      <c r="C309" s="22">
        <f>'United Kingdom'!C309-'United Kingdom'!D309</f>
        <v>0.12947909090909099</v>
      </c>
      <c r="D309" s="22">
        <f>'United Kingdom'!E309-'United Kingdom'!D309</f>
        <v>1.406309090909091</v>
      </c>
      <c r="E309" s="22">
        <f>'United Kingdom'!F309</f>
        <v>144</v>
      </c>
      <c r="F309" s="22">
        <f>1200*LN('United Kingdom'!G309/'United Kingdom'!G308)</f>
        <v>-3.3295366849100394</v>
      </c>
      <c r="G309" s="22">
        <f>1200*LN('United Kingdom'!H309/'United Kingdom'!H308)</f>
        <v>16.866651099753462</v>
      </c>
      <c r="H309" s="22">
        <f>'United Kingdom'!I309</f>
        <v>10.1015199251021</v>
      </c>
      <c r="J309" s="22">
        <f>400*LN('United Kingdom'!K309/'United Kingdom'!K306)</f>
        <v>1.7949893493933402</v>
      </c>
      <c r="L309" s="22">
        <f>400*LN('United Kingdom'!M309/'United Kingdom'!M306)</f>
        <v>1.2841102520992758</v>
      </c>
      <c r="M309" s="22">
        <f>400*LN('United Kingdom'!N309/'United Kingdom'!N306)</f>
        <v>-3.6529934253089453</v>
      </c>
      <c r="N309" s="22">
        <f>400*LN('United Kingdom'!O309/'United Kingdom'!O306)</f>
        <v>1.6753951195006205</v>
      </c>
      <c r="P309" s="27">
        <f>'United Kingdom'!Q309-'United Kingdom'!Q306</f>
        <v>0</v>
      </c>
      <c r="Q309" s="22">
        <f>'United Kingdom'!R309-'United Kingdom'!R306</f>
        <v>4.9083662858286914</v>
      </c>
    </row>
    <row r="310" spans="1:17">
      <c r="A310" s="1" t="s">
        <v>315</v>
      </c>
      <c r="B310" s="22">
        <f>1200*LN('United Kingdom'!B310/'United Kingdom'!B309)</f>
        <v>51.975419464387947</v>
      </c>
      <c r="C310" s="22">
        <f>'United Kingdom'!C310-'United Kingdom'!D310</f>
        <v>0.13628217391304404</v>
      </c>
      <c r="D310" s="22">
        <f>'United Kingdom'!E310-'United Kingdom'!D310</f>
        <v>1.5768521739130439</v>
      </c>
      <c r="E310" s="22">
        <f>'United Kingdom'!F310</f>
        <v>137</v>
      </c>
      <c r="F310" s="22">
        <f>1200*LN('United Kingdom'!G310/'United Kingdom'!G309)</f>
        <v>1.0485021491794875</v>
      </c>
      <c r="G310" s="22">
        <f>1200*LN('United Kingdom'!H310/'United Kingdom'!H309)</f>
        <v>4.9301136534518779</v>
      </c>
      <c r="H310" s="22">
        <f>'United Kingdom'!I310</f>
        <v>9.7504745388034308</v>
      </c>
      <c r="J310" s="22">
        <f>400*LN('United Kingdom'!K310/'United Kingdom'!K307)</f>
        <v>1.6230906332005091</v>
      </c>
      <c r="L310" s="22">
        <f>400*LN('United Kingdom'!M310/'United Kingdom'!M307)</f>
        <v>2.5613748140828028</v>
      </c>
      <c r="M310" s="22">
        <f>400*LN('United Kingdom'!N310/'United Kingdom'!N307)</f>
        <v>-3.1478521085670628</v>
      </c>
      <c r="N310" s="22">
        <f>400*LN('United Kingdom'!O310/'United Kingdom'!O307)</f>
        <v>2.9242950088025474</v>
      </c>
      <c r="P310" s="27">
        <f>'United Kingdom'!Q310-'United Kingdom'!Q307</f>
        <v>0</v>
      </c>
      <c r="Q310" s="22">
        <f>'United Kingdom'!R310-'United Kingdom'!R307</f>
        <v>5.2409985315297831</v>
      </c>
    </row>
    <row r="311" spans="1:17">
      <c r="A311" s="1" t="s">
        <v>316</v>
      </c>
      <c r="B311" s="22">
        <f>1200*LN('United Kingdom'!B311/'United Kingdom'!B310)</f>
        <v>-61.186442874624305</v>
      </c>
      <c r="C311" s="22">
        <f>'United Kingdom'!C311-'United Kingdom'!D311</f>
        <v>0.13308999999999993</v>
      </c>
      <c r="D311" s="22">
        <f>'United Kingdom'!E311-'United Kingdom'!D311</f>
        <v>1.9314499999999999</v>
      </c>
      <c r="E311" s="22">
        <f>'United Kingdom'!F311</f>
        <v>159</v>
      </c>
      <c r="F311" s="22">
        <f>1200*LN('United Kingdom'!G311/'United Kingdom'!G310)</f>
        <v>1.0475868182624406</v>
      </c>
      <c r="G311" s="22">
        <f>1200*LN('United Kingdom'!H311/'United Kingdom'!H310)</f>
        <v>1.4391366905786243</v>
      </c>
      <c r="H311" s="22">
        <f>'United Kingdom'!I311</f>
        <v>13.378720571954901</v>
      </c>
      <c r="J311" s="22">
        <f>400*LN('United Kingdom'!K311/'United Kingdom'!K308)</f>
        <v>0.63415082965678105</v>
      </c>
      <c r="L311" s="22">
        <f>400*LN('United Kingdom'!M311/'United Kingdom'!M308)</f>
        <v>3.8318547427255258</v>
      </c>
      <c r="M311" s="22">
        <f>400*LN('United Kingdom'!N311/'United Kingdom'!N308)</f>
        <v>9.0604100147586184</v>
      </c>
      <c r="N311" s="22">
        <f>400*LN('United Kingdom'!O311/'United Kingdom'!O308)</f>
        <v>4.1494148029312869</v>
      </c>
      <c r="P311" s="27">
        <f>'United Kingdom'!Q311-'United Kingdom'!Q308</f>
        <v>0</v>
      </c>
      <c r="Q311" s="22">
        <f>'United Kingdom'!R311-'United Kingdom'!R308</f>
        <v>3.8434407440008442</v>
      </c>
    </row>
    <row r="312" spans="1:17">
      <c r="A312" s="1" t="s">
        <v>317</v>
      </c>
      <c r="B312" s="22">
        <f>1200*LN('United Kingdom'!B312/'United Kingdom'!B311)</f>
        <v>44.108367724962498</v>
      </c>
      <c r="C312" s="22">
        <f>'United Kingdom'!C312-'United Kingdom'!D312</f>
        <v>0.13870086956521799</v>
      </c>
      <c r="D312" s="22">
        <f>'United Kingdom'!E312-'United Kingdom'!D312</f>
        <v>2.1002608695652181</v>
      </c>
      <c r="E312" s="22">
        <f>'United Kingdom'!F312</f>
        <v>145</v>
      </c>
      <c r="F312" s="22">
        <f>1200*LN('United Kingdom'!G312/'United Kingdom'!G311)</f>
        <v>1.0466730841070946</v>
      </c>
      <c r="G312" s="22">
        <f>1200*LN('United Kingdom'!H312/'United Kingdom'!H311)</f>
        <v>-14.590944974189043</v>
      </c>
      <c r="H312" s="22">
        <f>'United Kingdom'!I312</f>
        <v>8.84931116508446</v>
      </c>
      <c r="J312" s="22">
        <f>400*LN('United Kingdom'!K312/'United Kingdom'!K309)</f>
        <v>1.6998640163160352</v>
      </c>
      <c r="L312" s="22">
        <f>400*LN('United Kingdom'!M312/'United Kingdom'!M309)</f>
        <v>4.2508370297144769</v>
      </c>
      <c r="M312" s="22">
        <f>400*LN('United Kingdom'!N312/'United Kingdom'!N309)</f>
        <v>11.306575259926518</v>
      </c>
      <c r="N312" s="22">
        <f>400*LN('United Kingdom'!O312/'United Kingdom'!O309)</f>
        <v>4.984488175124989</v>
      </c>
      <c r="P312" s="27">
        <f>'United Kingdom'!Q312-'United Kingdom'!Q309</f>
        <v>0</v>
      </c>
      <c r="Q312" s="22">
        <f>'United Kingdom'!R312-'United Kingdom'!R309</f>
        <v>1.6258303412518842</v>
      </c>
    </row>
    <row r="313" spans="1:17">
      <c r="A313" s="1" t="s">
        <v>318</v>
      </c>
      <c r="B313" s="22">
        <f>1200*LN('United Kingdom'!B313/'United Kingdom'!B312)</f>
        <v>4.9467217451408496</v>
      </c>
      <c r="C313" s="22">
        <f>'United Kingdom'!C313-'United Kingdom'!D313</f>
        <v>0.14093818181818196</v>
      </c>
      <c r="D313" s="22">
        <f>'United Kingdom'!E313-'United Kingdom'!D313</f>
        <v>2.3371181818181821</v>
      </c>
      <c r="E313" s="22">
        <f>'United Kingdom'!F313</f>
        <v>139</v>
      </c>
      <c r="F313" s="22">
        <f>1200*LN('United Kingdom'!G313/'United Kingdom'!G312)</f>
        <v>1.5377425247441754</v>
      </c>
      <c r="G313" s="22">
        <f>1200*LN('United Kingdom'!H313/'United Kingdom'!H312)</f>
        <v>9.0648565218108761</v>
      </c>
      <c r="H313" s="22">
        <f>'United Kingdom'!I313</f>
        <v>8.8217659524063503</v>
      </c>
      <c r="J313" s="22">
        <f>400*LN('United Kingdom'!K313/'United Kingdom'!K310)</f>
        <v>1.6206914051918295</v>
      </c>
      <c r="L313" s="22">
        <f>400*LN('United Kingdom'!M313/'United Kingdom'!M310)</f>
        <v>2.9676871688114588</v>
      </c>
      <c r="M313" s="22">
        <f>400*LN('United Kingdom'!N313/'United Kingdom'!N310)</f>
        <v>2.250990746291444</v>
      </c>
      <c r="N313" s="22">
        <f>400*LN('United Kingdom'!O313/'United Kingdom'!O310)</f>
        <v>0.83160113113335077</v>
      </c>
      <c r="P313" s="27">
        <f>'United Kingdom'!Q313-'United Kingdom'!Q310</f>
        <v>0</v>
      </c>
      <c r="Q313" s="22">
        <f>'United Kingdom'!R313-'United Kingdom'!R310</f>
        <v>1.6838477867566155</v>
      </c>
    </row>
    <row r="314" spans="1:17">
      <c r="A314" s="1" t="s">
        <v>319</v>
      </c>
      <c r="B314" s="22">
        <f>1200*LN('United Kingdom'!B314/'United Kingdom'!B313)</f>
        <v>7.3793064705373963</v>
      </c>
      <c r="C314" s="22">
        <f>'United Kingdom'!C314-'United Kingdom'!D314</f>
        <v>0.13454666666666698</v>
      </c>
      <c r="D314" s="22">
        <f>'United Kingdom'!E314-'United Kingdom'!D314</f>
        <v>2.4619666666666671</v>
      </c>
      <c r="E314" s="22">
        <f>'United Kingdom'!F314</f>
        <v>141</v>
      </c>
      <c r="F314" s="22">
        <f>1200*LN('United Kingdom'!G314/'United Kingdom'!G313)</f>
        <v>1.5357745030147347</v>
      </c>
      <c r="G314" s="22">
        <f>1200*LN('United Kingdom'!H314/'United Kingdom'!H313)</f>
        <v>24.551457240792605</v>
      </c>
      <c r="H314" s="22">
        <f>'United Kingdom'!I314</f>
        <v>6.7068960303382301</v>
      </c>
      <c r="J314" s="22">
        <f>400*LN('United Kingdom'!K314/'United Kingdom'!K311)</f>
        <v>2.6128413518376528</v>
      </c>
      <c r="L314" s="22">
        <f>400*LN('United Kingdom'!M314/'United Kingdom'!M311)</f>
        <v>2.5343273796342816</v>
      </c>
      <c r="M314" s="22">
        <f>400*LN('United Kingdom'!N314/'United Kingdom'!N311)</f>
        <v>4.011175674449885</v>
      </c>
      <c r="N314" s="22">
        <f>400*LN('United Kingdom'!O314/'United Kingdom'!O311)</f>
        <v>1.2364770278690633</v>
      </c>
      <c r="P314" s="27">
        <f>'United Kingdom'!Q314-'United Kingdom'!Q311</f>
        <v>0</v>
      </c>
      <c r="Q314" s="22">
        <f>'United Kingdom'!R314-'United Kingdom'!R311</f>
        <v>0.77503320036063883</v>
      </c>
    </row>
    <row r="315" spans="1:17">
      <c r="A315" s="1" t="s">
        <v>320</v>
      </c>
      <c r="B315" s="22">
        <f>1200*LN('United Kingdom'!B315/'United Kingdom'!B314)</f>
        <v>5.1436771877555829</v>
      </c>
      <c r="C315" s="22">
        <f>'United Kingdom'!C315-'United Kingdom'!D315</f>
        <v>0.13580391304347905</v>
      </c>
      <c r="D315" s="22">
        <f>'United Kingdom'!E315-'United Kingdom'!D315</f>
        <v>2.2975739130434789</v>
      </c>
      <c r="E315" s="22">
        <f>'United Kingdom'!F315</f>
        <v>129</v>
      </c>
      <c r="F315" s="22">
        <f>1200*LN('United Kingdom'!G315/'United Kingdom'!G314)</f>
        <v>1.5338115122362836</v>
      </c>
      <c r="G315" s="22">
        <f>1200*LN('United Kingdom'!H315/'United Kingdom'!H314)</f>
        <v>-2.1253572416045996</v>
      </c>
      <c r="H315" s="22">
        <f>'United Kingdom'!I315</f>
        <v>6.6232523798213903</v>
      </c>
      <c r="J315" s="22">
        <f>400*LN('United Kingdom'!K315/'United Kingdom'!K312)</f>
        <v>1.9664317695777744</v>
      </c>
      <c r="L315" s="22">
        <f>400*LN('United Kingdom'!M315/'United Kingdom'!M312)</f>
        <v>2.1085973974047914</v>
      </c>
      <c r="M315" s="22">
        <f>400*LN('United Kingdom'!N315/'United Kingdom'!N312)</f>
        <v>-1.340034754112656</v>
      </c>
      <c r="N315" s="22">
        <f>400*LN('United Kingdom'!O315/'United Kingdom'!O312)</f>
        <v>0.8247425602231564</v>
      </c>
      <c r="P315" s="27">
        <f>'United Kingdom'!Q315-'United Kingdom'!Q312</f>
        <v>0</v>
      </c>
      <c r="Q315" s="22">
        <f>'United Kingdom'!R315-'United Kingdom'!R312</f>
        <v>1.3483833502852463</v>
      </c>
    </row>
    <row r="316" spans="1:17">
      <c r="A316" s="1" t="s">
        <v>321</v>
      </c>
      <c r="B316" s="22">
        <f>1200*LN('United Kingdom'!B316/'United Kingdom'!B315)</f>
        <v>20.564834541100403</v>
      </c>
      <c r="C316" s="22">
        <f>'United Kingdom'!C316-'United Kingdom'!D316</f>
        <v>0.13801142857142901</v>
      </c>
      <c r="D316" s="22">
        <f>'United Kingdom'!E316-'United Kingdom'!D316</f>
        <v>2.374371428571429</v>
      </c>
      <c r="E316" s="22">
        <f>'United Kingdom'!F316</f>
        <v>128</v>
      </c>
      <c r="F316" s="22">
        <f>1200*LN('United Kingdom'!G316/'United Kingdom'!G315)</f>
        <v>-1.9766595916355811</v>
      </c>
      <c r="G316" s="22">
        <f>1200*LN('United Kingdom'!H316/'United Kingdom'!H315)</f>
        <v>12.462147860904995</v>
      </c>
      <c r="H316" s="22">
        <f>'United Kingdom'!I316</f>
        <v>5.4687485483156504</v>
      </c>
      <c r="J316" s="22">
        <f>400*LN('United Kingdom'!K316/'United Kingdom'!K313)</f>
        <v>1.5622827426648427</v>
      </c>
      <c r="L316" s="22">
        <f>400*LN('United Kingdom'!M316/'United Kingdom'!M313)</f>
        <v>1.2651565634032869</v>
      </c>
      <c r="M316" s="22">
        <f>400*LN('United Kingdom'!N316/'United Kingdom'!N313)</f>
        <v>2.2383942016481453</v>
      </c>
      <c r="N316" s="22">
        <f>400*LN('United Kingdom'!O316/'United Kingdom'!O313)</f>
        <v>2.8970638797209012</v>
      </c>
      <c r="P316" s="27">
        <f>'United Kingdom'!Q316-'United Kingdom'!Q313</f>
        <v>0</v>
      </c>
      <c r="Q316" s="22">
        <f>'United Kingdom'!R316-'United Kingdom'!R313</f>
        <v>1.2075963955911391</v>
      </c>
    </row>
    <row r="317" spans="1:17">
      <c r="A317" s="1" t="s">
        <v>322</v>
      </c>
      <c r="B317" s="22">
        <f>1200*LN('United Kingdom'!B317/'United Kingdom'!B316)</f>
        <v>-16.83951992844014</v>
      </c>
      <c r="C317" s="22">
        <f>'United Kingdom'!C317-'United Kingdom'!D317</f>
        <v>0.13855818181818197</v>
      </c>
      <c r="D317" s="22">
        <f>'United Kingdom'!E317-'United Kingdom'!D317</f>
        <v>2.5596181818181822</v>
      </c>
      <c r="E317" s="22">
        <f>'United Kingdom'!F317</f>
        <v>125</v>
      </c>
      <c r="F317" s="22">
        <f>1200*LN('United Kingdom'!G317/'United Kingdom'!G316)</f>
        <v>-1.9799209504812891</v>
      </c>
      <c r="G317" s="22">
        <f>1200*LN('United Kingdom'!H317/'United Kingdom'!H316)</f>
        <v>10.712277619105622</v>
      </c>
      <c r="H317" s="22">
        <f>'United Kingdom'!I317</f>
        <v>8.0518235156629903</v>
      </c>
      <c r="J317" s="22">
        <f>400*LN('United Kingdom'!K317/'United Kingdom'!K314)</f>
        <v>1.6778962997318629</v>
      </c>
      <c r="L317" s="22">
        <f>400*LN('United Kingdom'!M317/'United Kingdom'!M314)</f>
        <v>0.42083118032153383</v>
      </c>
      <c r="M317" s="22">
        <f>400*LN('United Kingdom'!N317/'United Kingdom'!N314)</f>
        <v>0.88593613182130582</v>
      </c>
      <c r="N317" s="22">
        <f>400*LN('United Kingdom'!O317/'United Kingdom'!O314)</f>
        <v>1.2326666149631573</v>
      </c>
      <c r="P317" s="27">
        <f>'United Kingdom'!Q317-'United Kingdom'!Q314</f>
        <v>0</v>
      </c>
      <c r="Q317" s="22">
        <f>'United Kingdom'!R317-'United Kingdom'!R314</f>
        <v>1.3145517800820414</v>
      </c>
    </row>
    <row r="318" spans="1:17">
      <c r="A318" s="1" t="s">
        <v>323</v>
      </c>
      <c r="B318" s="22">
        <f>1200*LN('United Kingdom'!B318/'United Kingdom'!B317)</f>
        <v>28.413787348327624</v>
      </c>
      <c r="C318" s="22">
        <f>'United Kingdom'!C318-'United Kingdom'!D318</f>
        <v>0.14358217391304401</v>
      </c>
      <c r="D318" s="22">
        <f>'United Kingdom'!E318-'United Kingdom'!D318</f>
        <v>2.5326521739130441</v>
      </c>
      <c r="E318" s="22">
        <f>'United Kingdom'!F318</f>
        <v>127</v>
      </c>
      <c r="F318" s="22">
        <f>1200*LN('United Kingdom'!G318/'United Kingdom'!G317)</f>
        <v>-1.983193089180044</v>
      </c>
      <c r="G318" s="22">
        <f>1200*LN('United Kingdom'!H318/'United Kingdom'!H317)</f>
        <v>12.913268347557885</v>
      </c>
      <c r="H318" s="22">
        <f>'United Kingdom'!I318</f>
        <v>7.4506712389419203</v>
      </c>
      <c r="J318" s="22">
        <f>400*LN('United Kingdom'!K318/'United Kingdom'!K315)</f>
        <v>1.6251968157810024</v>
      </c>
      <c r="L318" s="22">
        <f>400*LN('United Kingdom'!M318/'United Kingdom'!M315)</f>
        <v>0.84033644352471748</v>
      </c>
      <c r="M318" s="22">
        <f>400*LN('United Kingdom'!N318/'United Kingdom'!N315)</f>
        <v>4.4494340874650966</v>
      </c>
      <c r="N318" s="22">
        <f>400*LN('United Kingdom'!O318/'United Kingdom'!O315)</f>
        <v>0</v>
      </c>
      <c r="P318" s="27">
        <f>'United Kingdom'!Q318-'United Kingdom'!Q315</f>
        <v>0</v>
      </c>
      <c r="Q318" s="22">
        <f>'United Kingdom'!R318-'United Kingdom'!R315</f>
        <v>-1.8860856452201347</v>
      </c>
    </row>
    <row r="319" spans="1:17">
      <c r="A319" s="1" t="s">
        <v>324</v>
      </c>
      <c r="B319" s="22">
        <f>1200*LN('United Kingdom'!B319/'United Kingdom'!B318)</f>
        <v>-1.1919107354050591</v>
      </c>
      <c r="C319" s="22">
        <f>'United Kingdom'!C319-'United Kingdom'!D319</f>
        <v>0.14273000000000002</v>
      </c>
      <c r="D319" s="22">
        <f>'United Kingdom'!E319-'United Kingdom'!D319</f>
        <v>2.4359000000000002</v>
      </c>
      <c r="E319" s="22">
        <f>'United Kingdom'!F319</f>
        <v>126</v>
      </c>
      <c r="F319" s="22">
        <f>1200*LN('United Kingdom'!G319/'United Kingdom'!G318)</f>
        <v>1.8731975530450178</v>
      </c>
      <c r="G319" s="22">
        <f>1200*LN('United Kingdom'!H319/'United Kingdom'!H318)</f>
        <v>2.6347201649102088</v>
      </c>
      <c r="H319" s="22">
        <f>'United Kingdom'!I319</f>
        <v>6.6560473061937904</v>
      </c>
      <c r="J319" s="22">
        <f>400*LN('United Kingdom'!K319/'United Kingdom'!K316)</f>
        <v>1.7890757262171277</v>
      </c>
      <c r="L319" s="22">
        <f>400*LN('United Kingdom'!M319/'United Kingdom'!M316)</f>
        <v>1.6806747414799907</v>
      </c>
      <c r="M319" s="22">
        <f>400*LN('United Kingdom'!N319/'United Kingdom'!N316)</f>
        <v>4.8808148560826661</v>
      </c>
      <c r="N319" s="22">
        <f>400*LN('United Kingdom'!O319/'United Kingdom'!O316)</f>
        <v>2.0565598001675496</v>
      </c>
      <c r="P319" s="27">
        <f>'United Kingdom'!Q319-'United Kingdom'!Q316</f>
        <v>0</v>
      </c>
      <c r="Q319" s="22">
        <f>'United Kingdom'!R319-'United Kingdom'!R316</f>
        <v>-1.3182219484650375</v>
      </c>
    </row>
    <row r="320" spans="1:17">
      <c r="A320" s="1" t="s">
        <v>325</v>
      </c>
      <c r="B320" s="22">
        <f>1200*LN('United Kingdom'!B320/'United Kingdom'!B319)</f>
        <v>-7.1390874463352052</v>
      </c>
      <c r="C320" s="22">
        <f>'United Kingdom'!C320-'United Kingdom'!D320</f>
        <v>0.16014142857142899</v>
      </c>
      <c r="D320" s="22">
        <f>'United Kingdom'!E320-'United Kingdom'!D320</f>
        <v>2.4222714285714293</v>
      </c>
      <c r="E320" s="22">
        <f>'United Kingdom'!F320</f>
        <v>129</v>
      </c>
      <c r="F320" s="22">
        <f>1200*LN('United Kingdom'!G320/'United Kingdom'!G319)</f>
        <v>1.8702780522345988</v>
      </c>
      <c r="G320" s="22">
        <f>1200*LN('United Kingdom'!H320/'United Kingdom'!H319)</f>
        <v>-5.5051229113280806</v>
      </c>
      <c r="H320" s="22">
        <f>'United Kingdom'!I320</f>
        <v>9.2760705489196997</v>
      </c>
      <c r="J320" s="22">
        <f>400*LN('United Kingdom'!K320/'United Kingdom'!K317)</f>
        <v>1.2585637160997296</v>
      </c>
      <c r="L320" s="22">
        <f>400*LN('United Kingdom'!M320/'United Kingdom'!M317)</f>
        <v>2.9334861701880772</v>
      </c>
      <c r="M320" s="22">
        <f>400*LN('United Kingdom'!N320/'United Kingdom'!N317)</f>
        <v>5.7112447457153168</v>
      </c>
      <c r="N320" s="22">
        <f>400*LN('United Kingdom'!O320/'United Kingdom'!O317)</f>
        <v>0.41004616609840638</v>
      </c>
      <c r="P320" s="27">
        <f>'United Kingdom'!Q320-'United Kingdom'!Q317</f>
        <v>0</v>
      </c>
      <c r="Q320" s="22">
        <f>'United Kingdom'!R320-'United Kingdom'!R317</f>
        <v>-2.595541836045328</v>
      </c>
    </row>
    <row r="321" spans="1:17">
      <c r="A321" s="1" t="s">
        <v>326</v>
      </c>
      <c r="B321" s="22">
        <f>1200*LN('United Kingdom'!B321/'United Kingdom'!B320)</f>
        <v>-0.86355096390546993</v>
      </c>
      <c r="C321" s="22">
        <f>'United Kingdom'!C321-'United Kingdom'!D321</f>
        <v>0.15778636363636395</v>
      </c>
      <c r="D321" s="22">
        <f>'United Kingdom'!E321-'United Kingdom'!D321</f>
        <v>2.3728363636363636</v>
      </c>
      <c r="E321" s="22">
        <f>'United Kingdom'!F321</f>
        <v>124</v>
      </c>
      <c r="F321" s="22">
        <f>1200*LN('United Kingdom'!G321/'United Kingdom'!G320)</f>
        <v>1.8673676377229105</v>
      </c>
      <c r="G321" s="22">
        <f>1200*LN('United Kingdom'!H321/'United Kingdom'!H320)</f>
        <v>8.7048200742021109</v>
      </c>
      <c r="H321" s="22">
        <f>'United Kingdom'!I321</f>
        <v>7.7149748340064104</v>
      </c>
      <c r="J321" s="22">
        <f>400*LN('United Kingdom'!K321/'United Kingdom'!K318)</f>
        <v>1.3998808111309595</v>
      </c>
      <c r="L321" s="22">
        <f>400*LN('United Kingdom'!M321/'United Kingdom'!M318)</f>
        <v>3.3438021264361151</v>
      </c>
      <c r="M321" s="22">
        <f>400*LN('United Kingdom'!N321/'United Kingdom'!N318)</f>
        <v>6.5827047854039584</v>
      </c>
      <c r="N321" s="22">
        <f>400*LN('United Kingdom'!O321/'United Kingdom'!O318)</f>
        <v>2.4640735005834098</v>
      </c>
      <c r="P321" s="27">
        <f>'United Kingdom'!Q321-'United Kingdom'!Q318</f>
        <v>0</v>
      </c>
      <c r="Q321" s="22">
        <f>'United Kingdom'!R321-'United Kingdom'!R318</f>
        <v>-0.61356771936942778</v>
      </c>
    </row>
    <row r="322" spans="1:17">
      <c r="A322" s="1" t="s">
        <v>327</v>
      </c>
      <c r="B322" s="22">
        <f>1200*LN('United Kingdom'!B322/'United Kingdom'!B321)</f>
        <v>24.012476169059649</v>
      </c>
      <c r="C322" s="22">
        <f>'United Kingdom'!C322-'United Kingdom'!D322</f>
        <v>0.15530363636363703</v>
      </c>
      <c r="D322" s="22">
        <f>'United Kingdom'!E322-'United Kingdom'!D322</f>
        <v>2.326763636363637</v>
      </c>
      <c r="E322" s="22">
        <f>'United Kingdom'!F322</f>
        <v>118</v>
      </c>
      <c r="F322" s="22">
        <f>1200*LN('United Kingdom'!G322/'United Kingdom'!G321)</f>
        <v>2.6112579003905809</v>
      </c>
      <c r="G322" s="22">
        <f>1200*LN('United Kingdom'!H322/'United Kingdom'!H321)</f>
        <v>10.453621642403975</v>
      </c>
      <c r="H322" s="22">
        <f>'United Kingdom'!I322</f>
        <v>4.2507298648586103</v>
      </c>
      <c r="J322" s="22">
        <f>400*LN('United Kingdom'!K322/'United Kingdom'!K319)</f>
        <v>0.76934719602079771</v>
      </c>
      <c r="L322" s="22">
        <f>400*LN('United Kingdom'!M322/'United Kingdom'!M319)</f>
        <v>3.3403116869679552</v>
      </c>
      <c r="M322" s="22">
        <f>400*LN('United Kingdom'!N322/'United Kingdom'!N319)</f>
        <v>6.1270344560681638</v>
      </c>
      <c r="N322" s="22">
        <f>400*LN('United Kingdom'!O322/'United Kingdom'!O319)</f>
        <v>1.2288796147880234</v>
      </c>
      <c r="P322" s="27">
        <f>'United Kingdom'!Q322-'United Kingdom'!Q319</f>
        <v>0</v>
      </c>
      <c r="Q322" s="22">
        <f>'United Kingdom'!R322-'United Kingdom'!R319</f>
        <v>-0.9398987337671656</v>
      </c>
    </row>
    <row r="323" spans="1:17">
      <c r="A323" s="1" t="s">
        <v>328</v>
      </c>
      <c r="B323" s="22">
        <f>1200*LN('United Kingdom'!B323/'United Kingdom'!B322)</f>
        <v>-3.757800228925416</v>
      </c>
      <c r="C323" s="22">
        <f>'United Kingdom'!C323-'United Kingdom'!D323</f>
        <v>0.16341619047619099</v>
      </c>
      <c r="D323" s="22">
        <f>'United Kingdom'!E323-'United Kingdom'!D323</f>
        <v>2.4036761904761907</v>
      </c>
      <c r="E323" s="22">
        <f>'United Kingdom'!F323</f>
        <v>116</v>
      </c>
      <c r="F323" s="22">
        <f>1200*LN('United Kingdom'!G323/'United Kingdom'!G322)</f>
        <v>2.6055880129214972</v>
      </c>
      <c r="G323" s="22">
        <f>1200*LN('United Kingdom'!H323/'United Kingdom'!H322)</f>
        <v>13.275965148897196</v>
      </c>
      <c r="H323" s="22">
        <f>'United Kingdom'!I323</f>
        <v>5.2376113440620999</v>
      </c>
      <c r="J323" s="22">
        <f>400*LN('United Kingdom'!K323/'United Kingdom'!K320)</f>
        <v>1.7548775132855667</v>
      </c>
      <c r="L323" s="22">
        <f>400*LN('United Kingdom'!M323/'United Kingdom'!M320)</f>
        <v>1.6666690779383648</v>
      </c>
      <c r="M323" s="22">
        <f>400*LN('United Kingdom'!N323/'United Kingdom'!N320)</f>
        <v>4.3384373237562421</v>
      </c>
      <c r="N323" s="22">
        <f>400*LN('United Kingdom'!O323/'United Kingdom'!O320)</f>
        <v>0.81883344868966323</v>
      </c>
      <c r="P323" s="27">
        <f>'United Kingdom'!Q323-'United Kingdom'!Q320</f>
        <v>0</v>
      </c>
      <c r="Q323" s="22">
        <f>'United Kingdom'!R323-'United Kingdom'!R320</f>
        <v>0.73140133281304998</v>
      </c>
    </row>
    <row r="324" spans="1:17">
      <c r="A324" s="1" t="s">
        <v>329</v>
      </c>
      <c r="B324" s="22">
        <f>1200*LN('United Kingdom'!B324/'United Kingdom'!B323)</f>
        <v>-7.0073366516291946</v>
      </c>
      <c r="C324" s="22">
        <f>'United Kingdom'!C324-'United Kingdom'!D324</f>
        <v>0.13627956521739198</v>
      </c>
      <c r="D324" s="22">
        <f>'United Kingdom'!E324-'United Kingdom'!D324</f>
        <v>2.3141695652173921</v>
      </c>
      <c r="E324" s="22">
        <f>'United Kingdom'!F324</f>
        <v>123</v>
      </c>
      <c r="F324" s="22">
        <f>1200*LN('United Kingdom'!G324/'United Kingdom'!G323)</f>
        <v>2.5999426944424071</v>
      </c>
      <c r="G324" s="22">
        <f>1200*LN('United Kingdom'!H324/'United Kingdom'!H323)</f>
        <v>15.231593758287392</v>
      </c>
      <c r="H324" s="22">
        <f>'United Kingdom'!I324</f>
        <v>7.5061051173753697</v>
      </c>
      <c r="J324" s="22">
        <f>400*LN('United Kingdom'!K324/'United Kingdom'!K321)</f>
        <v>1.3517075395398126</v>
      </c>
      <c r="L324" s="22">
        <f>400*LN('United Kingdom'!M324/'United Kingdom'!M321)</f>
        <v>1.2467542561012592</v>
      </c>
      <c r="M324" s="22">
        <f>400*LN('United Kingdom'!N324/'United Kingdom'!N321)</f>
        <v>3.4669772840676023</v>
      </c>
      <c r="N324" s="22">
        <f>400*LN('United Kingdom'!O324/'United Kingdom'!O321)</f>
        <v>2.0418625246733089</v>
      </c>
      <c r="P324" s="27">
        <f>'United Kingdom'!Q324-'United Kingdom'!Q321</f>
        <v>0</v>
      </c>
      <c r="Q324" s="22">
        <f>'United Kingdom'!R324-'United Kingdom'!R321</f>
        <v>-0.46300539147972586</v>
      </c>
    </row>
    <row r="325" spans="1:17">
      <c r="A325" s="1" t="s">
        <v>330</v>
      </c>
      <c r="B325" s="22">
        <f>1200*LN('United Kingdom'!B325/'United Kingdom'!B324)</f>
        <v>-8.3640247646559587</v>
      </c>
      <c r="C325" s="22">
        <f>'United Kingdom'!C325-'United Kingdom'!D325</f>
        <v>0.15404714285714299</v>
      </c>
      <c r="D325" s="22">
        <f>'United Kingdom'!E325-'United Kingdom'!D325</f>
        <v>2.1275571428571429</v>
      </c>
      <c r="E325" s="22">
        <f>'United Kingdom'!F325</f>
        <v>124</v>
      </c>
      <c r="F325" s="22">
        <f>1200*LN('United Kingdom'!G325/'United Kingdom'!G324)</f>
        <v>0.4786828470100723</v>
      </c>
      <c r="G325" s="22">
        <f>1200*LN('United Kingdom'!H325/'United Kingdom'!H324)</f>
        <v>-11.321885854818369</v>
      </c>
      <c r="H325" s="22">
        <f>'United Kingdom'!I325</f>
        <v>5.8069290607514503</v>
      </c>
      <c r="J325" s="22">
        <f>400*LN('United Kingdom'!K325/'United Kingdom'!K322)</f>
        <v>1.8701464105202321</v>
      </c>
      <c r="L325" s="22">
        <f>400*LN('United Kingdom'!M325/'United Kingdom'!M322)</f>
        <v>1.2454602693117414</v>
      </c>
      <c r="M325" s="22">
        <f>400*LN('United Kingdom'!N325/'United Kingdom'!N322)</f>
        <v>2.1656793563491048</v>
      </c>
      <c r="N325" s="22">
        <f>400*LN('United Kingdom'!O325/'United Kingdom'!O322)</f>
        <v>-0.40920719681367246</v>
      </c>
      <c r="P325" s="27">
        <f>'United Kingdom'!Q325-'United Kingdom'!Q322</f>
        <v>0</v>
      </c>
      <c r="Q325" s="22">
        <f>'United Kingdom'!R325-'United Kingdom'!R322</f>
        <v>-1.6449942864389584</v>
      </c>
    </row>
    <row r="326" spans="1:17">
      <c r="A326" s="1" t="s">
        <v>331</v>
      </c>
      <c r="B326" s="22">
        <f>1200*LN('United Kingdom'!B326/'United Kingdom'!B325)</f>
        <v>9.5531845914427684</v>
      </c>
      <c r="C326" s="22">
        <f>'United Kingdom'!C326-'United Kingdom'!D326</f>
        <v>0.11200090909090904</v>
      </c>
      <c r="D326" s="22">
        <f>'United Kingdom'!E326-'United Kingdom'!D326</f>
        <v>2.0409909090909086</v>
      </c>
      <c r="E326" s="22">
        <f>'United Kingdom'!F326</f>
        <v>125</v>
      </c>
      <c r="F326" s="22">
        <f>1200*LN('United Kingdom'!G326/'United Kingdom'!G325)</f>
        <v>0.47849197542330546</v>
      </c>
      <c r="G326" s="22">
        <f>1200*LN('United Kingdom'!H326/'United Kingdom'!H325)</f>
        <v>1.4489390141005607</v>
      </c>
      <c r="H326" s="22">
        <f>'United Kingdom'!I326</f>
        <v>5.8045160337158004</v>
      </c>
      <c r="J326" s="22">
        <f>400*LN('United Kingdom'!K326/'United Kingdom'!K323)</f>
        <v>0.40563149218320355</v>
      </c>
      <c r="L326" s="22">
        <f>400*LN('United Kingdom'!M326/'United Kingdom'!M323)</f>
        <v>1.6597534187245588</v>
      </c>
      <c r="M326" s="22">
        <f>400*LN('United Kingdom'!N326/'United Kingdom'!N323)</f>
        <v>-2.1633368037050253</v>
      </c>
      <c r="N326" s="22">
        <f>400*LN('United Kingdom'!O326/'United Kingdom'!O323)</f>
        <v>2.0397800449397043</v>
      </c>
      <c r="P326" s="27">
        <f>'United Kingdom'!Q326-'United Kingdom'!Q323</f>
        <v>0</v>
      </c>
      <c r="Q326" s="22">
        <f>'United Kingdom'!R326-'United Kingdom'!R323</f>
        <v>-6.5487229695207816</v>
      </c>
    </row>
    <row r="327" spans="1:17">
      <c r="A327" s="1" t="s">
        <v>332</v>
      </c>
      <c r="B327" s="22">
        <f>1200*LN('United Kingdom'!B327/'United Kingdom'!B326)</f>
        <v>-65.196992105751079</v>
      </c>
      <c r="C327" s="22">
        <f>'United Kingdom'!C327-'United Kingdom'!D327</f>
        <v>0.12388173913043499</v>
      </c>
      <c r="D327" s="22">
        <f>'United Kingdom'!E327-'United Kingdom'!D327</f>
        <v>1.8124217391304351</v>
      </c>
      <c r="E327" s="22">
        <f>'United Kingdom'!F327</f>
        <v>133</v>
      </c>
      <c r="F327" s="22">
        <f>1200*LN('United Kingdom'!G327/'United Kingdom'!G326)</f>
        <v>0.47830125600077922</v>
      </c>
      <c r="G327" s="22">
        <f>1200*LN('United Kingdom'!H327/'United Kingdom'!H326)</f>
        <v>-0.22279985210692985</v>
      </c>
      <c r="H327" s="22">
        <f>'United Kingdom'!I327</f>
        <v>13.0914984785414</v>
      </c>
      <c r="J327" s="22">
        <f>400*LN('United Kingdom'!K327/'United Kingdom'!K324)</f>
        <v>0.71587433135629519</v>
      </c>
      <c r="L327" s="22">
        <f>400*LN('United Kingdom'!M327/'United Kingdom'!M324)</f>
        <v>1.2428803370994801</v>
      </c>
      <c r="M327" s="22">
        <f>400*LN('United Kingdom'!N327/'United Kingdom'!N324)</f>
        <v>1.7222846844843629</v>
      </c>
      <c r="N327" s="22">
        <f>400*LN('United Kingdom'!O327/'United Kingdom'!O324)</f>
        <v>-0.40753951564137297</v>
      </c>
      <c r="P327" s="27">
        <f>'United Kingdom'!Q327-'United Kingdom'!Q324</f>
        <v>0</v>
      </c>
      <c r="Q327" s="22">
        <f>'United Kingdom'!R327-'United Kingdom'!R324</f>
        <v>-1.8822608569116994</v>
      </c>
    </row>
    <row r="328" spans="1:17">
      <c r="A328" s="1" t="s">
        <v>333</v>
      </c>
      <c r="B328" s="22">
        <f>1200*LN('United Kingdom'!B328/'United Kingdom'!B327)</f>
        <v>44.089678887277223</v>
      </c>
      <c r="C328" s="22">
        <f>'United Kingdom'!C328-'United Kingdom'!D328</f>
        <v>0.10627999999999999</v>
      </c>
      <c r="D328" s="22">
        <f>'United Kingdom'!E328-'United Kingdom'!D328</f>
        <v>1.7093</v>
      </c>
      <c r="E328" s="22">
        <f>'United Kingdom'!F328</f>
        <v>139</v>
      </c>
      <c r="F328" s="22">
        <f>1200*LN('United Kingdom'!G328/'United Kingdom'!G327)</f>
        <v>1.521242954285978</v>
      </c>
      <c r="G328" s="22">
        <f>1200*LN('United Kingdom'!H328/'United Kingdom'!H327)</f>
        <v>-2.6768298115402627</v>
      </c>
      <c r="H328" s="22">
        <f>'United Kingdom'!I328</f>
        <v>5.68407464239385</v>
      </c>
      <c r="J328" s="22">
        <f>400*LN('United Kingdom'!K328/'United Kingdom'!K325)</f>
        <v>-0.12825666140126091</v>
      </c>
      <c r="L328" s="22">
        <f>400*LN('United Kingdom'!M328/'United Kingdom'!M325)</f>
        <v>2.4793467809355323</v>
      </c>
      <c r="M328" s="22">
        <f>400*LN('United Kingdom'!N328/'United Kingdom'!N325)</f>
        <v>6.0022562471478071</v>
      </c>
      <c r="N328" s="22">
        <f>400*LN('United Kingdom'!O328/'United Kingdom'!O325)</f>
        <v>2.8556980037880608</v>
      </c>
      <c r="P328" s="27">
        <f>'United Kingdom'!Q328-'United Kingdom'!Q325</f>
        <v>0</v>
      </c>
      <c r="Q328" s="22">
        <f>'United Kingdom'!R328-'United Kingdom'!R325</f>
        <v>0.44165298177853174</v>
      </c>
    </row>
    <row r="329" spans="1:17">
      <c r="A329" s="1" t="s">
        <v>334</v>
      </c>
      <c r="B329" s="22">
        <f>1200*LN('United Kingdom'!B329/'United Kingdom'!B328)</f>
        <v>-12.771803301263173</v>
      </c>
      <c r="C329" s="22">
        <f>'United Kingdom'!C329-'United Kingdom'!D329</f>
        <v>0.125875652173913</v>
      </c>
      <c r="D329" s="22">
        <f>'United Kingdom'!E329-'United Kingdom'!D329</f>
        <v>1.496395652173913</v>
      </c>
      <c r="E329" s="22">
        <f>'United Kingdom'!F329</f>
        <v>142</v>
      </c>
      <c r="F329" s="22">
        <f>1200*LN('United Kingdom'!G329/'United Kingdom'!G328)</f>
        <v>1.519316912245861</v>
      </c>
      <c r="G329" s="22">
        <f>1200*LN('United Kingdom'!H329/'United Kingdom'!H328)</f>
        <v>3.5677811285701742</v>
      </c>
      <c r="H329" s="22">
        <f>'United Kingdom'!I329</f>
        <v>14.0952950733067</v>
      </c>
      <c r="J329" s="22">
        <f>400*LN('United Kingdom'!K329/'United Kingdom'!K326)</f>
        <v>-0.6279002574385264</v>
      </c>
      <c r="L329" s="22">
        <f>400*LN('United Kingdom'!M329/'United Kingdom'!M326)</f>
        <v>3.2989877720069058</v>
      </c>
      <c r="M329" s="22">
        <f>400*LN('United Kingdom'!N329/'United Kingdom'!N326)</f>
        <v>11.123711479371256</v>
      </c>
      <c r="N329" s="22">
        <f>400*LN('United Kingdom'!O329/'United Kingdom'!O326)</f>
        <v>0.81300840996906087</v>
      </c>
      <c r="P329" s="27">
        <f>'United Kingdom'!Q329-'United Kingdom'!Q326</f>
        <v>0</v>
      </c>
      <c r="Q329" s="22">
        <f>'United Kingdom'!R329-'United Kingdom'!R326</f>
        <v>5.3347734375022071</v>
      </c>
    </row>
    <row r="330" spans="1:17">
      <c r="A330" s="1" t="s">
        <v>335</v>
      </c>
      <c r="B330" s="22">
        <f>1200*LN('United Kingdom'!B330/'United Kingdom'!B329)</f>
        <v>14.639584768769087</v>
      </c>
      <c r="C330" s="22">
        <f>'United Kingdom'!C330-'United Kingdom'!D330</f>
        <v>0.14855454545454599</v>
      </c>
      <c r="D330" s="22">
        <f>'United Kingdom'!E330-'United Kingdom'!D330</f>
        <v>1.174954545454546</v>
      </c>
      <c r="E330" s="22">
        <f>'United Kingdom'!F330</f>
        <v>128</v>
      </c>
      <c r="F330" s="22">
        <f>1200*LN('United Kingdom'!G330/'United Kingdom'!G329)</f>
        <v>1.5173957411459353</v>
      </c>
      <c r="G330" s="22">
        <f>1200*LN('United Kingdom'!H330/'United Kingdom'!H329)</f>
        <v>9.4257288202187475</v>
      </c>
      <c r="H330" s="22">
        <f>'United Kingdom'!I330</f>
        <v>12.6402264763978</v>
      </c>
      <c r="J330" s="22">
        <f>400*LN('United Kingdom'!K330/'United Kingdom'!K327)</f>
        <v>-1.3428906551807804</v>
      </c>
      <c r="L330" s="22">
        <f>400*LN('United Kingdom'!M330/'United Kingdom'!M327)</f>
        <v>3.705636383919269</v>
      </c>
      <c r="M330" s="22">
        <f>400*LN('United Kingdom'!N330/'United Kingdom'!N327)</f>
        <v>0.85836942811084782</v>
      </c>
      <c r="N330" s="22">
        <f>400*LN('United Kingdom'!O330/'United Kingdom'!O327)</f>
        <v>1.2213749947560992</v>
      </c>
      <c r="P330" s="27">
        <f>'United Kingdom'!Q330-'United Kingdom'!Q327</f>
        <v>0</v>
      </c>
      <c r="Q330" s="22">
        <f>'United Kingdom'!R330-'United Kingdom'!R327</f>
        <v>1.4090236925535464</v>
      </c>
    </row>
    <row r="331" spans="1:17">
      <c r="A331" s="1" t="s">
        <v>336</v>
      </c>
      <c r="B331" s="22">
        <f>1200*LN('United Kingdom'!B331/'United Kingdom'!B330)</f>
        <v>47.285615419496601</v>
      </c>
      <c r="C331" s="22">
        <f>'United Kingdom'!C331-'United Kingdom'!D331</f>
        <v>0.14192999999999995</v>
      </c>
      <c r="D331" s="22">
        <f>'United Kingdom'!E331-'United Kingdom'!D331</f>
        <v>1.3148</v>
      </c>
      <c r="E331" s="22">
        <f>'United Kingdom'!F331</f>
        <v>119</v>
      </c>
      <c r="F331" s="22">
        <f>1200*LN('United Kingdom'!G331/'United Kingdom'!G330)</f>
        <v>0.13221608593574299</v>
      </c>
      <c r="G331" s="22">
        <f>1200*LN('United Kingdom'!H331/'United Kingdom'!H330)</f>
        <v>33.869483619950543</v>
      </c>
      <c r="H331" s="22">
        <f>'United Kingdom'!I331</f>
        <v>4.4938934937805302</v>
      </c>
      <c r="J331" s="22">
        <f>400*LN('United Kingdom'!K331/'United Kingdom'!K328)</f>
        <v>-0.74841966327948284</v>
      </c>
      <c r="L331" s="22">
        <f>400*LN('United Kingdom'!M331/'United Kingdom'!M328)</f>
        <v>3.2820696956742066</v>
      </c>
      <c r="M331" s="22">
        <f>400*LN('United Kingdom'!N331/'United Kingdom'!N328)</f>
        <v>3.3898507963888069</v>
      </c>
      <c r="N331" s="22">
        <f>400*LN('United Kingdom'!O331/'United Kingdom'!O328)</f>
        <v>1.6227202782459644</v>
      </c>
      <c r="P331" s="27">
        <f>'United Kingdom'!Q331-'United Kingdom'!Q328</f>
        <v>0</v>
      </c>
      <c r="Q331" s="22">
        <f>'United Kingdom'!R331-'United Kingdom'!R328</f>
        <v>-0.40381767580234396</v>
      </c>
    </row>
    <row r="332" spans="1:17">
      <c r="A332" s="1" t="s">
        <v>337</v>
      </c>
      <c r="B332" s="22">
        <f>1200*LN('United Kingdom'!B332/'United Kingdom'!B331)</f>
        <v>5.6496696702174294</v>
      </c>
      <c r="C332" s="22">
        <f>'United Kingdom'!C332-'United Kingdom'!D332</f>
        <v>0.13117818181818197</v>
      </c>
      <c r="D332" s="22">
        <f>'United Kingdom'!E332-'United Kingdom'!D332</f>
        <v>1.3609181818181821</v>
      </c>
      <c r="E332" s="22">
        <f>'United Kingdom'!F332</f>
        <v>121</v>
      </c>
      <c r="F332" s="22">
        <f>1200*LN('United Kingdom'!G332/'United Kingdom'!G331)</f>
        <v>0.13220151996281224</v>
      </c>
      <c r="G332" s="22">
        <f>1200*LN('United Kingdom'!H332/'United Kingdom'!H331)</f>
        <v>12.39216923850311</v>
      </c>
      <c r="H332" s="22">
        <f>'United Kingdom'!I332</f>
        <v>10.4380785134442</v>
      </c>
      <c r="J332" s="22">
        <f>400*LN('United Kingdom'!K332/'United Kingdom'!K329)</f>
        <v>-0.1878715576151152</v>
      </c>
      <c r="L332" s="22">
        <f>400*LN('United Kingdom'!M332/'United Kingdom'!M329)</f>
        <v>2.4565072088329716</v>
      </c>
      <c r="M332" s="22">
        <f>400*LN('United Kingdom'!N332/'United Kingdom'!N329)</f>
        <v>2.5236676773060789</v>
      </c>
      <c r="N332" s="22">
        <f>400*LN('United Kingdom'!O332/'United Kingdom'!O329)</f>
        <v>3.2356091492315024</v>
      </c>
      <c r="P332" s="27">
        <f>'United Kingdom'!Q332-'United Kingdom'!Q329</f>
        <v>0</v>
      </c>
      <c r="Q332" s="22">
        <f>'United Kingdom'!R332-'United Kingdom'!R329</f>
        <v>-0.86350620035412362</v>
      </c>
    </row>
    <row r="333" spans="1:17">
      <c r="A333" s="1" t="s">
        <v>338</v>
      </c>
      <c r="B333" s="22">
        <f>1200*LN('United Kingdom'!B333/'United Kingdom'!B332)</f>
        <v>21.513800807275011</v>
      </c>
      <c r="C333" s="22">
        <f>'United Kingdom'!C333-'United Kingdom'!D333</f>
        <v>0.13418181818181901</v>
      </c>
      <c r="D333" s="22">
        <f>'United Kingdom'!E333-'United Kingdom'!D333</f>
        <v>1.3196818181818188</v>
      </c>
      <c r="E333" s="22">
        <f>'United Kingdom'!F333</f>
        <v>123</v>
      </c>
      <c r="F333" s="22">
        <f>1200*LN('United Kingdom'!G333/'United Kingdom'!G332)</f>
        <v>0.13218695720597728</v>
      </c>
      <c r="G333" s="22">
        <f>1200*LN('United Kingdom'!H333/'United Kingdom'!H332)</f>
        <v>-2.1274715261323509</v>
      </c>
      <c r="H333" s="22">
        <f>'United Kingdom'!I333</f>
        <v>8.5299957528470003</v>
      </c>
      <c r="J333" s="22">
        <f>400*LN('United Kingdom'!K333/'United Kingdom'!K330)</f>
        <v>0.65993249788969632</v>
      </c>
      <c r="L333" s="22">
        <f>400*LN('United Kingdom'!M333/'United Kingdom'!M330)</f>
        <v>1.6359941006100265</v>
      </c>
      <c r="M333" s="22">
        <f>400*LN('United Kingdom'!N333/'United Kingdom'!N330)</f>
        <v>11.411233445816938</v>
      </c>
      <c r="N333" s="22">
        <f>400*LN('United Kingdom'!O333/'United Kingdom'!O330)</f>
        <v>4.044523841728366</v>
      </c>
      <c r="P333" s="27">
        <f>'United Kingdom'!Q333-'United Kingdom'!Q330</f>
        <v>0</v>
      </c>
      <c r="Q333" s="22">
        <f>'United Kingdom'!R333-'United Kingdom'!R330</f>
        <v>0.10368410723188504</v>
      </c>
    </row>
    <row r="334" spans="1:17">
      <c r="A334" s="1" t="s">
        <v>339</v>
      </c>
      <c r="B334" s="22">
        <f>1200*LN('United Kingdom'!B334/'United Kingdom'!B333)</f>
        <v>0.97710772546243274</v>
      </c>
      <c r="C334" s="22">
        <f>'United Kingdom'!C334-'United Kingdom'!D334</f>
        <v>0.10059904761904803</v>
      </c>
      <c r="D334" s="22">
        <f>'United Kingdom'!E334-'United Kingdom'!D334</f>
        <v>1.5569190476190482</v>
      </c>
      <c r="E334" s="22">
        <f>'United Kingdom'!F334</f>
        <v>124</v>
      </c>
      <c r="F334" s="22">
        <f>1200*LN('United Kingdom'!G334/'United Kingdom'!G333)</f>
        <v>2.4474430704059982</v>
      </c>
      <c r="G334" s="22">
        <f>1200*LN('United Kingdom'!H334/'United Kingdom'!H333)</f>
        <v>11.443795337916102</v>
      </c>
      <c r="H334" s="22">
        <f>'United Kingdom'!I334</f>
        <v>9.0551095391844107</v>
      </c>
      <c r="J334" s="22">
        <f>400*LN('United Kingdom'!K334/'United Kingdom'!K331)</f>
        <v>1.0536700154573511</v>
      </c>
      <c r="L334" s="22">
        <f>400*LN('United Kingdom'!M334/'United Kingdom'!M331)</f>
        <v>1.6309910466624316</v>
      </c>
      <c r="M334" s="22">
        <f>400*LN('United Kingdom'!N334/'United Kingdom'!N331)</f>
        <v>3.3613643185521043</v>
      </c>
      <c r="N334" s="22">
        <f>400*LN('United Kingdom'!O334/'United Kingdom'!O331)</f>
        <v>3.225823934691757</v>
      </c>
      <c r="P334" s="27">
        <f>'United Kingdom'!Q334-'United Kingdom'!Q331</f>
        <v>0</v>
      </c>
      <c r="Q334" s="22">
        <f>'United Kingdom'!R334-'United Kingdom'!R331</f>
        <v>3.2320100853461042</v>
      </c>
    </row>
    <row r="335" spans="1:17">
      <c r="A335" s="1" t="s">
        <v>340</v>
      </c>
      <c r="B335" s="22">
        <f>1200*LN('United Kingdom'!B335/'United Kingdom'!B334)</f>
        <v>-28.072385098127917</v>
      </c>
      <c r="C335" s="22">
        <f>'United Kingdom'!C335-'United Kingdom'!D335</f>
        <v>0.10351636363636407</v>
      </c>
      <c r="D335" s="22">
        <f>'United Kingdom'!E335-'United Kingdom'!D335</f>
        <v>1.7012363636363639</v>
      </c>
      <c r="E335" s="22">
        <f>'United Kingdom'!F335</f>
        <v>141</v>
      </c>
      <c r="F335" s="22">
        <f>1200*LN('United Kingdom'!G335/'United Kingdom'!G334)</f>
        <v>2.442461580624006</v>
      </c>
      <c r="G335" s="22">
        <f>1200*LN('United Kingdom'!H335/'United Kingdom'!H334)</f>
        <v>7.2545890551337742</v>
      </c>
      <c r="H335" s="22">
        <f>'United Kingdom'!I335</f>
        <v>9.3654214522863306</v>
      </c>
      <c r="J335" s="22">
        <f>400*LN('United Kingdom'!K335/'United Kingdom'!K332)</f>
        <v>1.565120773201091</v>
      </c>
      <c r="L335" s="22">
        <f>400*LN('United Kingdom'!M335/'United Kingdom'!M332)</f>
        <v>2.4415131752070662</v>
      </c>
      <c r="M335" s="22">
        <f>400*LN('United Kingdom'!N335/'United Kingdom'!N332)</f>
        <v>3.3403116869667224</v>
      </c>
      <c r="N335" s="22">
        <f>400*LN('United Kingdom'!O335/'United Kingdom'!O332)</f>
        <v>0.80482924537172829</v>
      </c>
      <c r="P335" s="27">
        <f>'United Kingdom'!Q335-'United Kingdom'!Q332</f>
        <v>0</v>
      </c>
      <c r="Q335" s="22">
        <f>'United Kingdom'!R335-'United Kingdom'!R332</f>
        <v>4.682817093314867</v>
      </c>
    </row>
    <row r="336" spans="1:17">
      <c r="A336" s="1" t="s">
        <v>341</v>
      </c>
      <c r="B336" s="22">
        <f>1200*LN('United Kingdom'!B336/'United Kingdom'!B335)</f>
        <v>-23.867363255850254</v>
      </c>
      <c r="C336" s="22">
        <f>'United Kingdom'!C336-'United Kingdom'!D336</f>
        <v>0.111057391304348</v>
      </c>
      <c r="D336" s="22">
        <f>'United Kingdom'!E336-'United Kingdom'!D336</f>
        <v>1.6655173913043479</v>
      </c>
      <c r="E336" s="22">
        <f>'United Kingdom'!F336</f>
        <v>138</v>
      </c>
      <c r="F336" s="22">
        <f>1200*LN('United Kingdom'!G336/'United Kingdom'!G335)</f>
        <v>2.4375003281613754</v>
      </c>
      <c r="G336" s="22">
        <f>1200*LN('United Kingdom'!H336/'United Kingdom'!H335)</f>
        <v>19.752676776394079</v>
      </c>
      <c r="H336" s="22">
        <f>'United Kingdom'!I336</f>
        <v>10.3636599370749</v>
      </c>
      <c r="J336" s="22">
        <f>400*LN('United Kingdom'!K336/'United Kingdom'!K333)</f>
        <v>1.4349426252642425</v>
      </c>
      <c r="L336" s="22">
        <f>400*LN('United Kingdom'!M336/'United Kingdom'!M333)</f>
        <v>3.2520504333000355</v>
      </c>
      <c r="M336" s="22">
        <f>400*LN('United Kingdom'!N336/'United Kingdom'!N333)</f>
        <v>0.83246648152685476</v>
      </c>
      <c r="N336" s="22">
        <f>400*LN('United Kingdom'!O336/'United Kingdom'!O333)</f>
        <v>-2.8268668892371114</v>
      </c>
      <c r="P336" s="27">
        <f>'United Kingdom'!Q336-'United Kingdom'!Q333</f>
        <v>0</v>
      </c>
      <c r="Q336" s="22">
        <f>'United Kingdom'!R336-'United Kingdom'!R333</f>
        <v>4.149726488344271</v>
      </c>
    </row>
    <row r="337" spans="1:17">
      <c r="A337" s="1" t="s">
        <v>342</v>
      </c>
      <c r="B337" s="22">
        <f>1200*LN('United Kingdom'!B337/'United Kingdom'!B336)</f>
        <v>-32.314215205831331</v>
      </c>
      <c r="C337" s="22">
        <f>'United Kingdom'!C337-'United Kingdom'!D337</f>
        <v>0.11517619047619099</v>
      </c>
      <c r="D337" s="22">
        <f>'United Kingdom'!E337-'United Kingdom'!D337</f>
        <v>1.508376190476191</v>
      </c>
      <c r="E337" s="22">
        <f>'United Kingdom'!F337</f>
        <v>156</v>
      </c>
      <c r="F337" s="22">
        <f>1200*LN('United Kingdom'!G337/'United Kingdom'!G336)</f>
        <v>5.0838619202475437</v>
      </c>
      <c r="G337" s="22">
        <f>1200*LN('United Kingdom'!H337/'United Kingdom'!H336)</f>
        <v>-3.9246097465910541</v>
      </c>
      <c r="H337" s="22">
        <f>'United Kingdom'!I337</f>
        <v>20.169599074333799</v>
      </c>
      <c r="J337" s="22">
        <f>400*LN('United Kingdom'!K337/'United Kingdom'!K334)</f>
        <v>1.2920752860919156</v>
      </c>
      <c r="L337" s="22">
        <f>400*LN('United Kingdom'!M337/'United Kingdom'!M334)</f>
        <v>3.6455948550825448</v>
      </c>
      <c r="M337" s="22">
        <f>400*LN('United Kingdom'!N337/'United Kingdom'!N334)</f>
        <v>-2.5183713827260585</v>
      </c>
      <c r="N337" s="22">
        <f>400*LN('United Kingdom'!O337/'United Kingdom'!O334)</f>
        <v>-1.2066374157717861</v>
      </c>
      <c r="P337" s="27">
        <f>'United Kingdom'!Q337-'United Kingdom'!Q334</f>
        <v>0</v>
      </c>
      <c r="Q337" s="22">
        <f>'United Kingdom'!R337-'United Kingdom'!R334</f>
        <v>0.86326676947018655</v>
      </c>
    </row>
    <row r="338" spans="1:17">
      <c r="A338" s="1" t="s">
        <v>343</v>
      </c>
      <c r="B338" s="22">
        <f>1200*LN('United Kingdom'!B338/'United Kingdom'!B337)</f>
        <v>-61.254389619785385</v>
      </c>
      <c r="C338" s="22">
        <f>'United Kingdom'!C338-'United Kingdom'!D338</f>
        <v>9.7669090909090928E-2</v>
      </c>
      <c r="D338" s="22">
        <f>'United Kingdom'!E338-'United Kingdom'!D338</f>
        <v>1.3933090909090908</v>
      </c>
      <c r="E338" s="22">
        <f>'United Kingdom'!F338</f>
        <v>176</v>
      </c>
      <c r="F338" s="22">
        <f>1200*LN('United Kingdom'!G338/'United Kingdom'!G337)</f>
        <v>5.0624147071760603</v>
      </c>
      <c r="G338" s="22">
        <f>1200*LN('United Kingdom'!H338/'United Kingdom'!H337)</f>
        <v>-25.616307065756644</v>
      </c>
      <c r="H338" s="22">
        <f>'United Kingdom'!I338</f>
        <v>18.5328006656339</v>
      </c>
      <c r="J338" s="22">
        <f>400*LN('United Kingdom'!K338/'United Kingdom'!K335)</f>
        <v>-3.0764743467388205E-2</v>
      </c>
      <c r="L338" s="22">
        <f>400*LN('United Kingdom'!M338/'United Kingdom'!M335)</f>
        <v>3.2323408215754696</v>
      </c>
      <c r="M338" s="22">
        <f>400*LN('United Kingdom'!N338/'United Kingdom'!N335)</f>
        <v>3.7248070502497335</v>
      </c>
      <c r="N338" s="22">
        <f>400*LN('United Kingdom'!O338/'United Kingdom'!O335)</f>
        <v>0.80321312129789069</v>
      </c>
      <c r="P338" s="27">
        <f>'United Kingdom'!Q338-'United Kingdom'!Q335</f>
        <v>0</v>
      </c>
      <c r="Q338" s="22">
        <f>'United Kingdom'!R338-'United Kingdom'!R335</f>
        <v>-3.9888417036927422</v>
      </c>
    </row>
    <row r="339" spans="1:17">
      <c r="A339" s="1" t="s">
        <v>344</v>
      </c>
      <c r="B339" s="22">
        <f>1200*LN('United Kingdom'!B339/'United Kingdom'!B338)</f>
        <v>41.374528937439756</v>
      </c>
      <c r="C339" s="22">
        <f>'United Kingdom'!C339-'United Kingdom'!D339</f>
        <v>9.4560000000000033E-2</v>
      </c>
      <c r="D339" s="22">
        <f>'United Kingdom'!E339-'United Kingdom'!D339</f>
        <v>1.3605</v>
      </c>
      <c r="E339" s="22">
        <f>'United Kingdom'!F339</f>
        <v>165</v>
      </c>
      <c r="F339" s="22">
        <f>1200*LN('United Kingdom'!G339/'United Kingdom'!G338)</f>
        <v>5.0411476922518741</v>
      </c>
      <c r="G339" s="22">
        <f>1200*LN('United Kingdom'!H339/'United Kingdom'!H338)</f>
        <v>-4.2346757664252817</v>
      </c>
      <c r="H339" s="22">
        <f>'United Kingdom'!I339</f>
        <v>9.6197952537276006</v>
      </c>
      <c r="J339" s="22">
        <f>400*LN('United Kingdom'!K339/'United Kingdom'!K336)</f>
        <v>1.0925974716867914E-2</v>
      </c>
      <c r="L339" s="22">
        <f>400*LN('United Kingdom'!M339/'United Kingdom'!M336)</f>
        <v>2.4218035634824888</v>
      </c>
      <c r="M339" s="22">
        <f>400*LN('United Kingdom'!N339/'United Kingdom'!N336)</f>
        <v>-2.0844236850997637</v>
      </c>
      <c r="N339" s="22">
        <f>400*LN('United Kingdom'!O339/'United Kingdom'!O336)</f>
        <v>3.2290790900464423</v>
      </c>
      <c r="P339" s="27">
        <f>'United Kingdom'!Q339-'United Kingdom'!Q336</f>
        <v>0</v>
      </c>
      <c r="Q339" s="22">
        <f>'United Kingdom'!R339-'United Kingdom'!R336</f>
        <v>-1.3939829834325508</v>
      </c>
    </row>
    <row r="340" spans="1:17">
      <c r="A340" s="1" t="s">
        <v>345</v>
      </c>
      <c r="B340" s="22">
        <f>1200*LN('United Kingdom'!B340/'United Kingdom'!B339)</f>
        <v>-4.2983400098871956</v>
      </c>
      <c r="C340" s="22">
        <f>'United Kingdom'!C340-'United Kingdom'!D340</f>
        <v>9.1710000000000069E-2</v>
      </c>
      <c r="D340" s="22">
        <f>'United Kingdom'!E340-'United Kingdom'!D340</f>
        <v>1.4959</v>
      </c>
      <c r="E340" s="22">
        <f>'United Kingdom'!F340</f>
        <v>157</v>
      </c>
      <c r="F340" s="22">
        <f>1200*LN('United Kingdom'!G340/'United Kingdom'!G339)</f>
        <v>3.6476732421366815</v>
      </c>
      <c r="G340" s="22">
        <f>1200*LN('United Kingdom'!H340/'United Kingdom'!H339)</f>
        <v>29.644068442497829</v>
      </c>
      <c r="H340" s="22">
        <f>'United Kingdom'!I340</f>
        <v>9.1151628566804099</v>
      </c>
      <c r="J340" s="22">
        <f>400*LN('United Kingdom'!K340/'United Kingdom'!K337)</f>
        <v>-9.1914702010979857E-2</v>
      </c>
      <c r="L340" s="22">
        <f>400*LN('United Kingdom'!M340/'United Kingdom'!M337)</f>
        <v>0.80563974868047428</v>
      </c>
      <c r="M340" s="22">
        <f>400*LN('United Kingdom'!N340/'United Kingdom'!N337)</f>
        <v>6.2664466977579467</v>
      </c>
      <c r="N340" s="22">
        <f>400*LN('United Kingdom'!O340/'United Kingdom'!O337)</f>
        <v>-3.2356091492315171</v>
      </c>
      <c r="P340" s="27">
        <f>'United Kingdom'!Q340-'United Kingdom'!Q337</f>
        <v>0</v>
      </c>
      <c r="Q340" s="22">
        <f>'United Kingdom'!R340-'United Kingdom'!R337</f>
        <v>-2.2845703799345074</v>
      </c>
    </row>
    <row r="341" spans="1:17">
      <c r="A341" s="1" t="s">
        <v>346</v>
      </c>
      <c r="B341" s="22">
        <f>1200*LN('United Kingdom'!B341/'United Kingdom'!B340)</f>
        <v>-19.770476455029385</v>
      </c>
      <c r="C341" s="22">
        <f>'United Kingdom'!C341-'United Kingdom'!D341</f>
        <v>0.10215095238095301</v>
      </c>
      <c r="D341" s="22">
        <f>'United Kingdom'!E341-'United Kingdom'!D341</f>
        <v>1.4427809523809529</v>
      </c>
      <c r="E341" s="22">
        <f>'United Kingdom'!F341</f>
        <v>160</v>
      </c>
      <c r="F341" s="22">
        <f>1200*LN('United Kingdom'!G341/'United Kingdom'!G340)</f>
        <v>3.6366189024391451</v>
      </c>
      <c r="G341" s="22">
        <f>1200*LN('United Kingdom'!H341/'United Kingdom'!H340)</f>
        <v>-27.736614844125022</v>
      </c>
      <c r="H341" s="22">
        <f>'United Kingdom'!I341</f>
        <v>13.2005481522535</v>
      </c>
      <c r="J341" s="22">
        <f>400*LN('United Kingdom'!K341/'United Kingdom'!K338)</f>
        <v>0.61592213369982185</v>
      </c>
      <c r="L341" s="22">
        <f>400*LN('United Kingdom'!M341/'United Kingdom'!M338)</f>
        <v>-0.80563974868050248</v>
      </c>
      <c r="M341" s="22">
        <f>400*LN('United Kingdom'!N341/'United Kingdom'!N338)</f>
        <v>-1.23775240589863</v>
      </c>
      <c r="N341" s="22">
        <f>400*LN('United Kingdom'!O341/'United Kingdom'!O338)</f>
        <v>-7.6964399708099522</v>
      </c>
      <c r="P341" s="27">
        <f>'United Kingdom'!Q341-'United Kingdom'!Q338</f>
        <v>0</v>
      </c>
      <c r="Q341" s="22">
        <f>'United Kingdom'!R341-'United Kingdom'!R338</f>
        <v>-2.0064693889697196</v>
      </c>
    </row>
    <row r="342" spans="1:17">
      <c r="A342" s="1" t="s">
        <v>347</v>
      </c>
      <c r="B342" s="22">
        <f>1200*LN('United Kingdom'!B342/'United Kingdom'!B341)</f>
        <v>-50.11929552137105</v>
      </c>
      <c r="C342" s="22">
        <f>'United Kingdom'!C342-'United Kingdom'!D342</f>
        <v>0.10660999999999993</v>
      </c>
      <c r="D342" s="22">
        <f>'United Kingdom'!E342-'United Kingdom'!D342</f>
        <v>1.3001500000000001</v>
      </c>
      <c r="E342" s="22">
        <f>'United Kingdom'!F342</f>
        <v>187</v>
      </c>
      <c r="F342" s="22">
        <f>1200*LN('United Kingdom'!G342/'United Kingdom'!G341)</f>
        <v>3.6256313611046371</v>
      </c>
      <c r="G342" s="22">
        <f>1200*LN('United Kingdom'!H342/'United Kingdom'!H341)</f>
        <v>-43.449025874837041</v>
      </c>
      <c r="H342" s="22">
        <f>'United Kingdom'!I342</f>
        <v>18.382738281441899</v>
      </c>
      <c r="J342" s="22">
        <f>400*LN('United Kingdom'!K342/'United Kingdom'!K339)</f>
        <v>0.79015275701067411</v>
      </c>
      <c r="L342" s="22">
        <f>400*LN('United Kingdom'!M342/'United Kingdom'!M339)</f>
        <v>-0.40261704456060232</v>
      </c>
      <c r="M342" s="22">
        <f>400*LN('United Kingdom'!N342/'United Kingdom'!N339)</f>
        <v>9.0913004310236527</v>
      </c>
      <c r="N342" s="22">
        <f>400*LN('United Kingdom'!O342/'United Kingdom'!O339)</f>
        <v>-3.2290790900464406</v>
      </c>
      <c r="P342" s="27">
        <f>'United Kingdom'!Q342-'United Kingdom'!Q339</f>
        <v>0</v>
      </c>
      <c r="Q342" s="22">
        <f>'United Kingdom'!R342-'United Kingdom'!R339</f>
        <v>-2.8618390179331925</v>
      </c>
    </row>
    <row r="343" spans="1:17">
      <c r="A343" s="1" t="s">
        <v>348</v>
      </c>
      <c r="B343" s="22">
        <f>1200*LN('United Kingdom'!B343/'United Kingdom'!B342)</f>
        <v>-13.188035156957911</v>
      </c>
      <c r="C343" s="22">
        <f>'United Kingdom'!C343-'United Kingdom'!D343</f>
        <v>0.11834904761904796</v>
      </c>
      <c r="D343" s="22">
        <f>'United Kingdom'!E343-'United Kingdom'!D343</f>
        <v>1.030819047619048</v>
      </c>
      <c r="E343" s="22">
        <f>'United Kingdom'!F343</f>
        <v>203</v>
      </c>
      <c r="F343" s="22">
        <f>1200*LN('United Kingdom'!G343/'United Kingdom'!G342)</f>
        <v>4.9095322546388624</v>
      </c>
      <c r="G343" s="22">
        <f>1200*LN('United Kingdom'!H343/'United Kingdom'!H342)</f>
        <v>-28.55293710794308</v>
      </c>
      <c r="H343" s="22">
        <f>'United Kingdom'!I343</f>
        <v>19.833472650300401</v>
      </c>
      <c r="J343" s="22">
        <f>400*LN('United Kingdom'!K343/'United Kingdom'!K340)</f>
        <v>0.2772243963418955</v>
      </c>
      <c r="L343" s="22">
        <f>400*LN('United Kingdom'!M343/'United Kingdom'!M340)</f>
        <v>-0.40261704456060232</v>
      </c>
      <c r="M343" s="22">
        <f>400*LN('United Kingdom'!N343/'United Kingdom'!N340)</f>
        <v>6.5777432905508162</v>
      </c>
      <c r="N343" s="22">
        <f>400*LN('United Kingdom'!O343/'United Kingdom'!O340)</f>
        <v>0.81135930455678196</v>
      </c>
      <c r="P343" s="27">
        <f>'United Kingdom'!Q343-'United Kingdom'!Q340</f>
        <v>0</v>
      </c>
      <c r="Q343" s="22">
        <f>'United Kingdom'!R343-'United Kingdom'!R340</f>
        <v>-2.2515737844496471</v>
      </c>
    </row>
    <row r="344" spans="1:17">
      <c r="A344" s="1" t="s">
        <v>349</v>
      </c>
      <c r="B344" s="22">
        <f>1200*LN('United Kingdom'!B344/'United Kingdom'!B343)</f>
        <v>55.00420386056809</v>
      </c>
      <c r="C344" s="22">
        <f>'United Kingdom'!C344-'United Kingdom'!D344</f>
        <v>0.12472826086956607</v>
      </c>
      <c r="D344" s="22">
        <f>'United Kingdom'!E344-'United Kingdom'!D344</f>
        <v>1.0798782608695661</v>
      </c>
      <c r="E344" s="22">
        <f>'United Kingdom'!F344</f>
        <v>169</v>
      </c>
      <c r="F344" s="22">
        <f>1200*LN('United Kingdom'!G344/'United Kingdom'!G343)</f>
        <v>4.8895278147587167</v>
      </c>
      <c r="G344" s="22">
        <f>1200*LN('United Kingdom'!H344/'United Kingdom'!H343)</f>
        <v>-12.318232196330554</v>
      </c>
      <c r="H344" s="22">
        <f>'United Kingdom'!I344</f>
        <v>9.7852394927208302</v>
      </c>
      <c r="J344" s="22">
        <f>400*LN('United Kingdom'!K344/'United Kingdom'!K341)</f>
        <v>1.2156901649364495</v>
      </c>
      <c r="L344" s="22">
        <f>400*LN('United Kingdom'!M344/'United Kingdom'!M341)</f>
        <v>0.80563974868047428</v>
      </c>
      <c r="M344" s="22">
        <f>400*LN('United Kingdom'!N344/'United Kingdom'!N341)</f>
        <v>4.1110331032931029</v>
      </c>
      <c r="N344" s="22">
        <f>400*LN('United Kingdom'!O344/'United Kingdom'!O341)</f>
        <v>3.6641477594655907</v>
      </c>
      <c r="P344" s="27">
        <f>'United Kingdom'!Q344-'United Kingdom'!Q341</f>
        <v>0</v>
      </c>
      <c r="Q344" s="22">
        <f>'United Kingdom'!R344-'United Kingdom'!R341</f>
        <v>1.1613476614113551</v>
      </c>
    </row>
    <row r="345" spans="1:17">
      <c r="A345" s="1" t="s">
        <v>350</v>
      </c>
      <c r="B345" s="22">
        <f>1200*LN('United Kingdom'!B345/'United Kingdom'!B344)</f>
        <v>20.607523008699879</v>
      </c>
      <c r="C345" s="22">
        <f>'United Kingdom'!C345-'United Kingdom'!D345</f>
        <v>0.12256666666666699</v>
      </c>
      <c r="D345" s="22">
        <f>'United Kingdom'!E345-'United Kingdom'!D345</f>
        <v>1.1024666666666669</v>
      </c>
      <c r="E345" s="22">
        <f>'United Kingdom'!F345</f>
        <v>151</v>
      </c>
      <c r="F345" s="22">
        <f>1200*LN('United Kingdom'!G345/'United Kingdom'!G344)</f>
        <v>4.8696857342122586</v>
      </c>
      <c r="G345" s="22">
        <f>1200*LN('United Kingdom'!H345/'United Kingdom'!H344)</f>
        <v>-14.168894376471638</v>
      </c>
      <c r="H345" s="22">
        <f>'United Kingdom'!I345</f>
        <v>9.2558010068117191</v>
      </c>
      <c r="J345" s="22">
        <f>400*LN('United Kingdom'!K345/'United Kingdom'!K342)</f>
        <v>0.63849153898212241</v>
      </c>
      <c r="L345" s="22">
        <f>400*LN('United Kingdom'!M345/'United Kingdom'!M342)</f>
        <v>2.4096458413524391</v>
      </c>
      <c r="M345" s="22">
        <f>400*LN('United Kingdom'!N345/'United Kingdom'!N342)</f>
        <v>2.8498848288475034</v>
      </c>
      <c r="N345" s="22">
        <f>400*LN('United Kingdom'!O345/'United Kingdom'!O342)</f>
        <v>10.40058592608008</v>
      </c>
      <c r="P345" s="27">
        <f>'United Kingdom'!Q345-'United Kingdom'!Q342</f>
        <v>0</v>
      </c>
      <c r="Q345" s="22">
        <f>'United Kingdom'!R345-'United Kingdom'!R342</f>
        <v>0.33233934586178293</v>
      </c>
    </row>
    <row r="346" spans="1:17">
      <c r="A346" s="1" t="s">
        <v>351</v>
      </c>
      <c r="B346" s="22">
        <f>1200*LN('United Kingdom'!B346/'United Kingdom'!B345)</f>
        <v>-16.165115690602793</v>
      </c>
      <c r="C346" s="22">
        <f>'United Kingdom'!C346-'United Kingdom'!D346</f>
        <v>0.12483545454545497</v>
      </c>
      <c r="D346" s="22">
        <f>'United Kingdom'!E346-'United Kingdom'!D346</f>
        <v>1.072145454545455</v>
      </c>
      <c r="E346" s="22">
        <f>'United Kingdom'!F346</f>
        <v>156</v>
      </c>
      <c r="F346" s="22">
        <f>1200*LN('United Kingdom'!G346/'United Kingdom'!G345)</f>
        <v>5.869505922092765</v>
      </c>
      <c r="G346" s="22">
        <f>1200*LN('United Kingdom'!H346/'United Kingdom'!H345)</f>
        <v>23.560295853571553</v>
      </c>
      <c r="H346" s="22">
        <f>'United Kingdom'!I346</f>
        <v>8.4849192997812892</v>
      </c>
      <c r="J346" s="22">
        <f>400*LN('United Kingdom'!K346/'United Kingdom'!K343)</f>
        <v>1.3086593019006876</v>
      </c>
      <c r="L346" s="22">
        <f>400*LN('United Kingdom'!M346/'United Kingdom'!M343)</f>
        <v>3.2096461080192</v>
      </c>
      <c r="M346" s="22">
        <f>400*LN('United Kingdom'!N346/'United Kingdom'!N343)</f>
        <v>9.6681443711289177</v>
      </c>
      <c r="N346" s="22">
        <f>400*LN('United Kingdom'!O346/'United Kingdom'!O343)</f>
        <v>6.4322994113823375</v>
      </c>
      <c r="P346" s="27">
        <f>'United Kingdom'!Q346-'United Kingdom'!Q343</f>
        <v>0</v>
      </c>
      <c r="Q346" s="22">
        <f>'United Kingdom'!R346-'United Kingdom'!R343</f>
        <v>-0.1200897230891087</v>
      </c>
    </row>
    <row r="347" spans="1:17">
      <c r="A347" s="1" t="s">
        <v>352</v>
      </c>
      <c r="B347" s="22">
        <f>1200*LN('United Kingdom'!B347/'United Kingdom'!B346)</f>
        <v>-3.0029212959564964</v>
      </c>
      <c r="C347" s="22">
        <f>'United Kingdom'!C347-'United Kingdom'!D347</f>
        <v>0.13172545454545498</v>
      </c>
      <c r="D347" s="22">
        <f>'United Kingdom'!E347-'United Kingdom'!D347</f>
        <v>0.86754545454545506</v>
      </c>
      <c r="E347" s="22">
        <f>'United Kingdom'!F347</f>
        <v>172</v>
      </c>
      <c r="F347" s="22">
        <f>1200*LN('United Kingdom'!G347/'United Kingdom'!G346)</f>
        <v>5.8409363566311203</v>
      </c>
      <c r="G347" s="22">
        <f>1200*LN('United Kingdom'!H347/'United Kingdom'!H346)</f>
        <v>-25.285673577124768</v>
      </c>
      <c r="H347" s="22">
        <f>'United Kingdom'!I347</f>
        <v>22.597512807425101</v>
      </c>
      <c r="J347" s="22">
        <f>400*LN('United Kingdom'!K347/'United Kingdom'!K344)</f>
        <v>1.7678402919967597</v>
      </c>
      <c r="L347" s="22">
        <f>400*LN('United Kingdom'!M347/'United Kingdom'!M344)</f>
        <v>2.8070290634586161</v>
      </c>
      <c r="M347" s="22">
        <f>400*LN('United Kingdom'!N347/'United Kingdom'!N344)</f>
        <v>4.8781092375291246</v>
      </c>
      <c r="N347" s="22">
        <f>400*LN('United Kingdom'!O347/'United Kingdom'!O344)</f>
        <v>4.833895686030135</v>
      </c>
      <c r="P347" s="27">
        <f>'United Kingdom'!Q347-'United Kingdom'!Q344</f>
        <v>0</v>
      </c>
      <c r="Q347" s="22">
        <f>'United Kingdom'!R347-'United Kingdom'!R344</f>
        <v>0.17842369608058561</v>
      </c>
    </row>
    <row r="348" spans="1:17">
      <c r="A348" s="1" t="s">
        <v>353</v>
      </c>
      <c r="B348" s="22">
        <f>1200*LN('United Kingdom'!B348/'United Kingdom'!B347)</f>
        <v>74.181560294584955</v>
      </c>
      <c r="C348" s="22">
        <f>'United Kingdom'!C348-'United Kingdom'!D348</f>
        <v>0.18031428571428593</v>
      </c>
      <c r="D348" s="22">
        <f>'United Kingdom'!E348-'United Kingdom'!D348</f>
        <v>0.6236142857142859</v>
      </c>
      <c r="E348" s="22">
        <f>'United Kingdom'!F348</f>
        <v>137</v>
      </c>
      <c r="F348" s="22">
        <f>1200*LN('United Kingdom'!G348/'United Kingdom'!G347)</f>
        <v>5.8126435667612961</v>
      </c>
      <c r="G348" s="22">
        <f>1200*LN('United Kingdom'!H348/'United Kingdom'!H347)</f>
        <v>-80.081250607073684</v>
      </c>
      <c r="H348" s="22">
        <f>'United Kingdom'!I348</f>
        <v>8.1273527928544507</v>
      </c>
      <c r="J348" s="22">
        <f>400*LN('United Kingdom'!K348/'United Kingdom'!K345)</f>
        <v>2.0433100338423644</v>
      </c>
      <c r="L348" s="22">
        <f>400*LN('United Kingdom'!M348/'United Kingdom'!M345)</f>
        <v>1.9970086412483938</v>
      </c>
      <c r="M348" s="22">
        <f>400*LN('United Kingdom'!N348/'United Kingdom'!N345)</f>
        <v>8.429815246371124</v>
      </c>
      <c r="N348" s="22">
        <f>400*LN('United Kingdom'!O348/'United Kingdom'!O345)</f>
        <v>-4.7666899733833441</v>
      </c>
      <c r="P348" s="27">
        <f>'United Kingdom'!Q348-'United Kingdom'!Q345</f>
        <v>0</v>
      </c>
      <c r="Q348" s="22">
        <f>'United Kingdom'!R348-'United Kingdom'!R345</f>
        <v>0.33539739339440189</v>
      </c>
    </row>
    <row r="349" spans="1:17">
      <c r="A349" s="1" t="s">
        <v>354</v>
      </c>
      <c r="B349" s="22">
        <f>1200*LN('United Kingdom'!B349/'United Kingdom'!B348)</f>
        <v>37.144382256928196</v>
      </c>
      <c r="C349" s="22">
        <f>'United Kingdom'!C349-'United Kingdom'!D349</f>
        <v>0.14712999999999998</v>
      </c>
      <c r="D349" s="22">
        <f>'United Kingdom'!E349-'United Kingdom'!D349</f>
        <v>0.48309999999999997</v>
      </c>
      <c r="E349" s="22">
        <f>'United Kingdom'!F349</f>
        <v>120</v>
      </c>
      <c r="F349" s="22">
        <f>1200*LN('United Kingdom'!G349/'United Kingdom'!G348)</f>
        <v>2.7082865704449914</v>
      </c>
      <c r="G349" s="22">
        <f>1200*LN('United Kingdom'!H349/'United Kingdom'!H348)</f>
        <v>-18.351256583956175</v>
      </c>
      <c r="H349" s="22">
        <f>'United Kingdom'!I349</f>
        <v>6.6318705144286501</v>
      </c>
      <c r="J349" s="22">
        <f>400*LN('United Kingdom'!K349/'United Kingdom'!K346)</f>
        <v>1.9424581079455285</v>
      </c>
      <c r="L349" s="22">
        <f>400*LN('United Kingdom'!M349/'United Kingdom'!M346)</f>
        <v>1.1970083745815718</v>
      </c>
      <c r="M349" s="22">
        <f>400*LN('United Kingdom'!N349/'United Kingdom'!N346)</f>
        <v>0</v>
      </c>
      <c r="N349" s="22">
        <f>400*LN('United Kingdom'!O349/'United Kingdom'!O346)</f>
        <v>-0.79840345868570395</v>
      </c>
      <c r="P349" s="27">
        <f>'United Kingdom'!Q349-'United Kingdom'!Q346</f>
        <v>-0.25</v>
      </c>
      <c r="Q349" s="22">
        <f>'United Kingdom'!R349-'United Kingdom'!R346</f>
        <v>3.4761959231517494</v>
      </c>
    </row>
    <row r="350" spans="1:17">
      <c r="A350" s="1" t="s">
        <v>355</v>
      </c>
      <c r="B350" s="22">
        <f>1200*LN('United Kingdom'!B350/'United Kingdom'!B349)</f>
        <v>1.3292631219957769</v>
      </c>
      <c r="C350" s="22">
        <f>'United Kingdom'!C350-'United Kingdom'!D350</f>
        <v>0.15111545454545502</v>
      </c>
      <c r="D350" s="22">
        <f>'United Kingdom'!E350-'United Kingdom'!D350</f>
        <v>0.59634545454545507</v>
      </c>
      <c r="E350" s="22">
        <f>'United Kingdom'!F350</f>
        <v>121</v>
      </c>
      <c r="F350" s="22">
        <f>1200*LN('United Kingdom'!G350/'United Kingdom'!G349)</f>
        <v>2.7021879850104806</v>
      </c>
      <c r="G350" s="22">
        <f>1200*LN('United Kingdom'!H350/'United Kingdom'!H349)</f>
        <v>4.9875383519012981</v>
      </c>
      <c r="H350" s="22">
        <f>'United Kingdom'!I350</f>
        <v>9.5754219755200403</v>
      </c>
      <c r="J350" s="22">
        <f>400*LN('United Kingdom'!K350/'United Kingdom'!K347)</f>
        <v>1.4891425856170233</v>
      </c>
      <c r="L350" s="22">
        <f>400*LN('United Kingdom'!M350/'United Kingdom'!M347)</f>
        <v>0.39940093183584002</v>
      </c>
      <c r="M350" s="22">
        <f>400*LN('United Kingdom'!N350/'United Kingdom'!N347)</f>
        <v>8.0002666826658597</v>
      </c>
      <c r="N350" s="22">
        <f>400*LN('United Kingdom'!O350/'United Kingdom'!O347)</f>
        <v>0.80000026666654267</v>
      </c>
      <c r="P350" s="27">
        <f>'United Kingdom'!Q350-'United Kingdom'!Q347</f>
        <v>-0.25</v>
      </c>
      <c r="Q350" s="22">
        <f>'United Kingdom'!R350-'United Kingdom'!R347</f>
        <v>1.3650037327220446</v>
      </c>
    </row>
    <row r="351" spans="1:17">
      <c r="A351" s="1" t="s">
        <v>356</v>
      </c>
      <c r="B351" s="22">
        <f>1200*LN('United Kingdom'!B351/'United Kingdom'!B350)</f>
        <v>28.751286563048815</v>
      </c>
      <c r="C351" s="22">
        <f>'United Kingdom'!C351-'United Kingdom'!D351</f>
        <v>0.16626190476190503</v>
      </c>
      <c r="D351" s="22">
        <f>'United Kingdom'!E351-'United Kingdom'!D351</f>
        <v>0.84676190476190505</v>
      </c>
      <c r="E351" s="22">
        <f>'United Kingdom'!F351</f>
        <v>127</v>
      </c>
      <c r="F351" s="22">
        <f>1200*LN('United Kingdom'!G351/'United Kingdom'!G350)</f>
        <v>2.6961168037562171</v>
      </c>
      <c r="G351" s="22">
        <f>1200*LN('United Kingdom'!H351/'United Kingdom'!H350)</f>
        <v>-61.263834873210641</v>
      </c>
      <c r="H351" s="22">
        <f>'United Kingdom'!I351</f>
        <v>7.7596018699707301</v>
      </c>
      <c r="J351" s="22">
        <f>400*LN('United Kingdom'!K351/'United Kingdom'!K348)</f>
        <v>1.7480132235966037</v>
      </c>
      <c r="L351" s="22">
        <f>400*LN('United Kingdom'!M351/'United Kingdom'!M348)</f>
        <v>-0.79760744274575812</v>
      </c>
      <c r="M351" s="22">
        <f>400*LN('United Kingdom'!N351/'United Kingdom'!N348)</f>
        <v>8.6447372461975434</v>
      </c>
      <c r="N351" s="22">
        <f>400*LN('United Kingdom'!O351/'United Kingdom'!O348)</f>
        <v>-5.2288326269419647</v>
      </c>
      <c r="P351" s="27">
        <f>'United Kingdom'!Q351-'United Kingdom'!Q348</f>
        <v>-0.25</v>
      </c>
      <c r="Q351" s="22">
        <f>'United Kingdom'!R351-'United Kingdom'!R348</f>
        <v>6.7426158967211052</v>
      </c>
    </row>
    <row r="352" spans="1:17">
      <c r="A352" s="1" t="s">
        <v>357</v>
      </c>
      <c r="B352" s="22">
        <f>1200*LN('United Kingdom'!B352/'United Kingdom'!B351)</f>
        <v>-34.19307721330123</v>
      </c>
      <c r="C352" s="22">
        <f>'United Kingdom'!C352-'United Kingdom'!D352</f>
        <v>0.18045727272727297</v>
      </c>
      <c r="D352" s="22">
        <f>'United Kingdom'!E352-'United Kingdom'!D352</f>
        <v>1.1645272727272729</v>
      </c>
      <c r="E352" s="22">
        <f>'United Kingdom'!F352</f>
        <v>133</v>
      </c>
      <c r="F352" s="22">
        <f>1200*LN('United Kingdom'!G352/'United Kingdom'!G351)</f>
        <v>5.1354805461544677</v>
      </c>
      <c r="G352" s="22">
        <f>1200*LN('United Kingdom'!H352/'United Kingdom'!H351)</f>
        <v>30.895227244428874</v>
      </c>
      <c r="H352" s="22">
        <f>'United Kingdom'!I352</f>
        <v>8.9432694844162306</v>
      </c>
      <c r="J352" s="22">
        <f>400*LN('United Kingdom'!K352/'United Kingdom'!K349)</f>
        <v>2.3395099020216787</v>
      </c>
      <c r="L352" s="22">
        <f>400*LN('United Kingdom'!M352/'United Kingdom'!M349)</f>
        <v>-0.39860491589563379</v>
      </c>
      <c r="M352" s="22">
        <f>400*LN('United Kingdom'!N352/'United Kingdom'!N349)</f>
        <v>7.4915940425101528</v>
      </c>
      <c r="N352" s="22">
        <f>400*LN('United Kingdom'!O352/'United Kingdom'!O349)</f>
        <v>3.5803322080345352</v>
      </c>
      <c r="P352" s="27">
        <f>'United Kingdom'!Q352-'United Kingdom'!Q349</f>
        <v>0</v>
      </c>
      <c r="Q352" s="22">
        <f>'United Kingdom'!R352-'United Kingdom'!R349</f>
        <v>11.335874332188496</v>
      </c>
    </row>
    <row r="353" spans="1:17">
      <c r="A353" s="1" t="s">
        <v>358</v>
      </c>
      <c r="B353" s="22">
        <f>1200*LN('United Kingdom'!B353/'United Kingdom'!B352)</f>
        <v>26.214744860398312</v>
      </c>
      <c r="C353" s="22">
        <f>'United Kingdom'!C353-'United Kingdom'!D353</f>
        <v>0.16153272727272797</v>
      </c>
      <c r="D353" s="22">
        <f>'United Kingdom'!E353-'United Kingdom'!D353</f>
        <v>1.222872727272728</v>
      </c>
      <c r="E353" s="22">
        <f>'United Kingdom'!F353</f>
        <v>128</v>
      </c>
      <c r="F353" s="22">
        <f>1200*LN('United Kingdom'!G353/'United Kingdom'!G352)</f>
        <v>5.1135965333059064</v>
      </c>
      <c r="G353" s="22">
        <f>1200*LN('United Kingdom'!H353/'United Kingdom'!H352)</f>
        <v>29.248217485667872</v>
      </c>
      <c r="H353" s="22">
        <f>'United Kingdom'!I353</f>
        <v>6.0885272882049897</v>
      </c>
      <c r="J353" s="22">
        <f>400*LN('United Kingdom'!K353/'United Kingdom'!K350)</f>
        <v>2.6038894601392317</v>
      </c>
      <c r="L353" s="22">
        <f>400*LN('United Kingdom'!M353/'United Kingdom'!M350)</f>
        <v>0.39900252685013526</v>
      </c>
      <c r="M353" s="22">
        <f>400*LN('United Kingdom'!N353/'United Kingdom'!N350)</f>
        <v>0</v>
      </c>
      <c r="N353" s="22">
        <f>400*LN('United Kingdom'!O353/'United Kingdom'!O350)</f>
        <v>8.3047965793705583</v>
      </c>
      <c r="P353" s="27">
        <f>'United Kingdom'!Q353-'United Kingdom'!Q350</f>
        <v>0</v>
      </c>
      <c r="Q353" s="22">
        <f>'United Kingdom'!R353-'United Kingdom'!R350</f>
        <v>21.832253600818859</v>
      </c>
    </row>
    <row r="354" spans="1:17">
      <c r="A354" s="1" t="s">
        <v>359</v>
      </c>
      <c r="B354" s="22">
        <f>1200*LN('United Kingdom'!B354/'United Kingdom'!B353)</f>
        <v>39.988429950962605</v>
      </c>
      <c r="C354" s="22">
        <f>'United Kingdom'!C354-'United Kingdom'!D354</f>
        <v>0.14023636363636396</v>
      </c>
      <c r="D354" s="22">
        <f>'United Kingdom'!E354-'United Kingdom'!D354</f>
        <v>1.198436363636364</v>
      </c>
      <c r="E354" s="22">
        <f>'United Kingdom'!F354</f>
        <v>127</v>
      </c>
      <c r="F354" s="22">
        <f>1200*LN('United Kingdom'!G354/'United Kingdom'!G353)</f>
        <v>5.091898239621985</v>
      </c>
      <c r="G354" s="22">
        <f>1200*LN('United Kingdom'!H354/'United Kingdom'!H353)</f>
        <v>-22.376512599545503</v>
      </c>
      <c r="H354" s="22">
        <f>'United Kingdom'!I354</f>
        <v>5.3757948468928802</v>
      </c>
      <c r="J354" s="22">
        <f>400*LN('United Kingdom'!K354/'United Kingdom'!K351)</f>
        <v>3.1423701549875727</v>
      </c>
      <c r="L354" s="22">
        <f>400*LN('United Kingdom'!M354/'United Kingdom'!M351)</f>
        <v>0</v>
      </c>
      <c r="M354" s="22">
        <f>400*LN('United Kingdom'!N354/'United Kingdom'!N351)</f>
        <v>-7.8510861921779762</v>
      </c>
      <c r="N354" s="22">
        <f>400*LN('United Kingdom'!O354/'United Kingdom'!O351)</f>
        <v>11.571879320275334</v>
      </c>
      <c r="P354" s="27">
        <f>'United Kingdom'!Q354-'United Kingdom'!Q351</f>
        <v>0</v>
      </c>
      <c r="Q354" s="22">
        <f>'United Kingdom'!R354-'United Kingdom'!R351</f>
        <v>19.577768712299104</v>
      </c>
    </row>
    <row r="355" spans="1:17">
      <c r="A355" s="1" t="s">
        <v>360</v>
      </c>
      <c r="B355" s="22">
        <f>1200*LN('United Kingdom'!B355/'United Kingdom'!B354)</f>
        <v>8.8332336454341576</v>
      </c>
      <c r="C355" s="22">
        <f>'United Kingdom'!C355-'United Kingdom'!D355</f>
        <v>0.14226380952381001</v>
      </c>
      <c r="D355" s="22">
        <f>'United Kingdom'!E355-'United Kingdom'!D355</f>
        <v>1.09132380952381</v>
      </c>
      <c r="E355" s="22">
        <f>'United Kingdom'!F355</f>
        <v>129</v>
      </c>
      <c r="F355" s="22">
        <f>1200*LN('United Kingdom'!G355/'United Kingdom'!G354)</f>
        <v>5.5552945542311125</v>
      </c>
      <c r="G355" s="22">
        <f>1200*LN('United Kingdom'!H355/'United Kingdom'!H354)</f>
        <v>8.9755488235486709</v>
      </c>
      <c r="H355" s="22">
        <f>'United Kingdom'!I355</f>
        <v>3.73126495456395</v>
      </c>
      <c r="J355" s="22">
        <f>400*LN('United Kingdom'!K355/'United Kingdom'!K352)</f>
        <v>3.5740854349311633</v>
      </c>
      <c r="L355" s="22">
        <f>400*LN('United Kingdom'!M355/'United Kingdom'!M352)</f>
        <v>0.39860491589563041</v>
      </c>
      <c r="M355" s="22">
        <f>400*LN('United Kingdom'!N355/'United Kingdom'!N352)</f>
        <v>-2.7437638203585983</v>
      </c>
      <c r="N355" s="22">
        <f>400*LN('United Kingdom'!O355/'United Kingdom'!O352)</f>
        <v>-0.79286448159617295</v>
      </c>
      <c r="P355" s="27">
        <f>'United Kingdom'!Q355-'United Kingdom'!Q352</f>
        <v>0</v>
      </c>
      <c r="Q355" s="22">
        <f>'United Kingdom'!R355-'United Kingdom'!R352</f>
        <v>20.606564602049815</v>
      </c>
    </row>
    <row r="356" spans="1:17">
      <c r="A356" s="1" t="s">
        <v>361</v>
      </c>
      <c r="B356" s="22">
        <f>1200*LN('United Kingdom'!B356/'United Kingdom'!B355)</f>
        <v>19.782898097494421</v>
      </c>
      <c r="C356" s="22">
        <f>'United Kingdom'!C356-'United Kingdom'!D356</f>
        <v>0.13219173913043497</v>
      </c>
      <c r="D356" s="22">
        <f>'United Kingdom'!E356-'United Kingdom'!D356</f>
        <v>0.98052173913043494</v>
      </c>
      <c r="E356" s="22">
        <f>'United Kingdom'!F356</f>
        <v>129</v>
      </c>
      <c r="F356" s="22">
        <f>1200*LN('United Kingdom'!G356/'United Kingdom'!G355)</f>
        <v>5.529695270370695</v>
      </c>
      <c r="G356" s="22">
        <f>1200*LN('United Kingdom'!H356/'United Kingdom'!H355)</f>
        <v>-15.847253709670992</v>
      </c>
      <c r="H356" s="22">
        <f>'United Kingdom'!I356</f>
        <v>5.9598990291329201</v>
      </c>
      <c r="J356" s="22">
        <f>400*LN('United Kingdom'!K356/'United Kingdom'!K353)</f>
        <v>3.3150991743922784</v>
      </c>
      <c r="L356" s="22">
        <f>400*LN('United Kingdom'!M356/'United Kingdom'!M353)</f>
        <v>0.7968130124962306</v>
      </c>
      <c r="M356" s="22">
        <f>400*LN('United Kingdom'!N356/'United Kingdom'!N353)</f>
        <v>0.79129600484317464</v>
      </c>
      <c r="N356" s="22">
        <f>400*LN('United Kingdom'!O356/'United Kingdom'!O353)</f>
        <v>-7.1077882047914294</v>
      </c>
      <c r="P356" s="27">
        <f>'United Kingdom'!Q356-'United Kingdom'!Q353</f>
        <v>0</v>
      </c>
      <c r="Q356" s="22">
        <f>'United Kingdom'!R356-'United Kingdom'!R353</f>
        <v>20.568020682415948</v>
      </c>
    </row>
    <row r="357" spans="1:17">
      <c r="A357" s="1" t="s">
        <v>362</v>
      </c>
      <c r="B357" s="22">
        <f>1200*LN('United Kingdom'!B357/'United Kingdom'!B356)</f>
        <v>-7.9105021984506259</v>
      </c>
      <c r="C357" s="22">
        <f>'United Kingdom'!C357-'United Kingdom'!D357</f>
        <v>0.15972999999999998</v>
      </c>
      <c r="D357" s="22">
        <f>'United Kingdom'!E357-'United Kingdom'!D357</f>
        <v>0.90349999999999997</v>
      </c>
      <c r="E357" s="22">
        <f>'United Kingdom'!F357</f>
        <v>130</v>
      </c>
      <c r="F357" s="22">
        <f>1200*LN('United Kingdom'!G357/'United Kingdom'!G356)</f>
        <v>5.5043308322257367</v>
      </c>
      <c r="G357" s="22">
        <f>1200*LN('United Kingdom'!H357/'United Kingdom'!H356)</f>
        <v>24.50611480866089</v>
      </c>
      <c r="H357" s="22">
        <f>'United Kingdom'!I357</f>
        <v>9.2412702460086606</v>
      </c>
      <c r="J357" s="22">
        <f>400*LN('United Kingdom'!K357/'United Kingdom'!K354)</f>
        <v>3.2945585306331071</v>
      </c>
      <c r="L357" s="22">
        <f>400*LN('United Kingdom'!M357/'United Kingdom'!M354)</f>
        <v>2.7846954835195685</v>
      </c>
      <c r="M357" s="22">
        <f>400*LN('United Kingdom'!N357/'United Kingdom'!N354)</f>
        <v>6.6832021508408781</v>
      </c>
      <c r="N357" s="22">
        <f>400*LN('United Kingdom'!O357/'United Kingdom'!O354)</f>
        <v>-3.9526013319976236</v>
      </c>
      <c r="P357" s="27">
        <f>'United Kingdom'!Q357-'United Kingdom'!Q354</f>
        <v>0</v>
      </c>
      <c r="Q357" s="22">
        <f>'United Kingdom'!R357-'United Kingdom'!R354</f>
        <v>23.93726242164368</v>
      </c>
    </row>
    <row r="358" spans="1:17">
      <c r="A358" s="1" t="s">
        <v>363</v>
      </c>
      <c r="B358" s="22">
        <f>1200*LN('United Kingdom'!B358/'United Kingdom'!B357)</f>
        <v>27.388742862905559</v>
      </c>
      <c r="C358" s="22">
        <f>'United Kingdom'!C358-'United Kingdom'!D358</f>
        <v>0.13580999999999999</v>
      </c>
      <c r="D358" s="22">
        <f>'United Kingdom'!E358-'United Kingdom'!D358</f>
        <v>0.94249999999999989</v>
      </c>
      <c r="E358" s="22">
        <f>'United Kingdom'!F358</f>
        <v>122</v>
      </c>
      <c r="F358" s="22">
        <f>1200*LN('United Kingdom'!G358/'United Kingdom'!G357)</f>
        <v>-3.0909317282029924</v>
      </c>
      <c r="G358" s="22">
        <f>1200*LN('United Kingdom'!H358/'United Kingdom'!H357)</f>
        <v>3.1219123701256999</v>
      </c>
      <c r="H358" s="22">
        <f>'United Kingdom'!I358</f>
        <v>4.7606341594616701</v>
      </c>
      <c r="J358" s="22">
        <f>400*LN('United Kingdom'!K358/'United Kingdom'!K355)</f>
        <v>2.7127810004199371</v>
      </c>
      <c r="L358" s="22">
        <f>400*LN('United Kingdom'!M358/'United Kingdom'!M355)</f>
        <v>2.7791675075187618</v>
      </c>
      <c r="M358" s="22">
        <f>400*LN('United Kingdom'!N358/'United Kingdom'!N355)</f>
        <v>-1.9714184804600834</v>
      </c>
      <c r="N358" s="22">
        <f>400*LN('United Kingdom'!O358/'United Kingdom'!O355)</f>
        <v>1.9792222469450351</v>
      </c>
      <c r="P358" s="27">
        <f>'United Kingdom'!Q358-'United Kingdom'!Q355</f>
        <v>0</v>
      </c>
      <c r="Q358" s="22">
        <f>'United Kingdom'!R358-'United Kingdom'!R355</f>
        <v>18.119569610553697</v>
      </c>
    </row>
    <row r="359" spans="1:17">
      <c r="A359" s="1" t="s">
        <v>364</v>
      </c>
      <c r="B359" s="22">
        <f>1200*LN('United Kingdom'!B359/'United Kingdom'!B358)</f>
        <v>3.4536792725111569</v>
      </c>
      <c r="C359" s="22">
        <f>'United Kingdom'!C359-'United Kingdom'!D359</f>
        <v>0.11051090909091002</v>
      </c>
      <c r="D359" s="22">
        <f>'United Kingdom'!E359-'United Kingdom'!D359</f>
        <v>0.90069090909090999</v>
      </c>
      <c r="E359" s="22">
        <f>'United Kingdom'!F359</f>
        <v>120</v>
      </c>
      <c r="F359" s="22">
        <f>1200*LN('United Kingdom'!G359/'United Kingdom'!G358)</f>
        <v>-3.0989138418916533</v>
      </c>
      <c r="G359" s="22">
        <f>1200*LN('United Kingdom'!H359/'United Kingdom'!H358)</f>
        <v>-26.097577401775446</v>
      </c>
      <c r="H359" s="22">
        <f>'United Kingdom'!I359</f>
        <v>5.4954291534934701</v>
      </c>
      <c r="J359" s="22">
        <f>400*LN('United Kingdom'!K359/'United Kingdom'!K356)</f>
        <v>2.3833679334048772</v>
      </c>
      <c r="L359" s="22">
        <f>400*LN('United Kingdom'!M359/'United Kingdom'!M356)</f>
        <v>3.1714735022029052</v>
      </c>
      <c r="M359" s="22">
        <f>400*LN('United Kingdom'!N359/'United Kingdom'!N356)</f>
        <v>2.7572733501269351</v>
      </c>
      <c r="N359" s="22">
        <f>400*LN('United Kingdom'!O359/'United Kingdom'!O356)</f>
        <v>5.146038318754262</v>
      </c>
      <c r="P359" s="27">
        <f>'United Kingdom'!Q359-'United Kingdom'!Q356</f>
        <v>0</v>
      </c>
      <c r="Q359" s="22">
        <f>'United Kingdom'!R359-'United Kingdom'!R356</f>
        <v>11.657344433663667</v>
      </c>
    </row>
    <row r="360" spans="1:17">
      <c r="A360" s="1" t="s">
        <v>365</v>
      </c>
      <c r="B360" s="22">
        <f>1200*LN('United Kingdom'!B360/'United Kingdom'!B359)</f>
        <v>-10.475736689147311</v>
      </c>
      <c r="C360" s="22">
        <f>'United Kingdom'!C360-'United Kingdom'!D360</f>
        <v>9.1909523809524024E-2</v>
      </c>
      <c r="D360" s="22">
        <f>'United Kingdom'!E360-'United Kingdom'!D360</f>
        <v>1.0701095238095242</v>
      </c>
      <c r="E360" s="22">
        <f>'United Kingdom'!F360</f>
        <v>119</v>
      </c>
      <c r="F360" s="22">
        <f>1200*LN('United Kingdom'!G360/'United Kingdom'!G359)</f>
        <v>-3.1069372888306885</v>
      </c>
      <c r="G360" s="22">
        <f>1200*LN('United Kingdom'!H360/'United Kingdom'!H359)</f>
        <v>-4.0855449614438077</v>
      </c>
      <c r="H360" s="22">
        <f>'United Kingdom'!I360</f>
        <v>6.2745968141760899</v>
      </c>
      <c r="J360" s="22">
        <f>400*LN('United Kingdom'!K360/'United Kingdom'!K357)</f>
        <v>1.9431590768961826</v>
      </c>
      <c r="L360" s="22">
        <f>400*LN('United Kingdom'!M360/'United Kingdom'!M357)</f>
        <v>1.1875317975207396</v>
      </c>
      <c r="M360" s="22">
        <f>400*LN('United Kingdom'!N360/'United Kingdom'!N357)</f>
        <v>-3.1311314480986714</v>
      </c>
      <c r="N360" s="22">
        <f>400*LN('United Kingdom'!O360/'United Kingdom'!O357)</f>
        <v>4.7384562016633067</v>
      </c>
      <c r="P360" s="27">
        <f>'United Kingdom'!Q360-'United Kingdom'!Q357</f>
        <v>0</v>
      </c>
      <c r="Q360" s="22">
        <f>'United Kingdom'!R360-'United Kingdom'!R357</f>
        <v>6.8295242840156618</v>
      </c>
    </row>
    <row r="361" spans="1:17">
      <c r="A361" s="1" t="s">
        <v>366</v>
      </c>
      <c r="B361" s="22">
        <f>1200*LN('United Kingdom'!B361/'United Kingdom'!B360)</f>
        <v>4.0365079193005773</v>
      </c>
      <c r="C361" s="22">
        <f>'United Kingdom'!C361-'United Kingdom'!D361</f>
        <v>9.7929130434782991E-2</v>
      </c>
      <c r="D361" s="22">
        <f>'United Kingdom'!E361-'United Kingdom'!D361</f>
        <v>0.94083913043478307</v>
      </c>
      <c r="E361" s="22">
        <f>'United Kingdom'!F361</f>
        <v>121</v>
      </c>
      <c r="F361" s="22">
        <f>1200*LN('United Kingdom'!G361/'United Kingdom'!G360)</f>
        <v>1.6930846682444991</v>
      </c>
      <c r="G361" s="22">
        <f>1200*LN('United Kingdom'!H361/'United Kingdom'!H360)</f>
        <v>-25.462746485173078</v>
      </c>
      <c r="H361" s="22">
        <f>'United Kingdom'!I361</f>
        <v>7.4814783302320897</v>
      </c>
      <c r="J361" s="22">
        <f>400*LN('United Kingdom'!K361/'United Kingdom'!K358)</f>
        <v>2.1955384891876104</v>
      </c>
      <c r="L361" s="22">
        <f>400*LN('United Kingdom'!M361/'United Kingdom'!M358)</f>
        <v>0.39545233077577402</v>
      </c>
      <c r="M361" s="22">
        <f>400*LN('United Kingdom'!N361/'United Kingdom'!N358)</f>
        <v>7.052092550509073</v>
      </c>
      <c r="N361" s="22">
        <f>400*LN('United Kingdom'!O361/'United Kingdom'!O358)</f>
        <v>1.969477144715134</v>
      </c>
      <c r="P361" s="27">
        <f>'United Kingdom'!Q361-'United Kingdom'!Q358</f>
        <v>0</v>
      </c>
      <c r="Q361" s="22">
        <f>'United Kingdom'!R361-'United Kingdom'!R358</f>
        <v>3.3962660858593949</v>
      </c>
    </row>
    <row r="362" spans="1:17">
      <c r="A362" s="1" t="s">
        <v>367</v>
      </c>
      <c r="B362" s="22">
        <f>1200*LN('United Kingdom'!B362/'United Kingdom'!B361)</f>
        <v>-10.848664927257641</v>
      </c>
      <c r="C362" s="22">
        <f>'United Kingdom'!C362-'United Kingdom'!D362</f>
        <v>8.463380952381E-2</v>
      </c>
      <c r="D362" s="22">
        <f>'United Kingdom'!E362-'United Kingdom'!D362</f>
        <v>1.01912380952381</v>
      </c>
      <c r="E362" s="22">
        <f>'United Kingdom'!F362</f>
        <v>118</v>
      </c>
      <c r="F362" s="22">
        <f>1200*LN('United Kingdom'!G362/'United Kingdom'!G361)</f>
        <v>1.69069925370204</v>
      </c>
      <c r="G362" s="22">
        <f>1200*LN('United Kingdom'!H362/'United Kingdom'!H361)</f>
        <v>25.079012537437883</v>
      </c>
      <c r="H362" s="22">
        <f>'United Kingdom'!I362</f>
        <v>5.7096071670457604</v>
      </c>
      <c r="J362" s="22">
        <f>400*LN('United Kingdom'!K362/'United Kingdom'!K359)</f>
        <v>2.5521103765857158</v>
      </c>
      <c r="L362" s="22">
        <f>400*LN('United Kingdom'!M362/'United Kingdom'!M359)</f>
        <v>0</v>
      </c>
      <c r="M362" s="22">
        <f>400*LN('United Kingdom'!N362/'United Kingdom'!N359)</f>
        <v>3.1280706823332665</v>
      </c>
      <c r="N362" s="22">
        <f>400*LN('United Kingdom'!O362/'United Kingdom'!O359)</f>
        <v>5.4688351873618775</v>
      </c>
      <c r="P362" s="27">
        <f>'United Kingdom'!Q362-'United Kingdom'!Q359</f>
        <v>0</v>
      </c>
      <c r="Q362" s="22">
        <f>'United Kingdom'!R362-'United Kingdom'!R359</f>
        <v>-1.6513237317287235</v>
      </c>
    </row>
    <row r="363" spans="1:17">
      <c r="A363" s="1" t="s">
        <v>368</v>
      </c>
      <c r="B363" s="22">
        <f>1200*LN('United Kingdom'!B363/'United Kingdom'!B362)</f>
        <v>28.763440717645182</v>
      </c>
      <c r="C363" s="22">
        <f>'United Kingdom'!C363-'United Kingdom'!D363</f>
        <v>0.11191545454545498</v>
      </c>
      <c r="D363" s="22">
        <f>'United Kingdom'!E363-'United Kingdom'!D363</f>
        <v>1.1116454545454548</v>
      </c>
      <c r="E363" s="22">
        <f>'United Kingdom'!F363</f>
        <v>117</v>
      </c>
      <c r="F363" s="22">
        <f>1200*LN('United Kingdom'!G363/'United Kingdom'!G362)</f>
        <v>1.6883205513953703</v>
      </c>
      <c r="G363" s="22">
        <f>1200*LN('United Kingdom'!H363/'United Kingdom'!H362)</f>
        <v>3.1940396818324648</v>
      </c>
      <c r="H363" s="22">
        <f>'United Kingdom'!I363</f>
        <v>4.31805610011435</v>
      </c>
      <c r="J363" s="22">
        <f>400*LN('United Kingdom'!K363/'United Kingdom'!K360)</f>
        <v>2.5689390643750398</v>
      </c>
      <c r="L363" s="22">
        <f>400*LN('United Kingdom'!M363/'United Kingdom'!M360)</f>
        <v>1.9714184804596719</v>
      </c>
      <c r="M363" s="22">
        <f>400*LN('United Kingdom'!N363/'United Kingdom'!N360)</f>
        <v>5.0757147625971699</v>
      </c>
      <c r="N363" s="22">
        <f>400*LN('United Kingdom'!O363/'United Kingdom'!O360)</f>
        <v>4.682980317696221</v>
      </c>
      <c r="P363" s="27">
        <f>'United Kingdom'!Q363-'United Kingdom'!Q360</f>
        <v>0</v>
      </c>
      <c r="Q363" s="22">
        <f>'United Kingdom'!R363-'United Kingdom'!R360</f>
        <v>0.90812857824539606</v>
      </c>
    </row>
    <row r="364" spans="1:17">
      <c r="A364" s="1" t="s">
        <v>369</v>
      </c>
      <c r="B364" s="22">
        <f>1200*LN('United Kingdom'!B364/'United Kingdom'!B363)</f>
        <v>-9.5807541354931267</v>
      </c>
      <c r="C364" s="22">
        <f>'United Kingdom'!C364-'United Kingdom'!D364</f>
        <v>0.11147909090909097</v>
      </c>
      <c r="D364" s="22">
        <f>'United Kingdom'!E364-'United Kingdom'!D364</f>
        <v>0.92280909090909113</v>
      </c>
      <c r="E364" s="22">
        <f>'United Kingdom'!F364</f>
        <v>122</v>
      </c>
      <c r="F364" s="22">
        <f>1200*LN('United Kingdom'!G364/'United Kingdom'!G363)</f>
        <v>0.39246897489718091</v>
      </c>
      <c r="G364" s="22">
        <f>1200*LN('United Kingdom'!H364/'United Kingdom'!H363)</f>
        <v>3.9488385509217641</v>
      </c>
      <c r="H364" s="22">
        <f>'United Kingdom'!I364</f>
        <v>5.6368689338701001</v>
      </c>
      <c r="J364" s="22">
        <f>400*LN('United Kingdom'!K364/'United Kingdom'!K361)</f>
        <v>2.6952824708452408</v>
      </c>
      <c r="L364" s="22">
        <f>400*LN('United Kingdom'!M364/'United Kingdom'!M361)</f>
        <v>1.5779113164065302</v>
      </c>
      <c r="M364" s="22">
        <f>400*LN('United Kingdom'!N364/'United Kingdom'!N361)</f>
        <v>1.5503895378753179</v>
      </c>
      <c r="N364" s="22">
        <f>400*LN('United Kingdom'!O364/'United Kingdom'!O361)</f>
        <v>5.4634995724140021</v>
      </c>
      <c r="P364" s="27">
        <f>'United Kingdom'!Q364-'United Kingdom'!Q361</f>
        <v>0.25</v>
      </c>
      <c r="Q364" s="22">
        <f>'United Kingdom'!R364-'United Kingdom'!R361</f>
        <v>1.8521675771989692</v>
      </c>
    </row>
    <row r="365" spans="1:17">
      <c r="A365" s="1" t="s">
        <v>370</v>
      </c>
      <c r="B365" s="22">
        <f>1200*LN('United Kingdom'!B365/'United Kingdom'!B364)</f>
        <v>6.4177003806533195</v>
      </c>
      <c r="C365" s="22">
        <f>'United Kingdom'!C365-'United Kingdom'!D365</f>
        <v>0.17228142857142903</v>
      </c>
      <c r="D365" s="22">
        <f>'United Kingdom'!E365-'United Kingdom'!D365</f>
        <v>0.93167142857142904</v>
      </c>
      <c r="E365" s="22">
        <f>'United Kingdom'!F365</f>
        <v>119</v>
      </c>
      <c r="F365" s="22">
        <f>1200*LN('United Kingdom'!G365/'United Kingdom'!G364)</f>
        <v>0.39234065694982873</v>
      </c>
      <c r="G365" s="22">
        <f>1200*LN('United Kingdom'!H365/'United Kingdom'!H364)</f>
        <v>9.6263974116624684</v>
      </c>
      <c r="H365" s="22">
        <f>'United Kingdom'!I365</f>
        <v>5.5159494957546702</v>
      </c>
      <c r="J365" s="22">
        <f>400*LN('United Kingdom'!K365/'United Kingdom'!K362)</f>
        <v>2.5277135134101325</v>
      </c>
      <c r="L365" s="22">
        <f>400*LN('United Kingdom'!M365/'United Kingdom'!M362)</f>
        <v>1.5763567199506507</v>
      </c>
      <c r="M365" s="22">
        <f>400*LN('United Kingdom'!N365/'United Kingdom'!N362)</f>
        <v>0</v>
      </c>
      <c r="N365" s="22">
        <f>400*LN('United Kingdom'!O365/'United Kingdom'!O362)</f>
        <v>-3.1158872261322279</v>
      </c>
      <c r="P365" s="27">
        <f>'United Kingdom'!Q365-'United Kingdom'!Q362</f>
        <v>0.25</v>
      </c>
      <c r="Q365" s="22">
        <f>'United Kingdom'!R365-'United Kingdom'!R362</f>
        <v>7.7709916791448848</v>
      </c>
    </row>
    <row r="366" spans="1:17">
      <c r="A366" s="1" t="s">
        <v>371</v>
      </c>
      <c r="B366" s="22">
        <f>1200*LN('United Kingdom'!B366/'United Kingdom'!B365)</f>
        <v>33.344611954200872</v>
      </c>
      <c r="C366" s="22">
        <f>'United Kingdom'!C366-'United Kingdom'!D366</f>
        <v>0.15754347826086995</v>
      </c>
      <c r="D366" s="22">
        <f>'United Kingdom'!E366-'United Kingdom'!D366</f>
        <v>1.02814347826087</v>
      </c>
      <c r="E366" s="22">
        <f>'United Kingdom'!F366</f>
        <v>107</v>
      </c>
      <c r="F366" s="22">
        <f>1200*LN('United Kingdom'!G366/'United Kingdom'!G365)</f>
        <v>0.39221242288220104</v>
      </c>
      <c r="G366" s="22">
        <f>1200*LN('United Kingdom'!H366/'United Kingdom'!H365)</f>
        <v>6.0402812097949479</v>
      </c>
      <c r="H366" s="22">
        <f>'United Kingdom'!I366</f>
        <v>5.4496701752704304</v>
      </c>
      <c r="J366" s="22">
        <f>400*LN('United Kingdom'!K366/'United Kingdom'!K363)</f>
        <v>2.6843655596973832</v>
      </c>
      <c r="L366" s="22">
        <f>400*LN('United Kingdom'!M366/'United Kingdom'!M363)</f>
        <v>0</v>
      </c>
      <c r="M366" s="22">
        <f>400*LN('United Kingdom'!N366/'United Kingdom'!N363)</f>
        <v>-0.776699273161361</v>
      </c>
      <c r="N366" s="22">
        <f>400*LN('United Kingdom'!O366/'United Kingdom'!O363)</f>
        <v>-0.77669927316385268</v>
      </c>
      <c r="P366" s="27">
        <f>'United Kingdom'!Q366-'United Kingdom'!Q363</f>
        <v>0.25</v>
      </c>
      <c r="Q366" s="22">
        <f>'United Kingdom'!R366-'United Kingdom'!R363</f>
        <v>4.0033273802853842</v>
      </c>
    </row>
    <row r="367" spans="1:17">
      <c r="A367" s="1" t="s">
        <v>372</v>
      </c>
      <c r="B367" s="22">
        <f>1200*LN('United Kingdom'!B367/'United Kingdom'!B366)</f>
        <v>-68.591013791219325</v>
      </c>
      <c r="C367" s="22">
        <f>'United Kingdom'!C367-'United Kingdom'!D367</f>
        <v>0.21568000000000004</v>
      </c>
      <c r="D367" s="22">
        <f>'United Kingdom'!E367-'United Kingdom'!D367</f>
        <v>1.2722499999999999</v>
      </c>
      <c r="E367" s="22">
        <f>'United Kingdom'!F367</f>
        <v>122</v>
      </c>
      <c r="F367" s="22">
        <f>1200*LN('United Kingdom'!G367/'United Kingdom'!G366)</f>
        <v>12.697481616488178</v>
      </c>
      <c r="G367" s="22">
        <f>1200*LN('United Kingdom'!H367/'United Kingdom'!H366)</f>
        <v>2.7583336771446345</v>
      </c>
      <c r="H367" s="22">
        <f>'United Kingdom'!I367</f>
        <v>12.3071708312852</v>
      </c>
      <c r="J367" s="22">
        <f>400*LN('United Kingdom'!K367/'United Kingdom'!K364)</f>
        <v>2.0805090183013042</v>
      </c>
      <c r="L367" s="22">
        <f>400*LN('United Kingdom'!M367/'United Kingdom'!M364)</f>
        <v>1.5717112559558228</v>
      </c>
      <c r="M367" s="22">
        <f>400*LN('United Kingdom'!N367/'United Kingdom'!N364)</f>
        <v>-0.38703437949296593</v>
      </c>
      <c r="N367" s="22">
        <f>400*LN('United Kingdom'!O367/'United Kingdom'!O364)</f>
        <v>-0.38778480981720304</v>
      </c>
      <c r="P367" s="27">
        <f>'United Kingdom'!Q367-'United Kingdom'!Q364</f>
        <v>0</v>
      </c>
      <c r="Q367" s="22">
        <f>'United Kingdom'!R367-'United Kingdom'!R364</f>
        <v>8.1443465926860199</v>
      </c>
    </row>
    <row r="368" spans="1:17">
      <c r="A368" s="1" t="s">
        <v>373</v>
      </c>
      <c r="B368" s="22">
        <f>1200*LN('United Kingdom'!B368/'United Kingdom'!B367)</f>
        <v>-22.215528710264902</v>
      </c>
      <c r="C368" s="22">
        <f>'United Kingdom'!C368-'United Kingdom'!D368</f>
        <v>0.235692727272728</v>
      </c>
      <c r="D368" s="22">
        <f>'United Kingdom'!E368-'United Kingdom'!D368</f>
        <v>1.1152727272727281</v>
      </c>
      <c r="E368" s="22">
        <f>'United Kingdom'!F368</f>
        <v>131</v>
      </c>
      <c r="F368" s="22">
        <f>1200*LN('United Kingdom'!G368/'United Kingdom'!G367)</f>
        <v>12.564532125962309</v>
      </c>
      <c r="G368" s="22">
        <f>1200*LN('United Kingdom'!H368/'United Kingdom'!H367)</f>
        <v>2.1271055045634801</v>
      </c>
      <c r="H368" s="22">
        <f>'United Kingdom'!I368</f>
        <v>9.1012185339879803</v>
      </c>
      <c r="J368" s="22">
        <f>400*LN('United Kingdom'!K368/'United Kingdom'!K365)</f>
        <v>1.8446135124331113</v>
      </c>
      <c r="L368" s="22">
        <f>400*LN('United Kingdom'!M368/'United Kingdom'!M365)</f>
        <v>1.5701688464422048</v>
      </c>
      <c r="M368" s="22">
        <f>400*LN('United Kingdom'!N368/'United Kingdom'!N365)</f>
        <v>-1.5609775907745083</v>
      </c>
      <c r="N368" s="22">
        <f>400*LN('United Kingdom'!O368/'United Kingdom'!O365)</f>
        <v>2.339187952968365</v>
      </c>
      <c r="P368" s="27">
        <f>'United Kingdom'!Q368-'United Kingdom'!Q365</f>
        <v>0</v>
      </c>
      <c r="Q368" s="22">
        <f>'United Kingdom'!R368-'United Kingdom'!R365</f>
        <v>3.6465939110725571</v>
      </c>
    </row>
    <row r="369" spans="1:17">
      <c r="A369" s="1" t="s">
        <v>374</v>
      </c>
      <c r="B369" s="22">
        <f>1200*LN('United Kingdom'!B369/'United Kingdom'!B368)</f>
        <v>28.893016559374885</v>
      </c>
      <c r="C369" s="22">
        <f>'United Kingdom'!C369-'United Kingdom'!D369</f>
        <v>0.24005190476190497</v>
      </c>
      <c r="D369" s="22">
        <f>'United Kingdom'!E369-'United Kingdom'!D369</f>
        <v>0.99456190476190487</v>
      </c>
      <c r="E369" s="22">
        <f>'United Kingdom'!F369</f>
        <v>125</v>
      </c>
      <c r="F369" s="22">
        <f>1200*LN('United Kingdom'!G369/'United Kingdom'!G368)</f>
        <v>12.434337917006264</v>
      </c>
      <c r="G369" s="22">
        <f>1200*LN('United Kingdom'!H369/'United Kingdom'!H368)</f>
        <v>14.29106105058392</v>
      </c>
      <c r="H369" s="22">
        <f>'United Kingdom'!I369</f>
        <v>8.0562695458037101</v>
      </c>
      <c r="J369" s="22">
        <f>400*LN('United Kingdom'!K369/'United Kingdom'!K366)</f>
        <v>1.6059347675556657</v>
      </c>
      <c r="L369" s="22">
        <f>400*LN('United Kingdom'!M369/'United Kingdom'!M366)</f>
        <v>1.9617498860359592</v>
      </c>
      <c r="M369" s="22">
        <f>400*LN('United Kingdom'!N369/'United Kingdom'!N366)</f>
        <v>2.3255879461669555</v>
      </c>
      <c r="N369" s="22">
        <f>400*LN('United Kingdom'!O369/'United Kingdom'!O366)</f>
        <v>-1.55793770461585</v>
      </c>
      <c r="P369" s="27">
        <f>'United Kingdom'!Q369-'United Kingdom'!Q366</f>
        <v>0</v>
      </c>
      <c r="Q369" s="22">
        <f>'United Kingdom'!R369-'United Kingdom'!R366</f>
        <v>7.7203313141870922</v>
      </c>
    </row>
    <row r="370" spans="1:17">
      <c r="A370" s="1" t="s">
        <v>375</v>
      </c>
      <c r="B370" s="22">
        <f>1200*LN('United Kingdom'!B370/'United Kingdom'!B369)</f>
        <v>61.083026174377409</v>
      </c>
      <c r="C370" s="22">
        <f>'United Kingdom'!C370-'United Kingdom'!D370</f>
        <v>0.18409166666666693</v>
      </c>
      <c r="D370" s="22">
        <f>'United Kingdom'!E370-'United Kingdom'!D370</f>
        <v>1.042141666666667</v>
      </c>
      <c r="E370" s="22">
        <f>'United Kingdom'!F370</f>
        <v>140</v>
      </c>
      <c r="F370" s="22">
        <f>1200*LN('United Kingdom'!G370/'United Kingdom'!G369)</f>
        <v>2.3338422565344801</v>
      </c>
      <c r="G370" s="22">
        <f>1200*LN('United Kingdom'!H370/'United Kingdom'!H369)</f>
        <v>-18.298160673027322</v>
      </c>
      <c r="H370" s="22">
        <f>'United Kingdom'!I370</f>
        <v>7.1621402746681904</v>
      </c>
      <c r="J370" s="22">
        <f>400*LN('United Kingdom'!K370/'United Kingdom'!K367)</f>
        <v>2.1810527873056578</v>
      </c>
      <c r="L370" s="22">
        <f>400*LN('United Kingdom'!M370/'United Kingdom'!M367)</f>
        <v>1.1747438693238823</v>
      </c>
      <c r="M370" s="22">
        <f>400*LN('United Kingdom'!N370/'United Kingdom'!N367)</f>
        <v>9.5652573194409207</v>
      </c>
      <c r="N370" s="22">
        <f>400*LN('United Kingdom'!O370/'United Kingdom'!O367)</f>
        <v>-5.0757147625968102</v>
      </c>
      <c r="P370" s="27">
        <f>'United Kingdom'!Q370-'United Kingdom'!Q367</f>
        <v>0</v>
      </c>
      <c r="Q370" s="22">
        <f>'United Kingdom'!R370-'United Kingdom'!R367</f>
        <v>3.2625500214963381</v>
      </c>
    </row>
    <row r="371" spans="1:17">
      <c r="A371" s="1" t="s">
        <v>376</v>
      </c>
      <c r="B371" s="22">
        <f>1200*LN('United Kingdom'!B371/'United Kingdom'!B370)</f>
        <v>-1.0693396121774301</v>
      </c>
      <c r="C371" s="22">
        <f>'United Kingdom'!C371-'United Kingdom'!D371</f>
        <v>0.14215619047619105</v>
      </c>
      <c r="D371" s="22">
        <f>'United Kingdom'!E371-'United Kingdom'!D371</f>
        <v>0.92637619047619113</v>
      </c>
      <c r="E371" s="22">
        <f>'United Kingdom'!F371</f>
        <v>143</v>
      </c>
      <c r="F371" s="22">
        <f>1200*LN('United Kingdom'!G371/'United Kingdom'!G370)</f>
        <v>2.3293120493681285</v>
      </c>
      <c r="G371" s="22">
        <f>1200*LN('United Kingdom'!H371/'United Kingdom'!H370)</f>
        <v>-6.0358505122344512</v>
      </c>
      <c r="H371" s="22">
        <f>'United Kingdom'!I371</f>
        <v>9.8986439205164096</v>
      </c>
      <c r="J371" s="22">
        <f>400*LN('United Kingdom'!K371/'United Kingdom'!K368)</f>
        <v>2.2932399174359657</v>
      </c>
      <c r="L371" s="22">
        <f>400*LN('United Kingdom'!M371/'United Kingdom'!M368)</f>
        <v>1.1735949739150282</v>
      </c>
      <c r="M371" s="22">
        <f>400*LN('United Kingdom'!N371/'United Kingdom'!N368)</f>
        <v>10.801041970131491</v>
      </c>
      <c r="N371" s="22">
        <f>400*LN('United Kingdom'!O371/'United Kingdom'!O368)</f>
        <v>-0.38891592757746701</v>
      </c>
      <c r="P371" s="27">
        <f>'United Kingdom'!Q371-'United Kingdom'!Q368</f>
        <v>0</v>
      </c>
      <c r="Q371" s="22">
        <f>'United Kingdom'!R371-'United Kingdom'!R368</f>
        <v>2.9914326232729422</v>
      </c>
    </row>
    <row r="372" spans="1:17">
      <c r="A372" s="1" t="s">
        <v>377</v>
      </c>
      <c r="B372" s="22">
        <f>1200*LN('United Kingdom'!B372/'United Kingdom'!B371)</f>
        <v>-3.3140104350329382</v>
      </c>
      <c r="C372" s="22">
        <f>'United Kingdom'!C372-'United Kingdom'!D372</f>
        <v>0.10573545454545497</v>
      </c>
      <c r="D372" s="22">
        <f>'United Kingdom'!E372-'United Kingdom'!D372</f>
        <v>0.73344545454545484</v>
      </c>
      <c r="E372" s="22">
        <f>'United Kingdom'!F372</f>
        <v>139</v>
      </c>
      <c r="F372" s="22">
        <f>1200*LN('United Kingdom'!G372/'United Kingdom'!G371)</f>
        <v>2.3247993952573629</v>
      </c>
      <c r="G372" s="22">
        <f>1200*LN('United Kingdom'!H372/'United Kingdom'!H371)</f>
        <v>-8.8570625624152424</v>
      </c>
      <c r="H372" s="22">
        <f>'United Kingdom'!I372</f>
        <v>6.8955542427240903</v>
      </c>
      <c r="J372" s="22">
        <f>400*LN('United Kingdom'!K372/'United Kingdom'!K369)</f>
        <v>2.2962739977386111</v>
      </c>
      <c r="L372" s="22">
        <f>400*LN('United Kingdom'!M372/'United Kingdom'!M369)</f>
        <v>1.1724483235434906</v>
      </c>
      <c r="M372" s="22">
        <f>400*LN('United Kingdom'!N372/'United Kingdom'!N369)</f>
        <v>9.5469925626558325</v>
      </c>
      <c r="N372" s="22">
        <f>400*LN('United Kingdom'!O372/'United Kingdom'!O369)</f>
        <v>2.722421787596887</v>
      </c>
      <c r="P372" s="27">
        <f>'United Kingdom'!Q372-'United Kingdom'!Q369</f>
        <v>0</v>
      </c>
      <c r="Q372" s="22">
        <f>'United Kingdom'!R372-'United Kingdom'!R369</f>
        <v>-4.5868311181527019</v>
      </c>
    </row>
    <row r="373" spans="1:17">
      <c r="A373" s="1" t="s">
        <v>378</v>
      </c>
      <c r="B373" s="22">
        <f>1200*LN('United Kingdom'!B373/'United Kingdom'!B372)</f>
        <v>-7.2270956050990343</v>
      </c>
      <c r="C373" s="22">
        <f>'United Kingdom'!C373-'United Kingdom'!D373</f>
        <v>8.5276956521739944E-2</v>
      </c>
      <c r="D373" s="22">
        <f>'United Kingdom'!E373-'United Kingdom'!D373</f>
        <v>0.67918695652173999</v>
      </c>
      <c r="E373" s="22">
        <f>'United Kingdom'!F373</f>
        <v>137</v>
      </c>
      <c r="F373" s="22">
        <f>1200*LN('United Kingdom'!G373/'United Kingdom'!G372)</f>
        <v>2.0158952215337864</v>
      </c>
      <c r="G373" s="22">
        <f>1200*LN('United Kingdom'!H373/'United Kingdom'!H372)</f>
        <v>-17.139494096324302</v>
      </c>
      <c r="H373" s="22">
        <f>'United Kingdom'!I373</f>
        <v>7.7693356898686803</v>
      </c>
      <c r="J373" s="22">
        <f>400*LN('United Kingdom'!K373/'United Kingdom'!K370)</f>
        <v>2.4881103590508511</v>
      </c>
      <c r="L373" s="22">
        <f>400*LN('United Kingdom'!M373/'United Kingdom'!M370)</f>
        <v>1.1713039116353439</v>
      </c>
      <c r="M373" s="22">
        <f>400*LN('United Kingdom'!N373/'United Kingdom'!N370)</f>
        <v>3.013196923021618</v>
      </c>
      <c r="N373" s="22">
        <f>400*LN('United Kingdom'!O373/'United Kingdom'!O370)</f>
        <v>5.4634995724140021</v>
      </c>
      <c r="P373" s="27">
        <f>'United Kingdom'!Q373-'United Kingdom'!Q370</f>
        <v>0.25</v>
      </c>
      <c r="Q373" s="22">
        <f>'United Kingdom'!R373-'United Kingdom'!R370</f>
        <v>-3.4976633060679774</v>
      </c>
    </row>
    <row r="374" spans="1:17">
      <c r="A374" s="1" t="s">
        <v>379</v>
      </c>
      <c r="B374" s="22">
        <f>1200*LN('United Kingdom'!B374/'United Kingdom'!B373)</f>
        <v>-30.910236665836685</v>
      </c>
      <c r="C374" s="22">
        <f>'United Kingdom'!C374-'United Kingdom'!D374</f>
        <v>5.9279999999999999E-2</v>
      </c>
      <c r="D374" s="22">
        <f>'United Kingdom'!E374-'United Kingdom'!D374</f>
        <v>0.76064999999999994</v>
      </c>
      <c r="E374" s="22">
        <f>'United Kingdom'!F374</f>
        <v>137</v>
      </c>
      <c r="F374" s="22">
        <f>1200*LN('United Kingdom'!G374/'United Kingdom'!G373)</f>
        <v>2.0125143723179781</v>
      </c>
      <c r="G374" s="22">
        <f>1200*LN('United Kingdom'!H374/'United Kingdom'!H373)</f>
        <v>8.7282447052329832</v>
      </c>
      <c r="H374" s="22">
        <f>'United Kingdom'!I374</f>
        <v>6.9755445927870197</v>
      </c>
      <c r="J374" s="22">
        <f>400*LN('United Kingdom'!K374/'United Kingdom'!K371)</f>
        <v>2.0265172862507717</v>
      </c>
      <c r="L374" s="22">
        <f>400*LN('United Kingdom'!M374/'United Kingdom'!M371)</f>
        <v>1.1701617316420543</v>
      </c>
      <c r="M374" s="22">
        <f>400*LN('United Kingdom'!N374/'United Kingdom'!N371)</f>
        <v>3.41072649166331</v>
      </c>
      <c r="N374" s="22">
        <f>400*LN('United Kingdom'!O374/'United Kingdom'!O371)</f>
        <v>-0.38929443461882862</v>
      </c>
      <c r="P374" s="27">
        <f>'United Kingdom'!Q374-'United Kingdom'!Q371</f>
        <v>0.25</v>
      </c>
      <c r="Q374" s="22">
        <f>'United Kingdom'!R374-'United Kingdom'!R371</f>
        <v>-1.3629508579104481</v>
      </c>
    </row>
    <row r="375" spans="1:17">
      <c r="A375" s="1" t="s">
        <v>380</v>
      </c>
      <c r="B375" s="22">
        <f>1200*LN('United Kingdom'!B375/'United Kingdom'!B374)</f>
        <v>-47.033280188964625</v>
      </c>
      <c r="C375" s="22">
        <f>'United Kingdom'!C375-'United Kingdom'!D375</f>
        <v>8.2440869565218011E-2</v>
      </c>
      <c r="D375" s="22">
        <f>'United Kingdom'!E375-'United Kingdom'!D375</f>
        <v>0.82246086956521802</v>
      </c>
      <c r="E375" s="22">
        <f>'United Kingdom'!F375</f>
        <v>146</v>
      </c>
      <c r="F375" s="22">
        <f>1200*LN('United Kingdom'!G375/'United Kingdom'!G374)</f>
        <v>2.0091448441401365</v>
      </c>
      <c r="G375" s="22">
        <f>1200*LN('United Kingdom'!H375/'United Kingdom'!H374)</f>
        <v>9.5536834965257906</v>
      </c>
      <c r="H375" s="22">
        <f>'United Kingdom'!I375</f>
        <v>10.2831097880494</v>
      </c>
      <c r="J375" s="22">
        <f>400*LN('United Kingdom'!K375/'United Kingdom'!K372)</f>
        <v>2.1979217871978323</v>
      </c>
      <c r="L375" s="22">
        <f>400*LN('United Kingdom'!M375/'United Kingdom'!M372)</f>
        <v>1.1690217770407467</v>
      </c>
      <c r="M375" s="22">
        <f>400*LN('United Kingdom'!N375/'United Kingdom'!N372)</f>
        <v>0</v>
      </c>
      <c r="N375" s="22">
        <f>400*LN('United Kingdom'!O375/'United Kingdom'!O372)</f>
        <v>-3.1128561768208214</v>
      </c>
      <c r="P375" s="27">
        <f>'United Kingdom'!Q375-'United Kingdom'!Q372</f>
        <v>0.25</v>
      </c>
      <c r="Q375" s="22">
        <f>'United Kingdom'!R375-'United Kingdom'!R372</f>
        <v>0.88768096707070754</v>
      </c>
    </row>
    <row r="376" spans="1:17">
      <c r="A376" s="1" t="s">
        <v>381</v>
      </c>
      <c r="B376" s="22">
        <f>1200*LN('United Kingdom'!B376/'United Kingdom'!B375)</f>
        <v>-17.650928519078391</v>
      </c>
      <c r="C376" s="22">
        <f>'United Kingdom'!C376-'United Kingdom'!D376</f>
        <v>0.11799666666666697</v>
      </c>
      <c r="D376" s="22">
        <f>'United Kingdom'!E376-'United Kingdom'!D376</f>
        <v>0.69726666666666692</v>
      </c>
      <c r="E376" s="22">
        <f>'United Kingdom'!F376</f>
        <v>168</v>
      </c>
      <c r="F376" s="22">
        <f>1200*LN('United Kingdom'!G376/'United Kingdom'!G375)</f>
        <v>2.4271139150383867</v>
      </c>
      <c r="G376" s="22">
        <f>1200*LN('United Kingdom'!H376/'United Kingdom'!H375)</f>
        <v>-1.6505319218533179</v>
      </c>
      <c r="H376" s="22">
        <f>'United Kingdom'!I376</f>
        <v>7.7459988251440599</v>
      </c>
      <c r="J376" s="22">
        <f>400*LN('United Kingdom'!K376/'United Kingdom'!K373)</f>
        <v>1.5538411090064519</v>
      </c>
      <c r="L376" s="22">
        <f>400*LN('United Kingdom'!M376/'United Kingdom'!M373)</f>
        <v>1.5564221971866887</v>
      </c>
      <c r="M376" s="22">
        <f>400*LN('United Kingdom'!N376/'United Kingdom'!N373)</f>
        <v>1.8717862887803935</v>
      </c>
      <c r="N376" s="22">
        <f>400*LN('United Kingdom'!O376/'United Kingdom'!O373)</f>
        <v>-3.8948701111418917</v>
      </c>
      <c r="P376" s="27">
        <f>'United Kingdom'!Q376-'United Kingdom'!Q373</f>
        <v>0</v>
      </c>
      <c r="Q376" s="22">
        <f>'United Kingdom'!R376-'United Kingdom'!R373</f>
        <v>-1.7454472240786458</v>
      </c>
    </row>
    <row r="377" spans="1:17">
      <c r="A377" s="1" t="s">
        <v>382</v>
      </c>
      <c r="B377" s="22">
        <f>1200*LN('United Kingdom'!B377/'United Kingdom'!B376)</f>
        <v>-48.243874845011327</v>
      </c>
      <c r="C377" s="22">
        <f>'United Kingdom'!C377-'United Kingdom'!D377</f>
        <v>0.15519000000000005</v>
      </c>
      <c r="D377" s="22">
        <f>'United Kingdom'!E377-'United Kingdom'!D377</f>
        <v>0.56325000000000003</v>
      </c>
      <c r="E377" s="22">
        <f>'United Kingdom'!F377</f>
        <v>172</v>
      </c>
      <c r="F377" s="22">
        <f>1200*LN('United Kingdom'!G377/'United Kingdom'!G376)</f>
        <v>2.4222147540926953</v>
      </c>
      <c r="G377" s="22">
        <f>1200*LN('United Kingdom'!H377/'United Kingdom'!H376)</f>
        <v>-22.313102794353135</v>
      </c>
      <c r="H377" s="22">
        <f>'United Kingdom'!I377</f>
        <v>14.803575379684199</v>
      </c>
      <c r="J377" s="22">
        <f>400*LN('United Kingdom'!K377/'United Kingdom'!K374)</f>
        <v>1.7250314446579607</v>
      </c>
      <c r="L377" s="22">
        <f>400*LN('United Kingdom'!M377/'United Kingdom'!M374)</f>
        <v>1.9426944451799018</v>
      </c>
      <c r="M377" s="22">
        <f>400*LN('United Kingdom'!N377/'United Kingdom'!N374)</f>
        <v>-0.7554298751481443</v>
      </c>
      <c r="N377" s="22">
        <f>400*LN('United Kingdom'!O377/'United Kingdom'!O374)</f>
        <v>-3.1280706823361029</v>
      </c>
      <c r="P377" s="27">
        <f>'United Kingdom'!Q377-'United Kingdom'!Q374</f>
        <v>0</v>
      </c>
      <c r="Q377" s="22">
        <f>'United Kingdom'!R377-'United Kingdom'!R374</f>
        <v>-2.7800638208170767</v>
      </c>
    </row>
    <row r="378" spans="1:17">
      <c r="A378" s="1" t="s">
        <v>383</v>
      </c>
      <c r="B378" s="22">
        <f>1200*LN('United Kingdom'!B378/'United Kingdom'!B377)</f>
        <v>18.278009703108392</v>
      </c>
      <c r="C378" s="22">
        <f>'United Kingdom'!C378-'United Kingdom'!D378</f>
        <v>9.5961935483870997E-2</v>
      </c>
      <c r="D378" s="22">
        <f>'United Kingdom'!E378-'United Kingdom'!D378</f>
        <v>0.49984193548387101</v>
      </c>
      <c r="E378" s="22">
        <f>'United Kingdom'!F378</f>
        <v>161</v>
      </c>
      <c r="F378" s="22">
        <f>1200*LN('United Kingdom'!G378/'United Kingdom'!G377)</f>
        <v>2.4173353313580286</v>
      </c>
      <c r="G378" s="22">
        <f>1200*LN('United Kingdom'!H378/'United Kingdom'!H377)</f>
        <v>14.537835271594936</v>
      </c>
      <c r="H378" s="22">
        <f>'United Kingdom'!I378</f>
        <v>10.2775197985025</v>
      </c>
      <c r="J378" s="22">
        <f>400*LN('United Kingdom'!K378/'United Kingdom'!K375)</f>
        <v>1.103970780944278</v>
      </c>
      <c r="L378" s="22">
        <f>400*LN('United Kingdom'!M378/'United Kingdom'!M375)</f>
        <v>2.3278436213056009</v>
      </c>
      <c r="M378" s="22">
        <f>400*LN('United Kingdom'!N378/'United Kingdom'!N375)</f>
        <v>4.1295533366538262</v>
      </c>
      <c r="N378" s="22">
        <f>400*LN('United Kingdom'!O378/'United Kingdom'!O375)</f>
        <v>0.78048805250443376</v>
      </c>
      <c r="P378" s="27">
        <f>'United Kingdom'!Q378-'United Kingdom'!Q375</f>
        <v>0</v>
      </c>
      <c r="Q378" s="22">
        <f>'United Kingdom'!R378-'United Kingdom'!R375</f>
        <v>-4.2430785635452821</v>
      </c>
    </row>
    <row r="379" spans="1:17">
      <c r="A379" s="1" t="s">
        <v>384</v>
      </c>
      <c r="B379" s="22">
        <f>1200*LN('United Kingdom'!B379/'United Kingdom'!B378)</f>
        <v>46.568878629191097</v>
      </c>
      <c r="C379" s="22">
        <f>'United Kingdom'!C379-'United Kingdom'!D379</f>
        <v>4.1765714285714961E-2</v>
      </c>
      <c r="D379" s="22">
        <f>'United Kingdom'!E379-'United Kingdom'!D379</f>
        <v>0.40478571428571508</v>
      </c>
      <c r="E379" s="22">
        <f>'United Kingdom'!F379</f>
        <v>154</v>
      </c>
      <c r="F379" s="22">
        <f>1200*LN('United Kingdom'!G379/'United Kingdom'!G378)</f>
        <v>3.5613772658701861</v>
      </c>
      <c r="G379" s="22">
        <f>1200*LN('United Kingdom'!H379/'United Kingdom'!H378)</f>
        <v>18.148513648161437</v>
      </c>
      <c r="H379" s="22">
        <f>'United Kingdom'!I379</f>
        <v>7.8884162149263997</v>
      </c>
      <c r="J379" s="22">
        <f>400*LN('United Kingdom'!K379/'United Kingdom'!K376)</f>
        <v>0.96468848680275454</v>
      </c>
      <c r="L379" s="22">
        <f>400*LN('United Kingdom'!M379/'United Kingdom'!M376)</f>
        <v>1.5503895378771759</v>
      </c>
      <c r="M379" s="22">
        <f>400*LN('United Kingdom'!N379/'United Kingdom'!N376)</f>
        <v>0.74626887318076518</v>
      </c>
      <c r="N379" s="22">
        <f>400*LN('United Kingdom'!O379/'United Kingdom'!O376)</f>
        <v>2.7303860281608383</v>
      </c>
      <c r="P379" s="27">
        <f>'United Kingdom'!Q379-'United Kingdom'!Q376</f>
        <v>0</v>
      </c>
      <c r="Q379" s="22">
        <f>'United Kingdom'!R379-'United Kingdom'!R376</f>
        <v>-2.5973016290105306</v>
      </c>
    </row>
    <row r="380" spans="1:17">
      <c r="A380" s="1" t="s">
        <v>385</v>
      </c>
      <c r="B380" s="22">
        <f>1200*LN('United Kingdom'!B380/'United Kingdom'!B379)</f>
        <v>9.8685362510131682</v>
      </c>
      <c r="C380" s="22">
        <f>'United Kingdom'!C380-'United Kingdom'!D380</f>
        <v>4.6451612903229966E-3</v>
      </c>
      <c r="D380" s="22">
        <f>'United Kingdom'!E380-'United Kingdom'!D380</f>
        <v>0.35464516129032297</v>
      </c>
      <c r="E380" s="22">
        <f>'United Kingdom'!F380</f>
        <v>153</v>
      </c>
      <c r="F380" s="22">
        <f>1200*LN('United Kingdom'!G380/'United Kingdom'!G379)</f>
        <v>3.5508390270098094</v>
      </c>
      <c r="G380" s="22">
        <f>1200*LN('United Kingdom'!H380/'United Kingdom'!H379)</f>
        <v>19.366342551432403</v>
      </c>
      <c r="H380" s="22">
        <f>'United Kingdom'!I380</f>
        <v>7.8489939393048296</v>
      </c>
      <c r="J380" s="22">
        <f>400*LN('United Kingdom'!K380/'United Kingdom'!K377)</f>
        <v>1.1468032000413819</v>
      </c>
      <c r="L380" s="22">
        <f>400*LN('United Kingdom'!M380/'United Kingdom'!M377)</f>
        <v>1.9333048752077178</v>
      </c>
      <c r="M380" s="22">
        <f>400*LN('United Kingdom'!N380/'United Kingdom'!N377)</f>
        <v>10.816509881186219</v>
      </c>
      <c r="N380" s="22">
        <f>400*LN('United Kingdom'!O380/'United Kingdom'!O377)</f>
        <v>9.3117687112195391</v>
      </c>
      <c r="P380" s="27">
        <f>'United Kingdom'!Q380-'United Kingdom'!Q377</f>
        <v>0</v>
      </c>
      <c r="Q380" s="22">
        <f>'United Kingdom'!R380-'United Kingdom'!R377</f>
        <v>-8.4636498990384439</v>
      </c>
    </row>
    <row r="381" spans="1:17">
      <c r="A381" s="1" t="s">
        <v>386</v>
      </c>
      <c r="B381" s="22">
        <f>1200*LN('United Kingdom'!B381/'United Kingdom'!B380)</f>
        <v>35.897224256755692</v>
      </c>
      <c r="C381" s="22">
        <f>'United Kingdom'!C381-'United Kingdom'!D381</f>
        <v>-0.1261333333333331</v>
      </c>
      <c r="D381" s="22">
        <f>'United Kingdom'!E381-'United Kingdom'!D381</f>
        <v>0.24446666666666705</v>
      </c>
      <c r="E381" s="22">
        <f>'United Kingdom'!F381</f>
        <v>140</v>
      </c>
      <c r="F381" s="22">
        <f>1200*LN('United Kingdom'!G381/'United Kingdom'!G380)</f>
        <v>3.5403629702180783</v>
      </c>
      <c r="G381" s="22">
        <f>1200*LN('United Kingdom'!H381/'United Kingdom'!H380)</f>
        <v>-7.210215414149868</v>
      </c>
      <c r="H381" s="22">
        <f>'United Kingdom'!I381</f>
        <v>4.8144909617428002</v>
      </c>
      <c r="J381" s="22">
        <f>400*LN('United Kingdom'!K381/'United Kingdom'!K378)</f>
        <v>2.276689209685308</v>
      </c>
      <c r="L381" s="22">
        <f>400*LN('United Kingdom'!M381/'United Kingdom'!M378)</f>
        <v>0.38666025243798963</v>
      </c>
      <c r="M381" s="22">
        <f>400*LN('United Kingdom'!N381/'United Kingdom'!N378)</f>
        <v>4.4568706212984779</v>
      </c>
      <c r="N381" s="22">
        <f>400*LN('United Kingdom'!O381/'United Kingdom'!O378)</f>
        <v>-5.8911226840971791</v>
      </c>
      <c r="P381" s="27">
        <f>'United Kingdom'!Q381-'United Kingdom'!Q378</f>
        <v>0</v>
      </c>
      <c r="Q381" s="22">
        <f>'United Kingdom'!R381-'United Kingdom'!R378</f>
        <v>-1.9247808930601309</v>
      </c>
    </row>
    <row r="382" spans="1:17">
      <c r="A382" s="1" t="s">
        <v>387</v>
      </c>
      <c r="B382" s="22">
        <f>1200*LN('United Kingdom'!B382/'United Kingdom'!B381)</f>
        <v>-24.151950933401025</v>
      </c>
      <c r="C382" s="22">
        <f>'United Kingdom'!C382-'United Kingdom'!D382</f>
        <v>-4.9032258064509726E-3</v>
      </c>
      <c r="D382" s="22">
        <f>'United Kingdom'!E382-'United Kingdom'!D382</f>
        <v>0.32509677419354888</v>
      </c>
      <c r="E382" s="22">
        <f>'United Kingdom'!F382</f>
        <v>154</v>
      </c>
      <c r="G382" s="22">
        <f>1200*LN('United Kingdom'!H382/'United Kingdom'!H381)</f>
        <v>-12.282091552450751</v>
      </c>
      <c r="H382" s="22">
        <f>'United Kingdom'!I382</f>
        <v>8.38795382093444</v>
      </c>
      <c r="J382" s="22">
        <f>400*LN('United Kingdom'!K382/'United Kingdom'!K379)</f>
        <v>2.4652369370855949</v>
      </c>
      <c r="L382" s="22">
        <f>400*LN('United Kingdom'!M382/'United Kingdom'!M379)</f>
        <v>1.5444034629837489</v>
      </c>
      <c r="M382" s="22">
        <f>400*LN('United Kingdom'!N382/'United Kingdom'!N379)</f>
        <v>2.6010309950280623</v>
      </c>
      <c r="N382" s="22">
        <f>400*LN('United Kingdom'!O382/'United Kingdom'!O379)</f>
        <v>-2.3391879529683912</v>
      </c>
      <c r="P382" s="27">
        <f>'United Kingdom'!Q382-'United Kingdom'!Q379</f>
        <v>0</v>
      </c>
      <c r="Q382" s="22">
        <f>'United Kingdom'!R382-'United Kingdom'!R379</f>
        <v>-0.89727703402343195</v>
      </c>
    </row>
    <row r="383" spans="1:17">
      <c r="A383" s="1" t="s">
        <v>388</v>
      </c>
      <c r="B383" s="22">
        <f>1200*LN('United Kingdom'!B383/'United Kingdom'!B382)</f>
        <v>9.923107002391566</v>
      </c>
      <c r="C383" s="22">
        <f>'United Kingdom'!C383-'United Kingdom'!D383</f>
        <v>-1.4900000000000024E-2</v>
      </c>
      <c r="D383" s="22">
        <f>'United Kingdom'!E383-'United Kingdom'!D383</f>
        <v>0.12409999999999999</v>
      </c>
      <c r="E383" s="22">
        <f>'United Kingdom'!F383</f>
        <v>142</v>
      </c>
      <c r="G383" s="22">
        <f>1200*LN('United Kingdom'!H383/'United Kingdom'!H382)</f>
        <v>-25.848524476934529</v>
      </c>
      <c r="H383" s="22">
        <f>'United Kingdom'!I383</f>
        <v>4.9141970783686899</v>
      </c>
      <c r="J383" s="22">
        <f>400*LN('United Kingdom'!K383/'United Kingdom'!K380)</f>
        <v>2.6129707716122632</v>
      </c>
      <c r="L383" s="22">
        <f>400*LN('United Kingdom'!M383/'United Kingdom'!M380)</f>
        <v>0.38554219852266358</v>
      </c>
      <c r="M383" s="22">
        <f>400*LN('United Kingdom'!N383/'United Kingdom'!N380)</f>
        <v>0.36781611787356239</v>
      </c>
      <c r="N383" s="22">
        <f>400*LN('United Kingdom'!O383/'United Kingdom'!O380)</f>
        <v>-8.1358736948479802</v>
      </c>
      <c r="P383" s="27">
        <f>'United Kingdom'!Q383-'United Kingdom'!Q380</f>
        <v>0</v>
      </c>
      <c r="Q383" s="22">
        <f>'United Kingdom'!R383-'United Kingdom'!R380</f>
        <v>5.1390951006967498</v>
      </c>
    </row>
    <row r="384" spans="1:17">
      <c r="A384" s="1" t="s">
        <v>389</v>
      </c>
      <c r="B384" s="22">
        <f>1200*LN('United Kingdom'!B384/'United Kingdom'!B383)</f>
        <v>28.893894633503692</v>
      </c>
      <c r="C384" s="22">
        <f>'United Kingdom'!C384-'United Kingdom'!D384</f>
        <v>-2.1451612903224948E-2</v>
      </c>
      <c r="D384" s="22">
        <f>'United Kingdom'!E384-'United Kingdom'!D384</f>
        <v>3.8948387096775061E-2</v>
      </c>
      <c r="E384" s="22">
        <f>'United Kingdom'!F384</f>
        <v>134</v>
      </c>
      <c r="G384" s="22">
        <f>1200*LN('United Kingdom'!H384/'United Kingdom'!H383)</f>
        <v>-14.633538056809462</v>
      </c>
      <c r="H384" s="22">
        <f>'United Kingdom'!I384</f>
        <v>6.9203588006422301</v>
      </c>
      <c r="J384" s="22">
        <f>400*LN('United Kingdom'!K384/'United Kingdom'!K381)</f>
        <v>2.3010332794331725</v>
      </c>
      <c r="L384" s="22">
        <f>400*LN('United Kingdom'!M384/'United Kingdom'!M381)</f>
        <v>0.77220101202313796</v>
      </c>
      <c r="M384" s="22">
        <f>400*LN('United Kingdom'!N384/'United Kingdom'!N381)</f>
        <v>3.6764964702200245</v>
      </c>
      <c r="N384" s="22">
        <f>400*LN('United Kingdom'!O384/'United Kingdom'!O381)</f>
        <v>4.7198187724642073</v>
      </c>
      <c r="P384" s="27">
        <f>'United Kingdom'!Q384-'United Kingdom'!Q381</f>
        <v>0</v>
      </c>
      <c r="Q384" s="22">
        <f>'United Kingdom'!R384-'United Kingdom'!R381</f>
        <v>-2.654196402380677</v>
      </c>
    </row>
    <row r="385" spans="1:17">
      <c r="A385" s="1" t="s">
        <v>390</v>
      </c>
      <c r="B385" s="22">
        <f>1200*LN('United Kingdom'!B385/'United Kingdom'!B384)</f>
        <v>-52.931582613998934</v>
      </c>
      <c r="C385" s="22">
        <f>'United Kingdom'!C385-'United Kingdom'!D385</f>
        <v>-2.1774193548386944E-2</v>
      </c>
      <c r="D385" s="22">
        <f>'United Kingdom'!E385-'United Kingdom'!D385</f>
        <v>-0.20417419354838695</v>
      </c>
      <c r="E385" s="22">
        <f>'United Kingdom'!F385</f>
        <v>139</v>
      </c>
      <c r="G385" s="22">
        <f>1200*LN('United Kingdom'!H385/'United Kingdom'!H384)</f>
        <v>-23.020711467628402</v>
      </c>
      <c r="H385" s="22">
        <f>'United Kingdom'!I385</f>
        <v>11.8841578357884</v>
      </c>
      <c r="J385" s="22">
        <f>400*LN('United Kingdom'!K385/'United Kingdom'!K382)</f>
        <v>1.6874129892632681</v>
      </c>
      <c r="L385" s="22">
        <f>400*LN('United Kingdom'!M385/'United Kingdom'!M382)</f>
        <v>0</v>
      </c>
      <c r="M385" s="22">
        <f>400*LN('United Kingdom'!N385/'United Kingdom'!N382)</f>
        <v>3.3195211258767046</v>
      </c>
      <c r="P385" s="27">
        <f>'United Kingdom'!Q385-'United Kingdom'!Q382</f>
        <v>0</v>
      </c>
      <c r="Q385" s="22"/>
    </row>
    <row r="386" spans="1:17">
      <c r="A386" s="1" t="s">
        <v>391</v>
      </c>
      <c r="B386" s="22">
        <f>1200*LN('United Kingdom'!B386/'United Kingdom'!B385)</f>
        <v>24.215820992487966</v>
      </c>
      <c r="C386" s="22">
        <f>'United Kingdom'!C386-'United Kingdom'!D386</f>
        <v>-1.8399999999999972E-2</v>
      </c>
      <c r="D386" s="22">
        <f>'United Kingdom'!E386-'United Kingdom'!D386</f>
        <v>-0.19030000000000002</v>
      </c>
      <c r="E386" s="22">
        <f>'United Kingdom'!F386</f>
        <v>144</v>
      </c>
      <c r="G386" s="22">
        <f>1200*LN('United Kingdom'!H386/'United Kingdom'!H385)</f>
        <v>28.610279067241777</v>
      </c>
      <c r="H386" s="22">
        <f>'United Kingdom'!I386</f>
        <v>6.1731046321288998</v>
      </c>
      <c r="J386" s="22">
        <f>400*LN('United Kingdom'!K386/'United Kingdom'!K383)</f>
        <v>1.1946323694000189</v>
      </c>
      <c r="L386" s="22">
        <f>400*LN('United Kingdom'!M386/'United Kingdom'!M383)</f>
        <v>0.38517094935742585</v>
      </c>
      <c r="M386" s="22">
        <f>400*LN('United Kingdom'!N386/'United Kingdom'!N383)</f>
        <v>1.1014233668726838</v>
      </c>
      <c r="P386" s="27">
        <f>'United Kingdom'!Q386-'United Kingdom'!Q383</f>
        <v>0</v>
      </c>
      <c r="Q386" s="22"/>
    </row>
    <row r="387" spans="1:17">
      <c r="A387" s="1" t="s">
        <v>392</v>
      </c>
      <c r="B387" s="22">
        <f>1200*LN('United Kingdom'!B387/'United Kingdom'!B386)</f>
        <v>-13.264511247250345</v>
      </c>
      <c r="C387" s="22">
        <f>'United Kingdom'!C387-'United Kingdom'!D387</f>
        <v>-4.9677419354829944E-3</v>
      </c>
      <c r="D387" s="22">
        <f>'United Kingdom'!E387-'United Kingdom'!D387</f>
        <v>-0.14766774193548304</v>
      </c>
      <c r="E387" s="22">
        <f>'United Kingdom'!F387</f>
        <v>137</v>
      </c>
      <c r="G387" s="22">
        <f>1200*LN('United Kingdom'!H387/'United Kingdom'!H386)</f>
        <v>23.119627680987382</v>
      </c>
      <c r="H387" s="22">
        <f>'United Kingdom'!I387</f>
        <v>10.3444712155268</v>
      </c>
      <c r="J387" s="22">
        <f>400*LN('United Kingdom'!K387/'United Kingdom'!K384)</f>
        <v>0.29568433303250369</v>
      </c>
      <c r="L387" s="22">
        <f>400*LN('United Kingdom'!M387/'United Kingdom'!M384)</f>
        <v>1.1555135623563675</v>
      </c>
      <c r="M387" s="22">
        <f>400*LN('United Kingdom'!N387/'United Kingdom'!N384)</f>
        <v>-1.8340243042606401</v>
      </c>
      <c r="P387" s="27">
        <f>'United Kingdom'!Q387-'United Kingdom'!Q384</f>
        <v>0</v>
      </c>
      <c r="Q387" s="22"/>
    </row>
    <row r="388" spans="1:17">
      <c r="A388" s="1" t="s">
        <v>393</v>
      </c>
      <c r="B388" s="22">
        <f>1200*LN('United Kingdom'!B388/'United Kingdom'!B387)</f>
        <v>23.441497475326596</v>
      </c>
      <c r="C388" s="22">
        <f>'United Kingdom'!C388-'United Kingdom'!D388</f>
        <v>-4.0666666666665963E-2</v>
      </c>
      <c r="D388" s="22">
        <f>'United Kingdom'!E388-'United Kingdom'!D388</f>
        <v>-6.066666666666598E-2</v>
      </c>
      <c r="E388" s="22">
        <f>'United Kingdom'!F388</f>
        <v>134</v>
      </c>
      <c r="G388" s="22">
        <f>1200*LN('United Kingdom'!H388/'United Kingdom'!H387)</f>
        <v>23.930264047857332</v>
      </c>
      <c r="H388" s="22">
        <f>'United Kingdom'!I388</f>
        <v>6.7008901259481899</v>
      </c>
      <c r="P388" s="27">
        <f>'United Kingdom'!Q388-'United Kingdom'!Q385</f>
        <v>0</v>
      </c>
      <c r="Q388" s="22"/>
    </row>
    <row r="389" spans="1:17">
      <c r="A389" s="1" t="s">
        <v>489</v>
      </c>
      <c r="B389" s="22">
        <f>1200*LN('United Kingdom'!B389/'United Kingdom'!B388)</f>
        <v>17.482228303840557</v>
      </c>
      <c r="E389" s="22">
        <f>'United Kingdom'!F389</f>
        <v>127</v>
      </c>
      <c r="H389" s="22">
        <f>'United Kingdom'!I389</f>
        <v>10.110434090073401</v>
      </c>
      <c r="P389" s="27"/>
    </row>
    <row r="395" spans="1:17">
      <c r="A395" t="s">
        <v>502</v>
      </c>
      <c r="B395" s="22">
        <f t="shared" ref="B395:H395" si="0">AVERAGE(B$6:B$388)</f>
        <v>4.7231159366155637</v>
      </c>
      <c r="C395" s="22">
        <f t="shared" si="0"/>
        <v>0.32074037113841597</v>
      </c>
      <c r="D395" s="22">
        <f t="shared" si="0"/>
        <v>0.64259898732640541</v>
      </c>
      <c r="E395" s="22">
        <f t="shared" si="0"/>
        <v>123.09529185957828</v>
      </c>
      <c r="F395" s="22">
        <f t="shared" si="0"/>
        <v>5.7740112159634425</v>
      </c>
      <c r="G395" s="22">
        <f t="shared" si="0"/>
        <v>-0.85742712865601522</v>
      </c>
      <c r="H395" s="22">
        <f t="shared" si="0"/>
        <v>10.380810617792589</v>
      </c>
      <c r="J395" s="22">
        <f>AVERAGE(J$6:J$388)</f>
        <v>2.6204090943628442</v>
      </c>
      <c r="L395" s="22">
        <f>AVERAGE(L$6:L$388)</f>
        <v>1.1612593062011167</v>
      </c>
      <c r="M395" s="22">
        <f>AVERAGE(M$6:M$388)</f>
        <v>2.4133843780045887</v>
      </c>
      <c r="N395" s="22">
        <f>AVERAGE(N$6:N$388)</f>
        <v>0.21640206697758241</v>
      </c>
      <c r="P395" s="22">
        <f>AVERAGE(P$6:P$388)</f>
        <v>-6.1513157894736839E-2</v>
      </c>
      <c r="Q395" s="22">
        <f>AVERAGE(Q$6:Q$388)</f>
        <v>1.7182394801217524</v>
      </c>
    </row>
    <row r="396" spans="1:17">
      <c r="A396" t="s">
        <v>503</v>
      </c>
      <c r="B396" s="22">
        <f t="shared" ref="B396:H396" si="1">STDEV(B$6:B$388)</f>
        <v>42.32322116777712</v>
      </c>
      <c r="C396" s="22">
        <f t="shared" si="1"/>
        <v>0.31604665929057302</v>
      </c>
      <c r="D396" s="22">
        <f t="shared" si="1"/>
        <v>1.5731637262402176</v>
      </c>
      <c r="E396" s="22">
        <f t="shared" si="1"/>
        <v>50.534021039053613</v>
      </c>
      <c r="F396" s="22">
        <f t="shared" si="1"/>
        <v>6.5640556699533255</v>
      </c>
      <c r="G396" s="22">
        <f t="shared" si="1"/>
        <v>19.033497114247172</v>
      </c>
      <c r="H396" s="22">
        <f t="shared" si="1"/>
        <v>5.767383902163516</v>
      </c>
      <c r="J396" s="22">
        <f>STDEV(J$6:J$388)</f>
        <v>1.9732344524601657</v>
      </c>
      <c r="L396" s="22">
        <f>STDEV(L$6:L$388)</f>
        <v>1.548979539742855</v>
      </c>
      <c r="M396" s="22">
        <f>STDEV(M$6:M$388)</f>
        <v>4.3253316502213055</v>
      </c>
      <c r="N396" s="22">
        <f>STDEV(N$6:N$388)</f>
        <v>5.3015529504068946</v>
      </c>
      <c r="P396" s="22">
        <f>STDEV(P$6:P$388)</f>
        <v>0.61234198180103339</v>
      </c>
      <c r="Q396" s="22">
        <f>STDEV(Q$6:Q$388)</f>
        <v>6.7264152347543638</v>
      </c>
    </row>
    <row r="397" spans="1:17">
      <c r="A397" t="s">
        <v>504</v>
      </c>
      <c r="B397" s="22">
        <f t="shared" ref="B397:H397" si="2">MAX(B$6:B$388)</f>
        <v>114.28949952374271</v>
      </c>
      <c r="C397" s="22">
        <f t="shared" si="2"/>
        <v>2.5656486956521802</v>
      </c>
      <c r="D397" s="22">
        <f t="shared" si="2"/>
        <v>3.83902272727273</v>
      </c>
      <c r="E397" s="22">
        <f t="shared" si="2"/>
        <v>383</v>
      </c>
      <c r="F397" s="22">
        <f t="shared" si="2"/>
        <v>37.615743183815717</v>
      </c>
      <c r="G397" s="22">
        <f t="shared" si="2"/>
        <v>47.694650651981846</v>
      </c>
      <c r="H397" s="22">
        <f t="shared" si="2"/>
        <v>54.733428164486</v>
      </c>
      <c r="J397" s="22">
        <f>MAX(J$6:J$388)</f>
        <v>11.851464695276743</v>
      </c>
      <c r="L397" s="22">
        <f>MAX(L$6:L$388)</f>
        <v>5.3626641120461116</v>
      </c>
      <c r="M397" s="22">
        <f>MAX(M$6:M$388)</f>
        <v>14.566680420935699</v>
      </c>
      <c r="N397" s="22">
        <f>MAX(N$6:N$388)</f>
        <v>12.904344887290224</v>
      </c>
      <c r="P397" s="22">
        <f>MAX(P$6:P$388)</f>
        <v>4.5</v>
      </c>
      <c r="Q397" s="22">
        <f>MAX(Q$6:Q$388)</f>
        <v>54.723463178382538</v>
      </c>
    </row>
    <row r="398" spans="1:17">
      <c r="A398" t="s">
        <v>505</v>
      </c>
      <c r="B398" s="22">
        <f t="shared" ref="B398:H398" si="3">MIN(B$6:B$388)</f>
        <v>-251.15287061757576</v>
      </c>
      <c r="C398" s="22">
        <f t="shared" si="3"/>
        <v>-0.1261333333333331</v>
      </c>
      <c r="D398" s="22">
        <f t="shared" si="3"/>
        <v>-3.9627999999999997</v>
      </c>
      <c r="E398" s="22">
        <f t="shared" si="3"/>
        <v>48</v>
      </c>
      <c r="F398" s="22">
        <f t="shared" si="3"/>
        <v>-9.9552580918588109</v>
      </c>
      <c r="G398" s="22">
        <f t="shared" si="3"/>
        <v>-97.653786797215815</v>
      </c>
      <c r="H398" s="22">
        <f t="shared" si="3"/>
        <v>3.1254389532245801</v>
      </c>
      <c r="J398" s="22">
        <f>MIN(J$6:J$388)</f>
        <v>-2.2393736785871359</v>
      </c>
      <c r="L398" s="22">
        <f>MIN(L$6:L$388)</f>
        <v>-4.2497079680916894</v>
      </c>
      <c r="M398" s="22">
        <f>MIN(M$6:M$388)</f>
        <v>-14.580201803928228</v>
      </c>
      <c r="N398" s="22">
        <f>MIN(N$6:N$388)</f>
        <v>-29.6139137855446</v>
      </c>
      <c r="P398" s="22">
        <f>MIN(P$6:P$388)</f>
        <v>-3</v>
      </c>
      <c r="Q398" s="22">
        <f>MIN(Q$6:Q$388)</f>
        <v>-8.4636498990384439</v>
      </c>
    </row>
    <row r="399" spans="1:17">
      <c r="A399" t="s">
        <v>508</v>
      </c>
      <c r="B399" s="22">
        <f t="shared" ref="B399:H399" si="4">SKEW(B$6:B$388)</f>
        <v>-1.0091273352515935</v>
      </c>
      <c r="C399" s="22">
        <f t="shared" si="4"/>
        <v>2.6166534910355437</v>
      </c>
      <c r="D399" s="22">
        <f t="shared" si="4"/>
        <v>-0.42466385922810412</v>
      </c>
      <c r="E399" s="22">
        <f t="shared" si="4"/>
        <v>1.7795217004141934</v>
      </c>
      <c r="F399" s="22">
        <f t="shared" si="4"/>
        <v>1.1253155544159787</v>
      </c>
      <c r="G399" s="22">
        <f t="shared" si="4"/>
        <v>-0.99393895262093601</v>
      </c>
      <c r="H399" s="22">
        <f t="shared" si="4"/>
        <v>2.7010344755746827</v>
      </c>
      <c r="J399" s="22">
        <f>SKEW(J$6:J$388)</f>
        <v>1.574304064558498</v>
      </c>
      <c r="L399" s="22">
        <f>SKEW(L$6:L$388)</f>
        <v>-0.50403793723507773</v>
      </c>
      <c r="M399" s="22">
        <f>SKEW(M$6:M$388)</f>
        <v>-0.22432068148566048</v>
      </c>
      <c r="N399" s="22">
        <f>SKEW(N$6:N$388)</f>
        <v>-1.2633943893335289</v>
      </c>
      <c r="P399" s="22">
        <f>SKEW(P$6:P$388)</f>
        <v>0.1342312360473403</v>
      </c>
      <c r="Q399" s="22">
        <f>SKEW(Q$6:Q$388)</f>
        <v>4.158703490699124</v>
      </c>
    </row>
    <row r="400" spans="1:17">
      <c r="A400" t="s">
        <v>509</v>
      </c>
      <c r="B400" s="22">
        <f t="shared" ref="B400:H400" si="5">KURT(B$6:B$388)</f>
        <v>3.9157484013945374</v>
      </c>
      <c r="C400" s="22">
        <f t="shared" si="5"/>
        <v>12.487554183353522</v>
      </c>
      <c r="D400" s="22">
        <f t="shared" si="5"/>
        <v>1.1461716260592336E-2</v>
      </c>
      <c r="E400" s="22">
        <f t="shared" si="5"/>
        <v>5.367025129340707</v>
      </c>
      <c r="F400" s="22">
        <f t="shared" si="5"/>
        <v>3.5449179134134257</v>
      </c>
      <c r="G400" s="22">
        <f t="shared" si="5"/>
        <v>3.4416203203807609</v>
      </c>
      <c r="H400" s="22">
        <f t="shared" si="5"/>
        <v>12.142133471848473</v>
      </c>
      <c r="J400" s="22">
        <f>KURT(J$6:J$388)</f>
        <v>3.4622468303781289</v>
      </c>
      <c r="L400" s="22">
        <f>KURT(L$6:L$388)</f>
        <v>0.90647149639318503</v>
      </c>
      <c r="M400" s="22">
        <f>KURT(M$6:M$388)</f>
        <v>1.0378686200794802</v>
      </c>
      <c r="N400" s="22">
        <f>KURT(N$6:N$388)</f>
        <v>4.9674873613817621</v>
      </c>
      <c r="P400" s="22">
        <f>KURT(P$6:P$388)</f>
        <v>14.683599735781952</v>
      </c>
      <c r="Q400" s="22">
        <f>KURT(Q$6:Q$388)</f>
        <v>22.325616849687972</v>
      </c>
    </row>
    <row r="401" spans="1:17">
      <c r="Q401" s="22"/>
    </row>
    <row r="402" spans="1:17">
      <c r="A402" t="s">
        <v>506</v>
      </c>
      <c r="B402" s="22">
        <f t="shared" ref="B402:H402" si="6">(B$397-B$395)/B$396</f>
        <v>2.5888006764132063</v>
      </c>
      <c r="C402" s="22">
        <f t="shared" si="6"/>
        <v>7.1030914534989522</v>
      </c>
      <c r="D402" s="22">
        <f t="shared" si="6"/>
        <v>2.0318442935279322</v>
      </c>
      <c r="E402" s="22">
        <f t="shared" si="6"/>
        <v>5.1431630176344489</v>
      </c>
      <c r="F402" s="22">
        <f t="shared" si="6"/>
        <v>4.8509235096232342</v>
      </c>
      <c r="G402" s="22">
        <f t="shared" si="6"/>
        <v>2.5508753062670286</v>
      </c>
      <c r="H402" s="22">
        <f t="shared" si="6"/>
        <v>7.6902488717727691</v>
      </c>
      <c r="J402" s="22">
        <f>(J$397-J$395)/J$396</f>
        <v>4.678134212285272</v>
      </c>
      <c r="L402" s="22">
        <f>(L$397-L$395)/L$396</f>
        <v>2.7123694652173822</v>
      </c>
      <c r="M402" s="22">
        <f>(M$397-M$395)/M$396</f>
        <v>2.8097951846789107</v>
      </c>
      <c r="N402" s="22">
        <f>(N$397-N$395)/N$396</f>
        <v>2.3932502304515961</v>
      </c>
      <c r="P402" s="22">
        <f>(P$397-P$395)/P$396</f>
        <v>7.4492902552235867</v>
      </c>
      <c r="Q402" s="22">
        <f>(Q$397-Q$395)/Q$396</f>
        <v>7.8801593193936146</v>
      </c>
    </row>
    <row r="403" spans="1:17">
      <c r="A403" t="s">
        <v>507</v>
      </c>
      <c r="B403" s="22">
        <f t="shared" ref="B403:H403" si="7">(B$398-B$395)/B$396</f>
        <v>-6.0457587937329089</v>
      </c>
      <c r="C403" s="22">
        <f t="shared" si="7"/>
        <v>-1.4139485146745177</v>
      </c>
      <c r="D403" s="22">
        <f t="shared" si="7"/>
        <v>-2.927475958483404</v>
      </c>
      <c r="E403" s="22">
        <f t="shared" si="7"/>
        <v>-1.4860343648795189</v>
      </c>
      <c r="F403" s="22">
        <f t="shared" si="7"/>
        <v>-2.3962729901609898</v>
      </c>
      <c r="G403" s="22">
        <f t="shared" si="7"/>
        <v>-5.0855793387598052</v>
      </c>
      <c r="H403" s="22">
        <f t="shared" si="7"/>
        <v>-1.2580004708627606</v>
      </c>
      <c r="J403" s="22">
        <f>(J$398-J$395)/J$396</f>
        <v>-2.4628511664647648</v>
      </c>
      <c r="L403" s="22">
        <f>(L$398-L$395)/L$396</f>
        <v>-3.4932464473940552</v>
      </c>
      <c r="M403" s="22">
        <f>(M$398-M$395)/M$396</f>
        <v>-3.9288516017178337</v>
      </c>
      <c r="N403" s="22">
        <f>(N$398-N$395)/N$396</f>
        <v>-5.6267128012430216</v>
      </c>
      <c r="P403" s="22">
        <f>(P$398-P$395)/P$396</f>
        <v>-4.7987675668790866</v>
      </c>
      <c r="Q403" s="22">
        <f>(Q$398-Q$395)/Q$396</f>
        <v>-1.513717043002627</v>
      </c>
    </row>
  </sheetData>
  <mergeCells count="2">
    <mergeCell ref="B1:H1"/>
    <mergeCell ref="L3:N3"/>
  </mergeCells>
  <phoneticPr fontId="2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3"/>
  <sheetViews>
    <sheetView workbookViewId="0">
      <pane xSplit="1" ySplit="4" topLeftCell="B351" activePane="bottomRight" state="frozen"/>
      <selection pane="topRight" activeCell="B1" sqref="B1"/>
      <selection pane="bottomLeft" activeCell="A5" sqref="A5"/>
      <selection pane="bottomRight" activeCell="E4" sqref="E4"/>
    </sheetView>
  </sheetViews>
  <sheetFormatPr baseColWidth="10" defaultColWidth="8.5" defaultRowHeight="15" x14ac:dyDescent="0"/>
  <cols>
    <col min="2" max="2" width="8.5" style="22"/>
    <col min="3" max="4" width="9.125" style="22" customWidth="1"/>
    <col min="5" max="16" width="8.5" style="22"/>
  </cols>
  <sheetData>
    <row r="1" spans="1:17">
      <c r="B1" s="59" t="s">
        <v>410</v>
      </c>
      <c r="C1" s="59"/>
      <c r="D1" s="59"/>
      <c r="E1" s="59"/>
      <c r="F1" s="59"/>
      <c r="G1" s="59"/>
      <c r="H1" s="59"/>
    </row>
    <row r="2" spans="1:17">
      <c r="B2" s="30" t="s">
        <v>401</v>
      </c>
      <c r="C2" s="30" t="s">
        <v>402</v>
      </c>
      <c r="D2" s="30" t="s">
        <v>403</v>
      </c>
      <c r="E2" s="30" t="s">
        <v>404</v>
      </c>
      <c r="F2" s="30" t="s">
        <v>405</v>
      </c>
      <c r="G2" s="30" t="s">
        <v>406</v>
      </c>
      <c r="H2" s="30" t="s">
        <v>407</v>
      </c>
    </row>
    <row r="3" spans="1:17" ht="30">
      <c r="B3" s="24" t="s">
        <v>399</v>
      </c>
      <c r="C3" s="24" t="s">
        <v>400</v>
      </c>
      <c r="D3" s="24" t="s">
        <v>397</v>
      </c>
      <c r="E3" s="24" t="s">
        <v>398</v>
      </c>
      <c r="F3" s="24" t="s">
        <v>411</v>
      </c>
      <c r="G3" s="24" t="s">
        <v>395</v>
      </c>
      <c r="H3" s="24" t="s">
        <v>396</v>
      </c>
      <c r="J3" s="24" t="s">
        <v>409</v>
      </c>
      <c r="K3" s="24"/>
      <c r="L3" s="60" t="s">
        <v>408</v>
      </c>
      <c r="M3" s="60"/>
      <c r="N3" s="60"/>
      <c r="P3" s="24" t="s">
        <v>394</v>
      </c>
      <c r="Q3" s="5" t="s">
        <v>540</v>
      </c>
    </row>
    <row r="4" spans="1:17">
      <c r="A4" s="28"/>
      <c r="B4" s="22" t="s">
        <v>473</v>
      </c>
      <c r="C4" s="22" t="s">
        <v>500</v>
      </c>
      <c r="D4" s="22" t="s">
        <v>501</v>
      </c>
      <c r="E4" s="22" t="s">
        <v>554</v>
      </c>
      <c r="F4" s="22" t="s">
        <v>464</v>
      </c>
      <c r="G4" s="22" t="s">
        <v>529</v>
      </c>
      <c r="H4" s="22" t="s">
        <v>488</v>
      </c>
      <c r="J4" s="22" t="s">
        <v>478</v>
      </c>
      <c r="K4" s="22" t="s">
        <v>498</v>
      </c>
      <c r="L4" s="22" t="s">
        <v>455</v>
      </c>
      <c r="M4" s="25" t="s">
        <v>452</v>
      </c>
      <c r="N4" s="25" t="s">
        <v>530</v>
      </c>
      <c r="O4" s="25"/>
      <c r="P4" s="22" t="s">
        <v>434</v>
      </c>
      <c r="Q4" t="s">
        <v>544</v>
      </c>
    </row>
    <row r="5" spans="1:17">
      <c r="A5" s="28"/>
      <c r="N5" s="25"/>
      <c r="O5" s="25"/>
    </row>
    <row r="6" spans="1:17">
      <c r="A6" s="1" t="s">
        <v>11</v>
      </c>
      <c r="C6" s="22">
        <f>('United Kingdom TRANSFORMED'!C6-C$395)/C$396</f>
        <v>0.52574685752247019</v>
      </c>
      <c r="D6" s="22">
        <f>('United Kingdom TRANSFORMED'!D6-D$395)/D$396</f>
        <v>0.42423551384542657</v>
      </c>
      <c r="E6" s="22">
        <f>('United Kingdom TRANSFORMED'!E6-E$395)/E$396</f>
        <v>-0.13602503893468881</v>
      </c>
      <c r="H6" s="22">
        <f>('United Kingdom TRANSFORMED'!H6-H$395)/H$396</f>
        <v>0.21557859229728116</v>
      </c>
      <c r="P6" s="27"/>
    </row>
    <row r="7" spans="1:17">
      <c r="A7" s="1" t="s">
        <v>12</v>
      </c>
      <c r="B7" s="22">
        <f>('United Kingdom TRANSFORMED'!B7-B$395)/B$396</f>
        <v>-0.27361894864541658</v>
      </c>
      <c r="C7" s="22">
        <f>('United Kingdom TRANSFORMED'!C7-C$395)/C$396</f>
        <v>0.35015959974754013</v>
      </c>
      <c r="D7" s="22">
        <f>('United Kingdom TRANSFORMED'!D7-D$395)/D$396</f>
        <v>1.3258731550208024E-2</v>
      </c>
      <c r="E7" s="22">
        <f>('United Kingdom TRANSFORMED'!E7-E$395)/E$396</f>
        <v>-0.12626344607496928</v>
      </c>
      <c r="F7" s="22">
        <f>('United Kingdom TRANSFORMED'!F7-F$395)/F$396</f>
        <v>2.7450417753972745</v>
      </c>
      <c r="G7" s="22">
        <f>('United Kingdom TRANSFORMED'!G7-G$395)/G$396</f>
        <v>-0.34010097310519943</v>
      </c>
      <c r="H7" s="22">
        <f>('United Kingdom TRANSFORMED'!H7-H$395)/H$396</f>
        <v>-1.7048332791719467E-2</v>
      </c>
      <c r="P7" s="27"/>
    </row>
    <row r="8" spans="1:17">
      <c r="A8" s="1" t="s">
        <v>13</v>
      </c>
      <c r="B8" s="22">
        <f>('United Kingdom TRANSFORMED'!B8-B$395)/B$396</f>
        <v>0.86767065211522865</v>
      </c>
      <c r="C8" s="22">
        <f>('United Kingdom TRANSFORMED'!C8-C$395)/C$396</f>
        <v>0.28314358893776487</v>
      </c>
      <c r="D8" s="22">
        <f>('United Kingdom TRANSFORMED'!D8-D$395)/D$396</f>
        <v>4.7412718683513003E-2</v>
      </c>
      <c r="E8" s="22">
        <f>('United Kingdom TRANSFORMED'!E8-E$395)/E$396</f>
        <v>-0.33125689612907838</v>
      </c>
      <c r="F8" s="22">
        <f>('United Kingdom TRANSFORMED'!F8-F$395)/F$396</f>
        <v>2.674569536808943</v>
      </c>
      <c r="G8" s="22">
        <f>('United Kingdom TRANSFORMED'!G8-G$395)/G$396</f>
        <v>1.8794985314543231</v>
      </c>
      <c r="H8" s="22">
        <f>('United Kingdom TRANSFORMED'!H8-H$395)/H$396</f>
        <v>0.16188680096744845</v>
      </c>
      <c r="P8" s="27"/>
    </row>
    <row r="9" spans="1:17">
      <c r="A9" s="1" t="s">
        <v>14</v>
      </c>
      <c r="B9" s="22">
        <f>('United Kingdom TRANSFORMED'!B9-B$395)/B$396</f>
        <v>-0.47241538904740227</v>
      </c>
      <c r="C9" s="22">
        <f>('United Kingdom TRANSFORMED'!C9-C$395)/C$396</f>
        <v>0.66991429300784044</v>
      </c>
      <c r="D9" s="22">
        <f>('United Kingdom TRANSFORMED'!D9-D$395)/D$396</f>
        <v>0.45488307808774975</v>
      </c>
      <c r="E9" s="22">
        <f>('United Kingdom TRANSFORMED'!E9-E$395)/E$396</f>
        <v>-0.35078008184851744</v>
      </c>
      <c r="F9" s="22">
        <f>('United Kingdom TRANSFORMED'!F9-F$395)/F$396</f>
        <v>2.6067854058498625</v>
      </c>
      <c r="G9" s="22">
        <f>('United Kingdom TRANSFORMED'!G9-G$395)/G$396</f>
        <v>1.2422048996103892</v>
      </c>
      <c r="H9" s="22">
        <f>('United Kingdom TRANSFORMED'!H9-H$395)/H$396</f>
        <v>-0.47877807156153501</v>
      </c>
      <c r="J9" s="22">
        <f>('United Kingdom TRANSFORMED'!J9-J$395)/J$396</f>
        <v>0.11972494942035283</v>
      </c>
      <c r="L9" s="22">
        <f>('United Kingdom TRANSFORMED'!L9-L$395)/L$396</f>
        <v>1.3963125346440355</v>
      </c>
      <c r="M9" s="22">
        <f>('United Kingdom TRANSFORMED'!M9-M$395)/M$396</f>
        <v>-0.91780397347991938</v>
      </c>
      <c r="N9" s="22">
        <f>('United Kingdom TRANSFORMED'!N9-N$395)/N$396</f>
        <v>-0.35323973011455162</v>
      </c>
      <c r="P9" s="22">
        <f>('United Kingdom TRANSFORMED'!P9-P$395)/P$396</f>
        <v>-0.71608162617819582</v>
      </c>
      <c r="Q9" s="22">
        <f>('United Kingdom TRANSFORMED'!Q9-Q$395)/Q$396</f>
        <v>-0.25651945367770856</v>
      </c>
    </row>
    <row r="10" spans="1:17">
      <c r="A10" s="1" t="s">
        <v>15</v>
      </c>
      <c r="B10" s="22">
        <f>('United Kingdom TRANSFORMED'!B10-B$395)/B$396</f>
        <v>4.221346324493238E-2</v>
      </c>
      <c r="C10" s="22">
        <f>('United Kingdom TRANSFORMED'!C10-C$395)/C$396</f>
        <v>0.8274428166382285</v>
      </c>
      <c r="D10" s="22">
        <f>('United Kingdom TRANSFORMED'!D10-D$395)/D$396</f>
        <v>0.81548531813058767</v>
      </c>
      <c r="E10" s="22">
        <f>('United Kingdom TRANSFORMED'!E10-E$395)/E$396</f>
        <v>-0.57529671762206613</v>
      </c>
      <c r="F10" s="22">
        <f>('United Kingdom TRANSFORMED'!F10-F$395)/F$396</f>
        <v>2.6772576915986073</v>
      </c>
      <c r="G10" s="22">
        <f>('United Kingdom TRANSFORMED'!G10-G$395)/G$396</f>
        <v>0.21218616034471352</v>
      </c>
      <c r="H10" s="22">
        <f>('United Kingdom TRANSFORMED'!H10-H$395)/H$396</f>
        <v>-0.44096275833937099</v>
      </c>
      <c r="J10" s="22">
        <f>('United Kingdom TRANSFORMED'!J10-J$395)/J$396</f>
        <v>0.23019520499156515</v>
      </c>
      <c r="L10" s="22">
        <f>('United Kingdom TRANSFORMED'!L10-L$395)/L$396</f>
        <v>2.4626644743724802</v>
      </c>
      <c r="M10" s="22">
        <f>('United Kingdom TRANSFORMED'!M10-M$395)/M$396</f>
        <v>0.898418600814609</v>
      </c>
      <c r="N10" s="22">
        <f>('United Kingdom TRANSFORMED'!N10-N$395)/N$396</f>
        <v>1.4439959731069409</v>
      </c>
      <c r="P10" s="22">
        <f>('United Kingdom TRANSFORMED'!P10-P$395)/P$396</f>
        <v>-2.3491560024585523</v>
      </c>
      <c r="Q10" s="22">
        <f>('United Kingdom TRANSFORMED'!Q10-Q$395)/Q$396</f>
        <v>-0.28042139283164219</v>
      </c>
    </row>
    <row r="11" spans="1:17">
      <c r="A11" s="1" t="s">
        <v>16</v>
      </c>
      <c r="B11" s="22">
        <f>('United Kingdom TRANSFORMED'!B11-B$395)/B$396</f>
        <v>0.90196666418051186</v>
      </c>
      <c r="C11" s="22">
        <f>('United Kingdom TRANSFORMED'!C11-C$395)/C$396</f>
        <v>0.44315836175918549</v>
      </c>
      <c r="D11" s="22">
        <f>('United Kingdom TRANSFORMED'!D11-D$395)/D$396</f>
        <v>0.22442680166957599</v>
      </c>
      <c r="E11" s="22">
        <f>('United Kingdom TRANSFORMED'!E11-E$395)/E$396</f>
        <v>-0.44839601044571264</v>
      </c>
      <c r="F11" s="22">
        <f>('United Kingdom TRANSFORMED'!F11-F$395)/F$396</f>
        <v>2.6093719636871109</v>
      </c>
      <c r="G11" s="22">
        <f>('United Kingdom TRANSFORMED'!G11-G$395)/G$396</f>
        <v>-1.3679986006317899</v>
      </c>
      <c r="H11" s="22">
        <f>('United Kingdom TRANSFORMED'!H11-H$395)/H$396</f>
        <v>-0.45558712083176034</v>
      </c>
      <c r="J11" s="22">
        <f>('United Kingdom TRANSFORMED'!J11-J$395)/J$396</f>
        <v>1.0466690725545087</v>
      </c>
      <c r="L11" s="22">
        <f>('United Kingdom TRANSFORMED'!L11-L$395)/L$396</f>
        <v>2.0958952073582742</v>
      </c>
      <c r="M11" s="22">
        <f>('United Kingdom TRANSFORMED'!M11-M$395)/M$396</f>
        <v>1.6095979161380758</v>
      </c>
      <c r="N11" s="22">
        <f>('United Kingdom TRANSFORMED'!N11-N$395)/N$396</f>
        <v>0.50115101278302887</v>
      </c>
      <c r="P11" s="22">
        <f>('United Kingdom TRANSFORMED'!P11-P$395)/P$396</f>
        <v>0.91699275010216075</v>
      </c>
      <c r="Q11" s="22">
        <f>('United Kingdom TRANSFORMED'!Q11-Q$395)/Q$396</f>
        <v>-0.30469282037415912</v>
      </c>
    </row>
    <row r="12" spans="1:17">
      <c r="A12" s="1" t="s">
        <v>17</v>
      </c>
      <c r="B12" s="22">
        <f>('United Kingdom TRANSFORMED'!B12-B$395)/B$396</f>
        <v>0.19693899775370807</v>
      </c>
      <c r="C12" s="22">
        <f>('United Kingdom TRANSFORMED'!C12-C$395)/C$396</f>
        <v>0.6335704073862285</v>
      </c>
      <c r="D12" s="22">
        <f>('United Kingdom TRANSFORMED'!D12-D$395)/D$396</f>
        <v>-0.54366928962459815</v>
      </c>
      <c r="E12" s="22">
        <f>('United Kingdom TRANSFORMED'!E12-E$395)/E$396</f>
        <v>-0.47768078902487149</v>
      </c>
      <c r="F12" s="22">
        <f>('United Kingdom TRANSFORMED'!F12-F$395)/F$396</f>
        <v>2.5440290667195242</v>
      </c>
      <c r="G12" s="22">
        <f>('United Kingdom TRANSFORMED'!G12-G$395)/G$396</f>
        <v>-0.31199170908842605</v>
      </c>
      <c r="H12" s="22">
        <f>('United Kingdom TRANSFORMED'!H12-H$395)/H$396</f>
        <v>-0.61958394853323351</v>
      </c>
      <c r="J12" s="22">
        <f>('United Kingdom TRANSFORMED'!J12-J$395)/J$396</f>
        <v>1.7669474867570358</v>
      </c>
      <c r="L12" s="22">
        <f>('United Kingdom TRANSFORMED'!L12-L$395)/L$396</f>
        <v>2.4362427655833754</v>
      </c>
      <c r="M12" s="22">
        <f>('United Kingdom TRANSFORMED'!M12-M$395)/M$396</f>
        <v>1.4040429204530833</v>
      </c>
      <c r="N12" s="22">
        <f>('United Kingdom TRANSFORMED'!N12-N$395)/N$396</f>
        <v>1.4317933289882874</v>
      </c>
      <c r="P12" s="22">
        <f>('United Kingdom TRANSFORMED'!P12-P$395)/P$396</f>
        <v>4.183141502662874</v>
      </c>
      <c r="Q12" s="22">
        <f>('United Kingdom TRANSFORMED'!Q12-Q$395)/Q$396</f>
        <v>-0.31839633516430843</v>
      </c>
    </row>
    <row r="13" spans="1:17">
      <c r="A13" s="1" t="s">
        <v>18</v>
      </c>
      <c r="B13" s="22">
        <f>('United Kingdom TRANSFORMED'!B13-B$395)/B$396</f>
        <v>-0.48698746552808697</v>
      </c>
      <c r="C13" s="22">
        <f>('United Kingdom TRANSFORMED'!C13-C$395)/C$396</f>
        <v>0.68734229953546466</v>
      </c>
      <c r="D13" s="22">
        <f>('United Kingdom TRANSFORMED'!D13-D$395)/D$396</f>
        <v>-1.041796445782305</v>
      </c>
      <c r="E13" s="22">
        <f>('United Kingdom TRANSFORMED'!E13-E$395)/E$396</f>
        <v>-0.57529671762206613</v>
      </c>
      <c r="F13" s="22">
        <f>('United Kingdom TRANSFORMED'!F13-F$395)/F$396</f>
        <v>1.6729353806831457</v>
      </c>
      <c r="G13" s="22">
        <f>('United Kingdom TRANSFORMED'!G13-G$395)/G$396</f>
        <v>0.81044250159383247</v>
      </c>
      <c r="H13" s="22">
        <f>('United Kingdom TRANSFORMED'!H13-H$395)/H$396</f>
        <v>-0.28675859473744625</v>
      </c>
      <c r="J13" s="22">
        <f>('United Kingdom TRANSFORMED'!J13-J$395)/J$396</f>
        <v>2.3677280098562417</v>
      </c>
      <c r="L13" s="22">
        <f>('United Kingdom TRANSFORMED'!L13-L$395)/L$396</f>
        <v>2.0725702466075999</v>
      </c>
      <c r="M13" s="22">
        <f>('United Kingdom TRANSFORMED'!M13-M$395)/M$396</f>
        <v>1.7608061667253008</v>
      </c>
      <c r="N13" s="22">
        <f>('United Kingdom TRANSFORMED'!N13-N$395)/N$396</f>
        <v>1.4153385369728739</v>
      </c>
      <c r="P13" s="22">
        <f>('United Kingdom TRANSFORMED'!P13-P$395)/P$396</f>
        <v>7.4492902552235867</v>
      </c>
      <c r="Q13" s="22">
        <f>('United Kingdom TRANSFORMED'!Q13-Q$395)/Q$396</f>
        <v>-0.3017930392832478</v>
      </c>
    </row>
    <row r="14" spans="1:17">
      <c r="A14" s="1" t="s">
        <v>19</v>
      </c>
      <c r="B14" s="22">
        <f>('United Kingdom TRANSFORMED'!B14-B$395)/B$396</f>
        <v>-1.1153841985542137</v>
      </c>
      <c r="C14" s="22">
        <f>('United Kingdom TRANSFORMED'!C14-C$395)/C$396</f>
        <v>0.71522693489147093</v>
      </c>
      <c r="D14" s="22">
        <f>('United Kingdom TRANSFORMED'!D14-D$395)/D$396</f>
        <v>-1.3896541703295577</v>
      </c>
      <c r="E14" s="22">
        <f>('United Kingdom TRANSFORMED'!E14-E$395)/E$396</f>
        <v>-0.6045814962012247</v>
      </c>
      <c r="F14" s="22">
        <f>('United Kingdom TRANSFORMED'!F14-F$395)/F$396</f>
        <v>1.6377847343301415</v>
      </c>
      <c r="G14" s="22">
        <f>('United Kingdom TRANSFORMED'!G14-G$395)/G$396</f>
        <v>-0.71544121155403906</v>
      </c>
      <c r="H14" s="22">
        <f>('United Kingdom TRANSFORMED'!H14-H$395)/H$396</f>
        <v>-0.41890366161922993</v>
      </c>
      <c r="J14" s="22">
        <f>('United Kingdom TRANSFORMED'!J14-J$395)/J$396</f>
        <v>1.745420837523711</v>
      </c>
      <c r="L14" s="22">
        <f>('United Kingdom TRANSFORMED'!L14-L$395)/L$396</f>
        <v>2.0648800032207735</v>
      </c>
      <c r="M14" s="22">
        <f>('United Kingdom TRANSFORMED'!M14-M$395)/M$396</f>
        <v>-2.3920612063580517E-2</v>
      </c>
      <c r="N14" s="22">
        <f>('United Kingdom TRANSFORMED'!N14-N$395)/N$396</f>
        <v>1.9387998414645533</v>
      </c>
      <c r="P14" s="22">
        <f>('United Kingdom TRANSFORMED'!P14-P$395)/P$396</f>
        <v>4.9996786908030524</v>
      </c>
      <c r="Q14" s="22">
        <f>('United Kingdom TRANSFORMED'!Q14-Q$395)/Q$396</f>
        <v>-0.27266700283144013</v>
      </c>
    </row>
    <row r="15" spans="1:17">
      <c r="A15" s="1" t="s">
        <v>20</v>
      </c>
      <c r="B15" s="22">
        <f>('United Kingdom TRANSFORMED'!B15-B$395)/B$396</f>
        <v>1.0425544257068826</v>
      </c>
      <c r="C15" s="22">
        <f>('United Kingdom TRANSFORMED'!C15-C$395)/C$396</f>
        <v>0.42339321071879232</v>
      </c>
      <c r="D15" s="22">
        <f>('United Kingdom TRANSFORMED'!D15-D$395)/D$396</f>
        <v>-1.6158182164860435</v>
      </c>
      <c r="E15" s="22">
        <f>('United Kingdom TRANSFORMED'!E15-E$395)/E$396</f>
        <v>-0.90719087485252936</v>
      </c>
      <c r="F15" s="22">
        <f>('United Kingdom TRANSFORMED'!F15-F$395)/F$396</f>
        <v>1.6035890473042573</v>
      </c>
      <c r="G15" s="22">
        <f>('United Kingdom TRANSFORMED'!G15-G$395)/G$396</f>
        <v>0.61141333238046092</v>
      </c>
      <c r="H15" s="22">
        <f>('United Kingdom TRANSFORMED'!H15-H$395)/H$396</f>
        <v>-0.60156045391696966</v>
      </c>
      <c r="J15" s="22">
        <f>('United Kingdom TRANSFORMED'!J15-J$395)/J$396</f>
        <v>1.2427037847659741</v>
      </c>
      <c r="L15" s="22">
        <f>('United Kingdom TRANSFORMED'!L15-L$395)/L$396</f>
        <v>1.3526348628379257</v>
      </c>
      <c r="M15" s="22">
        <f>('United Kingdom TRANSFORMED'!M15-M$395)/M$396</f>
        <v>0.49493187694303448</v>
      </c>
      <c r="N15" s="22">
        <f>('United Kingdom TRANSFORMED'!N15-N$395)/N$396</f>
        <v>0.72284772557643884</v>
      </c>
      <c r="P15" s="22">
        <f>('United Kingdom TRANSFORMED'!P15-P$395)/P$396</f>
        <v>2.5500671263825172</v>
      </c>
      <c r="Q15" s="22">
        <f>('United Kingdom TRANSFORMED'!Q15-Q$395)/Q$396</f>
        <v>-0.31729807004130944</v>
      </c>
    </row>
    <row r="16" spans="1:17">
      <c r="A16" s="1" t="s">
        <v>21</v>
      </c>
      <c r="B16" s="22">
        <f>('United Kingdom TRANSFORMED'!B16-B$395)/B$396</f>
        <v>-0.36838949709696039</v>
      </c>
      <c r="C16" s="22">
        <f>('United Kingdom TRANSFORMED'!C16-C$395)/C$396</f>
        <v>0.72237202487048846</v>
      </c>
      <c r="D16" s="22">
        <f>('United Kingdom TRANSFORMED'!D16-D$395)/D$396</f>
        <v>-1.6220405469564347</v>
      </c>
      <c r="E16" s="22">
        <f>('United Kingdom TRANSFORMED'!E16-E$395)/E$396</f>
        <v>-0.99504521059000473</v>
      </c>
      <c r="F16" s="22">
        <f>('United Kingdom TRANSFORMED'!F16-F$395)/F$396</f>
        <v>2.1304454003595765</v>
      </c>
      <c r="G16" s="22">
        <f>('United Kingdom TRANSFORMED'!G16-G$395)/G$396</f>
        <v>0.53888956572266655</v>
      </c>
      <c r="H16" s="22">
        <f>('United Kingdom TRANSFORMED'!H16-H$395)/H$396</f>
        <v>-0.24898820215862855</v>
      </c>
      <c r="J16" s="22">
        <f>('United Kingdom TRANSFORMED'!J16-J$395)/J$396</f>
        <v>1.7348558470837749</v>
      </c>
      <c r="L16" s="22">
        <f>('United Kingdom TRANSFORMED'!L16-L$395)/L$396</f>
        <v>1.6947358063799196</v>
      </c>
      <c r="M16" s="22">
        <f>('United Kingdom TRANSFORMED'!M16-M$395)/M$396</f>
        <v>0.84060149503179138</v>
      </c>
      <c r="N16" s="22">
        <f>('United Kingdom TRANSFORMED'!N16-N$395)/N$396</f>
        <v>0.63925240148885665</v>
      </c>
      <c r="P16" s="22">
        <f>('United Kingdom TRANSFORMED'!P16-P$395)/P$396</f>
        <v>1.7335299382423388</v>
      </c>
      <c r="Q16" s="22">
        <f>('United Kingdom TRANSFORMED'!Q16-Q$395)/Q$396</f>
        <v>-0.3173083524850614</v>
      </c>
    </row>
    <row r="17" spans="1:17">
      <c r="A17" s="1" t="s">
        <v>22</v>
      </c>
      <c r="B17" s="22">
        <f>('United Kingdom TRANSFORMED'!B17-B$395)/B$396</f>
        <v>-1.1203099889981267</v>
      </c>
      <c r="C17" s="22">
        <f>('United Kingdom TRANSFORMED'!C17-C$395)/C$396</f>
        <v>0.74333843423286805</v>
      </c>
      <c r="D17" s="22">
        <f>('United Kingdom TRANSFORMED'!D17-D$395)/D$396</f>
        <v>-1.9734748110079052</v>
      </c>
      <c r="E17" s="22">
        <f>('United Kingdom TRANSFORMED'!E17-E$395)/E$396</f>
        <v>-0.97552202487056572</v>
      </c>
      <c r="F17" s="22">
        <f>('United Kingdom TRANSFORMED'!F17-F$395)/F$396</f>
        <v>2.0816851630186677</v>
      </c>
      <c r="G17" s="22">
        <f>('United Kingdom TRANSFORMED'!G17-G$395)/G$396</f>
        <v>0.7023159114602886</v>
      </c>
      <c r="H17" s="22">
        <f>('United Kingdom TRANSFORMED'!H17-H$395)/H$396</f>
        <v>-0.65281550790320753</v>
      </c>
      <c r="J17" s="22">
        <f>('United Kingdom TRANSFORMED'!J17-J$395)/J$396</f>
        <v>1.9165020695089097</v>
      </c>
      <c r="L17" s="22">
        <f>('United Kingdom TRANSFORMED'!L17-L$395)/L$396</f>
        <v>1.3412861393841247</v>
      </c>
      <c r="M17" s="22">
        <f>('United Kingdom TRANSFORMED'!M17-M$395)/M$396</f>
        <v>1.7212401514565379</v>
      </c>
      <c r="N17" s="22">
        <f>('United Kingdom TRANSFORMED'!N17-N$395)/N$396</f>
        <v>-0.64441856296946354</v>
      </c>
      <c r="P17" s="22">
        <f>('United Kingdom TRANSFORMED'!P17-P$395)/P$396</f>
        <v>1.7335299382423388</v>
      </c>
      <c r="Q17" s="22">
        <f>('United Kingdom TRANSFORMED'!Q17-Q$395)/Q$396</f>
        <v>-0.33030133714010318</v>
      </c>
    </row>
    <row r="18" spans="1:17">
      <c r="A18" s="1" t="s">
        <v>23</v>
      </c>
      <c r="B18" s="22">
        <f>('United Kingdom TRANSFORMED'!B18-B$395)/B$396</f>
        <v>1.6269421781601279</v>
      </c>
      <c r="C18" s="22">
        <f>('United Kingdom TRANSFORMED'!C18-C$395)/C$396</f>
        <v>1.1868862904151349</v>
      </c>
      <c r="D18" s="22">
        <f>('United Kingdom TRANSFORMED'!D18-D$395)/D$396</f>
        <v>-2.0010423051566208</v>
      </c>
      <c r="E18" s="22">
        <f>('United Kingdom TRANSFORMED'!E18-E$395)/E$396</f>
        <v>-0.95599883915112693</v>
      </c>
      <c r="F18" s="22">
        <f>('United Kingdom TRANSFORMED'!F18-F$395)/F$396</f>
        <v>2.0344795058989966</v>
      </c>
      <c r="G18" s="22">
        <f>('United Kingdom TRANSFORMED'!G18-G$395)/G$396</f>
        <v>0.16901533856362241</v>
      </c>
      <c r="H18" s="22">
        <f>('United Kingdom TRANSFORMED'!H18-H$395)/H$396</f>
        <v>-0.49065087570574034</v>
      </c>
      <c r="J18" s="22">
        <f>('United Kingdom TRANSFORMED'!J18-J$395)/J$396</f>
        <v>2.5189951054433894</v>
      </c>
      <c r="L18" s="22">
        <f>('United Kingdom TRANSFORMED'!L18-L$395)/L$396</f>
        <v>1.3356576009780436</v>
      </c>
      <c r="M18" s="22">
        <f>('United Kingdom TRANSFORMED'!M18-M$395)/M$396</f>
        <v>-1.2585628898789945</v>
      </c>
      <c r="N18" s="22">
        <f>('United Kingdom TRANSFORMED'!N18-N$395)/N$396</f>
        <v>0.56459759414681954</v>
      </c>
      <c r="P18" s="22">
        <f>('United Kingdom TRANSFORMED'!P18-P$395)/P$396</f>
        <v>1.7335299382423388</v>
      </c>
      <c r="Q18" s="22">
        <f>('United Kingdom TRANSFORMED'!Q18-Q$395)/Q$396</f>
        <v>-0.3100889432994981</v>
      </c>
    </row>
    <row r="19" spans="1:17">
      <c r="A19" s="1" t="s">
        <v>24</v>
      </c>
      <c r="B19" s="22">
        <f>('United Kingdom TRANSFORMED'!B19-B$395)/B$396</f>
        <v>2.2780035839519148</v>
      </c>
      <c r="C19" s="22">
        <f>('United Kingdom TRANSFORMED'!C19-C$395)/C$396</f>
        <v>0.97920550578278087</v>
      </c>
      <c r="D19" s="22">
        <f>('United Kingdom TRANSFORMED'!D19-D$395)/D$396</f>
        <v>-2.1335630432746737</v>
      </c>
      <c r="E19" s="22">
        <f>('United Kingdom TRANSFORMED'!E19-E$395)/E$396</f>
        <v>-1.073137953467761</v>
      </c>
      <c r="F19" s="22">
        <f>('United Kingdom TRANSFORMED'!F19-F$395)/F$396</f>
        <v>1.8306620614869888</v>
      </c>
      <c r="G19" s="22">
        <f>('United Kingdom TRANSFORMED'!G19-G$395)/G$396</f>
        <v>-0.26054085047406611</v>
      </c>
      <c r="H19" s="22">
        <f>('United Kingdom TRANSFORMED'!H19-H$395)/H$396</f>
        <v>-2.9719663255066239E-2</v>
      </c>
      <c r="J19" s="22">
        <f>('United Kingdom TRANSFORMED'!J19-J$395)/J$396</f>
        <v>1.6821157073318675</v>
      </c>
      <c r="L19" s="22">
        <f>('United Kingdom TRANSFORMED'!L19-L$395)/L$396</f>
        <v>1.32727138146987</v>
      </c>
      <c r="M19" s="22">
        <f>('United Kingdom TRANSFORMED'!M19-M$395)/M$396</f>
        <v>-1.0799521987260685</v>
      </c>
      <c r="N19" s="22">
        <f>('United Kingdom TRANSFORMED'!N19-N$395)/N$396</f>
        <v>3.4367825922130127E-2</v>
      </c>
      <c r="P19" s="22">
        <f>('United Kingdom TRANSFORMED'!P19-P$395)/P$396</f>
        <v>0.10045556196198245</v>
      </c>
      <c r="Q19" s="22">
        <f>('United Kingdom TRANSFORMED'!Q19-Q$395)/Q$396</f>
        <v>-0.30831451978183222</v>
      </c>
    </row>
    <row r="20" spans="1:17">
      <c r="A20" s="1" t="s">
        <v>25</v>
      </c>
      <c r="B20" s="22">
        <f>('United Kingdom TRANSFORMED'!B20-B$395)/B$396</f>
        <v>0.34956005057627121</v>
      </c>
      <c r="C20" s="22">
        <f>('United Kingdom TRANSFORMED'!C20-C$395)/C$396</f>
        <v>0.794842937155123</v>
      </c>
      <c r="D20" s="22">
        <f>('United Kingdom TRANSFORMED'!D20-D$395)/D$396</f>
        <v>-2.0679037451583464</v>
      </c>
      <c r="E20" s="22">
        <f>('United Kingdom TRANSFORMED'!E20-E$395)/E$396</f>
        <v>-1.2000386606441145</v>
      </c>
      <c r="F20" s="22">
        <f>('United Kingdom TRANSFORMED'!F20-F$395)/F$396</f>
        <v>1.7910668179433507</v>
      </c>
      <c r="G20" s="22">
        <f>('United Kingdom TRANSFORMED'!G20-G$395)/G$396</f>
        <v>-0.79818943821794375</v>
      </c>
      <c r="H20" s="22">
        <f>('United Kingdom TRANSFORMED'!H20-H$395)/H$396</f>
        <v>-0.26634340545560015</v>
      </c>
      <c r="J20" s="22">
        <f>('United Kingdom TRANSFORMED'!J20-J$395)/J$396</f>
        <v>1.6662587617267282</v>
      </c>
      <c r="L20" s="22">
        <f>('United Kingdom TRANSFORMED'!L20-L$395)/L$396</f>
        <v>1.3244909439185819</v>
      </c>
      <c r="M20" s="22">
        <f>('United Kingdom TRANSFORMED'!M20-M$395)/M$396</f>
        <v>-1.0789719361908434</v>
      </c>
      <c r="N20" s="22">
        <f>('United Kingdom TRANSFORMED'!N20-N$395)/N$396</f>
        <v>-0.42053552792501692</v>
      </c>
      <c r="P20" s="22">
        <f>('United Kingdom TRANSFORMED'!P20-P$395)/P$396</f>
        <v>0.10045556196198245</v>
      </c>
      <c r="Q20" s="22">
        <f>('United Kingdom TRANSFORMED'!Q20-Q$395)/Q$396</f>
        <v>-0.31233172590994451</v>
      </c>
    </row>
    <row r="21" spans="1:17">
      <c r="A21" s="1" t="s">
        <v>26</v>
      </c>
      <c r="B21" s="22">
        <f>('United Kingdom TRANSFORMED'!B21-B$395)/B$396</f>
        <v>-0.37122166733976442</v>
      </c>
      <c r="C21" s="22">
        <f>('United Kingdom TRANSFORMED'!C21-C$395)/C$396</f>
        <v>0.73106176594373573</v>
      </c>
      <c r="D21" s="22">
        <f>('United Kingdom TRANSFORMED'!D21-D$395)/D$396</f>
        <v>-1.966991061204967</v>
      </c>
      <c r="E21" s="22">
        <f>('United Kingdom TRANSFORMED'!E21-E$395)/E$396</f>
        <v>-1.0828995463274804</v>
      </c>
      <c r="F21" s="22">
        <f>('United Kingdom TRANSFORMED'!F21-F$395)/F$396</f>
        <v>1.7526118423911723</v>
      </c>
      <c r="G21" s="22">
        <f>('United Kingdom TRANSFORMED'!G21-G$395)/G$396</f>
        <v>-0.30518523645064582</v>
      </c>
      <c r="H21" s="22">
        <f>('United Kingdom TRANSFORMED'!H21-H$395)/H$396</f>
        <v>-0.47312988947371354</v>
      </c>
      <c r="J21" s="22">
        <f>('United Kingdom TRANSFORMED'!J21-J$395)/J$396</f>
        <v>0.31618308723797656</v>
      </c>
      <c r="L21" s="22">
        <f>('United Kingdom TRANSFORMED'!L21-L$395)/L$396</f>
        <v>1.6621212005675856</v>
      </c>
      <c r="M21" s="22">
        <f>('United Kingdom TRANSFORMED'!M21-M$395)/M$396</f>
        <v>0.83796258971353577</v>
      </c>
      <c r="N21" s="22">
        <f>('United Kingdom TRANSFORMED'!N21-N$395)/N$396</f>
        <v>1.0071092087986393</v>
      </c>
      <c r="P21" s="22">
        <f>('United Kingdom TRANSFORMED'!P21-P$395)/P$396</f>
        <v>0.10045556196198245</v>
      </c>
      <c r="Q21" s="22">
        <f>('United Kingdom TRANSFORMED'!Q21-Q$395)/Q$396</f>
        <v>-0.29910145976922331</v>
      </c>
    </row>
    <row r="22" spans="1:17">
      <c r="A22" s="1" t="s">
        <v>27</v>
      </c>
      <c r="B22" s="22">
        <f>('United Kingdom TRANSFORMED'!B22-B$395)/B$396</f>
        <v>0.73463253056600786</v>
      </c>
      <c r="C22" s="22">
        <f>('United Kingdom TRANSFORMED'!C22-C$395)/C$396</f>
        <v>0.6593304752745387</v>
      </c>
      <c r="D22" s="22">
        <f>('United Kingdom TRANSFORMED'!D22-D$395)/D$396</f>
        <v>-2.0122695237034867</v>
      </c>
      <c r="E22" s="22">
        <f>('United Kingdom TRANSFORMED'!E22-E$395)/E$396</f>
        <v>-0.91695246771224881</v>
      </c>
      <c r="F22" s="22">
        <f>('United Kingdom TRANSFORMED'!F22-F$395)/F$396</f>
        <v>2.4325554604266149</v>
      </c>
      <c r="G22" s="22">
        <f>('United Kingdom TRANSFORMED'!G22-G$395)/G$396</f>
        <v>-0.75510405276973724</v>
      </c>
      <c r="H22" s="22">
        <f>('United Kingdom TRANSFORMED'!H22-H$395)/H$396</f>
        <v>-0.39272391282567209</v>
      </c>
      <c r="J22" s="22">
        <f>('United Kingdom TRANSFORMED'!J22-J$395)/J$396</f>
        <v>0.78903108675990885</v>
      </c>
      <c r="L22" s="22">
        <f>('United Kingdom TRANSFORMED'!L22-L$395)/L$396</f>
        <v>0.62572705578109999</v>
      </c>
      <c r="M22" s="22">
        <f>('United Kingdom TRANSFORMED'!M22-M$395)/M$396</f>
        <v>0.99923929923529875</v>
      </c>
      <c r="N22" s="22">
        <f>('United Kingdom TRANSFORMED'!N22-N$395)/N$396</f>
        <v>-1.1003087153444218</v>
      </c>
      <c r="P22" s="22">
        <f>('United Kingdom TRANSFORMED'!P22-P$395)/P$396</f>
        <v>1.5293956412072944</v>
      </c>
      <c r="Q22" s="22">
        <f>('United Kingdom TRANSFORMED'!Q22-Q$395)/Q$396</f>
        <v>-0.29359613745280549</v>
      </c>
    </row>
    <row r="23" spans="1:17">
      <c r="A23" s="1" t="s">
        <v>28</v>
      </c>
      <c r="B23" s="22">
        <f>('United Kingdom TRANSFORMED'!B23-B$395)/B$396</f>
        <v>-4.5994047721941086E-2</v>
      </c>
      <c r="C23" s="22">
        <f>('United Kingdom TRANSFORMED'!C23-C$395)/C$396</f>
        <v>0.75634284316801192</v>
      </c>
      <c r="D23" s="22">
        <f>('United Kingdom TRANSFORMED'!D23-D$395)/D$396</f>
        <v>-2.3617052220024819</v>
      </c>
      <c r="E23" s="22">
        <f>('United Kingdom TRANSFORMED'!E23-E$395)/E$396</f>
        <v>-0.77052857481645631</v>
      </c>
      <c r="F23" s="22">
        <f>('United Kingdom TRANSFORMED'!F23-F$395)/F$396</f>
        <v>2.3736118765945649</v>
      </c>
      <c r="G23" s="22">
        <f>('United Kingdom TRANSFORMED'!G23-G$395)/G$396</f>
        <v>-1.8098437435054473</v>
      </c>
      <c r="H23" s="22">
        <f>('United Kingdom TRANSFORMED'!H23-H$395)/H$396</f>
        <v>-0.53303477984576497</v>
      </c>
      <c r="J23" s="22">
        <f>('United Kingdom TRANSFORMED'!J23-J$395)/J$396</f>
        <v>0.79553717866955365</v>
      </c>
      <c r="L23" s="22">
        <f>('United Kingdom TRANSFORMED'!L23-L$395)/L$396</f>
        <v>0.96615722988486363</v>
      </c>
      <c r="M23" s="22">
        <f>('United Kingdom TRANSFORMED'!M23-M$395)/M$396</f>
        <v>-0.38396989466396381</v>
      </c>
      <c r="N23" s="22">
        <f>('United Kingdom TRANSFORMED'!N23-N$395)/N$396</f>
        <v>-0.11699186131313516</v>
      </c>
      <c r="P23" s="22">
        <f>('United Kingdom TRANSFORMED'!P23-P$395)/P$396</f>
        <v>1.5293956412072944</v>
      </c>
      <c r="Q23" s="22">
        <f>('United Kingdom TRANSFORMED'!Q23-Q$395)/Q$396</f>
        <v>-0.30518608473339659</v>
      </c>
    </row>
    <row r="24" spans="1:17">
      <c r="A24" s="1" t="s">
        <v>29</v>
      </c>
      <c r="B24" s="22">
        <f>('United Kingdom TRANSFORMED'!B24-B$395)/B$396</f>
        <v>1.069423340514472</v>
      </c>
      <c r="C24" s="22">
        <f>('United Kingdom TRANSFORMED'!C24-C$395)/C$396</f>
        <v>0.85082708368658</v>
      </c>
      <c r="D24" s="22">
        <f>('United Kingdom TRANSFORMED'!D24-D$395)/D$396</f>
        <v>-2.4575493918835489</v>
      </c>
      <c r="E24" s="22">
        <f>('United Kingdom TRANSFORMED'!E24-E$395)/E$396</f>
        <v>-0.67291264621926139</v>
      </c>
      <c r="F24" s="22">
        <f>('United Kingdom TRANSFORMED'!F24-F$395)/F$396</f>
        <v>2.3167295745480048</v>
      </c>
      <c r="G24" s="22">
        <f>('United Kingdom TRANSFORMED'!G24-G$395)/G$396</f>
        <v>0.74326993068224301</v>
      </c>
      <c r="H24" s="22">
        <f>('United Kingdom TRANSFORMED'!H24-H$395)/H$396</f>
        <v>-0.48394693636719627</v>
      </c>
      <c r="J24" s="22">
        <f>('United Kingdom TRANSFORMED'!J24-J$395)/J$396</f>
        <v>2.0617680095080746</v>
      </c>
      <c r="L24" s="22">
        <f>('United Kingdom TRANSFORMED'!L24-L$395)/L$396</f>
        <v>0.27708567779139376</v>
      </c>
      <c r="M24" s="22">
        <f>('United Kingdom TRANSFORMED'!M24-M$395)/M$396</f>
        <v>-1.4279476623363443</v>
      </c>
      <c r="N24" s="22">
        <f>('United Kingdom TRANSFORMED'!N24-N$395)/N$396</f>
        <v>-1.7701824033772073</v>
      </c>
      <c r="P24" s="22">
        <f>('United Kingdom TRANSFORMED'!P24-P$395)/P$396</f>
        <v>1.5293956412072944</v>
      </c>
      <c r="Q24" s="22">
        <f>('United Kingdom TRANSFORMED'!Q24-Q$395)/Q$396</f>
        <v>-0.31275944052452792</v>
      </c>
    </row>
    <row r="25" spans="1:17">
      <c r="A25" s="1" t="s">
        <v>30</v>
      </c>
      <c r="B25" s="22">
        <f>('United Kingdom TRANSFORMED'!B25-B$395)/B$396</f>
        <v>1.03061800540198</v>
      </c>
      <c r="C25" s="22">
        <f>('United Kingdom TRANSFORMED'!C25-C$395)/C$396</f>
        <v>0.77886565953183606</v>
      </c>
      <c r="D25" s="22">
        <f>('United Kingdom TRANSFORMED'!D25-D$395)/D$396</f>
        <v>-2.581689787726924</v>
      </c>
      <c r="E25" s="22">
        <f>('United Kingdom TRANSFORMED'!E25-E$395)/E$396</f>
        <v>-0.75100538909701731</v>
      </c>
      <c r="F25" s="22">
        <f>('United Kingdom TRANSFORMED'!F25-F$395)/F$396</f>
        <v>1.4667677302072621</v>
      </c>
      <c r="G25" s="22">
        <f>('United Kingdom TRANSFORMED'!G25-G$395)/G$396</f>
        <v>-0.34864809266790031</v>
      </c>
      <c r="H25" s="22">
        <f>('United Kingdom TRANSFORMED'!H25-H$395)/H$396</f>
        <v>-0.84545613014229404</v>
      </c>
      <c r="J25" s="22">
        <f>('United Kingdom TRANSFORMED'!J25-J$395)/J$396</f>
        <v>1.056435058550713</v>
      </c>
      <c r="L25" s="22">
        <f>('United Kingdom TRANSFORMED'!L25-L$395)/L$396</f>
        <v>1.979362954674512</v>
      </c>
      <c r="M25" s="22">
        <f>('United Kingdom TRANSFORMED'!M25-M$395)/M$396</f>
        <v>-1.4198395994007551</v>
      </c>
      <c r="N25" s="22">
        <f>('United Kingdom TRANSFORMED'!N25-N$395)/N$396</f>
        <v>1.6919990170712462</v>
      </c>
      <c r="P25" s="22">
        <f>('United Kingdom TRANSFORMED'!P25-P$395)/P$396</f>
        <v>0.25363793845707966</v>
      </c>
      <c r="Q25" s="22">
        <f>('United Kingdom TRANSFORMED'!Q25-Q$395)/Q$396</f>
        <v>-0.27342364528379437</v>
      </c>
    </row>
    <row r="26" spans="1:17">
      <c r="A26" s="1" t="s">
        <v>31</v>
      </c>
      <c r="B26" s="22">
        <f>('United Kingdom TRANSFORMED'!B26-B$395)/B$396</f>
        <v>9.1369027790258989E-2</v>
      </c>
      <c r="C26" s="22">
        <f>('United Kingdom TRANSFORMED'!C26-C$395)/C$396</f>
        <v>0.54601429069157381</v>
      </c>
      <c r="D26" s="22">
        <f>('United Kingdom TRANSFORMED'!D26-D$395)/D$396</f>
        <v>-2.5499333329260003</v>
      </c>
      <c r="E26" s="22">
        <f>('United Kingdom TRANSFORMED'!E26-E$395)/E$396</f>
        <v>-0.79981335339561488</v>
      </c>
      <c r="F26" s="22">
        <f>('United Kingdom TRANSFORMED'!F26-F$395)/F$396</f>
        <v>1.4370329045743189</v>
      </c>
      <c r="G26" s="22">
        <f>('United Kingdom TRANSFORMED'!G26-G$395)/G$396</f>
        <v>-0.18828931351687553</v>
      </c>
      <c r="H26" s="22">
        <f>('United Kingdom TRANSFORMED'!H26-H$395)/H$396</f>
        <v>-0.44059934590173461</v>
      </c>
      <c r="J26" s="22">
        <f>('United Kingdom TRANSFORMED'!J26-J$395)/J$396</f>
        <v>1.6274581867642961</v>
      </c>
      <c r="L26" s="22">
        <f>('United Kingdom TRANSFORMED'!L26-L$395)/L$396</f>
        <v>1.294390330808455</v>
      </c>
      <c r="M26" s="22">
        <f>('United Kingdom TRANSFORMED'!M26-M$395)/M$396</f>
        <v>0.13476060584361513</v>
      </c>
      <c r="N26" s="22">
        <f>('United Kingdom TRANSFORMED'!N26-N$395)/N$396</f>
        <v>1.3186702461509345</v>
      </c>
      <c r="P26" s="22">
        <f>('United Kingdom TRANSFORMED'!P26-P$395)/P$396</f>
        <v>0.10045556196198245</v>
      </c>
      <c r="Q26" s="22">
        <f>('United Kingdom TRANSFORMED'!Q26-Q$395)/Q$396</f>
        <v>-0.28800373593808326</v>
      </c>
    </row>
    <row r="27" spans="1:17">
      <c r="A27" s="1" t="s">
        <v>32</v>
      </c>
      <c r="B27" s="22">
        <f>('United Kingdom TRANSFORMED'!B27-B$395)/B$396</f>
        <v>-2.4025991089028556</v>
      </c>
      <c r="C27" s="22">
        <f>('United Kingdom TRANSFORMED'!C27-C$395)/C$396</f>
        <v>1.1042057484041663</v>
      </c>
      <c r="D27" s="22">
        <f>('United Kingdom TRANSFORMED'!D27-D$395)/D$396</f>
        <v>-2.9183599911801963</v>
      </c>
      <c r="E27" s="22">
        <f>('United Kingdom TRANSFORMED'!E27-E$395)/E$396</f>
        <v>-0.72172061051785874</v>
      </c>
      <c r="F27" s="22">
        <f>('United Kingdom TRANSFORMED'!F27-F$395)/F$396</f>
        <v>1.4080422860524866</v>
      </c>
      <c r="G27" s="22">
        <f>('United Kingdom TRANSFORMED'!G27-G$395)/G$396</f>
        <v>-0.97962469396830998</v>
      </c>
      <c r="H27" s="22">
        <f>('United Kingdom TRANSFORMED'!H27-H$395)/H$396</f>
        <v>1.0648212907433563</v>
      </c>
      <c r="J27" s="22">
        <f>('United Kingdom TRANSFORMED'!J27-J$395)/J$396</f>
        <v>1.4550800561508075</v>
      </c>
      <c r="L27" s="22">
        <f>('United Kingdom TRANSFORMED'!L27-L$395)/L$396</f>
        <v>0.61302522710793672</v>
      </c>
      <c r="M27" s="22">
        <f>('United Kingdom TRANSFORMED'!M27-M$395)/M$396</f>
        <v>0.83010528962293473</v>
      </c>
      <c r="N27" s="22">
        <f>('United Kingdom TRANSFORMED'!N27-N$395)/N$396</f>
        <v>0.71595393132962704</v>
      </c>
      <c r="P27" s="22">
        <f>('United Kingdom TRANSFORMED'!P27-P$395)/P$396</f>
        <v>1.9376642352773834</v>
      </c>
      <c r="Q27" s="22">
        <f>('United Kingdom TRANSFORMED'!Q27-Q$395)/Q$396</f>
        <v>-0.26870649206956382</v>
      </c>
    </row>
    <row r="28" spans="1:17">
      <c r="A28" s="1" t="s">
        <v>33</v>
      </c>
      <c r="B28" s="22">
        <f>('United Kingdom TRANSFORMED'!B28-B$395)/B$396</f>
        <v>-0.17553400332340019</v>
      </c>
      <c r="C28" s="22">
        <f>('United Kingdom TRANSFORMED'!C28-C$395)/C$396</f>
        <v>1.0143427226257871</v>
      </c>
      <c r="D28" s="22">
        <f>('United Kingdom TRANSFORMED'!D28-D$395)/D$396</f>
        <v>-2.927475958483404</v>
      </c>
      <c r="E28" s="22">
        <f>('United Kingdom TRANSFORMED'!E28-E$395)/E$396</f>
        <v>-0.58505831048178569</v>
      </c>
      <c r="F28" s="22">
        <f>('United Kingdom TRANSFORMED'!F28-F$395)/F$396</f>
        <v>1.6326098544161833</v>
      </c>
      <c r="G28" s="22">
        <f>('United Kingdom TRANSFORMED'!G28-G$395)/G$396</f>
        <v>-1.14376107956996</v>
      </c>
      <c r="H28" s="22">
        <f>('United Kingdom TRANSFORMED'!H28-H$395)/H$396</f>
        <v>-0.59155092520036845</v>
      </c>
      <c r="J28" s="22">
        <f>('United Kingdom TRANSFORMED'!J28-J$395)/J$396</f>
        <v>2.3884171935627543</v>
      </c>
      <c r="L28" s="22">
        <f>('United Kingdom TRANSFORMED'!L28-L$395)/L$396</f>
        <v>-0.74969312144297051</v>
      </c>
      <c r="M28" s="22">
        <f>('United Kingdom TRANSFORMED'!M28-M$395)/M$396</f>
        <v>-3.9877210000147149E-2</v>
      </c>
      <c r="N28" s="22">
        <f>('United Kingdom TRANSFORMED'!N28-N$395)/N$396</f>
        <v>-0.18992852993803672</v>
      </c>
      <c r="P28" s="22">
        <f>('United Kingdom TRANSFORMED'!P28-P$395)/P$396</f>
        <v>1.7844818587822862</v>
      </c>
      <c r="Q28" s="22">
        <f>('United Kingdom TRANSFORMED'!Q28-Q$395)/Q$396</f>
        <v>-0.28628447469684132</v>
      </c>
    </row>
    <row r="29" spans="1:17">
      <c r="A29" s="1" t="s">
        <v>34</v>
      </c>
      <c r="B29" s="22">
        <f>('United Kingdom TRANSFORMED'!B29-B$395)/B$396</f>
        <v>1.587032724470155</v>
      </c>
      <c r="C29" s="22">
        <f>('United Kingdom TRANSFORMED'!C29-C$395)/C$396</f>
        <v>1.0316502936416536</v>
      </c>
      <c r="D29" s="22">
        <f>('United Kingdom TRANSFORMED'!D29-D$395)/D$396</f>
        <v>-2.9161611794155315</v>
      </c>
      <c r="E29" s="22">
        <f>('United Kingdom TRANSFORMED'!E29-E$395)/E$396</f>
        <v>-0.5460119390429079</v>
      </c>
      <c r="F29" s="22">
        <f>('United Kingdom TRANSFORMED'!F29-F$395)/F$396</f>
        <v>1.5985536610241817</v>
      </c>
      <c r="G29" s="22">
        <f>('United Kingdom TRANSFORMED'!G29-G$395)/G$396</f>
        <v>-0.82947392313899948</v>
      </c>
      <c r="H29" s="22">
        <f>('United Kingdom TRANSFORMED'!H29-H$395)/H$396</f>
        <v>-0.4811439573144396</v>
      </c>
      <c r="J29" s="22">
        <f>('United Kingdom TRANSFORMED'!J29-J$395)/J$396</f>
        <v>2.1352185170207978</v>
      </c>
      <c r="L29" s="22">
        <f>('United Kingdom TRANSFORMED'!L29-L$395)/L$396</f>
        <v>-7.1911819513825151E-2</v>
      </c>
      <c r="M29" s="22">
        <f>('United Kingdom TRANSFORMED'!M29-M$395)/M$396</f>
        <v>0.3007082086296764</v>
      </c>
      <c r="N29" s="22">
        <f>('United Kingdom TRANSFORMED'!N29-N$395)/N$396</f>
        <v>3.3995062130821083E-2</v>
      </c>
      <c r="P29" s="22">
        <f>('United Kingdom TRANSFORMED'!P29-P$395)/P$396</f>
        <v>1.9376642352773834</v>
      </c>
      <c r="Q29" s="22">
        <f>('United Kingdom TRANSFORMED'!Q29-Q$395)/Q$396</f>
        <v>-0.24332539365376948</v>
      </c>
    </row>
    <row r="30" spans="1:17">
      <c r="A30" s="1" t="s">
        <v>35</v>
      </c>
      <c r="B30" s="22">
        <f>('United Kingdom TRANSFORMED'!B30-B$395)/B$396</f>
        <v>0.10078238728072104</v>
      </c>
      <c r="C30" s="22">
        <f>('United Kingdom TRANSFORMED'!C30-C$395)/C$396</f>
        <v>1.1023800811156892</v>
      </c>
      <c r="D30" s="22">
        <f>('United Kingdom TRANSFORMED'!D30-D$395)/D$396</f>
        <v>-2.7217924001567542</v>
      </c>
      <c r="E30" s="22">
        <f>('United Kingdom TRANSFORMED'!E30-E$395)/E$396</f>
        <v>-0.79005176053589532</v>
      </c>
      <c r="F30" s="22">
        <f>('United Kingdom TRANSFORMED'!F30-F$395)/F$396</f>
        <v>1.5654084667094204</v>
      </c>
      <c r="G30" s="22">
        <f>('United Kingdom TRANSFORMED'!G30-G$395)/G$396</f>
        <v>0.95640462303628404</v>
      </c>
      <c r="H30" s="22">
        <f>('United Kingdom TRANSFORMED'!H30-H$395)/H$396</f>
        <v>-0.23371483962909467</v>
      </c>
      <c r="J30" s="22">
        <f>('United Kingdom TRANSFORMED'!J30-J$395)/J$396</f>
        <v>2.431400205793866</v>
      </c>
      <c r="L30" s="22">
        <f>('United Kingdom TRANSFORMED'!L30-L$395)/L$396</f>
        <v>0.60587181701068704</v>
      </c>
      <c r="M30" s="22">
        <f>('United Kingdom TRANSFORMED'!M30-M$395)/M$396</f>
        <v>-0.38591216855055449</v>
      </c>
      <c r="N30" s="22">
        <f>('United Kingdom TRANSFORMED'!N30-N$395)/N$396</f>
        <v>-0.2670544421083817</v>
      </c>
      <c r="P30" s="22">
        <f>('United Kingdom TRANSFORMED'!P30-P$395)/P$396</f>
        <v>0.10045556196198245</v>
      </c>
      <c r="Q30" s="22">
        <f>('United Kingdom TRANSFORMED'!Q30-Q$395)/Q$396</f>
        <v>-0.28152472732668954</v>
      </c>
    </row>
    <row r="31" spans="1:17">
      <c r="A31" s="1" t="s">
        <v>36</v>
      </c>
      <c r="B31" s="22">
        <f>('United Kingdom TRANSFORMED'!B31-B$395)/B$396</f>
        <v>-1.0629242715003968</v>
      </c>
      <c r="C31" s="22">
        <f>('United Kingdom TRANSFORMED'!C31-C$395)/C$396</f>
        <v>1.0491951713899157</v>
      </c>
      <c r="D31" s="22">
        <f>('United Kingdom TRANSFORMED'!D31-D$395)/D$396</f>
        <v>-2.4215432404044059</v>
      </c>
      <c r="E31" s="22">
        <f>('United Kingdom TRANSFORMED'!E31-E$395)/E$396</f>
        <v>-0.84862131769421223</v>
      </c>
      <c r="F31" s="22">
        <f>('United Kingdom TRANSFORMED'!F31-F$395)/F$396</f>
        <v>0.67005547979416979</v>
      </c>
      <c r="G31" s="22">
        <f>('United Kingdom TRANSFORMED'!G31-G$395)/G$396</f>
        <v>1.2073532771000257</v>
      </c>
      <c r="H31" s="22">
        <f>('United Kingdom TRANSFORMED'!H31-H$395)/H$396</f>
        <v>-0.41742064408726498</v>
      </c>
      <c r="J31" s="22">
        <f>('United Kingdom TRANSFORMED'!J31-J$395)/J$396</f>
        <v>3.0857860561973416</v>
      </c>
      <c r="L31" s="22">
        <f>('United Kingdom TRANSFORMED'!L31-L$395)/L$396</f>
        <v>1.2783371537340067</v>
      </c>
      <c r="M31" s="22">
        <f>('United Kingdom TRANSFORMED'!M31-M$395)/M$396</f>
        <v>0.80957854031098597</v>
      </c>
      <c r="N31" s="22">
        <f>('United Kingdom TRANSFORMED'!N31-N$395)/N$396</f>
        <v>-1.3962369378070816</v>
      </c>
      <c r="P31" s="22">
        <f>('United Kingdom TRANSFORMED'!P31-P$395)/P$396</f>
        <v>0.10045556196198245</v>
      </c>
      <c r="Q31" s="22">
        <f>('United Kingdom TRANSFORMED'!Q31-Q$395)/Q$396</f>
        <v>-0.29346427853649393</v>
      </c>
    </row>
    <row r="32" spans="1:17">
      <c r="A32" s="1" t="s">
        <v>37</v>
      </c>
      <c r="B32" s="22">
        <f>('United Kingdom TRANSFORMED'!B32-B$395)/B$396</f>
        <v>-0.88155535163320242</v>
      </c>
      <c r="C32" s="22">
        <f>('United Kingdom TRANSFORMED'!C32-C$395)/C$396</f>
        <v>1.184628531026372</v>
      </c>
      <c r="D32" s="22">
        <f>('United Kingdom TRANSFORMED'!D32-D$395)/D$396</f>
        <v>-1.8079623112429315</v>
      </c>
      <c r="E32" s="22">
        <f>('United Kingdom TRANSFORMED'!E32-E$395)/E$396</f>
        <v>-0.8974292819928098</v>
      </c>
      <c r="F32" s="22">
        <f>('United Kingdom TRANSFORMED'!F32-F$395)/F$396</f>
        <v>0.65702918833058899</v>
      </c>
      <c r="G32" s="22">
        <f>('United Kingdom TRANSFORMED'!G32-G$395)/G$396</f>
        <v>-1.6614268104170551</v>
      </c>
      <c r="H32" s="22">
        <f>('United Kingdom TRANSFORMED'!H32-H$395)/H$396</f>
        <v>-0.35124010090622299</v>
      </c>
      <c r="J32" s="22">
        <f>('United Kingdom TRANSFORMED'!J32-J$395)/J$396</f>
        <v>2.2926387415538372</v>
      </c>
      <c r="L32" s="22">
        <f>('United Kingdom TRANSFORMED'!L32-L$395)/L$396</f>
        <v>0.60055585180487503</v>
      </c>
      <c r="M32" s="22">
        <f>('United Kingdom TRANSFORMED'!M32-M$395)/M$396</f>
        <v>0.29280861764656813</v>
      </c>
      <c r="N32" s="22">
        <f>('United Kingdom TRANSFORMED'!N32-N$395)/N$396</f>
        <v>-0.26548257797535912</v>
      </c>
      <c r="P32" s="22">
        <f>('United Kingdom TRANSFORMED'!P32-P$395)/P$396</f>
        <v>0.10045556196198245</v>
      </c>
      <c r="Q32" s="22">
        <f>('United Kingdom TRANSFORMED'!Q32-Q$395)/Q$396</f>
        <v>-0.32613546732558313</v>
      </c>
    </row>
    <row r="33" spans="1:17">
      <c r="A33" s="1" t="s">
        <v>38</v>
      </c>
      <c r="B33" s="22">
        <f>('United Kingdom TRANSFORMED'!B33-B$395)/B$396</f>
        <v>-0.80539424127903791</v>
      </c>
      <c r="C33" s="22">
        <f>('United Kingdom TRANSFORMED'!C33-C$395)/C$396</f>
        <v>1.0497383401330611</v>
      </c>
      <c r="D33" s="22">
        <f>('United Kingdom TRANSFORMED'!D33-D$395)/D$396</f>
        <v>-1.5939423715626735</v>
      </c>
      <c r="E33" s="22">
        <f>('United Kingdom TRANSFORMED'!E33-E$395)/E$396</f>
        <v>-1.0048068034497242</v>
      </c>
      <c r="F33" s="22">
        <f>('United Kingdom TRANSFORMED'!F33-F$395)/F$396</f>
        <v>0.64422006305370583</v>
      </c>
      <c r="G33" s="22">
        <f>('United Kingdom TRANSFORMED'!G33-G$395)/G$396</f>
        <v>0.1563774756379204</v>
      </c>
      <c r="H33" s="22">
        <f>('United Kingdom TRANSFORMED'!H33-H$395)/H$396</f>
        <v>-0.7087004387550887</v>
      </c>
      <c r="J33" s="22">
        <f>('United Kingdom TRANSFORMED'!J33-J$395)/J$396</f>
        <v>3.8689858947196103</v>
      </c>
      <c r="L33" s="22">
        <f>('United Kingdom TRANSFORMED'!L33-L$395)/L$396</f>
        <v>-7.4569788437633663E-2</v>
      </c>
      <c r="M33" s="22">
        <f>('United Kingdom TRANSFORMED'!M33-M$395)/M$396</f>
        <v>-0.2148165029940475</v>
      </c>
      <c r="N33" s="22">
        <f>('United Kingdom TRANSFORMED'!N33-N$395)/N$396</f>
        <v>1.0091926315028177</v>
      </c>
      <c r="P33" s="22">
        <f>('United Kingdom TRANSFORMED'!P33-P$395)/P$396</f>
        <v>0.10045556196198245</v>
      </c>
      <c r="Q33" s="22">
        <f>('United Kingdom TRANSFORMED'!Q33-Q$395)/Q$396</f>
        <v>-0.27197884809829609</v>
      </c>
    </row>
    <row r="34" spans="1:17">
      <c r="A34" s="1" t="s">
        <v>39</v>
      </c>
      <c r="B34" s="22">
        <f>('United Kingdom TRANSFORMED'!B34-B$395)/B$396</f>
        <v>0.19594256261182499</v>
      </c>
      <c r="C34" s="22">
        <f>('United Kingdom TRANSFORMED'!C34-C$395)/C$396</f>
        <v>1.0787126896716865</v>
      </c>
      <c r="D34" s="22">
        <f>('United Kingdom TRANSFORMED'!D34-D$395)/D$396</f>
        <v>-1.757747797104154</v>
      </c>
      <c r="E34" s="22">
        <f>('United Kingdom TRANSFORMED'!E34-E$395)/E$396</f>
        <v>-0.86814450341365124</v>
      </c>
      <c r="F34" s="22">
        <f>('United Kingdom TRANSFORMED'!F34-F$395)/F$396</f>
        <v>0.70591280628314779</v>
      </c>
      <c r="G34" s="22">
        <f>('United Kingdom TRANSFORMED'!G34-G$395)/G$396</f>
        <v>0.7613167439621672</v>
      </c>
      <c r="H34" s="22">
        <f>('United Kingdom TRANSFORMED'!H34-H$395)/H$396</f>
        <v>-1.1373712405789707E-2</v>
      </c>
      <c r="J34" s="22">
        <f>('United Kingdom TRANSFORMED'!J34-J$395)/J$396</f>
        <v>3.8637752210444849</v>
      </c>
      <c r="L34" s="22">
        <f>('United Kingdom TRANSFORMED'!L34-L$395)/L$396</f>
        <v>-0.74969312144297051</v>
      </c>
      <c r="M34" s="22">
        <f>('United Kingdom TRANSFORMED'!M34-M$395)/M$396</f>
        <v>0.45458281049097804</v>
      </c>
      <c r="N34" s="22">
        <f>('United Kingdom TRANSFORMED'!N34-N$395)/N$396</f>
        <v>1.0154929041997416</v>
      </c>
      <c r="P34" s="22">
        <f>('United Kingdom TRANSFORMED'!P34-P$395)/P$396</f>
        <v>0.10045556196198245</v>
      </c>
      <c r="Q34" s="22">
        <f>('United Kingdom TRANSFORMED'!Q34-Q$395)/Q$396</f>
        <v>-0.287775101869721</v>
      </c>
    </row>
    <row r="35" spans="1:17">
      <c r="A35" s="1" t="s">
        <v>40</v>
      </c>
      <c r="B35" s="22">
        <f>('United Kingdom TRANSFORMED'!B35-B$395)/B$396</f>
        <v>1.636819144917609</v>
      </c>
      <c r="C35" s="22">
        <f>('United Kingdom TRANSFORMED'!C35-C$395)/C$396</f>
        <v>0.954368839348397</v>
      </c>
      <c r="D35" s="22">
        <f>('United Kingdom TRANSFORMED'!D35-D$395)/D$396</f>
        <v>-2.0552555839233717</v>
      </c>
      <c r="E35" s="22">
        <f>('United Kingdom TRANSFORMED'!E35-E$395)/E$396</f>
        <v>-0.78029016767617587</v>
      </c>
      <c r="F35" s="22">
        <f>('United Kingdom TRANSFORMED'!F35-F$395)/F$396</f>
        <v>0.69227937637661896</v>
      </c>
      <c r="G35" s="22">
        <f>('United Kingdom TRANSFORMED'!G35-G$395)/G$396</f>
        <v>1.5099332573272191</v>
      </c>
      <c r="H35" s="22">
        <f>('United Kingdom TRANSFORMED'!H35-H$395)/H$396</f>
        <v>-0.49272292076559443</v>
      </c>
      <c r="J35" s="22">
        <f>('United Kingdom TRANSFORMED'!J35-J$395)/J$396</f>
        <v>4.678134212285272</v>
      </c>
      <c r="L35" s="22">
        <f>('United Kingdom TRANSFORMED'!L35-L$395)/L$396</f>
        <v>-0.74969312144297051</v>
      </c>
      <c r="M35" s="22">
        <f>('United Kingdom TRANSFORMED'!M35-M$395)/M$396</f>
        <v>-1.7512521408572077</v>
      </c>
      <c r="N35" s="22">
        <f>('United Kingdom TRANSFORMED'!N35-N$395)/N$396</f>
        <v>1.1497321693525233</v>
      </c>
      <c r="P35" s="22">
        <f>('United Kingdom TRANSFORMED'!P35-P$395)/P$396</f>
        <v>0.10045556196198245</v>
      </c>
      <c r="Q35" s="22">
        <f>('United Kingdom TRANSFORMED'!Q35-Q$395)/Q$396</f>
        <v>-0.27919113847603994</v>
      </c>
    </row>
    <row r="36" spans="1:17">
      <c r="A36" s="1" t="s">
        <v>41</v>
      </c>
      <c r="B36" s="22">
        <f>('United Kingdom TRANSFORMED'!B36-B$395)/B$396</f>
        <v>-0.32229832955085791</v>
      </c>
      <c r="C36" s="22">
        <f>('United Kingdom TRANSFORMED'!C36-C$395)/C$396</f>
        <v>1.0592958088542264</v>
      </c>
      <c r="D36" s="22">
        <f>('United Kingdom TRANSFORMED'!D36-D$395)/D$396</f>
        <v>-1.9914467021728957</v>
      </c>
      <c r="E36" s="22">
        <f>('United Kingdom TRANSFORMED'!E36-E$395)/E$396</f>
        <v>-0.79005176053589532</v>
      </c>
      <c r="F36" s="22">
        <f>('United Kingdom TRANSFORMED'!F36-F$395)/F$396</f>
        <v>0.6788784040024346</v>
      </c>
      <c r="G36" s="22">
        <f>('United Kingdom TRANSFORMED'!G36-G$395)/G$396</f>
        <v>1.984791079533168</v>
      </c>
      <c r="H36" s="22">
        <f>('United Kingdom TRANSFORMED'!H36-H$395)/H$396</f>
        <v>-0.54465492308883734</v>
      </c>
      <c r="J36" s="22">
        <f>('United Kingdom TRANSFORMED'!J36-J$395)/J$396</f>
        <v>2.995679817362217</v>
      </c>
      <c r="L36" s="22">
        <f>('United Kingdom TRANSFORMED'!L36-L$395)/L$396</f>
        <v>-0.74969312144297051</v>
      </c>
      <c r="M36" s="22">
        <f>('United Kingdom TRANSFORMED'!M36-M$395)/M$396</f>
        <v>0.8020366664128572</v>
      </c>
      <c r="N36" s="22">
        <f>('United Kingdom TRANSFORMED'!N36-N$395)/N$396</f>
        <v>-1.1663928097499727</v>
      </c>
      <c r="P36" s="22">
        <f>('United Kingdom TRANSFORMED'!P36-P$395)/P$396</f>
        <v>0.10045556196198245</v>
      </c>
      <c r="Q36" s="22">
        <f>('United Kingdom TRANSFORMED'!Q36-Q$395)/Q$396</f>
        <v>-0.33585463883879213</v>
      </c>
    </row>
    <row r="37" spans="1:17">
      <c r="A37" s="1" t="s">
        <v>42</v>
      </c>
      <c r="B37" s="22">
        <f>('United Kingdom TRANSFORMED'!B37-B$395)/B$396</f>
        <v>-2.3585885561399431</v>
      </c>
      <c r="C37" s="22">
        <f>('United Kingdom TRANSFORMED'!C37-C$395)/C$396</f>
        <v>1.198033266101282</v>
      </c>
      <c r="D37" s="22">
        <f>('United Kingdom TRANSFORMED'!D37-D$395)/D$396</f>
        <v>-1.7861231846688583</v>
      </c>
      <c r="E37" s="22">
        <f>('United Kingdom TRANSFORMED'!E37-E$395)/E$396</f>
        <v>-0.85838291055393168</v>
      </c>
      <c r="F37" s="22">
        <f>('United Kingdom TRANSFORMED'!F37-F$395)/F$396</f>
        <v>0.47952904275290592</v>
      </c>
      <c r="G37" s="22">
        <f>('United Kingdom TRANSFORMED'!G37-G$395)/G$396</f>
        <v>1.2247208704564727</v>
      </c>
      <c r="H37" s="22">
        <f>('United Kingdom TRANSFORMED'!H37-H$395)/H$396</f>
        <v>0.58321256254871845</v>
      </c>
      <c r="J37" s="22">
        <f>('United Kingdom TRANSFORMED'!J37-J$395)/J$396</f>
        <v>2.8167909749578595</v>
      </c>
      <c r="L37" s="22">
        <f>('United Kingdom TRANSFORMED'!L37-L$395)/L$396</f>
        <v>-1.4239350913927731</v>
      </c>
      <c r="M37" s="22">
        <f>('United Kingdom TRANSFORMED'!M37-M$395)/M$396</f>
        <v>-2.4228551850598197</v>
      </c>
      <c r="N37" s="22">
        <f>('United Kingdom TRANSFORMED'!N37-N$395)/N$396</f>
        <v>-0.64261316011545122</v>
      </c>
      <c r="P37" s="22">
        <f>('United Kingdom TRANSFORMED'!P37-P$395)/P$396</f>
        <v>0.10045556196198245</v>
      </c>
      <c r="Q37" s="22">
        <f>('United Kingdom TRANSFORMED'!Q37-Q$395)/Q$396</f>
        <v>-0.29866214799180785</v>
      </c>
    </row>
    <row r="38" spans="1:17">
      <c r="A38" s="1" t="s">
        <v>43</v>
      </c>
      <c r="B38" s="22">
        <f>('United Kingdom TRANSFORMED'!B38-B$395)/B$396</f>
        <v>-1.8763591594307625</v>
      </c>
      <c r="C38" s="22">
        <f>('United Kingdom TRANSFORMED'!C38-C$395)/C$396</f>
        <v>1.0176499497853644</v>
      </c>
      <c r="D38" s="22">
        <f>('United Kingdom TRANSFORMED'!D38-D$395)/D$396</f>
        <v>-1.8125282840367909</v>
      </c>
      <c r="E38" s="22">
        <f>('United Kingdom TRANSFORMED'!E38-E$395)/E$396</f>
        <v>-0.77052857481645631</v>
      </c>
      <c r="F38" s="22">
        <f>('United Kingdom TRANSFORMED'!F38-F$395)/F$396</f>
        <v>0.46949852089487421</v>
      </c>
      <c r="G38" s="22">
        <f>('United Kingdom TRANSFORMED'!G38-G$395)/G$396</f>
        <v>-0.85244681870967298</v>
      </c>
      <c r="H38" s="22">
        <f>('United Kingdom TRANSFORMED'!H38-H$395)/H$396</f>
        <v>-4.3944687813518755E-2</v>
      </c>
      <c r="J38" s="22">
        <f>('United Kingdom TRANSFORMED'!J38-J$395)/J$396</f>
        <v>3.2370954121555808</v>
      </c>
      <c r="L38" s="22">
        <f>('United Kingdom TRANSFORMED'!L38-L$395)/L$396</f>
        <v>-1.4239350913927731</v>
      </c>
      <c r="M38" s="22">
        <f>('United Kingdom TRANSFORMED'!M38-M$395)/M$396</f>
        <v>-0.55796516271327035</v>
      </c>
      <c r="N38" s="22">
        <f>('United Kingdom TRANSFORMED'!N38-N$395)/N$396</f>
        <v>-2.1367753591782894</v>
      </c>
      <c r="P38" s="22">
        <f>('United Kingdom TRANSFORMED'!P38-P$395)/P$396</f>
        <v>0.10045556196198245</v>
      </c>
      <c r="Q38" s="22">
        <f>('United Kingdom TRANSFORMED'!Q38-Q$395)/Q$396</f>
        <v>-0.28146830269084538</v>
      </c>
    </row>
    <row r="39" spans="1:17">
      <c r="A39" s="1" t="s">
        <v>44</v>
      </c>
      <c r="B39" s="22">
        <f>('United Kingdom TRANSFORMED'!B39-B$395)/B$396</f>
        <v>-9.303271466147188E-2</v>
      </c>
      <c r="C39" s="22">
        <f>('United Kingdom TRANSFORMED'!C39-C$395)/C$396</f>
        <v>0.73154463355588684</v>
      </c>
      <c r="D39" s="22">
        <f>('United Kingdom TRANSFORMED'!D39-D$395)/D$396</f>
        <v>-1.5337350705366284</v>
      </c>
      <c r="E39" s="22">
        <f>('United Kingdom TRANSFORMED'!E39-E$395)/E$396</f>
        <v>-0.50696556760402978</v>
      </c>
      <c r="F39" s="22">
        <f>('United Kingdom TRANSFORMED'!F39-F$395)/F$396</f>
        <v>0.45961496338285368</v>
      </c>
      <c r="G39" s="22">
        <f>('United Kingdom TRANSFORMED'!G39-G$395)/G$396</f>
        <v>0.6056423525039405</v>
      </c>
      <c r="H39" s="22">
        <f>('United Kingdom TRANSFORMED'!H39-H$395)/H$396</f>
        <v>1.0595802268454149</v>
      </c>
      <c r="J39" s="22">
        <f>('United Kingdom TRANSFORMED'!J39-J$395)/J$396</f>
        <v>3.3403511871873608</v>
      </c>
      <c r="L39" s="22">
        <f>('United Kingdom TRANSFORMED'!L39-L$395)/L$396</f>
        <v>-1.4248164544483171</v>
      </c>
      <c r="M39" s="22">
        <f>('United Kingdom TRANSFORMED'!M39-M$395)/M$396</f>
        <v>-2.4331686457213375</v>
      </c>
      <c r="N39" s="22">
        <f>('United Kingdom TRANSFORMED'!N39-N$395)/N$396</f>
        <v>-0.41977265799513447</v>
      </c>
      <c r="P39" s="22">
        <f>('United Kingdom TRANSFORMED'!P39-P$395)/P$396</f>
        <v>-1.5326188143183739</v>
      </c>
      <c r="Q39" s="22">
        <f>('United Kingdom TRANSFORMED'!Q39-Q$395)/Q$396</f>
        <v>-0.2531060846761809</v>
      </c>
    </row>
    <row r="40" spans="1:17">
      <c r="A40" s="1" t="s">
        <v>45</v>
      </c>
      <c r="B40" s="22">
        <f>('United Kingdom TRANSFORMED'!B40-B$395)/B$396</f>
        <v>-0.17988930966179653</v>
      </c>
      <c r="C40" s="22">
        <f>('United Kingdom TRANSFORMED'!C40-C$395)/C$396</f>
        <v>0.68848174703954235</v>
      </c>
      <c r="D40" s="22">
        <f>('United Kingdom TRANSFORMED'!D40-D$395)/D$396</f>
        <v>-1.535362289229891</v>
      </c>
      <c r="E40" s="22">
        <f>('United Kingdom TRANSFORMED'!E40-E$395)/E$396</f>
        <v>-0.30197211754992037</v>
      </c>
      <c r="F40" s="22">
        <f>('United Kingdom TRANSFORMED'!F40-F$395)/F$396</f>
        <v>0.29695728423388262</v>
      </c>
      <c r="G40" s="22">
        <f>('United Kingdom TRANSFORMED'!G40-G$395)/G$396</f>
        <v>-0.26413727341411641</v>
      </c>
      <c r="H40" s="22">
        <f>('United Kingdom TRANSFORMED'!H40-H$395)/H$396</f>
        <v>-0.28224041050945614</v>
      </c>
      <c r="J40" s="22">
        <f>('United Kingdom TRANSFORMED'!J40-J$395)/J$396</f>
        <v>2.8621933442896923</v>
      </c>
      <c r="L40" s="22">
        <f>('United Kingdom TRANSFORMED'!L40-L$395)/L$396</f>
        <v>-1.4257001247410006</v>
      </c>
      <c r="M40" s="22">
        <f>('United Kingdom TRANSFORMED'!M40-M$395)/M$396</f>
        <v>-1.764597758556621</v>
      </c>
      <c r="N40" s="22">
        <f>('United Kingdom TRANSFORMED'!N40-N$395)/N$396</f>
        <v>-0.87620259020431568</v>
      </c>
      <c r="P40" s="22">
        <f>('United Kingdom TRANSFORMED'!P40-P$395)/P$396</f>
        <v>-1.5326188143183739</v>
      </c>
      <c r="Q40" s="22">
        <f>('United Kingdom TRANSFORMED'!Q40-Q$395)/Q$396</f>
        <v>-0.30233025783431583</v>
      </c>
    </row>
    <row r="41" spans="1:17">
      <c r="A41" s="1" t="s">
        <v>46</v>
      </c>
      <c r="B41" s="22">
        <f>('United Kingdom TRANSFORMED'!B41-B$395)/B$396</f>
        <v>0.81395074384876365</v>
      </c>
      <c r="C41" s="22">
        <f>('United Kingdom TRANSFORMED'!C41-C$395)/C$396</f>
        <v>1.1980829220028335</v>
      </c>
      <c r="D41" s="22">
        <f>('United Kingdom TRANSFORMED'!D41-D$395)/D$396</f>
        <v>-1.8973921540065559</v>
      </c>
      <c r="E41" s="22">
        <f>('United Kingdom TRANSFORMED'!E41-E$395)/E$396</f>
        <v>-0.18483300323328614</v>
      </c>
      <c r="F41" s="22">
        <f>('United Kingdom TRANSFORMED'!F41-F$395)/F$396</f>
        <v>0.2894330451904894</v>
      </c>
      <c r="G41" s="22">
        <f>('United Kingdom TRANSFORMED'!G41-G$395)/G$396</f>
        <v>-0.51335027583196313</v>
      </c>
      <c r="H41" s="22">
        <f>('United Kingdom TRANSFORMED'!H41-H$395)/H$396</f>
        <v>-0.79949773537353952</v>
      </c>
      <c r="J41" s="22">
        <f>('United Kingdom TRANSFORMED'!J41-J$395)/J$396</f>
        <v>2.2431603488316552</v>
      </c>
      <c r="L41" s="22">
        <f>('United Kingdom TRANSFORMED'!L41-L$395)/L$396</f>
        <v>-1.7643684064481804</v>
      </c>
      <c r="M41" s="22">
        <f>('United Kingdom TRANSFORMED'!M41-M$395)/M$396</f>
        <v>-0.38654999280569197</v>
      </c>
      <c r="N41" s="22">
        <f>('United Kingdom TRANSFORMED'!N41-N$395)/N$396</f>
        <v>-0.95722167359121257</v>
      </c>
      <c r="P41" s="22">
        <f>('United Kingdom TRANSFORMED'!P41-P$395)/P$396</f>
        <v>-1.5326188143183739</v>
      </c>
      <c r="Q41" s="22">
        <f>('United Kingdom TRANSFORMED'!Q41-Q$395)/Q$396</f>
        <v>-0.31509693243816866</v>
      </c>
    </row>
    <row r="42" spans="1:17">
      <c r="A42" s="1" t="s">
        <v>47</v>
      </c>
      <c r="B42" s="22">
        <f>('United Kingdom TRANSFORMED'!B42-B$395)/B$396</f>
        <v>-0.91254606676379424</v>
      </c>
      <c r="C42" s="22">
        <f>('United Kingdom TRANSFORMED'!C42-C$395)/C$396</f>
        <v>1.1131242294054455</v>
      </c>
      <c r="D42" s="22">
        <f>('United Kingdom TRANSFORMED'!D42-D$395)/D$396</f>
        <v>-2.1554841149389818</v>
      </c>
      <c r="E42" s="22">
        <f>('United Kingdom TRANSFORMED'!E42-E$395)/E$396</f>
        <v>-0.17507141037356688</v>
      </c>
      <c r="F42" s="22">
        <f>('United Kingdom TRANSFORMED'!F42-F$395)/F$396</f>
        <v>0.2820044286386752</v>
      </c>
      <c r="G42" s="22">
        <f>('United Kingdom TRANSFORMED'!G42-G$395)/G$396</f>
        <v>0.55423010233922787</v>
      </c>
      <c r="H42" s="22">
        <f>('United Kingdom TRANSFORMED'!H42-H$395)/H$396</f>
        <v>-3.8006011189989003E-2</v>
      </c>
      <c r="J42" s="22">
        <f>('United Kingdom TRANSFORMED'!J42-J$395)/J$396</f>
        <v>1.5502162532808215</v>
      </c>
      <c r="L42" s="22">
        <f>('United Kingdom TRANSFORMED'!L42-L$395)/L$396</f>
        <v>-2.1052580598966397</v>
      </c>
      <c r="M42" s="22">
        <f>('United Kingdom TRANSFORMED'!M42-M$395)/M$396</f>
        <v>-1.4230646208546542</v>
      </c>
      <c r="N42" s="22">
        <f>('United Kingdom TRANSFORMED'!N42-N$395)/N$396</f>
        <v>-1.0351002942974654</v>
      </c>
      <c r="P42" s="22">
        <f>('United Kingdom TRANSFORMED'!P42-P$395)/P$396</f>
        <v>0.10045556196198245</v>
      </c>
      <c r="Q42" s="22">
        <f>('United Kingdom TRANSFORMED'!Q42-Q$395)/Q$396</f>
        <v>-0.31426416786001327</v>
      </c>
    </row>
    <row r="43" spans="1:17">
      <c r="A43" s="1" t="s">
        <v>48</v>
      </c>
      <c r="B43" s="22">
        <f>('United Kingdom TRANSFORMED'!B43-B$395)/B$396</f>
        <v>2.147622556289432</v>
      </c>
      <c r="C43" s="22">
        <f>('United Kingdom TRANSFORMED'!C43-C$395)/C$396</f>
        <v>2.0108095123932244</v>
      </c>
      <c r="D43" s="22">
        <f>('United Kingdom TRANSFORMED'!D43-D$395)/D$396</f>
        <v>-1.8126968857473915</v>
      </c>
      <c r="E43" s="22">
        <f>('United Kingdom TRANSFORMED'!E43-E$395)/E$396</f>
        <v>-0.31173371040963938</v>
      </c>
      <c r="F43" s="22">
        <f>('United Kingdom TRANSFORMED'!F43-F$395)/F$396</f>
        <v>-0.41859187864550546</v>
      </c>
      <c r="G43" s="22">
        <f>('United Kingdom TRANSFORMED'!G43-G$395)/G$396</f>
        <v>8.934518952864412E-2</v>
      </c>
      <c r="H43" s="22">
        <f>('United Kingdom TRANSFORMED'!H43-H$395)/H$396</f>
        <v>-0.23565781348500139</v>
      </c>
      <c r="J43" s="22">
        <f>('United Kingdom TRANSFORMED'!J43-J$395)/J$396</f>
        <v>0.92781360479229058</v>
      </c>
      <c r="L43" s="22">
        <f>('United Kingdom TRANSFORMED'!L43-L$395)/L$396</f>
        <v>-2.7883973507625535</v>
      </c>
      <c r="M43" s="22">
        <f>('United Kingdom TRANSFORMED'!M43-M$395)/M$396</f>
        <v>-1.4295876159049195</v>
      </c>
      <c r="N43" s="22">
        <f>('United Kingdom TRANSFORMED'!N43-N$395)/N$396</f>
        <v>-0.73126198873912718</v>
      </c>
      <c r="P43" s="22">
        <f>('United Kingdom TRANSFORMED'!P43-P$395)/P$396</f>
        <v>-1.5326188143183739</v>
      </c>
      <c r="Q43" s="22">
        <f>('United Kingdom TRANSFORMED'!Q43-Q$395)/Q$396</f>
        <v>-0.27246574010114899</v>
      </c>
    </row>
    <row r="44" spans="1:17">
      <c r="A44" s="1" t="s">
        <v>49</v>
      </c>
      <c r="B44" s="22">
        <f>('United Kingdom TRANSFORMED'!B44-B$395)/B$396</f>
        <v>2.2772609408584632</v>
      </c>
      <c r="C44" s="22">
        <f>('United Kingdom TRANSFORMED'!C44-C$395)/C$396</f>
        <v>1.5146227082988239</v>
      </c>
      <c r="D44" s="22">
        <f>('United Kingdom TRANSFORMED'!D44-D$395)/D$396</f>
        <v>-1.2814732093795267</v>
      </c>
      <c r="E44" s="22">
        <f>('United Kingdom TRANSFORMED'!E44-E$395)/E$396</f>
        <v>-0.5460119390429079</v>
      </c>
      <c r="F44" s="22">
        <f>('United Kingdom TRANSFORMED'!F44-F$395)/F$396</f>
        <v>-0.41975170073339674</v>
      </c>
      <c r="G44" s="22">
        <f>('United Kingdom TRANSFORMED'!G44-G$395)/G$396</f>
        <v>-0.78700246612175817</v>
      </c>
      <c r="H44" s="22">
        <f>('United Kingdom TRANSFORMED'!H44-H$395)/H$396</f>
        <v>7.4700075415821895E-2</v>
      </c>
      <c r="J44" s="22">
        <f>('United Kingdom TRANSFORMED'!J44-J$395)/J$396</f>
        <v>0.61588130993059798</v>
      </c>
      <c r="L44" s="22">
        <f>('United Kingdom TRANSFORMED'!L44-L$395)/L$396</f>
        <v>-2.4497290690553806</v>
      </c>
      <c r="M44" s="22">
        <f>('United Kingdom TRANSFORMED'!M44-M$395)/M$396</f>
        <v>0.46390664552307359</v>
      </c>
      <c r="N44" s="22">
        <f>('United Kingdom TRANSFORMED'!N44-N$395)/N$396</f>
        <v>-1.0463124115419453</v>
      </c>
      <c r="P44" s="22">
        <f>('United Kingdom TRANSFORMED'!P44-P$395)/P$396</f>
        <v>-2.3491560024585523</v>
      </c>
      <c r="Q44" s="22">
        <f>('United Kingdom TRANSFORMED'!Q44-Q$395)/Q$396</f>
        <v>-0.27140276687692344</v>
      </c>
    </row>
    <row r="45" spans="1:17">
      <c r="A45" s="1" t="s">
        <v>50</v>
      </c>
      <c r="B45" s="22">
        <f>('United Kingdom TRANSFORMED'!B45-B$395)/B$396</f>
        <v>0.4805321405545816</v>
      </c>
      <c r="C45" s="22">
        <f>('United Kingdom TRANSFORMED'!C45-C$395)/C$396</f>
        <v>1.0368796710902559</v>
      </c>
      <c r="D45" s="22">
        <f>('United Kingdom TRANSFORMED'!D45-D$395)/D$396</f>
        <v>-1.1563171904561438</v>
      </c>
      <c r="E45" s="22">
        <f>('United Kingdom TRANSFORMED'!E45-E$395)/E$396</f>
        <v>-0.62410468192066371</v>
      </c>
      <c r="F45" s="22">
        <f>('United Kingdom TRANSFORMED'!F45-F$395)/F$396</f>
        <v>-0.42090570212632</v>
      </c>
      <c r="G45" s="22">
        <f>('United Kingdom TRANSFORMED'!G45-G$395)/G$396</f>
        <v>-0.33499347356874709</v>
      </c>
      <c r="H45" s="22">
        <f>('United Kingdom TRANSFORMED'!H45-H$395)/H$396</f>
        <v>-0.54642986426505247</v>
      </c>
      <c r="J45" s="22">
        <f>('United Kingdom TRANSFORMED'!J45-J$395)/J$396</f>
        <v>2.2770233291362842</v>
      </c>
      <c r="L45" s="22">
        <f>('United Kingdom TRANSFORMED'!L45-L$395)/L$396</f>
        <v>-3.4823591274235497</v>
      </c>
      <c r="M45" s="22">
        <f>('United Kingdom TRANSFORMED'!M45-M$395)/M$396</f>
        <v>-0.21095365728501045</v>
      </c>
      <c r="N45" s="22">
        <f>('United Kingdom TRANSFORMED'!N45-N$395)/N$396</f>
        <v>-1.9115654614910551</v>
      </c>
      <c r="P45" s="22">
        <f>('United Kingdom TRANSFORMED'!P45-P$395)/P$396</f>
        <v>-3.1656931905987307</v>
      </c>
      <c r="Q45" s="22">
        <f>('United Kingdom TRANSFORMED'!Q45-Q$395)/Q$396</f>
        <v>-0.2696288136670556</v>
      </c>
    </row>
    <row r="46" spans="1:17">
      <c r="A46" s="1" t="s">
        <v>51</v>
      </c>
      <c r="B46" s="22">
        <f>('United Kingdom TRANSFORMED'!B46-B$395)/B$396</f>
        <v>-0.40368005493079706</v>
      </c>
      <c r="C46" s="22">
        <f>('United Kingdom TRANSFORMED'!C46-C$395)/C$396</f>
        <v>1.0271366508070778</v>
      </c>
      <c r="D46" s="22">
        <f>('United Kingdom TRANSFORMED'!D46-D$395)/D$396</f>
        <v>-0.75164173273401957</v>
      </c>
      <c r="E46" s="22">
        <f>('United Kingdom TRANSFORMED'!E46-E$395)/E$396</f>
        <v>-0.73148220337757819</v>
      </c>
      <c r="F46" s="22">
        <f>('United Kingdom TRANSFORMED'!F46-F$395)/F$396</f>
        <v>-2.4237757413819896E-3</v>
      </c>
      <c r="G46" s="22">
        <f>('United Kingdom TRANSFORMED'!G46-G$395)/G$396</f>
        <v>-0.3473913726544457</v>
      </c>
      <c r="H46" s="22">
        <f>('United Kingdom TRANSFORMED'!H46-H$395)/H$396</f>
        <v>-0.6001256094625117</v>
      </c>
      <c r="J46" s="22">
        <f>('United Kingdom TRANSFORMED'!J46-J$395)/J$396</f>
        <v>3.0240571031079657</v>
      </c>
      <c r="L46" s="22">
        <f>('United Kingdom TRANSFORMED'!L46-L$395)/L$396</f>
        <v>-3.4932464473940552</v>
      </c>
      <c r="M46" s="22">
        <f>('United Kingdom TRANSFORMED'!M46-M$395)/M$396</f>
        <v>-0.2083297455344183</v>
      </c>
      <c r="N46" s="22">
        <f>('United Kingdom TRANSFORMED'!N46-N$395)/N$396</f>
        <v>-0.97134951702572214</v>
      </c>
      <c r="P46" s="22">
        <f>('United Kingdom TRANSFORMED'!P46-P$395)/P$396</f>
        <v>-2.3491560024585523</v>
      </c>
      <c r="Q46" s="22">
        <f>('United Kingdom TRANSFORMED'!Q46-Q$395)/Q$396</f>
        <v>-0.26709351863143954</v>
      </c>
    </row>
    <row r="47" spans="1:17">
      <c r="A47" s="1" t="s">
        <v>52</v>
      </c>
      <c r="B47" s="22">
        <f>('United Kingdom TRANSFORMED'!B47-B$395)/B$396</f>
        <v>-0.24131866002922678</v>
      </c>
      <c r="C47" s="22">
        <f>('United Kingdom TRANSFORMED'!C47-C$395)/C$396</f>
        <v>0.85692473667688418</v>
      </c>
      <c r="D47" s="22">
        <f>('United Kingdom TRANSFORMED'!D47-D$395)/D$396</f>
        <v>-0.48912290759258809</v>
      </c>
      <c r="E47" s="22">
        <f>('United Kingdom TRANSFORMED'!E47-E$395)/E$396</f>
        <v>-0.83885972483449267</v>
      </c>
      <c r="F47" s="22">
        <f>('United Kingdom TRANSFORMED'!F47-F$395)/F$396</f>
        <v>-6.612936249466966E-3</v>
      </c>
      <c r="G47" s="22">
        <f>('United Kingdom TRANSFORMED'!G47-G$395)/G$396</f>
        <v>-1.0032952311199634</v>
      </c>
      <c r="H47" s="22">
        <f>('United Kingdom TRANSFORMED'!H47-H$395)/H$396</f>
        <v>-0.4590723869747857</v>
      </c>
      <c r="J47" s="22">
        <f>('United Kingdom TRANSFORMED'!J47-J$395)/J$396</f>
        <v>3.8302939889283962</v>
      </c>
      <c r="L47" s="22">
        <f>('United Kingdom TRANSFORMED'!L47-L$395)/L$396</f>
        <v>-2.8046206318825817</v>
      </c>
      <c r="M47" s="22">
        <f>('United Kingdom TRANSFORMED'!M47-M$395)/M$396</f>
        <v>-3.6580920199846192</v>
      </c>
      <c r="N47" s="22">
        <f>('United Kingdom TRANSFORMED'!N47-N$395)/N$396</f>
        <v>0.11474760300176111</v>
      </c>
      <c r="P47" s="22">
        <f>('United Kingdom TRANSFORMED'!P47-P$395)/P$396</f>
        <v>-1.5326188143183739</v>
      </c>
      <c r="Q47" s="22">
        <f>('United Kingdom TRANSFORMED'!Q47-Q$395)/Q$396</f>
        <v>-0.25276982563847583</v>
      </c>
    </row>
    <row r="48" spans="1:17">
      <c r="A48" s="1" t="s">
        <v>53</v>
      </c>
      <c r="B48" s="22">
        <f>('United Kingdom TRANSFORMED'!B48-B$395)/B$396</f>
        <v>0.1182976118588534</v>
      </c>
      <c r="C48" s="22">
        <f>('United Kingdom TRANSFORMED'!C48-C$395)/C$396</f>
        <v>0.81002781664592893</v>
      </c>
      <c r="D48" s="22">
        <f>('United Kingdom TRANSFORMED'!D48-D$395)/D$396</f>
        <v>-0.58201954159779257</v>
      </c>
      <c r="E48" s="22">
        <f>('United Kingdom TRANSFORMED'!E48-E$395)/E$396</f>
        <v>-0.8974292819928098</v>
      </c>
      <c r="F48" s="22">
        <f>('United Kingdom TRANSFORMED'!F48-F$395)/F$396</f>
        <v>-1.0762276072914708E-2</v>
      </c>
      <c r="G48" s="22">
        <f>('United Kingdom TRANSFORMED'!G48-G$395)/G$396</f>
        <v>0.11172375408140024</v>
      </c>
      <c r="H48" s="22">
        <f>('United Kingdom TRANSFORMED'!H48-H$395)/H$396</f>
        <v>-0.70816562221616486</v>
      </c>
      <c r="J48" s="22">
        <f>('United Kingdom TRANSFORMED'!J48-J$395)/J$396</f>
        <v>2.0847965232748997</v>
      </c>
      <c r="L48" s="22">
        <f>('United Kingdom TRANSFORMED'!L48-L$395)/L$396</f>
        <v>-0.74969312144297051</v>
      </c>
      <c r="M48" s="22">
        <f>('United Kingdom TRANSFORMED'!M48-M$395)/M$396</f>
        <v>0.13217578416256465</v>
      </c>
      <c r="N48" s="22">
        <f>('United Kingdom TRANSFORMED'!N48-N$395)/N$396</f>
        <v>0.43123458355137784</v>
      </c>
      <c r="P48" s="22">
        <f>('United Kingdom TRANSFORMED'!P48-P$395)/P$396</f>
        <v>-1.5326188143183739</v>
      </c>
      <c r="Q48" s="22">
        <f>('United Kingdom TRANSFORMED'!Q48-Q$395)/Q$396</f>
        <v>-0.25940533256014758</v>
      </c>
    </row>
    <row r="49" spans="1:17">
      <c r="A49" s="1" t="s">
        <v>54</v>
      </c>
      <c r="B49" s="22">
        <f>('United Kingdom TRANSFORMED'!B49-B$395)/B$396</f>
        <v>0.73292826736668348</v>
      </c>
      <c r="C49" s="22">
        <f>('United Kingdom TRANSFORMED'!C49-C$395)/C$396</f>
        <v>1.2802170585254844</v>
      </c>
      <c r="D49" s="22">
        <f>('United Kingdom TRANSFORMED'!D49-D$395)/D$396</f>
        <v>-0.52155429087799843</v>
      </c>
      <c r="E49" s="22">
        <f>('United Kingdom TRANSFORMED'!E49-E$395)/E$396</f>
        <v>-0.77052857481645631</v>
      </c>
      <c r="F49" s="22">
        <f>('United Kingdom TRANSFORMED'!F49-F$395)/F$396</f>
        <v>-0.42464449125055637</v>
      </c>
      <c r="G49" s="22">
        <f>('United Kingdom TRANSFORMED'!G49-G$395)/G$396</f>
        <v>0.27019722647964556</v>
      </c>
      <c r="H49" s="22">
        <f>('United Kingdom TRANSFORMED'!H49-H$395)/H$396</f>
        <v>0.15580633762667015</v>
      </c>
      <c r="J49" s="22">
        <f>('United Kingdom TRANSFORMED'!J49-J$395)/J$396</f>
        <v>2.5805125076960582</v>
      </c>
      <c r="L49" s="22">
        <f>('United Kingdom TRANSFORMED'!L49-L$395)/L$396</f>
        <v>-6.1067305931484087E-2</v>
      </c>
      <c r="M49" s="22">
        <f>('United Kingdom TRANSFORMED'!M49-M$395)/M$396</f>
        <v>-0.55796516271327035</v>
      </c>
      <c r="N49" s="22">
        <f>('United Kingdom TRANSFORMED'!N49-N$395)/N$396</f>
        <v>-1.1411446501068079</v>
      </c>
      <c r="P49" s="22">
        <f>('United Kingdom TRANSFORMED'!P49-P$395)/P$396</f>
        <v>-0.71608162617819582</v>
      </c>
      <c r="Q49" s="22">
        <f>('United Kingdom TRANSFORMED'!Q49-Q$395)/Q$396</f>
        <v>-0.29000764731536882</v>
      </c>
    </row>
    <row r="50" spans="1:17">
      <c r="A50" s="1" t="s">
        <v>55</v>
      </c>
      <c r="B50" s="22">
        <f>('United Kingdom TRANSFORMED'!B50-B$395)/B$396</f>
        <v>0.36574108690198703</v>
      </c>
      <c r="C50" s="22">
        <f>('United Kingdom TRANSFORMED'!C50-C$395)/C$396</f>
        <v>1.0003544324446021</v>
      </c>
      <c r="D50" s="22">
        <f>('United Kingdom TRANSFORMED'!D50-D$395)/D$396</f>
        <v>-0.44482333786057621</v>
      </c>
      <c r="E50" s="22">
        <f>('United Kingdom TRANSFORMED'!E50-E$395)/E$396</f>
        <v>-0.66315105335954183</v>
      </c>
      <c r="F50" s="22">
        <f>('United Kingdom TRANSFORMED'!F50-F$395)/F$396</f>
        <v>-0.42577409841521852</v>
      </c>
      <c r="G50" s="22">
        <f>('United Kingdom TRANSFORMED'!G50-G$395)/G$396</f>
        <v>0.29992715892013205</v>
      </c>
      <c r="H50" s="22">
        <f>('United Kingdom TRANSFORMED'!H50-H$395)/H$396</f>
        <v>-0.77541168540362704</v>
      </c>
      <c r="J50" s="22">
        <f>('United Kingdom TRANSFORMED'!J50-J$395)/J$396</f>
        <v>1.5586390285001606</v>
      </c>
      <c r="L50" s="22">
        <f>('United Kingdom TRANSFORMED'!L50-L$395)/L$396</f>
        <v>-1.0937764871921885</v>
      </c>
      <c r="M50" s="22">
        <f>('United Kingdom TRANSFORMED'!M50-M$395)/M$396</f>
        <v>-0.2083297455344183</v>
      </c>
      <c r="N50" s="22">
        <f>('United Kingdom TRANSFORMED'!N50-N$395)/N$396</f>
        <v>-1.3734694102478593</v>
      </c>
      <c r="P50" s="22">
        <f>('United Kingdom TRANSFORMED'!P50-P$395)/P$396</f>
        <v>-1.5326188143183739</v>
      </c>
      <c r="Q50" s="22">
        <f>('United Kingdom TRANSFORMED'!Q50-Q$395)/Q$396</f>
        <v>-0.28925762134572786</v>
      </c>
    </row>
    <row r="51" spans="1:17">
      <c r="A51" s="1" t="s">
        <v>56</v>
      </c>
      <c r="B51" s="22">
        <f>('United Kingdom TRANSFORMED'!B51-B$395)/B$396</f>
        <v>-0.58436061749106527</v>
      </c>
      <c r="C51" s="22">
        <f>('United Kingdom TRANSFORMED'!C51-C$395)/C$396</f>
        <v>0.95084494380221773</v>
      </c>
      <c r="D51" s="22">
        <f>('United Kingdom TRANSFORMED'!D51-D$395)/D$396</f>
        <v>-0.48283419934383887</v>
      </c>
      <c r="E51" s="22">
        <f>('United Kingdom TRANSFORMED'!E51-E$395)/E$396</f>
        <v>-0.56553512476234691</v>
      </c>
      <c r="F51" s="22">
        <f>('United Kingdom TRANSFORMED'!F51-F$395)/F$396</f>
        <v>-0.42689811057628813</v>
      </c>
      <c r="G51" s="22">
        <f>('United Kingdom TRANSFORMED'!G51-G$395)/G$396</f>
        <v>-0.31207125983165968</v>
      </c>
      <c r="H51" s="22">
        <f>('United Kingdom TRANSFORMED'!H51-H$395)/H$396</f>
        <v>-0.51155550575901143</v>
      </c>
      <c r="J51" s="22">
        <f>('United Kingdom TRANSFORMED'!J51-J$395)/J$396</f>
        <v>1.6469272266150097</v>
      </c>
      <c r="L51" s="22">
        <f>('United Kingdom TRANSFORMED'!L51-L$395)/L$396</f>
        <v>-1.4374019907094748</v>
      </c>
      <c r="M51" s="22">
        <f>('United Kingdom TRANSFORMED'!M51-M$395)/M$396</f>
        <v>-2.4683862162631827</v>
      </c>
      <c r="N51" s="22">
        <f>('United Kingdom TRANSFORMED'!N51-N$395)/N$396</f>
        <v>0.27225067168975225</v>
      </c>
      <c r="P51" s="22">
        <f>('United Kingdom TRANSFORMED'!P51-P$395)/P$396</f>
        <v>-0.71608162617819582</v>
      </c>
      <c r="Q51" s="22">
        <f>('United Kingdom TRANSFORMED'!Q51-Q$395)/Q$396</f>
        <v>-0.28727535129493703</v>
      </c>
    </row>
    <row r="52" spans="1:17">
      <c r="A52" s="1" t="s">
        <v>57</v>
      </c>
      <c r="B52" s="22">
        <f>('United Kingdom TRANSFORMED'!B52-B$395)/B$396</f>
        <v>-0.93066539833035045</v>
      </c>
      <c r="C52" s="22">
        <f>('United Kingdom TRANSFORMED'!C52-C$395)/C$396</f>
        <v>0.7422166205888453</v>
      </c>
      <c r="D52" s="22">
        <f>('United Kingdom TRANSFORMED'!D52-D$395)/D$396</f>
        <v>-0.5384395270830209</v>
      </c>
      <c r="E52" s="22">
        <f>('United Kingdom TRANSFORMED'!E52-E$395)/E$396</f>
        <v>-0.49720397474431055</v>
      </c>
      <c r="F52" s="22">
        <f>('United Kingdom TRANSFORMED'!F52-F$395)/F$396</f>
        <v>-0.47318764336493624</v>
      </c>
      <c r="G52" s="22">
        <f>('United Kingdom TRANSFORMED'!G52-G$395)/G$396</f>
        <v>0.35127450414888789</v>
      </c>
      <c r="H52" s="22">
        <f>('United Kingdom TRANSFORMED'!H52-H$395)/H$396</f>
        <v>-0.44547595361555609</v>
      </c>
      <c r="J52" s="22">
        <f>('United Kingdom TRANSFORMED'!J52-J$395)/J$396</f>
        <v>0.69992858847986406</v>
      </c>
      <c r="L52" s="22">
        <f>('United Kingdom TRANSFORMED'!L52-L$395)/L$396</f>
        <v>-1.4383189369544676</v>
      </c>
      <c r="M52" s="22">
        <f>('United Kingdom TRANSFORMED'!M52-M$395)/M$396</f>
        <v>-1.0829152441262595</v>
      </c>
      <c r="N52" s="22">
        <f>('United Kingdom TRANSFORMED'!N52-N$395)/N$396</f>
        <v>1.2153950527182094</v>
      </c>
      <c r="P52" s="22">
        <f>('United Kingdom TRANSFORMED'!P52-P$395)/P$396</f>
        <v>-0.71608162617819582</v>
      </c>
      <c r="Q52" s="22">
        <f>('United Kingdom TRANSFORMED'!Q52-Q$395)/Q$396</f>
        <v>-0.27306140442835086</v>
      </c>
    </row>
    <row r="53" spans="1:17">
      <c r="A53" s="1" t="s">
        <v>58</v>
      </c>
      <c r="B53" s="22">
        <f>('United Kingdom TRANSFORMED'!B53-B$395)/B$396</f>
        <v>-1.3789865990459873</v>
      </c>
      <c r="C53" s="22">
        <f>('United Kingdom TRANSFORMED'!C53-C$395)/C$396</f>
        <v>1.2693971221566736</v>
      </c>
      <c r="D53" s="22">
        <f>('United Kingdom TRANSFORMED'!D53-D$395)/D$396</f>
        <v>-0.70497423625947331</v>
      </c>
      <c r="E53" s="22">
        <f>('United Kingdom TRANSFORMED'!E53-E$395)/E$396</f>
        <v>-0.36054167470823723</v>
      </c>
      <c r="F53" s="22">
        <f>('United Kingdom TRANSFORMED'!F53-F$395)/F$396</f>
        <v>-0.47408931352615175</v>
      </c>
      <c r="G53" s="22">
        <f>('United Kingdom TRANSFORMED'!G53-G$395)/G$396</f>
        <v>0.13154267800936817</v>
      </c>
      <c r="H53" s="22">
        <f>('United Kingdom TRANSFORMED'!H53-H$395)/H$396</f>
        <v>0.20173246196608474</v>
      </c>
      <c r="J53" s="22">
        <f>('United Kingdom TRANSFORMED'!J53-J$395)/J$396</f>
        <v>1.3451544191759282</v>
      </c>
      <c r="L53" s="22">
        <f>('United Kingdom TRANSFORMED'!L53-L$395)/L$396</f>
        <v>-1.0942355712052454</v>
      </c>
      <c r="M53" s="22">
        <f>('United Kingdom TRANSFORMED'!M53-M$395)/M$396</f>
        <v>-0.73261763707527239</v>
      </c>
      <c r="N53" s="22">
        <f>('United Kingdom TRANSFORMED'!N53-N$395)/N$396</f>
        <v>0.82416792403570016</v>
      </c>
      <c r="P53" s="22">
        <f>('United Kingdom TRANSFORMED'!P53-P$395)/P$396</f>
        <v>0.10045556196198245</v>
      </c>
      <c r="Q53" s="22">
        <f>('United Kingdom TRANSFORMED'!Q53-Q$395)/Q$396</f>
        <v>-0.26480829362118102</v>
      </c>
    </row>
    <row r="54" spans="1:17">
      <c r="A54" s="1" t="s">
        <v>59</v>
      </c>
      <c r="B54" s="22">
        <f>('United Kingdom TRANSFORMED'!B54-B$395)/B$396</f>
        <v>0.98232078656447896</v>
      </c>
      <c r="C54" s="22">
        <f>('United Kingdom TRANSFORMED'!C54-C$395)/C$396</f>
        <v>1.2775716043434464</v>
      </c>
      <c r="D54" s="22">
        <f>('United Kingdom TRANSFORMED'!D54-D$395)/D$396</f>
        <v>-0.74742149149401405</v>
      </c>
      <c r="E54" s="22">
        <f>('United Kingdom TRANSFORMED'!E54-E$395)/E$396</f>
        <v>-0.42887282472627392</v>
      </c>
      <c r="F54" s="22">
        <f>('United Kingdom TRANSFORMED'!F54-F$395)/F$396</f>
        <v>-0.47498699203487027</v>
      </c>
      <c r="G54" s="22">
        <f>('United Kingdom TRANSFORMED'!G54-G$395)/G$396</f>
        <v>-0.25053956702017405</v>
      </c>
      <c r="H54" s="22">
        <f>('United Kingdom TRANSFORMED'!H54-H$395)/H$396</f>
        <v>-0.62839363024555017</v>
      </c>
      <c r="J54" s="22">
        <f>('United Kingdom TRANSFORMED'!J54-J$395)/J$396</f>
        <v>0.70199897088856211</v>
      </c>
      <c r="L54" s="22">
        <f>('United Kingdom TRANSFORMED'!L54-L$395)/L$396</f>
        <v>-1.0942355712052454</v>
      </c>
      <c r="M54" s="22">
        <f>('United Kingdom TRANSFORMED'!M54-M$395)/M$396</f>
        <v>0.31530343853254444</v>
      </c>
      <c r="N54" s="22">
        <f>('United Kingdom TRANSFORMED'!N54-N$395)/N$396</f>
        <v>-0.19719088303854315</v>
      </c>
      <c r="P54" s="22">
        <f>('United Kingdom TRANSFORMED'!P54-P$395)/P$396</f>
        <v>0.10045556196198245</v>
      </c>
      <c r="Q54" s="22">
        <f>('United Kingdom TRANSFORMED'!Q54-Q$395)/Q$396</f>
        <v>-0.28825332815322047</v>
      </c>
    </row>
    <row r="55" spans="1:17">
      <c r="A55" s="1" t="s">
        <v>60</v>
      </c>
      <c r="B55" s="22">
        <f>('United Kingdom TRANSFORMED'!B55-B$395)/B$396</f>
        <v>0.26975665267996496</v>
      </c>
      <c r="C55" s="22">
        <f>('United Kingdom TRANSFORMED'!C55-C$395)/C$396</f>
        <v>1.0986182535229907</v>
      </c>
      <c r="D55" s="22">
        <f>('United Kingdom TRANSFORMED'!D55-D$395)/D$396</f>
        <v>-0.69602036270140144</v>
      </c>
      <c r="E55" s="22">
        <f>('United Kingdom TRANSFORMED'!E55-E$395)/E$396</f>
        <v>-0.63386627478038327</v>
      </c>
      <c r="F55" s="22">
        <f>('United Kingdom TRANSFORMED'!F55-F$395)/F$396</f>
        <v>4.892471452773331E-2</v>
      </c>
      <c r="G55" s="22">
        <f>('United Kingdom TRANSFORMED'!G55-G$395)/G$396</f>
        <v>3.9939807734680623E-2</v>
      </c>
      <c r="H55" s="22">
        <f>('United Kingdom TRANSFORMED'!H55-H$395)/H$396</f>
        <v>-0.84520279138607179</v>
      </c>
      <c r="J55" s="22">
        <f>('United Kingdom TRANSFORMED'!J55-J$395)/J$396</f>
        <v>0.66090589129194266</v>
      </c>
      <c r="L55" s="22">
        <f>('United Kingdom TRANSFORMED'!L55-L$395)/L$396</f>
        <v>-0.40515067168068231</v>
      </c>
      <c r="M55" s="22">
        <f>('United Kingdom TRANSFORMED'!M55-M$395)/M$396</f>
        <v>0.31530343853254444</v>
      </c>
      <c r="N55" s="22">
        <f>('United Kingdom TRANSFORMED'!N55-N$395)/N$396</f>
        <v>3.7004586679158423E-2</v>
      </c>
      <c r="P55" s="22">
        <f>('United Kingdom TRANSFORMED'!P55-P$395)/P$396</f>
        <v>0.10045556196198245</v>
      </c>
      <c r="Q55" s="22">
        <f>('United Kingdom TRANSFORMED'!Q55-Q$395)/Q$396</f>
        <v>-0.27942012246587289</v>
      </c>
    </row>
    <row r="56" spans="1:17">
      <c r="A56" s="1" t="s">
        <v>61</v>
      </c>
      <c r="B56" s="22">
        <f>('United Kingdom TRANSFORMED'!B56-B$395)/B$396</f>
        <v>-0.57273830282424976</v>
      </c>
      <c r="C56" s="22">
        <f>('United Kingdom TRANSFORMED'!C56-C$395)/C$396</f>
        <v>1.0435760356114037</v>
      </c>
      <c r="D56" s="22">
        <f>('United Kingdom TRANSFORMED'!D56-D$395)/D$396</f>
        <v>-0.62453124238086</v>
      </c>
      <c r="E56" s="22">
        <f>('United Kingdom TRANSFORMED'!E56-E$395)/E$396</f>
        <v>-0.80957494625533444</v>
      </c>
      <c r="F56" s="22">
        <f>('United Kingdom TRANSFORMED'!F56-F$395)/F$396</f>
        <v>4.423208020205073E-2</v>
      </c>
      <c r="G56" s="22">
        <f>('United Kingdom TRANSFORMED'!G56-G$395)/G$396</f>
        <v>-0.45760490960676015</v>
      </c>
      <c r="H56" s="22">
        <f>('United Kingdom TRANSFORMED'!H56-H$395)/H$396</f>
        <v>-0.39425219993454891</v>
      </c>
      <c r="J56" s="22">
        <f>('United Kingdom TRANSFORMED'!J56-J$395)/J$396</f>
        <v>0.16764245231824948</v>
      </c>
      <c r="L56" s="22">
        <f>('United Kingdom TRANSFORMED'!L56-L$395)/L$396</f>
        <v>-0.74969312144297051</v>
      </c>
      <c r="M56" s="22">
        <f>('United Kingdom TRANSFORMED'!M56-M$395)/M$396</f>
        <v>-1.4362097280075725</v>
      </c>
      <c r="N56" s="22">
        <f>('United Kingdom TRANSFORMED'!N56-N$395)/N$396</f>
        <v>3.7327002915280794E-2</v>
      </c>
      <c r="P56" s="22">
        <f>('United Kingdom TRANSFORMED'!P56-P$395)/P$396</f>
        <v>0.10045556196198245</v>
      </c>
      <c r="Q56" s="22">
        <f>('United Kingdom TRANSFORMED'!Q56-Q$395)/Q$396</f>
        <v>-0.28789766190854016</v>
      </c>
    </row>
    <row r="57" spans="1:17">
      <c r="A57" s="1" t="s">
        <v>62</v>
      </c>
      <c r="B57" s="22">
        <f>('United Kingdom TRANSFORMED'!B57-B$395)/B$396</f>
        <v>0.58204516317083588</v>
      </c>
      <c r="C57" s="22">
        <f>('United Kingdom TRANSFORMED'!C57-C$395)/C$396</f>
        <v>0.96269902476662716</v>
      </c>
      <c r="D57" s="22">
        <f>('United Kingdom TRANSFORMED'!D57-D$395)/D$396</f>
        <v>-0.78976573435083741</v>
      </c>
      <c r="E57" s="22">
        <f>('United Kingdom TRANSFORMED'!E57-E$395)/E$396</f>
        <v>-0.79005176053589532</v>
      </c>
      <c r="F57" s="22">
        <f>('United Kingdom TRANSFORMED'!F57-F$395)/F$396</f>
        <v>3.958663724230875E-2</v>
      </c>
      <c r="G57" s="22">
        <f>('United Kingdom TRANSFORMED'!G57-G$395)/G$396</f>
        <v>0.82805702149851301</v>
      </c>
      <c r="H57" s="22">
        <f>('United Kingdom TRANSFORMED'!H57-H$395)/H$396</f>
        <v>1.095128580932905</v>
      </c>
      <c r="J57" s="22">
        <f>('United Kingdom TRANSFORMED'!J57-J$395)/J$396</f>
        <v>0.76517774934599414</v>
      </c>
      <c r="L57" s="22">
        <f>('United Kingdom TRANSFORMED'!L57-L$395)/L$396</f>
        <v>-0.40515067168068231</v>
      </c>
      <c r="M57" s="22">
        <f>('United Kingdom TRANSFORMED'!M57-M$395)/M$396</f>
        <v>-0.73196043076258166</v>
      </c>
      <c r="N57" s="22">
        <f>('United Kingdom TRANSFORMED'!N57-N$395)/N$396</f>
        <v>0.58273526679437704</v>
      </c>
      <c r="P57" s="22">
        <f>('United Kingdom TRANSFORMED'!P57-P$395)/P$396</f>
        <v>0.10045556196198245</v>
      </c>
      <c r="Q57" s="22">
        <f>('United Kingdom TRANSFORMED'!Q57-Q$395)/Q$396</f>
        <v>-0.23405283293467061</v>
      </c>
    </row>
    <row r="58" spans="1:17">
      <c r="A58" s="1" t="s">
        <v>63</v>
      </c>
      <c r="B58" s="22">
        <f>('United Kingdom TRANSFORMED'!B58-B$395)/B$396</f>
        <v>1.700394797865509</v>
      </c>
      <c r="C58" s="22">
        <f>('United Kingdom TRANSFORMED'!C58-C$395)/C$396</f>
        <v>1.0693346027456783</v>
      </c>
      <c r="D58" s="22">
        <f>('United Kingdom TRANSFORMED'!D58-D$395)/D$396</f>
        <v>-0.68200084290691154</v>
      </c>
      <c r="E58" s="22">
        <f>('United Kingdom TRANSFORMED'!E58-E$395)/E$396</f>
        <v>-0.78029016767617587</v>
      </c>
      <c r="F58" s="22">
        <f>('United Kingdom TRANSFORMED'!F58-F$395)/F$396</f>
        <v>-0.52270436987190638</v>
      </c>
      <c r="G58" s="22">
        <f>('United Kingdom TRANSFORMED'!G58-G$395)/G$396</f>
        <v>0.97901643344870892</v>
      </c>
      <c r="H58" s="22">
        <f>('United Kingdom TRANSFORMED'!H58-H$395)/H$396</f>
        <v>-0.78603201273663015</v>
      </c>
      <c r="J58" s="22">
        <f>('United Kingdom TRANSFORMED'!J58-J$395)/J$396</f>
        <v>0.84940632399137905</v>
      </c>
      <c r="L58" s="22">
        <f>('United Kingdom TRANSFORMED'!L58-L$395)/L$396</f>
        <v>-1.0942355712052454</v>
      </c>
      <c r="M58" s="22">
        <f>('United Kingdom TRANSFORMED'!M58-M$395)/M$396</f>
        <v>0.13476060584361513</v>
      </c>
      <c r="N58" s="22">
        <f>('United Kingdom TRANSFORMED'!N58-N$395)/N$396</f>
        <v>-1.4540676706456614</v>
      </c>
      <c r="P58" s="22">
        <f>('United Kingdom TRANSFORMED'!P58-P$395)/P$396</f>
        <v>-0.71608162617819582</v>
      </c>
      <c r="Q58" s="22">
        <f>('United Kingdom TRANSFORMED'!Q58-Q$395)/Q$396</f>
        <v>-0.21349583553348203</v>
      </c>
    </row>
    <row r="59" spans="1:17">
      <c r="A59" s="1" t="s">
        <v>64</v>
      </c>
      <c r="B59" s="22">
        <f>('United Kingdom TRANSFORMED'!B59-B$395)/B$396</f>
        <v>-1.2050763192354925</v>
      </c>
      <c r="C59" s="22">
        <f>('United Kingdom TRANSFORMED'!C59-C$395)/C$396</f>
        <v>0.98398471955093469</v>
      </c>
      <c r="D59" s="22">
        <f>('United Kingdom TRANSFORMED'!D59-D$395)/D$396</f>
        <v>-0.5985731281965484</v>
      </c>
      <c r="E59" s="22">
        <f>('United Kingdom TRANSFORMED'!E59-E$395)/E$396</f>
        <v>-0.73148220337757819</v>
      </c>
      <c r="F59" s="22">
        <f>('United Kingdom TRANSFORMED'!F59-F$395)/F$396</f>
        <v>-0.52339991577395828</v>
      </c>
      <c r="G59" s="22">
        <f>('United Kingdom TRANSFORMED'!G59-G$395)/G$396</f>
        <v>0.10014816953913112</v>
      </c>
      <c r="H59" s="22">
        <f>('United Kingdom TRANSFORMED'!H59-H$395)/H$396</f>
        <v>-0.48449390615179078</v>
      </c>
      <c r="J59" s="22">
        <f>('United Kingdom TRANSFORMED'!J59-J$395)/J$396</f>
        <v>0.66679157828393498</v>
      </c>
      <c r="L59" s="22">
        <f>('United Kingdom TRANSFORMED'!L59-L$395)/L$396</f>
        <v>-0.74969312144297051</v>
      </c>
      <c r="M59" s="22">
        <f>('United Kingdom TRANSFORMED'!M59-M$395)/M$396</f>
        <v>0.66925512872652959</v>
      </c>
      <c r="N59" s="22">
        <f>('United Kingdom TRANSFORMED'!N59-N$395)/N$396</f>
        <v>-0.35388790855295016</v>
      </c>
      <c r="P59" s="22">
        <f>('United Kingdom TRANSFORMED'!P59-P$395)/P$396</f>
        <v>-0.71608162617819582</v>
      </c>
      <c r="Q59" s="22">
        <f>('United Kingdom TRANSFORMED'!Q59-Q$395)/Q$396</f>
        <v>-0.23767980708974853</v>
      </c>
    </row>
    <row r="60" spans="1:17">
      <c r="A60" s="1" t="s">
        <v>65</v>
      </c>
      <c r="B60" s="22">
        <f>('United Kingdom TRANSFORMED'!B60-B$395)/B$396</f>
        <v>-2.1797211302002957</v>
      </c>
      <c r="C60" s="22">
        <f>('United Kingdom TRANSFORMED'!C60-C$395)/C$396</f>
        <v>1.2850498617190351</v>
      </c>
      <c r="D60" s="22">
        <f>('United Kingdom TRANSFORMED'!D60-D$395)/D$396</f>
        <v>-0.67899665022327671</v>
      </c>
      <c r="E60" s="22">
        <f>('United Kingdom TRANSFORMED'!E60-E$395)/E$396</f>
        <v>-0.52648875332346878</v>
      </c>
      <c r="F60" s="22">
        <f>('United Kingdom TRANSFORMED'!F60-F$395)/F$396</f>
        <v>-0.524092756189107</v>
      </c>
      <c r="G60" s="22">
        <f>('United Kingdom TRANSFORMED'!G60-G$395)/G$396</f>
        <v>-9.0282814367725034E-2</v>
      </c>
      <c r="H60" s="22">
        <f>('United Kingdom TRANSFORMED'!H60-H$395)/H$396</f>
        <v>5.4763853080411193E-2</v>
      </c>
      <c r="J60" s="22">
        <f>('United Kingdom TRANSFORMED'!J60-J$395)/J$396</f>
        <v>0.64517992448091366</v>
      </c>
      <c r="L60" s="22">
        <f>('United Kingdom TRANSFORMED'!L60-L$395)/L$396</f>
        <v>-1.0942355712052454</v>
      </c>
      <c r="M60" s="22">
        <f>('United Kingdom TRANSFORMED'!M60-M$395)/M$396</f>
        <v>-1.7851854541530765</v>
      </c>
      <c r="N60" s="22">
        <f>('United Kingdom TRANSFORMED'!N60-N$395)/N$396</f>
        <v>-0.11848161104854363</v>
      </c>
      <c r="P60" s="22">
        <f>('United Kingdom TRANSFORMED'!P60-P$395)/P$396</f>
        <v>-0.71608162617819582</v>
      </c>
      <c r="Q60" s="22">
        <f>('United Kingdom TRANSFORMED'!Q60-Q$395)/Q$396</f>
        <v>-0.22963948243068036</v>
      </c>
    </row>
    <row r="61" spans="1:17">
      <c r="A61" s="1" t="s">
        <v>66</v>
      </c>
      <c r="B61" s="22">
        <f>('United Kingdom TRANSFORMED'!B61-B$395)/B$396</f>
        <v>-1.5507280883830061</v>
      </c>
      <c r="C61" s="22">
        <f>('United Kingdom TRANSFORMED'!C61-C$395)/C$396</f>
        <v>1.1415662519579324</v>
      </c>
      <c r="D61" s="22">
        <f>('United Kingdom TRANSFORMED'!D61-D$395)/D$396</f>
        <v>-0.65045385857159965</v>
      </c>
      <c r="E61" s="22">
        <f>('United Kingdom TRANSFORMED'!E61-E$395)/E$396</f>
        <v>-0.46791919616515171</v>
      </c>
      <c r="F61" s="22">
        <f>('United Kingdom TRANSFORMED'!F61-F$395)/F$396</f>
        <v>-0.72257963225113064</v>
      </c>
      <c r="G61" s="22">
        <f>('United Kingdom TRANSFORMED'!G61-G$395)/G$396</f>
        <v>-0.21641075109765029</v>
      </c>
      <c r="H61" s="22">
        <f>('United Kingdom TRANSFORMED'!H61-H$395)/H$396</f>
        <v>-1.8867566378799338E-2</v>
      </c>
      <c r="J61" s="22">
        <f>('United Kingdom TRANSFORMED'!J61-J$395)/J$396</f>
        <v>-0.2437639284531988</v>
      </c>
      <c r="L61" s="22">
        <f>('United Kingdom TRANSFORMED'!L61-L$395)/L$396</f>
        <v>-0.40515067168068231</v>
      </c>
      <c r="M61" s="22">
        <f>('United Kingdom TRANSFORMED'!M61-M$395)/M$396</f>
        <v>-0.7306607454624231</v>
      </c>
      <c r="N61" s="22">
        <f>('United Kingdom TRANSFORMED'!N61-N$395)/N$396</f>
        <v>1.2946072286717076</v>
      </c>
      <c r="P61" s="22">
        <f>('United Kingdom TRANSFORMED'!P61-P$395)/P$396</f>
        <v>0.10045556196198245</v>
      </c>
      <c r="Q61" s="22">
        <f>('United Kingdom TRANSFORMED'!Q61-Q$395)/Q$396</f>
        <v>-0.27603661901830334</v>
      </c>
    </row>
    <row r="62" spans="1:17">
      <c r="A62" s="1" t="s">
        <v>67</v>
      </c>
      <c r="B62" s="22">
        <f>('United Kingdom TRANSFORMED'!B62-B$395)/B$396</f>
        <v>0.96937840305267453</v>
      </c>
      <c r="C62" s="22">
        <f>('United Kingdom TRANSFORMED'!C62-C$395)/C$396</f>
        <v>1.4941539239627064</v>
      </c>
      <c r="D62" s="22">
        <f>('United Kingdom TRANSFORMED'!D62-D$395)/D$396</f>
        <v>-0.44300936287114567</v>
      </c>
      <c r="E62" s="22">
        <f>('United Kingdom TRANSFORMED'!E62-E$395)/E$396</f>
        <v>-0.33125689612907838</v>
      </c>
      <c r="F62" s="22">
        <f>('United Kingdom TRANSFORMED'!F62-F$395)/F$396</f>
        <v>-0.7227144526951621</v>
      </c>
      <c r="G62" s="22">
        <f>('United Kingdom TRANSFORMED'!G62-G$395)/G$396</f>
        <v>-2.6519993649743965</v>
      </c>
      <c r="H62" s="22">
        <f>('United Kingdom TRANSFORMED'!H62-H$395)/H$396</f>
        <v>1.385592441689907</v>
      </c>
      <c r="J62" s="22">
        <f>('United Kingdom TRANSFORMED'!J62-J$395)/J$396</f>
        <v>-0.26140074491223858</v>
      </c>
      <c r="L62" s="22">
        <f>('United Kingdom TRANSFORMED'!L62-L$395)/L$396</f>
        <v>-0.74969312144297051</v>
      </c>
      <c r="M62" s="22">
        <f>('United Kingdom TRANSFORMED'!M62-M$395)/M$396</f>
        <v>-0.21030137848398181</v>
      </c>
      <c r="N62" s="22">
        <f>('United Kingdom TRANSFORMED'!N62-N$395)/N$396</f>
        <v>1.0492873095891111</v>
      </c>
      <c r="P62" s="22">
        <f>('United Kingdom TRANSFORMED'!P62-P$395)/P$396</f>
        <v>-1.5326188143183739</v>
      </c>
      <c r="Q62" s="22">
        <f>('United Kingdom TRANSFORMED'!Q62-Q$395)/Q$396</f>
        <v>-0.26228304704471728</v>
      </c>
    </row>
    <row r="63" spans="1:17">
      <c r="A63" s="1" t="s">
        <v>68</v>
      </c>
      <c r="B63" s="22">
        <f>('United Kingdom TRANSFORMED'!B63-B$395)/B$396</f>
        <v>1.4274242162109139</v>
      </c>
      <c r="C63" s="22">
        <f>('United Kingdom TRANSFORMED'!C63-C$395)/C$396</f>
        <v>1.2189011259486369</v>
      </c>
      <c r="D63" s="22">
        <f>('United Kingdom TRANSFORMED'!D63-D$395)/D$396</f>
        <v>0.20334883606688689</v>
      </c>
      <c r="E63" s="22">
        <f>('United Kingdom TRANSFORMED'!E63-E$395)/E$396</f>
        <v>-0.28244893183048136</v>
      </c>
      <c r="F63" s="22">
        <f>('United Kingdom TRANSFORMED'!F63-F$395)/F$396</f>
        <v>-0.72284904187969712</v>
      </c>
      <c r="G63" s="22">
        <f>('United Kingdom TRANSFORMED'!G63-G$395)/G$396</f>
        <v>-5.0855793387598052</v>
      </c>
      <c r="H63" s="22">
        <f>('United Kingdom TRANSFORMED'!H63-H$395)/H$396</f>
        <v>0.54355076923546408</v>
      </c>
      <c r="J63" s="22">
        <f>('United Kingdom TRANSFORMED'!J63-J$395)/J$396</f>
        <v>-0.39313057103219684</v>
      </c>
      <c r="L63" s="22">
        <f>('United Kingdom TRANSFORMED'!L63-L$395)/L$396</f>
        <v>-0.74969312144297051</v>
      </c>
      <c r="M63" s="22">
        <f>('United Kingdom TRANSFORMED'!M63-M$395)/M$396</f>
        <v>1.1902619022041063</v>
      </c>
      <c r="N63" s="22">
        <f>('United Kingdom TRANSFORMED'!N63-N$395)/N$396</f>
        <v>1.1158150287063533</v>
      </c>
      <c r="P63" s="22">
        <f>('United Kingdom TRANSFORMED'!P63-P$395)/P$396</f>
        <v>-3.1656931905987307</v>
      </c>
      <c r="Q63" s="22">
        <f>('United Kingdom TRANSFORMED'!Q63-Q$395)/Q$396</f>
        <v>-0.29342309717755727</v>
      </c>
    </row>
    <row r="64" spans="1:17">
      <c r="A64" s="1" t="s">
        <v>69</v>
      </c>
      <c r="B64" s="22">
        <f>('United Kingdom TRANSFORMED'!B64-B$395)/B$396</f>
        <v>1.3255559096862877</v>
      </c>
      <c r="C64" s="22">
        <f>('United Kingdom TRANSFORMED'!C64-C$395)/C$396</f>
        <v>0.99327741833636829</v>
      </c>
      <c r="D64" s="22">
        <f>('United Kingdom TRANSFORMED'!D64-D$395)/D$396</f>
        <v>0.58160087113925341</v>
      </c>
      <c r="E64" s="22">
        <f>('United Kingdom TRANSFORMED'!E64-E$395)/E$396</f>
        <v>-0.43863441758599342</v>
      </c>
      <c r="F64" s="22">
        <f>('United Kingdom TRANSFORMED'!F64-F$395)/F$396</f>
        <v>-0.86454096179029472</v>
      </c>
      <c r="G64" s="22">
        <f>('United Kingdom TRANSFORMED'!G64-G$395)/G$396</f>
        <v>-1.7603782555968248</v>
      </c>
      <c r="H64" s="22">
        <f>('United Kingdom TRANSFORMED'!H64-H$395)/H$396</f>
        <v>-0.53031684794802891</v>
      </c>
      <c r="J64" s="22">
        <f>('United Kingdom TRANSFORMED'!J64-J$395)/J$396</f>
        <v>0.13873642958890048</v>
      </c>
      <c r="L64" s="22">
        <f>('United Kingdom TRANSFORMED'!L64-L$395)/L$396</f>
        <v>-1.7847026344037915</v>
      </c>
      <c r="M64" s="22">
        <f>('United Kingdom TRANSFORMED'!M64-M$395)/M$396</f>
        <v>-0.55796516271327035</v>
      </c>
      <c r="N64" s="22">
        <f>('United Kingdom TRANSFORMED'!N64-N$395)/N$396</f>
        <v>0.26999372910310748</v>
      </c>
      <c r="P64" s="22">
        <f>('United Kingdom TRANSFORMED'!P64-P$395)/P$396</f>
        <v>-4.7987675668790866</v>
      </c>
      <c r="Q64" s="22">
        <f>('United Kingdom TRANSFORMED'!Q64-Q$395)/Q$396</f>
        <v>-0.26275609478508732</v>
      </c>
    </row>
    <row r="65" spans="1:17">
      <c r="A65" s="1" t="s">
        <v>70</v>
      </c>
      <c r="B65" s="22">
        <f>('United Kingdom TRANSFORMED'!B65-B$395)/B$396</f>
        <v>0.81287814921207269</v>
      </c>
      <c r="C65" s="22">
        <f>('United Kingdom TRANSFORMED'!C65-C$395)/C$396</f>
        <v>0.88632089934174241</v>
      </c>
      <c r="D65" s="22">
        <f>('United Kingdom TRANSFORMED'!D65-D$395)/D$396</f>
        <v>0.66549979868307729</v>
      </c>
      <c r="E65" s="22">
        <f>('United Kingdom TRANSFORMED'!E65-E$395)/E$396</f>
        <v>-0.48744238188459071</v>
      </c>
      <c r="F65" s="22">
        <f>('United Kingdom TRANSFORMED'!F65-F$395)/F$396</f>
        <v>-0.86454220888672428</v>
      </c>
      <c r="G65" s="22">
        <f>('United Kingdom TRANSFORMED'!G65-G$395)/G$396</f>
        <v>1.3004453025221472</v>
      </c>
      <c r="H65" s="22">
        <f>('United Kingdom TRANSFORMED'!H65-H$395)/H$396</f>
        <v>-0.52920463577508792</v>
      </c>
      <c r="J65" s="22">
        <f>('United Kingdom TRANSFORMED'!J65-J$395)/J$396</f>
        <v>0.25840502575992563</v>
      </c>
      <c r="L65" s="22">
        <f>('United Kingdom TRANSFORMED'!L65-L$395)/L$396</f>
        <v>-2.1324783681865056</v>
      </c>
      <c r="M65" s="22">
        <f>('United Kingdom TRANSFORMED'!M65-M$395)/M$396</f>
        <v>-0.90562894694256557</v>
      </c>
      <c r="N65" s="22">
        <f>('United Kingdom TRANSFORMED'!N65-N$395)/N$396</f>
        <v>-0.35067363571194399</v>
      </c>
      <c r="P65" s="22">
        <f>('United Kingdom TRANSFORMED'!P65-P$395)/P$396</f>
        <v>-3.1656931905987307</v>
      </c>
      <c r="Q65" s="22">
        <f>('United Kingdom TRANSFORMED'!Q65-Q$395)/Q$396</f>
        <v>-0.26356561081302832</v>
      </c>
    </row>
    <row r="66" spans="1:17">
      <c r="A66" s="1" t="s">
        <v>71</v>
      </c>
      <c r="B66" s="22">
        <f>('United Kingdom TRANSFORMED'!B66-B$395)/B$396</f>
        <v>0.4192043811659294</v>
      </c>
      <c r="C66" s="22">
        <f>('United Kingdom TRANSFORMED'!C66-C$395)/C$396</f>
        <v>1.2411533063340114</v>
      </c>
      <c r="D66" s="22">
        <f>('United Kingdom TRANSFORMED'!D66-D$395)/D$396</f>
        <v>0.87516239853606559</v>
      </c>
      <c r="E66" s="22">
        <f>('United Kingdom TRANSFORMED'!E66-E$395)/E$396</f>
        <v>-0.45815760330543248</v>
      </c>
      <c r="F66" s="22">
        <f>('United Kingdom TRANSFORMED'!F66-F$395)/F$396</f>
        <v>-0.86454345577717095</v>
      </c>
      <c r="G66" s="22">
        <f>('United Kingdom TRANSFORMED'!G66-G$395)/G$396</f>
        <v>0.36648179481792503</v>
      </c>
      <c r="H66" s="22">
        <f>('United Kingdom TRANSFORMED'!H66-H$395)/H$396</f>
        <v>-0.41890161289814409</v>
      </c>
      <c r="J66" s="22">
        <f>('United Kingdom TRANSFORMED'!J66-J$395)/J$396</f>
        <v>-0.17754156629951087</v>
      </c>
      <c r="L66" s="22">
        <f>('United Kingdom TRANSFORMED'!L66-L$395)/L$396</f>
        <v>-2.1324783681865056</v>
      </c>
      <c r="M66" s="22">
        <f>('United Kingdom TRANSFORMED'!M66-M$395)/M$396</f>
        <v>0.64642247175830658</v>
      </c>
      <c r="N66" s="22">
        <f>('United Kingdom TRANSFORMED'!N66-N$395)/N$396</f>
        <v>-1.0422061394682087</v>
      </c>
      <c r="P66" s="22">
        <f>('United Kingdom TRANSFORMED'!P66-P$395)/P$396</f>
        <v>-3.1656931905987307</v>
      </c>
      <c r="Q66" s="22">
        <f>('United Kingdom TRANSFORMED'!Q66-Q$395)/Q$396</f>
        <v>-0.26796253538894221</v>
      </c>
    </row>
    <row r="67" spans="1:17">
      <c r="A67" s="1" t="s">
        <v>72</v>
      </c>
      <c r="B67" s="22">
        <f>('United Kingdom TRANSFORMED'!B67-B$395)/B$396</f>
        <v>0.55879365777727186</v>
      </c>
      <c r="C67" s="22">
        <f>('United Kingdom TRANSFORMED'!C67-C$395)/C$396</f>
        <v>1.2199091145453025</v>
      </c>
      <c r="D67" s="22">
        <f>('United Kingdom TRANSFORMED'!D67-D$395)/D$396</f>
        <v>1.1332765651564112</v>
      </c>
      <c r="E67" s="22">
        <f>('United Kingdom TRANSFORMED'!E67-E$395)/E$396</f>
        <v>-0.39958804614711535</v>
      </c>
      <c r="F67" s="22">
        <f>('United Kingdom TRANSFORMED'!F67-F$395)/F$396</f>
        <v>-0.69754149254030651</v>
      </c>
      <c r="G67" s="22">
        <f>('United Kingdom TRANSFORMED'!G67-G$395)/G$396</f>
        <v>-3.1069182023134663</v>
      </c>
      <c r="H67" s="22">
        <f>('United Kingdom TRANSFORMED'!H67-H$395)/H$396</f>
        <v>-0.36370703127818882</v>
      </c>
      <c r="J67" s="22">
        <f>('United Kingdom TRANSFORMED'!J67-J$395)/J$396</f>
        <v>4.3567848153949366E-2</v>
      </c>
      <c r="L67" s="22">
        <f>('United Kingdom TRANSFORMED'!L67-L$395)/L$396</f>
        <v>-1.0956202030308826</v>
      </c>
      <c r="M67" s="22">
        <f>('United Kingdom TRANSFORMED'!M67-M$395)/M$396</f>
        <v>0.47340379137885319</v>
      </c>
      <c r="N67" s="22">
        <f>('United Kingdom TRANSFORMED'!N67-N$395)/N$396</f>
        <v>1.0370510081562581</v>
      </c>
      <c r="P67" s="22">
        <f>('United Kingdom TRANSFORMED'!P67-P$395)/P$396</f>
        <v>-1.5326188143183739</v>
      </c>
      <c r="Q67" s="22">
        <f>('United Kingdom TRANSFORMED'!Q67-Q$395)/Q$396</f>
        <v>-0.26628881818417771</v>
      </c>
    </row>
    <row r="68" spans="1:17">
      <c r="A68" s="1" t="s">
        <v>73</v>
      </c>
      <c r="B68" s="22">
        <f>('United Kingdom TRANSFORMED'!B68-B$395)/B$396</f>
        <v>0.5041103718574842</v>
      </c>
      <c r="C68" s="22">
        <f>('United Kingdom TRANSFORMED'!C68-C$395)/C$396</f>
        <v>0.60146064915945252</v>
      </c>
      <c r="D68" s="22">
        <f>('United Kingdom TRANSFORMED'!D68-D$395)/D$396</f>
        <v>0.98928101806229407</v>
      </c>
      <c r="E68" s="22">
        <f>('United Kingdom TRANSFORMED'!E68-E$395)/E$396</f>
        <v>-0.36054167470823723</v>
      </c>
      <c r="F68" s="22">
        <f>('United Kingdom TRANSFORMED'!F68-F$395)/F$396</f>
        <v>-0.69772269966847478</v>
      </c>
      <c r="G68" s="22">
        <f>('United Kingdom TRANSFORMED'!G68-G$395)/G$396</f>
        <v>1.0067007707900315</v>
      </c>
      <c r="H68" s="22">
        <f>('United Kingdom TRANSFORMED'!H68-H$395)/H$396</f>
        <v>-0.62731663032093277</v>
      </c>
      <c r="J68" s="22">
        <f>('United Kingdom TRANSFORMED'!J68-J$395)/J$396</f>
        <v>0.13257612519267828</v>
      </c>
      <c r="L68" s="22">
        <f>('United Kingdom TRANSFORMED'!L68-L$395)/L$396</f>
        <v>-0.40330201948587352</v>
      </c>
      <c r="M68" s="22">
        <f>('United Kingdom TRANSFORMED'!M68-M$395)/M$396</f>
        <v>1.3382113024285536</v>
      </c>
      <c r="N68" s="22">
        <f>('United Kingdom TRANSFORMED'!N68-N$395)/N$396</f>
        <v>0.50059542663760748</v>
      </c>
      <c r="P68" s="22">
        <f>('United Kingdom TRANSFORMED'!P68-P$395)/P$396</f>
        <v>-1.5326188143183739</v>
      </c>
      <c r="Q68" s="22">
        <f>('United Kingdom TRANSFORMED'!Q68-Q$395)/Q$396</f>
        <v>-0.25086958296468759</v>
      </c>
    </row>
    <row r="69" spans="1:17">
      <c r="A69" s="1" t="s">
        <v>74</v>
      </c>
      <c r="B69" s="22">
        <f>('United Kingdom TRANSFORMED'!B69-B$395)/B$396</f>
        <v>-0.545942512789649</v>
      </c>
      <c r="C69" s="22">
        <f>('United Kingdom TRANSFORMED'!C69-C$395)/C$396</f>
        <v>0.45357109353207298</v>
      </c>
      <c r="D69" s="22">
        <f>('United Kingdom TRANSFORMED'!D69-D$395)/D$396</f>
        <v>1.0728069714060307</v>
      </c>
      <c r="E69" s="22">
        <f>('United Kingdom TRANSFORMED'!E69-E$395)/E$396</f>
        <v>-0.36054167470823723</v>
      </c>
      <c r="F69" s="22">
        <f>('United Kingdom TRANSFORMED'!F69-F$395)/F$396</f>
        <v>-0.69790354651644582</v>
      </c>
      <c r="G69" s="22">
        <f>('United Kingdom TRANSFORMED'!G69-G$395)/G$396</f>
        <v>1.9081741264172505</v>
      </c>
      <c r="H69" s="22">
        <f>('United Kingdom TRANSFORMED'!H69-H$395)/H$396</f>
        <v>-0.68560806583764</v>
      </c>
      <c r="J69" s="22">
        <f>('United Kingdom TRANSFORMED'!J69-J$395)/J$396</f>
        <v>-0.11833274480620544</v>
      </c>
      <c r="L69" s="22">
        <f>('United Kingdom TRANSFORMED'!L69-L$395)/L$396</f>
        <v>0.28808936484727621</v>
      </c>
      <c r="M69" s="22">
        <f>('United Kingdom TRANSFORMED'!M69-M$395)/M$396</f>
        <v>-0.55796516271327035</v>
      </c>
      <c r="N69" s="22">
        <f>('United Kingdom TRANSFORMED'!N69-N$395)/N$396</f>
        <v>0.50004097842008055</v>
      </c>
      <c r="P69" s="22">
        <f>('United Kingdom TRANSFORMED'!P69-P$395)/P$396</f>
        <v>0.10045556196198245</v>
      </c>
      <c r="Q69" s="22">
        <f>('United Kingdom TRANSFORMED'!Q69-Q$395)/Q$396</f>
        <v>-0.21646476816103119</v>
      </c>
    </row>
    <row r="70" spans="1:17">
      <c r="A70" s="1" t="s">
        <v>75</v>
      </c>
      <c r="B70" s="22">
        <f>('United Kingdom TRANSFORMED'!B70-B$395)/B$396</f>
        <v>-4.3225385512849587E-2</v>
      </c>
      <c r="C70" s="22">
        <f>('United Kingdom TRANSFORMED'!C70-C$395)/C$396</f>
        <v>0.49054272908423757</v>
      </c>
      <c r="D70" s="22">
        <f>('United Kingdom TRANSFORMED'!D70-D$395)/D$396</f>
        <v>1.2324882288077237</v>
      </c>
      <c r="E70" s="22">
        <f>('United Kingdom TRANSFORMED'!E70-E$395)/E$396</f>
        <v>-0.36054167470823723</v>
      </c>
      <c r="F70" s="22">
        <f>('United Kingdom TRANSFORMED'!F70-F$395)/F$396</f>
        <v>-0.45469578335780303</v>
      </c>
      <c r="G70" s="22">
        <f>('United Kingdom TRANSFORMED'!G70-G$395)/G$396</f>
        <v>0.13706219401016487</v>
      </c>
      <c r="H70" s="22">
        <f>('United Kingdom TRANSFORMED'!H70-H$395)/H$396</f>
        <v>-0.9610924684476857</v>
      </c>
      <c r="J70" s="22">
        <f>('United Kingdom TRANSFORMED'!J70-J$395)/J$396</f>
        <v>-0.62073502357607024</v>
      </c>
      <c r="L70" s="22">
        <f>('United Kingdom TRANSFORMED'!L70-L$395)/L$396</f>
        <v>0.6312434731057297</v>
      </c>
      <c r="M70" s="22">
        <f>('United Kingdom TRANSFORMED'!M70-M$395)/M$396</f>
        <v>-0.90047836049737029</v>
      </c>
      <c r="N70" s="22">
        <f>('United Kingdom TRANSFORMED'!N70-N$395)/N$396</f>
        <v>-4.0818618431600034E-2</v>
      </c>
      <c r="P70" s="22">
        <f>('United Kingdom TRANSFORMED'!P70-P$395)/P$396</f>
        <v>0.10045556196198245</v>
      </c>
      <c r="Q70" s="22">
        <f>('United Kingdom TRANSFORMED'!Q70-Q$395)/Q$396</f>
        <v>-0.27171686703830134</v>
      </c>
    </row>
    <row r="71" spans="1:17">
      <c r="A71" s="1" t="s">
        <v>76</v>
      </c>
      <c r="B71" s="22">
        <f>('United Kingdom TRANSFORMED'!B71-B$395)/B$396</f>
        <v>0.34526663552086473</v>
      </c>
      <c r="C71" s="22">
        <f>('United Kingdom TRANSFORMED'!C71-C$395)/C$396</f>
        <v>0.56702097028743592</v>
      </c>
      <c r="D71" s="22">
        <f>('United Kingdom TRANSFORMED'!D71-D$395)/D$396</f>
        <v>1.1859200896259257</v>
      </c>
      <c r="E71" s="22">
        <f>('United Kingdom TRANSFORMED'!E71-E$395)/E$396</f>
        <v>-0.41911123186655436</v>
      </c>
      <c r="F71" s="22">
        <f>('United Kingdom TRANSFORMED'!F71-F$395)/F$396</f>
        <v>-0.45568126460327152</v>
      </c>
      <c r="G71" s="22">
        <f>('United Kingdom TRANSFORMED'!G71-G$395)/G$396</f>
        <v>-0.4974663606419058</v>
      </c>
      <c r="H71" s="22">
        <f>('United Kingdom TRANSFORMED'!H71-H$395)/H$396</f>
        <v>-1.0103589482783799</v>
      </c>
      <c r="J71" s="22">
        <f>('United Kingdom TRANSFORMED'!J71-J$395)/J$396</f>
        <v>-0.84962877323659192</v>
      </c>
      <c r="L71" s="22">
        <f>('United Kingdom TRANSFORMED'!L71-L$395)/L$396</f>
        <v>0.97532683885495275</v>
      </c>
      <c r="M71" s="22">
        <f>('United Kingdom TRANSFORMED'!M71-M$395)/M$396</f>
        <v>0.12202656045390166</v>
      </c>
      <c r="N71" s="22">
        <f>('United Kingdom TRANSFORMED'!N71-N$395)/N$396</f>
        <v>0.11316019147131268</v>
      </c>
      <c r="P71" s="22">
        <f>('United Kingdom TRANSFORMED'!P71-P$395)/P$396</f>
        <v>0.10045556196198245</v>
      </c>
      <c r="Q71" s="22">
        <f>('United Kingdom TRANSFORMED'!Q71-Q$395)/Q$396</f>
        <v>-0.28289928783027707</v>
      </c>
    </row>
    <row r="72" spans="1:17">
      <c r="A72" s="1" t="s">
        <v>77</v>
      </c>
      <c r="B72" s="22">
        <f>('United Kingdom TRANSFORMED'!B72-B$395)/B$396</f>
        <v>-0.24290707659703339</v>
      </c>
      <c r="C72" s="22">
        <f>('United Kingdom TRANSFORMED'!C72-C$395)/C$396</f>
        <v>1.098478620865964</v>
      </c>
      <c r="D72" s="22">
        <f>('United Kingdom TRANSFORMED'!D72-D$395)/D$396</f>
        <v>1.0436052235723381</v>
      </c>
      <c r="E72" s="22">
        <f>('United Kingdom TRANSFORMED'!E72-E$395)/E$396</f>
        <v>-0.40934963900683485</v>
      </c>
      <c r="F72" s="22">
        <f>('United Kingdom TRANSFORMED'!F72-F$395)/F$396</f>
        <v>-0.4566621856040069</v>
      </c>
      <c r="G72" s="22">
        <f>('United Kingdom TRANSFORMED'!G72-G$395)/G$396</f>
        <v>1.2393033678962335</v>
      </c>
      <c r="H72" s="22">
        <f>('United Kingdom TRANSFORMED'!H72-H$395)/H$396</f>
        <v>-0.82220247427458759</v>
      </c>
      <c r="J72" s="22">
        <f>('United Kingdom TRANSFORMED'!J72-J$395)/J$396</f>
        <v>-5.6506481317513943E-2</v>
      </c>
      <c r="L72" s="22">
        <f>('United Kingdom TRANSFORMED'!L72-L$395)/L$396</f>
        <v>0.28393545452179331</v>
      </c>
      <c r="M72" s="22">
        <f>('United Kingdom TRANSFORMED'!M72-M$395)/M$396</f>
        <v>-0.90047836049737029</v>
      </c>
      <c r="N72" s="22">
        <f>('United Kingdom TRANSFORMED'!N72-N$395)/N$396</f>
        <v>0.72517365281332813</v>
      </c>
      <c r="P72" s="22">
        <f>('United Kingdom TRANSFORMED'!P72-P$395)/P$396</f>
        <v>0.10045556196198245</v>
      </c>
      <c r="Q72" s="22">
        <f>('United Kingdom TRANSFORMED'!Q72-Q$395)/Q$396</f>
        <v>-0.29109330810739886</v>
      </c>
    </row>
    <row r="73" spans="1:17">
      <c r="A73" s="1" t="s">
        <v>78</v>
      </c>
      <c r="B73" s="22">
        <f>('United Kingdom TRANSFORMED'!B73-B$395)/B$396</f>
        <v>1.5806233846685767</v>
      </c>
      <c r="C73" s="22">
        <f>('United Kingdom TRANSFORMED'!C73-C$395)/C$396</f>
        <v>0.96929471370448139</v>
      </c>
      <c r="D73" s="22">
        <f>('United Kingdom TRANSFORMED'!D73-D$395)/D$396</f>
        <v>0.72492374501405521</v>
      </c>
      <c r="E73" s="22">
        <f>('United Kingdom TRANSFORMED'!E73-E$395)/E$396</f>
        <v>-0.6045814962012247</v>
      </c>
      <c r="F73" s="22">
        <f>('United Kingdom TRANSFORMED'!F73-F$395)/F$396</f>
        <v>-0.55177228095725828</v>
      </c>
      <c r="G73" s="22">
        <f>('United Kingdom TRANSFORMED'!G73-G$395)/G$396</f>
        <v>-0.14292150641268017</v>
      </c>
      <c r="H73" s="22">
        <f>('United Kingdom TRANSFORMED'!H73-H$395)/H$396</f>
        <v>-0.82433186621940568</v>
      </c>
      <c r="J73" s="22">
        <f>('United Kingdom TRANSFORMED'!J73-J$395)/J$396</f>
        <v>0.25424207162981038</v>
      </c>
      <c r="L73" s="22">
        <f>('United Kingdom TRANSFORMED'!L73-L$395)/L$396</f>
        <v>0.28118460601885759</v>
      </c>
      <c r="M73" s="22">
        <f>('United Kingdom TRANSFORMED'!M73-M$395)/M$396</f>
        <v>0.63532181543065269</v>
      </c>
      <c r="N73" s="22">
        <f>('United Kingdom TRANSFORMED'!N73-N$395)/N$396</f>
        <v>0.41645302769807668</v>
      </c>
      <c r="P73" s="22">
        <f>('United Kingdom TRANSFORMED'!P73-P$395)/P$396</f>
        <v>0.10045556196198245</v>
      </c>
      <c r="Q73" s="22">
        <f>('United Kingdom TRANSFORMED'!Q73-Q$395)/Q$396</f>
        <v>-0.24767702332317443</v>
      </c>
    </row>
    <row r="74" spans="1:17">
      <c r="A74" s="1" t="s">
        <v>79</v>
      </c>
      <c r="B74" s="22">
        <f>('United Kingdom TRANSFORMED'!B74-B$395)/B$396</f>
        <v>-2.1903242025656439E-2</v>
      </c>
      <c r="C74" s="22">
        <f>('United Kingdom TRANSFORMED'!C74-C$395)/C$396</f>
        <v>1.4108606991153647</v>
      </c>
      <c r="D74" s="22">
        <f>('United Kingdom TRANSFORMED'!D74-D$395)/D$396</f>
        <v>0.71459135227996406</v>
      </c>
      <c r="E74" s="22">
        <f>('United Kingdom TRANSFORMED'!E74-E$395)/E$396</f>
        <v>-0.5460119390429079</v>
      </c>
      <c r="F74" s="22">
        <f>('United Kingdom TRANSFORMED'!F74-F$395)/F$396</f>
        <v>-0.55235924620292742</v>
      </c>
      <c r="G74" s="22">
        <f>('United Kingdom TRANSFORMED'!G74-G$395)/G$396</f>
        <v>-0.13204136257130719</v>
      </c>
      <c r="H74" s="22">
        <f>('United Kingdom TRANSFORMED'!H74-H$395)/H$396</f>
        <v>-1.0542194522659638</v>
      </c>
      <c r="J74" s="22">
        <f>('United Kingdom TRANSFORMED'!J74-J$395)/J$396</f>
        <v>0.58215779351544972</v>
      </c>
      <c r="L74" s="22">
        <f>('United Kingdom TRANSFORMED'!L74-L$395)/L$396</f>
        <v>-6.2898759730404444E-2</v>
      </c>
      <c r="M74" s="22">
        <f>('United Kingdom TRANSFORMED'!M74-M$395)/M$396</f>
        <v>-0.3887456137815275</v>
      </c>
      <c r="N74" s="22">
        <f>('United Kingdom TRANSFORMED'!N74-N$395)/N$396</f>
        <v>1.1798282786428733</v>
      </c>
      <c r="P74" s="22">
        <f>('United Kingdom TRANSFORMED'!P74-P$395)/P$396</f>
        <v>0.10045556196198245</v>
      </c>
      <c r="Q74" s="22">
        <f>('United Kingdom TRANSFORMED'!Q74-Q$395)/Q$396</f>
        <v>-0.23848969833074396</v>
      </c>
    </row>
    <row r="75" spans="1:17">
      <c r="A75" s="1" t="s">
        <v>80</v>
      </c>
      <c r="B75" s="22">
        <f>('United Kingdom TRANSFORMED'!B75-B$395)/B$396</f>
        <v>0.6274763707898221</v>
      </c>
      <c r="C75" s="22">
        <f>('United Kingdom TRANSFORMED'!C75-C$395)/C$396</f>
        <v>0.48520623829403015</v>
      </c>
      <c r="D75" s="22">
        <f>('United Kingdom TRANSFORMED'!D75-D$395)/D$396</f>
        <v>0.56438448184522227</v>
      </c>
      <c r="E75" s="22">
        <f>('United Kingdom TRANSFORMED'!E75-E$395)/E$396</f>
        <v>-0.5460119390429079</v>
      </c>
      <c r="F75" s="22">
        <f>('United Kingdom TRANSFORMED'!F75-F$395)/F$396</f>
        <v>-0.5529441135797053</v>
      </c>
      <c r="G75" s="22">
        <f>('United Kingdom TRANSFORMED'!G75-G$395)/G$396</f>
        <v>-0.25312691507368507</v>
      </c>
      <c r="H75" s="22">
        <f>('United Kingdom TRANSFORMED'!H75-H$395)/H$396</f>
        <v>-0.89149905715556699</v>
      </c>
      <c r="J75" s="22">
        <f>('United Kingdom TRANSFORMED'!J75-J$395)/J$396</f>
        <v>-3.4765467706853716E-2</v>
      </c>
      <c r="L75" s="22">
        <f>('United Kingdom TRANSFORMED'!L75-L$395)/L$396</f>
        <v>0.27981466520815973</v>
      </c>
      <c r="M75" s="22">
        <f>('United Kingdom TRANSFORMED'!M75-M$395)/M$396</f>
        <v>1.1420543582955711</v>
      </c>
      <c r="N75" s="22">
        <f>('United Kingdom TRANSFORMED'!N75-N$395)/N$396</f>
        <v>0.64198776713681116</v>
      </c>
      <c r="P75" s="22">
        <f>('United Kingdom TRANSFORMED'!P75-P$395)/P$396</f>
        <v>0.10045556196198245</v>
      </c>
      <c r="Q75" s="22">
        <f>('United Kingdom TRANSFORMED'!Q75-Q$395)/Q$396</f>
        <v>-0.25928639288931948</v>
      </c>
    </row>
    <row r="76" spans="1:17">
      <c r="A76" s="1" t="s">
        <v>81</v>
      </c>
      <c r="B76" s="22">
        <f>('United Kingdom TRANSFORMED'!B76-B$395)/B$396</f>
        <v>-0.29013710370616513</v>
      </c>
      <c r="C76" s="22">
        <f>('United Kingdom TRANSFORMED'!C76-C$395)/C$396</f>
        <v>0.35028082136841032</v>
      </c>
      <c r="D76" s="22">
        <f>('United Kingdom TRANSFORMED'!D76-D$395)/D$396</f>
        <v>0.65552392927574155</v>
      </c>
      <c r="E76" s="22">
        <f>('United Kingdom TRANSFORMED'!E76-E$395)/E$396</f>
        <v>-0.58505831048178569</v>
      </c>
      <c r="F76" s="22">
        <f>('United Kingdom TRANSFORMED'!F76-F$395)/F$396</f>
        <v>-0.72044974741334533</v>
      </c>
      <c r="G76" s="22">
        <f>('United Kingdom TRANSFORMED'!G76-G$395)/G$396</f>
        <v>0.44039884967416293</v>
      </c>
      <c r="H76" s="22">
        <f>('United Kingdom TRANSFORMED'!H76-H$395)/H$396</f>
        <v>-0.57731003877791265</v>
      </c>
      <c r="J76" s="22">
        <f>('United Kingdom TRANSFORMED'!J76-J$395)/J$396</f>
        <v>-0.73680300335968918</v>
      </c>
      <c r="L76" s="22">
        <f>('United Kingdom TRANSFORMED'!L76-L$395)/L$396</f>
        <v>-6.4720497576946659E-2</v>
      </c>
      <c r="M76" s="22">
        <f>('United Kingdom TRANSFORMED'!M76-M$395)/M$396</f>
        <v>0.11706307298186852</v>
      </c>
      <c r="N76" s="22">
        <f>('United Kingdom TRANSFORMED'!N76-N$395)/N$396</f>
        <v>1.0903808415299994</v>
      </c>
      <c r="P76" s="22">
        <f>('United Kingdom TRANSFORMED'!P76-P$395)/P$396</f>
        <v>-0.71608162617819582</v>
      </c>
      <c r="Q76" s="22">
        <f>('United Kingdom TRANSFORMED'!Q76-Q$395)/Q$396</f>
        <v>-0.26045036963483947</v>
      </c>
    </row>
    <row r="77" spans="1:17">
      <c r="A77" s="1" t="s">
        <v>82</v>
      </c>
      <c r="B77" s="22">
        <f>('United Kingdom TRANSFORMED'!B77-B$395)/B$396</f>
        <v>1.675061080310249</v>
      </c>
      <c r="C77" s="22">
        <f>('United Kingdom TRANSFORMED'!C77-C$395)/C$396</f>
        <v>0.32957454270588687</v>
      </c>
      <c r="D77" s="22">
        <f>('United Kingdom TRANSFORMED'!D77-D$395)/D$396</f>
        <v>0.52428892381890635</v>
      </c>
      <c r="E77" s="22">
        <f>('United Kingdom TRANSFORMED'!E77-E$395)/E$396</f>
        <v>-0.6045814962012247</v>
      </c>
      <c r="F77" s="22">
        <f>('United Kingdom TRANSFORMED'!F77-F$395)/F$396</f>
        <v>-0.72058824760154561</v>
      </c>
      <c r="G77" s="22">
        <f>('United Kingdom TRANSFORMED'!G77-G$395)/G$396</f>
        <v>0.54002597152551468</v>
      </c>
      <c r="H77" s="22">
        <f>('United Kingdom TRANSFORMED'!H77-H$395)/H$396</f>
        <v>-0.41479677905239831</v>
      </c>
      <c r="J77" s="22">
        <f>('United Kingdom TRANSFORMED'!J77-J$395)/J$396</f>
        <v>-0.8012458039798841</v>
      </c>
      <c r="L77" s="22">
        <f>('United Kingdom TRANSFORMED'!L77-L$395)/L$396</f>
        <v>-6.4720497576946659E-2</v>
      </c>
      <c r="M77" s="22">
        <f>('United Kingdom TRANSFORMED'!M77-M$395)/M$396</f>
        <v>0.45090074469487224</v>
      </c>
      <c r="N77" s="22">
        <f>('United Kingdom TRANSFORMED'!N77-N$395)/N$396</f>
        <v>1.0112843550992443</v>
      </c>
      <c r="P77" s="22">
        <f>('United Kingdom TRANSFORMED'!P77-P$395)/P$396</f>
        <v>-0.71608162617819582</v>
      </c>
      <c r="Q77" s="22">
        <f>('United Kingdom TRANSFORMED'!Q77-Q$395)/Q$396</f>
        <v>-0.22955609001834679</v>
      </c>
    </row>
    <row r="78" spans="1:17">
      <c r="A78" s="1" t="s">
        <v>83</v>
      </c>
      <c r="B78" s="22">
        <f>('United Kingdom TRANSFORMED'!B78-B$395)/B$396</f>
        <v>1.145437781859453</v>
      </c>
      <c r="C78" s="22">
        <f>('United Kingdom TRANSFORMED'!C78-C$395)/C$396</f>
        <v>0.48699894854716941</v>
      </c>
      <c r="D78" s="22">
        <f>('United Kingdom TRANSFORMED'!D78-D$395)/D$396</f>
        <v>0.48819189113510802</v>
      </c>
      <c r="E78" s="22">
        <f>('United Kingdom TRANSFORMED'!E78-E$395)/E$396</f>
        <v>-0.62410468192066371</v>
      </c>
      <c r="F78" s="22">
        <f>('United Kingdom TRANSFORMED'!F78-F$395)/F$396</f>
        <v>-0.72072650700165397</v>
      </c>
      <c r="G78" s="22">
        <f>('United Kingdom TRANSFORMED'!G78-G$395)/G$396</f>
        <v>0.62607641643188727</v>
      </c>
      <c r="H78" s="22">
        <f>('United Kingdom TRANSFORMED'!H78-H$395)/H$396</f>
        <v>-0.22944737590661435</v>
      </c>
      <c r="J78" s="22">
        <f>('United Kingdom TRANSFORMED'!J78-J$395)/J$396</f>
        <v>-0.13097906191791164</v>
      </c>
      <c r="L78" s="22">
        <f>('United Kingdom TRANSFORMED'!L78-L$395)/L$396</f>
        <v>0.27572660234548557</v>
      </c>
      <c r="M78" s="22">
        <f>('United Kingdom TRANSFORMED'!M78-M$395)/M$396</f>
        <v>1.1113664035397406</v>
      </c>
      <c r="N78" s="22">
        <f>('United Kingdom TRANSFORMED'!N78-N$395)/N$396</f>
        <v>1.306531304661146</v>
      </c>
      <c r="P78" s="22">
        <f>('United Kingdom TRANSFORMED'!P78-P$395)/P$396</f>
        <v>-0.71608162617819582</v>
      </c>
      <c r="Q78" s="22">
        <f>('United Kingdom TRANSFORMED'!Q78-Q$395)/Q$396</f>
        <v>-0.24805350548711058</v>
      </c>
    </row>
    <row r="79" spans="1:17">
      <c r="A79" s="1" t="s">
        <v>84</v>
      </c>
      <c r="B79" s="22">
        <f>('United Kingdom TRANSFORMED'!B79-B$395)/B$396</f>
        <v>-0.12617180929138419</v>
      </c>
      <c r="C79" s="22">
        <f>('United Kingdom TRANSFORMED'!C79-C$395)/C$396</f>
        <v>0.38658731320191608</v>
      </c>
      <c r="D79" s="22">
        <f>('United Kingdom TRANSFORMED'!D79-D$395)/D$396</f>
        <v>0.82269950106640566</v>
      </c>
      <c r="E79" s="22">
        <f>('United Kingdom TRANSFORMED'!E79-E$395)/E$396</f>
        <v>-0.73148220337757819</v>
      </c>
      <c r="F79" s="22">
        <f>('United Kingdom TRANSFORMED'!F79-F$395)/F$396</f>
        <v>-0.7551009295614789</v>
      </c>
      <c r="G79" s="22">
        <f>('United Kingdom TRANSFORMED'!G79-G$395)/G$396</f>
        <v>-0.97957225048178154</v>
      </c>
      <c r="H79" s="22">
        <f>('United Kingdom TRANSFORMED'!H79-H$395)/H$396</f>
        <v>-7.1707805910802766E-2</v>
      </c>
      <c r="J79" s="22">
        <f>('United Kingdom TRANSFORMED'!J79-J$395)/J$396</f>
        <v>0.43657924138605164</v>
      </c>
      <c r="L79" s="22">
        <f>('United Kingdom TRANSFORMED'!L79-L$395)/L$396</f>
        <v>-6.6532596581976369E-2</v>
      </c>
      <c r="M79" s="22">
        <f>('United Kingdom TRANSFORMED'!M79-M$395)/M$396</f>
        <v>-0.72626085554350261</v>
      </c>
      <c r="N79" s="22">
        <f>('United Kingdom TRANSFORMED'!N79-N$395)/N$396</f>
        <v>0.85208636678333738</v>
      </c>
      <c r="P79" s="22">
        <f>('United Kingdom TRANSFORMED'!P79-P$395)/P$396</f>
        <v>-0.30781303210810668</v>
      </c>
      <c r="Q79" s="22">
        <f>('United Kingdom TRANSFORMED'!Q79-Q$395)/Q$396</f>
        <v>-0.22193446411942824</v>
      </c>
    </row>
    <row r="80" spans="1:17">
      <c r="A80" s="1" t="s">
        <v>85</v>
      </c>
      <c r="B80" s="22">
        <f>('United Kingdom TRANSFORMED'!B80-B$395)/B$396</f>
        <v>-1.6181318944653453</v>
      </c>
      <c r="C80" s="22">
        <f>('United Kingdom TRANSFORMED'!C80-C$395)/C$396</f>
        <v>0.56492916928294712</v>
      </c>
      <c r="D80" s="22">
        <f>('United Kingdom TRANSFORMED'!D80-D$395)/D$396</f>
        <v>1.30063090469914</v>
      </c>
      <c r="E80" s="22">
        <f>('United Kingdom TRANSFORMED'!E80-E$395)/E$396</f>
        <v>-0.86814450341365124</v>
      </c>
      <c r="F80" s="22">
        <f>('United Kingdom TRANSFORMED'!F80-F$395)/F$396</f>
        <v>-0.75518571321423733</v>
      </c>
      <c r="G80" s="22">
        <f>('United Kingdom TRANSFORMED'!G80-G$395)/G$396</f>
        <v>-0.34423635326010688</v>
      </c>
      <c r="H80" s="22">
        <f>('United Kingdom TRANSFORMED'!H80-H$395)/H$396</f>
        <v>-0.31581159375673862</v>
      </c>
      <c r="J80" s="22">
        <f>('United Kingdom TRANSFORMED'!J80-J$395)/J$396</f>
        <v>0.10142846460614105</v>
      </c>
      <c r="L80" s="22">
        <f>('United Kingdom TRANSFORMED'!L80-L$395)/L$396</f>
        <v>0.27437111997501951</v>
      </c>
      <c r="M80" s="22">
        <f>('United Kingdom TRANSFORMED'!M80-M$395)/M$396</f>
        <v>0.10854912916355337</v>
      </c>
      <c r="N80" s="22">
        <f>('United Kingdom TRANSFORMED'!N80-N$395)/N$396</f>
        <v>0.92316960905577061</v>
      </c>
      <c r="P80" s="22">
        <f>('United Kingdom TRANSFORMED'!P80-P$395)/P$396</f>
        <v>-0.30781303210810668</v>
      </c>
      <c r="Q80" s="22">
        <f>('United Kingdom TRANSFORMED'!Q80-Q$395)/Q$396</f>
        <v>-0.25644653198458606</v>
      </c>
    </row>
    <row r="81" spans="1:17">
      <c r="A81" s="1" t="s">
        <v>86</v>
      </c>
      <c r="B81" s="22">
        <f>('United Kingdom TRANSFORMED'!B81-B$395)/B$396</f>
        <v>-0.79513223650665599</v>
      </c>
      <c r="C81" s="22">
        <f>('United Kingdom TRANSFORMED'!C81-C$395)/C$396</f>
        <v>7.2793025401994754E-2</v>
      </c>
      <c r="D81" s="22">
        <f>('United Kingdom TRANSFORMED'!D81-D$395)/D$396</f>
        <v>1.4311526122527543</v>
      </c>
      <c r="E81" s="22">
        <f>('United Kingdom TRANSFORMED'!E81-E$395)/E$396</f>
        <v>-0.96576043201084649</v>
      </c>
      <c r="F81" s="22">
        <f>('United Kingdom TRANSFORMED'!F81-F$395)/F$396</f>
        <v>-0.75527038150875081</v>
      </c>
      <c r="G81" s="22">
        <f>('United Kingdom TRANSFORMED'!G81-G$395)/G$396</f>
        <v>-0.31777019865785833</v>
      </c>
      <c r="H81" s="22">
        <f>('United Kingdom TRANSFORMED'!H81-H$395)/H$396</f>
        <v>-0.63237028679190677</v>
      </c>
      <c r="J81" s="22">
        <f>('United Kingdom TRANSFORMED'!J81-J$395)/J$396</f>
        <v>-0.2287617248428537</v>
      </c>
      <c r="L81" s="22">
        <f>('United Kingdom TRANSFORMED'!L81-L$395)/L$396</f>
        <v>-6.8335133042617194E-2</v>
      </c>
      <c r="M81" s="22">
        <f>('United Kingdom TRANSFORMED'!M81-M$395)/M$396</f>
        <v>-1.3888643523609292</v>
      </c>
      <c r="N81" s="22">
        <f>('United Kingdom TRANSFORMED'!N81-N$395)/N$396</f>
        <v>1.4285479889107331</v>
      </c>
      <c r="P81" s="22">
        <f>('United Kingdom TRANSFORMED'!P81-P$395)/P$396</f>
        <v>-0.30781303210810668</v>
      </c>
      <c r="Q81" s="22">
        <f>('United Kingdom TRANSFORMED'!Q81-Q$395)/Q$396</f>
        <v>-0.20153582881847454</v>
      </c>
    </row>
    <row r="82" spans="1:17">
      <c r="A82" s="1" t="s">
        <v>87</v>
      </c>
      <c r="B82" s="22">
        <f>('United Kingdom TRANSFORMED'!B82-B$395)/B$396</f>
        <v>-0.54624471883004222</v>
      </c>
      <c r="C82" s="22">
        <f>('United Kingdom TRANSFORMED'!C82-C$395)/C$396</f>
        <v>5.2473816218656065E-2</v>
      </c>
      <c r="D82" s="22">
        <f>('United Kingdom TRANSFORMED'!D82-D$395)/D$396</f>
        <v>1.7480415498140176</v>
      </c>
      <c r="E82" s="22">
        <f>('United Kingdom TRANSFORMED'!E82-E$395)/E$396</f>
        <v>-1.073137953467761</v>
      </c>
      <c r="F82" s="22">
        <f>('United Kingdom TRANSFORMED'!F82-F$395)/F$396</f>
        <v>-0.22598607415742236</v>
      </c>
      <c r="G82" s="22">
        <f>('United Kingdom TRANSFORMED'!G82-G$395)/G$396</f>
        <v>-6.9537589405148413E-3</v>
      </c>
      <c r="H82" s="22">
        <f>('United Kingdom TRANSFORMED'!H82-H$395)/H$396</f>
        <v>-0.42659517856713741</v>
      </c>
      <c r="J82" s="22">
        <f>('United Kingdom TRANSFORMED'!J82-J$395)/J$396</f>
        <v>-0.3869795286966381</v>
      </c>
      <c r="L82" s="22">
        <f>('United Kingdom TRANSFORMED'!L82-L$395)/L$396</f>
        <v>0.27167087761530267</v>
      </c>
      <c r="M82" s="22">
        <f>('United Kingdom TRANSFORMED'!M82-M$395)/M$396</f>
        <v>1.2766541288407984</v>
      </c>
      <c r="N82" s="22">
        <f>('United Kingdom TRANSFORMED'!N82-N$395)/N$396</f>
        <v>2.2181017302817323</v>
      </c>
      <c r="P82" s="22">
        <f>('United Kingdom TRANSFORMED'!P82-P$395)/P$396</f>
        <v>0.10045556196198245</v>
      </c>
      <c r="Q82" s="22">
        <f>('United Kingdom TRANSFORMED'!Q82-Q$395)/Q$396</f>
        <v>-0.23116106507166412</v>
      </c>
    </row>
    <row r="83" spans="1:17">
      <c r="A83" s="1" t="s">
        <v>88</v>
      </c>
      <c r="B83" s="22">
        <f>('United Kingdom TRANSFORMED'!B83-B$395)/B$396</f>
        <v>-1.2177279493972857</v>
      </c>
      <c r="C83" s="22">
        <f>('United Kingdom TRANSFORMED'!C83-C$395)/C$396</f>
        <v>-1.3787976355983486E-2</v>
      </c>
      <c r="D83" s="22">
        <f>('United Kingdom TRANSFORMED'!D83-D$395)/D$396</f>
        <v>2.0318442935279322</v>
      </c>
      <c r="E83" s="22">
        <f>('United Kingdom TRANSFORMED'!E83-E$395)/E$396</f>
        <v>-0.96576043201084649</v>
      </c>
      <c r="F83" s="22">
        <f>('United Kingdom TRANSFORMED'!F83-F$395)/F$396</f>
        <v>-0.22831490651718941</v>
      </c>
      <c r="G83" s="22">
        <f>('United Kingdom TRANSFORMED'!G83-G$395)/G$396</f>
        <v>0.20669192443156648</v>
      </c>
      <c r="H83" s="22">
        <f>('United Kingdom TRANSFORMED'!H83-H$395)/H$396</f>
        <v>-3.9000496579083409E-2</v>
      </c>
      <c r="J83" s="22">
        <f>('United Kingdom TRANSFORMED'!J83-J$395)/J$396</f>
        <v>-0.36286002562386804</v>
      </c>
      <c r="L83" s="22">
        <f>('United Kingdom TRANSFORMED'!L83-L$395)/L$396</f>
        <v>0.27032608939045372</v>
      </c>
      <c r="M83" s="22">
        <f>('United Kingdom TRANSFORMED'!M83-M$395)/M$396</f>
        <v>-0.2265008018120567</v>
      </c>
      <c r="N83" s="22">
        <f>('United Kingdom TRANSFORMED'!N83-N$395)/N$396</f>
        <v>0.98373084874566963</v>
      </c>
      <c r="P83" s="22">
        <f>('United Kingdom TRANSFORMED'!P83-P$395)/P$396</f>
        <v>0.10045556196198245</v>
      </c>
      <c r="Q83" s="22">
        <f>('United Kingdom TRANSFORMED'!Q83-Q$395)/Q$396</f>
        <v>-0.23443335978032581</v>
      </c>
    </row>
    <row r="84" spans="1:17">
      <c r="A84" s="1" t="s">
        <v>89</v>
      </c>
      <c r="B84" s="22">
        <f>('United Kingdom TRANSFORMED'!B84-B$395)/B$396</f>
        <v>0.2667057584850539</v>
      </c>
      <c r="C84" s="22">
        <f>('United Kingdom TRANSFORMED'!C84-C$395)/C$396</f>
        <v>-0.16755986250146387</v>
      </c>
      <c r="D84" s="22">
        <f>('United Kingdom TRANSFORMED'!D84-D$395)/D$396</f>
        <v>1.8382159471401787</v>
      </c>
      <c r="E84" s="22">
        <f>('United Kingdom TRANSFORMED'!E84-E$395)/E$396</f>
        <v>-1.0145683963094438</v>
      </c>
      <c r="F84" s="22">
        <f>('United Kingdom TRANSFORMED'!F84-F$395)/F$396</f>
        <v>-0.23062720350580238</v>
      </c>
      <c r="G84" s="22">
        <f>('United Kingdom TRANSFORMED'!G84-G$395)/G$396</f>
        <v>-0.67980149768672049</v>
      </c>
      <c r="H84" s="22">
        <f>('United Kingdom TRANSFORMED'!H84-H$395)/H$396</f>
        <v>-0.61615322514490534</v>
      </c>
      <c r="J84" s="22">
        <f>('United Kingdom TRANSFORMED'!J84-J$395)/J$396</f>
        <v>-0.78694731413726948</v>
      </c>
      <c r="L84" s="22">
        <f>('United Kingdom TRANSFORMED'!L84-L$395)/L$396</f>
        <v>0.60765311947625789</v>
      </c>
      <c r="M84" s="22">
        <f>('United Kingdom TRANSFORMED'!M84-M$395)/M$396</f>
        <v>-5.8530333966826574E-2</v>
      </c>
      <c r="N84" s="22">
        <f>('United Kingdom TRANSFORMED'!N84-N$395)/N$396</f>
        <v>0.46677304582173301</v>
      </c>
      <c r="P84" s="22">
        <f>('United Kingdom TRANSFORMED'!P84-P$395)/P$396</f>
        <v>0.10045556196198245</v>
      </c>
      <c r="Q84" s="22">
        <f>('United Kingdom TRANSFORMED'!Q84-Q$395)/Q$396</f>
        <v>-0.258405188557288</v>
      </c>
    </row>
    <row r="85" spans="1:17">
      <c r="A85" s="1" t="s">
        <v>90</v>
      </c>
      <c r="B85" s="22">
        <f>('United Kingdom TRANSFORMED'!B85-B$395)/B$396</f>
        <v>1.2606388685064365</v>
      </c>
      <c r="C85" s="22">
        <f>('United Kingdom TRANSFORMED'!C85-C$395)/C$396</f>
        <v>-0.37862853684483078</v>
      </c>
      <c r="D85" s="22">
        <f>('United Kingdom TRANSFORMED'!D85-D$395)/D$396</f>
        <v>1.673968866498011</v>
      </c>
      <c r="E85" s="22">
        <f>('United Kingdom TRANSFORMED'!E85-E$395)/E$396</f>
        <v>-1.0145683963094438</v>
      </c>
      <c r="F85" s="22">
        <f>('United Kingdom TRANSFORMED'!F85-F$395)/F$396</f>
        <v>-0.11182812209294</v>
      </c>
      <c r="G85" s="22">
        <f>('United Kingdom TRANSFORMED'!G85-G$395)/G$396</f>
        <v>-0.10677311880965666</v>
      </c>
      <c r="H85" s="22">
        <f>('United Kingdom TRANSFORMED'!H85-H$395)/H$396</f>
        <v>-0.72485101053065359</v>
      </c>
      <c r="J85" s="22">
        <f>('United Kingdom TRANSFORMED'!J85-J$395)/J$396</f>
        <v>-0.2230080344499733</v>
      </c>
      <c r="L85" s="22">
        <f>('United Kingdom TRANSFORMED'!L85-L$395)/L$396</f>
        <v>0.94365411211639072</v>
      </c>
      <c r="M85" s="22">
        <f>('United Kingdom TRANSFORMED'!M85-M$395)/M$396</f>
        <v>0.10024727919275465</v>
      </c>
      <c r="N85" s="22">
        <f>('United Kingdom TRANSFORMED'!N85-N$395)/N$396</f>
        <v>-0.25649172574202644</v>
      </c>
      <c r="P85" s="22">
        <f>('United Kingdom TRANSFORMED'!P85-P$395)/P$396</f>
        <v>0.10045556196198245</v>
      </c>
      <c r="Q85" s="22">
        <f>('United Kingdom TRANSFORMED'!Q85-Q$395)/Q$396</f>
        <v>-0.26424457573510557</v>
      </c>
    </row>
    <row r="86" spans="1:17">
      <c r="A86" s="1" t="s">
        <v>91</v>
      </c>
      <c r="B86" s="22">
        <f>('United Kingdom TRANSFORMED'!B86-B$395)/B$396</f>
        <v>-0.81170731097360982</v>
      </c>
      <c r="C86" s="22">
        <f>('United Kingdom TRANSFORMED'!C86-C$395)/C$396</f>
        <v>-0.41381521603970561</v>
      </c>
      <c r="D86" s="22">
        <f>('United Kingdom TRANSFORMED'!D86-D$395)/D$396</f>
        <v>1.7004882725159953</v>
      </c>
      <c r="E86" s="22">
        <f>('United Kingdom TRANSFORMED'!E86-E$395)/E$396</f>
        <v>-0.99504521059000473</v>
      </c>
      <c r="F86" s="22">
        <f>('United Kingdom TRANSFORMED'!F86-F$395)/F$396</f>
        <v>-0.11503943039330336</v>
      </c>
      <c r="G86" s="22">
        <f>('United Kingdom TRANSFORMED'!G86-G$395)/G$396</f>
        <v>0.33086926921679005</v>
      </c>
      <c r="H86" s="22">
        <f>('United Kingdom TRANSFORMED'!H86-H$395)/H$396</f>
        <v>-0.31041816948365536</v>
      </c>
      <c r="J86" s="22">
        <f>('United Kingdom TRANSFORMED'!J86-J$395)/J$396</f>
        <v>-0.51071153503690048</v>
      </c>
      <c r="L86" s="22">
        <f>('United Kingdom TRANSFORMED'!L86-L$395)/L$396</f>
        <v>0.94143622168382779</v>
      </c>
      <c r="M86" s="22">
        <f>('United Kingdom TRANSFORMED'!M86-M$395)/M$396</f>
        <v>0.75613805264832989</v>
      </c>
      <c r="N86" s="22">
        <f>('United Kingdom TRANSFORMED'!N86-N$395)/N$396</f>
        <v>1.3991027684474187</v>
      </c>
      <c r="P86" s="22">
        <f>('United Kingdom TRANSFORMED'!P86-P$395)/P$396</f>
        <v>0.91699275010216075</v>
      </c>
      <c r="Q86" s="22">
        <f>('United Kingdom TRANSFORMED'!Q86-Q$395)/Q$396</f>
        <v>-0.25738574875071285</v>
      </c>
    </row>
    <row r="87" spans="1:17">
      <c r="A87" s="1" t="s">
        <v>92</v>
      </c>
      <c r="B87" s="22">
        <f>('United Kingdom TRANSFORMED'!B87-B$395)/B$396</f>
        <v>-0.80035198437082211</v>
      </c>
      <c r="C87" s="22">
        <f>('United Kingdom TRANSFORMED'!C87-C$395)/C$396</f>
        <v>-3.0864609911056124E-2</v>
      </c>
      <c r="D87" s="22">
        <f>('United Kingdom TRANSFORMED'!D87-D$395)/D$396</f>
        <v>1.5722373238738376</v>
      </c>
      <c r="E87" s="22">
        <f>('United Kingdom TRANSFORMED'!E87-E$395)/E$396</f>
        <v>-1.0536147677483219</v>
      </c>
      <c r="F87" s="22">
        <f>('United Kingdom TRANSFORMED'!F87-F$395)/F$396</f>
        <v>-0.11822398851175034</v>
      </c>
      <c r="G87" s="22">
        <f>('United Kingdom TRANSFORMED'!G87-G$395)/G$396</f>
        <v>0.78562608663492906</v>
      </c>
      <c r="H87" s="22">
        <f>('United Kingdom TRANSFORMED'!H87-H$395)/H$396</f>
        <v>1.665317961592274E-2</v>
      </c>
      <c r="J87" s="22">
        <f>('United Kingdom TRANSFORMED'!J87-J$395)/J$396</f>
        <v>-0.63332209582491483</v>
      </c>
      <c r="L87" s="22">
        <f>('United Kingdom TRANSFORMED'!L87-L$395)/L$396</f>
        <v>0.26365491975473532</v>
      </c>
      <c r="M87" s="22">
        <f>('United Kingdom TRANSFORMED'!M87-M$395)/M$396</f>
        <v>0.76082307110247982</v>
      </c>
      <c r="N87" s="22">
        <f>('United Kingdom TRANSFORMED'!N87-N$395)/N$396</f>
        <v>1.1067257939928254</v>
      </c>
      <c r="P87" s="22">
        <f>('United Kingdom TRANSFORMED'!P87-P$395)/P$396</f>
        <v>0.91699275010216075</v>
      </c>
      <c r="Q87" s="22">
        <f>('United Kingdom TRANSFORMED'!Q87-Q$395)/Q$396</f>
        <v>-0.26378353672729238</v>
      </c>
    </row>
    <row r="88" spans="1:17">
      <c r="A88" s="1" t="s">
        <v>93</v>
      </c>
      <c r="B88" s="22">
        <f>('United Kingdom TRANSFORMED'!B88-B$395)/B$396</f>
        <v>0.19807739409508424</v>
      </c>
      <c r="C88" s="22">
        <f>('United Kingdom TRANSFORMED'!C88-C$395)/C$396</f>
        <v>-5.6474423734332702E-2</v>
      </c>
      <c r="D88" s="22">
        <f>('United Kingdom TRANSFORMED'!D88-D$395)/D$396</f>
        <v>1.3800425185521377</v>
      </c>
      <c r="E88" s="22">
        <f>('United Kingdom TRANSFORMED'!E88-E$395)/E$396</f>
        <v>-1.1512306963455168</v>
      </c>
      <c r="F88" s="22">
        <f>('United Kingdom TRANSFORMED'!F88-F$395)/F$396</f>
        <v>0.2748033367501117</v>
      </c>
      <c r="G88" s="22">
        <f>('United Kingdom TRANSFORMED'!G88-G$395)/G$396</f>
        <v>-4.1289495086414392E-2</v>
      </c>
      <c r="H88" s="22">
        <f>('United Kingdom TRANSFORMED'!H88-H$395)/H$396</f>
        <v>-0.44622334329552044</v>
      </c>
      <c r="J88" s="22">
        <f>('United Kingdom TRANSFORMED'!J88-J$395)/J$396</f>
        <v>-0.72141523843272237</v>
      </c>
      <c r="L88" s="22">
        <f>('United Kingdom TRANSFORMED'!L88-L$395)/L$396</f>
        <v>-0.41235208354331665</v>
      </c>
      <c r="M88" s="22">
        <f>('United Kingdom TRANSFORMED'!M88-M$395)/M$396</f>
        <v>-0.72207959387168907</v>
      </c>
      <c r="N88" s="22">
        <f>('United Kingdom TRANSFORMED'!N88-N$395)/N$396</f>
        <v>0.74698682786627568</v>
      </c>
      <c r="P88" s="22">
        <f>('United Kingdom TRANSFORMED'!P88-P$395)/P$396</f>
        <v>0.91699275010216075</v>
      </c>
      <c r="Q88" s="22">
        <f>('United Kingdom TRANSFORMED'!Q88-Q$395)/Q$396</f>
        <v>-0.25350540461525778</v>
      </c>
    </row>
    <row r="89" spans="1:17">
      <c r="A89" s="1" t="s">
        <v>94</v>
      </c>
      <c r="B89" s="22">
        <f>('United Kingdom TRANSFORMED'!B89-B$395)/B$396</f>
        <v>-0.639699452338922</v>
      </c>
      <c r="C89" s="22">
        <f>('United Kingdom TRANSFORMED'!C89-C$395)/C$396</f>
        <v>0.2023533717015345</v>
      </c>
      <c r="D89" s="22">
        <f>('United Kingdom TRANSFORMED'!D89-D$395)/D$396</f>
        <v>1.205624347484384</v>
      </c>
      <c r="E89" s="22">
        <f>('United Kingdom TRANSFORMED'!E89-E$395)/E$396</f>
        <v>-1.2195618463635534</v>
      </c>
      <c r="F89" s="22">
        <f>('United Kingdom TRANSFORMED'!F89-F$395)/F$396</f>
        <v>0.26755890381407227</v>
      </c>
      <c r="G89" s="22">
        <f>('United Kingdom TRANSFORMED'!G89-G$395)/G$396</f>
        <v>-8.7566393801626161E-2</v>
      </c>
      <c r="H89" s="22">
        <f>('United Kingdom TRANSFORMED'!H89-H$395)/H$396</f>
        <v>-0.45764722345471959</v>
      </c>
      <c r="J89" s="22">
        <f>('United Kingdom TRANSFORMED'!J89-J$395)/J$396</f>
        <v>6.4281945547778579E-2</v>
      </c>
      <c r="L89" s="22">
        <f>('United Kingdom TRANSFORMED'!L89-L$395)/L$396</f>
        <v>-0.41279218939282086</v>
      </c>
      <c r="M89" s="22">
        <f>('United Kingdom TRANSFORMED'!M89-M$395)/M$396</f>
        <v>-1.0485682108677881</v>
      </c>
      <c r="N89" s="22">
        <f>('United Kingdom TRANSFORMED'!N89-N$395)/N$396</f>
        <v>0.81012563456102493</v>
      </c>
      <c r="P89" s="22">
        <f>('United Kingdom TRANSFORMED'!P89-P$395)/P$396</f>
        <v>0.91699275010216075</v>
      </c>
      <c r="Q89" s="22">
        <f>('United Kingdom TRANSFORMED'!Q89-Q$395)/Q$396</f>
        <v>-0.24324111675121293</v>
      </c>
    </row>
    <row r="90" spans="1:17">
      <c r="A90" s="1" t="s">
        <v>95</v>
      </c>
      <c r="B90" s="22">
        <f>('United Kingdom TRANSFORMED'!B90-B$395)/B$396</f>
        <v>-0.1573468160904315</v>
      </c>
      <c r="C90" s="22">
        <f>('United Kingdom TRANSFORMED'!C90-C$395)/C$396</f>
        <v>0.56714465743280484</v>
      </c>
      <c r="D90" s="22">
        <f>('United Kingdom TRANSFORMED'!D90-D$395)/D$396</f>
        <v>1.2424044144466224</v>
      </c>
      <c r="E90" s="22">
        <f>('United Kingdom TRANSFORMED'!E90-E$395)/E$396</f>
        <v>-1.2098002535038339</v>
      </c>
      <c r="F90" s="22">
        <f>('United Kingdom TRANSFORMED'!F90-F$395)/F$396</f>
        <v>0.26040482552199862</v>
      </c>
      <c r="G90" s="22">
        <f>('United Kingdom TRANSFORMED'!G90-G$395)/G$396</f>
        <v>-0.22681749732321424</v>
      </c>
      <c r="H90" s="22">
        <f>('United Kingdom TRANSFORMED'!H90-H$395)/H$396</f>
        <v>-0.64655493894519445</v>
      </c>
      <c r="J90" s="22">
        <f>('United Kingdom TRANSFORMED'!J90-J$395)/J$396</f>
        <v>0.89375286796856268</v>
      </c>
      <c r="L90" s="22">
        <f>('United Kingdom TRANSFORMED'!L90-L$395)/L$396</f>
        <v>-0.41279218939282086</v>
      </c>
      <c r="M90" s="22">
        <f>('United Kingdom TRANSFORMED'!M90-M$395)/M$396</f>
        <v>-2.5432676884058343</v>
      </c>
      <c r="N90" s="22">
        <f>('United Kingdom TRANSFORMED'!N90-N$395)/N$396</f>
        <v>-0.68416341260205071</v>
      </c>
      <c r="P90" s="22">
        <f>('United Kingdom TRANSFORMED'!P90-P$395)/P$396</f>
        <v>0.91699275010216075</v>
      </c>
      <c r="Q90" s="22">
        <f>('United Kingdom TRANSFORMED'!Q90-Q$395)/Q$396</f>
        <v>-0.22637946142350657</v>
      </c>
    </row>
    <row r="91" spans="1:17">
      <c r="A91" s="1" t="s">
        <v>96</v>
      </c>
      <c r="B91" s="22">
        <f>('United Kingdom TRANSFORMED'!B91-B$395)/B$396</f>
        <v>-4.6973207873685655E-2</v>
      </c>
      <c r="C91" s="22">
        <f>('United Kingdom TRANSFORMED'!C91-C$395)/C$396</f>
        <v>0.10485676050483318</v>
      </c>
      <c r="D91" s="22">
        <f>('United Kingdom TRANSFORMED'!D91-D$395)/D$396</f>
        <v>0.99358444807855784</v>
      </c>
      <c r="E91" s="22">
        <f>('United Kingdom TRANSFORMED'!E91-E$395)/E$396</f>
        <v>-1.1317075106260777</v>
      </c>
      <c r="F91" s="22">
        <f>('United Kingdom TRANSFORMED'!F91-F$395)/F$396</f>
        <v>-0.11997281754181616</v>
      </c>
      <c r="G91" s="22">
        <f>('United Kingdom TRANSFORMED'!G91-G$395)/G$396</f>
        <v>-0.71895189833514772</v>
      </c>
      <c r="H91" s="22">
        <f>('United Kingdom TRANSFORMED'!H91-H$395)/H$396</f>
        <v>-0.79500504039707542</v>
      </c>
      <c r="J91" s="22">
        <f>('United Kingdom TRANSFORMED'!J91-J$395)/J$396</f>
        <v>0.57677176839142452</v>
      </c>
      <c r="L91" s="22">
        <f>('United Kingdom TRANSFORMED'!L91-L$395)/L$396</f>
        <v>0.25969394010640484</v>
      </c>
      <c r="M91" s="22">
        <f>('United Kingdom TRANSFORMED'!M91-M$395)/M$396</f>
        <v>-0.72237135301380728</v>
      </c>
      <c r="N91" s="22">
        <f>('United Kingdom TRANSFORMED'!N91-N$395)/N$396</f>
        <v>-0.61295095741904992</v>
      </c>
      <c r="P91" s="22">
        <f>('United Kingdom TRANSFORMED'!P91-P$395)/P$396</f>
        <v>1.7335299382423388</v>
      </c>
      <c r="Q91" s="22">
        <f>('United Kingdom TRANSFORMED'!Q91-Q$395)/Q$396</f>
        <v>-0.2258839145829501</v>
      </c>
    </row>
    <row r="92" spans="1:17">
      <c r="A92" s="1" t="s">
        <v>97</v>
      </c>
      <c r="B92" s="22">
        <f>('United Kingdom TRANSFORMED'!B92-B$395)/B$396</f>
        <v>-2.0025006123360771E-2</v>
      </c>
      <c r="C92" s="22">
        <f>('United Kingdom TRANSFORMED'!C92-C$395)/C$396</f>
        <v>0.32636780651337233</v>
      </c>
      <c r="D92" s="22">
        <f>('United Kingdom TRANSFORMED'!D92-D$395)/D$396</f>
        <v>1.0485550939461927</v>
      </c>
      <c r="E92" s="22">
        <f>('United Kingdom TRANSFORMED'!E92-E$395)/E$396</f>
        <v>-1.0145683963094438</v>
      </c>
      <c r="F92" s="22">
        <f>('United Kingdom TRANSFORMED'!F92-F$395)/F$396</f>
        <v>-0.12311649763129817</v>
      </c>
      <c r="G92" s="22">
        <f>('United Kingdom TRANSFORMED'!G92-G$395)/G$396</f>
        <v>-1.2412411310097473</v>
      </c>
      <c r="H92" s="22">
        <f>('United Kingdom TRANSFORMED'!H92-H$395)/H$396</f>
        <v>-0.5244439940507335</v>
      </c>
      <c r="J92" s="22">
        <f>('United Kingdom TRANSFORMED'!J92-J$395)/J$396</f>
        <v>0.41584096042805913</v>
      </c>
      <c r="L92" s="22">
        <f>('United Kingdom TRANSFORMED'!L92-L$395)/L$396</f>
        <v>0.25838048580982076</v>
      </c>
      <c r="M92" s="22">
        <f>('United Kingdom TRANSFORMED'!M92-M$395)/M$396</f>
        <v>-0.88648578417221646</v>
      </c>
      <c r="N92" s="22">
        <f>('United Kingdom TRANSFORMED'!N92-N$395)/N$396</f>
        <v>-1.1060070021262465</v>
      </c>
      <c r="P92" s="22">
        <f>('United Kingdom TRANSFORMED'!P92-P$395)/P$396</f>
        <v>0.91699275010216075</v>
      </c>
      <c r="Q92" s="22">
        <f>('United Kingdom TRANSFORMED'!Q92-Q$395)/Q$396</f>
        <v>-0.20996662253061779</v>
      </c>
    </row>
    <row r="93" spans="1:17">
      <c r="A93" s="1" t="s">
        <v>98</v>
      </c>
      <c r="B93" s="22">
        <f>('United Kingdom TRANSFORMED'!B93-B$395)/B$396</f>
        <v>0.91676103315932478</v>
      </c>
      <c r="C93" s="22">
        <f>('United Kingdom TRANSFORMED'!C93-C$395)/C$396</f>
        <v>0.44857484512184048</v>
      </c>
      <c r="D93" s="22">
        <f>('United Kingdom TRANSFORMED'!D93-D$395)/D$396</f>
        <v>0.96708431530555339</v>
      </c>
      <c r="E93" s="22">
        <f>('United Kingdom TRANSFORMED'!E93-E$395)/E$396</f>
        <v>-0.97552202487056572</v>
      </c>
      <c r="F93" s="22">
        <f>('United Kingdom TRANSFORMED'!F93-F$395)/F$396</f>
        <v>-0.12623426637524107</v>
      </c>
      <c r="G93" s="22">
        <f>('United Kingdom TRANSFORMED'!G93-G$395)/G$396</f>
        <v>-0.88398948206176853</v>
      </c>
      <c r="H93" s="22">
        <f>('United Kingdom TRANSFORMED'!H93-H$395)/H$396</f>
        <v>-0.9892140594996387</v>
      </c>
      <c r="J93" s="22">
        <f>('United Kingdom TRANSFORMED'!J93-J$395)/J$396</f>
        <v>-4.4847830019250003E-2</v>
      </c>
      <c r="L93" s="22">
        <f>('United Kingdom TRANSFORMED'!L93-L$395)/L$396</f>
        <v>0.59353241836931059</v>
      </c>
      <c r="M93" s="22">
        <f>('United Kingdom TRANSFORMED'!M93-M$395)/M$396</f>
        <v>0.4400134900647566</v>
      </c>
      <c r="N93" s="22">
        <f>('United Kingdom TRANSFORMED'!N93-N$395)/N$396</f>
        <v>0.88670576090681574</v>
      </c>
      <c r="P93" s="22">
        <f>('United Kingdom TRANSFORMED'!P93-P$395)/P$396</f>
        <v>0.91699275010216075</v>
      </c>
      <c r="Q93" s="22">
        <f>('United Kingdom TRANSFORMED'!Q93-Q$395)/Q$396</f>
        <v>-0.22338390880118614</v>
      </c>
    </row>
    <row r="94" spans="1:17">
      <c r="A94" s="1" t="s">
        <v>99</v>
      </c>
      <c r="B94" s="22">
        <f>('United Kingdom TRANSFORMED'!B94-B$395)/B$396</f>
        <v>0.74015046649176885</v>
      </c>
      <c r="C94" s="22">
        <f>('United Kingdom TRANSFORMED'!C94-C$395)/C$396</f>
        <v>0.25439989695737453</v>
      </c>
      <c r="D94" s="22">
        <f>('United Kingdom TRANSFORMED'!D94-D$395)/D$396</f>
        <v>0.73900993391690417</v>
      </c>
      <c r="E94" s="22">
        <f>('United Kingdom TRANSFORMED'!E94-E$395)/E$396</f>
        <v>-0.94623724629140737</v>
      </c>
      <c r="F94" s="22">
        <f>('United Kingdom TRANSFORMED'!F94-F$395)/F$396</f>
        <v>5.9197847808471364E-2</v>
      </c>
      <c r="G94" s="22">
        <f>('United Kingdom TRANSFORMED'!G94-G$395)/G$396</f>
        <v>-9.488660405482853E-2</v>
      </c>
      <c r="H94" s="22">
        <f>('United Kingdom TRANSFORMED'!H94-H$395)/H$396</f>
        <v>-0.94730582178749667</v>
      </c>
      <c r="J94" s="22">
        <f>('United Kingdom TRANSFORMED'!J94-J$395)/J$396</f>
        <v>9.7578073154161143E-2</v>
      </c>
      <c r="L94" s="22">
        <f>('United Kingdom TRANSFORMED'!L94-L$395)/L$396</f>
        <v>0.25576380532279208</v>
      </c>
      <c r="M94" s="22">
        <f>('United Kingdom TRANSFORMED'!M94-M$395)/M$396</f>
        <v>-0.88765698316033537</v>
      </c>
      <c r="N94" s="22">
        <f>('United Kingdom TRANSFORMED'!N94-N$395)/N$396</f>
        <v>0.81576114762512342</v>
      </c>
      <c r="P94" s="22">
        <f>('United Kingdom TRANSFORMED'!P94-P$395)/P$396</f>
        <v>0.10045556196198245</v>
      </c>
      <c r="Q94" s="22">
        <f>('United Kingdom TRANSFORMED'!Q94-Q$395)/Q$396</f>
        <v>-0.25925513680203688</v>
      </c>
    </row>
    <row r="95" spans="1:17">
      <c r="A95" s="1" t="s">
        <v>100</v>
      </c>
      <c r="B95" s="22">
        <f>('United Kingdom TRANSFORMED'!B95-B$395)/B$396</f>
        <v>0.3924431226770278</v>
      </c>
      <c r="C95" s="22">
        <f>('United Kingdom TRANSFORMED'!C95-C$395)/C$396</f>
        <v>0.32106764349950145</v>
      </c>
      <c r="D95" s="22">
        <f>('United Kingdom TRANSFORMED'!D95-D$395)/D$396</f>
        <v>0.74656802744445316</v>
      </c>
      <c r="E95" s="22">
        <f>('United Kingdom TRANSFORMED'!E95-E$395)/E$396</f>
        <v>-0.79005176053589532</v>
      </c>
      <c r="F95" s="22">
        <f>('United Kingdom TRANSFORMED'!F95-F$395)/F$396</f>
        <v>5.4401073668776646E-2</v>
      </c>
      <c r="G95" s="22">
        <f>('United Kingdom TRANSFORMED'!G95-G$395)/G$396</f>
        <v>8.4924216899120077E-3</v>
      </c>
      <c r="H95" s="22">
        <f>('United Kingdom TRANSFORMED'!H95-H$395)/H$396</f>
        <v>-0.55370372252209399</v>
      </c>
      <c r="J95" s="22">
        <f>('United Kingdom TRANSFORMED'!J95-J$395)/J$396</f>
        <v>5.2382729748414472E-2</v>
      </c>
      <c r="L95" s="22">
        <f>('United Kingdom TRANSFORMED'!L95-L$395)/L$396</f>
        <v>-7.9823672430781992E-2</v>
      </c>
      <c r="M95" s="22">
        <f>('United Kingdom TRANSFORMED'!M95-M$395)/M$396</f>
        <v>-0.88765698316033537</v>
      </c>
      <c r="N95" s="22">
        <f>('United Kingdom TRANSFORMED'!N95-N$395)/N$396</f>
        <v>0.10207837630107437</v>
      </c>
      <c r="P95" s="22">
        <f>('United Kingdom TRANSFORMED'!P95-P$395)/P$396</f>
        <v>0.10045556196198245</v>
      </c>
      <c r="Q95" s="22">
        <f>('United Kingdom TRANSFORMED'!Q95-Q$395)/Q$396</f>
        <v>-0.30234720232513085</v>
      </c>
    </row>
    <row r="96" spans="1:17">
      <c r="A96" s="1" t="s">
        <v>101</v>
      </c>
      <c r="B96" s="22">
        <f>('United Kingdom TRANSFORMED'!B96-B$395)/B$396</f>
        <v>0.523094305556143</v>
      </c>
      <c r="C96" s="22">
        <f>('United Kingdom TRANSFORMED'!C96-C$395)/C$396</f>
        <v>0.16340447483709358</v>
      </c>
      <c r="D96" s="22">
        <f>('United Kingdom TRANSFORMED'!D96-D$395)/D$396</f>
        <v>0.7082700952305494</v>
      </c>
      <c r="E96" s="22">
        <f>('United Kingdom TRANSFORMED'!E96-E$395)/E$396</f>
        <v>-0.76076698195673675</v>
      </c>
      <c r="F96" s="22">
        <f>('United Kingdom TRANSFORMED'!F96-F$395)/F$396</f>
        <v>4.9653066438820864E-2</v>
      </c>
      <c r="G96" s="22">
        <f>('United Kingdom TRANSFORMED'!G96-G$395)/G$396</f>
        <v>-0.20531923537209401</v>
      </c>
      <c r="H96" s="22">
        <f>('United Kingdom TRANSFORMED'!H96-H$395)/H$396</f>
        <v>-0.64321445774667163</v>
      </c>
      <c r="J96" s="22">
        <f>('United Kingdom TRANSFORMED'!J96-J$395)/J$396</f>
        <v>0.36148140132201245</v>
      </c>
      <c r="L96" s="22">
        <f>('United Kingdom TRANSFORMED'!L96-L$395)/L$396</f>
        <v>0.25316067404164405</v>
      </c>
      <c r="M96" s="22">
        <f>('United Kingdom TRANSFORMED'!M96-M$395)/M$396</f>
        <v>0.26553500449381562</v>
      </c>
      <c r="N96" s="22">
        <f>('United Kingdom TRANSFORMED'!N96-N$395)/N$396</f>
        <v>-0.11176323171329641</v>
      </c>
      <c r="P96" s="22">
        <f>('United Kingdom TRANSFORMED'!P96-P$395)/P$396</f>
        <v>0.10045556196198245</v>
      </c>
      <c r="Q96" s="22">
        <f>('United Kingdom TRANSFORMED'!Q96-Q$395)/Q$396</f>
        <v>-0.30723950900783298</v>
      </c>
    </row>
    <row r="97" spans="1:17">
      <c r="A97" s="1" t="s">
        <v>102</v>
      </c>
      <c r="B97" s="22">
        <f>('United Kingdom TRANSFORMED'!B97-B$395)/B$396</f>
        <v>0.51791685334952453</v>
      </c>
      <c r="C97" s="22">
        <f>('United Kingdom TRANSFORMED'!C97-C$395)/C$396</f>
        <v>-8.8496637975443729E-2</v>
      </c>
      <c r="D97" s="22">
        <f>('United Kingdom TRANSFORMED'!D97-D$395)/D$396</f>
        <v>0.56662399606162195</v>
      </c>
      <c r="E97" s="22">
        <f>('United Kingdom TRANSFORMED'!E97-E$395)/E$396</f>
        <v>-0.81933653911505389</v>
      </c>
      <c r="F97" s="22">
        <f>('United Kingdom TRANSFORMED'!F97-F$395)/F$396</f>
        <v>0.15902970432149066</v>
      </c>
      <c r="G97" s="22">
        <f>('United Kingdom TRANSFORMED'!G97-G$395)/G$396</f>
        <v>0.7266413718245176</v>
      </c>
      <c r="H97" s="22">
        <f>('United Kingdom TRANSFORMED'!H97-H$395)/H$396</f>
        <v>-0.84995035847940303</v>
      </c>
      <c r="J97" s="22">
        <f>('United Kingdom TRANSFORMED'!J97-J$395)/J$396</f>
        <v>0.27292554731804863</v>
      </c>
      <c r="L97" s="22">
        <f>('United Kingdom TRANSFORMED'!L97-L$395)/L$396</f>
        <v>0.25186415650911975</v>
      </c>
      <c r="M97" s="22">
        <f>('United Kingdom TRANSFORMED'!M97-M$395)/M$396</f>
        <v>-0.55796516271327035</v>
      </c>
      <c r="N97" s="22">
        <f>('United Kingdom TRANSFORMED'!N97-N$395)/N$396</f>
        <v>0.10100396217174133</v>
      </c>
      <c r="P97" s="22">
        <f>('United Kingdom TRANSFORMED'!P97-P$395)/P$396</f>
        <v>0.10045556196198245</v>
      </c>
      <c r="Q97" s="22">
        <f>('United Kingdom TRANSFORMED'!Q97-Q$395)/Q$396</f>
        <v>-0.25377327642936931</v>
      </c>
    </row>
    <row r="98" spans="1:17">
      <c r="A98" s="1" t="s">
        <v>103</v>
      </c>
      <c r="B98" s="22">
        <f>('United Kingdom TRANSFORMED'!B98-B$395)/B$396</f>
        <v>0.29300417429734138</v>
      </c>
      <c r="C98" s="22">
        <f>('United Kingdom TRANSFORMED'!C98-C$395)/C$396</f>
        <v>-0.19266547656601518</v>
      </c>
      <c r="D98" s="22">
        <f>('United Kingdom TRANSFORMED'!D98-D$395)/D$396</f>
        <v>0.48975201419375203</v>
      </c>
      <c r="E98" s="22">
        <f>('United Kingdom TRANSFORMED'!E98-E$395)/E$396</f>
        <v>-0.79005176053589532</v>
      </c>
      <c r="F98" s="22">
        <f>('United Kingdom TRANSFORMED'!F98-F$395)/F$396</f>
        <v>0.15316174258711751</v>
      </c>
      <c r="G98" s="22">
        <f>('United Kingdom TRANSFORMED'!G98-G$395)/G$396</f>
        <v>0.37105921133368763</v>
      </c>
      <c r="H98" s="22">
        <f>('United Kingdom TRANSFORMED'!H98-H$395)/H$396</f>
        <v>-0.72174717131379229</v>
      </c>
      <c r="J98" s="22">
        <f>('United Kingdom TRANSFORMED'!J98-J$395)/J$396</f>
        <v>0.27065104580281668</v>
      </c>
      <c r="L98" s="22">
        <f>('United Kingdom TRANSFORMED'!L98-L$395)/L$396</f>
        <v>0.25186415650911975</v>
      </c>
      <c r="M98" s="22">
        <f>('United Kingdom TRANSFORMED'!M98-M$395)/M$396</f>
        <v>-6.3867151965665614E-2</v>
      </c>
      <c r="N98" s="22">
        <f>('United Kingdom TRANSFORMED'!N98-N$395)/N$396</f>
        <v>0.74031353260025679</v>
      </c>
      <c r="P98" s="22">
        <f>('United Kingdom TRANSFORMED'!P98-P$395)/P$396</f>
        <v>0.10045556196198245</v>
      </c>
      <c r="Q98" s="22">
        <f>('United Kingdom TRANSFORMED'!Q98-Q$395)/Q$396</f>
        <v>-0.24212240569590041</v>
      </c>
    </row>
    <row r="99" spans="1:17">
      <c r="A99" s="1" t="s">
        <v>104</v>
      </c>
      <c r="B99" s="22">
        <f>('United Kingdom TRANSFORMED'!B99-B$395)/B$396</f>
        <v>-0.16683767112959327</v>
      </c>
      <c r="C99" s="22">
        <f>('United Kingdom TRANSFORMED'!C99-C$395)/C$396</f>
        <v>-0.25874030019998895</v>
      </c>
      <c r="D99" s="22">
        <f>('United Kingdom TRANSFORMED'!D99-D$395)/D$396</f>
        <v>0.55635491825236649</v>
      </c>
      <c r="E99" s="22">
        <f>('United Kingdom TRANSFORMED'!E99-E$395)/E$396</f>
        <v>-0.80957494625533444</v>
      </c>
      <c r="F99" s="22">
        <f>('United Kingdom TRANSFORMED'!F99-F$395)/F$396</f>
        <v>0.14735971057463704</v>
      </c>
      <c r="G99" s="22">
        <f>('United Kingdom TRANSFORMED'!G99-G$395)/G$396</f>
        <v>-0.30517871396044483</v>
      </c>
      <c r="H99" s="22">
        <f>('United Kingdom TRANSFORMED'!H99-H$395)/H$396</f>
        <v>-0.59732661522882735</v>
      </c>
      <c r="J99" s="22">
        <f>('United Kingdom TRANSFORMED'!J99-J$395)/J$396</f>
        <v>-0.36992875669610176</v>
      </c>
      <c r="L99" s="22">
        <f>('United Kingdom TRANSFORMED'!L99-L$395)/L$396</f>
        <v>-8.328106698293479E-2</v>
      </c>
      <c r="M99" s="22">
        <f>('United Kingdom TRANSFORMED'!M99-M$395)/M$396</f>
        <v>-0.3941414570058176</v>
      </c>
      <c r="N99" s="22">
        <f>('United Kingdom TRANSFORMED'!N99-N$395)/N$396</f>
        <v>3.0125994850102165E-2</v>
      </c>
      <c r="P99" s="22">
        <f>('United Kingdom TRANSFORMED'!P99-P$395)/P$396</f>
        <v>0.10045556196198245</v>
      </c>
      <c r="Q99" s="22">
        <f>('United Kingdom TRANSFORMED'!Q99-Q$395)/Q$396</f>
        <v>-0.23830592249068805</v>
      </c>
    </row>
    <row r="100" spans="1:17">
      <c r="A100" s="1" t="s">
        <v>105</v>
      </c>
      <c r="B100" s="22">
        <f>('United Kingdom TRANSFORMED'!B100-B$395)/B$396</f>
        <v>0.13759605723934881</v>
      </c>
      <c r="C100" s="22">
        <f>('United Kingdom TRANSFORMED'!C100-C$395)/C$396</f>
        <v>-0.22166292104184579</v>
      </c>
      <c r="D100" s="22">
        <f>('United Kingdom TRANSFORMED'!D100-D$395)/D$396</f>
        <v>0.42106587323320815</v>
      </c>
      <c r="E100" s="22">
        <f>('United Kingdom TRANSFORMED'!E100-E$395)/E$396</f>
        <v>-0.77052857481645631</v>
      </c>
      <c r="F100" s="22">
        <f>('United Kingdom TRANSFORMED'!F100-F$395)/F$396</f>
        <v>0.25280384955459251</v>
      </c>
      <c r="G100" s="22">
        <f>('United Kingdom TRANSFORMED'!G100-G$395)/G$396</f>
        <v>-0.60009243043087668</v>
      </c>
      <c r="H100" s="22">
        <f>('United Kingdom TRANSFORMED'!H100-H$395)/H$396</f>
        <v>-0.90232258298848278</v>
      </c>
      <c r="J100" s="22">
        <f>('United Kingdom TRANSFORMED'!J100-J$395)/J$396</f>
        <v>-0.47829334260713102</v>
      </c>
      <c r="L100" s="22">
        <f>('United Kingdom TRANSFORMED'!L100-L$395)/L$396</f>
        <v>0.57970249297705101</v>
      </c>
      <c r="M100" s="22">
        <f>('United Kingdom TRANSFORMED'!M100-M$395)/M$396</f>
        <v>0.75380800420498206</v>
      </c>
      <c r="N100" s="22">
        <f>('United Kingdom TRANSFORMED'!N100-N$395)/N$396</f>
        <v>0.31257589493022969</v>
      </c>
      <c r="P100" s="22">
        <f>('United Kingdom TRANSFORMED'!P100-P$395)/P$396</f>
        <v>0.10045556196198245</v>
      </c>
      <c r="Q100" s="22">
        <f>('United Kingdom TRANSFORMED'!Q100-Q$395)/Q$396</f>
        <v>-0.25210266439414492</v>
      </c>
    </row>
    <row r="101" spans="1:17">
      <c r="A101" s="1" t="s">
        <v>106</v>
      </c>
      <c r="B101" s="22">
        <f>('United Kingdom TRANSFORMED'!B101-B$395)/B$396</f>
        <v>0.35741964429184347</v>
      </c>
      <c r="C101" s="22">
        <f>('United Kingdom TRANSFORMED'!C101-C$395)/C$396</f>
        <v>-0.10211210393005661</v>
      </c>
      <c r="D101" s="22">
        <f>('United Kingdom TRANSFORMED'!D101-D$395)/D$396</f>
        <v>0.37416270453842393</v>
      </c>
      <c r="E101" s="22">
        <f>('United Kingdom TRANSFORMED'!E101-E$395)/E$396</f>
        <v>-0.74124379623729775</v>
      </c>
      <c r="F101" s="22">
        <f>('United Kingdom TRANSFORMED'!F101-F$395)/F$396</f>
        <v>0.24583205783764464</v>
      </c>
      <c r="G101" s="22">
        <f>('United Kingdom TRANSFORMED'!G101-G$395)/G$396</f>
        <v>-0.27386584259760471</v>
      </c>
      <c r="H101" s="22">
        <f>('United Kingdom TRANSFORMED'!H101-H$395)/H$396</f>
        <v>-0.8616931829374983</v>
      </c>
      <c r="J101" s="22">
        <f>('United Kingdom TRANSFORMED'!J101-J$395)/J$396</f>
        <v>-5.5829425910489637E-2</v>
      </c>
      <c r="L101" s="22">
        <f>('United Kingdom TRANSFORMED'!L101-L$395)/L$396</f>
        <v>0.91098480626107614</v>
      </c>
      <c r="M101" s="22">
        <f>('United Kingdom TRANSFORMED'!M101-M$395)/M$396</f>
        <v>0.25970999345738427</v>
      </c>
      <c r="N101" s="22">
        <f>('United Kingdom TRANSFORMED'!N101-N$395)/N$396</f>
        <v>0.52224064147954197</v>
      </c>
      <c r="P101" s="22">
        <f>('United Kingdom TRANSFORMED'!P101-P$395)/P$396</f>
        <v>-0.30781303210810668</v>
      </c>
      <c r="Q101" s="22">
        <f>('United Kingdom TRANSFORMED'!Q101-Q$395)/Q$396</f>
        <v>-0.24894488222056188</v>
      </c>
    </row>
    <row r="102" spans="1:17">
      <c r="A102" s="1" t="s">
        <v>107</v>
      </c>
      <c r="B102" s="22">
        <f>('United Kingdom TRANSFORMED'!B102-B$395)/B$396</f>
        <v>0.41786159940135004</v>
      </c>
      <c r="C102" s="22">
        <f>('United Kingdom TRANSFORMED'!C102-C$395)/C$396</f>
        <v>-4.0732639432329791E-2</v>
      </c>
      <c r="D102" s="22">
        <f>('United Kingdom TRANSFORMED'!D102-D$395)/D$396</f>
        <v>0.41882987651262749</v>
      </c>
      <c r="E102" s="22">
        <f>('United Kingdom TRANSFORMED'!E102-E$395)/E$396</f>
        <v>-0.70219742479841996</v>
      </c>
      <c r="F102" s="22">
        <f>('United Kingdom TRANSFORMED'!F102-F$395)/F$396</f>
        <v>0.23894558353280132</v>
      </c>
      <c r="G102" s="22">
        <f>('United Kingdom TRANSFORMED'!G102-G$395)/G$396</f>
        <v>0.30275799622353267</v>
      </c>
      <c r="H102" s="22">
        <f>('United Kingdom TRANSFORMED'!H102-H$395)/H$396</f>
        <v>-0.8513498681527979</v>
      </c>
      <c r="J102" s="22">
        <f>('United Kingdom TRANSFORMED'!J102-J$395)/J$396</f>
        <v>0.44457455439853388</v>
      </c>
      <c r="L102" s="22">
        <f>('United Kingdom TRANSFORMED'!L102-L$395)/L$396</f>
        <v>0.57799375072118275</v>
      </c>
      <c r="M102" s="22">
        <f>('United Kingdom TRANSFORMED'!M102-M$395)/M$396</f>
        <v>-1.3800013103267439</v>
      </c>
      <c r="N102" s="22">
        <f>('United Kingdom TRANSFORMED'!N102-N$395)/N$396</f>
        <v>0.45393456860579612</v>
      </c>
      <c r="P102" s="22">
        <f>('United Kingdom TRANSFORMED'!P102-P$395)/P$396</f>
        <v>-0.71608162617819582</v>
      </c>
      <c r="Q102" s="22">
        <f>('United Kingdom TRANSFORMED'!Q102-Q$395)/Q$396</f>
        <v>-0.2697068353415279</v>
      </c>
    </row>
    <row r="103" spans="1:17">
      <c r="A103" s="1" t="s">
        <v>108</v>
      </c>
      <c r="B103" s="22">
        <f>('United Kingdom TRANSFORMED'!B103-B$395)/B$396</f>
        <v>0.22425695182835564</v>
      </c>
      <c r="C103" s="22">
        <f>('United Kingdom TRANSFORMED'!C103-C$395)/C$396</f>
        <v>-0.23804619432023824</v>
      </c>
      <c r="D103" s="22">
        <f>('United Kingdom TRANSFORMED'!D103-D$395)/D$396</f>
        <v>0.71141208042917381</v>
      </c>
      <c r="E103" s="22">
        <f>('United Kingdom TRANSFORMED'!E103-E$395)/E$396</f>
        <v>-0.70219742479841996</v>
      </c>
      <c r="F103" s="22">
        <f>('United Kingdom TRANSFORMED'!F103-F$395)/F$396</f>
        <v>0.22813084572632414</v>
      </c>
      <c r="G103" s="22">
        <f>('United Kingdom TRANSFORMED'!G103-G$395)/G$396</f>
        <v>0.42356190928626636</v>
      </c>
      <c r="H103" s="22">
        <f>('United Kingdom TRANSFORMED'!H103-H$395)/H$396</f>
        <v>-0.85271725396778275</v>
      </c>
      <c r="J103" s="22">
        <f>('United Kingdom TRANSFORMED'!J103-J$395)/J$396</f>
        <v>0.82320045500829242</v>
      </c>
      <c r="L103" s="22">
        <f>('United Kingdom TRANSFORMED'!L103-L$395)/L$396</f>
        <v>0.57289377880877701</v>
      </c>
      <c r="M103" s="22">
        <f>('United Kingdom TRANSFORMED'!M103-M$395)/M$396</f>
        <v>0.57476851569249232</v>
      </c>
      <c r="N103" s="22">
        <f>('United Kingdom TRANSFORMED'!N103-N$395)/N$396</f>
        <v>0.59115000514210336</v>
      </c>
      <c r="P103" s="22">
        <f>('United Kingdom TRANSFORMED'!P103-P$395)/P$396</f>
        <v>-0.71608162617819582</v>
      </c>
      <c r="Q103" s="22">
        <f>('United Kingdom TRANSFORMED'!Q103-Q$395)/Q$396</f>
        <v>-0.25948194006528913</v>
      </c>
    </row>
    <row r="104" spans="1:17">
      <c r="A104" s="1" t="s">
        <v>109</v>
      </c>
      <c r="B104" s="22">
        <f>('United Kingdom TRANSFORMED'!B104-B$395)/B$396</f>
        <v>-0.16924103456069364</v>
      </c>
      <c r="C104" s="22">
        <f>('United Kingdom TRANSFORMED'!C104-C$395)/C$396</f>
        <v>-0.12290017368769171</v>
      </c>
      <c r="D104" s="22">
        <f>('United Kingdom TRANSFORMED'!D104-D$395)/D$396</f>
        <v>0.98935614172311781</v>
      </c>
      <c r="E104" s="22">
        <f>('United Kingdom TRANSFORMED'!E104-E$395)/E$396</f>
        <v>-0.76076698195673675</v>
      </c>
      <c r="F104" s="22">
        <f>('United Kingdom TRANSFORMED'!F104-F$395)/F$396</f>
        <v>0.22145864469214621</v>
      </c>
      <c r="G104" s="22">
        <f>('United Kingdom TRANSFORMED'!G104-G$395)/G$396</f>
        <v>-0.15613567170708398</v>
      </c>
      <c r="H104" s="22">
        <f>('United Kingdom TRANSFORMED'!H104-H$395)/H$396</f>
        <v>-0.62962763179701453</v>
      </c>
      <c r="J104" s="22">
        <f>('United Kingdom TRANSFORMED'!J104-J$395)/J$396</f>
        <v>0.14740492345125453</v>
      </c>
      <c r="L104" s="22">
        <f>('United Kingdom TRANSFORMED'!L104-L$395)/L$396</f>
        <v>0.24161146552476692</v>
      </c>
      <c r="M104" s="22">
        <f>('United Kingdom TRANSFORMED'!M104-M$395)/M$396</f>
        <v>0.25254359844866769</v>
      </c>
      <c r="N104" s="22">
        <f>('United Kingdom TRANSFORMED'!N104-N$395)/N$396</f>
        <v>0.23914307816944083</v>
      </c>
      <c r="P104" s="22">
        <f>('United Kingdom TRANSFORMED'!P104-P$395)/P$396</f>
        <v>-0.61401447766067352</v>
      </c>
      <c r="Q104" s="22">
        <f>('United Kingdom TRANSFORMED'!Q104-Q$395)/Q$396</f>
        <v>-0.26037686663119219</v>
      </c>
    </row>
    <row r="105" spans="1:17">
      <c r="A105" s="1" t="s">
        <v>110</v>
      </c>
      <c r="B105" s="22">
        <f>('United Kingdom TRANSFORMED'!B105-B$395)/B$396</f>
        <v>0.71588571254055366</v>
      </c>
      <c r="C105" s="22">
        <f>('United Kingdom TRANSFORMED'!C105-C$395)/C$396</f>
        <v>-0.13626413827798484</v>
      </c>
      <c r="D105" s="22">
        <f>('United Kingdom TRANSFORMED'!D105-D$395)/D$396</f>
        <v>1.0238956894701414</v>
      </c>
      <c r="E105" s="22">
        <f>('United Kingdom TRANSFORMED'!E105-E$395)/E$396</f>
        <v>-0.83885972483449267</v>
      </c>
      <c r="F105" s="22">
        <f>('United Kingdom TRANSFORMED'!F105-F$395)/F$396</f>
        <v>0.21486633713972855</v>
      </c>
      <c r="G105" s="22">
        <f>('United Kingdom TRANSFORMED'!G105-G$395)/G$396</f>
        <v>0.16095992539986786</v>
      </c>
      <c r="H105" s="22">
        <f>('United Kingdom TRANSFORMED'!H105-H$395)/H$396</f>
        <v>-0.94598571029477574</v>
      </c>
      <c r="J105" s="22">
        <f>('United Kingdom TRANSFORMED'!J105-J$395)/J$396</f>
        <v>7.1454174254783273E-2</v>
      </c>
      <c r="L105" s="22">
        <f>('United Kingdom TRANSFORMED'!L105-L$395)/L$396</f>
        <v>0.24161146552476692</v>
      </c>
      <c r="M105" s="22">
        <f>('United Kingdom TRANSFORMED'!M105-M$395)/M$396</f>
        <v>2.6872259716566553</v>
      </c>
      <c r="N105" s="22">
        <f>('United Kingdom TRANSFORMED'!N105-N$395)/N$396</f>
        <v>-0.32313734134116823</v>
      </c>
      <c r="P105" s="22">
        <f>('United Kingdom TRANSFORMED'!P105-P$395)/P$396</f>
        <v>-0.20574588359058441</v>
      </c>
      <c r="Q105" s="22">
        <f>('United Kingdom TRANSFORMED'!Q105-Q$395)/Q$396</f>
        <v>-0.25018624020089558</v>
      </c>
    </row>
    <row r="106" spans="1:17">
      <c r="A106" s="1" t="s">
        <v>111</v>
      </c>
      <c r="B106" s="22">
        <f>('United Kingdom TRANSFORMED'!B106-B$395)/B$396</f>
        <v>-0.12651778975862779</v>
      </c>
      <c r="C106" s="22">
        <f>('United Kingdom TRANSFORMED'!C106-C$395)/C$396</f>
        <v>-6.3721815113603794E-2</v>
      </c>
      <c r="D106" s="22">
        <f>('United Kingdom TRANSFORMED'!D106-D$395)/D$396</f>
        <v>1.035233834760275</v>
      </c>
      <c r="E106" s="22">
        <f>('United Kingdom TRANSFORMED'!E106-E$395)/E$396</f>
        <v>-0.95599883915112693</v>
      </c>
      <c r="F106" s="22">
        <f>('United Kingdom TRANSFORMED'!F106-F$395)/F$396</f>
        <v>5.2137551028829554E-2</v>
      </c>
      <c r="G106" s="22">
        <f>('United Kingdom TRANSFORMED'!G106-G$395)/G$396</f>
        <v>0.62143116451933433</v>
      </c>
      <c r="H106" s="22">
        <f>('United Kingdom TRANSFORMED'!H106-H$395)/H$396</f>
        <v>-0.92903855267258162</v>
      </c>
      <c r="J106" s="22">
        <f>('United Kingdom TRANSFORMED'!J106-J$395)/J$396</f>
        <v>-0.13607830835176538</v>
      </c>
      <c r="L106" s="22">
        <f>('United Kingdom TRANSFORMED'!L106-L$395)/L$396</f>
        <v>-0.42010210313506263</v>
      </c>
      <c r="M106" s="22">
        <f>('United Kingdom TRANSFORMED'!M106-M$395)/M$396</f>
        <v>0.24271912633265474</v>
      </c>
      <c r="N106" s="22">
        <f>('United Kingdom TRANSFORMED'!N106-N$395)/N$396</f>
        <v>-0.3210402614942699</v>
      </c>
      <c r="P106" s="22">
        <f>('United Kingdom TRANSFORMED'!P106-P$395)/P$396</f>
        <v>-0.20574588359058441</v>
      </c>
      <c r="Q106" s="22">
        <f>('United Kingdom TRANSFORMED'!Q106-Q$395)/Q$396</f>
        <v>-0.26590226939456107</v>
      </c>
    </row>
    <row r="107" spans="1:17">
      <c r="A107" s="1" t="s">
        <v>112</v>
      </c>
      <c r="B107" s="22">
        <f>('United Kingdom TRANSFORMED'!B107-B$395)/B$396</f>
        <v>-0.33106692482194672</v>
      </c>
      <c r="C107" s="22">
        <f>('United Kingdom TRANSFORMED'!C107-C$395)/C$396</f>
        <v>-3.0025372768554673E-2</v>
      </c>
      <c r="D107" s="22">
        <f>('United Kingdom TRANSFORMED'!D107-D$395)/D$396</f>
        <v>1.1364881704509566</v>
      </c>
      <c r="E107" s="22">
        <f>('United Kingdom TRANSFORMED'!E107-E$395)/E$396</f>
        <v>-1.0243299891691633</v>
      </c>
      <c r="F107" s="22">
        <f>('United Kingdom TRANSFORMED'!F107-F$395)/F$396</f>
        <v>4.7412470048630868E-2</v>
      </c>
      <c r="G107" s="22">
        <f>('United Kingdom TRANSFORMED'!G107-G$395)/G$396</f>
        <v>1.0634994225350145</v>
      </c>
      <c r="H107" s="22">
        <f>('United Kingdom TRANSFORMED'!H107-H$395)/H$396</f>
        <v>-0.84686241019684139</v>
      </c>
      <c r="J107" s="22">
        <f>('United Kingdom TRANSFORMED'!J107-J$395)/J$396</f>
        <v>0.10609240747755833</v>
      </c>
      <c r="L107" s="22">
        <f>('United Kingdom TRANSFORMED'!L107-L$395)/L$396</f>
        <v>-0.42010210313506263</v>
      </c>
      <c r="M107" s="22">
        <f>('United Kingdom TRANSFORMED'!M107-M$395)/M$396</f>
        <v>0.88328672518771301</v>
      </c>
      <c r="N107" s="22">
        <f>('United Kingdom TRANSFORMED'!N107-N$395)/N$396</f>
        <v>-0.88383957494378307</v>
      </c>
      <c r="P107" s="22">
        <f>('United Kingdom TRANSFORMED'!P107-P$395)/P$396</f>
        <v>-0.30781303210810668</v>
      </c>
      <c r="Q107" s="22">
        <f>('United Kingdom TRANSFORMED'!Q107-Q$395)/Q$396</f>
        <v>-0.25317553943205601</v>
      </c>
    </row>
    <row r="108" spans="1:17">
      <c r="A108" s="1" t="s">
        <v>113</v>
      </c>
      <c r="B108" s="22">
        <f>('United Kingdom TRANSFORMED'!B108-B$395)/B$396</f>
        <v>-0.57182601943351397</v>
      </c>
      <c r="C108" s="22">
        <f>('United Kingdom TRANSFORMED'!C108-C$395)/C$396</f>
        <v>-5.7341359317434872E-2</v>
      </c>
      <c r="D108" s="22">
        <f>('United Kingdom TRANSFORMED'!D108-D$395)/D$396</f>
        <v>1.1152995772117364</v>
      </c>
      <c r="E108" s="22">
        <f>('United Kingdom TRANSFORMED'!E108-E$395)/E$396</f>
        <v>-1.0340915820288827</v>
      </c>
      <c r="F108" s="22">
        <f>('United Kingdom TRANSFORMED'!F108-F$395)/F$396</f>
        <v>4.2735069486317202E-2</v>
      </c>
      <c r="G108" s="22">
        <f>('United Kingdom TRANSFORMED'!G108-G$395)/G$396</f>
        <v>-2.0355952292708385E-2</v>
      </c>
      <c r="H108" s="22">
        <f>('United Kingdom TRANSFORMED'!H108-H$395)/H$396</f>
        <v>-0.40746692462092521</v>
      </c>
      <c r="J108" s="22">
        <f>('United Kingdom TRANSFORMED'!J108-J$395)/J$396</f>
        <v>-0.35414838649966462</v>
      </c>
      <c r="L108" s="22">
        <f>('United Kingdom TRANSFORMED'!L108-L$395)/L$396</f>
        <v>-9.0931213708819542E-2</v>
      </c>
      <c r="M108" s="22">
        <f>('United Kingdom TRANSFORMED'!M108-M$395)/M$396</f>
        <v>-0.55796516271327035</v>
      </c>
      <c r="N108" s="22">
        <f>('United Kingdom TRANSFORMED'!N108-N$395)/N$396</f>
        <v>2.9860160193929564E-2</v>
      </c>
      <c r="P108" s="22">
        <f>('United Kingdom TRANSFORMED'!P108-P$395)/P$396</f>
        <v>-0.30781303210810668</v>
      </c>
      <c r="Q108" s="22">
        <f>('United Kingdom TRANSFORMED'!Q108-Q$395)/Q$396</f>
        <v>-0.24795319371470853</v>
      </c>
    </row>
    <row r="109" spans="1:17">
      <c r="A109" s="1" t="s">
        <v>114</v>
      </c>
      <c r="B109" s="22">
        <f>('United Kingdom TRANSFORMED'!B109-B$395)/B$396</f>
        <v>0.7412526471405263</v>
      </c>
      <c r="C109" s="22">
        <f>('United Kingdom TRANSFORMED'!C109-C$395)/C$396</f>
        <v>-0.10077193057337269</v>
      </c>
      <c r="D109" s="22">
        <f>('United Kingdom TRANSFORMED'!D109-D$395)/D$396</f>
        <v>1.0372237323980067</v>
      </c>
      <c r="E109" s="22">
        <f>('United Kingdom TRANSFORMED'!E109-E$395)/E$396</f>
        <v>-0.97552202487056572</v>
      </c>
      <c r="F109" s="22">
        <f>('United Kingdom TRANSFORMED'!F109-F$395)/F$396</f>
        <v>0.13655699752907119</v>
      </c>
      <c r="G109" s="22">
        <f>('United Kingdom TRANSFORMED'!G109-G$395)/G$396</f>
        <v>-0.61275350148975183</v>
      </c>
      <c r="H109" s="22">
        <f>('United Kingdom TRANSFORMED'!H109-H$395)/H$396</f>
        <v>-0.99212643955413771</v>
      </c>
      <c r="J109" s="22">
        <f>('United Kingdom TRANSFORMED'!J109-J$395)/J$396</f>
        <v>-0.12346438182825392</v>
      </c>
      <c r="L109" s="22">
        <f>('United Kingdom TRANSFORMED'!L109-L$395)/L$396</f>
        <v>-9.1770401760949333E-2</v>
      </c>
      <c r="M109" s="22">
        <f>('United Kingdom TRANSFORMED'!M109-M$395)/M$396</f>
        <v>-0.2396224811020273</v>
      </c>
      <c r="N109" s="22">
        <f>('United Kingdom TRANSFORMED'!N109-N$395)/N$396</f>
        <v>-4.0818618431600034E-2</v>
      </c>
      <c r="P109" s="22">
        <f>('United Kingdom TRANSFORMED'!P109-P$395)/P$396</f>
        <v>-0.30781303210810668</v>
      </c>
      <c r="Q109" s="22">
        <f>('United Kingdom TRANSFORMED'!Q109-Q$395)/Q$396</f>
        <v>-0.22348795519265593</v>
      </c>
    </row>
    <row r="110" spans="1:17">
      <c r="A110" s="1" t="s">
        <v>115</v>
      </c>
      <c r="B110" s="22">
        <f>('United Kingdom TRANSFORMED'!B110-B$395)/B$396</f>
        <v>0.43672673518453425</v>
      </c>
      <c r="C110" s="22">
        <f>('United Kingdom TRANSFORMED'!C110-C$395)/C$396</f>
        <v>-6.6807162934806333E-2</v>
      </c>
      <c r="D110" s="22">
        <f>('United Kingdom TRANSFORMED'!D110-D$395)/D$396</f>
        <v>1.0224474263679879</v>
      </c>
      <c r="E110" s="22">
        <f>('United Kingdom TRANSFORMED'!E110-E$395)/E$396</f>
        <v>-0.99504521059000473</v>
      </c>
      <c r="F110" s="22">
        <f>('United Kingdom TRANSFORMED'!F110-F$395)/F$396</f>
        <v>0.13093952169407225</v>
      </c>
      <c r="G110" s="22">
        <f>('United Kingdom TRANSFORMED'!G110-G$395)/G$396</f>
        <v>0.98775400877770037</v>
      </c>
      <c r="H110" s="22">
        <f>('United Kingdom TRANSFORMED'!H110-H$395)/H$396</f>
        <v>-0.87190160186495747</v>
      </c>
      <c r="J110" s="22">
        <f>('United Kingdom TRANSFORMED'!J110-J$395)/J$396</f>
        <v>-0.16894578909261343</v>
      </c>
      <c r="L110" s="22">
        <f>('United Kingdom TRANSFORMED'!L110-L$395)/L$396</f>
        <v>0.23656343495529528</v>
      </c>
      <c r="M110" s="22">
        <f>('United Kingdom TRANSFORMED'!M110-M$395)/M$396</f>
        <v>0.70455898778774717</v>
      </c>
      <c r="N110" s="22">
        <f>('United Kingdom TRANSFORMED'!N110-N$395)/N$396</f>
        <v>0.8720307471974531</v>
      </c>
      <c r="P110" s="22">
        <f>('United Kingdom TRANSFORMED'!P110-P$395)/P$396</f>
        <v>0.10045556196198245</v>
      </c>
      <c r="Q110" s="22">
        <f>('United Kingdom TRANSFORMED'!Q110-Q$395)/Q$396</f>
        <v>-0.24916083214248361</v>
      </c>
    </row>
    <row r="111" spans="1:17">
      <c r="A111" s="1" t="s">
        <v>116</v>
      </c>
      <c r="B111" s="22">
        <f>('United Kingdom TRANSFORMED'!B111-B$395)/B$396</f>
        <v>0.40705268470774408</v>
      </c>
      <c r="C111" s="22">
        <f>('United Kingdom TRANSFORMED'!C111-C$395)/C$396</f>
        <v>0.16627449423057777</v>
      </c>
      <c r="D111" s="22">
        <f>('United Kingdom TRANSFORMED'!D111-D$395)/D$396</f>
        <v>0.79614210609351854</v>
      </c>
      <c r="E111" s="22">
        <f>('United Kingdom TRANSFORMED'!E111-E$395)/E$396</f>
        <v>-0.97552202487056572</v>
      </c>
      <c r="F111" s="22">
        <f>('United Kingdom TRANSFORMED'!F111-F$395)/F$396</f>
        <v>0.12538381067098331</v>
      </c>
      <c r="G111" s="22">
        <f>('United Kingdom TRANSFORMED'!G111-G$395)/G$396</f>
        <v>1.5431665354076458</v>
      </c>
      <c r="H111" s="22">
        <f>('United Kingdom TRANSFORMED'!H111-H$395)/H$396</f>
        <v>-0.84931797772218443</v>
      </c>
      <c r="J111" s="22">
        <f>('United Kingdom TRANSFORMED'!J111-J$395)/J$396</f>
        <v>0.47187182376731673</v>
      </c>
      <c r="L111" s="22">
        <f>('United Kingdom TRANSFORMED'!L111-L$395)/L$396</f>
        <v>-9.2607454470968867E-2</v>
      </c>
      <c r="M111" s="22">
        <f>('United Kingdom TRANSFORMED'!M111-M$395)/M$396</f>
        <v>0.86602553731400167</v>
      </c>
      <c r="N111" s="22">
        <f>('United Kingdom TRANSFORMED'!N111-N$395)/N$396</f>
        <v>0.80220233808058838</v>
      </c>
      <c r="P111" s="22">
        <f>('United Kingdom TRANSFORMED'!P111-P$395)/P$396</f>
        <v>0.50872415603207155</v>
      </c>
      <c r="Q111" s="22">
        <f>('United Kingdom TRANSFORMED'!Q111-Q$395)/Q$396</f>
        <v>-0.24031441878500673</v>
      </c>
    </row>
    <row r="112" spans="1:17">
      <c r="A112" s="1" t="s">
        <v>117</v>
      </c>
      <c r="B112" s="22">
        <f>('United Kingdom TRANSFORMED'!B112-B$395)/B$396</f>
        <v>-0.42916579452923304</v>
      </c>
      <c r="C112" s="22">
        <f>('United Kingdom TRANSFORMED'!C112-C$395)/C$396</f>
        <v>0.28216372161325337</v>
      </c>
      <c r="D112" s="22">
        <f>('United Kingdom TRANSFORMED'!D112-D$395)/D$396</f>
        <v>0.62086880666591915</v>
      </c>
      <c r="E112" s="22">
        <f>('United Kingdom TRANSFORMED'!E112-E$395)/E$396</f>
        <v>-0.92671406057196837</v>
      </c>
      <c r="F112" s="22">
        <f>('United Kingdom TRANSFORMED'!F112-F$395)/F$396</f>
        <v>-0.16706007692058836</v>
      </c>
      <c r="G112" s="22">
        <f>('United Kingdom TRANSFORMED'!G112-G$395)/G$396</f>
        <v>2.4895322690675719</v>
      </c>
      <c r="H112" s="22">
        <f>('United Kingdom TRANSFORMED'!H112-H$395)/H$396</f>
        <v>-0.83775881269565122</v>
      </c>
      <c r="J112" s="22">
        <f>('United Kingdom TRANSFORMED'!J112-J$395)/J$396</f>
        <v>0.28807917774581987</v>
      </c>
      <c r="L112" s="22">
        <f>('United Kingdom TRANSFORMED'!L112-L$395)/L$396</f>
        <v>-0.42135928472671247</v>
      </c>
      <c r="M112" s="22">
        <f>('United Kingdom TRANSFORMED'!M112-M$395)/M$396</f>
        <v>0.861169453137552</v>
      </c>
      <c r="N112" s="22">
        <f>('United Kingdom TRANSFORMED'!N112-N$395)/N$396</f>
        <v>0.72730046119281722</v>
      </c>
      <c r="P112" s="22">
        <f>('United Kingdom TRANSFORMED'!P112-P$395)/P$396</f>
        <v>0.50872415603207155</v>
      </c>
      <c r="Q112" s="22">
        <f>('United Kingdom TRANSFORMED'!Q112-Q$395)/Q$396</f>
        <v>-0.26606706325072743</v>
      </c>
    </row>
    <row r="113" spans="1:17">
      <c r="A113" s="1" t="s">
        <v>118</v>
      </c>
      <c r="B113" s="22">
        <f>('United Kingdom TRANSFORMED'!B113-B$395)/B$396</f>
        <v>0.27432555547558674</v>
      </c>
      <c r="C113" s="22">
        <f>('United Kingdom TRANSFORMED'!C113-C$395)/C$396</f>
        <v>7.0212854020684751E-2</v>
      </c>
      <c r="D113" s="22">
        <f>('United Kingdom TRANSFORMED'!D113-D$395)/D$396</f>
        <v>0.53414142962268807</v>
      </c>
      <c r="E113" s="22">
        <f>('United Kingdom TRANSFORMED'!E113-E$395)/E$396</f>
        <v>-1.4266684181704385</v>
      </c>
      <c r="F113" s="22">
        <f>('United Kingdom TRANSFORMED'!F113-F$395)/F$396</f>
        <v>-0.16982682856552514</v>
      </c>
      <c r="G113" s="22">
        <f>('United Kingdom TRANSFORMED'!G113-G$395)/G$396</f>
        <v>1.1260967335644587</v>
      </c>
      <c r="H113" s="22">
        <f>('United Kingdom TRANSFORMED'!H113-H$395)/H$396</f>
        <v>-0.33377110546200683</v>
      </c>
      <c r="J113" s="22">
        <f>('United Kingdom TRANSFORMED'!J113-J$395)/J$396</f>
        <v>0.11757271946279348</v>
      </c>
      <c r="L113" s="22">
        <f>('United Kingdom TRANSFORMED'!L113-L$395)/L$396</f>
        <v>0.23281102300698397</v>
      </c>
      <c r="M113" s="22">
        <f>('United Kingdom TRANSFORMED'!M113-M$395)/M$396</f>
        <v>-0.55796516271327035</v>
      </c>
      <c r="N113" s="22">
        <f>('United Kingdom TRANSFORMED'!N113-N$395)/N$396</f>
        <v>0.65393390257515283</v>
      </c>
      <c r="P113" s="22">
        <f>('United Kingdom TRANSFORMED'!P113-P$395)/P$396</f>
        <v>0.50872415603207155</v>
      </c>
      <c r="Q113" s="22">
        <f>('United Kingdom TRANSFORMED'!Q113-Q$395)/Q$396</f>
        <v>-0.25898456890677624</v>
      </c>
    </row>
    <row r="114" spans="1:17">
      <c r="A114" s="1" t="s">
        <v>119</v>
      </c>
      <c r="B114" s="22">
        <f>('United Kingdom TRANSFORMED'!B114-B$395)/B$396</f>
        <v>0.75013347054320012</v>
      </c>
      <c r="C114" s="22">
        <f>('United Kingdom TRANSFORMED'!C114-C$395)/C$396</f>
        <v>8.9392615700041353E-2</v>
      </c>
      <c r="D114" s="22">
        <f>('United Kingdom TRANSFORMED'!D114-D$395)/D$396</f>
        <v>0.53820438854942731</v>
      </c>
      <c r="E114" s="22">
        <f>('United Kingdom TRANSFORMED'!E114-E$395)/E$396</f>
        <v>-1.4068797692674118</v>
      </c>
      <c r="F114" s="22">
        <f>('United Kingdom TRANSFORMED'!F114-F$395)/F$396</f>
        <v>-0.17257217823619544</v>
      </c>
      <c r="G114" s="22">
        <f>('United Kingdom TRANSFORMED'!G114-G$395)/G$396</f>
        <v>1.3279496882090895</v>
      </c>
      <c r="H114" s="22">
        <f>('United Kingdom TRANSFORMED'!H114-H$395)/H$396</f>
        <v>-0.44803796577725857</v>
      </c>
      <c r="J114" s="22">
        <f>('United Kingdom TRANSFORMED'!J114-J$395)/J$396</f>
        <v>-0.15921755400418872</v>
      </c>
      <c r="L114" s="22">
        <f>('United Kingdom TRANSFORMED'!L114-L$395)/L$396</f>
        <v>0.88574317310588069</v>
      </c>
      <c r="M114" s="22">
        <f>('United Kingdom TRANSFORMED'!M114-M$395)/M$396</f>
        <v>-0.55796516271327035</v>
      </c>
      <c r="N114" s="22">
        <f>('United Kingdom TRANSFORMED'!N114-N$395)/N$396</f>
        <v>1.0427619068278082</v>
      </c>
      <c r="P114" s="22">
        <f>('United Kingdom TRANSFORMED'!P114-P$395)/P$396</f>
        <v>0.10045556196198245</v>
      </c>
      <c r="Q114" s="22">
        <f>('United Kingdom TRANSFORMED'!Q114-Q$395)/Q$396</f>
        <v>-0.26629309498499792</v>
      </c>
    </row>
    <row r="115" spans="1:17">
      <c r="A115" s="1" t="s">
        <v>120</v>
      </c>
      <c r="B115" s="22">
        <f>('United Kingdom TRANSFORMED'!B115-B$395)/B$396</f>
        <v>0.79263843080057972</v>
      </c>
      <c r="C115" s="22">
        <f>('United Kingdom TRANSFORMED'!C115-C$395)/C$396</f>
        <v>0.25837839591433975</v>
      </c>
      <c r="D115" s="22">
        <f>('United Kingdom TRANSFORMED'!D115-D$395)/D$396</f>
        <v>0.4243175719980124</v>
      </c>
      <c r="E115" s="22">
        <f>('United Kingdom TRANSFORMED'!E115-E$395)/E$396</f>
        <v>-1.4860343648795189</v>
      </c>
      <c r="F115" s="22">
        <f>('United Kingdom TRANSFORMED'!F115-F$395)/F$396</f>
        <v>0.14637576972152361</v>
      </c>
      <c r="G115" s="22">
        <f>('United Kingdom TRANSFORMED'!G115-G$395)/G$396</f>
        <v>0.77490596353888874</v>
      </c>
      <c r="H115" s="22">
        <f>('United Kingdom TRANSFORMED'!H115-H$395)/H$396</f>
        <v>-1.0936016278161809</v>
      </c>
      <c r="J115" s="22">
        <f>('United Kingdom TRANSFORMED'!J115-J$395)/J$396</f>
        <v>-0.60349967093642287</v>
      </c>
      <c r="L115" s="22">
        <f>('United Kingdom TRANSFORMED'!L115-L$395)/L$396</f>
        <v>1.5370285821122853</v>
      </c>
      <c r="M115" s="22">
        <f>('United Kingdom TRANSFORMED'!M115-M$395)/M$396</f>
        <v>6.5837928935094506E-2</v>
      </c>
      <c r="N115" s="22">
        <f>('United Kingdom TRANSFORMED'!N115-N$395)/N$396</f>
        <v>0.69426433266380816</v>
      </c>
      <c r="P115" s="22">
        <f>('United Kingdom TRANSFORMED'!P115-P$395)/P$396</f>
        <v>0.10045556196198245</v>
      </c>
      <c r="Q115" s="22">
        <f>('United Kingdom TRANSFORMED'!Q115-Q$395)/Q$396</f>
        <v>-0.25069579094187922</v>
      </c>
    </row>
    <row r="116" spans="1:17">
      <c r="A116" s="1" t="s">
        <v>121</v>
      </c>
      <c r="B116" s="22">
        <f>('United Kingdom TRANSFORMED'!B116-B$395)/B$396</f>
        <v>3.4571700981841015E-2</v>
      </c>
      <c r="C116" s="22">
        <f>('United Kingdom TRANSFORMED'!C116-C$395)/C$396</f>
        <v>-0.12046409851563132</v>
      </c>
      <c r="D116" s="22">
        <f>('United Kingdom TRANSFORMED'!D116-D$395)/D$396</f>
        <v>0.50238833678206241</v>
      </c>
      <c r="E116" s="22">
        <f>('United Kingdom TRANSFORMED'!E116-E$395)/E$396</f>
        <v>-1.4662457159764921</v>
      </c>
      <c r="F116" s="22">
        <f>('United Kingdom TRANSFORMED'!F116-F$395)/F$396</f>
        <v>0.14064951993554808</v>
      </c>
      <c r="G116" s="22">
        <f>('United Kingdom TRANSFORMED'!G116-G$395)/G$396</f>
        <v>-0.10343427577035798</v>
      </c>
      <c r="H116" s="22">
        <f>('United Kingdom TRANSFORMED'!H116-H$395)/H$396</f>
        <v>-0.27711022740969893</v>
      </c>
      <c r="J116" s="22">
        <f>('United Kingdom TRANSFORMED'!J116-J$395)/J$396</f>
        <v>-0.92733983214947513</v>
      </c>
      <c r="L116" s="22">
        <f>('United Kingdom TRANSFORMED'!L116-L$395)/L$396</f>
        <v>1.5283830190882073</v>
      </c>
      <c r="M116" s="22">
        <f>('United Kingdom TRANSFORMED'!M116-M$395)/M$396</f>
        <v>0.99633121735940289</v>
      </c>
      <c r="N116" s="22">
        <f>('United Kingdom TRANSFORMED'!N116-N$395)/N$396</f>
        <v>-0.56093340716803464</v>
      </c>
      <c r="P116" s="22">
        <f>('United Kingdom TRANSFORMED'!P116-P$395)/P$396</f>
        <v>0.10045556196198245</v>
      </c>
      <c r="Q116" s="22">
        <f>('United Kingdom TRANSFORMED'!Q116-Q$395)/Q$396</f>
        <v>-0.2209765860363217</v>
      </c>
    </row>
    <row r="117" spans="1:17">
      <c r="A117" s="1" t="s">
        <v>122</v>
      </c>
      <c r="B117" s="22">
        <f>('United Kingdom TRANSFORMED'!B117-B$395)/B$396</f>
        <v>-0.43443977966520447</v>
      </c>
      <c r="C117" s="22">
        <f>('United Kingdom TRANSFORMED'!C117-C$395)/C$396</f>
        <v>-0.37720957390110882</v>
      </c>
      <c r="D117" s="22">
        <f>('United Kingdom TRANSFORMED'!D117-D$395)/D$396</f>
        <v>0.47201416212590602</v>
      </c>
      <c r="E117" s="22">
        <f>('United Kingdom TRANSFORMED'!E117-E$395)/E$396</f>
        <v>-1.4266684181704385</v>
      </c>
      <c r="F117" s="22">
        <f>('United Kingdom TRANSFORMED'!F117-F$395)/F$396</f>
        <v>0.13498683254155636</v>
      </c>
      <c r="G117" s="22">
        <f>('United Kingdom TRANSFORMED'!G117-G$395)/G$396</f>
        <v>1.2961419710380968</v>
      </c>
      <c r="H117" s="22">
        <f>('United Kingdom TRANSFORMED'!H117-H$395)/H$396</f>
        <v>-0.9354030579638698</v>
      </c>
      <c r="J117" s="22">
        <f>('United Kingdom TRANSFORMED'!J117-J$395)/J$396</f>
        <v>-1.0860415243075727</v>
      </c>
      <c r="L117" s="22">
        <f>('United Kingdom TRANSFORMED'!L117-L$395)/L$396</f>
        <v>1.8456506118047793</v>
      </c>
      <c r="M117" s="22">
        <f>('United Kingdom TRANSFORMED'!M117-M$395)/M$396</f>
        <v>1.7676844121064841</v>
      </c>
      <c r="N117" s="22">
        <f>('United Kingdom TRANSFORMED'!N117-N$395)/N$396</f>
        <v>-0.45920928760317953</v>
      </c>
      <c r="P117" s="22">
        <f>('United Kingdom TRANSFORMED'!P117-P$395)/P$396</f>
        <v>0.10045556196198245</v>
      </c>
      <c r="Q117" s="22">
        <f>('United Kingdom TRANSFORMED'!Q117-Q$395)/Q$396</f>
        <v>-0.22121204565709643</v>
      </c>
    </row>
    <row r="118" spans="1:17">
      <c r="A118" s="1" t="s">
        <v>123</v>
      </c>
      <c r="B118" s="22">
        <f>('United Kingdom TRANSFORMED'!B118-B$395)/B$396</f>
        <v>1.3423030843783161</v>
      </c>
      <c r="C118" s="22">
        <f>('United Kingdom TRANSFORMED'!C118-C$395)/C$396</f>
        <v>-0.32631512749577024</v>
      </c>
      <c r="D118" s="22">
        <f>('United Kingdom TRANSFORMED'!D118-D$395)/D$396</f>
        <v>0.13410592576730962</v>
      </c>
      <c r="E118" s="22">
        <f>('United Kingdom TRANSFORMED'!E118-E$395)/E$396</f>
        <v>-1.3673024714613582</v>
      </c>
      <c r="F118" s="22">
        <f>('United Kingdom TRANSFORMED'!F118-F$395)/F$396</f>
        <v>2.1679658187177355</v>
      </c>
      <c r="G118" s="22">
        <f>('United Kingdom TRANSFORMED'!G118-G$395)/G$396</f>
        <v>-0.23664369927184531</v>
      </c>
      <c r="H118" s="22">
        <f>('United Kingdom TRANSFORMED'!H118-H$395)/H$396</f>
        <v>-0.73409113967567696</v>
      </c>
      <c r="J118" s="22">
        <f>('United Kingdom TRANSFORMED'!J118-J$395)/J$396</f>
        <v>-0.72071967994766217</v>
      </c>
      <c r="L118" s="22">
        <f>('United Kingdom TRANSFORMED'!L118-L$395)/L$396</f>
        <v>1.8391458818257012</v>
      </c>
      <c r="M118" s="22">
        <f>('United Kingdom TRANSFORMED'!M118-M$395)/M$396</f>
        <v>0.36992012340716662</v>
      </c>
      <c r="N118" s="22">
        <f>('United Kingdom TRANSFORMED'!N118-N$395)/N$396</f>
        <v>-1.0197890434752921</v>
      </c>
      <c r="P118" s="22">
        <f>('United Kingdom TRANSFORMED'!P118-P$395)/P$396</f>
        <v>0.61079130454959385</v>
      </c>
      <c r="Q118" s="22">
        <f>('United Kingdom TRANSFORMED'!Q118-Q$395)/Q$396</f>
        <v>-0.24418026704957707</v>
      </c>
    </row>
    <row r="119" spans="1:17">
      <c r="A119" s="1" t="s">
        <v>124</v>
      </c>
      <c r="B119" s="22">
        <f>('United Kingdom TRANSFORMED'!B119-B$395)/B$396</f>
        <v>-4.1146077211086783E-2</v>
      </c>
      <c r="C119" s="22">
        <f>('United Kingdom TRANSFORMED'!C119-C$395)/C$396</f>
        <v>-0.25578317751851937</v>
      </c>
      <c r="D119" s="22">
        <f>('United Kingdom TRANSFORMED'!D119-D$395)/D$396</f>
        <v>4.7345335906366706E-2</v>
      </c>
      <c r="E119" s="22">
        <f>('United Kingdom TRANSFORMED'!E119-E$395)/E$396</f>
        <v>-1.4068797692674118</v>
      </c>
      <c r="F119" s="22">
        <f>('United Kingdom TRANSFORMED'!F119-F$395)/F$396</f>
        <v>2.1179924858663144</v>
      </c>
      <c r="G119" s="22">
        <f>('United Kingdom TRANSFORMED'!G119-G$395)/G$396</f>
        <v>0.77794670002492228</v>
      </c>
      <c r="H119" s="22">
        <f>('United Kingdom TRANSFORMED'!H119-H$395)/H$396</f>
        <v>-0.39327105402006618</v>
      </c>
      <c r="J119" s="22">
        <f>('United Kingdom TRANSFORMED'!J119-J$395)/J$396</f>
        <v>-0.19500559786349611</v>
      </c>
      <c r="L119" s="22">
        <f>('United Kingdom TRANSFORMED'!L119-L$395)/L$396</f>
        <v>1.1870749156071918</v>
      </c>
      <c r="M119" s="22">
        <f>('United Kingdom TRANSFORMED'!M119-M$395)/M$396</f>
        <v>0.51470503058927664</v>
      </c>
      <c r="N119" s="22">
        <f>('United Kingdom TRANSFORMED'!N119-N$395)/N$396</f>
        <v>2.9465122715938773E-2</v>
      </c>
      <c r="P119" s="22">
        <f>('United Kingdom TRANSFORMED'!P119-P$395)/P$396</f>
        <v>1.019059898619683</v>
      </c>
      <c r="Q119" s="22">
        <f>('United Kingdom TRANSFORMED'!Q119-Q$395)/Q$396</f>
        <v>-0.25463034481440239</v>
      </c>
    </row>
    <row r="120" spans="1:17">
      <c r="A120" s="1" t="s">
        <v>125</v>
      </c>
      <c r="B120" s="22">
        <f>('United Kingdom TRANSFORMED'!B120-B$395)/B$396</f>
        <v>0.6681128880661189</v>
      </c>
      <c r="C120" s="22">
        <f>('United Kingdom TRANSFORMED'!C120-C$395)/C$396</f>
        <v>7.0654325833780424E-2</v>
      </c>
      <c r="D120" s="22">
        <f>('United Kingdom TRANSFORMED'!D120-D$395)/D$396</f>
        <v>-0.18006298252299091</v>
      </c>
      <c r="E120" s="22">
        <f>('United Kingdom TRANSFORMED'!E120-E$395)/E$396</f>
        <v>-1.3673024714613582</v>
      </c>
      <c r="F120" s="22">
        <f>('United Kingdom TRANSFORMED'!F120-F$395)/F$396</f>
        <v>2.0696316299768234</v>
      </c>
      <c r="G120" s="22">
        <f>('United Kingdom TRANSFORMED'!G120-G$395)/G$396</f>
        <v>2.3336647434797344</v>
      </c>
      <c r="H120" s="22">
        <f>('United Kingdom TRANSFORMED'!H120-H$395)/H$396</f>
        <v>-0.14275173249972029</v>
      </c>
      <c r="J120" s="22">
        <f>('United Kingdom TRANSFORMED'!J120-J$395)/J$396</f>
        <v>0.42789533091444937</v>
      </c>
      <c r="L120" s="22">
        <f>('United Kingdom TRANSFORMED'!L120-L$395)/L$396</f>
        <v>0.85924995127714876</v>
      </c>
      <c r="M120" s="22">
        <f>('United Kingdom TRANSFORMED'!M120-M$395)/M$396</f>
        <v>0.35616212572578304</v>
      </c>
      <c r="N120" s="22">
        <f>('United Kingdom TRANSFORMED'!N120-N$395)/N$396</f>
        <v>0.93184150881732197</v>
      </c>
      <c r="P120" s="22">
        <f>('United Kingdom TRANSFORMED'!P120-P$395)/P$396</f>
        <v>1.4273284926897722</v>
      </c>
      <c r="Q120" s="22">
        <f>('United Kingdom TRANSFORMED'!Q120-Q$395)/Q$396</f>
        <v>-0.2874462542987497</v>
      </c>
    </row>
    <row r="121" spans="1:17">
      <c r="A121" s="1" t="s">
        <v>126</v>
      </c>
      <c r="B121" s="22">
        <f>('United Kingdom TRANSFORMED'!B121-B$395)/B$396</f>
        <v>0.54100609190086546</v>
      </c>
      <c r="C121" s="22">
        <f>('United Kingdom TRANSFORMED'!C121-C$395)/C$396</f>
        <v>6.1195198189748445E-2</v>
      </c>
      <c r="D121" s="22">
        <f>('United Kingdom TRANSFORMED'!D121-D$395)/D$396</f>
        <v>-0.290311854143119</v>
      </c>
      <c r="E121" s="22">
        <f>('United Kingdom TRANSFORMED'!E121-E$395)/E$396</f>
        <v>-1.3277251736553048</v>
      </c>
      <c r="F121" s="22">
        <f>('United Kingdom TRANSFORMED'!F121-F$395)/F$396</f>
        <v>-0.20724146787166739</v>
      </c>
      <c r="G121" s="22">
        <f>('United Kingdom TRANSFORMED'!G121-G$395)/G$396</f>
        <v>-1.1828143563092248</v>
      </c>
      <c r="H121" s="22">
        <f>('United Kingdom TRANSFORMED'!H121-H$395)/H$396</f>
        <v>5.4232372696601396E-2</v>
      </c>
      <c r="J121" s="22">
        <f>('United Kingdom TRANSFORMED'!J121-J$395)/J$396</f>
        <v>0.41840222082477352</v>
      </c>
      <c r="L121" s="22">
        <f>('United Kingdom TRANSFORMED'!L121-L$395)/L$396</f>
        <v>0.21446927224975273</v>
      </c>
      <c r="M121" s="22">
        <f>('United Kingdom TRANSFORMED'!M121-M$395)/M$396</f>
        <v>-9.7490563097108296E-2</v>
      </c>
      <c r="N121" s="22">
        <f>('United Kingdom TRANSFORMED'!N121-N$395)/N$396</f>
        <v>2.9530655350492561E-2</v>
      </c>
      <c r="P121" s="22">
        <f>('United Kingdom TRANSFORMED'!P121-P$395)/P$396</f>
        <v>1.3252613441722498</v>
      </c>
      <c r="Q121" s="22">
        <f>('United Kingdom TRANSFORMED'!Q121-Q$395)/Q$396</f>
        <v>-0.24762189449152333</v>
      </c>
    </row>
    <row r="122" spans="1:17">
      <c r="A122" s="1" t="s">
        <v>127</v>
      </c>
      <c r="B122" s="22">
        <f>('United Kingdom TRANSFORMED'!B122-B$395)/B$396</f>
        <v>0.29222023476011544</v>
      </c>
      <c r="C122" s="22">
        <f>('United Kingdom TRANSFORMED'!C122-C$395)/C$396</f>
        <v>0.10836314725379516</v>
      </c>
      <c r="D122" s="22">
        <f>('United Kingdom TRANSFORMED'!D122-D$395)/D$396</f>
        <v>-0.48493414435092652</v>
      </c>
      <c r="E122" s="22">
        <f>('United Kingdom TRANSFORMED'!E122-E$395)/E$396</f>
        <v>-1.2881478758492513</v>
      </c>
      <c r="F122" s="22">
        <f>('United Kingdom TRANSFORMED'!F122-F$395)/F$396</f>
        <v>-0.20970552981067142</v>
      </c>
      <c r="G122" s="22">
        <f>('United Kingdom TRANSFORMED'!G122-G$395)/G$396</f>
        <v>-1.0312106216262296</v>
      </c>
      <c r="H122" s="22">
        <f>('United Kingdom TRANSFORMED'!H122-H$395)/H$396</f>
        <v>-5.4464794073523413E-2</v>
      </c>
      <c r="J122" s="22">
        <f>('United Kingdom TRANSFORMED'!J122-J$395)/J$396</f>
        <v>4.721211052237622E-2</v>
      </c>
      <c r="L122" s="22">
        <f>('United Kingdom TRANSFORMED'!L122-L$395)/L$396</f>
        <v>-0.10731834295760297</v>
      </c>
      <c r="M122" s="22">
        <f>('United Kingdom TRANSFORMED'!M122-M$395)/M$396</f>
        <v>-1.0161582933537179</v>
      </c>
      <c r="N122" s="22">
        <f>('United Kingdom TRANSFORMED'!N122-N$395)/N$396</f>
        <v>0.23966345426717089</v>
      </c>
      <c r="P122" s="22">
        <f>('United Kingdom TRANSFORMED'!P122-P$395)/P$396</f>
        <v>0.91699275010216075</v>
      </c>
      <c r="Q122" s="22">
        <f>('United Kingdom TRANSFORMED'!Q122-Q$395)/Q$396</f>
        <v>-0.21231867255635456</v>
      </c>
    </row>
    <row r="123" spans="1:17">
      <c r="A123" s="1" t="s">
        <v>128</v>
      </c>
      <c r="B123" s="22">
        <f>('United Kingdom TRANSFORMED'!B123-B$395)/B$396</f>
        <v>0.67968397121586821</v>
      </c>
      <c r="C123" s="22">
        <f>('United Kingdom TRANSFORMED'!C123-C$395)/C$396</f>
        <v>-4.7045686359575067E-2</v>
      </c>
      <c r="D123" s="22">
        <f>('United Kingdom TRANSFORMED'!D123-D$395)/D$396</f>
        <v>-0.75133772059493875</v>
      </c>
      <c r="E123" s="22">
        <f>('United Kingdom TRANSFORMED'!E123-E$395)/E$396</f>
        <v>-1.2089932802371441</v>
      </c>
      <c r="F123" s="22">
        <f>('United Kingdom TRANSFORMED'!F123-F$395)/F$396</f>
        <v>-0.2121515981590007</v>
      </c>
      <c r="G123" s="22">
        <f>('United Kingdom TRANSFORMED'!G123-G$395)/G$396</f>
        <v>0.57009771470426629</v>
      </c>
      <c r="H123" s="22">
        <f>('United Kingdom TRANSFORMED'!H123-H$395)/H$396</f>
        <v>0.76599088231441959</v>
      </c>
      <c r="J123" s="22">
        <f>('United Kingdom TRANSFORMED'!J123-J$395)/J$396</f>
        <v>-0.17396376211782952</v>
      </c>
      <c r="L123" s="22">
        <f>('United Kingdom TRANSFORMED'!L123-L$395)/L$396</f>
        <v>-0.74969312144297051</v>
      </c>
      <c r="M123" s="22">
        <f>('United Kingdom TRANSFORMED'!M123-M$395)/M$396</f>
        <v>4.6471352988439324E-2</v>
      </c>
      <c r="N123" s="22">
        <f>('United Kingdom TRANSFORMED'!N123-N$395)/N$396</f>
        <v>-0.59508807650894202</v>
      </c>
      <c r="P123" s="22">
        <f>('United Kingdom TRANSFORMED'!P123-P$395)/P$396</f>
        <v>0.50872415603207155</v>
      </c>
      <c r="Q123" s="22">
        <f>('United Kingdom TRANSFORMED'!Q123-Q$395)/Q$396</f>
        <v>-0.12010809072648873</v>
      </c>
    </row>
    <row r="124" spans="1:17">
      <c r="A124" s="1" t="s">
        <v>129</v>
      </c>
      <c r="B124" s="22">
        <f>('United Kingdom TRANSFORMED'!B124-B$395)/B$396</f>
        <v>-1.6665823410919058</v>
      </c>
      <c r="C124" s="22">
        <f>('United Kingdom TRANSFORMED'!C124-C$395)/C$396</f>
        <v>0.33544206221092804</v>
      </c>
      <c r="D124" s="22">
        <f>('United Kingdom TRANSFORMED'!D124-D$395)/D$396</f>
        <v>-0.77424444304451145</v>
      </c>
      <c r="E124" s="22">
        <f>('United Kingdom TRANSFORMED'!E124-E$395)/E$396</f>
        <v>-1.1100500357220102</v>
      </c>
      <c r="F124" s="22">
        <f>('United Kingdom TRANSFORMED'!F124-F$395)/F$396</f>
        <v>0.21109255335219188</v>
      </c>
      <c r="G124" s="22">
        <f>('United Kingdom TRANSFORMED'!G124-G$395)/G$396</f>
        <v>1.8838946707094295</v>
      </c>
      <c r="H124" s="22">
        <f>('United Kingdom TRANSFORMED'!H124-H$395)/H$396</f>
        <v>0.28828409056941806</v>
      </c>
      <c r="J124" s="22">
        <f>('United Kingdom TRANSFORMED'!J124-J$395)/J$396</f>
        <v>-0.44261262368569665</v>
      </c>
      <c r="L124" s="22">
        <f>('United Kingdom TRANSFORMED'!L124-L$395)/L$396</f>
        <v>-1.07068076723286</v>
      </c>
      <c r="M124" s="22">
        <f>('United Kingdom TRANSFORMED'!M124-M$395)/M$396</f>
        <v>0.35616212572578304</v>
      </c>
      <c r="N124" s="22">
        <f>('United Kingdom TRANSFORMED'!N124-N$395)/N$396</f>
        <v>1.0759394666596549</v>
      </c>
      <c r="P124" s="22">
        <f>('United Kingdom TRANSFORMED'!P124-P$395)/P$396</f>
        <v>0.50872415603207155</v>
      </c>
      <c r="Q124" s="22">
        <f>('United Kingdom TRANSFORMED'!Q124-Q$395)/Q$396</f>
        <v>-0.14780536005977371</v>
      </c>
    </row>
    <row r="125" spans="1:17">
      <c r="A125" s="1" t="s">
        <v>130</v>
      </c>
      <c r="B125" s="22">
        <f>('United Kingdom TRANSFORMED'!B125-B$395)/B$396</f>
        <v>1.0446022396572494</v>
      </c>
      <c r="C125" s="22">
        <f>('United Kingdom TRANSFORMED'!C125-C$395)/C$396</f>
        <v>0.14304044551529432</v>
      </c>
      <c r="D125" s="22">
        <f>('United Kingdom TRANSFORMED'!D125-D$395)/D$396</f>
        <v>-1.0301859458155196</v>
      </c>
      <c r="E125" s="22">
        <f>('United Kingdom TRANSFORMED'!E125-E$395)/E$396</f>
        <v>-1.129838684625037</v>
      </c>
      <c r="F125" s="22">
        <f>('United Kingdom TRANSFORMED'!F125-F$395)/F$396</f>
        <v>0.20462342131639619</v>
      </c>
      <c r="G125" s="22">
        <f>('United Kingdom TRANSFORMED'!G125-G$395)/G$396</f>
        <v>0.75795195242461355</v>
      </c>
      <c r="H125" s="22">
        <f>('United Kingdom TRANSFORMED'!H125-H$395)/H$396</f>
        <v>0.24421591652134436</v>
      </c>
      <c r="J125" s="22">
        <f>('United Kingdom TRANSFORMED'!J125-J$395)/J$396</f>
        <v>-0.57697125832818097</v>
      </c>
      <c r="L125" s="22">
        <f>('United Kingdom TRANSFORMED'!L125-L$395)/L$396</f>
        <v>-0.74969312144297051</v>
      </c>
      <c r="M125" s="22">
        <f>('United Kingdom TRANSFORMED'!M125-M$395)/M$396</f>
        <v>0.96059864142750395</v>
      </c>
      <c r="N125" s="22">
        <f>('United Kingdom TRANSFORMED'!N125-N$395)/N$396</f>
        <v>0.4475299515943173</v>
      </c>
      <c r="P125" s="22">
        <f>('United Kingdom TRANSFORMED'!P125-P$395)/P$396</f>
        <v>0.50872415603207155</v>
      </c>
      <c r="Q125" s="22">
        <f>('United Kingdom TRANSFORMED'!Q125-Q$395)/Q$396</f>
        <v>-0.22529494176765641</v>
      </c>
    </row>
    <row r="126" spans="1:17">
      <c r="A126" s="1" t="s">
        <v>131</v>
      </c>
      <c r="B126" s="22">
        <f>('United Kingdom TRANSFORMED'!B126-B$395)/B$396</f>
        <v>0.6516131310700839</v>
      </c>
      <c r="C126" s="22">
        <f>('United Kingdom TRANSFORMED'!C126-C$395)/C$396</f>
        <v>6.6304390252192494E-2</v>
      </c>
      <c r="D126" s="22">
        <f>('United Kingdom TRANSFORMED'!D126-D$395)/D$396</f>
        <v>-1.136883151651938</v>
      </c>
      <c r="E126" s="22">
        <f>('United Kingdom TRANSFORMED'!E126-E$395)/E$396</f>
        <v>-1.0902613868189834</v>
      </c>
      <c r="F126" s="22">
        <f>('United Kingdom TRANSFORMED'!F126-F$395)/F$396</f>
        <v>0.19823057381514972</v>
      </c>
      <c r="G126" s="22">
        <f>('United Kingdom TRANSFORMED'!G126-G$395)/G$396</f>
        <v>0.28580693739755864</v>
      </c>
      <c r="H126" s="22">
        <f>('United Kingdom TRANSFORMED'!H126-H$395)/H$396</f>
        <v>-0.13760925552614736</v>
      </c>
      <c r="J126" s="22">
        <f>('United Kingdom TRANSFORMED'!J126-J$395)/J$396</f>
        <v>-0.93912874586382489</v>
      </c>
      <c r="L126" s="22">
        <f>('United Kingdom TRANSFORMED'!L126-L$395)/L$396</f>
        <v>-0.10891232667600799</v>
      </c>
      <c r="M126" s="22">
        <f>('United Kingdom TRANSFORMED'!M126-M$395)/M$396</f>
        <v>-0.25722194583538671</v>
      </c>
      <c r="N126" s="22">
        <f>('United Kingdom TRANSFORMED'!N126-N$395)/N$396</f>
        <v>0.2368250827874446</v>
      </c>
      <c r="P126" s="22">
        <f>('United Kingdom TRANSFORMED'!P126-P$395)/P$396</f>
        <v>0.50872415603207155</v>
      </c>
      <c r="Q126" s="22">
        <f>('United Kingdom TRANSFORMED'!Q126-Q$395)/Q$396</f>
        <v>-0.28887851757115196</v>
      </c>
    </row>
    <row r="127" spans="1:17">
      <c r="A127" s="1" t="s">
        <v>132</v>
      </c>
      <c r="B127" s="22">
        <f>('United Kingdom TRANSFORMED'!B127-B$395)/B$396</f>
        <v>1.7887034476052115</v>
      </c>
      <c r="C127" s="22">
        <f>('United Kingdom TRANSFORMED'!C127-C$395)/C$396</f>
        <v>-4.87115828964425E-2</v>
      </c>
      <c r="D127" s="22">
        <f>('United Kingdom TRANSFORMED'!D127-D$395)/D$396</f>
        <v>-1.1665052522009083</v>
      </c>
      <c r="E127" s="22">
        <f>('United Kingdom TRANSFORMED'!E127-E$395)/E$396</f>
        <v>-1.129838684625037</v>
      </c>
      <c r="F127" s="22">
        <f>('United Kingdom TRANSFORMED'!F127-F$395)/F$396</f>
        <v>0.49028752711661805</v>
      </c>
      <c r="G127" s="22">
        <f>('United Kingdom TRANSFORMED'!G127-G$395)/G$396</f>
        <v>-0.1022457465336585</v>
      </c>
      <c r="H127" s="22">
        <f>('United Kingdom TRANSFORMED'!H127-H$395)/H$396</f>
        <v>-0.35405272374990843</v>
      </c>
      <c r="J127" s="22">
        <f>('United Kingdom TRANSFORMED'!J127-J$395)/J$396</f>
        <v>-0.75561568600060791</v>
      </c>
      <c r="L127" s="22">
        <f>('United Kingdom TRANSFORMED'!L127-L$395)/L$396</f>
        <v>0.53187044083694068</v>
      </c>
      <c r="M127" s="22">
        <f>('United Kingdom TRANSFORMED'!M127-M$395)/M$396</f>
        <v>0.34721456986633892</v>
      </c>
      <c r="N127" s="22">
        <f>('United Kingdom TRANSFORMED'!N127-N$395)/N$396</f>
        <v>0.51142238798560802</v>
      </c>
      <c r="P127" s="22">
        <f>('United Kingdom TRANSFORMED'!P127-P$395)/P$396</f>
        <v>0.10045556196198245</v>
      </c>
      <c r="Q127" s="22">
        <f>('United Kingdom TRANSFORMED'!Q127-Q$395)/Q$396</f>
        <v>-0.26918810519637654</v>
      </c>
    </row>
    <row r="128" spans="1:17">
      <c r="A128" s="1" t="s">
        <v>133</v>
      </c>
      <c r="B128" s="22">
        <f>('United Kingdom TRANSFORMED'!B128-B$395)/B$396</f>
        <v>1.1180000944330066</v>
      </c>
      <c r="C128" s="22">
        <f>('United Kingdom TRANSFORMED'!C128-C$395)/C$396</f>
        <v>-0.31394503726771406</v>
      </c>
      <c r="D128" s="22">
        <f>('United Kingdom TRANSFORMED'!D128-D$395)/D$396</f>
        <v>-1.2686790720678913</v>
      </c>
      <c r="E128" s="22">
        <f>('United Kingdom TRANSFORMED'!E128-E$395)/E$396</f>
        <v>-1.0111067912068765</v>
      </c>
      <c r="F128" s="22">
        <f>('United Kingdom TRANSFORMED'!F128-F$395)/F$396</f>
        <v>0.4800981784507557</v>
      </c>
      <c r="G128" s="22">
        <f>('United Kingdom TRANSFORMED'!G128-G$395)/G$396</f>
        <v>1.0108896569758508</v>
      </c>
      <c r="H128" s="22">
        <f>('United Kingdom TRANSFORMED'!H128-H$395)/H$396</f>
        <v>-0.44891197343785472</v>
      </c>
      <c r="J128" s="22">
        <f>('United Kingdom TRANSFORMED'!J128-J$395)/J$396</f>
        <v>-0.52023132647521098</v>
      </c>
      <c r="L128" s="22">
        <f>('United Kingdom TRANSFORMED'!L128-L$395)/L$396</f>
        <v>0.53028237539316325</v>
      </c>
      <c r="M128" s="22">
        <f>('United Kingdom TRANSFORMED'!M128-M$395)/M$396</f>
        <v>-0.10721630436875042</v>
      </c>
      <c r="N128" s="22">
        <f>('United Kingdom TRANSFORMED'!N128-N$395)/N$396</f>
        <v>1.1321753238136008</v>
      </c>
      <c r="P128" s="22">
        <f>('United Kingdom TRANSFORMED'!P128-P$395)/P$396</f>
        <v>0.10045556196198245</v>
      </c>
      <c r="Q128" s="22">
        <f>('United Kingdom TRANSFORMED'!Q128-Q$395)/Q$396</f>
        <v>-0.25186011177028145</v>
      </c>
    </row>
    <row r="129" spans="1:17">
      <c r="A129" s="1" t="s">
        <v>134</v>
      </c>
      <c r="B129" s="22">
        <f>('United Kingdom TRANSFORMED'!B129-B$395)/B$396</f>
        <v>0.53577568661247077</v>
      </c>
      <c r="C129" s="22">
        <f>('United Kingdom TRANSFORMED'!C129-C$395)/C$396</f>
        <v>-0.6428176510216812</v>
      </c>
      <c r="D129" s="22">
        <f>('United Kingdom TRANSFORMED'!D129-D$395)/D$396</f>
        <v>-1.4209894050055527</v>
      </c>
      <c r="E129" s="22">
        <f>('United Kingdom TRANSFORMED'!E129-E$395)/E$396</f>
        <v>-1.0506840890129299</v>
      </c>
      <c r="F129" s="22">
        <f>('United Kingdom TRANSFORMED'!F129-F$395)/F$396</f>
        <v>0.4700592855024695</v>
      </c>
      <c r="G129" s="22">
        <f>('United Kingdom TRANSFORMED'!G129-G$395)/G$396</f>
        <v>0.24803532899747527</v>
      </c>
      <c r="H129" s="22">
        <f>('United Kingdom TRANSFORMED'!H129-H$395)/H$396</f>
        <v>-0.17842733527574758</v>
      </c>
      <c r="J129" s="22">
        <f>('United Kingdom TRANSFORMED'!J129-J$395)/J$396</f>
        <v>-0.26125394501462879</v>
      </c>
      <c r="L129" s="22">
        <f>('United Kingdom TRANSFORMED'!L129-L$395)/L$396</f>
        <v>0.20850659684421721</v>
      </c>
      <c r="M129" s="22">
        <f>('United Kingdom TRANSFORMED'!M129-M$395)/M$396</f>
        <v>-0.10867622545202234</v>
      </c>
      <c r="N129" s="22">
        <f>('United Kingdom TRANSFORMED'!N129-N$395)/N$396</f>
        <v>0.78603448610067284</v>
      </c>
      <c r="P129" s="22">
        <f>('United Kingdom TRANSFORMED'!P129-P$395)/P$396</f>
        <v>0.10045556196198245</v>
      </c>
      <c r="Q129" s="22">
        <f>('United Kingdom TRANSFORMED'!Q129-Q$395)/Q$396</f>
        <v>-0.25708176391274601</v>
      </c>
    </row>
    <row r="130" spans="1:17">
      <c r="A130" s="1" t="s">
        <v>135</v>
      </c>
      <c r="B130" s="22">
        <f>('United Kingdom TRANSFORMED'!B130-B$395)/B$396</f>
        <v>1.2569194636469798E-2</v>
      </c>
      <c r="C130" s="22">
        <f>('United Kingdom TRANSFORMED'!C130-C$395)/C$396</f>
        <v>-0.56460135202491579</v>
      </c>
      <c r="D130" s="22">
        <f>('United Kingdom TRANSFORMED'!D130-D$395)/D$396</f>
        <v>-1.3498906387841147</v>
      </c>
      <c r="E130" s="22">
        <f>('United Kingdom TRANSFORMED'!E130-E$395)/E$396</f>
        <v>-1.0308954401099033</v>
      </c>
      <c r="F130" s="22">
        <f>('United Kingdom TRANSFORMED'!F130-F$395)/F$396</f>
        <v>0.24905421591115187</v>
      </c>
      <c r="G130" s="22">
        <f>('United Kingdom TRANSFORMED'!G130-G$395)/G$396</f>
        <v>-1.8008316953075585</v>
      </c>
      <c r="H130" s="22">
        <f>('United Kingdom TRANSFORMED'!H130-H$395)/H$396</f>
        <v>-0.41859590229764654</v>
      </c>
      <c r="J130" s="22">
        <f>('United Kingdom TRANSFORMED'!J130-J$395)/J$396</f>
        <v>-0.1962606245630657</v>
      </c>
      <c r="L130" s="22">
        <f>('United Kingdom TRANSFORMED'!L130-L$395)/L$396</f>
        <v>0.20732290084294419</v>
      </c>
      <c r="M130" s="22">
        <f>('United Kingdom TRANSFORMED'!M130-M$395)/M$396</f>
        <v>0.78340584657243073</v>
      </c>
      <c r="N130" s="22">
        <f>('United Kingdom TRANSFORMED'!N130-N$395)/N$396</f>
        <v>-0.38549528303215697</v>
      </c>
      <c r="P130" s="22">
        <f>('United Kingdom TRANSFORMED'!P130-P$395)/P$396</f>
        <v>0.10045556196198245</v>
      </c>
      <c r="Q130" s="22">
        <f>('United Kingdom TRANSFORMED'!Q130-Q$395)/Q$396</f>
        <v>-0.28310934755171757</v>
      </c>
    </row>
    <row r="131" spans="1:17">
      <c r="A131" s="1" t="s">
        <v>136</v>
      </c>
      <c r="B131" s="22">
        <f>('United Kingdom TRANSFORMED'!B131-B$395)/B$396</f>
        <v>-0.52180905416494328</v>
      </c>
      <c r="C131" s="22">
        <f>('United Kingdom TRANSFORMED'!C131-C$395)/C$396</f>
        <v>-0.79297384549905792</v>
      </c>
      <c r="D131" s="22">
        <f>('United Kingdom TRANSFORMED'!D131-D$395)/D$396</f>
        <v>-1.5968683418391825</v>
      </c>
      <c r="E131" s="22">
        <f>('United Kingdom TRANSFORMED'!E131-E$395)/E$396</f>
        <v>-0.95174084449779617</v>
      </c>
      <c r="F131" s="22">
        <f>('United Kingdom TRANSFORMED'!F131-F$395)/F$396</f>
        <v>0.24212837527596653</v>
      </c>
      <c r="G131" s="22">
        <f>('United Kingdom TRANSFORMED'!G131-G$395)/G$396</f>
        <v>1.221502145709606</v>
      </c>
      <c r="H131" s="22">
        <f>('United Kingdom TRANSFORMED'!H131-H$395)/H$396</f>
        <v>-2.1880380491222394E-2</v>
      </c>
      <c r="J131" s="22">
        <f>('United Kingdom TRANSFORMED'!J131-J$395)/J$396</f>
        <v>-0.51410847977624174</v>
      </c>
      <c r="L131" s="22">
        <f>('United Kingdom TRANSFORMED'!L131-L$395)/L$396</f>
        <v>0.20614212575484725</v>
      </c>
      <c r="M131" s="22">
        <f>('United Kingdom TRANSFORMED'!M131-M$395)/M$396</f>
        <v>-0.85822015922476602</v>
      </c>
      <c r="N131" s="22">
        <f>('United Kingdom TRANSFORMED'!N131-N$395)/N$396</f>
        <v>-0.65954310259945415</v>
      </c>
      <c r="P131" s="22">
        <f>('United Kingdom TRANSFORMED'!P131-P$395)/P$396</f>
        <v>0.50872415603207155</v>
      </c>
      <c r="Q131" s="22">
        <f>('United Kingdom TRANSFORMED'!Q131-Q$395)/Q$396</f>
        <v>-0.26102346713711078</v>
      </c>
    </row>
    <row r="132" spans="1:17">
      <c r="A132" s="1" t="s">
        <v>137</v>
      </c>
      <c r="B132" s="22">
        <f>('United Kingdom TRANSFORMED'!B132-B$395)/B$396</f>
        <v>0.17839675982014547</v>
      </c>
      <c r="C132" s="22">
        <f>('United Kingdom TRANSFORMED'!C132-C$395)/C$396</f>
        <v>-0.75706605398851268</v>
      </c>
      <c r="D132" s="22">
        <f>('United Kingdom TRANSFORMED'!D132-D$395)/D$396</f>
        <v>-1.6116865467480272</v>
      </c>
      <c r="E132" s="22">
        <f>('United Kingdom TRANSFORMED'!E132-E$395)/E$396</f>
        <v>-0.9121635466917426</v>
      </c>
      <c r="F132" s="22">
        <f>('United Kingdom TRANSFORMED'!F132-F$395)/F$396</f>
        <v>0.23528701251327183</v>
      </c>
      <c r="G132" s="22">
        <f>('United Kingdom TRANSFORMED'!G132-G$395)/G$396</f>
        <v>-0.13075990434458346</v>
      </c>
      <c r="H132" s="22">
        <f>('United Kingdom TRANSFORMED'!H132-H$395)/H$396</f>
        <v>1.0623225189193128E-2</v>
      </c>
      <c r="J132" s="22">
        <f>('United Kingdom TRANSFORMED'!J132-J$395)/J$396</f>
        <v>-0.54288782162673965</v>
      </c>
      <c r="L132" s="22">
        <f>('United Kingdom TRANSFORMED'!L132-L$395)/L$396</f>
        <v>0.52240072090017209</v>
      </c>
      <c r="M132" s="22">
        <f>('United Kingdom TRANSFORMED'!M132-M$395)/M$396</f>
        <v>-0.55796516271327035</v>
      </c>
      <c r="N132" s="22">
        <f>('United Kingdom TRANSFORMED'!N132-N$395)/N$396</f>
        <v>-0.38424019752672917</v>
      </c>
      <c r="P132" s="22">
        <f>('United Kingdom TRANSFORMED'!P132-P$395)/P$396</f>
        <v>0.50872415603207155</v>
      </c>
      <c r="Q132" s="22">
        <f>('United Kingdom TRANSFORMED'!Q132-Q$395)/Q$396</f>
        <v>-0.25329765399671189</v>
      </c>
    </row>
    <row r="133" spans="1:17">
      <c r="A133" s="1" t="s">
        <v>138</v>
      </c>
      <c r="B133" s="22">
        <f>('United Kingdom TRANSFORMED'!B133-B$395)/B$396</f>
        <v>-2.4005110810019215</v>
      </c>
      <c r="C133" s="22">
        <f>('United Kingdom TRANSFORMED'!C133-C$395)/C$396</f>
        <v>-0.65674567282637497</v>
      </c>
      <c r="D133" s="22">
        <f>('United Kingdom TRANSFORMED'!D133-D$395)/D$396</f>
        <v>-1.7080618166236559</v>
      </c>
      <c r="E133" s="22">
        <f>('United Kingdom TRANSFORMED'!E133-E$395)/E$396</f>
        <v>-0.51639056863120714</v>
      </c>
      <c r="F133" s="22">
        <f>('United Kingdom TRANSFORMED'!F133-F$395)/F$396</f>
        <v>-3.6975156874412697E-2</v>
      </c>
      <c r="G133" s="22">
        <f>('United Kingdom TRANSFORMED'!G133-G$395)/G$396</f>
        <v>-0.23432122855188389</v>
      </c>
      <c r="H133" s="22">
        <f>('United Kingdom TRANSFORMED'!H133-H$395)/H$396</f>
        <v>1.4807882911615788</v>
      </c>
      <c r="J133" s="22">
        <f>('United Kingdom TRANSFORMED'!J133-J$395)/J$396</f>
        <v>-0.75925103493629065</v>
      </c>
      <c r="L133" s="22">
        <f>('United Kingdom TRANSFORMED'!L133-L$395)/L$396</f>
        <v>0.20378929517837505</v>
      </c>
      <c r="M133" s="22">
        <f>('United Kingdom TRANSFORMED'!M133-M$395)/M$396</f>
        <v>-1.1517293706064686</v>
      </c>
      <c r="N133" s="22">
        <f>('United Kingdom TRANSFORMED'!N133-N$395)/N$396</f>
        <v>-0.31769816095729808</v>
      </c>
      <c r="P133" s="22">
        <f>('United Kingdom TRANSFORMED'!P133-P$395)/P$396</f>
        <v>0.50872415603207155</v>
      </c>
      <c r="Q133" s="22">
        <f>('United Kingdom TRANSFORMED'!Q133-Q$395)/Q$396</f>
        <v>-0.26021783376900692</v>
      </c>
    </row>
    <row r="134" spans="1:17">
      <c r="A134" s="1" t="s">
        <v>139</v>
      </c>
      <c r="B134" s="22">
        <f>('United Kingdom TRANSFORMED'!B134-B$395)/B$396</f>
        <v>-2.2618687566068454</v>
      </c>
      <c r="C134" s="22">
        <f>('United Kingdom TRANSFORMED'!C134-C$395)/C$396</f>
        <v>-0.80340958883386648</v>
      </c>
      <c r="D134" s="22">
        <f>('United Kingdom TRANSFORMED'!D134-D$395)/D$396</f>
        <v>-1.8386220610958051</v>
      </c>
      <c r="E134" s="22">
        <f>('United Kingdom TRANSFORMED'!E134-E$395)/E$396</f>
        <v>0.21578944078078333</v>
      </c>
      <c r="F134" s="22">
        <f>('United Kingdom TRANSFORMED'!F134-F$395)/F$396</f>
        <v>-4.0841541948698594E-2</v>
      </c>
      <c r="G134" s="22">
        <f>('United Kingdom TRANSFORMED'!G134-G$395)/G$396</f>
        <v>-0.42828519934924242</v>
      </c>
      <c r="H134" s="22">
        <f>('United Kingdom TRANSFORMED'!H134-H$395)/H$396</f>
        <v>1.4704029203956877</v>
      </c>
      <c r="J134" s="22">
        <f>('United Kingdom TRANSFORMED'!J134-J$395)/J$396</f>
        <v>-0.29294519430165883</v>
      </c>
      <c r="L134" s="22">
        <f>('United Kingdom TRANSFORMED'!L134-L$395)/L$396</f>
        <v>0.20261721825249621</v>
      </c>
      <c r="M134" s="22">
        <f>('United Kingdom TRANSFORMED'!M134-M$395)/M$396</f>
        <v>4.157312959283653E-2</v>
      </c>
      <c r="N134" s="22">
        <f>('United Kingdom TRANSFORMED'!N134-N$395)/N$396</f>
        <v>-0.38675957599895266</v>
      </c>
      <c r="P134" s="22">
        <f>('United Kingdom TRANSFORMED'!P134-P$395)/P$396</f>
        <v>0.10045556196198245</v>
      </c>
      <c r="Q134" s="22">
        <f>('United Kingdom TRANSFORMED'!Q134-Q$395)/Q$396</f>
        <v>-0.28049936594038494</v>
      </c>
    </row>
    <row r="135" spans="1:17">
      <c r="A135" s="1" t="s">
        <v>140</v>
      </c>
      <c r="B135" s="22">
        <f>('United Kingdom TRANSFORMED'!B135-B$395)/B$396</f>
        <v>-0.83233366179328805</v>
      </c>
      <c r="C135" s="22">
        <f>('United Kingdom TRANSFORMED'!C135-C$395)/C$396</f>
        <v>-0.51457709283645359</v>
      </c>
      <c r="D135" s="22">
        <f>('United Kingdom TRANSFORMED'!D135-D$395)/D$396</f>
        <v>-1.7122813998287456</v>
      </c>
      <c r="E135" s="22">
        <f>('United Kingdom TRANSFORMED'!E135-E$395)/E$396</f>
        <v>0.27515538748986362</v>
      </c>
      <c r="F135" s="22">
        <f>('United Kingdom TRANSFORMED'!F135-F$395)/F$396</f>
        <v>-4.4672608903786937E-2</v>
      </c>
      <c r="G135" s="22">
        <f>('United Kingdom TRANSFORMED'!G135-G$395)/G$396</f>
        <v>-1.5132252268030897</v>
      </c>
      <c r="H135" s="22">
        <f>('United Kingdom TRANSFORMED'!H135-H$395)/H$396</f>
        <v>2.2498162934426817</v>
      </c>
      <c r="J135" s="22">
        <f>('United Kingdom TRANSFORMED'!J135-J$395)/J$396</f>
        <v>-0.46195222204502207</v>
      </c>
      <c r="L135" s="22">
        <f>('United Kingdom TRANSFORMED'!L135-L$395)/L$396</f>
        <v>-0.11598844075391483</v>
      </c>
      <c r="M135" s="22">
        <f>('United Kingdom TRANSFORMED'!M135-M$395)/M$396</f>
        <v>-0.85724845850787901</v>
      </c>
      <c r="N135" s="22">
        <f>('United Kingdom TRANSFORMED'!N135-N$395)/N$396</f>
        <v>-0.52425014386874902</v>
      </c>
      <c r="P135" s="22">
        <f>('United Kingdom TRANSFORMED'!P135-P$395)/P$396</f>
        <v>-0.30781303210810668</v>
      </c>
      <c r="Q135" s="22">
        <f>('United Kingdom TRANSFORMED'!Q135-Q$395)/Q$396</f>
        <v>-0.29557986001573389</v>
      </c>
    </row>
    <row r="136" spans="1:17">
      <c r="A136" s="1" t="s">
        <v>141</v>
      </c>
      <c r="B136" s="22">
        <f>('United Kingdom TRANSFORMED'!B136-B$395)/B$396</f>
        <v>2.5888006764132063</v>
      </c>
      <c r="C136" s="22">
        <f>('United Kingdom TRANSFORMED'!C136-C$395)/C$396</f>
        <v>0.15222770441873562</v>
      </c>
      <c r="D136" s="22">
        <f>('United Kingdom TRANSFORMED'!D136-D$395)/D$396</f>
        <v>-1.4741171055967168</v>
      </c>
      <c r="E136" s="22">
        <f>('United Kingdom TRANSFORMED'!E136-E$395)/E$396</f>
        <v>-1.8856971525111491E-3</v>
      </c>
      <c r="F136" s="22">
        <f>('United Kingdom TRANSFORMED'!F136-F$395)/F$396</f>
        <v>0.11370361343600043</v>
      </c>
      <c r="G136" s="22">
        <f>('United Kingdom TRANSFORMED'!G136-G$395)/G$396</f>
        <v>-0.2040180228251709</v>
      </c>
      <c r="H136" s="22">
        <f>('United Kingdom TRANSFORMED'!H136-H$395)/H$396</f>
        <v>0.62091209797026992</v>
      </c>
      <c r="J136" s="22">
        <f>('United Kingdom TRANSFORMED'!J136-J$395)/J$396</f>
        <v>-0.2550177370488716</v>
      </c>
      <c r="L136" s="22">
        <f>('United Kingdom TRANSFORMED'!L136-L$395)/L$396</f>
        <v>-0.11598844075391483</v>
      </c>
      <c r="M136" s="22">
        <f>('United Kingdom TRANSFORMED'!M136-M$395)/M$396</f>
        <v>-0.70700380526540008</v>
      </c>
      <c r="N136" s="22">
        <f>('United Kingdom TRANSFORMED'!N136-N$395)/N$396</f>
        <v>-4.0818618431600034E-2</v>
      </c>
      <c r="P136" s="22">
        <f>('United Kingdom TRANSFORMED'!P136-P$395)/P$396</f>
        <v>-1.1243502202482849</v>
      </c>
      <c r="Q136" s="22">
        <f>('United Kingdom TRANSFORMED'!Q136-Q$395)/Q$396</f>
        <v>-0.28849195085912099</v>
      </c>
    </row>
    <row r="137" spans="1:17">
      <c r="A137" s="1" t="s">
        <v>142</v>
      </c>
      <c r="B137" s="22">
        <f>('United Kingdom TRANSFORMED'!B137-B$395)/B$396</f>
        <v>0.25198133203188106</v>
      </c>
      <c r="C137" s="22">
        <f>('United Kingdom TRANSFORMED'!C137-C$395)/C$396</f>
        <v>-2.0416431757067508E-2</v>
      </c>
      <c r="D137" s="22">
        <f>('United Kingdom TRANSFORMED'!D137-D$395)/D$396</f>
        <v>-1.4436839111891948</v>
      </c>
      <c r="E137" s="22">
        <f>('United Kingdom TRANSFORMED'!E137-E$395)/E$396</f>
        <v>7.7268898459595933E-2</v>
      </c>
      <c r="F137" s="22">
        <f>('United Kingdom TRANSFORMED'!F137-F$395)/F$396</f>
        <v>0.10833529379487584</v>
      </c>
      <c r="G137" s="22">
        <f>('United Kingdom TRANSFORMED'!G137-G$395)/G$396</f>
        <v>-6.7098241422592006E-2</v>
      </c>
      <c r="H137" s="22">
        <f>('United Kingdom TRANSFORMED'!H137-H$395)/H$396</f>
        <v>0.43169698243869759</v>
      </c>
      <c r="J137" s="22">
        <f>('United Kingdom TRANSFORMED'!J137-J$395)/J$396</f>
        <v>-0.33734265437594707</v>
      </c>
      <c r="L137" s="22">
        <f>('United Kingdom TRANSFORMED'!L137-L$395)/L$396</f>
        <v>-0.43303516908606304</v>
      </c>
      <c r="M137" s="22">
        <f>('United Kingdom TRANSFORMED'!M137-M$395)/M$396</f>
        <v>-0.70748574126325936</v>
      </c>
      <c r="N137" s="22">
        <f>('United Kingdom TRANSFORMED'!N137-N$395)/N$396</f>
        <v>0.16693623701813723</v>
      </c>
      <c r="P137" s="22">
        <f>('United Kingdom TRANSFORMED'!P137-P$395)/P$396</f>
        <v>-1.9408874083884633</v>
      </c>
      <c r="Q137" s="22">
        <f>('United Kingdom TRANSFORMED'!Q137-Q$395)/Q$396</f>
        <v>-0.24187366623883838</v>
      </c>
    </row>
    <row r="138" spans="1:17">
      <c r="A138" s="1" t="s">
        <v>143</v>
      </c>
      <c r="B138" s="22">
        <f>('United Kingdom TRANSFORMED'!B138-B$395)/B$396</f>
        <v>1.0421732790868465</v>
      </c>
      <c r="C138" s="22">
        <f>('United Kingdom TRANSFORMED'!C138-C$395)/C$396</f>
        <v>-0.30736085411080061</v>
      </c>
      <c r="D138" s="22">
        <f>('United Kingdom TRANSFORMED'!D138-D$395)/D$396</f>
        <v>-1.3055913717481551</v>
      </c>
      <c r="E138" s="22">
        <f>('United Kingdom TRANSFORMED'!E138-E$395)/E$396</f>
        <v>-1.8856971525111491E-3</v>
      </c>
      <c r="F138" s="22">
        <f>('United Kingdom TRANSFORMED'!F138-F$395)/F$396</f>
        <v>0.10302468629468632</v>
      </c>
      <c r="G138" s="22">
        <f>('United Kingdom TRANSFORMED'!G138-G$395)/G$396</f>
        <v>-0.54444135205177513</v>
      </c>
      <c r="H138" s="22">
        <f>('United Kingdom TRANSFORMED'!H138-H$395)/H$396</f>
        <v>1.1199946337342628</v>
      </c>
      <c r="J138" s="22">
        <f>('United Kingdom TRANSFORMED'!J138-J$395)/J$396</f>
        <v>2.0298778098398945E-2</v>
      </c>
      <c r="L138" s="22">
        <f>('United Kingdom TRANSFORMED'!L138-L$395)/L$396</f>
        <v>-0.74969312144297051</v>
      </c>
      <c r="M138" s="22">
        <f>('United Kingdom TRANSFORMED'!M138-M$395)/M$396</f>
        <v>0.48531617396407883</v>
      </c>
      <c r="N138" s="22">
        <f>('United Kingdom TRANSFORMED'!N138-N$395)/N$396</f>
        <v>-0.24895555226126045</v>
      </c>
      <c r="P138" s="22">
        <f>('United Kingdom TRANSFORMED'!P138-P$395)/P$396</f>
        <v>-1.9408874083884633</v>
      </c>
      <c r="Q138" s="22">
        <f>('United Kingdom TRANSFORMED'!Q138-Q$395)/Q$396</f>
        <v>-0.23211993944562559</v>
      </c>
    </row>
    <row r="139" spans="1:17">
      <c r="A139" s="1" t="s">
        <v>144</v>
      </c>
      <c r="B139" s="22">
        <f>('United Kingdom TRANSFORMED'!B139-B$395)/B$396</f>
        <v>0.35504293037855073</v>
      </c>
      <c r="C139" s="22">
        <f>('United Kingdom TRANSFORMED'!C139-C$395)/C$396</f>
        <v>-0.52541410028240221</v>
      </c>
      <c r="D139" s="22">
        <f>('United Kingdom TRANSFORMED'!D139-D$395)/D$396</f>
        <v>-1.0094206730291242</v>
      </c>
      <c r="E139" s="22">
        <f>('United Kingdom TRANSFORMED'!E139-E$395)/E$396</f>
        <v>-0.31850407960093946</v>
      </c>
      <c r="F139" s="22">
        <f>('United Kingdom TRANSFORMED'!F139-F$395)/F$396</f>
        <v>0.89349398698504834</v>
      </c>
      <c r="G139" s="22">
        <f>('United Kingdom TRANSFORMED'!G139-G$395)/G$396</f>
        <v>0.70083053152083308</v>
      </c>
      <c r="H139" s="22">
        <f>('United Kingdom TRANSFORMED'!H139-H$395)/H$396</f>
        <v>0.34542600623833558</v>
      </c>
      <c r="J139" s="22">
        <f>('United Kingdom TRANSFORMED'!J139-J$395)/J$396</f>
        <v>-0.35537049829753253</v>
      </c>
      <c r="L139" s="22">
        <f>('United Kingdom TRANSFORMED'!L139-L$395)/L$396</f>
        <v>-1.0663510737998501</v>
      </c>
      <c r="M139" s="22">
        <f>('United Kingdom TRANSFORMED'!M139-M$395)/M$396</f>
        <v>-0.26012768244716972</v>
      </c>
      <c r="N139" s="22">
        <f>('United Kingdom TRANSFORMED'!N139-N$395)/N$396</f>
        <v>-0.17964035155221783</v>
      </c>
      <c r="P139" s="22">
        <f>('United Kingdom TRANSFORMED'!P139-P$395)/P$396</f>
        <v>-1.9408874083884633</v>
      </c>
      <c r="Q139" s="22">
        <f>('United Kingdom TRANSFORMED'!Q139-Q$395)/Q$396</f>
        <v>-0.20353812531095575</v>
      </c>
    </row>
    <row r="140" spans="1:17">
      <c r="A140" s="1" t="s">
        <v>145</v>
      </c>
      <c r="B140" s="22">
        <f>('United Kingdom TRANSFORMED'!B140-B$395)/B$396</f>
        <v>0.74139720034913448</v>
      </c>
      <c r="C140" s="22">
        <f>('United Kingdom TRANSFORMED'!C140-C$395)/C$396</f>
        <v>-0.25505569890895163</v>
      </c>
      <c r="D140" s="22">
        <f>('United Kingdom TRANSFORMED'!D140-D$395)/D$396</f>
        <v>-0.74368490592983527</v>
      </c>
      <c r="E140" s="22">
        <f>('United Kingdom TRANSFORMED'!E140-E$395)/E$396</f>
        <v>-0.21956083508580562</v>
      </c>
      <c r="F140" s="22">
        <f>('United Kingdom TRANSFORMED'!F140-F$395)/F$396</f>
        <v>0.87646119390711874</v>
      </c>
      <c r="G140" s="22">
        <f>('United Kingdom TRANSFORMED'!G140-G$395)/G$396</f>
        <v>1.2265466496926178</v>
      </c>
      <c r="H140" s="22">
        <f>('United Kingdom TRANSFORMED'!H140-H$395)/H$396</f>
        <v>-1.6677038413865301E-2</v>
      </c>
      <c r="J140" s="22">
        <f>('United Kingdom TRANSFORMED'!J140-J$395)/J$396</f>
        <v>0.11300050273063846</v>
      </c>
      <c r="L140" s="22">
        <f>('United Kingdom TRANSFORMED'!L140-L$395)/L$396</f>
        <v>-0.11753973895312177</v>
      </c>
      <c r="M140" s="22">
        <f>('United Kingdom TRANSFORMED'!M140-M$395)/M$396</f>
        <v>0.63148477384819757</v>
      </c>
      <c r="N140" s="22">
        <f>('United Kingdom TRANSFORMED'!N140-N$395)/N$396</f>
        <v>0.23530096024756003</v>
      </c>
      <c r="P140" s="22">
        <f>('United Kingdom TRANSFORMED'!P140-P$395)/P$396</f>
        <v>-1.1243502202482849</v>
      </c>
      <c r="Q140" s="22">
        <f>('United Kingdom TRANSFORMED'!Q140-Q$395)/Q$396</f>
        <v>-0.2045963386579793</v>
      </c>
    </row>
    <row r="141" spans="1:17">
      <c r="A141" s="1" t="s">
        <v>146</v>
      </c>
      <c r="B141" s="22">
        <f>('United Kingdom TRANSFORMED'!B141-B$395)/B$396</f>
        <v>1.1692355005888098</v>
      </c>
      <c r="C141" s="22">
        <f>('United Kingdom TRANSFORMED'!C141-C$395)/C$396</f>
        <v>-0.37116616244949913</v>
      </c>
      <c r="D141" s="22">
        <f>('United Kingdom TRANSFORMED'!D141-D$395)/D$396</f>
        <v>-0.74047883411086246</v>
      </c>
      <c r="E141" s="22">
        <f>('United Kingdom TRANSFORMED'!E141-E$395)/E$396</f>
        <v>-0.23934948398883238</v>
      </c>
      <c r="F141" s="22">
        <f>('United Kingdom TRANSFORMED'!F141-F$395)/F$396</f>
        <v>0.85975252492907961</v>
      </c>
      <c r="G141" s="22">
        <f>('United Kingdom TRANSFORMED'!G141-G$395)/G$396</f>
        <v>0.20491336715570332</v>
      </c>
      <c r="H141" s="22">
        <f>('United Kingdom TRANSFORMED'!H141-H$395)/H$396</f>
        <v>0.16316280757105589</v>
      </c>
      <c r="J141" s="22">
        <f>('United Kingdom TRANSFORMED'!J141-J$395)/J$396</f>
        <v>-0.37514842736171494</v>
      </c>
      <c r="L141" s="22">
        <f>('United Kingdom TRANSFORMED'!L141-L$395)/L$396</f>
        <v>0.82779820922632963</v>
      </c>
      <c r="M141" s="22">
        <f>('United Kingdom TRANSFORMED'!M141-M$395)/M$396</f>
        <v>-0.26203384558453308</v>
      </c>
      <c r="N141" s="22">
        <f>('United Kingdom TRANSFORMED'!N141-N$395)/N$396</f>
        <v>-0.17989624429193077</v>
      </c>
      <c r="P141" s="22">
        <f>('United Kingdom TRANSFORMED'!P141-P$395)/P$396</f>
        <v>-1.1243502202482849</v>
      </c>
      <c r="Q141" s="22">
        <f>('United Kingdom TRANSFORMED'!Q141-Q$395)/Q$396</f>
        <v>-0.15316560271872906</v>
      </c>
    </row>
    <row r="142" spans="1:17">
      <c r="A142" s="1" t="s">
        <v>147</v>
      </c>
      <c r="B142" s="22">
        <f>('United Kingdom TRANSFORMED'!B142-B$395)/B$396</f>
        <v>-0.44439251601075164</v>
      </c>
      <c r="C142" s="22">
        <f>('United Kingdom TRANSFORMED'!C142-C$395)/C$396</f>
        <v>-0.33783405196889249</v>
      </c>
      <c r="D142" s="22">
        <f>('United Kingdom TRANSFORMED'!D142-D$395)/D$396</f>
        <v>-0.55339436397252717</v>
      </c>
      <c r="E142" s="22">
        <f>('United Kingdom TRANSFORMED'!E142-E$395)/E$396</f>
        <v>-0.12061759057067177</v>
      </c>
      <c r="F142" s="22">
        <f>('United Kingdom TRANSFORMED'!F142-F$395)/F$396</f>
        <v>-9.5396993986982207E-3</v>
      </c>
      <c r="G142" s="22">
        <f>('United Kingdom TRANSFORMED'!G142-G$395)/G$396</f>
        <v>0.56677632781771492</v>
      </c>
      <c r="H142" s="22">
        <f>('United Kingdom TRANSFORMED'!H142-H$395)/H$396</f>
        <v>0.18161265479984595</v>
      </c>
      <c r="J142" s="22">
        <f>('United Kingdom TRANSFORMED'!J142-J$395)/J$396</f>
        <v>-0.28059824271392675</v>
      </c>
      <c r="L142" s="22">
        <f>('United Kingdom TRANSFORMED'!L142-L$395)/L$396</f>
        <v>2.7123694652173822</v>
      </c>
      <c r="M142" s="22">
        <f>('United Kingdom TRANSFORMED'!M142-M$395)/M$396</f>
        <v>1.0632126634170413</v>
      </c>
      <c r="N142" s="22">
        <f>('United Kingdom TRANSFORMED'!N142-N$395)/N$396</f>
        <v>0.44394407225636745</v>
      </c>
      <c r="P142" s="22">
        <f>('United Kingdom TRANSFORMED'!P142-P$395)/P$396</f>
        <v>-0.30781303210810668</v>
      </c>
      <c r="Q142" s="22">
        <f>('United Kingdom TRANSFORMED'!Q142-Q$395)/Q$396</f>
        <v>-0.15327218512476881</v>
      </c>
    </row>
    <row r="143" spans="1:17">
      <c r="A143" s="1" t="s">
        <v>148</v>
      </c>
      <c r="B143" s="22">
        <f>('United Kingdom TRANSFORMED'!B143-B$395)/B$396</f>
        <v>0.30757370333015654</v>
      </c>
      <c r="C143" s="22">
        <f>('United Kingdom TRANSFORMED'!C143-C$395)/C$396</f>
        <v>-0.34116196213927896</v>
      </c>
      <c r="D143" s="22">
        <f>('United Kingdom TRANSFORMED'!D143-D$395)/D$396</f>
        <v>-0.30462291152901277</v>
      </c>
      <c r="E143" s="22">
        <f>('United Kingdom TRANSFORMED'!E143-E$395)/E$396</f>
        <v>-0.12061759057067177</v>
      </c>
      <c r="F143" s="22">
        <f>('United Kingdom TRANSFORMED'!F143-F$395)/F$396</f>
        <v>-1.3661330749115652E-2</v>
      </c>
      <c r="G143" s="22">
        <f>('United Kingdom TRANSFORMED'!G143-G$395)/G$396</f>
        <v>0.19826041057802424</v>
      </c>
      <c r="H143" s="22">
        <f>('United Kingdom TRANSFORMED'!H143-H$395)/H$396</f>
        <v>-0.45470783258606412</v>
      </c>
      <c r="J143" s="22">
        <f>('United Kingdom TRANSFORMED'!J143-J$395)/J$396</f>
        <v>-1.1470120048392032</v>
      </c>
      <c r="L143" s="22">
        <f>('United Kingdom TRANSFORMED'!L143-L$395)/L$396</f>
        <v>2.0760016382852982</v>
      </c>
      <c r="M143" s="22">
        <f>('United Kingdom TRANSFORMED'!M143-M$395)/M$396</f>
        <v>0.76213039961087103</v>
      </c>
      <c r="N143" s="22">
        <f>('United Kingdom TRANSFORMED'!N143-N$395)/N$396</f>
        <v>0.30291587434670003</v>
      </c>
      <c r="P143" s="22">
        <f>('United Kingdom TRANSFORMED'!P143-P$395)/P$396</f>
        <v>-0.71608162617819582</v>
      </c>
      <c r="Q143" s="22">
        <f>('United Kingdom TRANSFORMED'!Q143-Q$395)/Q$396</f>
        <v>-0.17101351717660637</v>
      </c>
    </row>
    <row r="144" spans="1:17">
      <c r="A144" s="1" t="s">
        <v>149</v>
      </c>
      <c r="B144" s="22">
        <f>('United Kingdom TRANSFORMED'!B144-B$395)/B$396</f>
        <v>6.5928394199120929E-2</v>
      </c>
      <c r="C144" s="22">
        <f>('United Kingdom TRANSFORMED'!C144-C$395)/C$396</f>
        <v>-0.34184392978710715</v>
      </c>
      <c r="D144" s="22">
        <f>('United Kingdom TRANSFORMED'!D144-D$395)/D$396</f>
        <v>-0.14281873173679988</v>
      </c>
      <c r="E144" s="22">
        <f>('United Kingdom TRANSFORMED'!E144-E$395)/E$396</f>
        <v>-8.104029276461823E-2</v>
      </c>
      <c r="F144" s="22">
        <f>('United Kingdom TRANSFORMED'!F144-F$395)/F$396</f>
        <v>-1.7744098145006559E-2</v>
      </c>
      <c r="G144" s="22">
        <f>('United Kingdom TRANSFORMED'!G144-G$395)/G$396</f>
        <v>-0.75975122361348069</v>
      </c>
      <c r="H144" s="22">
        <f>('United Kingdom TRANSFORMED'!H144-H$395)/H$396</f>
        <v>0.52212966694020047</v>
      </c>
      <c r="J144" s="22">
        <f>('United Kingdom TRANSFORMED'!J144-J$395)/J$396</f>
        <v>-1.1486136582464412</v>
      </c>
      <c r="L144" s="22">
        <f>('United Kingdom TRANSFORMED'!L144-L$395)/L$396</f>
        <v>1.4427296226924069</v>
      </c>
      <c r="M144" s="22">
        <f>('United Kingdom TRANSFORMED'!M144-M$395)/M$396</f>
        <v>0.76213039961087103</v>
      </c>
      <c r="N144" s="22">
        <f>('United Kingdom TRANSFORMED'!N144-N$395)/N$396</f>
        <v>1.2701811898479254</v>
      </c>
      <c r="P144" s="22">
        <f>('United Kingdom TRANSFORMED'!P144-P$395)/P$396</f>
        <v>-0.30781303210810668</v>
      </c>
      <c r="Q144" s="22">
        <f>('United Kingdom TRANSFORMED'!Q144-Q$395)/Q$396</f>
        <v>-0.20464376903050235</v>
      </c>
    </row>
    <row r="145" spans="1:17">
      <c r="A145" s="1" t="s">
        <v>150</v>
      </c>
      <c r="B145" s="22">
        <f>('United Kingdom TRANSFORMED'!B145-B$395)/B$396</f>
        <v>-0.87048812871119752</v>
      </c>
      <c r="C145" s="22">
        <f>('United Kingdom TRANSFORMED'!C145-C$395)/C$396</f>
        <v>-0.33700549876586883</v>
      </c>
      <c r="D145" s="22">
        <f>('United Kingdom TRANSFORMED'!D145-D$395)/D$396</f>
        <v>-0.15971514855353927</v>
      </c>
      <c r="E145" s="22">
        <f>('United Kingdom TRANSFORMED'!E145-E$395)/E$396</f>
        <v>-2.1674346055537919E-2</v>
      </c>
      <c r="F145" s="22">
        <f>('United Kingdom TRANSFORMED'!F145-F$395)/F$396</f>
        <v>0.21973040380098854</v>
      </c>
      <c r="G145" s="22">
        <f>('United Kingdom TRANSFORMED'!G145-G$395)/G$396</f>
        <v>0.10002150822979283</v>
      </c>
      <c r="H145" s="22">
        <f>('United Kingdom TRANSFORMED'!H145-H$395)/H$396</f>
        <v>0.43792306694906452</v>
      </c>
      <c r="J145" s="22">
        <f>('United Kingdom TRANSFORMED'!J145-J$395)/J$396</f>
        <v>-1.0435425375760898</v>
      </c>
      <c r="L145" s="22">
        <f>('United Kingdom TRANSFORMED'!L145-L$395)/L$396</f>
        <v>0.49781910082113284</v>
      </c>
      <c r="M145" s="22">
        <f>('United Kingdom TRANSFORMED'!M145-M$395)/M$396</f>
        <v>0.31447958800326364</v>
      </c>
      <c r="N145" s="22">
        <f>('United Kingdom TRANSFORMED'!N145-N$395)/N$396</f>
        <v>1.8003382154906702</v>
      </c>
      <c r="P145" s="22">
        <f>('United Kingdom TRANSFORMED'!P145-P$395)/P$396</f>
        <v>-0.30781303210810668</v>
      </c>
      <c r="Q145" s="22">
        <f>('United Kingdom TRANSFORMED'!Q145-Q$395)/Q$396</f>
        <v>-0.22760814989467262</v>
      </c>
    </row>
    <row r="146" spans="1:17">
      <c r="A146" s="1" t="s">
        <v>151</v>
      </c>
      <c r="B146" s="22">
        <f>('United Kingdom TRANSFORMED'!B146-B$395)/B$396</f>
        <v>-0.5154068990986167</v>
      </c>
      <c r="C146" s="22">
        <f>('United Kingdom TRANSFORMED'!C146-C$395)/C$396</f>
        <v>-0.53818120248515078</v>
      </c>
      <c r="D146" s="22">
        <f>('United Kingdom TRANSFORMED'!D146-D$395)/D$396</f>
        <v>-0.13460073086764748</v>
      </c>
      <c r="E146" s="22">
        <f>('United Kingdom TRANSFORMED'!E146-E$395)/E$396</f>
        <v>-2.1674346055537919E-2</v>
      </c>
      <c r="F146" s="22">
        <f>('United Kingdom TRANSFORMED'!F146-F$395)/F$396</f>
        <v>0.21315871235067288</v>
      </c>
      <c r="G146" s="22">
        <f>('United Kingdom TRANSFORMED'!G146-G$395)/G$396</f>
        <v>0.84421862015804128</v>
      </c>
      <c r="H146" s="22">
        <f>('United Kingdom TRANSFORMED'!H146-H$395)/H$396</f>
        <v>0.17520185548049927</v>
      </c>
      <c r="J146" s="22">
        <f>('United Kingdom TRANSFORMED'!J146-J$395)/J$396</f>
        <v>-0.85680212374951858</v>
      </c>
      <c r="L146" s="22">
        <f>('United Kingdom TRANSFORMED'!L146-L$395)/L$396</f>
        <v>0.49631425514450461</v>
      </c>
      <c r="M146" s="22">
        <f>('United Kingdom TRANSFORMED'!M146-M$395)/M$396</f>
        <v>-0.26715216303866735</v>
      </c>
      <c r="N146" s="22">
        <f>('United Kingdom TRANSFORMED'!N146-N$395)/N$396</f>
        <v>1.5204971805845999</v>
      </c>
      <c r="P146" s="22">
        <f>('United Kingdom TRANSFORMED'!P146-P$395)/P$396</f>
        <v>0.50872415603207155</v>
      </c>
      <c r="Q146" s="22">
        <f>('United Kingdom TRANSFORMED'!Q146-Q$395)/Q$396</f>
        <v>-0.26425699809073117</v>
      </c>
    </row>
    <row r="147" spans="1:17">
      <c r="A147" s="1" t="s">
        <v>152</v>
      </c>
      <c r="B147" s="22">
        <f>('United Kingdom TRANSFORMED'!B147-B$395)/B$396</f>
        <v>-0.5518373503379288</v>
      </c>
      <c r="C147" s="22">
        <f>('United Kingdom TRANSFORMED'!C147-C$395)/C$396</f>
        <v>0.94522749637197367</v>
      </c>
      <c r="D147" s="22">
        <f>('United Kingdom TRANSFORMED'!D147-D$395)/D$396</f>
        <v>-0.10721237775621141</v>
      </c>
      <c r="E147" s="22">
        <f>('United Kingdom TRANSFORMED'!E147-E$395)/E$396</f>
        <v>9.7057547362622704E-2</v>
      </c>
      <c r="F147" s="22">
        <f>('United Kingdom TRANSFORMED'!F147-F$395)/F$396</f>
        <v>0.20666512123569977</v>
      </c>
      <c r="G147" s="22">
        <f>('United Kingdom TRANSFORMED'!G147-G$395)/G$396</f>
        <v>0.51679544411076295</v>
      </c>
      <c r="H147" s="22">
        <f>('United Kingdom TRANSFORMED'!H147-H$395)/H$396</f>
        <v>0.56477323669047153</v>
      </c>
      <c r="J147" s="22">
        <f>('United Kingdom TRANSFORMED'!J147-J$395)/J$396</f>
        <v>-0.73817767991084349</v>
      </c>
      <c r="L147" s="22">
        <f>('United Kingdom TRANSFORMED'!L147-L$395)/L$396</f>
        <v>1.1148242045084686</v>
      </c>
      <c r="M147" s="22">
        <f>('United Kingdom TRANSFORMED'!M147-M$395)/M$396</f>
        <v>0.16735979225273886</v>
      </c>
      <c r="N147" s="22">
        <f>('United Kingdom TRANSFORMED'!N147-N$395)/N$396</f>
        <v>1.1805143736237929</v>
      </c>
      <c r="P147" s="22">
        <f>('United Kingdom TRANSFORMED'!P147-P$395)/P$396</f>
        <v>0.50872415603207155</v>
      </c>
      <c r="Q147" s="22">
        <f>('United Kingdom TRANSFORMED'!Q147-Q$395)/Q$396</f>
        <v>-0.27179120495906645</v>
      </c>
    </row>
    <row r="148" spans="1:17">
      <c r="A148" s="1" t="s">
        <v>153</v>
      </c>
      <c r="B148" s="22">
        <f>('United Kingdom TRANSFORMED'!B148-B$395)/B$396</f>
        <v>1.7113360000579689</v>
      </c>
      <c r="C148" s="22">
        <f>('United Kingdom TRANSFORMED'!C148-C$395)/C$396</f>
        <v>0.15921294622646415</v>
      </c>
      <c r="D148" s="22">
        <f>('United Kingdom TRANSFORMED'!D148-D$395)/D$396</f>
        <v>-0.52730677842405149</v>
      </c>
      <c r="E148" s="22">
        <f>('United Kingdom TRANSFORMED'!E148-E$395)/E$396</f>
        <v>0.13663484516867624</v>
      </c>
      <c r="F148" s="22">
        <f>('United Kingdom TRANSFORMED'!F148-F$395)/F$396</f>
        <v>0.69077924141083136</v>
      </c>
      <c r="G148" s="22">
        <f>('United Kingdom TRANSFORMED'!G148-G$395)/G$396</f>
        <v>7.4415644361468594E-2</v>
      </c>
      <c r="H148" s="22">
        <f>('United Kingdom TRANSFORMED'!H148-H$395)/H$396</f>
        <v>-0.35323295118560155</v>
      </c>
      <c r="J148" s="22">
        <f>('United Kingdom TRANSFORMED'!J148-J$395)/J$396</f>
        <v>-0.57094719633855162</v>
      </c>
      <c r="L148" s="22">
        <f>('United Kingdom TRANSFORMED'!L148-L$395)/L$396</f>
        <v>1.1103475335172019</v>
      </c>
      <c r="M148" s="22">
        <f>('United Kingdom TRANSFORMED'!M148-M$395)/M$396</f>
        <v>1.9125369502003279E-2</v>
      </c>
      <c r="N148" s="22">
        <f>('United Kingdom TRANSFORMED'!N148-N$395)/N$396</f>
        <v>0.29526029210968308</v>
      </c>
      <c r="P148" s="22">
        <f>('United Kingdom TRANSFORMED'!P148-P$395)/P$396</f>
        <v>0.91699275010216075</v>
      </c>
      <c r="Q148" s="22">
        <f>('United Kingdom TRANSFORMED'!Q148-Q$395)/Q$396</f>
        <v>-0.25158195217760398</v>
      </c>
    </row>
    <row r="149" spans="1:17">
      <c r="A149" s="1" t="s">
        <v>154</v>
      </c>
      <c r="B149" s="22">
        <f>('United Kingdom TRANSFORMED'!B149-B$395)/B$396</f>
        <v>1.0647958702816458</v>
      </c>
      <c r="C149" s="22">
        <f>('United Kingdom TRANSFORMED'!C149-C$395)/C$396</f>
        <v>0.58616846575492476</v>
      </c>
      <c r="D149" s="22">
        <f>('United Kingdom TRANSFORMED'!D149-D$395)/D$396</f>
        <v>-0.51038046289281314</v>
      </c>
      <c r="E149" s="22">
        <f>('United Kingdom TRANSFORMED'!E149-E$395)/E$396</f>
        <v>0.19600079187775654</v>
      </c>
      <c r="F149" s="22">
        <f>('United Kingdom TRANSFORMED'!F149-F$395)/F$396</f>
        <v>0.67740372613828403</v>
      </c>
      <c r="G149" s="22">
        <f>('United Kingdom TRANSFORMED'!G149-G$395)/G$396</f>
        <v>0.46934438493017028</v>
      </c>
      <c r="H149" s="22">
        <f>('United Kingdom TRANSFORMED'!H149-H$395)/H$396</f>
        <v>-0.54282136799514014</v>
      </c>
      <c r="J149" s="22">
        <f>('United Kingdom TRANSFORMED'!J149-J$395)/J$396</f>
        <v>-0.36634856405434424</v>
      </c>
      <c r="L149" s="22">
        <f>('United Kingdom TRANSFORMED'!L149-L$395)/L$396</f>
        <v>0.79940887127910321</v>
      </c>
      <c r="M149" s="22">
        <f>('United Kingdom TRANSFORMED'!M149-M$395)/M$396</f>
        <v>0.88253838137364637</v>
      </c>
      <c r="N149" s="22">
        <f>('United Kingdom TRANSFORMED'!N149-N$395)/N$396</f>
        <v>-0.51259070903764226</v>
      </c>
      <c r="P149" s="22">
        <f>('United Kingdom TRANSFORMED'!P149-P$395)/P$396</f>
        <v>0.50872415603207155</v>
      </c>
      <c r="Q149" s="22">
        <f>('United Kingdom TRANSFORMED'!Q149-Q$395)/Q$396</f>
        <v>-0.10695669160247828</v>
      </c>
    </row>
    <row r="150" spans="1:17">
      <c r="A150" s="1" t="s">
        <v>155</v>
      </c>
      <c r="B150" s="22">
        <f>('United Kingdom TRANSFORMED'!B150-B$395)/B$396</f>
        <v>-0.81388712927032381</v>
      </c>
      <c r="C150" s="22">
        <f>('United Kingdom TRANSFORMED'!C150-C$395)/C$396</f>
        <v>-6.6962354004217461E-2</v>
      </c>
      <c r="D150" s="22">
        <f>('United Kingdom TRANSFORMED'!D150-D$395)/D$396</f>
        <v>-0.41740210094889257</v>
      </c>
      <c r="E150" s="22">
        <f>('United Kingdom TRANSFORMED'!E150-E$395)/E$396</f>
        <v>0.21578944078078333</v>
      </c>
      <c r="F150" s="22">
        <f>('United Kingdom TRANSFORMED'!F150-F$395)/F$396</f>
        <v>0.66425413077160356</v>
      </c>
      <c r="G150" s="22">
        <f>('United Kingdom TRANSFORMED'!G150-G$395)/G$396</f>
        <v>0.98580992450354998</v>
      </c>
      <c r="H150" s="22">
        <f>('United Kingdom TRANSFORMED'!H150-H$395)/H$396</f>
        <v>0.89694595541247979</v>
      </c>
      <c r="J150" s="22">
        <f>('United Kingdom TRANSFORMED'!J150-J$395)/J$396</f>
        <v>-0.75496113696397871</v>
      </c>
      <c r="L150" s="22">
        <f>('United Kingdom TRANSFORMED'!L150-L$395)/L$396</f>
        <v>0.48588113904869679</v>
      </c>
      <c r="M150" s="22">
        <f>('United Kingdom TRANSFORMED'!M150-M$395)/M$396</f>
        <v>2.2877503712786837</v>
      </c>
      <c r="N150" s="22">
        <f>('United Kingdom TRANSFORMED'!N150-N$395)/N$396</f>
        <v>-0.51343504939279505</v>
      </c>
      <c r="P150" s="22">
        <f>('United Kingdom TRANSFORMED'!P150-P$395)/P$396</f>
        <v>0.91699275010216075</v>
      </c>
      <c r="Q150" s="22">
        <f>('United Kingdom TRANSFORMED'!Q150-Q$395)/Q$396</f>
        <v>-0.10742507308276403</v>
      </c>
    </row>
    <row r="151" spans="1:17">
      <c r="A151" s="1" t="s">
        <v>156</v>
      </c>
      <c r="B151" s="22">
        <f>('United Kingdom TRANSFORMED'!B151-B$395)/B$396</f>
        <v>-1.3185710409783682</v>
      </c>
      <c r="C151" s="22">
        <f>('United Kingdom TRANSFORMED'!C151-C$395)/C$396</f>
        <v>-0.19928308127721614</v>
      </c>
      <c r="D151" s="22">
        <f>('United Kingdom TRANSFORMED'!D151-D$395)/D$396</f>
        <v>-0.62800289111670504</v>
      </c>
      <c r="E151" s="22">
        <f>('United Kingdom TRANSFORMED'!E151-E$395)/E$396</f>
        <v>0.17621214297472979</v>
      </c>
      <c r="F151" s="22">
        <f>('United Kingdom TRANSFORMED'!F151-F$395)/F$396</f>
        <v>0.88281902900644293</v>
      </c>
      <c r="G151" s="22">
        <f>('United Kingdom TRANSFORMED'!G151-G$395)/G$396</f>
        <v>-3.1615912410927906E-2</v>
      </c>
      <c r="H151" s="22">
        <f>('United Kingdom TRANSFORMED'!H151-H$395)/H$396</f>
        <v>0.77125853727860572</v>
      </c>
      <c r="J151" s="22">
        <f>('United Kingdom TRANSFORMED'!J151-J$395)/J$396</f>
        <v>-0.85068506179999281</v>
      </c>
      <c r="L151" s="22">
        <f>('United Kingdom TRANSFORMED'!L151-L$395)/L$396</f>
        <v>0.17532707168348402</v>
      </c>
      <c r="M151" s="22">
        <f>('United Kingdom TRANSFORMED'!M151-M$395)/M$396</f>
        <v>0.15837039174139755</v>
      </c>
      <c r="N151" s="22">
        <f>('United Kingdom TRANSFORMED'!N151-N$395)/N$396</f>
        <v>9.3194899333522443E-2</v>
      </c>
      <c r="P151" s="22">
        <f>('United Kingdom TRANSFORMED'!P151-P$395)/P$396</f>
        <v>0.91699275010216075</v>
      </c>
      <c r="Q151" s="22">
        <f>('United Kingdom TRANSFORMED'!Q151-Q$395)/Q$396</f>
        <v>-0.26309871524506773</v>
      </c>
    </row>
    <row r="152" spans="1:17">
      <c r="A152" s="1" t="s">
        <v>157</v>
      </c>
      <c r="B152" s="22">
        <f>('United Kingdom TRANSFORMED'!B152-B$395)/B$396</f>
        <v>1.5602210101021747</v>
      </c>
      <c r="C152" s="22">
        <f>('United Kingdom TRANSFORMED'!C152-C$395)/C$396</f>
        <v>-0.35279443175725572</v>
      </c>
      <c r="D152" s="22">
        <f>('United Kingdom TRANSFORMED'!D152-D$395)/D$396</f>
        <v>-0.82066354329609537</v>
      </c>
      <c r="E152" s="22">
        <f>('United Kingdom TRANSFORMED'!E152-E$395)/E$396</f>
        <v>0.3543099831019707</v>
      </c>
      <c r="F152" s="22">
        <f>('United Kingdom TRANSFORMED'!F152-F$395)/F$396</f>
        <v>0.86598973486596997</v>
      </c>
      <c r="G152" s="22">
        <f>('United Kingdom TRANSFORMED'!G152-G$395)/G$396</f>
        <v>-0.10375444351328267</v>
      </c>
      <c r="H152" s="22">
        <f>('United Kingdom TRANSFORMED'!H152-H$395)/H$396</f>
        <v>0.58178185374582359</v>
      </c>
      <c r="J152" s="22">
        <f>('United Kingdom TRANSFORMED'!J152-J$395)/J$396</f>
        <v>-0.98497859552540556</v>
      </c>
      <c r="L152" s="22">
        <f>('United Kingdom TRANSFORMED'!L152-L$395)/L$396</f>
        <v>0.79017147592577219</v>
      </c>
      <c r="M152" s="22">
        <f>('United Kingdom TRANSFORMED'!M152-M$395)/M$396</f>
        <v>0.15395873568732282</v>
      </c>
      <c r="N152" s="22">
        <f>('United Kingdom TRANSFORMED'!N152-N$395)/N$396</f>
        <v>0.56520544828194752</v>
      </c>
      <c r="P152" s="22">
        <f>('United Kingdom TRANSFORMED'!P152-P$395)/P$396</f>
        <v>0.91699275010216075</v>
      </c>
      <c r="Q152" s="22">
        <f>('United Kingdom TRANSFORMED'!Q152-Q$395)/Q$396</f>
        <v>-0.38367544154114364</v>
      </c>
    </row>
    <row r="153" spans="1:17">
      <c r="A153" s="1" t="s">
        <v>158</v>
      </c>
      <c r="B153" s="22">
        <f>('United Kingdom TRANSFORMED'!B153-B$395)/B$396</f>
        <v>-1.278062321204525</v>
      </c>
      <c r="C153" s="22">
        <f>('United Kingdom TRANSFORMED'!C153-C$395)/C$396</f>
        <v>-0.24740838437006146</v>
      </c>
      <c r="D153" s="22">
        <f>('United Kingdom TRANSFORMED'!D153-D$395)/D$396</f>
        <v>-0.87417551435370022</v>
      </c>
      <c r="E153" s="22">
        <f>('United Kingdom TRANSFORMED'!E153-E$395)/E$396</f>
        <v>0.591773769938292</v>
      </c>
      <c r="F153" s="22">
        <f>('United Kingdom TRANSFORMED'!F153-F$395)/F$396</f>
        <v>0.84947880073573923</v>
      </c>
      <c r="G153" s="22">
        <f>('United Kingdom TRANSFORMED'!G153-G$395)/G$396</f>
        <v>0.88998040896096442</v>
      </c>
      <c r="H153" s="22">
        <f>('United Kingdom TRANSFORMED'!H153-H$395)/H$396</f>
        <v>1.3720469762486012</v>
      </c>
      <c r="J153" s="22">
        <f>('United Kingdom TRANSFORMED'!J153-J$395)/J$396</f>
        <v>-0.72974100984872858</v>
      </c>
      <c r="L153" s="22">
        <f>('United Kingdom TRANSFORMED'!L153-L$395)/L$396</f>
        <v>1.0926537736124637</v>
      </c>
      <c r="M153" s="22">
        <f>('United Kingdom TRANSFORMED'!M153-M$395)/M$396</f>
        <v>-1.8277122177118967</v>
      </c>
      <c r="N153" s="22">
        <f>('United Kingdom TRANSFORMED'!N153-N$395)/N$396</f>
        <v>0.43179781252958532</v>
      </c>
      <c r="P153" s="22">
        <f>('United Kingdom TRANSFORMED'!P153-P$395)/P$396</f>
        <v>0.50872415603207155</v>
      </c>
      <c r="Q153" s="22">
        <f>('United Kingdom TRANSFORMED'!Q153-Q$395)/Q$396</f>
        <v>-0.36918979328648749</v>
      </c>
    </row>
    <row r="154" spans="1:17">
      <c r="A154" s="1" t="s">
        <v>159</v>
      </c>
      <c r="B154" s="22">
        <f>('United Kingdom TRANSFORMED'!B154-B$395)/B$396</f>
        <v>-0.47567433218662059</v>
      </c>
      <c r="C154" s="22">
        <f>('United Kingdom TRANSFORMED'!C154-C$395)/C$396</f>
        <v>-0.27447082884670676</v>
      </c>
      <c r="D154" s="22">
        <f>('United Kingdom TRANSFORMED'!D154-D$395)/D$396</f>
        <v>-0.83199490484428218</v>
      </c>
      <c r="E154" s="22">
        <f>('United Kingdom TRANSFORMED'!E154-E$395)/E$396</f>
        <v>0.928180801289747</v>
      </c>
      <c r="F154" s="22">
        <f>('United Kingdom TRANSFORMED'!F154-F$395)/F$396</f>
        <v>0.29967237434773458</v>
      </c>
      <c r="G154" s="22">
        <f>('United Kingdom TRANSFORMED'!G154-G$395)/G$396</f>
        <v>-1.0937186773807501</v>
      </c>
      <c r="H154" s="22">
        <f>('United Kingdom TRANSFORMED'!H154-H$395)/H$396</f>
        <v>0.80858707153214138</v>
      </c>
      <c r="J154" s="22">
        <f>('United Kingdom TRANSFORMED'!J154-J$395)/J$396</f>
        <v>-0.89582029486614778</v>
      </c>
      <c r="L154" s="22">
        <f>('United Kingdom TRANSFORMED'!L154-L$395)/L$396</f>
        <v>0.78468173020611853</v>
      </c>
      <c r="M154" s="22">
        <f>('United Kingdom TRANSFORMED'!M154-M$395)/M$396</f>
        <v>-0.27297739422609729</v>
      </c>
      <c r="N154" s="22">
        <f>('United Kingdom TRANSFORMED'!N154-N$395)/N$396</f>
        <v>-0.17483213619671384</v>
      </c>
      <c r="P154" s="22">
        <f>('United Kingdom TRANSFORMED'!P154-P$395)/P$396</f>
        <v>0.10045556196198245</v>
      </c>
      <c r="Q154" s="22">
        <f>('United Kingdom TRANSFORMED'!Q154-Q$395)/Q$396</f>
        <v>-0.22033427951605461</v>
      </c>
    </row>
    <row r="155" spans="1:17">
      <c r="A155" s="1" t="s">
        <v>160</v>
      </c>
      <c r="B155" s="22">
        <f>('United Kingdom TRANSFORMED'!B155-B$395)/B$396</f>
        <v>0.98359972565115605</v>
      </c>
      <c r="C155" s="22">
        <f>('United Kingdom TRANSFORMED'!C155-C$395)/C$396</f>
        <v>-0.51865876863361493</v>
      </c>
      <c r="D155" s="22">
        <f>('United Kingdom TRANSFORMED'!D155-D$395)/D$396</f>
        <v>-0.95533539342294604</v>
      </c>
      <c r="E155" s="22">
        <f>('United Kingdom TRANSFORMED'!E155-E$395)/E$396</f>
        <v>1.1458559392230416</v>
      </c>
      <c r="F155" s="22">
        <f>('United Kingdom TRANSFORMED'!F155-F$395)/F$396</f>
        <v>0.29211348114990182</v>
      </c>
      <c r="G155" s="22">
        <f>('United Kingdom TRANSFORMED'!G155-G$395)/G$396</f>
        <v>-1.9114527606076044</v>
      </c>
      <c r="H155" s="22">
        <f>('United Kingdom TRANSFORMED'!H155-H$395)/H$396</f>
        <v>1.1953808656095924E-2</v>
      </c>
      <c r="J155" s="22">
        <f>('United Kingdom TRANSFORMED'!J155-J$395)/J$396</f>
        <v>-0.62533165561824833</v>
      </c>
      <c r="L155" s="22">
        <f>('United Kingdom TRANSFORMED'!L155-L$395)/L$396</f>
        <v>1.0861050919502231</v>
      </c>
      <c r="M155" s="22">
        <f>('United Kingdom TRANSFORMED'!M155-M$395)/M$396</f>
        <v>-0.55796516271327035</v>
      </c>
      <c r="N155" s="22">
        <f>('United Kingdom TRANSFORMED'!N155-N$395)/N$396</f>
        <v>0.36050993773786177</v>
      </c>
      <c r="P155" s="22">
        <f>('United Kingdom TRANSFORMED'!P155-P$395)/P$396</f>
        <v>0.10045556196198245</v>
      </c>
      <c r="Q155" s="22">
        <f>('United Kingdom TRANSFORMED'!Q155-Q$395)/Q$396</f>
        <v>-0.20512918762860166</v>
      </c>
    </row>
    <row r="156" spans="1:17">
      <c r="A156" s="1" t="s">
        <v>161</v>
      </c>
      <c r="B156" s="22">
        <f>('United Kingdom TRANSFORMED'!B156-B$395)/B$396</f>
        <v>-4.5021206401267486E-2</v>
      </c>
      <c r="C156" s="22">
        <f>('United Kingdom TRANSFORMED'!C156-C$395)/C$396</f>
        <v>-0.64542576501387039</v>
      </c>
      <c r="D156" s="22">
        <f>('United Kingdom TRANSFORMED'!D156-D$395)/D$396</f>
        <v>-0.94046998946298355</v>
      </c>
      <c r="E156" s="22">
        <f>('United Kingdom TRANSFORMED'!E156-E$395)/E$396</f>
        <v>0.928180801289747</v>
      </c>
      <c r="F156" s="22">
        <f>('United Kingdom TRANSFORMED'!F156-F$395)/F$396</f>
        <v>0.28465086970130471</v>
      </c>
      <c r="G156" s="22">
        <f>('United Kingdom TRANSFORMED'!G156-G$395)/G$396</f>
        <v>0.5460715380159491</v>
      </c>
      <c r="H156" s="22">
        <f>('United Kingdom TRANSFORMED'!H156-H$395)/H$396</f>
        <v>-0.29490377010059604</v>
      </c>
      <c r="J156" s="22">
        <f>('United Kingdom TRANSFORMED'!J156-J$395)/J$396</f>
        <v>-0.63101385923537234</v>
      </c>
      <c r="L156" s="22">
        <f>('United Kingdom TRANSFORMED'!L156-L$395)/L$396</f>
        <v>0.47127618761086276</v>
      </c>
      <c r="M156" s="22">
        <f>('United Kingdom TRANSFORMED'!M156-M$395)/M$396</f>
        <v>-0.27428868970056197</v>
      </c>
      <c r="N156" s="22">
        <f>('United Kingdom TRANSFORMED'!N156-N$395)/N$396</f>
        <v>-0.24300611950367215</v>
      </c>
      <c r="P156" s="22">
        <f>('United Kingdom TRANSFORMED'!P156-P$395)/P$396</f>
        <v>0.10045556196198245</v>
      </c>
      <c r="Q156" s="22">
        <f>('United Kingdom TRANSFORMED'!Q156-Q$395)/Q$396</f>
        <v>-0.22748202352686331</v>
      </c>
    </row>
    <row r="157" spans="1:17">
      <c r="A157" s="1" t="s">
        <v>162</v>
      </c>
      <c r="B157" s="22">
        <f>('United Kingdom TRANSFORMED'!B157-B$395)/B$396</f>
        <v>0.17297826132390445</v>
      </c>
      <c r="C157" s="22">
        <f>('United Kingdom TRANSFORMED'!C157-C$395)/C$396</f>
        <v>-0.5136292415980559</v>
      </c>
      <c r="D157" s="22">
        <f>('United Kingdom TRANSFORMED'!D157-D$395)/D$396</f>
        <v>-0.87119312456085041</v>
      </c>
      <c r="E157" s="22">
        <f>('United Kingdom TRANSFORMED'!E157-E$395)/E$396</f>
        <v>0.98754674799882736</v>
      </c>
      <c r="F157" s="22">
        <f>('United Kingdom TRANSFORMED'!F157-F$395)/F$396</f>
        <v>0.48012952774769829</v>
      </c>
      <c r="G157" s="22">
        <f>('United Kingdom TRANSFORMED'!G157-G$395)/G$396</f>
        <v>0.86483688688689675</v>
      </c>
      <c r="H157" s="22">
        <f>('United Kingdom TRANSFORMED'!H157-H$395)/H$396</f>
        <v>-0.82056570516707261</v>
      </c>
      <c r="J157" s="22">
        <f>('United Kingdom TRANSFORMED'!J157-J$395)/J$396</f>
        <v>-1.0608764969855882</v>
      </c>
      <c r="L157" s="22">
        <f>('United Kingdom TRANSFORMED'!L157-L$395)/L$396</f>
        <v>1.0796028005886473</v>
      </c>
      <c r="M157" s="22">
        <f>('United Kingdom TRANSFORMED'!M157-M$395)/M$396</f>
        <v>0.99395994445354174</v>
      </c>
      <c r="N157" s="22">
        <f>('United Kingdom TRANSFORMED'!N157-N$395)/N$396</f>
        <v>0.36050993773786177</v>
      </c>
      <c r="P157" s="22">
        <f>('United Kingdom TRANSFORMED'!P157-P$395)/P$396</f>
        <v>0.10045556196198245</v>
      </c>
      <c r="Q157" s="22">
        <f>('United Kingdom TRANSFORMED'!Q157-Q$395)/Q$396</f>
        <v>-0.21287900535320503</v>
      </c>
    </row>
    <row r="158" spans="1:17">
      <c r="A158" s="1" t="s">
        <v>163</v>
      </c>
      <c r="B158" s="22">
        <f>('United Kingdom TRANSFORMED'!B158-B$395)/B$396</f>
        <v>-0.15133148339627109</v>
      </c>
      <c r="C158" s="22">
        <f>('United Kingdom TRANSFORMED'!C158-C$395)/C$396</f>
        <v>-0.54483483124860943</v>
      </c>
      <c r="D158" s="22">
        <f>('United Kingdom TRANSFORMED'!D158-D$395)/D$396</f>
        <v>-0.83426907357311486</v>
      </c>
      <c r="E158" s="22">
        <f>('United Kingdom TRANSFORMED'!E158-E$395)/E$396</f>
        <v>0.57198512103526522</v>
      </c>
      <c r="F158" s="22">
        <f>('United Kingdom TRANSFORMED'!F158-F$395)/F$396</f>
        <v>0.47009017359988903</v>
      </c>
      <c r="G158" s="22">
        <f>('United Kingdom TRANSFORMED'!G158-G$395)/G$396</f>
        <v>-0.81922463634700815</v>
      </c>
      <c r="H158" s="22">
        <f>('United Kingdom TRANSFORMED'!H158-H$395)/H$396</f>
        <v>4.8065928380928498E-2</v>
      </c>
      <c r="J158" s="22">
        <f>('United Kingdom TRANSFORMED'!J158-J$395)/J$396</f>
        <v>-0.55969997153760709</v>
      </c>
      <c r="L158" s="22">
        <f>('United Kingdom TRANSFORMED'!L158-L$395)/L$396</f>
        <v>-0.14064914151166302</v>
      </c>
      <c r="M158" s="22">
        <f>('United Kingdom TRANSFORMED'!M158-M$395)/M$396</f>
        <v>0.56983488408258787</v>
      </c>
      <c r="N158" s="22">
        <f>('United Kingdom TRANSFORMED'!N158-N$395)/N$396</f>
        <v>-0.84562188298308982</v>
      </c>
      <c r="P158" s="22">
        <f>('United Kingdom TRANSFORMED'!P158-P$395)/P$396</f>
        <v>0.10045556196198245</v>
      </c>
      <c r="Q158" s="22">
        <f>('United Kingdom TRANSFORMED'!Q158-Q$395)/Q$396</f>
        <v>-0.19132420194212099</v>
      </c>
    </row>
    <row r="159" spans="1:17">
      <c r="A159" s="1" t="s">
        <v>164</v>
      </c>
      <c r="B159" s="22">
        <f>('United Kingdom TRANSFORMED'!B159-B$395)/B$396</f>
        <v>-0.99909309894515452</v>
      </c>
      <c r="C159" s="22">
        <f>('United Kingdom TRANSFORMED'!C159-C$395)/C$396</f>
        <v>-0.55889448466650615</v>
      </c>
      <c r="D159" s="22">
        <f>('United Kingdom TRANSFORMED'!D159-D$395)/D$396</f>
        <v>-0.91747306837048959</v>
      </c>
      <c r="E159" s="22">
        <f>('United Kingdom TRANSFORMED'!E159-E$395)/E$396</f>
        <v>0.591773769938292</v>
      </c>
      <c r="F159" s="22">
        <f>('United Kingdom TRANSFORMED'!F159-F$395)/F$396</f>
        <v>0.46019797724136835</v>
      </c>
      <c r="G159" s="22">
        <f>('United Kingdom TRANSFORMED'!G159-G$395)/G$396</f>
        <v>1.7378437185484328</v>
      </c>
      <c r="H159" s="22">
        <f>('United Kingdom TRANSFORMED'!H159-H$395)/H$396</f>
        <v>0.31754723236465876</v>
      </c>
      <c r="J159" s="22">
        <f>('United Kingdom TRANSFORMED'!J159-J$395)/J$396</f>
        <v>-0.42884017236537902</v>
      </c>
      <c r="L159" s="22">
        <f>('United Kingdom TRANSFORMED'!L159-L$395)/L$396</f>
        <v>-0.14136650846517082</v>
      </c>
      <c r="M159" s="22">
        <f>('United Kingdom TRANSFORMED'!M159-M$395)/M$396</f>
        <v>1.2650202504813872</v>
      </c>
      <c r="N159" s="22">
        <f>('United Kingdom TRANSFORMED'!N159-N$395)/N$396</f>
        <v>0.16136888264046267</v>
      </c>
      <c r="P159" s="22">
        <f>('United Kingdom TRANSFORMED'!P159-P$395)/P$396</f>
        <v>0.10045556196198245</v>
      </c>
      <c r="Q159" s="22">
        <f>('United Kingdom TRANSFORMED'!Q159-Q$395)/Q$396</f>
        <v>-0.16710373134827017</v>
      </c>
    </row>
    <row r="160" spans="1:17">
      <c r="A160" s="1" t="s">
        <v>165</v>
      </c>
      <c r="B160" s="22">
        <f>('United Kingdom TRANSFORMED'!B160-B$395)/B$396</f>
        <v>0.20371808367825334</v>
      </c>
      <c r="C160" s="22">
        <f>('United Kingdom TRANSFORMED'!C160-C$395)/C$396</f>
        <v>-0.6310788779926364</v>
      </c>
      <c r="D160" s="22">
        <f>('United Kingdom TRANSFORMED'!D160-D$395)/D$396</f>
        <v>-0.95940362859341677</v>
      </c>
      <c r="E160" s="22">
        <f>('United Kingdom TRANSFORMED'!E160-E$395)/E$396</f>
        <v>0.63135106774434546</v>
      </c>
      <c r="F160" s="22">
        <f>('United Kingdom TRANSFORMED'!F160-F$395)/F$396</f>
        <v>0.32595053557733611</v>
      </c>
      <c r="G160" s="22">
        <f>('United Kingdom TRANSFORMED'!G160-G$395)/G$396</f>
        <v>-0.97396993655432185</v>
      </c>
      <c r="H160" s="22">
        <f>('United Kingdom TRANSFORMED'!H160-H$395)/H$396</f>
        <v>0.36421287843807831</v>
      </c>
      <c r="J160" s="22">
        <f>('United Kingdom TRANSFORMED'!J160-J$395)/J$396</f>
        <v>0.54451310323052471</v>
      </c>
      <c r="L160" s="22">
        <f>('United Kingdom TRANSFORMED'!L160-L$395)/L$396</f>
        <v>-0.14279618454893653</v>
      </c>
      <c r="M160" s="22">
        <f>('United Kingdom TRANSFORMED'!M160-M$395)/M$396</f>
        <v>0.13893683677303792</v>
      </c>
      <c r="N160" s="22">
        <f>('United Kingdom TRANSFORMED'!N160-N$395)/N$396</f>
        <v>-4.0818618431600034E-2</v>
      </c>
      <c r="P160" s="22">
        <f>('United Kingdom TRANSFORMED'!P160-P$395)/P$396</f>
        <v>0.10045556196198245</v>
      </c>
      <c r="Q160" s="22">
        <f>('United Kingdom TRANSFORMED'!Q160-Q$395)/Q$396</f>
        <v>-0.1845716819486217</v>
      </c>
    </row>
    <row r="161" spans="1:17">
      <c r="A161" s="1" t="s">
        <v>166</v>
      </c>
      <c r="B161" s="22">
        <f>('United Kingdom TRANSFORMED'!B161-B$395)/B$396</f>
        <v>-0.68079367727545781</v>
      </c>
      <c r="C161" s="22">
        <f>('United Kingdom TRANSFORMED'!C161-C$395)/C$396</f>
        <v>-0.79795963345304632</v>
      </c>
      <c r="D161" s="22">
        <f>('United Kingdom TRANSFORMED'!D161-D$395)/D$396</f>
        <v>-1.0282725603237981</v>
      </c>
      <c r="E161" s="22">
        <f>('United Kingdom TRANSFORMED'!E161-E$395)/E$396</f>
        <v>0.57198512103526522</v>
      </c>
      <c r="F161" s="22">
        <f>('United Kingdom TRANSFORMED'!F161-F$395)/F$396</f>
        <v>0.31805215257635144</v>
      </c>
      <c r="G161" s="22">
        <f>('United Kingdom TRANSFORMED'!G161-G$395)/G$396</f>
        <v>-0.15093176300820579</v>
      </c>
      <c r="H161" s="22">
        <f>('United Kingdom TRANSFORMED'!H161-H$395)/H$396</f>
        <v>0.42565872182711673</v>
      </c>
      <c r="J161" s="22">
        <f>('United Kingdom TRANSFORMED'!J161-J$395)/J$396</f>
        <v>-0.66650448556100739</v>
      </c>
      <c r="L161" s="22">
        <f>('United Kingdom TRANSFORMED'!L161-L$395)/L$396</f>
        <v>0.76666195660987391</v>
      </c>
      <c r="M161" s="22">
        <f>('United Kingdom TRANSFORMED'!M161-M$395)/M$396</f>
        <v>0.55624660096112</v>
      </c>
      <c r="N161" s="22">
        <f>('United Kingdom TRANSFORMED'!N161-N$395)/N$396</f>
        <v>0.49666960771555158</v>
      </c>
      <c r="P161" s="22">
        <f>('United Kingdom TRANSFORMED'!P161-P$395)/P$396</f>
        <v>0.10045556196198245</v>
      </c>
      <c r="Q161" s="22">
        <f>('United Kingdom TRANSFORMED'!Q161-Q$395)/Q$396</f>
        <v>-0.2027014842034783</v>
      </c>
    </row>
    <row r="162" spans="1:17">
      <c r="A162" s="1" t="s">
        <v>167</v>
      </c>
      <c r="B162" s="22">
        <f>('United Kingdom TRANSFORMED'!B162-B$395)/B$396</f>
        <v>-0.20469042175527652</v>
      </c>
      <c r="C162" s="22">
        <f>('United Kingdom TRANSFORMED'!C162-C$395)/C$396</f>
        <v>-0.72617703410956957</v>
      </c>
      <c r="D162" s="22">
        <f>('United Kingdom TRANSFORMED'!D162-D$395)/D$396</f>
        <v>-0.98530395534632886</v>
      </c>
      <c r="E162" s="22">
        <f>('United Kingdom TRANSFORMED'!E162-E$395)/E$396</f>
        <v>0.591773769938292</v>
      </c>
      <c r="F162" s="22">
        <f>('United Kingdom TRANSFORMED'!F162-F$395)/F$396</f>
        <v>0.31025658820343816</v>
      </c>
      <c r="G162" s="22">
        <f>('United Kingdom TRANSFORMED'!G162-G$395)/G$396</f>
        <v>-0.89426813111258219</v>
      </c>
      <c r="H162" s="22">
        <f>('United Kingdom TRANSFORMED'!H162-H$395)/H$396</f>
        <v>0.11359440032286508</v>
      </c>
      <c r="J162" s="22">
        <f>('United Kingdom TRANSFORMED'!J162-J$395)/J$396</f>
        <v>-1.0076228028271768</v>
      </c>
      <c r="L162" s="22">
        <f>('United Kingdom TRANSFORMED'!L162-L$395)/L$396</f>
        <v>0.76488323077191345</v>
      </c>
      <c r="M162" s="22">
        <f>('United Kingdom TRANSFORMED'!M162-M$395)/M$396</f>
        <v>1.2297781671948156</v>
      </c>
      <c r="N162" s="22">
        <f>('United Kingdom TRANSFORMED'!N162-N$395)/N$396</f>
        <v>0.29496115546555191</v>
      </c>
      <c r="P162" s="22">
        <f>('United Kingdom TRANSFORMED'!P162-P$395)/P$396</f>
        <v>0.10045556196198245</v>
      </c>
      <c r="Q162" s="22">
        <f>('United Kingdom TRANSFORMED'!Q162-Q$395)/Q$396</f>
        <v>-0.20816635968498964</v>
      </c>
    </row>
    <row r="163" spans="1:17">
      <c r="A163" s="1" t="s">
        <v>168</v>
      </c>
      <c r="B163" s="22">
        <f>('United Kingdom TRANSFORMED'!B163-B$395)/B$396</f>
        <v>-0.34612583276646819</v>
      </c>
      <c r="C163" s="22">
        <f>('United Kingdom TRANSFORMED'!C163-C$395)/C$396</f>
        <v>-0.72517890761091308</v>
      </c>
      <c r="D163" s="22">
        <f>('United Kingdom TRANSFORMED'!D163-D$395)/D$396</f>
        <v>-0.94255859234068473</v>
      </c>
      <c r="E163" s="22">
        <f>('United Kingdom TRANSFORMED'!E163-E$395)/E$396</f>
        <v>0.88860350348369355</v>
      </c>
      <c r="F163" s="22">
        <f>('United Kingdom TRANSFORMED'!F163-F$395)/F$396</f>
        <v>0.57991477953991655</v>
      </c>
      <c r="G163" s="22">
        <f>('United Kingdom TRANSFORMED'!G163-G$395)/G$396</f>
        <v>-0.2495048383586034</v>
      </c>
      <c r="H163" s="22">
        <f>('United Kingdom TRANSFORMED'!H163-H$395)/H$396</f>
        <v>-0.40576711949840805</v>
      </c>
      <c r="J163" s="22">
        <f>('United Kingdom TRANSFORMED'!J163-J$395)/J$396</f>
        <v>-1.3992622853149974</v>
      </c>
      <c r="L163" s="22">
        <f>('United Kingdom TRANSFORMED'!L163-L$395)/L$396</f>
        <v>0.45983849398528209</v>
      </c>
      <c r="M163" s="22">
        <f>('United Kingdom TRANSFORMED'!M163-M$395)/M$396</f>
        <v>2.7159504501258538</v>
      </c>
      <c r="N163" s="22">
        <f>('United Kingdom TRANSFORMED'!N163-N$395)/N$396</f>
        <v>-0.91307793635005274</v>
      </c>
      <c r="P163" s="22">
        <f>('United Kingdom TRANSFORMED'!P163-P$395)/P$396</f>
        <v>-0.30781303210810668</v>
      </c>
      <c r="Q163" s="22">
        <f>('United Kingdom TRANSFORMED'!Q163-Q$395)/Q$396</f>
        <v>-0.2116976750413031</v>
      </c>
    </row>
    <row r="164" spans="1:17">
      <c r="A164" s="1" t="s">
        <v>169</v>
      </c>
      <c r="B164" s="22">
        <f>('United Kingdom TRANSFORMED'!B164-B$395)/B$396</f>
        <v>-2.0531903363925017</v>
      </c>
      <c r="C164" s="22">
        <f>('United Kingdom TRANSFORMED'!C164-C$395)/C$396</f>
        <v>-0.79656940205045679</v>
      </c>
      <c r="D164" s="22">
        <f>('United Kingdom TRANSFORMED'!D164-D$395)/D$396</f>
        <v>-0.90382945581724516</v>
      </c>
      <c r="E164" s="22">
        <f>('United Kingdom TRANSFORMED'!E164-E$395)/E$396</f>
        <v>0.80944890787158641</v>
      </c>
      <c r="F164" s="22">
        <f>('United Kingdom TRANSFORMED'!F164-F$395)/F$396</f>
        <v>0.56835416315990761</v>
      </c>
      <c r="G164" s="22">
        <f>('United Kingdom TRANSFORMED'!G164-G$395)/G$396</f>
        <v>0.58318865181284441</v>
      </c>
      <c r="H164" s="22">
        <f>('United Kingdom TRANSFORMED'!H164-H$395)/H$396</f>
        <v>1.7528414550043063</v>
      </c>
      <c r="J164" s="22">
        <f>('United Kingdom TRANSFORMED'!J164-J$395)/J$396</f>
        <v>-0.98241525490623893</v>
      </c>
      <c r="L164" s="22">
        <f>('United Kingdom TRANSFORMED'!L164-L$395)/L$396</f>
        <v>-0.14563547105971356</v>
      </c>
      <c r="M164" s="22">
        <f>('United Kingdom TRANSFORMED'!M164-M$395)/M$396</f>
        <v>2.1702107814539913</v>
      </c>
      <c r="N164" s="22">
        <f>('United Kingdom TRANSFORMED'!N164-N$395)/N$396</f>
        <v>-0.51091104673800325</v>
      </c>
      <c r="P164" s="22">
        <f>('United Kingdom TRANSFORMED'!P164-P$395)/P$396</f>
        <v>-0.30781303210810668</v>
      </c>
      <c r="Q164" s="22">
        <f>('United Kingdom TRANSFORMED'!Q164-Q$395)/Q$396</f>
        <v>-0.25316075744034816</v>
      </c>
    </row>
    <row r="165" spans="1:17">
      <c r="A165" s="1" t="s">
        <v>170</v>
      </c>
      <c r="B165" s="22">
        <f>('United Kingdom TRANSFORMED'!B165-B$395)/B$396</f>
        <v>9.9344334589256331E-3</v>
      </c>
      <c r="C165" s="22">
        <f>('United Kingdom TRANSFORMED'!C165-C$395)/C$396</f>
        <v>-0.80080731424176521</v>
      </c>
      <c r="D165" s="22">
        <f>('United Kingdom TRANSFORMED'!D165-D$395)/D$396</f>
        <v>-0.65641043927291431</v>
      </c>
      <c r="E165" s="22">
        <f>('United Kingdom TRANSFORMED'!E165-E$395)/E$396</f>
        <v>0.51261917432618487</v>
      </c>
      <c r="F165" s="22">
        <f>('United Kingdom TRANSFORMED'!F165-F$395)/F$396</f>
        <v>0.5569752435605968</v>
      </c>
      <c r="G165" s="22">
        <f>('United Kingdom TRANSFORMED'!G165-G$395)/G$396</f>
        <v>0.52449354582592811</v>
      </c>
      <c r="H165" s="22">
        <f>('United Kingdom TRANSFORMED'!H165-H$395)/H$396</f>
        <v>0.43322023801547743</v>
      </c>
      <c r="J165" s="22">
        <f>('United Kingdom TRANSFORMED'!J165-J$395)/J$396</f>
        <v>-0.22162731925759299</v>
      </c>
      <c r="L165" s="22">
        <f>('United Kingdom TRANSFORMED'!L165-L$395)/L$396</f>
        <v>-0.14634114652731006</v>
      </c>
      <c r="M165" s="22">
        <f>('United Kingdom TRANSFORMED'!M165-M$395)/M$396</f>
        <v>1.32941580888568</v>
      </c>
      <c r="N165" s="22">
        <f>('United Kingdom TRANSFORMED'!N165-N$395)/N$396</f>
        <v>-1.3929980107722788</v>
      </c>
      <c r="P165" s="22">
        <f>('United Kingdom TRANSFORMED'!P165-P$395)/P$396</f>
        <v>-0.71608162617819582</v>
      </c>
      <c r="Q165" s="22">
        <f>('United Kingdom TRANSFORMED'!Q165-Q$395)/Q$396</f>
        <v>-0.31029364255796427</v>
      </c>
    </row>
    <row r="166" spans="1:17">
      <c r="A166" s="1" t="s">
        <v>171</v>
      </c>
      <c r="B166" s="22">
        <f>('United Kingdom TRANSFORMED'!B166-B$395)/B$396</f>
        <v>0.59885934350282977</v>
      </c>
      <c r="C166" s="22">
        <f>('United Kingdom TRANSFORMED'!C166-C$395)/C$396</f>
        <v>-0.7813497550911529</v>
      </c>
      <c r="D166" s="22">
        <f>('United Kingdom TRANSFORMED'!D166-D$395)/D$396</f>
        <v>-0.44628641273085712</v>
      </c>
      <c r="E166" s="22">
        <f>('United Kingdom TRANSFORMED'!E166-E$395)/E$396</f>
        <v>0.3543099831019707</v>
      </c>
      <c r="F166" s="22">
        <f>('United Kingdom TRANSFORMED'!F166-F$395)/F$396</f>
        <v>8.6083464177629215E-2</v>
      </c>
      <c r="G166" s="22">
        <f>('United Kingdom TRANSFORMED'!G166-G$395)/G$396</f>
        <v>0.34469837258935726</v>
      </c>
      <c r="H166" s="22">
        <f>('United Kingdom TRANSFORMED'!H166-H$395)/H$396</f>
        <v>0.49554769489759232</v>
      </c>
      <c r="J166" s="22">
        <f>('United Kingdom TRANSFORMED'!J166-J$395)/J$396</f>
        <v>0.44691225187950789</v>
      </c>
      <c r="L166" s="22">
        <f>('United Kingdom TRANSFORMED'!L166-L$395)/L$396</f>
        <v>-0.14704517514208182</v>
      </c>
      <c r="M166" s="22">
        <f>('United Kingdom TRANSFORMED'!M166-M$395)/M$396</f>
        <v>1.4308955268352364</v>
      </c>
      <c r="N166" s="22">
        <f>('United Kingdom TRANSFORMED'!N166-N$395)/N$396</f>
        <v>-0.78684312098038633</v>
      </c>
      <c r="P166" s="22">
        <f>('United Kingdom TRANSFORMED'!P166-P$395)/P$396</f>
        <v>-0.71608162617819582</v>
      </c>
      <c r="Q166" s="22">
        <f>('United Kingdom TRANSFORMED'!Q166-Q$395)/Q$396</f>
        <v>-0.32033278072326349</v>
      </c>
    </row>
    <row r="167" spans="1:17">
      <c r="A167" s="1" t="s">
        <v>172</v>
      </c>
      <c r="B167" s="22">
        <f>('United Kingdom TRANSFORMED'!B167-B$395)/B$396</f>
        <v>-0.67146357268065726</v>
      </c>
      <c r="C167" s="22">
        <f>('United Kingdom TRANSFORMED'!C167-C$395)/C$396</f>
        <v>-0.74524978368841654</v>
      </c>
      <c r="D167" s="22">
        <f>('United Kingdom TRANSFORMED'!D167-D$395)/D$396</f>
        <v>-0.39463935654268723</v>
      </c>
      <c r="E167" s="22">
        <f>('United Kingdom TRANSFORMED'!E167-E$395)/E$396</f>
        <v>0.37409863200499749</v>
      </c>
      <c r="F167" s="22">
        <f>('United Kingdom TRANSFORMED'!F167-F$395)/F$396</f>
        <v>8.1008766743821375E-2</v>
      </c>
      <c r="G167" s="22">
        <f>('United Kingdom TRANSFORMED'!G167-G$395)/G$396</f>
        <v>3.0344686525334043E-2</v>
      </c>
      <c r="H167" s="22">
        <f>('United Kingdom TRANSFORMED'!H167-H$395)/H$396</f>
        <v>-0.20867638495937027</v>
      </c>
      <c r="J167" s="22">
        <f>('United Kingdom TRANSFORMED'!J167-J$395)/J$396</f>
        <v>0.6976907170338611</v>
      </c>
      <c r="L167" s="22">
        <f>('United Kingdom TRANSFORMED'!L167-L$395)/L$396</f>
        <v>-0.14704517514208182</v>
      </c>
      <c r="M167" s="22">
        <f>('United Kingdom TRANSFORMED'!M167-M$395)/M$396</f>
        <v>1.0411258211354142</v>
      </c>
      <c r="N167" s="22">
        <f>('United Kingdom TRANSFORMED'!N167-N$395)/N$396</f>
        <v>-0.71750109744580137</v>
      </c>
      <c r="P167" s="22">
        <f>('United Kingdom TRANSFORMED'!P167-P$395)/P$396</f>
        <v>-0.71608162617819582</v>
      </c>
      <c r="Q167" s="22">
        <f>('United Kingdom TRANSFORMED'!Q167-Q$395)/Q$396</f>
        <v>-0.27134406339701272</v>
      </c>
    </row>
    <row r="168" spans="1:17">
      <c r="A168" s="1" t="s">
        <v>173</v>
      </c>
      <c r="B168" s="22">
        <f>('United Kingdom TRANSFORMED'!B168-B$395)/B$396</f>
        <v>-1.6351087569828968</v>
      </c>
      <c r="C168" s="22">
        <f>('United Kingdom TRANSFORMED'!C168-C$395)/C$396</f>
        <v>-0.7608727166080459</v>
      </c>
      <c r="D168" s="22">
        <f>('United Kingdom TRANSFORMED'!D168-D$395)/D$396</f>
        <v>-0.38965422746068523</v>
      </c>
      <c r="E168" s="22">
        <f>('United Kingdom TRANSFORMED'!E168-E$395)/E$396</f>
        <v>0.19600079187775654</v>
      </c>
      <c r="F168" s="22">
        <f>('United Kingdom TRANSFORMED'!F168-F$395)/F$396</f>
        <v>7.598712378056395E-2</v>
      </c>
      <c r="G168" s="22">
        <f>('United Kingdom TRANSFORMED'!G168-G$395)/G$396</f>
        <v>0.3823674128944024</v>
      </c>
      <c r="H168" s="22">
        <f>('United Kingdom TRANSFORMED'!H168-H$395)/H$396</f>
        <v>0.35241587891595949</v>
      </c>
      <c r="J168" s="22">
        <f>('United Kingdom TRANSFORMED'!J168-J$395)/J$396</f>
        <v>-0.39684940704167632</v>
      </c>
      <c r="L168" s="22">
        <f>('United Kingdom TRANSFORMED'!L168-L$395)/L$396</f>
        <v>-0.14774756266236155</v>
      </c>
      <c r="M168" s="22">
        <f>('United Kingdom TRANSFORMED'!M168-M$395)/M$396</f>
        <v>1.2916656470440842</v>
      </c>
      <c r="N168" s="22">
        <f>('United Kingdom TRANSFORMED'!N168-N$395)/N$396</f>
        <v>-0.58854944980955448</v>
      </c>
      <c r="P168" s="22">
        <f>('United Kingdom TRANSFORMED'!P168-P$395)/P$396</f>
        <v>-0.30781303210810668</v>
      </c>
      <c r="Q168" s="22">
        <f>('United Kingdom TRANSFORMED'!Q168-Q$395)/Q$396</f>
        <v>-0.20829968273933044</v>
      </c>
    </row>
    <row r="169" spans="1:17">
      <c r="A169" s="1" t="s">
        <v>174</v>
      </c>
      <c r="B169" s="22">
        <f>('United Kingdom TRANSFORMED'!B169-B$395)/B$396</f>
        <v>-0.19259621186642115</v>
      </c>
      <c r="C169" s="22">
        <f>('United Kingdom TRANSFORMED'!C169-C$395)/C$396</f>
        <v>-0.75053427216011559</v>
      </c>
      <c r="D169" s="22">
        <f>('United Kingdom TRANSFORMED'!D169-D$395)/D$396</f>
        <v>-0.36248132096849583</v>
      </c>
      <c r="E169" s="22">
        <f>('United Kingdom TRANSFORMED'!E169-E$395)/E$396</f>
        <v>0.19600079187775654</v>
      </c>
      <c r="F169" s="22">
        <f>('United Kingdom TRANSFORMED'!F169-F$395)/F$396</f>
        <v>0.26770743747664577</v>
      </c>
      <c r="G169" s="22">
        <f>('United Kingdom TRANSFORMED'!G169-G$395)/G$396</f>
        <v>-1.0070661574389261</v>
      </c>
      <c r="H169" s="22">
        <f>('United Kingdom TRANSFORMED'!H169-H$395)/H$396</f>
        <v>-0.19626513449646141</v>
      </c>
      <c r="J169" s="22">
        <f>('United Kingdom TRANSFORMED'!J169-J$395)/J$396</f>
        <v>-0.80784213586796827</v>
      </c>
      <c r="L169" s="22">
        <f>('United Kingdom TRANSFORMED'!L169-L$395)/L$396</f>
        <v>-0.14844831481945994</v>
      </c>
      <c r="M169" s="22">
        <f>('United Kingdom TRANSFORMED'!M169-M$395)/M$396</f>
        <v>-0.4268829895438454</v>
      </c>
      <c r="N169" s="22">
        <f>('United Kingdom TRANSFORMED'!N169-N$395)/N$396</f>
        <v>0.70520588411717733</v>
      </c>
      <c r="P169" s="22">
        <f>('United Kingdom TRANSFORMED'!P169-P$395)/P$396</f>
        <v>-0.30781303210810668</v>
      </c>
      <c r="Q169" s="22">
        <f>('United Kingdom TRANSFORMED'!Q169-Q$395)/Q$396</f>
        <v>-0.18466824477865262</v>
      </c>
    </row>
    <row r="170" spans="1:17">
      <c r="A170" s="1" t="s">
        <v>175</v>
      </c>
      <c r="B170" s="22">
        <f>('United Kingdom TRANSFORMED'!B170-B$395)/B$396</f>
        <v>-3.2565571419786563</v>
      </c>
      <c r="C170" s="22">
        <f>('United Kingdom TRANSFORMED'!C170-C$395)/C$396</f>
        <v>-0.82513250329488375</v>
      </c>
      <c r="D170" s="22">
        <f>('United Kingdom TRANSFORMED'!D170-D$395)/D$396</f>
        <v>-0.20627159265993397</v>
      </c>
      <c r="E170" s="22">
        <f>('United Kingdom TRANSFORMED'!E170-E$395)/E$396</f>
        <v>0.84902620567763998</v>
      </c>
      <c r="F170" s="22">
        <f>('United Kingdom TRANSFORMED'!F170-F$395)/F$396</f>
        <v>0.26055151228787332</v>
      </c>
      <c r="G170" s="22">
        <f>('United Kingdom TRANSFORMED'!G170-G$395)/G$396</f>
        <v>0.676458271396849</v>
      </c>
      <c r="H170" s="22">
        <f>('United Kingdom TRANSFORMED'!H170-H$395)/H$396</f>
        <v>3.3017181531075801</v>
      </c>
      <c r="J170" s="22">
        <f>('United Kingdom TRANSFORMED'!J170-J$395)/J$396</f>
        <v>-1.0571690953547832</v>
      </c>
      <c r="L170" s="22">
        <f>('United Kingdom TRANSFORMED'!L170-L$395)/L$396</f>
        <v>0.45139987078674437</v>
      </c>
      <c r="M170" s="22">
        <f>('United Kingdom TRANSFORMED'!M170-M$395)/M$396</f>
        <v>1.2733512678006069</v>
      </c>
      <c r="N170" s="22">
        <f>('United Kingdom TRANSFORMED'!N170-N$395)/N$396</f>
        <v>-0.38144940316602838</v>
      </c>
      <c r="P170" s="22">
        <f>('United Kingdom TRANSFORMED'!P170-P$395)/P$396</f>
        <v>-0.71608162617819582</v>
      </c>
      <c r="Q170" s="22">
        <f>('United Kingdom TRANSFORMED'!Q170-Q$395)/Q$396</f>
        <v>-0.19832736301196269</v>
      </c>
    </row>
    <row r="171" spans="1:17">
      <c r="A171" s="1" t="s">
        <v>176</v>
      </c>
      <c r="B171" s="22">
        <f>('United Kingdom TRANSFORMED'!B171-B$395)/B$396</f>
        <v>0.62785361120230088</v>
      </c>
      <c r="C171" s="22">
        <f>('United Kingdom TRANSFORMED'!C171-C$395)/C$396</f>
        <v>-0.70960883458351287</v>
      </c>
      <c r="D171" s="22">
        <f>('United Kingdom TRANSFORMED'!D171-D$395)/D$396</f>
        <v>-9.4737830065138084E-2</v>
      </c>
      <c r="E171" s="22">
        <f>('United Kingdom TRANSFORMED'!E171-E$395)/E$396</f>
        <v>0.80944890787158641</v>
      </c>
      <c r="F171" s="22">
        <f>('United Kingdom TRANSFORMED'!F171-F$395)/F$396</f>
        <v>0.25348429605429407</v>
      </c>
      <c r="G171" s="22">
        <f>('United Kingdom TRANSFORMED'!G171-G$395)/G$396</f>
        <v>-9.7452462005404042E-2</v>
      </c>
      <c r="H171" s="22">
        <f>('United Kingdom TRANSFORMED'!H171-H$395)/H$396</f>
        <v>1.365264309120265</v>
      </c>
      <c r="J171" s="22">
        <f>('United Kingdom TRANSFORMED'!J171-J$395)/J$396</f>
        <v>-0.67906988328075657</v>
      </c>
      <c r="L171" s="22">
        <f>('United Kingdom TRANSFORMED'!L171-L$395)/L$396</f>
        <v>0.450004868097578</v>
      </c>
      <c r="M171" s="22">
        <f>('United Kingdom TRANSFORMED'!M171-M$395)/M$396</f>
        <v>0.7409109317780701</v>
      </c>
      <c r="N171" s="22">
        <f>('United Kingdom TRANSFORMED'!N171-N$395)/N$396</f>
        <v>-0.31618239366413414</v>
      </c>
      <c r="P171" s="22">
        <f>('United Kingdom TRANSFORMED'!P171-P$395)/P$396</f>
        <v>-1.1243502202482849</v>
      </c>
      <c r="Q171" s="22">
        <f>('United Kingdom TRANSFORMED'!Q171-Q$395)/Q$396</f>
        <v>-0.18875659301019332</v>
      </c>
    </row>
    <row r="172" spans="1:17">
      <c r="A172" s="1" t="s">
        <v>177</v>
      </c>
      <c r="B172" s="22">
        <f>('United Kingdom TRANSFORMED'!B172-B$395)/B$396</f>
        <v>1.0830874423867738</v>
      </c>
      <c r="C172" s="22">
        <f>('United Kingdom TRANSFORMED'!C172-C$395)/C$396</f>
        <v>-0.77776032661873473</v>
      </c>
      <c r="D172" s="22">
        <f>('United Kingdom TRANSFORMED'!D172-D$395)/D$396</f>
        <v>3.9845077667296426E-2</v>
      </c>
      <c r="E172" s="22">
        <f>('United Kingdom TRANSFORMED'!E172-E$395)/E$396</f>
        <v>0.51261917432618487</v>
      </c>
      <c r="F172" s="22">
        <f>('United Kingdom TRANSFORMED'!F172-F$395)/F$396</f>
        <v>0.10191499933351612</v>
      </c>
      <c r="G172" s="22">
        <f>('United Kingdom TRANSFORMED'!G172-G$395)/G$396</f>
        <v>0.17773180168884317</v>
      </c>
      <c r="H172" s="22">
        <f>('United Kingdom TRANSFORMED'!H172-H$395)/H$396</f>
        <v>0.18832185632951778</v>
      </c>
      <c r="J172" s="22">
        <f>('United Kingdom TRANSFORMED'!J172-J$395)/J$396</f>
        <v>-1.0862843622554266</v>
      </c>
      <c r="L172" s="22">
        <f>('United Kingdom TRANSFORMED'!L172-L$395)/L$396</f>
        <v>0.74732282630500035</v>
      </c>
      <c r="M172" s="22">
        <f>('United Kingdom TRANSFORMED'!M172-M$395)/M$396</f>
        <v>1.6424658413975946</v>
      </c>
      <c r="N172" s="22">
        <f>('United Kingdom TRANSFORMED'!N172-N$395)/N$396</f>
        <v>-1.9544977784149333</v>
      </c>
      <c r="P172" s="22">
        <f>('United Kingdom TRANSFORMED'!P172-P$395)/P$396</f>
        <v>-1.5326188143183739</v>
      </c>
      <c r="Q172" s="22">
        <f>('United Kingdom TRANSFORMED'!Q172-Q$395)/Q$396</f>
        <v>-0.17155703442217193</v>
      </c>
    </row>
    <row r="173" spans="1:17">
      <c r="A173" s="1" t="s">
        <v>178</v>
      </c>
      <c r="B173" s="22">
        <f>('United Kingdom TRANSFORMED'!B173-B$395)/B$396</f>
        <v>-0.28469656711489866</v>
      </c>
      <c r="C173" s="22">
        <f>('United Kingdom TRANSFORMED'!C173-C$395)/C$396</f>
        <v>-0.66157237677753955</v>
      </c>
      <c r="D173" s="22">
        <f>('United Kingdom TRANSFORMED'!D173-D$395)/D$396</f>
        <v>0.19785203476336541</v>
      </c>
      <c r="E173" s="22">
        <f>('United Kingdom TRANSFORMED'!E173-E$395)/E$396</f>
        <v>0.39388728090802427</v>
      </c>
      <c r="F173" s="22">
        <f>('United Kingdom TRANSFORMED'!F173-F$395)/F$396</f>
        <v>9.6673005857541058E-2</v>
      </c>
      <c r="G173" s="22">
        <f>('United Kingdom TRANSFORMED'!G173-G$395)/G$396</f>
        <v>0.15785515925366822</v>
      </c>
      <c r="H173" s="22">
        <f>('United Kingdom TRANSFORMED'!H173-H$395)/H$396</f>
        <v>0.33813379404295468</v>
      </c>
      <c r="J173" s="22">
        <f>('United Kingdom TRANSFORMED'!J173-J$395)/J$396</f>
        <v>-1.2602033776222343</v>
      </c>
      <c r="L173" s="22">
        <f>('United Kingdom TRANSFORMED'!L173-L$395)/L$396</f>
        <v>0.14747464069881433</v>
      </c>
      <c r="M173" s="22">
        <f>('United Kingdom TRANSFORMED'!M173-M$395)/M$396</f>
        <v>1.4915028175483809</v>
      </c>
      <c r="N173" s="22">
        <f>('United Kingdom TRANSFORMED'!N173-N$395)/N$396</f>
        <v>-0.86466218860524013</v>
      </c>
      <c r="P173" s="22">
        <f>('United Kingdom TRANSFORMED'!P173-P$395)/P$396</f>
        <v>-1.1243502202482849</v>
      </c>
      <c r="Q173" s="22">
        <f>('United Kingdom TRANSFORMED'!Q173-Q$395)/Q$396</f>
        <v>-0.1626884030424931</v>
      </c>
    </row>
    <row r="174" spans="1:17">
      <c r="A174" s="1" t="s">
        <v>179</v>
      </c>
      <c r="B174" s="22">
        <f>('United Kingdom TRANSFORMED'!B174-B$395)/B$396</f>
        <v>-2.0653618159902239E-2</v>
      </c>
      <c r="C174" s="22">
        <f>('United Kingdom TRANSFORMED'!C174-C$395)/C$396</f>
        <v>-0.73058087177374154</v>
      </c>
      <c r="D174" s="22">
        <f>('United Kingdom TRANSFORMED'!D174-D$395)/D$396</f>
        <v>0.20186947782308046</v>
      </c>
      <c r="E174" s="22">
        <f>('United Kingdom TRANSFORMED'!E174-E$395)/E$396</f>
        <v>0.13663484516867624</v>
      </c>
      <c r="F174" s="22">
        <f>('United Kingdom TRANSFORMED'!F174-F$395)/F$396</f>
        <v>9.1486704764677379E-2</v>
      </c>
      <c r="G174" s="22">
        <f>('United Kingdom TRANSFORMED'!G174-G$395)/G$396</f>
        <v>0.37251382755654472</v>
      </c>
      <c r="H174" s="22">
        <f>('United Kingdom TRANSFORMED'!H174-H$395)/H$396</f>
        <v>3.9864503103195425E-3</v>
      </c>
      <c r="J174" s="22">
        <f>('United Kingdom TRANSFORMED'!J174-J$395)/J$396</f>
        <v>-0.48400055902300515</v>
      </c>
      <c r="L174" s="22">
        <f>('United Kingdom TRANSFORMED'!L174-L$395)/L$396</f>
        <v>-0.15192774390012734</v>
      </c>
      <c r="M174" s="22">
        <f>('United Kingdom TRANSFORMED'!M174-M$395)/M$396</f>
        <v>0.85003855383743099</v>
      </c>
      <c r="N174" s="22">
        <f>('United Kingdom TRANSFORMED'!N174-N$395)/N$396</f>
        <v>-0.17887829220586721</v>
      </c>
      <c r="P174" s="22">
        <f>('United Kingdom TRANSFORMED'!P174-P$395)/P$396</f>
        <v>-0.71608162617819582</v>
      </c>
      <c r="Q174" s="22">
        <f>('United Kingdom TRANSFORMED'!Q174-Q$395)/Q$396</f>
        <v>-0.16983858671516858</v>
      </c>
    </row>
    <row r="175" spans="1:17">
      <c r="A175" s="1" t="s">
        <v>180</v>
      </c>
      <c r="B175" s="22">
        <f>('United Kingdom TRANSFORMED'!B175-B$395)/B$396</f>
        <v>-0.56215483247436115</v>
      </c>
      <c r="C175" s="22">
        <f>('United Kingdom TRANSFORMED'!C175-C$395)/C$396</f>
        <v>-0.72625469813109511</v>
      </c>
      <c r="D175" s="22">
        <f>('United Kingdom TRANSFORMED'!D175-D$395)/D$396</f>
        <v>0.20406713383917285</v>
      </c>
      <c r="E175" s="22">
        <f>('United Kingdom TRANSFORMED'!E175-E$395)/E$396</f>
        <v>0.27515538748986362</v>
      </c>
      <c r="F175" s="22">
        <f>('United Kingdom TRANSFORMED'!F175-F$395)/F$396</f>
        <v>6.437100348956673E-2</v>
      </c>
      <c r="G175" s="22">
        <f>('United Kingdom TRANSFORMED'!G175-G$395)/G$396</f>
        <v>0.29317797093096409</v>
      </c>
      <c r="H175" s="22">
        <f>('United Kingdom TRANSFORMED'!H175-H$395)/H$396</f>
        <v>-0.10637091390341871</v>
      </c>
      <c r="J175" s="22">
        <f>('United Kingdom TRANSFORMED'!J175-J$395)/J$396</f>
        <v>-0.32663510079776398</v>
      </c>
      <c r="L175" s="22">
        <f>('United Kingdom TRANSFORMED'!L175-L$395)/L$396</f>
        <v>-0.15330826563111555</v>
      </c>
      <c r="M175" s="22">
        <f>('United Kingdom TRANSFORMED'!M175-M$395)/M$396</f>
        <v>1.341043200324763</v>
      </c>
      <c r="N175" s="22">
        <f>('United Kingdom TRANSFORMED'!N175-N$395)/N$396</f>
        <v>0.16655555883716489</v>
      </c>
      <c r="P175" s="22">
        <f>('United Kingdom TRANSFORMED'!P175-P$395)/P$396</f>
        <v>0.10045556196198245</v>
      </c>
      <c r="Q175" s="22">
        <f>('United Kingdom TRANSFORMED'!Q175-Q$395)/Q$396</f>
        <v>-0.20568305550450969</v>
      </c>
    </row>
    <row r="176" spans="1:17">
      <c r="A176" s="1" t="s">
        <v>181</v>
      </c>
      <c r="B176" s="22">
        <f>('United Kingdom TRANSFORMED'!B176-B$395)/B$396</f>
        <v>0.65223746972447827</v>
      </c>
      <c r="C176" s="22">
        <f>('United Kingdom TRANSFORMED'!C176-C$395)/C$396</f>
        <v>-0.75490628431003326</v>
      </c>
      <c r="D176" s="22">
        <f>('United Kingdom TRANSFORMED'!D176-D$395)/D$396</f>
        <v>0.33639586633690066</v>
      </c>
      <c r="E176" s="22">
        <f>('United Kingdom TRANSFORMED'!E176-E$395)/E$396</f>
        <v>-1.8856971525111491E-3</v>
      </c>
      <c r="F176" s="22">
        <f>('United Kingdom TRANSFORMED'!F176-F$395)/F$396</f>
        <v>5.9521358093971279E-2</v>
      </c>
      <c r="G176" s="22">
        <f>('United Kingdom TRANSFORMED'!G176-G$395)/G$396</f>
        <v>-0.38859920915878959</v>
      </c>
      <c r="H176" s="22">
        <f>('United Kingdom TRANSFORMED'!H176-H$395)/H$396</f>
        <v>-0.52766623688372205</v>
      </c>
      <c r="J176" s="22">
        <f>('United Kingdom TRANSFORMED'!J176-J$395)/J$396</f>
        <v>-0.17092076474372531</v>
      </c>
      <c r="L176" s="22">
        <f>('United Kingdom TRANSFORMED'!L176-L$395)/L$396</f>
        <v>0.73869444440104648</v>
      </c>
      <c r="M176" s="22">
        <f>('United Kingdom TRANSFORMED'!M176-M$395)/M$396</f>
        <v>1.0744193111496221</v>
      </c>
      <c r="N176" s="22">
        <f>('United Kingdom TRANSFORMED'!N176-N$395)/N$396</f>
        <v>0.64634087329963497</v>
      </c>
      <c r="P176" s="22">
        <f>('United Kingdom TRANSFORMED'!P176-P$395)/P$396</f>
        <v>0.10045556196198245</v>
      </c>
      <c r="Q176" s="22">
        <f>('United Kingdom TRANSFORMED'!Q176-Q$395)/Q$396</f>
        <v>-0.2406705314759873</v>
      </c>
    </row>
    <row r="177" spans="1:17">
      <c r="A177" s="1" t="s">
        <v>182</v>
      </c>
      <c r="B177" s="22">
        <f>('United Kingdom TRANSFORMED'!B177-B$395)/B$396</f>
        <v>-0.2563950092727928</v>
      </c>
      <c r="C177" s="22">
        <f>('United Kingdom TRANSFORMED'!C177-C$395)/C$396</f>
        <v>-0.8602769112509826</v>
      </c>
      <c r="D177" s="22">
        <f>('United Kingdom TRANSFORMED'!D177-D$395)/D$396</f>
        <v>0.29632245657000561</v>
      </c>
      <c r="E177" s="22">
        <f>('United Kingdom TRANSFORMED'!E177-E$395)/E$396</f>
        <v>-1.8856971525111491E-3</v>
      </c>
      <c r="F177" s="22">
        <f>('United Kingdom TRANSFORMED'!F177-F$395)/F$396</f>
        <v>5.4721286030021653E-2</v>
      </c>
      <c r="G177" s="22">
        <f>('United Kingdom TRANSFORMED'!G177-G$395)/G$396</f>
        <v>0.40095633518782053</v>
      </c>
      <c r="H177" s="22">
        <f>('United Kingdom TRANSFORMED'!H177-H$395)/H$396</f>
        <v>-0.49394782990501374</v>
      </c>
      <c r="J177" s="22">
        <f>('United Kingdom TRANSFORMED'!J177-J$395)/J$396</f>
        <v>-0.47962839736860652</v>
      </c>
      <c r="L177" s="22">
        <f>('United Kingdom TRANSFORMED'!L177-L$395)/L$396</f>
        <v>1.331655733155398</v>
      </c>
      <c r="M177" s="22">
        <f>('United Kingdom TRANSFORMED'!M177-M$395)/M$396</f>
        <v>2.8097951846789107</v>
      </c>
      <c r="N177" s="22">
        <f>('United Kingdom TRANSFORMED'!N177-N$395)/N$396</f>
        <v>0.44128903255573804</v>
      </c>
      <c r="P177" s="22">
        <f>('United Kingdom TRANSFORMED'!P177-P$395)/P$396</f>
        <v>0.10045556196198245</v>
      </c>
      <c r="Q177" s="22">
        <f>('United Kingdom TRANSFORMED'!Q177-Q$395)/Q$396</f>
        <v>-0.27094846436793896</v>
      </c>
    </row>
    <row r="178" spans="1:17">
      <c r="A178" s="1" t="s">
        <v>183</v>
      </c>
      <c r="B178" s="22">
        <f>('United Kingdom TRANSFORMED'!B178-B$395)/B$396</f>
        <v>-0.30818806992884112</v>
      </c>
      <c r="C178" s="22">
        <f>('United Kingdom TRANSFORMED'!C178-C$395)/C$396</f>
        <v>-0.80665146768346219</v>
      </c>
      <c r="D178" s="22">
        <f>('United Kingdom TRANSFORMED'!D178-D$395)/D$396</f>
        <v>0.34224148018310135</v>
      </c>
      <c r="E178" s="22">
        <f>('United Kingdom TRANSFORMED'!E178-E$395)/E$396</f>
        <v>1.7902951750515622E-2</v>
      </c>
      <c r="F178" s="22">
        <f>('United Kingdom TRANSFORMED'!F178-F$395)/F$396</f>
        <v>0.70727154143336768</v>
      </c>
      <c r="G178" s="22">
        <f>('United Kingdom TRANSFORMED'!G178-G$395)/G$396</f>
        <v>-1.0040391739357963</v>
      </c>
      <c r="H178" s="22">
        <f>('United Kingdom TRANSFORMED'!H178-H$395)/H$396</f>
        <v>-0.32917448255411508</v>
      </c>
      <c r="J178" s="22">
        <f>('United Kingdom TRANSFORMED'!J178-J$395)/J$396</f>
        <v>-0.6359051838420734</v>
      </c>
      <c r="L178" s="22">
        <f>('United Kingdom TRANSFORMED'!L178-L$395)/L$396</f>
        <v>1.3268737198023579</v>
      </c>
      <c r="M178" s="22">
        <f>('United Kingdom TRANSFORMED'!M178-M$395)/M$396</f>
        <v>0.8102683151509934</v>
      </c>
      <c r="N178" s="22">
        <f>('United Kingdom TRANSFORMED'!N178-N$395)/N$396</f>
        <v>1.3950574343938376</v>
      </c>
      <c r="P178" s="22">
        <f>('United Kingdom TRANSFORMED'!P178-P$395)/P$396</f>
        <v>0.10045556196198245</v>
      </c>
      <c r="Q178" s="22">
        <f>('United Kingdom TRANSFORMED'!Q178-Q$395)/Q$396</f>
        <v>-0.26687126065016398</v>
      </c>
    </row>
    <row r="179" spans="1:17">
      <c r="A179" s="1" t="s">
        <v>184</v>
      </c>
      <c r="B179" s="22">
        <f>('United Kingdom TRANSFORMED'!B179-B$395)/B$396</f>
        <v>-2.3592304423554671</v>
      </c>
      <c r="C179" s="22">
        <f>('United Kingdom TRANSFORMED'!C179-C$395)/C$396</f>
        <v>-0.86940444729013977</v>
      </c>
      <c r="D179" s="22">
        <f>('United Kingdom TRANSFORMED'!D179-D$395)/D$396</f>
        <v>0.20645595067833442</v>
      </c>
      <c r="E179" s="22">
        <f>('United Kingdom TRANSFORMED'!E179-E$395)/E$396</f>
        <v>0.33452133419894392</v>
      </c>
      <c r="F179" s="22">
        <f>('United Kingdom TRANSFORMED'!F179-F$395)/F$396</f>
        <v>0.69361483575135552</v>
      </c>
      <c r="G179" s="22">
        <f>('United Kingdom TRANSFORMED'!G179-G$395)/G$396</f>
        <v>-0.97153515923497136</v>
      </c>
      <c r="H179" s="22">
        <f>('United Kingdom TRANSFORMED'!H179-H$395)/H$396</f>
        <v>1.1791454362511935</v>
      </c>
      <c r="J179" s="22">
        <f>('United Kingdom TRANSFORMED'!J179-J$395)/J$396</f>
        <v>-0.67210215206710788</v>
      </c>
      <c r="L179" s="22">
        <f>('United Kingdom TRANSFORMED'!L179-L$395)/L$396</f>
        <v>-1.0466851355345845</v>
      </c>
      <c r="M179" s="22">
        <f>('United Kingdom TRANSFORMED'!M179-M$395)/M$396</f>
        <v>-1.0571753233288104</v>
      </c>
      <c r="N179" s="22">
        <f>('United Kingdom TRANSFORMED'!N179-N$395)/N$396</f>
        <v>-2.8988353396423627</v>
      </c>
      <c r="P179" s="22">
        <f>('United Kingdom TRANSFORMED'!P179-P$395)/P$396</f>
        <v>0.10045556196198245</v>
      </c>
      <c r="Q179" s="22">
        <f>('United Kingdom TRANSFORMED'!Q179-Q$395)/Q$396</f>
        <v>-0.18135681814142524</v>
      </c>
    </row>
    <row r="180" spans="1:17">
      <c r="A180" s="1" t="s">
        <v>185</v>
      </c>
      <c r="B180" s="22">
        <f>('United Kingdom TRANSFORMED'!B180-B$395)/B$396</f>
        <v>-3.4888027971428635</v>
      </c>
      <c r="C180" s="22">
        <f>('United Kingdom TRANSFORMED'!C180-C$395)/C$396</f>
        <v>-0.91359357467499991</v>
      </c>
      <c r="D180" s="22">
        <f>('United Kingdom TRANSFORMED'!D180-D$395)/D$396</f>
        <v>0.21076203389145254</v>
      </c>
      <c r="E180" s="22">
        <f>('United Kingdom TRANSFORMED'!E180-E$395)/E$396</f>
        <v>0.61156241884131868</v>
      </c>
      <c r="F180" s="22">
        <f>('United Kingdom TRANSFORMED'!F180-F$395)/F$396</f>
        <v>0.68019118061002826</v>
      </c>
      <c r="G180" s="22">
        <f>('United Kingdom TRANSFORMED'!G180-G$395)/G$396</f>
        <v>1.0863434206924973</v>
      </c>
      <c r="H180" s="22">
        <f>('United Kingdom TRANSFORMED'!H180-H$395)/H$396</f>
        <v>4.1586751748937072</v>
      </c>
      <c r="J180" s="22">
        <f>('United Kingdom TRANSFORMED'!J180-J$395)/J$396</f>
        <v>-0.74531651033342261</v>
      </c>
      <c r="L180" s="22">
        <f>('United Kingdom TRANSFORMED'!L180-L$395)/L$396</f>
        <v>-0.74969312144297051</v>
      </c>
      <c r="M180" s="22">
        <f>('United Kingdom TRANSFORMED'!M180-M$395)/M$396</f>
        <v>-0.80326625531235074</v>
      </c>
      <c r="N180" s="22">
        <f>('United Kingdom TRANSFORMED'!N180-N$395)/N$396</f>
        <v>-0.93862754506525659</v>
      </c>
      <c r="P180" s="22">
        <f>('United Kingdom TRANSFORMED'!P180-P$395)/P$396</f>
        <v>0.10045556196198245</v>
      </c>
      <c r="Q180" s="22">
        <f>('United Kingdom TRANSFORMED'!Q180-Q$395)/Q$396</f>
        <v>-0.24014394710737952</v>
      </c>
    </row>
    <row r="181" spans="1:17">
      <c r="A181" s="1" t="s">
        <v>186</v>
      </c>
      <c r="B181" s="22">
        <f>('United Kingdom TRANSFORMED'!B181-B$395)/B$396</f>
        <v>-0.14699905182721831</v>
      </c>
      <c r="C181" s="22">
        <f>('United Kingdom TRANSFORMED'!C181-C$395)/C$396</f>
        <v>-0.84027123459892572</v>
      </c>
      <c r="D181" s="22">
        <f>('United Kingdom TRANSFORMED'!D181-D$395)/D$396</f>
        <v>0.1093570010225277</v>
      </c>
      <c r="E181" s="22">
        <f>('United Kingdom TRANSFORMED'!E181-E$395)/E$396</f>
        <v>0.57198512103526522</v>
      </c>
      <c r="F181" s="22">
        <f>('United Kingdom TRANSFORMED'!F181-F$395)/F$396</f>
        <v>0.85293581287250808</v>
      </c>
      <c r="G181" s="22">
        <f>('United Kingdom TRANSFORMED'!G181-G$395)/G$396</f>
        <v>9.9379806197058621E-2</v>
      </c>
      <c r="H181" s="22">
        <f>('United Kingdom TRANSFORMED'!H181-H$395)/H$396</f>
        <v>2.503815386372696</v>
      </c>
      <c r="J181" s="22">
        <f>('United Kingdom TRANSFORMED'!J181-J$395)/J$396</f>
        <v>-0.5916575726548049</v>
      </c>
      <c r="L181" s="22">
        <f>('United Kingdom TRANSFORMED'!L181-L$395)/L$396</f>
        <v>-1.341295963901727</v>
      </c>
      <c r="M181" s="22">
        <f>('United Kingdom TRANSFORMED'!M181-M$395)/M$396</f>
        <v>-6.5402306183975051E-2</v>
      </c>
      <c r="N181" s="22">
        <f>('United Kingdom TRANSFORMED'!N181-N$395)/N$396</f>
        <v>-1.2698889026781977</v>
      </c>
      <c r="P181" s="22">
        <f>('United Kingdom TRANSFORMED'!P181-P$395)/P$396</f>
        <v>0.10045556196198245</v>
      </c>
      <c r="Q181" s="22">
        <f>('United Kingdom TRANSFORMED'!Q181-Q$395)/Q$396</f>
        <v>-0.2360789110701137</v>
      </c>
    </row>
    <row r="182" spans="1:17">
      <c r="A182" s="1" t="s">
        <v>187</v>
      </c>
      <c r="B182" s="22">
        <f>('United Kingdom TRANSFORMED'!B182-B$395)/B$396</f>
        <v>-2.1251450795025613</v>
      </c>
      <c r="C182" s="22">
        <f>('United Kingdom TRANSFORMED'!C182-C$395)/C$396</f>
        <v>-0.87453298478675101</v>
      </c>
      <c r="D182" s="22">
        <f>('United Kingdom TRANSFORMED'!D182-D$395)/D$396</f>
        <v>-5.4903277407545768E-2</v>
      </c>
      <c r="E182" s="22">
        <f>('United Kingdom TRANSFORMED'!E182-E$395)/E$396</f>
        <v>0.76987161006553284</v>
      </c>
      <c r="F182" s="22">
        <f>('United Kingdom TRANSFORMED'!F182-F$395)/F$396</f>
        <v>0.83666974607942213</v>
      </c>
      <c r="G182" s="22">
        <f>('United Kingdom TRANSFORMED'!G182-G$395)/G$396</f>
        <v>0.73736404940063149</v>
      </c>
      <c r="H182" s="22">
        <f>('United Kingdom TRANSFORMED'!H182-H$395)/H$396</f>
        <v>2.6862250649978097</v>
      </c>
      <c r="J182" s="22">
        <f>('United Kingdom TRANSFORMED'!J182-J$395)/J$396</f>
        <v>-0.47660306812382996</v>
      </c>
      <c r="L182" s="22">
        <f>('United Kingdom TRANSFORMED'!L182-L$395)/L$396</f>
        <v>0.73186302386177882</v>
      </c>
      <c r="M182" s="22">
        <f>('United Kingdom TRANSFORMED'!M182-M$395)/M$396</f>
        <v>1.0547114514136298</v>
      </c>
      <c r="N182" s="22">
        <f>('United Kingdom TRANSFORMED'!N182-N$395)/N$396</f>
        <v>2.199036869780552</v>
      </c>
      <c r="P182" s="22">
        <f>('United Kingdom TRANSFORMED'!P182-P$395)/P$396</f>
        <v>0.10045556196198245</v>
      </c>
      <c r="Q182" s="22">
        <f>('United Kingdom TRANSFORMED'!Q182-Q$395)/Q$396</f>
        <v>-0.3152786232145473</v>
      </c>
    </row>
    <row r="183" spans="1:17">
      <c r="A183" s="1" t="s">
        <v>188</v>
      </c>
      <c r="B183" s="22">
        <f>('United Kingdom TRANSFORMED'!B183-B$395)/B$396</f>
        <v>-0.32813172710530242</v>
      </c>
      <c r="C183" s="22">
        <f>('United Kingdom TRANSFORMED'!C183-C$395)/C$396</f>
        <v>-0.78082424105188686</v>
      </c>
      <c r="D183" s="22">
        <f>('United Kingdom TRANSFORMED'!D183-D$395)/D$396</f>
        <v>5.2985261193173636E-2</v>
      </c>
      <c r="E183" s="22">
        <f>('United Kingdom TRANSFORMED'!E183-E$395)/E$396</f>
        <v>0.90839215238672033</v>
      </c>
      <c r="F183" s="22">
        <f>('United Kingdom TRANSFORMED'!F183-F$395)/F$396</f>
        <v>0.82070626434851157</v>
      </c>
      <c r="G183" s="22">
        <f>('United Kingdom TRANSFORMED'!G183-G$395)/G$396</f>
        <v>0.24980903544738242</v>
      </c>
      <c r="H183" s="22">
        <f>('United Kingdom TRANSFORMED'!H183-H$395)/H$396</f>
        <v>2.3611664363360636</v>
      </c>
      <c r="J183" s="22">
        <f>('United Kingdom TRANSFORMED'!J183-J$395)/J$396</f>
        <v>-0.37884138899600983</v>
      </c>
      <c r="L183" s="22">
        <f>('United Kingdom TRANSFORMED'!L183-L$395)/L$396</f>
        <v>0.13720366718855648</v>
      </c>
      <c r="M183" s="22">
        <f>('United Kingdom TRANSFORMED'!M183-M$395)/M$396</f>
        <v>-0.19025709302705007</v>
      </c>
      <c r="N183" s="22">
        <f>('United Kingdom TRANSFORMED'!N183-N$395)/N$396</f>
        <v>9.8003114689015597E-2</v>
      </c>
      <c r="P183" s="22">
        <f>('United Kingdom TRANSFORMED'!P183-P$395)/P$396</f>
        <v>0.10045556196198245</v>
      </c>
      <c r="Q183" s="22">
        <f>('United Kingdom TRANSFORMED'!Q183-Q$395)/Q$396</f>
        <v>-0.2237083297593678</v>
      </c>
    </row>
    <row r="184" spans="1:17">
      <c r="A184" s="1" t="s">
        <v>189</v>
      </c>
      <c r="B184" s="22">
        <f>('United Kingdom TRANSFORMED'!B184-B$395)/B$396</f>
        <v>0.87357079608820964</v>
      </c>
      <c r="C184" s="22">
        <f>('United Kingdom TRANSFORMED'!C184-C$395)/C$396</f>
        <v>-0.75922451348490749</v>
      </c>
      <c r="D184" s="22">
        <f>('United Kingdom TRANSFORMED'!D184-D$395)/D$396</f>
        <v>6.6471792432892293E-2</v>
      </c>
      <c r="E184" s="22">
        <f>('United Kingdom TRANSFORMED'!E184-E$395)/E$396</f>
        <v>0.49283052542315808</v>
      </c>
      <c r="F184" s="22">
        <f>('United Kingdom TRANSFORMED'!F184-F$395)/F$396</f>
        <v>-0.51111292545358966</v>
      </c>
      <c r="G184" s="22">
        <f>('United Kingdom TRANSFORMED'!G184-G$395)/G$396</f>
        <v>-0.4337652622692923</v>
      </c>
      <c r="H184" s="22">
        <f>('United Kingdom TRANSFORMED'!H184-H$395)/H$396</f>
        <v>0.78407509532355779</v>
      </c>
      <c r="J184" s="22">
        <f>('United Kingdom TRANSFORMED'!J184-J$395)/J$396</f>
        <v>-0.51305739524194482</v>
      </c>
      <c r="L184" s="22">
        <f>('United Kingdom TRANSFORMED'!L184-L$395)/L$396</f>
        <v>0.43216032722722758</v>
      </c>
      <c r="M184" s="22">
        <f>('United Kingdom TRANSFORMED'!M184-M$395)/M$396</f>
        <v>0.17599470326192806</v>
      </c>
      <c r="N184" s="22">
        <f>('United Kingdom TRANSFORMED'!N184-N$395)/N$396</f>
        <v>-0.80189384508778294</v>
      </c>
      <c r="P184" s="22">
        <f>('United Kingdom TRANSFORMED'!P184-P$395)/P$396</f>
        <v>0.10045556196198245</v>
      </c>
      <c r="Q184" s="22">
        <f>('United Kingdom TRANSFORMED'!Q184-Q$395)/Q$396</f>
        <v>-0.25384900243604486</v>
      </c>
    </row>
    <row r="185" spans="1:17">
      <c r="A185" s="1" t="s">
        <v>190</v>
      </c>
      <c r="B185" s="22">
        <f>('United Kingdom TRANSFORMED'!B185-B$395)/B$396</f>
        <v>-1.1286196044186998</v>
      </c>
      <c r="C185" s="22">
        <f>('United Kingdom TRANSFORMED'!C185-C$395)/C$396</f>
        <v>-0.84385097070150039</v>
      </c>
      <c r="D185" s="22">
        <f>('United Kingdom TRANSFORMED'!D185-D$395)/D$396</f>
        <v>-2.6650052831756969E-2</v>
      </c>
      <c r="E185" s="22">
        <f>('United Kingdom TRANSFORMED'!E185-E$395)/E$396</f>
        <v>0.45325322761710457</v>
      </c>
      <c r="F185" s="22">
        <f>('United Kingdom TRANSFORMED'!F185-F$395)/F$396</f>
        <v>-0.51185433343315956</v>
      </c>
      <c r="G185" s="22">
        <f>('United Kingdom TRANSFORMED'!G185-G$395)/G$396</f>
        <v>-0.14159689201443756</v>
      </c>
      <c r="H185" s="22">
        <f>('United Kingdom TRANSFORMED'!H185-H$395)/H$396</f>
        <v>0.97975631755174009</v>
      </c>
      <c r="J185" s="22">
        <f>('United Kingdom TRANSFORMED'!J185-J$395)/J$396</f>
        <v>-0.51017225411944855</v>
      </c>
      <c r="L185" s="22">
        <f>('United Kingdom TRANSFORMED'!L185-L$395)/L$396</f>
        <v>-0.45439917527021934</v>
      </c>
      <c r="M185" s="22">
        <f>('United Kingdom TRANSFORMED'!M185-M$395)/M$396</f>
        <v>0.29888968173009467</v>
      </c>
      <c r="N185" s="22">
        <f>('United Kingdom TRANSFORMED'!N185-N$395)/N$396</f>
        <v>-0.59457956785218502</v>
      </c>
      <c r="P185" s="22">
        <f>('United Kingdom TRANSFORMED'!P185-P$395)/P$396</f>
        <v>0.10045556196198245</v>
      </c>
      <c r="Q185" s="22">
        <f>('United Kingdom TRANSFORMED'!Q185-Q$395)/Q$396</f>
        <v>-0.24722764896143487</v>
      </c>
    </row>
    <row r="186" spans="1:17">
      <c r="A186" s="1" t="s">
        <v>191</v>
      </c>
      <c r="B186" s="22">
        <f>('United Kingdom TRANSFORMED'!B186-B$395)/B$396</f>
        <v>-1.2236356282409351</v>
      </c>
      <c r="C186" s="22">
        <f>('United Kingdom TRANSFORMED'!C186-C$395)/C$396</f>
        <v>-0.84606502062875011</v>
      </c>
      <c r="D186" s="22">
        <f>('United Kingdom TRANSFORMED'!D186-D$395)/D$396</f>
        <v>-0.11568067357823573</v>
      </c>
      <c r="E186" s="22">
        <f>('United Kingdom TRANSFORMED'!E186-E$395)/E$396</f>
        <v>0.61156241884131868</v>
      </c>
      <c r="F186" s="22">
        <f>('United Kingdom TRANSFORMED'!F186-F$395)/F$396</f>
        <v>-0.51259276425586453</v>
      </c>
      <c r="G186" s="22">
        <f>('United Kingdom TRANSFORMED'!G186-G$395)/G$396</f>
        <v>-0.78680642239269771</v>
      </c>
      <c r="H186" s="22">
        <f>('United Kingdom TRANSFORMED'!H186-H$395)/H$396</f>
        <v>0.63147237948954815</v>
      </c>
      <c r="J186" s="22">
        <f>('United Kingdom TRANSFORMED'!J186-J$395)/J$396</f>
        <v>-0.80408921982882664</v>
      </c>
      <c r="L186" s="22">
        <f>('United Kingdom TRANSFORMED'!L186-L$395)/L$396</f>
        <v>-1.0449870676157578</v>
      </c>
      <c r="M186" s="22">
        <f>('United Kingdom TRANSFORMED'!M186-M$395)/M$396</f>
        <v>-1.1716267222894137</v>
      </c>
      <c r="N186" s="22">
        <f>('United Kingdom TRANSFORMED'!N186-N$395)/N$396</f>
        <v>-0.87760638970620453</v>
      </c>
      <c r="P186" s="22">
        <f>('United Kingdom TRANSFORMED'!P186-P$395)/P$396</f>
        <v>0.10045556196198245</v>
      </c>
      <c r="Q186" s="22">
        <f>('United Kingdom TRANSFORMED'!Q186-Q$395)/Q$396</f>
        <v>-0.27855699027417707</v>
      </c>
    </row>
    <row r="187" spans="1:17">
      <c r="A187" s="1" t="s">
        <v>192</v>
      </c>
      <c r="B187" s="22">
        <f>('United Kingdom TRANSFORMED'!B187-B$395)/B$396</f>
        <v>-1.2511108859880611</v>
      </c>
      <c r="C187" s="22">
        <f>('United Kingdom TRANSFORMED'!C187-C$395)/C$396</f>
        <v>-0.8873495823937072</v>
      </c>
      <c r="D187" s="22">
        <f>('United Kingdom TRANSFORMED'!D187-D$395)/D$396</f>
        <v>-9.1187258473884314E-2</v>
      </c>
      <c r="E187" s="22">
        <f>('United Kingdom TRANSFORMED'!E187-E$395)/E$396</f>
        <v>0.61156241884131868</v>
      </c>
      <c r="F187" s="22">
        <f>('United Kingdom TRANSFORMED'!F187-F$395)/F$396</f>
        <v>0.57627285151733199</v>
      </c>
      <c r="G187" s="22">
        <f>('United Kingdom TRANSFORMED'!G187-G$395)/G$396</f>
        <v>-0.86868858282736316</v>
      </c>
      <c r="H187" s="22">
        <f>('United Kingdom TRANSFORMED'!H187-H$395)/H$396</f>
        <v>1.5515818113258839</v>
      </c>
      <c r="J187" s="22">
        <f>('United Kingdom TRANSFORMED'!J187-J$395)/J$396</f>
        <v>-0.64037243480302852</v>
      </c>
      <c r="L187" s="22">
        <f>('United Kingdom TRANSFORMED'!L187-L$395)/L$396</f>
        <v>-0.74969312144297051</v>
      </c>
      <c r="M187" s="22">
        <f>('United Kingdom TRANSFORMED'!M187-M$395)/M$396</f>
        <v>-1.1691931491115763</v>
      </c>
      <c r="N187" s="22">
        <f>('United Kingdom TRANSFORMED'!N187-N$395)/N$396</f>
        <v>-0.11038947690256015</v>
      </c>
      <c r="P187" s="22">
        <f>('United Kingdom TRANSFORMED'!P187-P$395)/P$396</f>
        <v>-0.30781303210810668</v>
      </c>
      <c r="Q187" s="22">
        <f>('United Kingdom TRANSFORMED'!Q187-Q$395)/Q$396</f>
        <v>-0.23235552297473747</v>
      </c>
    </row>
    <row r="188" spans="1:17">
      <c r="A188" s="1" t="s">
        <v>193</v>
      </c>
      <c r="B188" s="22">
        <f>('United Kingdom TRANSFORMED'!B188-B$395)/B$396</f>
        <v>-0.23780995987064399</v>
      </c>
      <c r="C188" s="22">
        <f>('United Kingdom TRANSFORMED'!C188-C$395)/C$396</f>
        <v>-0.86795619820328884</v>
      </c>
      <c r="D188" s="22">
        <f>('United Kingdom TRANSFORMED'!D188-D$395)/D$396</f>
        <v>4.6464793040971133E-2</v>
      </c>
      <c r="E188" s="22">
        <f>('United Kingdom TRANSFORMED'!E188-E$395)/E$396</f>
        <v>0.47304187652013135</v>
      </c>
      <c r="F188" s="22">
        <f>('United Kingdom TRANSFORMED'!F188-F$395)/F$396</f>
        <v>0.56476962892318627</v>
      </c>
      <c r="G188" s="22">
        <f>('United Kingdom TRANSFORMED'!G188-G$395)/G$396</f>
        <v>-1.0568566150280418</v>
      </c>
      <c r="H188" s="22">
        <f>('United Kingdom TRANSFORMED'!H188-H$395)/H$396</f>
        <v>2.7835896399164395</v>
      </c>
      <c r="J188" s="22">
        <f>('United Kingdom TRANSFORMED'!J188-J$395)/J$396</f>
        <v>-0.44946415081367042</v>
      </c>
      <c r="L188" s="22">
        <f>('United Kingdom TRANSFORMED'!L188-L$395)/L$396</f>
        <v>0.13416807612206372</v>
      </c>
      <c r="M188" s="22">
        <f>('United Kingdom TRANSFORMED'!M188-M$395)/M$396</f>
        <v>-0.67988799868272498</v>
      </c>
      <c r="N188" s="22">
        <f>('United Kingdom TRANSFORMED'!N188-N$395)/N$396</f>
        <v>-0.17989624429193077</v>
      </c>
      <c r="P188" s="22">
        <f>('United Kingdom TRANSFORMED'!P188-P$395)/P$396</f>
        <v>-0.30781303210810668</v>
      </c>
      <c r="Q188" s="22">
        <f>('United Kingdom TRANSFORMED'!Q188-Q$395)/Q$396</f>
        <v>-0.23152944891794325</v>
      </c>
    </row>
    <row r="189" spans="1:17">
      <c r="A189" s="1" t="s">
        <v>194</v>
      </c>
      <c r="B189" s="22">
        <f>('United Kingdom TRANSFORMED'!B189-B$395)/B$396</f>
        <v>1.5554131267446309</v>
      </c>
      <c r="C189" s="22">
        <f>('United Kingdom TRANSFORMED'!C189-C$395)/C$396</f>
        <v>-0.82258684925647063</v>
      </c>
      <c r="D189" s="22">
        <f>('United Kingdom TRANSFORMED'!D189-D$395)/D$396</f>
        <v>0.15159614612912128</v>
      </c>
      <c r="E189" s="22">
        <f>('United Kingdom TRANSFORMED'!E189-E$395)/E$396</f>
        <v>1.7902951750515622E-2</v>
      </c>
      <c r="F189" s="22">
        <f>('United Kingdom TRANSFORMED'!F189-F$395)/F$396</f>
        <v>0.55344675699593215</v>
      </c>
      <c r="G189" s="22">
        <f>('United Kingdom TRANSFORMED'!G189-G$395)/G$396</f>
        <v>-0.42500863354764234</v>
      </c>
      <c r="H189" s="22">
        <f>('United Kingdom TRANSFORMED'!H189-H$395)/H$396</f>
        <v>0.83995073627764982</v>
      </c>
      <c r="J189" s="22">
        <f>('United Kingdom TRANSFORMED'!J189-J$395)/J$396</f>
        <v>-0.15451996713191235</v>
      </c>
      <c r="L189" s="22">
        <f>('United Kingdom TRANSFORMED'!L189-L$395)/L$396</f>
        <v>1.0170266165988431</v>
      </c>
      <c r="M189" s="22">
        <f>('United Kingdom TRANSFORMED'!M189-M$395)/M$396</f>
        <v>1.1501287876274073</v>
      </c>
      <c r="N189" s="22">
        <f>('United Kingdom TRANSFORMED'!N189-N$395)/N$396</f>
        <v>9.9292082307095658E-2</v>
      </c>
      <c r="P189" s="22">
        <f>('United Kingdom TRANSFORMED'!P189-P$395)/P$396</f>
        <v>-0.30781303210810668</v>
      </c>
      <c r="Q189" s="22">
        <f>('United Kingdom TRANSFORMED'!Q189-Q$395)/Q$396</f>
        <v>-0.16016796550474363</v>
      </c>
    </row>
    <row r="190" spans="1:17">
      <c r="A190" s="1" t="s">
        <v>195</v>
      </c>
      <c r="B190" s="22">
        <f>('United Kingdom TRANSFORMED'!B190-B$395)/B$396</f>
        <v>1.0716242635530795</v>
      </c>
      <c r="C190" s="22">
        <f>('United Kingdom TRANSFORMED'!C190-C$395)/C$396</f>
        <v>-0.85114995050086817</v>
      </c>
      <c r="D190" s="22">
        <f>('United Kingdom TRANSFORMED'!D190-D$395)/D$396</f>
        <v>-2.3403251280938956E-3</v>
      </c>
      <c r="E190" s="22">
        <f>('United Kingdom TRANSFORMED'!E190-E$395)/E$396</f>
        <v>-8.104029276461823E-2</v>
      </c>
      <c r="F190" s="22">
        <f>('United Kingdom TRANSFORMED'!F190-F$395)/F$396</f>
        <v>0.27950607887961121</v>
      </c>
      <c r="G190" s="22">
        <f>('United Kingdom TRANSFORMED'!G190-G$395)/G$396</f>
        <v>-1.1324515320877504</v>
      </c>
      <c r="H190" s="22">
        <f>('United Kingdom TRANSFORMED'!H190-H$395)/H$396</f>
        <v>0.45124525696271645</v>
      </c>
      <c r="J190" s="22">
        <f>('United Kingdom TRANSFORMED'!J190-J$395)/J$396</f>
        <v>-0.87860450998088102</v>
      </c>
      <c r="L190" s="22">
        <f>('United Kingdom TRANSFORMED'!L190-L$395)/L$396</f>
        <v>0.72005773162069298</v>
      </c>
      <c r="M190" s="22">
        <f>('United Kingdom TRANSFORMED'!M190-M$395)/M$396</f>
        <v>-0.19074380253950352</v>
      </c>
      <c r="N190" s="22">
        <f>('United Kingdom TRANSFORMED'!N190-N$395)/N$396</f>
        <v>-0.59970703072525444</v>
      </c>
      <c r="P190" s="22">
        <f>('United Kingdom TRANSFORMED'!P190-P$395)/P$396</f>
        <v>0.10045556196198245</v>
      </c>
      <c r="Q190" s="22">
        <f>('United Kingdom TRANSFORMED'!Q190-Q$395)/Q$396</f>
        <v>-0.16143390237705685</v>
      </c>
    </row>
    <row r="191" spans="1:17">
      <c r="A191" s="1" t="s">
        <v>196</v>
      </c>
      <c r="B191" s="22">
        <f>('United Kingdom TRANSFORMED'!B191-B$395)/B$396</f>
        <v>0.99137534300136709</v>
      </c>
      <c r="C191" s="22">
        <f>('United Kingdom TRANSFORMED'!C191-C$395)/C$396</f>
        <v>-0.86839013051394132</v>
      </c>
      <c r="D191" s="22">
        <f>('United Kingdom TRANSFORMED'!D191-D$395)/D$396</f>
        <v>-7.8358287724085318E-2</v>
      </c>
      <c r="E191" s="22">
        <f>('United Kingdom TRANSFORMED'!E191-E$395)/E$396</f>
        <v>-0.25913813289185916</v>
      </c>
      <c r="F191" s="22">
        <f>('United Kingdom TRANSFORMED'!F191-F$395)/F$396</f>
        <v>0.27220269040531048</v>
      </c>
      <c r="G191" s="22">
        <f>('United Kingdom TRANSFORMED'!G191-G$395)/G$396</f>
        <v>1.1810564079179868</v>
      </c>
      <c r="H191" s="22">
        <f>('United Kingdom TRANSFORMED'!H191-H$395)/H$396</f>
        <v>4.6327761314307513E-2</v>
      </c>
      <c r="J191" s="22">
        <f>('United Kingdom TRANSFORMED'!J191-J$395)/J$396</f>
        <v>-1.4604470979614648</v>
      </c>
      <c r="L191" s="22">
        <f>('United Kingdom TRANSFORMED'!L191-L$395)/L$396</f>
        <v>0.42410220768816248</v>
      </c>
      <c r="M191" s="22">
        <f>('United Kingdom TRANSFORMED'!M191-M$395)/M$396</f>
        <v>0.53359651897009552</v>
      </c>
      <c r="N191" s="22">
        <f>('United Kingdom TRANSFORMED'!N191-N$395)/N$396</f>
        <v>-4.0818618431600034E-2</v>
      </c>
      <c r="P191" s="22">
        <f>('United Kingdom TRANSFORMED'!P191-P$395)/P$396</f>
        <v>0.10045556196198245</v>
      </c>
      <c r="Q191" s="22">
        <f>('United Kingdom TRANSFORMED'!Q191-Q$395)/Q$396</f>
        <v>-0.20040480675906566</v>
      </c>
    </row>
    <row r="192" spans="1:17">
      <c r="A192" s="1" t="s">
        <v>197</v>
      </c>
      <c r="B192" s="22">
        <f>('United Kingdom TRANSFORMED'!B192-B$395)/B$396</f>
        <v>-0.20079199748113752</v>
      </c>
      <c r="C192" s="22">
        <f>('United Kingdom TRANSFORMED'!C192-C$395)/C$396</f>
        <v>-0.95770786445849487</v>
      </c>
      <c r="D192" s="22">
        <f>('United Kingdom TRANSFORMED'!D192-D$395)/D$396</f>
        <v>0.18627496158581516</v>
      </c>
      <c r="E192" s="22">
        <f>('United Kingdom TRANSFORMED'!E192-E$395)/E$396</f>
        <v>-0.45702462192212684</v>
      </c>
      <c r="F192" s="22">
        <f>('United Kingdom TRANSFORMED'!F192-F$395)/F$396</f>
        <v>0.26499075830555147</v>
      </c>
      <c r="G192" s="22">
        <f>('United Kingdom TRANSFORMED'!G192-G$395)/G$396</f>
        <v>-0.22010556542841198</v>
      </c>
      <c r="H192" s="22">
        <f>('United Kingdom TRANSFORMED'!H192-H$395)/H$396</f>
        <v>-0.23763039907839872</v>
      </c>
      <c r="J192" s="22">
        <f>('United Kingdom TRANSFORMED'!J192-J$395)/J$396</f>
        <v>-1.3608760514947333</v>
      </c>
      <c r="L192" s="22">
        <f>('United Kingdom TRANSFORMED'!L192-L$395)/L$396</f>
        <v>0.1291546733504568</v>
      </c>
      <c r="M192" s="22">
        <f>('United Kingdom TRANSFORMED'!M192-M$395)/M$396</f>
        <v>-0.31650691147490212</v>
      </c>
      <c r="N192" s="22">
        <f>('United Kingdom TRANSFORMED'!N192-N$395)/N$396</f>
        <v>0.65585845210431204</v>
      </c>
      <c r="P192" s="22">
        <f>('United Kingdom TRANSFORMED'!P192-P$395)/P$396</f>
        <v>-0.30781303210810668</v>
      </c>
      <c r="Q192" s="22">
        <f>('United Kingdom TRANSFORMED'!Q192-Q$395)/Q$396</f>
        <v>-0.25778760981354004</v>
      </c>
    </row>
    <row r="193" spans="1:17">
      <c r="A193" s="1" t="s">
        <v>198</v>
      </c>
      <c r="B193" s="22">
        <f>('United Kingdom TRANSFORMED'!B193-B$395)/B$396</f>
        <v>0.74215291837603625</v>
      </c>
      <c r="C193" s="22">
        <f>('United Kingdom TRANSFORMED'!C193-C$395)/C$396</f>
        <v>-0.88110374453257945</v>
      </c>
      <c r="D193" s="22">
        <f>('United Kingdom TRANSFORMED'!D193-D$395)/D$396</f>
        <v>0.30586866505883287</v>
      </c>
      <c r="E193" s="22">
        <f>('United Kingdom TRANSFORMED'!E193-E$395)/E$396</f>
        <v>-0.45702462192212684</v>
      </c>
      <c r="F193" s="22">
        <f>('United Kingdom TRANSFORMED'!F193-F$395)/F$396</f>
        <v>0.1598148527577016</v>
      </c>
      <c r="G193" s="22">
        <f>('United Kingdom TRANSFORMED'!G193-G$395)/G$396</f>
        <v>-0.19507037873256361</v>
      </c>
      <c r="H193" s="22">
        <f>('United Kingdom TRANSFORMED'!H193-H$395)/H$396</f>
        <v>-0.35373633861642789</v>
      </c>
      <c r="J193" s="22">
        <f>('United Kingdom TRANSFORMED'!J193-J$395)/J$396</f>
        <v>-0.65692655902612385</v>
      </c>
      <c r="L193" s="22">
        <f>('United Kingdom TRANSFORMED'!L193-L$395)/L$396</f>
        <v>0.12815880990748438</v>
      </c>
      <c r="M193" s="22">
        <f>('United Kingdom TRANSFORMED'!M193-M$395)/M$396</f>
        <v>0.77617343075027323</v>
      </c>
      <c r="N193" s="22">
        <f>('United Kingdom TRANSFORMED'!N193-N$395)/N$396</f>
        <v>0.72659021400870683</v>
      </c>
      <c r="P193" s="22">
        <f>('United Kingdom TRANSFORMED'!P193-P$395)/P$396</f>
        <v>-0.30781303210810668</v>
      </c>
      <c r="Q193" s="22">
        <f>('United Kingdom TRANSFORMED'!Q193-Q$395)/Q$396</f>
        <v>-0.28039308879938085</v>
      </c>
    </row>
    <row r="194" spans="1:17">
      <c r="A194" s="1" t="s">
        <v>199</v>
      </c>
      <c r="B194" s="22">
        <f>('United Kingdom TRANSFORMED'!B194-B$395)/B$396</f>
        <v>0.35851674474022965</v>
      </c>
      <c r="C194" s="22">
        <f>('United Kingdom TRANSFORMED'!C194-C$395)/C$396</f>
        <v>-0.89924123848729154</v>
      </c>
      <c r="D194" s="22">
        <f>('United Kingdom TRANSFORMED'!D194-D$395)/D$396</f>
        <v>0.26090049474552368</v>
      </c>
      <c r="E194" s="22">
        <f>('United Kingdom TRANSFORMED'!E194-E$395)/E$396</f>
        <v>-0.5559678664372607</v>
      </c>
      <c r="F194" s="22">
        <f>('United Kingdom TRANSFORMED'!F194-F$395)/F$396</f>
        <v>0.15393804136449901</v>
      </c>
      <c r="G194" s="22">
        <f>('United Kingdom TRANSFORMED'!G194-G$395)/G$396</f>
        <v>0.16000180642059367</v>
      </c>
      <c r="H194" s="22">
        <f>('United Kingdom TRANSFORMED'!H194-H$395)/H$396</f>
        <v>-0.31691457439940818</v>
      </c>
      <c r="J194" s="22">
        <f>('United Kingdom TRANSFORMED'!J194-J$395)/J$396</f>
        <v>-0.18986150401031207</v>
      </c>
      <c r="L194" s="22">
        <f>('United Kingdom TRANSFORMED'!L194-L$395)/L$396</f>
        <v>0.41879089844038508</v>
      </c>
      <c r="M194" s="22">
        <f>('United Kingdom TRANSFORMED'!M194-M$395)/M$396</f>
        <v>0.28220830440160949</v>
      </c>
      <c r="N194" s="22">
        <f>('United Kingdom TRANSFORMED'!N194-N$395)/N$396</f>
        <v>9.8259007428737707E-2</v>
      </c>
      <c r="P194" s="22">
        <f>('United Kingdom TRANSFORMED'!P194-P$395)/P$396</f>
        <v>-0.30781303210810668</v>
      </c>
      <c r="Q194" s="22">
        <f>('United Kingdom TRANSFORMED'!Q194-Q$395)/Q$396</f>
        <v>-0.25737163863328116</v>
      </c>
    </row>
    <row r="195" spans="1:17">
      <c r="A195" s="1" t="s">
        <v>200</v>
      </c>
      <c r="B195" s="22">
        <f>('United Kingdom TRANSFORMED'!B195-B$395)/B$396</f>
        <v>0.24418431810267197</v>
      </c>
      <c r="C195" s="22">
        <f>('United Kingdom TRANSFORMED'!C195-C$395)/C$396</f>
        <v>-0.83942455919536185</v>
      </c>
      <c r="D195" s="22">
        <f>('United Kingdom TRANSFORMED'!D195-D$395)/D$396</f>
        <v>0.32836000953722494</v>
      </c>
      <c r="E195" s="22">
        <f>('United Kingdom TRANSFORMED'!E195-E$395)/E$396</f>
        <v>-0.71427705766147487</v>
      </c>
      <c r="F195" s="22">
        <f>('United Kingdom TRANSFORMED'!F195-F$395)/F$396</f>
        <v>0.1481273084740142</v>
      </c>
      <c r="G195" s="22">
        <f>('United Kingdom TRANSFORMED'!G195-G$395)/G$396</f>
        <v>0.49241157755049775</v>
      </c>
      <c r="H195" s="22">
        <f>('United Kingdom TRANSFORMED'!H195-H$395)/H$396</f>
        <v>-0.20615995457071939</v>
      </c>
      <c r="J195" s="22">
        <f>('United Kingdom TRANSFORMED'!J195-J$395)/J$396</f>
        <v>-0.32921001101148878</v>
      </c>
      <c r="L195" s="22">
        <f>('United Kingdom TRANSFORMED'!L195-L$395)/L$396</f>
        <v>0.41747057301612689</v>
      </c>
      <c r="M195" s="22">
        <f>('United Kingdom TRANSFORMED'!M195-M$395)/M$396</f>
        <v>0.63995907042409306</v>
      </c>
      <c r="N195" s="22">
        <f>('United Kingdom TRANSFORMED'!N195-N$395)/N$396</f>
        <v>0.51192810771459163</v>
      </c>
      <c r="P195" s="22">
        <f>('United Kingdom TRANSFORMED'!P195-P$395)/P$396</f>
        <v>0.10045556196198245</v>
      </c>
      <c r="Q195" s="22">
        <f>('United Kingdom TRANSFORMED'!Q195-Q$395)/Q$396</f>
        <v>-0.26714492394838191</v>
      </c>
    </row>
    <row r="196" spans="1:17">
      <c r="A196" s="1" t="s">
        <v>201</v>
      </c>
      <c r="B196" s="22">
        <f>('United Kingdom TRANSFORMED'!B196-B$395)/B$396</f>
        <v>0.23029836931307185</v>
      </c>
      <c r="C196" s="22">
        <f>('United Kingdom TRANSFORMED'!C196-C$395)/C$396</f>
        <v>-0.96007776769265885</v>
      </c>
      <c r="D196" s="22">
        <f>('United Kingdom TRANSFORMED'!D196-D$395)/D$396</f>
        <v>0.2919480058005508</v>
      </c>
      <c r="E196" s="22">
        <f>('United Kingdom TRANSFORMED'!E196-E$395)/E$396</f>
        <v>-0.71427705766147487</v>
      </c>
      <c r="F196" s="22">
        <f>('United Kingdom TRANSFORMED'!F196-F$395)/F$396</f>
        <v>3.3017922008915852E-2</v>
      </c>
      <c r="G196" s="22">
        <f>('United Kingdom TRANSFORMED'!G196-G$395)/G$396</f>
        <v>0.49440644026137404</v>
      </c>
      <c r="H196" s="22">
        <f>('United Kingdom TRANSFORMED'!H196-H$395)/H$396</f>
        <v>-0.39361141602520766</v>
      </c>
      <c r="J196" s="22">
        <f>('United Kingdom TRANSFORMED'!J196-J$395)/J$396</f>
        <v>-0.47877507819446646</v>
      </c>
      <c r="L196" s="22">
        <f>('United Kingdom TRANSFORMED'!L196-L$395)/L$396</f>
        <v>0.12518471522580035</v>
      </c>
      <c r="M196" s="22">
        <f>('United Kingdom TRANSFORMED'!M196-M$395)/M$396</f>
        <v>0.28111927653060398</v>
      </c>
      <c r="N196" s="22">
        <f>('United Kingdom TRANSFORMED'!N196-N$395)/N$396</f>
        <v>2.8560320402690034E-2</v>
      </c>
      <c r="P196" s="22">
        <f>('United Kingdom TRANSFORMED'!P196-P$395)/P$396</f>
        <v>0.50872415603207155</v>
      </c>
      <c r="Q196" s="22">
        <f>('United Kingdom TRANSFORMED'!Q196-Q$395)/Q$396</f>
        <v>-0.2373910832666839</v>
      </c>
    </row>
    <row r="197" spans="1:17">
      <c r="A197" s="1" t="s">
        <v>202</v>
      </c>
      <c r="B197" s="22">
        <f>('United Kingdom TRANSFORMED'!B197-B$395)/B$396</f>
        <v>0.12550528627304613</v>
      </c>
      <c r="C197" s="22">
        <f>('United Kingdom TRANSFORMED'!C197-C$395)/C$396</f>
        <v>-0.89339154936955045</v>
      </c>
      <c r="D197" s="22">
        <f>('United Kingdom TRANSFORMED'!D197-D$395)/D$396</f>
        <v>0.17362971484738243</v>
      </c>
      <c r="E197" s="22">
        <f>('United Kingdom TRANSFORMED'!E197-E$395)/E$396</f>
        <v>-0.83300895107963546</v>
      </c>
      <c r="F197" s="22">
        <f>('United Kingdom TRANSFORMED'!F197-F$395)/F$396</f>
        <v>2.8484292810348508E-2</v>
      </c>
      <c r="G197" s="22">
        <f>('United Kingdom TRANSFORMED'!G197-G$395)/G$396</f>
        <v>3.9901440175298709E-2</v>
      </c>
      <c r="H197" s="22">
        <f>('United Kingdom TRANSFORMED'!H197-H$395)/H$396</f>
        <v>-0.74774104958502929</v>
      </c>
      <c r="J197" s="22">
        <f>('United Kingdom TRANSFORMED'!J197-J$395)/J$396</f>
        <v>-0.59905163156625818</v>
      </c>
      <c r="L197" s="22">
        <f>('United Kingdom TRANSFORMED'!L197-L$395)/L$396</f>
        <v>0.41352743906940914</v>
      </c>
      <c r="M197" s="22">
        <f>('United Kingdom TRANSFORMED'!M197-M$395)/M$396</f>
        <v>0.27464393901863499</v>
      </c>
      <c r="N197" s="22">
        <f>('United Kingdom TRANSFORMED'!N197-N$395)/N$396</f>
        <v>0.58187754881792975</v>
      </c>
      <c r="P197" s="22">
        <f>('United Kingdom TRANSFORMED'!P197-P$395)/P$396</f>
        <v>0.50872415603207155</v>
      </c>
      <c r="Q197" s="22">
        <f>('United Kingdom TRANSFORMED'!Q197-Q$395)/Q$396</f>
        <v>-0.24574672807503517</v>
      </c>
    </row>
    <row r="198" spans="1:17">
      <c r="A198" s="1" t="s">
        <v>203</v>
      </c>
      <c r="B198" s="22">
        <f>('United Kingdom TRANSFORMED'!B198-B$395)/B$396</f>
        <v>0.51246607034295988</v>
      </c>
      <c r="C198" s="22">
        <f>('United Kingdom TRANSFORMED'!C198-C$395)/C$396</f>
        <v>-0.94540859552815493</v>
      </c>
      <c r="D198" s="22">
        <f>('United Kingdom TRANSFORMED'!D198-D$395)/D$396</f>
        <v>7.090053862182194E-2</v>
      </c>
      <c r="E198" s="22">
        <f>('United Kingdom TRANSFORMED'!E198-E$395)/E$396</f>
        <v>-0.65491111095239452</v>
      </c>
      <c r="F198" s="22">
        <f>('United Kingdom TRANSFORMED'!F198-F$395)/F$396</f>
        <v>2.3995482639493859E-2</v>
      </c>
      <c r="G198" s="22">
        <f>('United Kingdom TRANSFORMED'!G198-G$395)/G$396</f>
        <v>1.3642471102840643</v>
      </c>
      <c r="H198" s="22">
        <f>('United Kingdom TRANSFORMED'!H198-H$395)/H$396</f>
        <v>-0.72082337829720966</v>
      </c>
      <c r="J198" s="22">
        <f>('United Kingdom TRANSFORMED'!J198-J$395)/J$396</f>
        <v>-0.58247478459848134</v>
      </c>
      <c r="L198" s="22">
        <f>('United Kingdom TRANSFORMED'!L198-L$395)/L$396</f>
        <v>0.41221897507876926</v>
      </c>
      <c r="M198" s="22">
        <f>('United Kingdom TRANSFORMED'!M198-M$395)/M$396</f>
        <v>1.9082731966780029</v>
      </c>
      <c r="N198" s="22">
        <f>('United Kingdom TRANSFORMED'!N198-N$395)/N$396</f>
        <v>-0.45499856427921459</v>
      </c>
      <c r="P198" s="22">
        <f>('United Kingdom TRANSFORMED'!P198-P$395)/P$396</f>
        <v>0.50872415603207155</v>
      </c>
      <c r="Q198" s="22">
        <f>('United Kingdom TRANSFORMED'!Q198-Q$395)/Q$396</f>
        <v>-0.2287090679267807</v>
      </c>
    </row>
    <row r="199" spans="1:17">
      <c r="A199" s="1" t="s">
        <v>204</v>
      </c>
      <c r="B199" s="22">
        <f>('United Kingdom TRANSFORMED'!B199-B$395)/B$396</f>
        <v>-0.10613769401992507</v>
      </c>
      <c r="C199" s="22">
        <f>('United Kingdom TRANSFORMED'!C199-C$395)/C$396</f>
        <v>-0.97285119807493881</v>
      </c>
      <c r="D199" s="22">
        <f>('United Kingdom TRANSFORMED'!D199-D$395)/D$396</f>
        <v>6.1881751474530408E-3</v>
      </c>
      <c r="E199" s="22">
        <f>('United Kingdom TRANSFORMED'!E199-E$395)/E$396</f>
        <v>-0.63512246204936784</v>
      </c>
      <c r="F199" s="22">
        <f>('United Kingdom TRANSFORMED'!F199-F$395)/F$396</f>
        <v>0.38308776992751281</v>
      </c>
      <c r="G199" s="22">
        <f>('United Kingdom TRANSFORMED'!G199-G$395)/G$396</f>
        <v>1.519660100793105</v>
      </c>
      <c r="H199" s="22">
        <f>('United Kingdom TRANSFORMED'!H199-H$395)/H$396</f>
        <v>-0.70266768491982579</v>
      </c>
      <c r="J199" s="22">
        <f>('United Kingdom TRANSFORMED'!J199-J$395)/J$396</f>
        <v>-0.39203008556469982</v>
      </c>
      <c r="L199" s="22">
        <f>('United Kingdom TRANSFORMED'!L199-L$395)/L$396</f>
        <v>0.41221897507876926</v>
      </c>
      <c r="M199" s="22">
        <f>('United Kingdom TRANSFORMED'!M199-M$395)/M$396</f>
        <v>1.9145533540730992</v>
      </c>
      <c r="N199" s="22">
        <f>('United Kingdom TRANSFORMED'!N199-N$395)/N$396</f>
        <v>2.8496582277444737E-2</v>
      </c>
      <c r="P199" s="22">
        <f>('United Kingdom TRANSFORMED'!P199-P$395)/P$396</f>
        <v>0.50872415603207155</v>
      </c>
      <c r="Q199" s="22">
        <f>('United Kingdom TRANSFORMED'!Q199-Q$395)/Q$396</f>
        <v>-0.28337382653198734</v>
      </c>
    </row>
    <row r="200" spans="1:17">
      <c r="A200" s="1" t="s">
        <v>205</v>
      </c>
      <c r="B200" s="22">
        <f>('United Kingdom TRANSFORMED'!B200-B$395)/B$396</f>
        <v>-4.6904501661731067E-2</v>
      </c>
      <c r="C200" s="22">
        <f>('United Kingdom TRANSFORMED'!C200-C$395)/C$396</f>
        <v>-0.94815093767625791</v>
      </c>
      <c r="D200" s="22">
        <f>('United Kingdom TRANSFORMED'!D200-D$395)/D$396</f>
        <v>-0.13313843247858675</v>
      </c>
      <c r="E200" s="22">
        <f>('United Kingdom TRANSFORMED'!E200-E$395)/E$396</f>
        <v>-0.57575651534028749</v>
      </c>
      <c r="F200" s="22">
        <f>('United Kingdom TRANSFORMED'!F200-F$395)/F$396</f>
        <v>0.37442566798916377</v>
      </c>
      <c r="G200" s="22">
        <f>('United Kingdom TRANSFORMED'!G200-G$395)/G$396</f>
        <v>8.9348647925035524E-2</v>
      </c>
      <c r="H200" s="22">
        <f>('United Kingdom TRANSFORMED'!H200-H$395)/H$396</f>
        <v>2.3509730886485097E-2</v>
      </c>
      <c r="J200" s="22">
        <f>('United Kingdom TRANSFORMED'!J200-J$395)/J$396</f>
        <v>-0.71722604590234629</v>
      </c>
      <c r="L200" s="22">
        <f>('United Kingdom TRANSFORMED'!L200-L$395)/L$396</f>
        <v>0.40831118585033921</v>
      </c>
      <c r="M200" s="22">
        <f>('United Kingdom TRANSFORMED'!M200-M$395)/M$396</f>
        <v>1.7804263663968993</v>
      </c>
      <c r="N200" s="22">
        <f>('United Kingdom TRANSFORMED'!N200-N$395)/N$396</f>
        <v>0.98572225991490692</v>
      </c>
      <c r="P200" s="22">
        <f>('United Kingdom TRANSFORMED'!P200-P$395)/P$396</f>
        <v>0.50872415603207155</v>
      </c>
      <c r="Q200" s="22">
        <f>('United Kingdom TRANSFORMED'!Q200-Q$395)/Q$396</f>
        <v>-0.2558463489235645</v>
      </c>
    </row>
    <row r="201" spans="1:17">
      <c r="A201" s="1" t="s">
        <v>206</v>
      </c>
      <c r="B201" s="22">
        <f>('United Kingdom TRANSFORMED'!B201-B$395)/B$396</f>
        <v>0.2796734681007364</v>
      </c>
      <c r="C201" s="22">
        <f>('United Kingdom TRANSFORMED'!C201-C$395)/C$396</f>
        <v>-0.95429640040248798</v>
      </c>
      <c r="D201" s="22">
        <f>('United Kingdom TRANSFORMED'!D201-D$395)/D$396</f>
        <v>-3.8890297613481353E-2</v>
      </c>
      <c r="E201" s="22">
        <f>('United Kingdom TRANSFORMED'!E201-E$395)/E$396</f>
        <v>-0.65491111095239452</v>
      </c>
      <c r="F201" s="22">
        <f>('United Kingdom TRANSFORMED'!F201-F$395)/F$396</f>
        <v>0.36588159790454011</v>
      </c>
      <c r="G201" s="22">
        <f>('United Kingdom TRANSFORMED'!G201-G$395)/G$396</f>
        <v>9.9150926028126377E-2</v>
      </c>
      <c r="H201" s="22">
        <f>('United Kingdom TRANSFORMED'!H201-H$395)/H$396</f>
        <v>-0.65260312703674739</v>
      </c>
      <c r="J201" s="22">
        <f>('United Kingdom TRANSFORMED'!J201-J$395)/J$396</f>
        <v>-0.89965205242201163</v>
      </c>
      <c r="L201" s="22">
        <f>('United Kingdom TRANSFORMED'!L201-L$395)/L$396</f>
        <v>0.40701442416854738</v>
      </c>
      <c r="M201" s="22">
        <f>('United Kingdom TRANSFORMED'!M201-M$395)/M$396</f>
        <v>0.36452086735188283</v>
      </c>
      <c r="N201" s="22">
        <f>('United Kingdom TRANSFORMED'!N201-N$395)/N$396</f>
        <v>0.92208804180401749</v>
      </c>
      <c r="P201" s="22">
        <f>('United Kingdom TRANSFORMED'!P201-P$395)/P$396</f>
        <v>0.50872415603207155</v>
      </c>
      <c r="Q201" s="22">
        <f>('United Kingdom TRANSFORMED'!Q201-Q$395)/Q$396</f>
        <v>-0.27566549221454306</v>
      </c>
    </row>
    <row r="202" spans="1:17">
      <c r="A202" s="1" t="s">
        <v>207</v>
      </c>
      <c r="B202" s="22">
        <f>('United Kingdom TRANSFORMED'!B202-B$395)/B$396</f>
        <v>-0.6352599057380014</v>
      </c>
      <c r="C202" s="22">
        <f>('United Kingdom TRANSFORMED'!C202-C$395)/C$396</f>
        <v>-0.96945115761574807</v>
      </c>
      <c r="D202" s="22">
        <f>('United Kingdom TRANSFORMED'!D202-D$395)/D$396</f>
        <v>-2.8713105409429052E-2</v>
      </c>
      <c r="E202" s="22">
        <f>('United Kingdom TRANSFORMED'!E202-E$395)/E$396</f>
        <v>-0.5559678664372607</v>
      </c>
      <c r="F202" s="22">
        <f>('United Kingdom TRANSFORMED'!F202-F$395)/F$396</f>
        <v>0.26986477170297629</v>
      </c>
      <c r="G202" s="22">
        <f>('United Kingdom TRANSFORMED'!G202-G$395)/G$396</f>
        <v>-0.28520783858470661</v>
      </c>
      <c r="H202" s="22">
        <f>('United Kingdom TRANSFORMED'!H202-H$395)/H$396</f>
        <v>4.8819955100507281E-2</v>
      </c>
      <c r="J202" s="22">
        <f>('United Kingdom TRANSFORMED'!J202-J$395)/J$396</f>
        <v>-0.85772370370118034</v>
      </c>
      <c r="L202" s="22">
        <f>('United Kingdom TRANSFORMED'!L202-L$395)/L$396</f>
        <v>0.69538355272671715</v>
      </c>
      <c r="M202" s="22">
        <f>('United Kingdom TRANSFORMED'!M202-M$395)/M$396</f>
        <v>1.1685029817652386</v>
      </c>
      <c r="N202" s="22">
        <f>('United Kingdom TRANSFORMED'!N202-N$395)/N$396</f>
        <v>0.58016917239186372</v>
      </c>
      <c r="P202" s="22">
        <f>('United Kingdom TRANSFORMED'!P202-P$395)/P$396</f>
        <v>0.50872415603207155</v>
      </c>
      <c r="Q202" s="22">
        <f>('United Kingdom TRANSFORMED'!Q202-Q$395)/Q$396</f>
        <v>-0.22585498018323225</v>
      </c>
    </row>
    <row r="203" spans="1:17">
      <c r="A203" s="1" t="s">
        <v>208</v>
      </c>
      <c r="B203" s="22">
        <f>('United Kingdom TRANSFORMED'!B203-B$395)/B$396</f>
        <v>8.0418645396266517E-2</v>
      </c>
      <c r="C203" s="22">
        <f>('United Kingdom TRANSFORMED'!C203-C$395)/C$396</f>
        <v>-0.94630995019049979</v>
      </c>
      <c r="D203" s="22">
        <f>('United Kingdom TRANSFORMED'!D203-D$395)/D$396</f>
        <v>-0.13391912811429499</v>
      </c>
      <c r="E203" s="22">
        <f>('United Kingdom TRANSFORMED'!E203-E$395)/E$396</f>
        <v>-0.51639056863120714</v>
      </c>
      <c r="F203" s="22">
        <f>('United Kingdom TRANSFORMED'!F203-F$395)/F$396</f>
        <v>0.26268199509647722</v>
      </c>
      <c r="G203" s="22">
        <f>('United Kingdom TRANSFORMED'!G203-G$395)/G$396</f>
        <v>0.81622685590309674</v>
      </c>
      <c r="H203" s="22">
        <f>('United Kingdom TRANSFORMED'!H203-H$395)/H$396</f>
        <v>-0.83084659224273738</v>
      </c>
      <c r="J203" s="22">
        <f>('United Kingdom TRANSFORMED'!J203-J$395)/J$396</f>
        <v>-0.65281978193625001</v>
      </c>
      <c r="L203" s="22">
        <f>('United Kingdom TRANSFORMED'!L203-L$395)/L$396</f>
        <v>0.11541498342926626</v>
      </c>
      <c r="M203" s="22">
        <f>('United Kingdom TRANSFORMED'!M203-M$395)/M$396</f>
        <v>0.93088426998700435</v>
      </c>
      <c r="N203" s="22">
        <f>('United Kingdom TRANSFORMED'!N203-N$395)/N$396</f>
        <v>-0.86093093937451093</v>
      </c>
      <c r="P203" s="22">
        <f>('United Kingdom TRANSFORMED'!P203-P$395)/P$396</f>
        <v>0.91699275010216075</v>
      </c>
      <c r="Q203" s="22">
        <f>('United Kingdom TRANSFORMED'!Q203-Q$395)/Q$396</f>
        <v>-0.20121325206555746</v>
      </c>
    </row>
    <row r="204" spans="1:17">
      <c r="A204" s="1" t="s">
        <v>209</v>
      </c>
      <c r="B204" s="22">
        <f>('United Kingdom TRANSFORMED'!B204-B$395)/B$396</f>
        <v>-0.78917700254539391</v>
      </c>
      <c r="C204" s="22">
        <f>('United Kingdom TRANSFORMED'!C204-C$395)/C$396</f>
        <v>-1.032187661087028</v>
      </c>
      <c r="D204" s="22">
        <f>('United Kingdom TRANSFORMED'!D204-D$395)/D$396</f>
        <v>-0.25222935897703591</v>
      </c>
      <c r="E204" s="22">
        <f>('United Kingdom TRANSFORMED'!E204-E$395)/E$396</f>
        <v>-0.51639056863120714</v>
      </c>
      <c r="F204" s="22">
        <f>('United Kingdom TRANSFORMED'!F204-F$395)/F$396</f>
        <v>0.25558842565702439</v>
      </c>
      <c r="G204" s="22">
        <f>('United Kingdom TRANSFORMED'!G204-G$395)/G$396</f>
        <v>8.8971434152437065E-2</v>
      </c>
      <c r="H204" s="22">
        <f>('United Kingdom TRANSFORMED'!H204-H$395)/H$396</f>
        <v>-0.40575004822551747</v>
      </c>
      <c r="J204" s="22">
        <f>('United Kingdom TRANSFORMED'!J204-J$395)/J$396</f>
        <v>-0.64929000800825687</v>
      </c>
      <c r="L204" s="22">
        <f>('United Kingdom TRANSFORMED'!L204-L$395)/L$396</f>
        <v>-0.17327652544031114</v>
      </c>
      <c r="M204" s="22">
        <f>('United Kingdom TRANSFORMED'!M204-M$395)/M$396</f>
        <v>0.24173000431415922</v>
      </c>
      <c r="N204" s="22">
        <f>('United Kingdom TRANSFORMED'!N204-N$395)/N$396</f>
        <v>-1.6292897245223725</v>
      </c>
      <c r="P204" s="22">
        <f>('United Kingdom TRANSFORMED'!P204-P$395)/P$396</f>
        <v>0.91699275010216075</v>
      </c>
      <c r="Q204" s="22">
        <f>('United Kingdom TRANSFORMED'!Q204-Q$395)/Q$396</f>
        <v>-0.21074050176446629</v>
      </c>
    </row>
    <row r="205" spans="1:17">
      <c r="A205" s="1" t="s">
        <v>210</v>
      </c>
      <c r="B205" s="22">
        <f>('United Kingdom TRANSFORMED'!B205-B$395)/B$396</f>
        <v>-7.867151116031415E-2</v>
      </c>
      <c r="C205" s="22">
        <f>('United Kingdom TRANSFORMED'!C205-C$395)/C$396</f>
        <v>-1.0517244771647574</v>
      </c>
      <c r="D205" s="22">
        <f>('United Kingdom TRANSFORMED'!D205-D$395)/D$396</f>
        <v>-0.3877489758474707</v>
      </c>
      <c r="E205" s="22">
        <f>('United Kingdom TRANSFORMED'!E205-E$395)/E$396</f>
        <v>-0.57575651534028749</v>
      </c>
      <c r="F205" s="22">
        <f>('United Kingdom TRANSFORMED'!F205-F$395)/F$396</f>
        <v>0.19806136485660311</v>
      </c>
      <c r="G205" s="22">
        <f>('United Kingdom TRANSFORMED'!G205-G$395)/G$396</f>
        <v>-0.39065323016520609</v>
      </c>
      <c r="H205" s="22">
        <f>('United Kingdom TRANSFORMED'!H205-H$395)/H$396</f>
        <v>-0.48066099780730931</v>
      </c>
      <c r="J205" s="22">
        <f>('United Kingdom TRANSFORMED'!J205-J$395)/J$396</f>
        <v>-0.74440930796560667</v>
      </c>
      <c r="L205" s="22">
        <f>('United Kingdom TRANSFORMED'!L205-L$395)/L$396</f>
        <v>0.11348716233142575</v>
      </c>
      <c r="M205" s="22">
        <f>('United Kingdom TRANSFORMED'!M205-M$395)/M$396</f>
        <v>-0.21650585408991066</v>
      </c>
      <c r="N205" s="22">
        <f>('United Kingdom TRANSFORMED'!N205-N$395)/N$396</f>
        <v>-1.2181192755206722</v>
      </c>
      <c r="P205" s="22">
        <f>('United Kingdom TRANSFORMED'!P205-P$395)/P$396</f>
        <v>0.91699275010216075</v>
      </c>
      <c r="Q205" s="22">
        <f>('United Kingdom TRANSFORMED'!Q205-Q$395)/Q$396</f>
        <v>-0.25104754652126798</v>
      </c>
    </row>
    <row r="206" spans="1:17">
      <c r="A206" s="1" t="s">
        <v>211</v>
      </c>
      <c r="B206" s="22">
        <f>('United Kingdom TRANSFORMED'!B206-B$395)/B$396</f>
        <v>1.0133832994491307</v>
      </c>
      <c r="C206" s="22">
        <f>('United Kingdom TRANSFORMED'!C206-C$395)/C$396</f>
        <v>-1.0387028095581812</v>
      </c>
      <c r="D206" s="22">
        <f>('United Kingdom TRANSFORMED'!D206-D$395)/D$396</f>
        <v>-0.43615115051274334</v>
      </c>
      <c r="E206" s="22">
        <f>('United Kingdom TRANSFORMED'!E206-E$395)/E$396</f>
        <v>-0.6746997598554213</v>
      </c>
      <c r="F206" s="22">
        <f>('United Kingdom TRANSFORMED'!F206-F$395)/F$396</f>
        <v>0.19174543812723918</v>
      </c>
      <c r="G206" s="22">
        <f>('United Kingdom TRANSFORMED'!G206-G$395)/G$396</f>
        <v>-1.070062864106025</v>
      </c>
      <c r="H206" s="22">
        <f>('United Kingdom TRANSFORMED'!H206-H$395)/H$396</f>
        <v>-0.90769816003350323</v>
      </c>
      <c r="J206" s="22">
        <f>('United Kingdom TRANSFORMED'!J206-J$395)/J$396</f>
        <v>-0.93676116697971501</v>
      </c>
      <c r="L206" s="22">
        <f>('United Kingdom TRANSFORMED'!L206-L$395)/L$396</f>
        <v>-0.17456030511311485</v>
      </c>
      <c r="M206" s="22">
        <f>('United Kingdom TRANSFORMED'!M206-M$395)/M$396</f>
        <v>0.34647684030761572</v>
      </c>
      <c r="N206" s="22">
        <f>('United Kingdom TRANSFORMED'!N206-N$395)/N$396</f>
        <v>-1.0786560368000466</v>
      </c>
      <c r="P206" s="22">
        <f>('United Kingdom TRANSFORMED'!P206-P$395)/P$396</f>
        <v>0.50872415603207155</v>
      </c>
      <c r="Q206" s="22">
        <f>('United Kingdom TRANSFORMED'!Q206-Q$395)/Q$396</f>
        <v>-0.25751759868636037</v>
      </c>
    </row>
    <row r="207" spans="1:17">
      <c r="A207" s="1" t="s">
        <v>212</v>
      </c>
      <c r="B207" s="22">
        <f>('United Kingdom TRANSFORMED'!B207-B$395)/B$396</f>
        <v>0.3872817217610558</v>
      </c>
      <c r="C207" s="22">
        <f>('United Kingdom TRANSFORMED'!C207-C$395)/C$396</f>
        <v>-1.0203327344596744</v>
      </c>
      <c r="D207" s="22">
        <f>('United Kingdom TRANSFORMED'!D207-D$395)/D$396</f>
        <v>-0.49374477387370097</v>
      </c>
      <c r="E207" s="22">
        <f>('United Kingdom TRANSFORMED'!E207-E$395)/E$396</f>
        <v>-0.6746997598554213</v>
      </c>
      <c r="F207" s="22">
        <f>('United Kingdom TRANSFORMED'!F207-F$395)/F$396</f>
        <v>0.18550310988014251</v>
      </c>
      <c r="G207" s="22">
        <f>('United Kingdom TRANSFORMED'!G207-G$395)/G$396</f>
        <v>-0.61844899627924621</v>
      </c>
      <c r="H207" s="22">
        <f>('United Kingdom TRANSFORMED'!H207-H$395)/H$396</f>
        <v>-0.50948160356486372</v>
      </c>
      <c r="J207" s="22">
        <f>('United Kingdom TRANSFORMED'!J207-J$395)/J$396</f>
        <v>-0.55328813525407705</v>
      </c>
      <c r="L207" s="22">
        <f>('United Kingdom TRANSFORMED'!L207-L$395)/L$396</f>
        <v>0.11252647019060762</v>
      </c>
      <c r="M207" s="22">
        <f>('United Kingdom TRANSFORMED'!M207-M$395)/M$396</f>
        <v>-0.10408225068814426</v>
      </c>
      <c r="N207" s="22">
        <f>('United Kingdom TRANSFORMED'!N207-N$395)/N$396</f>
        <v>0.30735731400435512</v>
      </c>
      <c r="P207" s="22">
        <f>('United Kingdom TRANSFORMED'!P207-P$395)/P$396</f>
        <v>0.50872415603207155</v>
      </c>
      <c r="Q207" s="22">
        <f>('United Kingdom TRANSFORMED'!Q207-Q$395)/Q$396</f>
        <v>-0.23935416726733036</v>
      </c>
    </row>
    <row r="208" spans="1:17">
      <c r="A208" s="1" t="s">
        <v>213</v>
      </c>
      <c r="B208" s="22">
        <f>('United Kingdom TRANSFORMED'!B208-B$395)/B$396</f>
        <v>0.54435989716020905</v>
      </c>
      <c r="C208" s="22">
        <f>('United Kingdom TRANSFORMED'!C208-C$395)/C$396</f>
        <v>-1.0457803030739861</v>
      </c>
      <c r="D208" s="22">
        <f>('United Kingdom TRANSFORMED'!D208-D$395)/D$396</f>
        <v>-0.53755624619409481</v>
      </c>
      <c r="E208" s="22">
        <f>('United Kingdom TRANSFORMED'!E208-E$395)/E$396</f>
        <v>-0.793431653273582</v>
      </c>
      <c r="F208" s="22">
        <f>('United Kingdom TRANSFORMED'!F208-F$395)/F$396</f>
        <v>4.1712015512688112E-2</v>
      </c>
      <c r="G208" s="22">
        <f>('United Kingdom TRANSFORMED'!G208-G$395)/G$396</f>
        <v>-0.2385586781179781</v>
      </c>
      <c r="H208" s="22">
        <f>('United Kingdom TRANSFORMED'!H208-H$395)/H$396</f>
        <v>-0.70625083198436356</v>
      </c>
      <c r="J208" s="22">
        <f>('United Kingdom TRANSFORMED'!J208-J$395)/J$396</f>
        <v>-0.18941770863413296</v>
      </c>
      <c r="L208" s="22">
        <f>('United Kingdom TRANSFORMED'!L208-L$395)/L$396</f>
        <v>-0.1758383790913893</v>
      </c>
      <c r="M208" s="22">
        <f>('United Kingdom TRANSFORMED'!M208-M$395)/M$396</f>
        <v>0.12119424975694702</v>
      </c>
      <c r="N208" s="22">
        <f>('United Kingdom TRANSFORMED'!N208-N$395)/N$396</f>
        <v>0.65393390257472117</v>
      </c>
      <c r="P208" s="22">
        <f>('United Kingdom TRANSFORMED'!P208-P$395)/P$396</f>
        <v>0.10045556196198245</v>
      </c>
      <c r="Q208" s="22">
        <f>('United Kingdom TRANSFORMED'!Q208-Q$395)/Q$396</f>
        <v>-0.23345258199600774</v>
      </c>
    </row>
    <row r="209" spans="1:17">
      <c r="A209" s="1" t="s">
        <v>214</v>
      </c>
      <c r="B209" s="22">
        <f>('United Kingdom TRANSFORMED'!B209-B$395)/B$396</f>
        <v>8.2287392471558612E-2</v>
      </c>
      <c r="C209" s="22">
        <f>('United Kingdom TRANSFORMED'!C209-C$395)/C$396</f>
        <v>-0.94748647882555714</v>
      </c>
      <c r="D209" s="22">
        <f>('United Kingdom TRANSFORMED'!D209-D$395)/D$396</f>
        <v>-0.61070474516973006</v>
      </c>
      <c r="E209" s="22">
        <f>('United Kingdom TRANSFORMED'!E209-E$395)/E$396</f>
        <v>-0.75385435546752844</v>
      </c>
      <c r="F209" s="22">
        <f>('United Kingdom TRANSFORMED'!F209-F$395)/F$396</f>
        <v>3.7091817589207265E-2</v>
      </c>
      <c r="G209" s="22">
        <f>('United Kingdom TRANSFORMED'!G209-G$395)/G$396</f>
        <v>0.89207048464179506</v>
      </c>
      <c r="H209" s="22">
        <f>('United Kingdom TRANSFORMED'!H209-H$395)/H$396</f>
        <v>-0.95605966523583041</v>
      </c>
      <c r="J209" s="22">
        <f>('United Kingdom TRANSFORMED'!J209-J$395)/J$396</f>
        <v>0.33917642971971507</v>
      </c>
      <c r="L209" s="22">
        <f>('United Kingdom TRANSFORMED'!L209-L$395)/L$396</f>
        <v>0.11061148698496955</v>
      </c>
      <c r="M209" s="22">
        <f>('United Kingdom TRANSFORMED'!M209-M$395)/M$396</f>
        <v>-1.1222039947450309</v>
      </c>
      <c r="N209" s="22">
        <f>('United Kingdom TRANSFORMED'!N209-N$395)/N$396</f>
        <v>0.58359535093003967</v>
      </c>
      <c r="P209" s="22">
        <f>('United Kingdom TRANSFORMED'!P209-P$395)/P$396</f>
        <v>0.10045556196198245</v>
      </c>
      <c r="Q209" s="22">
        <f>('United Kingdom TRANSFORMED'!Q209-Q$395)/Q$396</f>
        <v>-0.25394484954847857</v>
      </c>
    </row>
    <row r="210" spans="1:17">
      <c r="A210" s="1" t="s">
        <v>215</v>
      </c>
      <c r="B210" s="22">
        <f>('United Kingdom TRANSFORMED'!B210-B$395)/B$396</f>
        <v>0.44500109367083029</v>
      </c>
      <c r="C210" s="22">
        <f>('United Kingdom TRANSFORMED'!C210-C$395)/C$396</f>
        <v>-0.98461920126655156</v>
      </c>
      <c r="D210" s="22">
        <f>('United Kingdom TRANSFORMED'!D210-D$395)/D$396</f>
        <v>-0.61297130701473423</v>
      </c>
      <c r="E210" s="22">
        <f>('United Kingdom TRANSFORMED'!E210-E$395)/E$396</f>
        <v>-0.83300895107963546</v>
      </c>
      <c r="F210" s="22">
        <f>('United Kingdom TRANSFORMED'!F210-F$395)/F$396</f>
        <v>3.2517725270792656E-2</v>
      </c>
      <c r="G210" s="22">
        <f>('United Kingdom TRANSFORMED'!G210-G$395)/G$396</f>
        <v>-0.68533796451193263</v>
      </c>
      <c r="H210" s="22">
        <f>('United Kingdom TRANSFORMED'!H210-H$395)/H$396</f>
        <v>-0.91759293230627703</v>
      </c>
      <c r="J210" s="22">
        <f>('United Kingdom TRANSFORMED'!J210-J$395)/J$396</f>
        <v>0.18969556070873553</v>
      </c>
      <c r="L210" s="22">
        <f>('United Kingdom TRANSFORMED'!L210-L$395)/L$396</f>
        <v>0.10965718171912026</v>
      </c>
      <c r="M210" s="22">
        <f>('United Kingdom TRANSFORMED'!M210-M$395)/M$396</f>
        <v>6.273669318482911E-3</v>
      </c>
      <c r="N210" s="22">
        <f>('United Kingdom TRANSFORMED'!N210-N$395)/N$396</f>
        <v>9.8003114689015597E-2</v>
      </c>
      <c r="P210" s="22">
        <f>('United Kingdom TRANSFORMED'!P210-P$395)/P$396</f>
        <v>0.10045556196198245</v>
      </c>
      <c r="Q210" s="22">
        <f>('United Kingdom TRANSFORMED'!Q210-Q$395)/Q$396</f>
        <v>-0.25131737189426928</v>
      </c>
    </row>
    <row r="211" spans="1:17">
      <c r="A211" s="1" t="s">
        <v>216</v>
      </c>
      <c r="B211" s="22">
        <f>('United Kingdom TRANSFORMED'!B211-B$395)/B$396</f>
        <v>0.8873358009635004</v>
      </c>
      <c r="C211" s="22">
        <f>('United Kingdom TRANSFORMED'!C211-C$395)/C$396</f>
        <v>-0.86490511164396722</v>
      </c>
      <c r="D211" s="22">
        <f>('United Kingdom TRANSFORMED'!D211-D$395)/D$396</f>
        <v>-0.57050577276618442</v>
      </c>
      <c r="E211" s="22">
        <f>('United Kingdom TRANSFORMED'!E211-E$395)/E$396</f>
        <v>-0.99131814230384963</v>
      </c>
      <c r="F211" s="22">
        <f>('United Kingdom TRANSFORMED'!F211-F$395)/F$396</f>
        <v>0.61108445829247282</v>
      </c>
      <c r="G211" s="22">
        <f>('United Kingdom TRANSFORMED'!G211-G$395)/G$396</f>
        <v>0.75539910005082955</v>
      </c>
      <c r="H211" s="22">
        <f>('United Kingdom TRANSFORMED'!H211-H$395)/H$396</f>
        <v>-0.78099191476583008</v>
      </c>
      <c r="J211" s="22">
        <f>('United Kingdom TRANSFORMED'!J211-J$395)/J$396</f>
        <v>-0.13484918915101815</v>
      </c>
      <c r="L211" s="22">
        <f>('United Kingdom TRANSFORMED'!L211-L$395)/L$396</f>
        <v>-0.17711078532880262</v>
      </c>
      <c r="M211" s="22">
        <f>('United Kingdom TRANSFORMED'!M211-M$395)/M$396</f>
        <v>-0.67081259305226415</v>
      </c>
      <c r="N211" s="22">
        <f>('United Kingdom TRANSFORMED'!N211-N$395)/N$396</f>
        <v>-0.11000669358276594</v>
      </c>
      <c r="P211" s="22">
        <f>('United Kingdom TRANSFORMED'!P211-P$395)/P$396</f>
        <v>0.10045556196198245</v>
      </c>
      <c r="Q211" s="22">
        <f>('United Kingdom TRANSFORMED'!Q211-Q$395)/Q$396</f>
        <v>-0.27041623110875374</v>
      </c>
    </row>
    <row r="212" spans="1:17">
      <c r="A212" s="1" t="s">
        <v>217</v>
      </c>
      <c r="B212" s="22">
        <f>('United Kingdom TRANSFORMED'!B212-B$395)/B$396</f>
        <v>-0.31922453892970665</v>
      </c>
      <c r="C212" s="22">
        <f>('United Kingdom TRANSFORMED'!C212-C$395)/C$396</f>
        <v>-0.67928172202926296</v>
      </c>
      <c r="D212" s="22">
        <f>('United Kingdom TRANSFORMED'!D212-D$395)/D$396</f>
        <v>-0.46270030449541172</v>
      </c>
      <c r="E212" s="22">
        <f>('United Kingdom TRANSFORMED'!E212-E$395)/E$396</f>
        <v>-0.73406570656450165</v>
      </c>
      <c r="F212" s="22">
        <f>('United Kingdom TRANSFORMED'!F212-F$395)/F$396</f>
        <v>0.59902683870201801</v>
      </c>
      <c r="G212" s="22">
        <f>('United Kingdom TRANSFORMED'!G212-G$395)/G$396</f>
        <v>-5.0683273040389078E-3</v>
      </c>
      <c r="H212" s="22">
        <f>('United Kingdom TRANSFORMED'!H212-H$395)/H$396</f>
        <v>-0.8980743468422886</v>
      </c>
      <c r="J212" s="22">
        <f>('United Kingdom TRANSFORMED'!J212-J$395)/J$396</f>
        <v>-0.17346504867464718</v>
      </c>
      <c r="L212" s="22">
        <f>('United Kingdom TRANSFORMED'!L212-L$395)/L$396</f>
        <v>-0.74969312144297051</v>
      </c>
      <c r="M212" s="22">
        <f>('United Kingdom TRANSFORMED'!M212-M$395)/M$396</f>
        <v>-0.44484165296512262</v>
      </c>
      <c r="N212" s="22">
        <f>('United Kingdom TRANSFORMED'!N212-N$395)/N$396</f>
        <v>-1.6469325611907506</v>
      </c>
      <c r="P212" s="22">
        <f>('United Kingdom TRANSFORMED'!P212-P$395)/P$396</f>
        <v>0.10045556196198245</v>
      </c>
      <c r="Q212" s="22">
        <f>('United Kingdom TRANSFORMED'!Q212-Q$395)/Q$396</f>
        <v>-0.31527184686076715</v>
      </c>
    </row>
    <row r="213" spans="1:17">
      <c r="A213" s="1" t="s">
        <v>218</v>
      </c>
      <c r="B213" s="22">
        <f>('United Kingdom TRANSFORMED'!B213-B$395)/B$396</f>
        <v>-0.57212285803523721</v>
      </c>
      <c r="C213" s="22">
        <f>('United Kingdom TRANSFORMED'!C213-C$395)/C$396</f>
        <v>-0.69685126395552077</v>
      </c>
      <c r="D213" s="22">
        <f>('United Kingdom TRANSFORMED'!D213-D$395)/D$396</f>
        <v>-0.5489931631259003</v>
      </c>
      <c r="E213" s="22">
        <f>('United Kingdom TRANSFORMED'!E213-E$395)/E$396</f>
        <v>-0.47681327082515362</v>
      </c>
      <c r="F213" s="22">
        <f>('United Kingdom TRANSFORMED'!F213-F$395)/F$396</f>
        <v>0.58716270943255289</v>
      </c>
      <c r="G213" s="22">
        <f>('United Kingdom TRANSFORMED'!G213-G$395)/G$396</f>
        <v>0.6736252668309759</v>
      </c>
      <c r="H213" s="22">
        <f>('United Kingdom TRANSFORMED'!H213-H$395)/H$396</f>
        <v>-0.48497605238343428</v>
      </c>
      <c r="J213" s="22">
        <f>('United Kingdom TRANSFORMED'!J213-J$395)/J$396</f>
        <v>-0.37934900880980288</v>
      </c>
      <c r="L213" s="22">
        <f>('United Kingdom TRANSFORMED'!L213-L$395)/L$396</f>
        <v>0.10680692672278708</v>
      </c>
      <c r="M213" s="22">
        <f>('United Kingdom TRANSFORMED'!M213-M$395)/M$396</f>
        <v>-1.2354660513860276</v>
      </c>
      <c r="N213" s="22">
        <f>('United Kingdom TRANSFORMED'!N213-N$395)/N$396</f>
        <v>0.30512233913575354</v>
      </c>
      <c r="P213" s="22">
        <f>('United Kingdom TRANSFORMED'!P213-P$395)/P$396</f>
        <v>0.10045556196198245</v>
      </c>
      <c r="Q213" s="22">
        <f>('United Kingdom TRANSFORMED'!Q213-Q$395)/Q$396</f>
        <v>-0.3562152910139646</v>
      </c>
    </row>
    <row r="214" spans="1:17">
      <c r="A214" s="1" t="s">
        <v>219</v>
      </c>
      <c r="B214" s="22">
        <f>('United Kingdom TRANSFORMED'!B214-B$395)/B$396</f>
        <v>-5.1300308557197492E-2</v>
      </c>
      <c r="C214" s="22">
        <f>('United Kingdom TRANSFORMED'!C214-C$395)/C$396</f>
        <v>-0.71677968750680465</v>
      </c>
      <c r="D214" s="22">
        <f>('United Kingdom TRANSFORMED'!D214-D$395)/D$396</f>
        <v>-0.65145440666953502</v>
      </c>
      <c r="E214" s="22">
        <f>('United Kingdom TRANSFORMED'!E214-E$395)/E$396</f>
        <v>-0.59554516424331427</v>
      </c>
      <c r="F214" s="22">
        <f>('United Kingdom TRANSFORMED'!F214-F$395)/F$396</f>
        <v>0.81632098229816374</v>
      </c>
      <c r="G214" s="22">
        <f>('United Kingdom TRANSFORMED'!G214-G$395)/G$396</f>
        <v>-0.41329430011931356</v>
      </c>
      <c r="H214" s="22">
        <f>('United Kingdom TRANSFORMED'!H214-H$395)/H$396</f>
        <v>-0.97730033858790011</v>
      </c>
      <c r="J214" s="22">
        <f>('United Kingdom TRANSFORMED'!J214-J$395)/J$396</f>
        <v>-0.33245578561498773</v>
      </c>
      <c r="L214" s="22">
        <f>('United Kingdom TRANSFORMED'!L214-L$395)/L$396</f>
        <v>0.67623279755906396</v>
      </c>
      <c r="M214" s="22">
        <f>('United Kingdom TRANSFORMED'!M214-M$395)/M$396</f>
        <v>-1.124277144844491</v>
      </c>
      <c r="N214" s="22">
        <f>('United Kingdom TRANSFORMED'!N214-N$395)/N$396</f>
        <v>0.30448903539873245</v>
      </c>
      <c r="P214" s="22">
        <f>('United Kingdom TRANSFORMED'!P214-P$395)/P$396</f>
        <v>0.10045556196198245</v>
      </c>
      <c r="Q214" s="22">
        <f>('United Kingdom TRANSFORMED'!Q214-Q$395)/Q$396</f>
        <v>-0.32658810435172714</v>
      </c>
    </row>
    <row r="215" spans="1:17">
      <c r="A215" s="1" t="s">
        <v>220</v>
      </c>
      <c r="B215" s="22">
        <f>('United Kingdom TRANSFORMED'!B215-B$395)/B$396</f>
        <v>0.71475161365401041</v>
      </c>
      <c r="C215" s="22">
        <f>('United Kingdom TRANSFORMED'!C215-C$395)/C$396</f>
        <v>-0.7413474063112937</v>
      </c>
      <c r="D215" s="22">
        <f>('United Kingdom TRANSFORMED'!D215-D$395)/D$396</f>
        <v>-0.70742731272235615</v>
      </c>
      <c r="E215" s="22">
        <f>('United Kingdom TRANSFORMED'!E215-E$395)/E$396</f>
        <v>-0.69448840875844808</v>
      </c>
      <c r="F215" s="22">
        <f>('United Kingdom TRANSFORMED'!F215-F$395)/F$396</f>
        <v>0.8007320697437712</v>
      </c>
      <c r="G215" s="22">
        <f>('United Kingdom TRANSFORMED'!G215-G$395)/G$396</f>
        <v>0.75109966892702806</v>
      </c>
      <c r="H215" s="22">
        <f>('United Kingdom TRANSFORMED'!H215-H$395)/H$396</f>
        <v>-0.81382055270297771</v>
      </c>
      <c r="J215" s="22">
        <f>('United Kingdom TRANSFORMED'!J215-J$395)/J$396</f>
        <v>-0.69692075668708453</v>
      </c>
      <c r="L215" s="22">
        <f>('United Kingdom TRANSFORMED'!L215-L$395)/L$396</f>
        <v>1.246608034642944</v>
      </c>
      <c r="M215" s="22">
        <f>('United Kingdom TRANSFORMED'!M215-M$395)/M$396</f>
        <v>-0.44497986131930911</v>
      </c>
      <c r="N215" s="22">
        <f>('United Kingdom TRANSFORMED'!N215-N$395)/N$396</f>
        <v>1.6343567393691951</v>
      </c>
      <c r="P215" s="22">
        <f>('United Kingdom TRANSFORMED'!P215-P$395)/P$396</f>
        <v>0.10045556196198245</v>
      </c>
      <c r="Q215" s="22">
        <f>('United Kingdom TRANSFORMED'!Q215-Q$395)/Q$396</f>
        <v>-0.28042921974200347</v>
      </c>
    </row>
    <row r="216" spans="1:17">
      <c r="A216" s="1" t="s">
        <v>221</v>
      </c>
      <c r="B216" s="22">
        <f>('United Kingdom TRANSFORMED'!B216-B$395)/B$396</f>
        <v>0.83702185144741548</v>
      </c>
      <c r="C216" s="22">
        <f>('United Kingdom TRANSFORMED'!C216-C$395)/C$396</f>
        <v>-0.74564152813554341</v>
      </c>
      <c r="D216" s="22">
        <f>('United Kingdom TRANSFORMED'!D216-D$395)/D$396</f>
        <v>-0.58122121361697743</v>
      </c>
      <c r="E216" s="22">
        <f>('United Kingdom TRANSFORMED'!E216-E$395)/E$396</f>
        <v>-0.83300895107963546</v>
      </c>
      <c r="F216" s="22">
        <f>('United Kingdom TRANSFORMED'!F216-F$395)/F$396</f>
        <v>0.78542712876371235</v>
      </c>
      <c r="G216" s="22">
        <f>('United Kingdom TRANSFORMED'!G216-G$395)/G$396</f>
        <v>-1.669046608269986</v>
      </c>
      <c r="H216" s="22">
        <f>('United Kingdom TRANSFORMED'!H216-H$395)/H$396</f>
        <v>-0.58246601151834798</v>
      </c>
      <c r="J216" s="22">
        <f>('United Kingdom TRANSFORMED'!J216-J$395)/J$396</f>
        <v>3.7533728937777039E-2</v>
      </c>
      <c r="L216" s="22">
        <f>('United Kingdom TRANSFORMED'!L216-L$395)/L$396</f>
        <v>0.38790575701548535</v>
      </c>
      <c r="M216" s="22">
        <f>('United Kingdom TRANSFORMED'!M216-M$395)/M$396</f>
        <v>-0.21859429493016982</v>
      </c>
      <c r="N216" s="22">
        <f>('United Kingdom TRANSFORMED'!N216-N$395)/N$396</f>
        <v>-0.45613851483324569</v>
      </c>
      <c r="P216" s="22">
        <f>('United Kingdom TRANSFORMED'!P216-P$395)/P$396</f>
        <v>0.10045556196198245</v>
      </c>
      <c r="Q216" s="22">
        <f>('United Kingdom TRANSFORMED'!Q216-Q$395)/Q$396</f>
        <v>-0.21568600622996648</v>
      </c>
    </row>
    <row r="217" spans="1:17">
      <c r="A217" s="1" t="s">
        <v>222</v>
      </c>
      <c r="B217" s="22">
        <f>('United Kingdom TRANSFORMED'!B217-B$395)/B$396</f>
        <v>0.37824359980912575</v>
      </c>
      <c r="C217" s="22">
        <f>('United Kingdom TRANSFORMED'!C217-C$395)/C$396</f>
        <v>-0.81029292229590466</v>
      </c>
      <c r="D217" s="22">
        <f>('United Kingdom TRANSFORMED'!D217-D$395)/D$396</f>
        <v>-0.53884981784595509</v>
      </c>
      <c r="E217" s="22">
        <f>('United Kingdom TRANSFORMED'!E217-E$395)/E$396</f>
        <v>-0.83300895107963546</v>
      </c>
      <c r="F217" s="22">
        <f>('United Kingdom TRANSFORMED'!F217-F$395)/F$396</f>
        <v>0.43605848888312987</v>
      </c>
      <c r="G217" s="22">
        <f>('United Kingdom TRANSFORMED'!G217-G$395)/G$396</f>
        <v>0.51579412497312682</v>
      </c>
      <c r="H217" s="22">
        <f>('United Kingdom TRANSFORMED'!H217-H$395)/H$396</f>
        <v>-0.96360185720706071</v>
      </c>
      <c r="J217" s="22">
        <f>('United Kingdom TRANSFORMED'!J217-J$395)/J$396</f>
        <v>-9.1537550960402947E-2</v>
      </c>
      <c r="L217" s="22">
        <f>('United Kingdom TRANSFORMED'!L217-L$395)/L$396</f>
        <v>-0.18152011382072225</v>
      </c>
      <c r="M217" s="22">
        <f>('United Kingdom TRANSFORMED'!M217-M$395)/M$396</f>
        <v>-0.10463848197600215</v>
      </c>
      <c r="N217" s="22">
        <f>('United Kingdom TRANSFORMED'!N217-N$395)/N$396</f>
        <v>-1.221370123096406</v>
      </c>
      <c r="P217" s="22">
        <f>('United Kingdom TRANSFORMED'!P217-P$395)/P$396</f>
        <v>-0.30781303210810668</v>
      </c>
      <c r="Q217" s="22">
        <f>('United Kingdom TRANSFORMED'!Q217-Q$395)/Q$396</f>
        <v>-0.19639040756071197</v>
      </c>
    </row>
    <row r="218" spans="1:17">
      <c r="A218" s="1" t="s">
        <v>223</v>
      </c>
      <c r="B218" s="22">
        <f>('United Kingdom TRANSFORMED'!B218-B$395)/B$396</f>
        <v>0.36290618706545019</v>
      </c>
      <c r="C218" s="22">
        <f>('United Kingdom TRANSFORMED'!C218-C$395)/C$396</f>
        <v>-0.78906187997113286</v>
      </c>
      <c r="D218" s="22">
        <f>('United Kingdom TRANSFORMED'!D218-D$395)/D$396</f>
        <v>-0.60845477896573641</v>
      </c>
      <c r="E218" s="22">
        <f>('United Kingdom TRANSFORMED'!E218-E$395)/E$396</f>
        <v>-0.85279759998266225</v>
      </c>
      <c r="F218" s="22">
        <f>('United Kingdom TRANSFORMED'!F218-F$395)/F$396</f>
        <v>0.42665710589832978</v>
      </c>
      <c r="G218" s="22">
        <f>('United Kingdom TRANSFORMED'!G218-G$395)/G$396</f>
        <v>0.71221584997921183</v>
      </c>
      <c r="H218" s="22">
        <f>('United Kingdom TRANSFORMED'!H218-H$395)/H$396</f>
        <v>-0.88805123579736134</v>
      </c>
      <c r="J218" s="22">
        <f>('United Kingdom TRANSFORMED'!J218-J$395)/J$396</f>
        <v>0.39784238541632383</v>
      </c>
      <c r="L218" s="22">
        <f>('United Kingdom TRANSFORMED'!L218-L$395)/L$396</f>
        <v>-0.46576288086680478</v>
      </c>
      <c r="M218" s="22">
        <f>('United Kingdom TRANSFORMED'!M218-M$395)/M$396</f>
        <v>-0.21983514182361558</v>
      </c>
      <c r="N218" s="22">
        <f>('United Kingdom TRANSFORMED'!N218-N$395)/N$396</f>
        <v>-1.4342024603811689</v>
      </c>
      <c r="P218" s="22">
        <f>('United Kingdom TRANSFORMED'!P218-P$395)/P$396</f>
        <v>-0.30781303210810668</v>
      </c>
      <c r="Q218" s="22">
        <f>('United Kingdom TRANSFORMED'!Q218-Q$395)/Q$396</f>
        <v>-0.22597146420030373</v>
      </c>
    </row>
    <row r="219" spans="1:17">
      <c r="A219" s="1" t="s">
        <v>224</v>
      </c>
      <c r="B219" s="22">
        <f>('United Kingdom TRANSFORMED'!B219-B$395)/B$396</f>
        <v>-0.67215088230047326</v>
      </c>
      <c r="C219" s="22">
        <f>('United Kingdom TRANSFORMED'!C219-C$395)/C$396</f>
        <v>-0.65004533607112192</v>
      </c>
      <c r="D219" s="22">
        <f>('United Kingdom TRANSFORMED'!D219-D$395)/D$396</f>
        <v>-0.48698890030452052</v>
      </c>
      <c r="E219" s="22">
        <f>('United Kingdom TRANSFORMED'!E219-E$395)/E$396</f>
        <v>-0.77364300437055522</v>
      </c>
      <c r="F219" s="22">
        <f>('United Kingdom TRANSFORMED'!F219-F$395)/F$396</f>
        <v>0.41738912617004403</v>
      </c>
      <c r="G219" s="22">
        <f>('United Kingdom TRANSFORMED'!G219-G$395)/G$396</f>
        <v>-0.46598179362592163</v>
      </c>
      <c r="H219" s="22">
        <f>('United Kingdom TRANSFORMED'!H219-H$395)/H$396</f>
        <v>0.12651310534486834</v>
      </c>
      <c r="J219" s="22">
        <f>('United Kingdom TRANSFORMED'!J219-J$395)/J$396</f>
        <v>-0.26342438349292324</v>
      </c>
      <c r="L219" s="22">
        <f>('United Kingdom TRANSFORMED'!L219-L$395)/L$396</f>
        <v>-1.0336233620191126</v>
      </c>
      <c r="M219" s="22">
        <f>('United Kingdom TRANSFORMED'!M219-M$395)/M$396</f>
        <v>0.45273842406301268</v>
      </c>
      <c r="N219" s="22">
        <f>('United Kingdom TRANSFORMED'!N219-N$395)/N$396</f>
        <v>-1.0892318377616146</v>
      </c>
      <c r="P219" s="22">
        <f>('United Kingdom TRANSFORMED'!P219-P$395)/P$396</f>
        <v>-0.30781303210810668</v>
      </c>
      <c r="Q219" s="22">
        <f>('United Kingdom TRANSFORMED'!Q219-Q$395)/Q$396</f>
        <v>-0.27817666688921688</v>
      </c>
    </row>
    <row r="220" spans="1:17">
      <c r="A220" s="1" t="s">
        <v>225</v>
      </c>
      <c r="B220" s="22">
        <f>('United Kingdom TRANSFORMED'!B220-B$395)/B$396</f>
        <v>0.85423540651374075</v>
      </c>
      <c r="C220" s="22">
        <f>('United Kingdom TRANSFORMED'!C220-C$395)/C$396</f>
        <v>-0.61699004920157874</v>
      </c>
      <c r="D220" s="22">
        <f>('United Kingdom TRANSFORMED'!D220-D$395)/D$396</f>
        <v>-0.52278491191710386</v>
      </c>
      <c r="E220" s="22">
        <f>('United Kingdom TRANSFORMED'!E220-E$395)/E$396</f>
        <v>-0.75385435546752844</v>
      </c>
      <c r="F220" s="22">
        <f>('United Kingdom TRANSFORMED'!F220-F$395)/F$396</f>
        <v>-0.28463010295884894</v>
      </c>
      <c r="G220" s="22">
        <f>('United Kingdom TRANSFORMED'!G220-G$395)/G$396</f>
        <v>2.4923275352146401E-2</v>
      </c>
      <c r="H220" s="22">
        <f>('United Kingdom TRANSFORMED'!H220-H$395)/H$396</f>
        <v>-0.66817203517611645</v>
      </c>
      <c r="J220" s="22">
        <f>('United Kingdom TRANSFORMED'!J220-J$395)/J$396</f>
        <v>-0.41648198816163662</v>
      </c>
      <c r="L220" s="22">
        <f>('United Kingdom TRANSFORMED'!L220-L$395)/L$396</f>
        <v>-0.46607472084229645</v>
      </c>
      <c r="M220" s="22">
        <f>('United Kingdom TRANSFORMED'!M220-M$395)/M$396</f>
        <v>1.1224891500250553</v>
      </c>
      <c r="N220" s="22">
        <f>('United Kingdom TRANSFORMED'!N220-N$395)/N$396</f>
        <v>0.4475299515943173</v>
      </c>
      <c r="P220" s="22">
        <f>('United Kingdom TRANSFORMED'!P220-P$395)/P$396</f>
        <v>0.10045556196198245</v>
      </c>
      <c r="Q220" s="22">
        <f>('United Kingdom TRANSFORMED'!Q220-Q$395)/Q$396</f>
        <v>-0.29509426946684097</v>
      </c>
    </row>
    <row r="221" spans="1:17">
      <c r="A221" s="1" t="s">
        <v>226</v>
      </c>
      <c r="B221" s="22">
        <f>('United Kingdom TRANSFORMED'!B221-B$395)/B$396</f>
        <v>0.53316899481511448</v>
      </c>
      <c r="C221" s="22">
        <f>('United Kingdom TRANSFORMED'!C221-C$395)/C$396</f>
        <v>-0.62925808815498641</v>
      </c>
      <c r="D221" s="22">
        <f>('United Kingdom TRANSFORMED'!D221-D$395)/D$396</f>
        <v>-0.59717467235669874</v>
      </c>
      <c r="E221" s="22">
        <f>('United Kingdom TRANSFORMED'!E221-E$395)/E$396</f>
        <v>-0.77364300437055522</v>
      </c>
      <c r="F221" s="22">
        <f>('United Kingdom TRANSFORMED'!F221-F$395)/F$396</f>
        <v>-0.28656042480788974</v>
      </c>
      <c r="G221" s="22">
        <f>('United Kingdom TRANSFORMED'!G221-G$395)/G$396</f>
        <v>8.5291996708677098E-2</v>
      </c>
      <c r="H221" s="22">
        <f>('United Kingdom TRANSFORMED'!H221-H$395)/H$396</f>
        <v>-0.9854447905088447</v>
      </c>
      <c r="J221" s="22">
        <f>('United Kingdom TRANSFORMED'!J221-J$395)/J$396</f>
        <v>-0.52619931858033098</v>
      </c>
      <c r="L221" s="22">
        <f>('United Kingdom TRANSFORMED'!L221-L$395)/L$396</f>
        <v>-0.18276747598218893</v>
      </c>
      <c r="M221" s="22">
        <f>('United Kingdom TRANSFORMED'!M221-M$395)/M$396</f>
        <v>0.33771697384316346</v>
      </c>
      <c r="N221" s="22">
        <f>('United Kingdom TRANSFORMED'!N221-N$395)/N$396</f>
        <v>1.6281804730768785</v>
      </c>
      <c r="P221" s="22">
        <f>('United Kingdom TRANSFORMED'!P221-P$395)/P$396</f>
        <v>0.10045556196198245</v>
      </c>
      <c r="Q221" s="22">
        <f>('United Kingdom TRANSFORMED'!Q221-Q$395)/Q$396</f>
        <v>-0.30234607595539864</v>
      </c>
    </row>
    <row r="222" spans="1:17">
      <c r="A222" s="1" t="s">
        <v>227</v>
      </c>
      <c r="B222" s="22">
        <f>('United Kingdom TRANSFORMED'!B222-B$395)/B$396</f>
        <v>0.76354183804688003</v>
      </c>
      <c r="C222" s="22">
        <f>('United Kingdom TRANSFORMED'!C222-C$395)/C$396</f>
        <v>-0.78085825814342891</v>
      </c>
      <c r="D222" s="22">
        <f>('United Kingdom TRANSFORMED'!D222-D$395)/D$396</f>
        <v>-0.69740119337467366</v>
      </c>
      <c r="E222" s="22">
        <f>('United Kingdom TRANSFORMED'!E222-E$395)/E$396</f>
        <v>-0.793431653273582</v>
      </c>
      <c r="F222" s="22">
        <f>('United Kingdom TRANSFORMED'!F222-F$395)/F$396</f>
        <v>-0.28847826252485964</v>
      </c>
      <c r="G222" s="22">
        <f>('United Kingdom TRANSFORMED'!G222-G$395)/G$396</f>
        <v>-0.43451206422940669</v>
      </c>
      <c r="H222" s="22">
        <f>('United Kingdom TRANSFORMED'!H222-H$395)/H$396</f>
        <v>-0.52843315589610662</v>
      </c>
      <c r="J222" s="22">
        <f>('United Kingdom TRANSFORMED'!J222-J$395)/J$396</f>
        <v>-0.29531732125527244</v>
      </c>
      <c r="L222" s="22">
        <f>('United Kingdom TRANSFORMED'!L222-L$395)/L$396</f>
        <v>0.38415953569889233</v>
      </c>
      <c r="M222" s="22">
        <f>('United Kingdom TRANSFORMED'!M222-M$395)/M$396</f>
        <v>-0.55796516271327035</v>
      </c>
      <c r="N222" s="22">
        <f>('United Kingdom TRANSFORMED'!N222-N$395)/N$396</f>
        <v>1.6985297468589651</v>
      </c>
      <c r="P222" s="22">
        <f>('United Kingdom TRANSFORMED'!P222-P$395)/P$396</f>
        <v>0.10045556196198245</v>
      </c>
      <c r="Q222" s="22">
        <f>('United Kingdom TRANSFORMED'!Q222-Q$395)/Q$396</f>
        <v>-0.19283970711911458</v>
      </c>
    </row>
    <row r="223" spans="1:17">
      <c r="A223" s="1" t="s">
        <v>228</v>
      </c>
      <c r="B223" s="22">
        <f>('United Kingdom TRANSFORMED'!B223-B$395)/B$396</f>
        <v>0.4888046696316003</v>
      </c>
      <c r="C223" s="22">
        <f>('United Kingdom TRANSFORMED'!C223-C$395)/C$396</f>
        <v>-0.73960715694041224</v>
      </c>
      <c r="D223" s="22">
        <f>('United Kingdom TRANSFORMED'!D223-D$395)/D$396</f>
        <v>-0.62504555052031407</v>
      </c>
      <c r="E223" s="22">
        <f>('United Kingdom TRANSFORMED'!E223-E$395)/E$396</f>
        <v>-0.73406570656450165</v>
      </c>
      <c r="F223" s="22">
        <f>('United Kingdom TRANSFORMED'!F223-F$395)/F$396</f>
        <v>0.71133398093602118</v>
      </c>
      <c r="G223" s="22">
        <f>('United Kingdom TRANSFORMED'!G223-G$395)/G$396</f>
        <v>0.14631198602038178</v>
      </c>
      <c r="H223" s="22">
        <f>('United Kingdom TRANSFORMED'!H223-H$395)/H$396</f>
        <v>-0.55907737635982335</v>
      </c>
      <c r="J223" s="22">
        <f>('United Kingdom TRANSFORMED'!J223-J$395)/J$396</f>
        <v>-0.13493386581720437</v>
      </c>
      <c r="L223" s="22">
        <f>('United Kingdom TRANSFORMED'!L223-L$395)/L$396</f>
        <v>9.9297871617529884E-2</v>
      </c>
      <c r="M223" s="22">
        <f>('United Kingdom TRANSFORMED'!M223-M$395)/M$396</f>
        <v>-1.2264870452173116</v>
      </c>
      <c r="N223" s="22">
        <f>('United Kingdom TRANSFORMED'!N223-N$395)/N$396</f>
        <v>0.44438942460408942</v>
      </c>
      <c r="P223" s="22">
        <f>('United Kingdom TRANSFORMED'!P223-P$395)/P$396</f>
        <v>0.10045556196198245</v>
      </c>
      <c r="Q223" s="22">
        <f>('United Kingdom TRANSFORMED'!Q223-Q$395)/Q$396</f>
        <v>-0.21971459184972597</v>
      </c>
    </row>
    <row r="224" spans="1:17">
      <c r="A224" s="1" t="s">
        <v>229</v>
      </c>
      <c r="B224" s="22">
        <f>('United Kingdom TRANSFORMED'!B224-B$395)/B$396</f>
        <v>0.56367900082390787</v>
      </c>
      <c r="C224" s="22">
        <f>('United Kingdom TRANSFORMED'!C224-C$395)/C$396</f>
        <v>-0.51679195567212022</v>
      </c>
      <c r="D224" s="22">
        <f>('United Kingdom TRANSFORMED'!D224-D$395)/D$396</f>
        <v>-0.47986040787412226</v>
      </c>
      <c r="E224" s="22">
        <f>('United Kingdom TRANSFORMED'!E224-E$395)/E$396</f>
        <v>-0.75385435546752844</v>
      </c>
      <c r="F224" s="22">
        <f>('United Kingdom TRANSFORMED'!F224-F$395)/F$396</f>
        <v>0.69760756635902732</v>
      </c>
      <c r="G224" s="22">
        <f>('United Kingdom TRANSFORMED'!G224-G$395)/G$396</f>
        <v>-0.38645005193566068</v>
      </c>
      <c r="H224" s="22">
        <f>('United Kingdom TRANSFORMED'!H224-H$395)/H$396</f>
        <v>-0.55136361685553048</v>
      </c>
      <c r="J224" s="22">
        <f>('United Kingdom TRANSFORMED'!J224-J$395)/J$396</f>
        <v>-0.41421953161645347</v>
      </c>
      <c r="L224" s="22">
        <f>('United Kingdom TRANSFORMED'!L224-L$395)/L$396</f>
        <v>0.3804379067629412</v>
      </c>
      <c r="M224" s="22">
        <f>('United Kingdom TRANSFORMED'!M224-M$395)/M$396</f>
        <v>-0.33539355663146969</v>
      </c>
      <c r="N224" s="22">
        <f>('United Kingdom TRANSFORMED'!N224-N$395)/N$396</f>
        <v>-0.17850039142895069</v>
      </c>
      <c r="P224" s="22">
        <f>('United Kingdom TRANSFORMED'!P224-P$395)/P$396</f>
        <v>0.10045556196198245</v>
      </c>
      <c r="Q224" s="22">
        <f>('United Kingdom TRANSFORMED'!Q224-Q$395)/Q$396</f>
        <v>-0.18635033348582231</v>
      </c>
    </row>
    <row r="225" spans="1:17">
      <c r="A225" s="1" t="s">
        <v>230</v>
      </c>
      <c r="B225" s="22">
        <f>('United Kingdom TRANSFORMED'!B225-B$395)/B$396</f>
        <v>0.42858001851815553</v>
      </c>
      <c r="C225" s="22">
        <f>('United Kingdom TRANSFORMED'!C225-C$395)/C$396</f>
        <v>-0.38329900847659143</v>
      </c>
      <c r="D225" s="22">
        <f>('United Kingdom TRANSFORMED'!D225-D$395)/D$396</f>
        <v>-0.35272805879689728</v>
      </c>
      <c r="E225" s="22">
        <f>('United Kingdom TRANSFORMED'!E225-E$395)/E$396</f>
        <v>-0.87258624888568903</v>
      </c>
      <c r="F225" s="22">
        <f>('United Kingdom TRANSFORMED'!F225-F$395)/F$396</f>
        <v>0.68411598130009843</v>
      </c>
      <c r="G225" s="22">
        <f>('United Kingdom TRANSFORMED'!G225-G$395)/G$396</f>
        <v>-0.15392598523983753</v>
      </c>
      <c r="H225" s="22">
        <f>('United Kingdom TRANSFORMED'!H225-H$395)/H$396</f>
        <v>-0.69472508741716854</v>
      </c>
      <c r="J225" s="22">
        <f>('United Kingdom TRANSFORMED'!J225-J$395)/J$396</f>
        <v>-0.2041225757931722</v>
      </c>
      <c r="L225" s="22">
        <f>('United Kingdom TRANSFORMED'!L225-L$395)/L$396</f>
        <v>9.7441135658003344E-2</v>
      </c>
      <c r="M225" s="22">
        <f>('United Kingdom TRANSFORMED'!M225-M$395)/M$396</f>
        <v>0.1097522339971637</v>
      </c>
      <c r="N225" s="22">
        <f>('United Kingdom TRANSFORMED'!N225-N$395)/N$396</f>
        <v>-0.731753764392154</v>
      </c>
      <c r="P225" s="22">
        <f>('United Kingdom TRANSFORMED'!P225-P$395)/P$396</f>
        <v>0.10045556196198245</v>
      </c>
      <c r="Q225" s="22">
        <f>('United Kingdom TRANSFORMED'!Q225-Q$395)/Q$396</f>
        <v>-0.25699288045357577</v>
      </c>
    </row>
    <row r="226" spans="1:17">
      <c r="A226" s="1" t="s">
        <v>231</v>
      </c>
      <c r="B226" s="22">
        <f>('United Kingdom TRANSFORMED'!B226-B$395)/B$396</f>
        <v>-1.1238027453769659</v>
      </c>
      <c r="C226" s="22">
        <f>('United Kingdom TRANSFORMED'!C226-C$395)/C$396</f>
        <v>-0.34564634027022084</v>
      </c>
      <c r="D226" s="22">
        <f>('United Kingdom TRANSFORMED'!D226-D$395)/D$396</f>
        <v>-0.30753250869994397</v>
      </c>
      <c r="E226" s="22">
        <f>('United Kingdom TRANSFORMED'!E226-E$395)/E$396</f>
        <v>-0.85279759998266225</v>
      </c>
      <c r="F226" s="22">
        <f>('United Kingdom TRANSFORMED'!F226-F$395)/F$396</f>
        <v>0.94227443052862803</v>
      </c>
      <c r="G226" s="22">
        <f>('United Kingdom TRANSFORMED'!G226-G$395)/G$396</f>
        <v>1.5147830168833325</v>
      </c>
      <c r="H226" s="22">
        <f>('United Kingdom TRANSFORMED'!H226-H$395)/H$396</f>
        <v>1.4078246876069336</v>
      </c>
      <c r="J226" s="22">
        <f>('United Kingdom TRANSFORMED'!J226-J$395)/J$396</f>
        <v>0.16450105033089826</v>
      </c>
      <c r="L226" s="22">
        <f>('United Kingdom TRANSFORMED'!L226-L$395)/L$396</f>
        <v>0.37797036391599609</v>
      </c>
      <c r="M226" s="22">
        <f>('United Kingdom TRANSFORMED'!M226-M$395)/M$396</f>
        <v>0.88443954286531423</v>
      </c>
      <c r="N226" s="22">
        <f>('United Kingdom TRANSFORMED'!N226-N$395)/N$396</f>
        <v>-0.38707709979159122</v>
      </c>
      <c r="P226" s="22">
        <f>('United Kingdom TRANSFORMED'!P226-P$395)/P$396</f>
        <v>0.10045556196198245</v>
      </c>
      <c r="Q226" s="22">
        <f>('United Kingdom TRANSFORMED'!Q226-Q$395)/Q$396</f>
        <v>3.3010838191754891E-17</v>
      </c>
    </row>
    <row r="227" spans="1:17">
      <c r="A227" s="1" t="s">
        <v>232</v>
      </c>
      <c r="B227" s="22">
        <f>('United Kingdom TRANSFORMED'!B227-B$395)/B$396</f>
        <v>-1.0333538716638522</v>
      </c>
      <c r="C227" s="22">
        <f>('United Kingdom TRANSFORMED'!C227-C$395)/C$396</f>
        <v>-0.2799828483057325</v>
      </c>
      <c r="D227" s="22">
        <f>('United Kingdom TRANSFORMED'!D227-D$395)/D$396</f>
        <v>-0.30564285969320304</v>
      </c>
      <c r="E227" s="22">
        <f>('United Kingdom TRANSFORMED'!E227-E$395)/E$396</f>
        <v>-0.81322030217660868</v>
      </c>
      <c r="F227" s="22">
        <f>('United Kingdom TRANSFORMED'!F227-F$395)/F$396</f>
        <v>0.92429631644490229</v>
      </c>
      <c r="G227" s="22">
        <f>('United Kingdom TRANSFORMED'!G227-G$395)/G$396</f>
        <v>-0.28530214961820893</v>
      </c>
      <c r="H227" s="22">
        <f>('United Kingdom TRANSFORMED'!H227-H$395)/H$396</f>
        <v>0.60313147946479262</v>
      </c>
      <c r="J227" s="22">
        <f>('United Kingdom TRANSFORMED'!J227-J$395)/J$396</f>
        <v>0.47711490670352058</v>
      </c>
      <c r="L227" s="22">
        <f>('United Kingdom TRANSFORMED'!L227-L$395)/L$396</f>
        <v>0.37551357294092058</v>
      </c>
      <c r="M227" s="22">
        <f>('United Kingdom TRANSFORMED'!M227-M$395)/M$396</f>
        <v>0.54692800038149736</v>
      </c>
      <c r="N227" s="22">
        <f>('United Kingdom TRANSFORMED'!N227-N$395)/N$396</f>
        <v>-0.17875209499315065</v>
      </c>
      <c r="P227" s="22">
        <f>('United Kingdom TRANSFORMED'!P227-P$395)/P$396</f>
        <v>0.10045556196198245</v>
      </c>
      <c r="Q227" s="22">
        <f>('United Kingdom TRANSFORMED'!Q227-Q$395)/Q$396</f>
        <v>3.3010838191754891E-17</v>
      </c>
    </row>
    <row r="228" spans="1:17">
      <c r="A228" s="1" t="s">
        <v>233</v>
      </c>
      <c r="B228" s="22">
        <f>('United Kingdom TRANSFORMED'!B228-B$395)/B$396</f>
        <v>0.64060295288043945</v>
      </c>
      <c r="C228" s="22">
        <f>('United Kingdom TRANSFORMED'!C228-C$395)/C$396</f>
        <v>-0.23021431879655413</v>
      </c>
      <c r="D228" s="22">
        <f>('United Kingdom TRANSFORMED'!D228-D$395)/D$396</f>
        <v>-0.29992878344084556</v>
      </c>
      <c r="E228" s="22">
        <f>('United Kingdom TRANSFORMED'!E228-E$395)/E$396</f>
        <v>-0.77364300437055522</v>
      </c>
      <c r="F228" s="22">
        <f>('United Kingdom TRANSFORMED'!F228-F$395)/F$396</f>
        <v>0.90666954354906371</v>
      </c>
      <c r="G228" s="22">
        <f>('United Kingdom TRANSFORMED'!G228-G$395)/G$396</f>
        <v>3.5010631207622128E-2</v>
      </c>
      <c r="H228" s="22">
        <f>('United Kingdom TRANSFORMED'!H228-H$395)/H$396</f>
        <v>5.4753925336034917E-2</v>
      </c>
      <c r="J228" s="22">
        <f>('United Kingdom TRANSFORMED'!J228-J$395)/J$396</f>
        <v>0.4499126122406904</v>
      </c>
      <c r="L228" s="22">
        <f>('United Kingdom TRANSFORMED'!L228-L$395)/L$396</f>
        <v>0.93628366906970006</v>
      </c>
      <c r="M228" s="22">
        <f>('United Kingdom TRANSFORMED'!M228-M$395)/M$396</f>
        <v>0.43465750866589847</v>
      </c>
      <c r="N228" s="22">
        <f>('United Kingdom TRANSFORMED'!N228-N$395)/N$396</f>
        <v>-0.31897410643324792</v>
      </c>
      <c r="P228" s="22">
        <f>('United Kingdom TRANSFORMED'!P228-P$395)/P$396</f>
        <v>0.10045556196198245</v>
      </c>
      <c r="Q228" s="22">
        <f>('United Kingdom TRANSFORMED'!Q228-Q$395)/Q$396</f>
        <v>3.3010838191754891E-17</v>
      </c>
    </row>
    <row r="229" spans="1:17">
      <c r="A229" s="1" t="s">
        <v>234</v>
      </c>
      <c r="B229" s="22">
        <f>('United Kingdom TRANSFORMED'!B229-B$395)/B$396</f>
        <v>0.12066385184998119</v>
      </c>
      <c r="C229" s="22">
        <f>('United Kingdom TRANSFORMED'!C229-C$395)/C$396</f>
        <v>-0.24339809166083004</v>
      </c>
      <c r="D229" s="22">
        <f>('United Kingdom TRANSFORMED'!D229-D$395)/D$396</f>
        <v>-0.43831023969961896</v>
      </c>
      <c r="E229" s="22">
        <f>('United Kingdom TRANSFORMED'!E229-E$395)/E$396</f>
        <v>-0.75385435546752844</v>
      </c>
      <c r="F229" s="22">
        <f>('United Kingdom TRANSFORMED'!F229-F$395)/F$396</f>
        <v>0.27722734628346252</v>
      </c>
      <c r="G229" s="22">
        <f>('United Kingdom TRANSFORMED'!G229-G$395)/G$396</f>
        <v>1.2678475148518666</v>
      </c>
      <c r="H229" s="22">
        <f>('United Kingdom TRANSFORMED'!H229-H$395)/H$396</f>
        <v>-0.54067754459196038</v>
      </c>
      <c r="J229" s="22">
        <f>('United Kingdom TRANSFORMED'!J229-J$395)/J$396</f>
        <v>0.28316955057493992</v>
      </c>
      <c r="L229" s="22">
        <f>('United Kingdom TRANSFORMED'!L229-L$395)/L$396</f>
        <v>0.37306746371626359</v>
      </c>
      <c r="M229" s="22">
        <f>('United Kingdom TRANSFORMED'!M229-M$395)/M$396</f>
        <v>-0.2282733422663184</v>
      </c>
      <c r="N229" s="22">
        <f>('United Kingdom TRANSFORMED'!N229-N$395)/N$396</f>
        <v>0.37450127797003946</v>
      </c>
      <c r="P229" s="22">
        <f>('United Kingdom TRANSFORMED'!P229-P$395)/P$396</f>
        <v>0.50872415603207155</v>
      </c>
      <c r="Q229" s="22">
        <f>('United Kingdom TRANSFORMED'!Q229-Q$395)/Q$396</f>
        <v>-0.72987456967282849</v>
      </c>
    </row>
    <row r="230" spans="1:17">
      <c r="A230" s="1" t="s">
        <v>235</v>
      </c>
      <c r="B230" s="22">
        <f>('United Kingdom TRANSFORMED'!B230-B$395)/B$396</f>
        <v>0.12790996371957133</v>
      </c>
      <c r="C230" s="22">
        <f>('United Kingdom TRANSFORMED'!C230-C$395)/C$396</f>
        <v>-0.25769820518120429</v>
      </c>
      <c r="D230" s="22">
        <f>('United Kingdom TRANSFORMED'!D230-D$395)/D$396</f>
        <v>-0.55691169229699466</v>
      </c>
      <c r="E230" s="22">
        <f>('United Kingdom TRANSFORMED'!E230-E$395)/E$396</f>
        <v>-0.69448840875844808</v>
      </c>
      <c r="F230" s="22">
        <f>('United Kingdom TRANSFORMED'!F230-F$395)/F$396</f>
        <v>0.26995255460015921</v>
      </c>
      <c r="G230" s="22">
        <f>('United Kingdom TRANSFORMED'!G230-G$395)/G$396</f>
        <v>0.14342821819892307</v>
      </c>
      <c r="H230" s="22">
        <f>('United Kingdom TRANSFORMED'!H230-H$395)/H$396</f>
        <v>-0.35026114076820736</v>
      </c>
      <c r="J230" s="22">
        <f>('United Kingdom TRANSFORMED'!J230-J$395)/J$396</f>
        <v>0.19043825403948933</v>
      </c>
      <c r="L230" s="22">
        <f>('United Kingdom TRANSFORMED'!L230-L$395)/L$396</f>
        <v>-0.18892302531415253</v>
      </c>
      <c r="M230" s="22">
        <f>('United Kingdom TRANSFORMED'!M230-M$395)/M$396</f>
        <v>-1.1087616550513135</v>
      </c>
      <c r="N230" s="22">
        <f>('United Kingdom TRANSFORMED'!N230-N$395)/N$396</f>
        <v>0.16598715014724166</v>
      </c>
      <c r="P230" s="22">
        <f>('United Kingdom TRANSFORMED'!P230-P$395)/P$396</f>
        <v>0.50872415603207155</v>
      </c>
      <c r="Q230" s="22">
        <f>('United Kingdom TRANSFORMED'!Q230-Q$395)/Q$396</f>
        <v>-0.59541919165975121</v>
      </c>
    </row>
    <row r="231" spans="1:17">
      <c r="A231" s="1" t="s">
        <v>236</v>
      </c>
      <c r="B231" s="22">
        <f>('United Kingdom TRANSFORMED'!B231-B$395)/B$396</f>
        <v>0.92795066554668304</v>
      </c>
      <c r="C231" s="22">
        <f>('United Kingdom TRANSFORMED'!C231-C$395)/C$396</f>
        <v>-0.27578899114415151</v>
      </c>
      <c r="D231" s="22">
        <f>('United Kingdom TRANSFORMED'!D231-D$395)/D$396</f>
        <v>-0.58816561180163407</v>
      </c>
      <c r="E231" s="22">
        <f>('United Kingdom TRANSFORMED'!E231-E$395)/E$396</f>
        <v>-0.75385435546752844</v>
      </c>
      <c r="F231" s="22">
        <f>('United Kingdom TRANSFORMED'!F231-F$395)/F$396</f>
        <v>0.26276868433949041</v>
      </c>
      <c r="G231" s="22">
        <f>('United Kingdom TRANSFORMED'!G231-G$395)/G$396</f>
        <v>0.19723442246372619</v>
      </c>
      <c r="H231" s="22">
        <f>('United Kingdom TRANSFORMED'!H231-H$395)/H$396</f>
        <v>-0.81788111773987326</v>
      </c>
      <c r="J231" s="22">
        <f>('United Kingdom TRANSFORMED'!J231-J$395)/J$396</f>
        <v>-0.23032345739077548</v>
      </c>
      <c r="L231" s="22">
        <f>('United Kingdom TRANSFORMED'!L231-L$395)/L$396</f>
        <v>-0.46976406661807174</v>
      </c>
      <c r="M231" s="22">
        <f>('United Kingdom TRANSFORMED'!M231-M$395)/M$396</f>
        <v>-1.1077361428008548E-2</v>
      </c>
      <c r="N231" s="22">
        <f>('United Kingdom TRANSFORMED'!N231-N$395)/N$396</f>
        <v>0.58359535093003967</v>
      </c>
      <c r="P231" s="22">
        <f>('United Kingdom TRANSFORMED'!P231-P$395)/P$396</f>
        <v>0.50872415603207155</v>
      </c>
      <c r="Q231" s="22">
        <f>('United Kingdom TRANSFORMED'!Q231-Q$395)/Q$396</f>
        <v>-0.42164408293438993</v>
      </c>
    </row>
    <row r="232" spans="1:17">
      <c r="A232" s="1" t="s">
        <v>237</v>
      </c>
      <c r="B232" s="22">
        <f>('United Kingdom TRANSFORMED'!B232-B$395)/B$396</f>
        <v>0.29879030972119036</v>
      </c>
      <c r="C232" s="22">
        <f>('United Kingdom TRANSFORMED'!C232-C$395)/C$396</f>
        <v>-0.24832469198185714</v>
      </c>
      <c r="D232" s="22">
        <f>('United Kingdom TRANSFORMED'!D232-D$395)/D$396</f>
        <v>-0.68688388086009933</v>
      </c>
      <c r="E232" s="22">
        <f>('United Kingdom TRANSFORMED'!E232-E$395)/E$396</f>
        <v>-0.77364300437055522</v>
      </c>
      <c r="F232" s="22">
        <f>('United Kingdom TRANSFORMED'!F232-F$395)/F$396</f>
        <v>0.1205153092044401</v>
      </c>
      <c r="G232" s="22">
        <f>('United Kingdom TRANSFORMED'!G232-G$395)/G$396</f>
        <v>0.15282893412864484</v>
      </c>
      <c r="H232" s="22">
        <f>('United Kingdom TRANSFORMED'!H232-H$395)/H$396</f>
        <v>-0.62619678615039509</v>
      </c>
      <c r="J232" s="22">
        <f>('United Kingdom TRANSFORMED'!J232-J$395)/J$396</f>
        <v>-0.11885641373334825</v>
      </c>
      <c r="L232" s="22">
        <f>('United Kingdom TRANSFORMED'!L232-L$395)/L$396</f>
        <v>-0.46976406661807174</v>
      </c>
      <c r="M232" s="22">
        <f>('United Kingdom TRANSFORMED'!M232-M$395)/M$396</f>
        <v>0.31550964433743683</v>
      </c>
      <c r="N232" s="22">
        <f>('United Kingdom TRANSFORMED'!N232-N$395)/N$396</f>
        <v>0.2347966311273029</v>
      </c>
      <c r="P232" s="22">
        <f>('United Kingdom TRANSFORMED'!P232-P$395)/P$396</f>
        <v>0.50872415603207155</v>
      </c>
      <c r="Q232" s="22">
        <f>('United Kingdom TRANSFORMED'!Q232-Q$395)/Q$396</f>
        <v>-0.46402211911794983</v>
      </c>
    </row>
    <row r="233" spans="1:17">
      <c r="A233" s="1" t="s">
        <v>238</v>
      </c>
      <c r="B233" s="22">
        <f>('United Kingdom TRANSFORMED'!B233-B$395)/B$396</f>
        <v>7.9407056777537996E-2</v>
      </c>
      <c r="C233" s="22">
        <f>('United Kingdom TRANSFORMED'!C233-C$395)/C$396</f>
        <v>-0.24717233322885593</v>
      </c>
      <c r="D233" s="22">
        <f>('United Kingdom TRANSFORMED'!D233-D$395)/D$396</f>
        <v>-0.68152258311752578</v>
      </c>
      <c r="E233" s="22">
        <f>('United Kingdom TRANSFORMED'!E233-E$395)/E$396</f>
        <v>-0.793431653273582</v>
      </c>
      <c r="F233" s="22">
        <f>('United Kingdom TRANSFORMED'!F233-F$395)/F$396</f>
        <v>0.11507331388597401</v>
      </c>
      <c r="G233" s="22">
        <f>('United Kingdom TRANSFORMED'!G233-G$395)/G$396</f>
        <v>0.56178783943792265</v>
      </c>
      <c r="H233" s="22">
        <f>('United Kingdom TRANSFORMED'!H233-H$395)/H$396</f>
        <v>-1.000290866066825</v>
      </c>
      <c r="J233" s="22">
        <f>('United Kingdom TRANSFORMED'!J233-J$395)/J$396</f>
        <v>0.18853417987880872</v>
      </c>
      <c r="L233" s="22">
        <f>('United Kingdom TRANSFORMED'!L233-L$395)/L$396</f>
        <v>-0.46976406661807174</v>
      </c>
      <c r="M233" s="22">
        <f>('United Kingdom TRANSFORMED'!M233-M$395)/M$396</f>
        <v>1.8413746884588593</v>
      </c>
      <c r="N233" s="22">
        <f>('United Kingdom TRANSFORMED'!N233-N$395)/N$396</f>
        <v>-0.66294428341208766</v>
      </c>
      <c r="P233" s="22">
        <f>('United Kingdom TRANSFORMED'!P233-P$395)/P$396</f>
        <v>0.50872415603207155</v>
      </c>
      <c r="Q233" s="22">
        <f>('United Kingdom TRANSFORMED'!Q233-Q$395)/Q$396</f>
        <v>8.3907528572431528E-2</v>
      </c>
    </row>
    <row r="234" spans="1:17">
      <c r="A234" s="1" t="s">
        <v>239</v>
      </c>
      <c r="B234" s="22">
        <f>('United Kingdom TRANSFORMED'!B234-B$395)/B$396</f>
        <v>0.22929074208417216</v>
      </c>
      <c r="C234" s="22">
        <f>('United Kingdom TRANSFORMED'!C234-C$395)/C$396</f>
        <v>-0.25501717955529785</v>
      </c>
      <c r="D234" s="22">
        <f>('United Kingdom TRANSFORMED'!D234-D$395)/D$396</f>
        <v>-0.64792108211405819</v>
      </c>
      <c r="E234" s="22">
        <f>('United Kingdom TRANSFORMED'!E234-E$395)/E$396</f>
        <v>-0.89237489778871582</v>
      </c>
      <c r="F234" s="22">
        <f>('United Kingdom TRANSFORMED'!F234-F$395)/F$396</f>
        <v>0.10969021960503203</v>
      </c>
      <c r="G234" s="22">
        <f>('United Kingdom TRANSFORMED'!G234-G$395)/G$396</f>
        <v>0.82668934106130521</v>
      </c>
      <c r="H234" s="22">
        <f>('United Kingdom TRANSFORMED'!H234-H$395)/H$396</f>
        <v>-0.49707018610687415</v>
      </c>
      <c r="J234" s="22">
        <f>('United Kingdom TRANSFORMED'!J234-J$395)/J$396</f>
        <v>-4.7236817874668331E-2</v>
      </c>
      <c r="L234" s="22">
        <f>('United Kingdom TRANSFORMED'!L234-L$395)/L$396</f>
        <v>-0.47006718422448895</v>
      </c>
      <c r="M234" s="22">
        <f>('United Kingdom TRANSFORMED'!M234-M$395)/M$396</f>
        <v>-0.55796516271327035</v>
      </c>
      <c r="N234" s="22">
        <f>('United Kingdom TRANSFORMED'!N234-N$395)/N$396</f>
        <v>0.50991076594990781</v>
      </c>
      <c r="P234" s="22">
        <f>('United Kingdom TRANSFORMED'!P234-P$395)/P$396</f>
        <v>0.91699275010216075</v>
      </c>
      <c r="Q234" s="22">
        <f>('United Kingdom TRANSFORMED'!Q234-Q$395)/Q$396</f>
        <v>-0.28708966149759763</v>
      </c>
    </row>
    <row r="235" spans="1:17">
      <c r="A235" s="1" t="s">
        <v>240</v>
      </c>
      <c r="B235" s="22">
        <f>('United Kingdom TRANSFORMED'!B235-B$395)/B$396</f>
        <v>0.4877335267265982</v>
      </c>
      <c r="C235" s="22">
        <f>('United Kingdom TRANSFORMED'!C235-C$395)/C$396</f>
        <v>-0.23268833565110902</v>
      </c>
      <c r="D235" s="22">
        <f>('United Kingdom TRANSFORMED'!D235-D$395)/D$396</f>
        <v>-0.67704268129289946</v>
      </c>
      <c r="E235" s="22">
        <f>('United Kingdom TRANSFORMED'!E235-E$395)/E$396</f>
        <v>-0.89237489778871582</v>
      </c>
      <c r="F235" s="22">
        <f>('United Kingdom TRANSFORMED'!F235-F$395)/F$396</f>
        <v>4.9559550574298609E-2</v>
      </c>
      <c r="G235" s="22">
        <f>('United Kingdom TRANSFORMED'!G235-G$395)/G$396</f>
        <v>-0.26740996510906834</v>
      </c>
      <c r="H235" s="22">
        <f>('United Kingdom TRANSFORMED'!H235-H$395)/H$396</f>
        <v>-5.9857424985077564E-3</v>
      </c>
      <c r="J235" s="22">
        <f>('United Kingdom TRANSFORMED'!J235-J$395)/J$396</f>
        <v>-0.17653313070367188</v>
      </c>
      <c r="L235" s="22">
        <f>('United Kingdom TRANSFORMED'!L235-L$395)/L$396</f>
        <v>-0.19074370886844988</v>
      </c>
      <c r="M235" s="22">
        <f>('United Kingdom TRANSFORMED'!M235-M$395)/M$396</f>
        <v>9.1769062781005287E-2</v>
      </c>
      <c r="N235" s="22">
        <f>('United Kingdom TRANSFORMED'!N235-N$395)/N$396</f>
        <v>-0.3164338679905051</v>
      </c>
      <c r="P235" s="22">
        <f>('United Kingdom TRANSFORMED'!P235-P$395)/P$396</f>
        <v>0.50872415603207155</v>
      </c>
      <c r="Q235" s="22">
        <f>('United Kingdom TRANSFORMED'!Q235-Q$395)/Q$396</f>
        <v>-0.40774140630366013</v>
      </c>
    </row>
    <row r="236" spans="1:17">
      <c r="A236" s="1" t="s">
        <v>241</v>
      </c>
      <c r="B236" s="22">
        <f>('United Kingdom TRANSFORMED'!B236-B$395)/B$396</f>
        <v>-0.74724712306589225</v>
      </c>
      <c r="C236" s="22">
        <f>('United Kingdom TRANSFORMED'!C236-C$395)/C$396</f>
        <v>-0.29025751070703498</v>
      </c>
      <c r="D236" s="22">
        <f>('United Kingdom TRANSFORMED'!D236-D$395)/D$396</f>
        <v>-0.72697680076454607</v>
      </c>
      <c r="E236" s="22">
        <f>('United Kingdom TRANSFORMED'!E236-E$395)/E$396</f>
        <v>-0.85279759998266225</v>
      </c>
      <c r="F236" s="22">
        <f>('United Kingdom TRANSFORMED'!F236-F$395)/F$396</f>
        <v>4.4860513814677448E-2</v>
      </c>
      <c r="G236" s="22">
        <f>('United Kingdom TRANSFORMED'!G236-G$395)/G$396</f>
        <v>-0.96045669759096397</v>
      </c>
      <c r="H236" s="22">
        <f>('United Kingdom TRANSFORMED'!H236-H$395)/H$396</f>
        <v>0.35516936314379827</v>
      </c>
      <c r="J236" s="22">
        <f>('United Kingdom TRANSFORMED'!J236-J$395)/J$396</f>
        <v>-0.20342527538197047</v>
      </c>
      <c r="L236" s="22">
        <f>('United Kingdom TRANSFORMED'!L236-L$395)/L$396</f>
        <v>0.36699846861403024</v>
      </c>
      <c r="M236" s="22">
        <f>('United Kingdom TRANSFORMED'!M236-M$395)/M$396</f>
        <v>-0.45036950463338715</v>
      </c>
      <c r="N236" s="22">
        <f>('United Kingdom TRANSFORMED'!N236-N$395)/N$396</f>
        <v>0.4434995367026659</v>
      </c>
      <c r="P236" s="22">
        <f>('United Kingdom TRANSFORMED'!P236-P$395)/P$396</f>
        <v>0.50872415603207155</v>
      </c>
      <c r="Q236" s="22">
        <f>('United Kingdom TRANSFORMED'!Q236-Q$395)/Q$396</f>
        <v>-0.82177843338246159</v>
      </c>
    </row>
    <row r="237" spans="1:17">
      <c r="A237" s="1" t="s">
        <v>242</v>
      </c>
      <c r="B237" s="22">
        <f>('United Kingdom TRANSFORMED'!B237-B$395)/B$396</f>
        <v>0.93973016355680583</v>
      </c>
      <c r="C237" s="22">
        <f>('United Kingdom TRANSFORMED'!C237-C$395)/C$396</f>
        <v>-0.27071918791988159</v>
      </c>
      <c r="D237" s="22">
        <f>('United Kingdom TRANSFORMED'!D237-D$395)/D$396</f>
        <v>-0.64361292740697129</v>
      </c>
      <c r="E237" s="22">
        <f>('United Kingdom TRANSFORMED'!E237-E$395)/E$396</f>
        <v>-0.89237489778871582</v>
      </c>
      <c r="F237" s="22">
        <f>('United Kingdom TRANSFORMED'!F237-F$395)/F$396</f>
        <v>4.0208764787873982E-2</v>
      </c>
      <c r="G237" s="22">
        <f>('United Kingdom TRANSFORMED'!G237-G$395)/G$396</f>
        <v>0.48419620697283167</v>
      </c>
      <c r="H237" s="22">
        <f>('United Kingdom TRANSFORMED'!H237-H$395)/H$396</f>
        <v>-0.77540134931941251</v>
      </c>
      <c r="J237" s="22">
        <f>('United Kingdom TRANSFORMED'!J237-J$395)/J$396</f>
        <v>-6.4658066205034712E-2</v>
      </c>
      <c r="L237" s="22">
        <f>('United Kingdom TRANSFORMED'!L237-L$395)/L$396</f>
        <v>0.64391267739157221</v>
      </c>
      <c r="M237" s="22">
        <f>('United Kingdom TRANSFORMED'!M237-M$395)/M$396</f>
        <v>1.2776278271524328</v>
      </c>
      <c r="N237" s="22">
        <f>('United Kingdom TRANSFORMED'!N237-N$395)/N$396</f>
        <v>-0.86842754533880129</v>
      </c>
      <c r="P237" s="22">
        <f>('United Kingdom TRANSFORMED'!P237-P$395)/P$396</f>
        <v>0.10045556196198245</v>
      </c>
      <c r="Q237" s="22">
        <f>('United Kingdom TRANSFORMED'!Q237-Q$395)/Q$396</f>
        <v>-0.333512992562852</v>
      </c>
    </row>
    <row r="238" spans="1:17">
      <c r="A238" s="1" t="s">
        <v>243</v>
      </c>
      <c r="B238" s="22">
        <f>('United Kingdom TRANSFORMED'!B238-B$395)/B$396</f>
        <v>0.46340971545340137</v>
      </c>
      <c r="C238" s="22">
        <f>('United Kingdom TRANSFORMED'!C238-C$395)/C$396</f>
        <v>-0.28151711918477984</v>
      </c>
      <c r="D238" s="22">
        <f>('United Kingdom TRANSFORMED'!D238-D$395)/D$396</f>
        <v>-0.6562897071793995</v>
      </c>
      <c r="E238" s="22">
        <f>('United Kingdom TRANSFORMED'!E238-E$395)/E$396</f>
        <v>-0.93195219559476938</v>
      </c>
      <c r="F238" s="22">
        <f>('United Kingdom TRANSFORMED'!F238-F$395)/F$396</f>
        <v>1.0322601519529497</v>
      </c>
      <c r="G238" s="22">
        <f>('United Kingdom TRANSFORMED'!G238-G$395)/G$396</f>
        <v>-0.12536812252253321</v>
      </c>
      <c r="H238" s="22">
        <f>('United Kingdom TRANSFORMED'!H238-H$395)/H$396</f>
        <v>-0.76491710074238317</v>
      </c>
      <c r="J238" s="22">
        <f>('United Kingdom TRANSFORMED'!J238-J$395)/J$396</f>
        <v>-0.35833268609424535</v>
      </c>
      <c r="L238" s="22">
        <f>('United Kingdom TRANSFORMED'!L238-L$395)/L$396</f>
        <v>0.36458920203552031</v>
      </c>
      <c r="M238" s="22">
        <f>('United Kingdom TRANSFORMED'!M238-M$395)/M$396</f>
        <v>-0.12733128706929847</v>
      </c>
      <c r="N238" s="22">
        <f>('United Kingdom TRANSFORMED'!N238-N$395)/N$396</f>
        <v>0.85127424691150499</v>
      </c>
      <c r="P238" s="22">
        <f>('United Kingdom TRANSFORMED'!P238-P$395)/P$396</f>
        <v>0.50872415603207155</v>
      </c>
      <c r="Q238" s="22">
        <f>('United Kingdom TRANSFORMED'!Q238-Q$395)/Q$396</f>
        <v>-0.20111214427177704</v>
      </c>
    </row>
    <row r="239" spans="1:17">
      <c r="A239" s="1" t="s">
        <v>244</v>
      </c>
      <c r="B239" s="22">
        <f>('United Kingdom TRANSFORMED'!B239-B$395)/B$396</f>
        <v>-0.15108000004579955</v>
      </c>
      <c r="C239" s="22">
        <f>('United Kingdom TRANSFORMED'!C239-C$395)/C$396</f>
        <v>-0.26996733992328187</v>
      </c>
      <c r="D239" s="22">
        <f>('United Kingdom TRANSFORMED'!D239-D$395)/D$396</f>
        <v>-0.54365663142534815</v>
      </c>
      <c r="E239" s="22">
        <f>('United Kingdom TRANSFORMED'!E239-E$395)/E$396</f>
        <v>-0.85279759998266225</v>
      </c>
      <c r="F239" s="22">
        <f>('United Kingdom TRANSFORMED'!F239-F$395)/F$396</f>
        <v>1.0124719050392899</v>
      </c>
      <c r="G239" s="22">
        <f>('United Kingdom TRANSFORMED'!G239-G$395)/G$396</f>
        <v>0.48717656425114408</v>
      </c>
      <c r="H239" s="22">
        <f>('United Kingdom TRANSFORMED'!H239-H$395)/H$396</f>
        <v>-0.16197165089622351</v>
      </c>
      <c r="J239" s="22">
        <f>('United Kingdom TRANSFORMED'!J239-J$395)/J$396</f>
        <v>-0.59596474841320102</v>
      </c>
      <c r="L239" s="22">
        <f>('United Kingdom TRANSFORMED'!L239-L$395)/L$396</f>
        <v>8.4667952682752123E-2</v>
      </c>
      <c r="M239" s="22">
        <f>('United Kingdom TRANSFORMED'!M239-M$395)/M$396</f>
        <v>-0.34314867195734677</v>
      </c>
      <c r="N239" s="22">
        <f>('United Kingdom TRANSFORMED'!N239-N$395)/N$396</f>
        <v>-0.10981687716422033</v>
      </c>
      <c r="P239" s="22">
        <f>('United Kingdom TRANSFORMED'!P239-P$395)/P$396</f>
        <v>0.50872415603207155</v>
      </c>
      <c r="Q239" s="22">
        <f>('United Kingdom TRANSFORMED'!Q239-Q$395)/Q$396</f>
        <v>-0.20847625095986599</v>
      </c>
    </row>
    <row r="240" spans="1:17">
      <c r="A240" s="1" t="s">
        <v>245</v>
      </c>
      <c r="B240" s="22">
        <f>('United Kingdom TRANSFORMED'!B240-B$395)/B$396</f>
        <v>-0.28771446291389152</v>
      </c>
      <c r="C240" s="22">
        <f>('United Kingdom TRANSFORMED'!C240-C$395)/C$396</f>
        <v>-0.28177199724570029</v>
      </c>
      <c r="D240" s="22">
        <f>('United Kingdom TRANSFORMED'!D240-D$395)/D$396</f>
        <v>-0.65248880169157031</v>
      </c>
      <c r="E240" s="22">
        <f>('United Kingdom TRANSFORMED'!E240-E$395)/E$396</f>
        <v>-0.43723597301910011</v>
      </c>
      <c r="F240" s="22">
        <f>('United Kingdom TRANSFORMED'!F240-F$395)/F$396</f>
        <v>0.99308908373772253</v>
      </c>
      <c r="G240" s="22">
        <f>('United Kingdom TRANSFORMED'!G240-G$395)/G$396</f>
        <v>0.42156318155388106</v>
      </c>
      <c r="H240" s="22">
        <f>('United Kingdom TRANSFORMED'!H240-H$395)/H$396</f>
        <v>0.63586291508782899</v>
      </c>
      <c r="J240" s="22">
        <f>('United Kingdom TRANSFORMED'!J240-J$395)/J$396</f>
        <v>-1.0467228727179341</v>
      </c>
      <c r="L240" s="22">
        <f>('United Kingdom TRANSFORMED'!L240-L$395)/L$396</f>
        <v>8.2874588854329162E-2</v>
      </c>
      <c r="M240" s="22">
        <f>('United Kingdom TRANSFORMED'!M240-M$395)/M$396</f>
        <v>-0.34438895303290401</v>
      </c>
      <c r="N240" s="22">
        <f>('United Kingdom TRANSFORMED'!N240-N$395)/N$396</f>
        <v>9.7748161866969663E-2</v>
      </c>
      <c r="P240" s="22">
        <f>('United Kingdom TRANSFORMED'!P240-P$395)/P$396</f>
        <v>0.91699275010216075</v>
      </c>
      <c r="Q240" s="22">
        <f>('United Kingdom TRANSFORMED'!Q240-Q$395)/Q$396</f>
        <v>8.4533454613109765E-2</v>
      </c>
    </row>
    <row r="241" spans="1:17">
      <c r="A241" s="1" t="s">
        <v>246</v>
      </c>
      <c r="B241" s="22">
        <f>('United Kingdom TRANSFORMED'!B241-B$395)/B$396</f>
        <v>-1.7962832440721541</v>
      </c>
      <c r="C241" s="22">
        <f>('United Kingdom TRANSFORMED'!C241-C$395)/C$396</f>
        <v>0.98782214762826936</v>
      </c>
      <c r="D241" s="22">
        <f>('United Kingdom TRANSFORMED'!D241-D$395)/D$396</f>
        <v>-0.81315167971366176</v>
      </c>
      <c r="E241" s="22">
        <f>('United Kingdom TRANSFORMED'!E241-E$395)/E$396</f>
        <v>-0.27892678179488595</v>
      </c>
      <c r="F241" s="22">
        <f>('United Kingdom TRANSFORMED'!F241-F$395)/F$396</f>
        <v>0.46708273404053241</v>
      </c>
      <c r="G241" s="22">
        <f>('United Kingdom TRANSFORMED'!G241-G$395)/G$396</f>
        <v>-0.44292078109503469</v>
      </c>
      <c r="H241" s="22">
        <f>('United Kingdom TRANSFORMED'!H241-H$395)/H$396</f>
        <v>2.0529811786416632</v>
      </c>
      <c r="J241" s="22">
        <f>('United Kingdom TRANSFORMED'!J241-J$395)/J$396</f>
        <v>-0.79321789172184354</v>
      </c>
      <c r="L241" s="22">
        <f>('United Kingdom TRANSFORMED'!L241-L$395)/L$396</f>
        <v>0.91276666183273381</v>
      </c>
      <c r="M241" s="22">
        <f>('United Kingdom TRANSFORMED'!M241-M$395)/M$396</f>
        <v>0.40369124302076748</v>
      </c>
      <c r="N241" s="22">
        <f>('United Kingdom TRANSFORMED'!N241-N$395)/N$396</f>
        <v>-0.65729623421580452</v>
      </c>
      <c r="P241" s="22">
        <f>('United Kingdom TRANSFORMED'!P241-P$395)/P$396</f>
        <v>0.50872415603207155</v>
      </c>
      <c r="Q241" s="22">
        <f>('United Kingdom TRANSFORMED'!Q241-Q$395)/Q$396</f>
        <v>-0.18245446494637729</v>
      </c>
    </row>
    <row r="242" spans="1:17">
      <c r="A242" s="1" t="s">
        <v>247</v>
      </c>
      <c r="B242" s="22">
        <f>('United Kingdom TRANSFORMED'!B242-B$395)/B$396</f>
        <v>0.54286391677308343</v>
      </c>
      <c r="C242" s="22">
        <f>('United Kingdom TRANSFORMED'!C242-C$395)/C$396</f>
        <v>2.3499682943294347</v>
      </c>
      <c r="D242" s="22">
        <f>('United Kingdom TRANSFORMED'!D242-D$395)/D$396</f>
        <v>-0.7839609868668459</v>
      </c>
      <c r="E242" s="22">
        <f>('United Kingdom TRANSFORMED'!E242-E$395)/E$396</f>
        <v>-0.14040623947369854</v>
      </c>
      <c r="F242" s="22">
        <f>('United Kingdom TRANSFORMED'!F242-F$395)/F$396</f>
        <v>0.45723441106912216</v>
      </c>
      <c r="G242" s="22">
        <f>('United Kingdom TRANSFORMED'!G242-G$395)/G$396</f>
        <v>-0.73578671158564435</v>
      </c>
      <c r="H242" s="22">
        <f>('United Kingdom TRANSFORMED'!H242-H$395)/H$396</f>
        <v>0.8887582417739468</v>
      </c>
      <c r="J242" s="22">
        <f>('United Kingdom TRANSFORMED'!J242-J$395)/J$396</f>
        <v>-0.73847161895509394</v>
      </c>
      <c r="L242" s="22">
        <f>('United Kingdom TRANSFORMED'!L242-L$395)/L$396</f>
        <v>0.63494573370304541</v>
      </c>
      <c r="M242" s="22">
        <f>('United Kingdom TRANSFORMED'!M242-M$395)/M$396</f>
        <v>0.29634537178305947</v>
      </c>
      <c r="N242" s="22">
        <f>('United Kingdom TRANSFORMED'!N242-N$395)/N$396</f>
        <v>-0.52558130911957224</v>
      </c>
      <c r="P242" s="22">
        <f>('United Kingdom TRANSFORMED'!P242-P$395)/P$396</f>
        <v>0.50872415603207155</v>
      </c>
      <c r="Q242" s="22">
        <f>('United Kingdom TRANSFORMED'!Q242-Q$395)/Q$396</f>
        <v>0.37891842788727736</v>
      </c>
    </row>
    <row r="243" spans="1:17">
      <c r="A243" s="1" t="s">
        <v>248</v>
      </c>
      <c r="B243" s="22">
        <f>('United Kingdom TRANSFORMED'!B243-B$395)/B$396</f>
        <v>0.92765560485694654</v>
      </c>
      <c r="C243" s="22">
        <f>('United Kingdom TRANSFORMED'!C243-C$395)/C$396</f>
        <v>1.2637362779221031</v>
      </c>
      <c r="D243" s="22">
        <f>('United Kingdom TRANSFORMED'!D243-D$395)/D$396</f>
        <v>-0.78504161183400201</v>
      </c>
      <c r="E243" s="22">
        <f>('United Kingdom TRANSFORMED'!E243-E$395)/E$396</f>
        <v>-0.17998353727975208</v>
      </c>
      <c r="F243" s="22">
        <f>('United Kingdom TRANSFORMED'!F243-F$395)/F$396</f>
        <v>0.44752908072968856</v>
      </c>
      <c r="G243" s="22">
        <f>('United Kingdom TRANSFORMED'!G243-G$395)/G$396</f>
        <v>-0.34408472929575434</v>
      </c>
      <c r="H243" s="22">
        <f>('United Kingdom TRANSFORMED'!H243-H$395)/H$396</f>
        <v>1.9074989962978288E-2</v>
      </c>
      <c r="J243" s="22">
        <f>('United Kingdom TRANSFORMED'!J243-J$395)/J$396</f>
        <v>0.30560850940810974</v>
      </c>
      <c r="L243" s="22">
        <f>('United Kingdom TRANSFORMED'!L243-L$395)/L$396</f>
        <v>0.63198234051159452</v>
      </c>
      <c r="M243" s="22">
        <f>('United Kingdom TRANSFORMED'!M243-M$395)/M$396</f>
        <v>-0.55796516271327035</v>
      </c>
      <c r="N243" s="22">
        <f>('United Kingdom TRANSFORMED'!N243-N$395)/N$396</f>
        <v>0.37336132741601868</v>
      </c>
      <c r="P243" s="22">
        <f>('United Kingdom TRANSFORMED'!P243-P$395)/P$396</f>
        <v>0.10045556196198245</v>
      </c>
      <c r="Q243" s="22">
        <f>('United Kingdom TRANSFORMED'!Q243-Q$395)/Q$396</f>
        <v>-0.21962173902456775</v>
      </c>
    </row>
    <row r="244" spans="1:17">
      <c r="A244" s="1" t="s">
        <v>249</v>
      </c>
      <c r="B244" s="22">
        <f>('United Kingdom TRANSFORMED'!B244-B$395)/B$396</f>
        <v>-1.3824777712209002</v>
      </c>
      <c r="C244" s="22">
        <f>('United Kingdom TRANSFORMED'!C244-C$395)/C$396</f>
        <v>2.1634423262232163</v>
      </c>
      <c r="D244" s="22">
        <f>('United Kingdom TRANSFORMED'!D244-D$395)/D$396</f>
        <v>-0.83932134614683818</v>
      </c>
      <c r="E244" s="22">
        <f>('United Kingdom TRANSFORMED'!E244-E$395)/E$396</f>
        <v>0.156423494071703</v>
      </c>
      <c r="F244" s="22">
        <f>('United Kingdom TRANSFORMED'!F244-F$395)/F$396</f>
        <v>0.68087660132477723</v>
      </c>
      <c r="G244" s="22">
        <f>('United Kingdom TRANSFORMED'!G244-G$395)/G$396</f>
        <v>-0.6804916828379427</v>
      </c>
      <c r="H244" s="22">
        <f>('United Kingdom TRANSFORMED'!H244-H$395)/H$396</f>
        <v>1.2348141646908524</v>
      </c>
      <c r="J244" s="22">
        <f>('United Kingdom TRANSFORMED'!J244-J$395)/J$396</f>
        <v>0.68506805654182934</v>
      </c>
      <c r="L244" s="22">
        <f>('United Kingdom TRANSFORMED'!L244-L$395)/L$396</f>
        <v>7.7540456624675597E-2</v>
      </c>
      <c r="M244" s="22">
        <f>('United Kingdom TRANSFORMED'!M244-M$395)/M$396</f>
        <v>-0.23962248110210912</v>
      </c>
      <c r="N244" s="22">
        <f>('United Kingdom TRANSFORMED'!N244-N$395)/N$396</f>
        <v>2.7928165974650362E-2</v>
      </c>
      <c r="P244" s="22">
        <f>('United Kingdom TRANSFORMED'!P244-P$395)/P$396</f>
        <v>0.10045556196198245</v>
      </c>
      <c r="Q244" s="22">
        <f>('United Kingdom TRANSFORMED'!Q244-Q$395)/Q$396</f>
        <v>0.20040468355105059</v>
      </c>
    </row>
    <row r="245" spans="1:17">
      <c r="A245" s="1" t="s">
        <v>250</v>
      </c>
      <c r="B245" s="22">
        <f>('United Kingdom TRANSFORMED'!B245-B$395)/B$396</f>
        <v>0.12044079020247694</v>
      </c>
      <c r="C245" s="22">
        <f>('United Kingdom TRANSFORMED'!C245-C$395)/C$396</f>
        <v>2.334266875546779</v>
      </c>
      <c r="D245" s="22">
        <f>('United Kingdom TRANSFORMED'!D245-D$395)/D$396</f>
        <v>-0.79448270223333217</v>
      </c>
      <c r="E245" s="22">
        <f>('United Kingdom TRANSFORMED'!E245-E$395)/E$396</f>
        <v>0.37409863200499749</v>
      </c>
      <c r="F245" s="22">
        <f>('United Kingdom TRANSFORMED'!F245-F$395)/F$396</f>
        <v>0.66766853054332054</v>
      </c>
      <c r="G245" s="22">
        <f>('United Kingdom TRANSFORMED'!G245-G$395)/G$396</f>
        <v>-0.96259247900523581</v>
      </c>
      <c r="H245" s="22">
        <f>('United Kingdom TRANSFORMED'!H245-H$395)/H$396</f>
        <v>0.71481974412955007</v>
      </c>
      <c r="J245" s="22">
        <f>('United Kingdom TRANSFORMED'!J245-J$395)/J$396</f>
        <v>0.87295547765582959</v>
      </c>
      <c r="L245" s="22">
        <f>('United Kingdom TRANSFORMED'!L245-L$395)/L$396</f>
        <v>-0.19790973246677709</v>
      </c>
      <c r="M245" s="22">
        <f>('United Kingdom TRANSFORMED'!M245-M$395)/M$396</f>
        <v>-1.090983685485307</v>
      </c>
      <c r="N245" s="22">
        <f>('United Kingdom TRANSFORMED'!N245-N$395)/N$396</f>
        <v>0.6507498408352036</v>
      </c>
      <c r="P245" s="22">
        <f>('United Kingdom TRANSFORMED'!P245-P$395)/P$396</f>
        <v>-0.30781303210810668</v>
      </c>
      <c r="Q245" s="22">
        <f>('United Kingdom TRANSFORMED'!Q245-Q$395)/Q$396</f>
        <v>-0.12456242400940368</v>
      </c>
    </row>
    <row r="246" spans="1:17">
      <c r="A246" s="1" t="s">
        <v>251</v>
      </c>
      <c r="B246" s="22">
        <f>('United Kingdom TRANSFORMED'!B246-B$395)/B$396</f>
        <v>-1.9082452891309916</v>
      </c>
      <c r="C246" s="22">
        <f>('United Kingdom TRANSFORMED'!C246-C$395)/C$396</f>
        <v>0.99392608949277195</v>
      </c>
      <c r="D246" s="22">
        <f>('United Kingdom TRANSFORMED'!D246-D$395)/D$396</f>
        <v>-0.74682728594941883</v>
      </c>
      <c r="E246" s="22">
        <f>('United Kingdom TRANSFORMED'!E246-E$395)/E$396</f>
        <v>0.84902620567763998</v>
      </c>
      <c r="F246" s="22">
        <f>('United Kingdom TRANSFORMED'!F246-F$395)/F$396</f>
        <v>0.65468216826340742</v>
      </c>
      <c r="G246" s="22">
        <f>('United Kingdom TRANSFORMED'!G246-G$395)/G$396</f>
        <v>-2.2353998597347196</v>
      </c>
      <c r="H246" s="22">
        <f>('United Kingdom TRANSFORMED'!H246-H$395)/H$396</f>
        <v>2.353684141839973</v>
      </c>
      <c r="J246" s="22">
        <f>('United Kingdom TRANSFORMED'!J246-J$395)/J$396</f>
        <v>0.3728575291704192</v>
      </c>
      <c r="L246" s="22">
        <f>('United Kingdom TRANSFORMED'!L246-L$395)/L$396</f>
        <v>-0.47424293235150633</v>
      </c>
      <c r="M246" s="22">
        <f>('United Kingdom TRANSFORMED'!M246-M$395)/M$396</f>
        <v>-0.13228681532222783</v>
      </c>
      <c r="N246" s="22">
        <f>('United Kingdom TRANSFORMED'!N246-N$395)/N$396</f>
        <v>9.6737646954721257E-2</v>
      </c>
      <c r="P246" s="22">
        <f>('United Kingdom TRANSFORMED'!P246-P$395)/P$396</f>
        <v>-0.30781303210810668</v>
      </c>
      <c r="Q246" s="22">
        <f>('United Kingdom TRANSFORMED'!Q246-Q$395)/Q$396</f>
        <v>-0.121954085346675</v>
      </c>
    </row>
    <row r="247" spans="1:17">
      <c r="A247" s="1" t="s">
        <v>252</v>
      </c>
      <c r="B247" s="22">
        <f>('United Kingdom TRANSFORMED'!B247-B$395)/B$396</f>
        <v>-0.52034545081838268</v>
      </c>
      <c r="C247" s="22">
        <f>('United Kingdom TRANSFORMED'!C247-C$395)/C$396</f>
        <v>1.194349296079785</v>
      </c>
      <c r="D247" s="22">
        <f>('United Kingdom TRANSFORMED'!D247-D$395)/D$396</f>
        <v>-0.61214767101035783</v>
      </c>
      <c r="E247" s="22">
        <f>('United Kingdom TRANSFORMED'!E247-E$395)/E$396</f>
        <v>1.3437424282533093</v>
      </c>
      <c r="F247" s="22">
        <f>('United Kingdom TRANSFORMED'!F247-F$395)/F$396</f>
        <v>-0.45602604289249404</v>
      </c>
      <c r="G247" s="22">
        <f>('United Kingdom TRANSFORMED'!G247-G$395)/G$396</f>
        <v>-0.35112454605793697</v>
      </c>
      <c r="H247" s="22">
        <f>('United Kingdom TRANSFORMED'!H247-H$395)/H$396</f>
        <v>1.7492245847224657</v>
      </c>
      <c r="J247" s="22">
        <f>('United Kingdom TRANSFORMED'!J247-J$395)/J$396</f>
        <v>0.42821957804410571</v>
      </c>
      <c r="L247" s="22">
        <f>('United Kingdom TRANSFORMED'!L247-L$395)/L$396</f>
        <v>-0.74969312144297051</v>
      </c>
      <c r="M247" s="22">
        <f>('United Kingdom TRANSFORMED'!M247-M$395)/M$396</f>
        <v>1.1215989625831424</v>
      </c>
      <c r="N247" s="22">
        <f>('United Kingdom TRANSFORMED'!N247-N$395)/N$396</f>
        <v>0.1650466952772208</v>
      </c>
      <c r="P247" s="22">
        <f>('United Kingdom TRANSFORMED'!P247-P$395)/P$396</f>
        <v>-0.71608162617819582</v>
      </c>
      <c r="Q247" s="22">
        <f>('United Kingdom TRANSFORMED'!Q247-Q$395)/Q$396</f>
        <v>-0.38300519896185886</v>
      </c>
    </row>
    <row r="248" spans="1:17">
      <c r="A248" s="1" t="s">
        <v>253</v>
      </c>
      <c r="B248" s="22">
        <f>('United Kingdom TRANSFORMED'!B248-B$395)/B$396</f>
        <v>-1.2523662803901325</v>
      </c>
      <c r="C248" s="22">
        <f>('United Kingdom TRANSFORMED'!C248-C$395)/C$396</f>
        <v>2.1093242005887194</v>
      </c>
      <c r="D248" s="22">
        <f>('United Kingdom TRANSFORMED'!D248-D$395)/D$396</f>
        <v>-0.70526908974873459</v>
      </c>
      <c r="E248" s="22">
        <f>('United Kingdom TRANSFORMED'!E248-E$395)/E$396</f>
        <v>1.7790927041198981</v>
      </c>
      <c r="F248" s="22">
        <f>('United Kingdom TRANSFORMED'!F248-F$395)/F$396</f>
        <v>-0.4570053709463836</v>
      </c>
      <c r="G248" s="22">
        <f>('United Kingdom TRANSFORMED'!G248-G$395)/G$396</f>
        <v>-1.2396979756551918</v>
      </c>
      <c r="H248" s="22">
        <f>('United Kingdom TRANSFORMED'!H248-H$395)/H$396</f>
        <v>1.787165697156444</v>
      </c>
      <c r="J248" s="22">
        <f>('United Kingdom TRANSFORMED'!J248-J$395)/J$396</f>
        <v>0.18782146063085206</v>
      </c>
      <c r="L248" s="22">
        <f>('United Kingdom TRANSFORMED'!L248-L$395)/L$396</f>
        <v>-0.74969312144297051</v>
      </c>
      <c r="M248" s="22">
        <f>('United Kingdom TRANSFORMED'!M248-M$395)/M$396</f>
        <v>0.39926721257770242</v>
      </c>
      <c r="N248" s="22">
        <f>('United Kingdom TRANSFORMED'!N248-N$395)/N$396</f>
        <v>-1.1503914192518092</v>
      </c>
      <c r="P248" s="22">
        <f>('United Kingdom TRANSFORMED'!P248-P$395)/P$396</f>
        <v>-0.30781303210810668</v>
      </c>
      <c r="Q248" s="22">
        <f>('United Kingdom TRANSFORMED'!Q248-Q$395)/Q$396</f>
        <v>-0.2432194235098401</v>
      </c>
    </row>
    <row r="249" spans="1:17">
      <c r="A249" s="1" t="s">
        <v>254</v>
      </c>
      <c r="B249" s="22">
        <f>('United Kingdom TRANSFORMED'!B249-B$395)/B$396</f>
        <v>1.3402715086949519</v>
      </c>
      <c r="C249" s="22">
        <f>('United Kingdom TRANSFORMED'!C249-C$395)/C$396</f>
        <v>2.5927604077973743</v>
      </c>
      <c r="D249" s="22">
        <f>('United Kingdom TRANSFORMED'!D249-D$395)/D$396</f>
        <v>-0.49456730916509906</v>
      </c>
      <c r="E249" s="22">
        <f>('United Kingdom TRANSFORMED'!E249-E$395)/E$396</f>
        <v>1.4624743216714697</v>
      </c>
      <c r="F249" s="22">
        <f>('United Kingdom TRANSFORMED'!F249-F$395)/F$396</f>
        <v>-0.45798018135081425</v>
      </c>
      <c r="G249" s="22">
        <f>('United Kingdom TRANSFORMED'!G249-G$395)/G$396</f>
        <v>-1.2277836354917191</v>
      </c>
      <c r="H249" s="22">
        <f>('United Kingdom TRANSFORMED'!H249-H$395)/H$396</f>
        <v>0.30346615193222298</v>
      </c>
      <c r="J249" s="22">
        <f>('United Kingdom TRANSFORMED'!J249-J$395)/J$396</f>
        <v>0.99053934277397548</v>
      </c>
      <c r="L249" s="22">
        <f>('United Kingdom TRANSFORMED'!L249-L$395)/L$396</f>
        <v>-0.47453643287490743</v>
      </c>
      <c r="M249" s="22">
        <f>('United Kingdom TRANSFORMED'!M249-M$395)/M$396</f>
        <v>-1.1972197197846666</v>
      </c>
      <c r="N249" s="22">
        <f>('United Kingdom TRANSFORMED'!N249-N$395)/N$396</f>
        <v>-0.24724717583519726</v>
      </c>
      <c r="P249" s="22">
        <f>('United Kingdom TRANSFORMED'!P249-P$395)/P$396</f>
        <v>-0.71608162617819582</v>
      </c>
      <c r="Q249" s="22">
        <f>('United Kingdom TRANSFORMED'!Q249-Q$395)/Q$396</f>
        <v>1.0403269761986449E-2</v>
      </c>
    </row>
    <row r="250" spans="1:17">
      <c r="A250" s="1" t="s">
        <v>255</v>
      </c>
      <c r="B250" s="22">
        <f>('United Kingdom TRANSFORMED'!B250-B$395)/B$396</f>
        <v>0.72229152187153145</v>
      </c>
      <c r="C250" s="22">
        <f>('United Kingdom TRANSFORMED'!C250-C$395)/C$396</f>
        <v>1.8199688764253312</v>
      </c>
      <c r="D250" s="22">
        <f>('United Kingdom TRANSFORMED'!D250-D$395)/D$396</f>
        <v>-0.44798486071457527</v>
      </c>
      <c r="E250" s="22">
        <f>('United Kingdom TRANSFORMED'!E250-E$395)/E$396</f>
        <v>1.185433237029095</v>
      </c>
      <c r="F250" s="22">
        <f>('United Kingdom TRANSFORMED'!F250-F$395)/F$396</f>
        <v>-1.3207897157485693</v>
      </c>
      <c r="G250" s="22">
        <f>('United Kingdom TRANSFORMED'!G250-G$395)/G$396</f>
        <v>0.14980921270826961</v>
      </c>
      <c r="H250" s="22">
        <f>('United Kingdom TRANSFORMED'!H250-H$395)/H$396</f>
        <v>0.19706780670526408</v>
      </c>
      <c r="J250" s="22">
        <f>('United Kingdom TRANSFORMED'!J250-J$395)/J$396</f>
        <v>1.0739938473180415</v>
      </c>
      <c r="L250" s="22">
        <f>('United Kingdom TRANSFORMED'!L250-L$395)/L$396</f>
        <v>-0.19967262002861699</v>
      </c>
      <c r="M250" s="22">
        <f>('United Kingdom TRANSFORMED'!M250-M$395)/M$396</f>
        <v>-3.9296065112592586E-2</v>
      </c>
      <c r="N250" s="22">
        <f>('United Kingdom TRANSFORMED'!N250-N$395)/N$396</f>
        <v>-1.2845213505088595</v>
      </c>
      <c r="P250" s="22">
        <f>('United Kingdom TRANSFORMED'!P250-P$395)/P$396</f>
        <v>-0.30781303210810668</v>
      </c>
      <c r="Q250" s="22">
        <f>('United Kingdom TRANSFORMED'!Q250-Q$395)/Q$396</f>
        <v>0.34312278433155535</v>
      </c>
    </row>
    <row r="251" spans="1:17">
      <c r="A251" s="1" t="s">
        <v>256</v>
      </c>
      <c r="B251" s="22">
        <f>('United Kingdom TRANSFORMED'!B251-B$395)/B$396</f>
        <v>-2.0467816519941109</v>
      </c>
      <c r="C251" s="22">
        <f>('United Kingdom TRANSFORMED'!C251-C$395)/C$396</f>
        <v>1.2494677397902894</v>
      </c>
      <c r="D251" s="22">
        <f>('United Kingdom TRANSFORMED'!D251-D$395)/D$396</f>
        <v>-0.41070646389749393</v>
      </c>
      <c r="E251" s="22">
        <f>('United Kingdom TRANSFORMED'!E251-E$395)/E$396</f>
        <v>1.1656445881260682</v>
      </c>
      <c r="F251" s="22">
        <f>('United Kingdom TRANSFORMED'!F251-F$395)/F$396</f>
        <v>-1.3218568299701201</v>
      </c>
      <c r="G251" s="22">
        <f>('United Kingdom TRANSFORMED'!G251-G$395)/G$396</f>
        <v>0.18262692038237713</v>
      </c>
      <c r="H251" s="22">
        <f>('United Kingdom TRANSFORMED'!H251-H$395)/H$396</f>
        <v>0.57702390195974473</v>
      </c>
      <c r="J251" s="22">
        <f>('United Kingdom TRANSFORMED'!J251-J$395)/J$396</f>
        <v>1.7839641467580722</v>
      </c>
      <c r="L251" s="22">
        <f>('United Kingdom TRANSFORMED'!L251-L$395)/L$396</f>
        <v>-1.0254374378611144</v>
      </c>
      <c r="M251" s="22">
        <f>('United Kingdom TRANSFORMED'!M251-M$395)/M$396</f>
        <v>-1.8364895497285374</v>
      </c>
      <c r="N251" s="22">
        <f>('United Kingdom TRANSFORMED'!N251-N$395)/N$396</f>
        <v>-0.39093335650205302</v>
      </c>
      <c r="P251" s="22">
        <f>('United Kingdom TRANSFORMED'!P251-P$395)/P$396</f>
        <v>-0.30781303210810668</v>
      </c>
      <c r="Q251" s="22">
        <f>('United Kingdom TRANSFORMED'!Q251-Q$395)/Q$396</f>
        <v>4.6466553623164208E-2</v>
      </c>
    </row>
    <row r="252" spans="1:17">
      <c r="A252" s="1" t="s">
        <v>257</v>
      </c>
      <c r="B252" s="22">
        <f>('United Kingdom TRANSFORMED'!B252-B$395)/B$396</f>
        <v>-2.2558091432081349</v>
      </c>
      <c r="C252" s="22">
        <f>('United Kingdom TRANSFORMED'!C252-C$395)/C$396</f>
        <v>1.1601990066562045</v>
      </c>
      <c r="D252" s="22">
        <f>('United Kingdom TRANSFORMED'!D252-D$395)/D$396</f>
        <v>-0.469106669390219</v>
      </c>
      <c r="E252" s="22">
        <f>('United Kingdom TRANSFORMED'!E252-E$395)/E$396</f>
        <v>1.3833197260593628</v>
      </c>
      <c r="F252" s="22">
        <f>('United Kingdom TRANSFORMED'!F252-F$395)/F$396</f>
        <v>-1.3229291192889694</v>
      </c>
      <c r="G252" s="22">
        <f>('United Kingdom TRANSFORMED'!G252-G$395)/G$396</f>
        <v>0.17684192839265553</v>
      </c>
      <c r="H252" s="22">
        <f>('United Kingdom TRANSFORMED'!H252-H$395)/H$396</f>
        <v>1.5221244696676204</v>
      </c>
      <c r="J252" s="22">
        <f>('United Kingdom TRANSFORMED'!J252-J$395)/J$396</f>
        <v>1.4272442124023343</v>
      </c>
      <c r="L252" s="22">
        <f>('United Kingdom TRANSFORMED'!L252-L$395)/L$396</f>
        <v>-2.1284178476085982</v>
      </c>
      <c r="M252" s="22">
        <f>('United Kingdom TRANSFORMED'!M252-M$395)/M$396</f>
        <v>-1.0940736651934868</v>
      </c>
      <c r="N252" s="22">
        <f>('United Kingdom TRANSFORMED'!N252-N$395)/N$396</f>
        <v>-1.8539274527939571</v>
      </c>
      <c r="P252" s="22">
        <f>('United Kingdom TRANSFORMED'!P252-P$395)/P$396</f>
        <v>0.10045556196198245</v>
      </c>
      <c r="Q252" s="22">
        <f>('United Kingdom TRANSFORMED'!Q252-Q$395)/Q$396</f>
        <v>-2.5479535430519228E-3</v>
      </c>
    </row>
    <row r="253" spans="1:17">
      <c r="A253" s="1" t="s">
        <v>258</v>
      </c>
      <c r="B253" s="22">
        <f>('United Kingdom TRANSFORMED'!B253-B$395)/B$396</f>
        <v>0.48117417264449014</v>
      </c>
      <c r="C253" s="22">
        <f>('United Kingdom TRANSFORMED'!C253-C$395)/C$396</f>
        <v>1.1743959433364106</v>
      </c>
      <c r="D253" s="22">
        <f>('United Kingdom TRANSFORMED'!D253-D$395)/D$396</f>
        <v>-0.62942253568139872</v>
      </c>
      <c r="E253" s="22">
        <f>('United Kingdom TRANSFORMED'!E253-E$395)/E$396</f>
        <v>1.4624743216714697</v>
      </c>
      <c r="F253" s="22">
        <f>('United Kingdom TRANSFORMED'!F253-F$395)/F$396</f>
        <v>-2.371519455502705</v>
      </c>
      <c r="G253" s="22">
        <f>('United Kingdom TRANSFORMED'!G253-G$395)/G$396</f>
        <v>-0.63332496114617509</v>
      </c>
      <c r="H253" s="22">
        <f>('United Kingdom TRANSFORMED'!H253-H$395)/H$396</f>
        <v>0.67300183621471099</v>
      </c>
      <c r="J253" s="22">
        <f>('United Kingdom TRANSFORMED'!J253-J$395)/J$396</f>
        <v>1.2896717580800041</v>
      </c>
      <c r="L253" s="22">
        <f>('United Kingdom TRANSFORMED'!L253-L$395)/L$396</f>
        <v>-2.4032816604549043</v>
      </c>
      <c r="M253" s="22">
        <f>('United Kingdom TRANSFORMED'!M253-M$395)/M$396</f>
        <v>-3.9288516017178337</v>
      </c>
      <c r="N253" s="22">
        <f>('United Kingdom TRANSFORMED'!N253-N$395)/N$396</f>
        <v>-0.25011026626968275</v>
      </c>
      <c r="P253" s="22">
        <f>('United Kingdom TRANSFORMED'!P253-P$395)/P$396</f>
        <v>0.10045556196198245</v>
      </c>
      <c r="Q253" s="22">
        <f>('United Kingdom TRANSFORMED'!Q253-Q$395)/Q$396</f>
        <v>-3.4360445655174682E-2</v>
      </c>
    </row>
    <row r="254" spans="1:17">
      <c r="A254" s="1" t="s">
        <v>259</v>
      </c>
      <c r="B254" s="22">
        <f>('United Kingdom TRANSFORMED'!B254-B$395)/B$396</f>
        <v>-1.3402071686327783</v>
      </c>
      <c r="C254" s="22">
        <f>('United Kingdom TRANSFORMED'!C254-C$395)/C$396</f>
        <v>2.880315762107744</v>
      </c>
      <c r="D254" s="22">
        <f>('United Kingdom TRANSFORMED'!D254-D$395)/D$396</f>
        <v>-0.47804588252819946</v>
      </c>
      <c r="E254" s="22">
        <f>('United Kingdom TRANSFORMED'!E254-E$395)/E$396</f>
        <v>2.2144429799864871</v>
      </c>
      <c r="F254" s="22">
        <f>('United Kingdom TRANSFORMED'!F254-F$395)/F$396</f>
        <v>-2.3837943882424297</v>
      </c>
      <c r="G254" s="22">
        <f>('United Kingdom TRANSFORMED'!G254-G$395)/G$396</f>
        <v>-1.0681789351577231</v>
      </c>
      <c r="H254" s="22">
        <f>('United Kingdom TRANSFORMED'!H254-H$395)/H$396</f>
        <v>4.1315160239639344</v>
      </c>
      <c r="J254" s="22">
        <f>('United Kingdom TRANSFORMED'!J254-J$395)/J$396</f>
        <v>1.3610292358023486</v>
      </c>
      <c r="L254" s="22">
        <f>('United Kingdom TRANSFORMED'!L254-L$395)/L$396</f>
        <v>-1.8556242669793919</v>
      </c>
      <c r="M254" s="22">
        <f>('United Kingdom TRANSFORMED'!M254-M$395)/M$396</f>
        <v>-0.55796516271327035</v>
      </c>
      <c r="N254" s="22">
        <f>('United Kingdom TRANSFORMED'!N254-N$395)/N$396</f>
        <v>-0.46311220592057106</v>
      </c>
      <c r="P254" s="22">
        <f>('United Kingdom TRANSFORMED'!P254-P$395)/P$396</f>
        <v>0.10045556196198245</v>
      </c>
      <c r="Q254" s="22">
        <f>('United Kingdom TRANSFORMED'!Q254-Q$395)/Q$396</f>
        <v>0.63022471432373162</v>
      </c>
    </row>
    <row r="255" spans="1:17">
      <c r="A255" s="1" t="s">
        <v>260</v>
      </c>
      <c r="B255" s="22">
        <f>('United Kingdom TRANSFORMED'!B255-B$395)/B$396</f>
        <v>-6.0457587937329089</v>
      </c>
      <c r="C255" s="22">
        <f>('United Kingdom TRANSFORMED'!C255-C$395)/C$396</f>
        <v>7.1030914534989522</v>
      </c>
      <c r="D255" s="22">
        <f>('United Kingdom TRANSFORMED'!D255-D$395)/D$396</f>
        <v>0.23450178908424885</v>
      </c>
      <c r="E255" s="22">
        <f>('United Kingdom TRANSFORMED'!E255-E$395)/E$396</f>
        <v>3.9558440834528428</v>
      </c>
      <c r="F255" s="22">
        <f>('United Kingdom TRANSFORMED'!F255-F$395)/F$396</f>
        <v>-2.3962729901609898</v>
      </c>
      <c r="G255" s="22">
        <f>('United Kingdom TRANSFORMED'!G255-G$395)/G$396</f>
        <v>-8.4892588285622572E-2</v>
      </c>
      <c r="H255" s="22">
        <f>('United Kingdom TRANSFORMED'!H255-H$395)/H$396</f>
        <v>7.6902488717727691</v>
      </c>
      <c r="J255" s="22">
        <f>('United Kingdom TRANSFORMED'!J255-J$395)/J$396</f>
        <v>0.25385069644353514</v>
      </c>
      <c r="L255" s="22">
        <f>('United Kingdom TRANSFORMED'!L255-L$395)/L$396</f>
        <v>-1.5804751606453129</v>
      </c>
      <c r="M255" s="22">
        <f>('United Kingdom TRANSFORMED'!M255-M$395)/M$396</f>
        <v>-0.77328180873012686</v>
      </c>
      <c r="N255" s="22">
        <f>('United Kingdom TRANSFORMED'!N255-N$395)/N$396</f>
        <v>-1.3220688714756241</v>
      </c>
      <c r="P255" s="22">
        <f>('United Kingdom TRANSFORMED'!P255-P$395)/P$396</f>
        <v>-0.71608162617819582</v>
      </c>
      <c r="Q255" s="22">
        <f>('United Kingdom TRANSFORMED'!Q255-Q$395)/Q$396</f>
        <v>1.8420176905997638</v>
      </c>
    </row>
    <row r="256" spans="1:17">
      <c r="A256" s="1" t="s">
        <v>261</v>
      </c>
      <c r="B256" s="22">
        <f>('United Kingdom TRANSFORMED'!B256-B$395)/B$396</f>
        <v>-0.79952593996589405</v>
      </c>
      <c r="C256" s="22">
        <f>('United Kingdom TRANSFORMED'!C256-C$395)/C$396</f>
        <v>6.5721296770673998</v>
      </c>
      <c r="D256" s="22">
        <f>('United Kingdom TRANSFORMED'!D256-D$395)/D$396</f>
        <v>0.99512910611984662</v>
      </c>
      <c r="E256" s="22">
        <f>('United Kingdom TRANSFORMED'!E256-E$395)/E$396</f>
        <v>4.9452765286041815</v>
      </c>
      <c r="F256" s="22">
        <f>('United Kingdom TRANSFORMED'!F256-F$395)/F$396</f>
        <v>-0.92321706541837267</v>
      </c>
      <c r="G256" s="22">
        <f>('United Kingdom TRANSFORMED'!G256-G$395)/G$396</f>
        <v>-4.0374697246306397</v>
      </c>
      <c r="H256" s="22">
        <f>('United Kingdom TRANSFORMED'!H256-H$395)/H$396</f>
        <v>5.0915425468767177</v>
      </c>
      <c r="J256" s="22">
        <f>('United Kingdom TRANSFORMED'!J256-J$395)/J$396</f>
        <v>-0.48750091435705434</v>
      </c>
      <c r="L256" s="22">
        <f>('United Kingdom TRANSFORMED'!L256-L$395)/L$396</f>
        <v>-2.4139385881615238</v>
      </c>
      <c r="M256" s="22">
        <f>('United Kingdom TRANSFORMED'!M256-M$395)/M$396</f>
        <v>-1.3120161707108955</v>
      </c>
      <c r="N256" s="22">
        <f>('United Kingdom TRANSFORMED'!N256-N$395)/N$396</f>
        <v>-4.5756350868849971</v>
      </c>
      <c r="P256" s="22">
        <f>('United Kingdom TRANSFORMED'!P256-P$395)/P$396</f>
        <v>-3.1656931905987307</v>
      </c>
      <c r="Q256" s="22">
        <f>('United Kingdom TRANSFORMED'!Q256-Q$395)/Q$396</f>
        <v>1.609364196596873</v>
      </c>
    </row>
    <row r="257" spans="1:17">
      <c r="A257" s="1" t="s">
        <v>262</v>
      </c>
      <c r="B257" s="22">
        <f>('United Kingdom TRANSFORMED'!B257-B$395)/B$396</f>
        <v>0.11949983010971998</v>
      </c>
      <c r="C257" s="22">
        <f>('United Kingdom TRANSFORMED'!C257-C$395)/C$396</f>
        <v>5.2069611367948418</v>
      </c>
      <c r="D257" s="22">
        <f>('United Kingdom TRANSFORMED'!D257-D$395)/D$396</f>
        <v>1.1283720991929416</v>
      </c>
      <c r="E257" s="22">
        <f>('United Kingdom TRANSFORMED'!E257-E$395)/E$396</f>
        <v>5.1431630176344489</v>
      </c>
      <c r="F257" s="22">
        <f>('United Kingdom TRANSFORMED'!F257-F$395)/F$396</f>
        <v>-0.92322745491367975</v>
      </c>
      <c r="G257" s="22">
        <f>('United Kingdom TRANSFORMED'!G257-G$395)/G$396</f>
        <v>-4.2814587366766803</v>
      </c>
      <c r="H257" s="22">
        <f>('United Kingdom TRANSFORMED'!H257-H$395)/H$396</f>
        <v>2.5174427367350529</v>
      </c>
      <c r="J257" s="22">
        <f>('United Kingdom TRANSFORMED'!J257-J$395)/J$396</f>
        <v>-2.4628511664647648</v>
      </c>
      <c r="L257" s="22">
        <f>('United Kingdom TRANSFORMED'!L257-L$395)/L$396</f>
        <v>-1.8603809747130575</v>
      </c>
      <c r="M257" s="22">
        <f>('United Kingdom TRANSFORMED'!M257-M$395)/M$396</f>
        <v>-0.3436465089986156</v>
      </c>
      <c r="N257" s="22">
        <f>('United Kingdom TRANSFORMED'!N257-N$395)/N$396</f>
        <v>-4.849079417427431</v>
      </c>
      <c r="P257" s="22">
        <f>('United Kingdom TRANSFORMED'!P257-P$395)/P$396</f>
        <v>-4.7987675668790866</v>
      </c>
      <c r="Q257" s="22">
        <f>('United Kingdom TRANSFORMED'!Q257-Q$395)/Q$396</f>
        <v>0.93058824194476508</v>
      </c>
    </row>
    <row r="258" spans="1:17">
      <c r="A258" s="1" t="s">
        <v>263</v>
      </c>
      <c r="B258" s="22">
        <f>('United Kingdom TRANSFORMED'!B258-B$395)/B$396</f>
        <v>0.10531824939652132</v>
      </c>
      <c r="C258" s="22">
        <f>('United Kingdom TRANSFORMED'!C258-C$395)/C$396</f>
        <v>3.2567734094856595</v>
      </c>
      <c r="D258" s="22">
        <f>('United Kingdom TRANSFORMED'!D258-D$395)/D$396</f>
        <v>1.2933006946510595</v>
      </c>
      <c r="E258" s="22">
        <f>('United Kingdom TRANSFORMED'!E258-E$395)/E$396</f>
        <v>4.410983008222459</v>
      </c>
      <c r="F258" s="22">
        <f>('United Kingdom TRANSFORMED'!F258-F$395)/F$396</f>
        <v>-0.92323784936436126</v>
      </c>
      <c r="G258" s="22">
        <f>('United Kingdom TRANSFORMED'!G258-G$395)/G$396</f>
        <v>-1.4127825759300547</v>
      </c>
      <c r="H258" s="22">
        <f>('United Kingdom TRANSFORMED'!H258-H$395)/H$396</f>
        <v>2.1352415701577421</v>
      </c>
      <c r="J258" s="22">
        <f>('United Kingdom TRANSFORMED'!J258-J$395)/J$396</f>
        <v>-2.104489269060267</v>
      </c>
      <c r="L258" s="22">
        <f>('United Kingdom TRANSFORMED'!L258-L$395)/L$396</f>
        <v>-2.9782681420394579</v>
      </c>
      <c r="M258" s="22">
        <f>('United Kingdom TRANSFORMED'!M258-M$395)/M$396</f>
        <v>8.6486627774148339E-2</v>
      </c>
      <c r="N258" s="22">
        <f>('United Kingdom TRANSFORMED'!N258-N$395)/N$396</f>
        <v>-5.6267128012430216</v>
      </c>
      <c r="P258" s="22">
        <f>('United Kingdom TRANSFORMED'!P258-P$395)/P$396</f>
        <v>-4.7987675668790866</v>
      </c>
      <c r="Q258" s="22">
        <f>('United Kingdom TRANSFORMED'!Q258-Q$395)/Q$396</f>
        <v>-0.66783661092615043</v>
      </c>
    </row>
    <row r="259" spans="1:17">
      <c r="A259" s="1" t="s">
        <v>264</v>
      </c>
      <c r="B259" s="22">
        <f>('United Kingdom TRANSFORMED'!B259-B$395)/B$396</f>
        <v>-1.4397856669145441</v>
      </c>
      <c r="C259" s="22">
        <f>('United Kingdom TRANSFORMED'!C259-C$395)/C$396</f>
        <v>3.074355005183774</v>
      </c>
      <c r="D259" s="22">
        <f>('United Kingdom TRANSFORMED'!D259-D$395)/D$396</f>
        <v>1.4297946076148802</v>
      </c>
      <c r="E259" s="22">
        <f>('United Kingdom TRANSFORMED'!E259-E$395)/E$396</f>
        <v>4.0547873279679765</v>
      </c>
      <c r="F259" s="22">
        <f>('United Kingdom TRANSFORMED'!F259-F$395)/F$396</f>
        <v>1.9929473377649014</v>
      </c>
      <c r="G259" s="22">
        <f>('United Kingdom TRANSFORMED'!G259-G$395)/G$396</f>
        <v>1.8316009085398994</v>
      </c>
      <c r="H259" s="22">
        <f>('United Kingdom TRANSFORMED'!H259-H$395)/H$396</f>
        <v>1.3925681143417152</v>
      </c>
      <c r="J259" s="22">
        <f>('United Kingdom TRANSFORMED'!J259-J$395)/J$396</f>
        <v>-1.1635106037450931</v>
      </c>
      <c r="L259" s="22">
        <f>('United Kingdom TRANSFORMED'!L259-L$395)/L$396</f>
        <v>-2.9855038654769066</v>
      </c>
      <c r="M259" s="22">
        <f>('United Kingdom TRANSFORMED'!M259-M$395)/M$396</f>
        <v>-0.77454244597992128</v>
      </c>
      <c r="N259" s="22">
        <f>('United Kingdom TRANSFORMED'!N259-N$395)/N$396</f>
        <v>-3.2228994498583452</v>
      </c>
      <c r="P259" s="22">
        <f>('United Kingdom TRANSFORMED'!P259-P$395)/P$396</f>
        <v>-3.1656931905987307</v>
      </c>
      <c r="Q259" s="22">
        <f>('United Kingdom TRANSFORMED'!Q259-Q$395)/Q$396</f>
        <v>-0.66544476017539878</v>
      </c>
    </row>
    <row r="260" spans="1:17">
      <c r="A260" s="1" t="s">
        <v>265</v>
      </c>
      <c r="B260" s="22">
        <f>('United Kingdom TRANSFORMED'!B260-B$395)/B$396</f>
        <v>-2.1833122164054828</v>
      </c>
      <c r="C260" s="22">
        <f>('United Kingdom TRANSFORMED'!C260-C$395)/C$396</f>
        <v>2.7174197916573899</v>
      </c>
      <c r="D260" s="22">
        <f>('United Kingdom TRANSFORMED'!D260-D$395)/D$396</f>
        <v>1.2428984969850794</v>
      </c>
      <c r="E260" s="22">
        <f>('United Kingdom TRANSFORMED'!E260-E$395)/E$396</f>
        <v>4.0547873279679765</v>
      </c>
      <c r="F260" s="22">
        <f>('United Kingdom TRANSFORMED'!F260-F$395)/F$396</f>
        <v>1.9485072092963933</v>
      </c>
      <c r="G260" s="22">
        <f>('United Kingdom TRANSFORMED'!G260-G$395)/G$396</f>
        <v>-1.5961743210153037</v>
      </c>
      <c r="H260" s="22">
        <f>('United Kingdom TRANSFORMED'!H260-H$395)/H$396</f>
        <v>3.2845182682680623</v>
      </c>
      <c r="J260" s="22">
        <f>('United Kingdom TRANSFORMED'!J260-J$395)/J$396</f>
        <v>-0.40054457148087624</v>
      </c>
      <c r="L260" s="22">
        <f>('United Kingdom TRANSFORMED'!L260-L$395)/L$396</f>
        <v>-2.9855038654769066</v>
      </c>
      <c r="M260" s="22">
        <f>('United Kingdom TRANSFORMED'!M260-M$395)/M$396</f>
        <v>-0.98710030718383945</v>
      </c>
      <c r="N260" s="22">
        <f>('United Kingdom TRANSFORMED'!N260-N$395)/N$396</f>
        <v>-2.4872202651886348</v>
      </c>
      <c r="P260" s="22">
        <f>('United Kingdom TRANSFORMED'!P260-P$395)/P$396</f>
        <v>-2.3491560024585523</v>
      </c>
      <c r="Q260" s="22">
        <f>('United Kingdom TRANSFORMED'!Q260-Q$395)/Q$396</f>
        <v>-0.55886574253298582</v>
      </c>
    </row>
    <row r="261" spans="1:17">
      <c r="A261" s="1" t="s">
        <v>266</v>
      </c>
      <c r="B261" s="22">
        <f>('United Kingdom TRANSFORMED'!B261-B$395)/B$396</f>
        <v>2.2186315941007417</v>
      </c>
      <c r="C261" s="22">
        <f>('United Kingdom TRANSFORMED'!C261-C$395)/C$396</f>
        <v>2.0012251968497852</v>
      </c>
      <c r="D261" s="22">
        <f>('United Kingdom TRANSFORMED'!D261-D$395)/D$396</f>
        <v>1.3880894183744108</v>
      </c>
      <c r="E261" s="22">
        <f>('United Kingdom TRANSFORMED'!E261-E$395)/E$396</f>
        <v>3.6590143499074412</v>
      </c>
      <c r="F261" s="22">
        <f>('United Kingdom TRANSFORMED'!F261-F$395)/F$396</f>
        <v>1.9054211734401301</v>
      </c>
      <c r="G261" s="22">
        <f>('United Kingdom TRANSFORMED'!G261-G$395)/G$396</f>
        <v>1.5317918873930312</v>
      </c>
      <c r="H261" s="22">
        <f>('United Kingdom TRANSFORMED'!H261-H$395)/H$396</f>
        <v>1.8035733050631242</v>
      </c>
      <c r="J261" s="22">
        <f>('United Kingdom TRANSFORMED'!J261-J$395)/J$396</f>
        <v>-0.54218610898626873</v>
      </c>
      <c r="L261" s="22">
        <f>('United Kingdom TRANSFORMED'!L261-L$395)/L$396</f>
        <v>-1.3098550065781178</v>
      </c>
      <c r="M261" s="22">
        <f>('United Kingdom TRANSFORMED'!M261-M$395)/M$396</f>
        <v>0.18826275236777393</v>
      </c>
      <c r="N261" s="22">
        <f>('United Kingdom TRANSFORMED'!N261-N$395)/N$396</f>
        <v>0.72829701880897657</v>
      </c>
      <c r="P261" s="22">
        <f>('United Kingdom TRANSFORMED'!P261-P$395)/P$396</f>
        <v>-1.5326188143183739</v>
      </c>
      <c r="Q261" s="22">
        <f>('United Kingdom TRANSFORMED'!Q261-Q$395)/Q$396</f>
        <v>2.8655465477854754</v>
      </c>
    </row>
    <row r="262" spans="1:17">
      <c r="A262" s="1" t="s">
        <v>267</v>
      </c>
      <c r="B262" s="22">
        <f>('United Kingdom TRANSFORMED'!B262-B$395)/B$396</f>
        <v>2.1864841872949961</v>
      </c>
      <c r="C262" s="22">
        <f>('United Kingdom TRANSFORMED'!C262-C$395)/C$396</f>
        <v>1.5039072649074487</v>
      </c>
      <c r="D262" s="22">
        <f>('United Kingdom TRANSFORMED'!D262-D$395)/D$396</f>
        <v>1.5358199597845936</v>
      </c>
      <c r="E262" s="22">
        <f>('United Kingdom TRANSFORMED'!E262-E$395)/E$396</f>
        <v>3.1840867762347989</v>
      </c>
      <c r="F262" s="22">
        <f>('United Kingdom TRANSFORMED'!F262-F$395)/F$396</f>
        <v>-1.5101718008213794</v>
      </c>
      <c r="G262" s="22">
        <f>('United Kingdom TRANSFORMED'!G262-G$395)/G$396</f>
        <v>1.2008471854138654</v>
      </c>
      <c r="H262" s="22">
        <f>('United Kingdom TRANSFORMED'!H262-H$395)/H$396</f>
        <v>0.73867006179368189</v>
      </c>
      <c r="J262" s="22">
        <f>('United Kingdom TRANSFORMED'!J262-J$395)/J$396</f>
        <v>-0.75696186830903833</v>
      </c>
      <c r="L262" s="22">
        <f>('United Kingdom TRANSFORMED'!L262-L$395)/L$396</f>
        <v>-0.74969312144297051</v>
      </c>
      <c r="M262" s="22">
        <f>('United Kingdom TRANSFORMED'!M262-M$395)/M$396</f>
        <v>0.6269817822656556</v>
      </c>
      <c r="N262" s="22">
        <f>('United Kingdom TRANSFORMED'!N262-N$395)/N$396</f>
        <v>-0.58446187078976397</v>
      </c>
      <c r="P262" s="22">
        <f>('United Kingdom TRANSFORMED'!P262-P$395)/P$396</f>
        <v>-0.71608162617819582</v>
      </c>
      <c r="Q262" s="22">
        <f>('United Kingdom TRANSFORMED'!Q262-Q$395)/Q$396</f>
        <v>5.5630976381937431</v>
      </c>
    </row>
    <row r="263" spans="1:17">
      <c r="A263" s="1" t="s">
        <v>268</v>
      </c>
      <c r="B263" s="22">
        <f>('United Kingdom TRANSFORMED'!B263-B$395)/B$396</f>
        <v>-0.35194853352863209</v>
      </c>
      <c r="C263" s="22">
        <f>('United Kingdom TRANSFORMED'!C263-C$395)/C$396</f>
        <v>1.1116672473593674</v>
      </c>
      <c r="D263" s="22">
        <f>('United Kingdom TRANSFORMED'!D263-D$395)/D$396</f>
        <v>1.5957716680783378</v>
      </c>
      <c r="E263" s="22">
        <f>('United Kingdom TRANSFORMED'!E263-E$395)/E$396</f>
        <v>2.4914840646288621</v>
      </c>
      <c r="F263" s="22">
        <f>('United Kingdom TRANSFORMED'!F263-F$395)/F$396</f>
        <v>-1.5123540523645869</v>
      </c>
      <c r="G263" s="22">
        <f>('United Kingdom TRANSFORMED'!G263-G$395)/G$396</f>
        <v>2.5508753062670286</v>
      </c>
      <c r="H263" s="22">
        <f>('United Kingdom TRANSFORMED'!H263-H$395)/H$396</f>
        <v>0.76304072480194363</v>
      </c>
      <c r="J263" s="22">
        <f>('United Kingdom TRANSFORMED'!J263-J$395)/J$396</f>
        <v>-0.23441260366151334</v>
      </c>
      <c r="L263" s="22">
        <f>('United Kingdom TRANSFORMED'!L263-L$395)/L$396</f>
        <v>-0.74969312144297051</v>
      </c>
      <c r="M263" s="22">
        <f>('United Kingdom TRANSFORMED'!M263-M$395)/M$396</f>
        <v>0.93537571505790962</v>
      </c>
      <c r="N263" s="22">
        <f>('United Kingdom TRANSFORMED'!N263-N$395)/N$396</f>
        <v>0.26935485300055534</v>
      </c>
      <c r="P263" s="22">
        <f>('United Kingdom TRANSFORMED'!P263-P$395)/P$396</f>
        <v>0.10045556196198245</v>
      </c>
      <c r="Q263" s="22">
        <f>('United Kingdom TRANSFORMED'!Q263-Q$395)/Q$396</f>
        <v>7.8801593193936146</v>
      </c>
    </row>
    <row r="264" spans="1:17">
      <c r="A264" s="1" t="s">
        <v>269</v>
      </c>
      <c r="B264" s="22">
        <f>('United Kingdom TRANSFORMED'!B264-B$395)/B$396</f>
        <v>5.3072544753913868E-2</v>
      </c>
      <c r="C264" s="22">
        <f>('United Kingdom TRANSFORMED'!C264-C$395)/C$396</f>
        <v>0.63817784734827354</v>
      </c>
      <c r="D264" s="22">
        <f>('United Kingdom TRANSFORMED'!D264-D$395)/D$396</f>
        <v>1.7178792743705917</v>
      </c>
      <c r="E264" s="22">
        <f>('United Kingdom TRANSFORMED'!E264-E$395)/E$396</f>
        <v>1.620783512895684</v>
      </c>
      <c r="F264" s="22">
        <f>('United Kingdom TRANSFORMED'!F264-F$395)/F$396</f>
        <v>-1.5145514618169713</v>
      </c>
      <c r="G264" s="22">
        <f>('United Kingdom TRANSFORMED'!G264-G$395)/G$396</f>
        <v>-0.24751249393997607</v>
      </c>
      <c r="H264" s="22">
        <f>('United Kingdom TRANSFORMED'!H264-H$395)/H$396</f>
        <v>0.63066573510680568</v>
      </c>
      <c r="J264" s="22">
        <f>('United Kingdom TRANSFORMED'!J264-J$395)/J$396</f>
        <v>0.42524275918713655</v>
      </c>
      <c r="L264" s="22">
        <f>('United Kingdom TRANSFORMED'!L264-L$395)/L$396</f>
        <v>-0.74969312144297051</v>
      </c>
      <c r="M264" s="22">
        <f>('United Kingdom TRANSFORMED'!M264-M$395)/M$396</f>
        <v>-0.13423723841609539</v>
      </c>
      <c r="N264" s="22">
        <f>('United Kingdom TRANSFORMED'!N264-N$395)/N$396</f>
        <v>-0.65548263435492526</v>
      </c>
      <c r="P264" s="22">
        <f>('United Kingdom TRANSFORMED'!P264-P$395)/P$396</f>
        <v>0.10045556196198245</v>
      </c>
      <c r="Q264" s="22">
        <f>('United Kingdom TRANSFORMED'!Q264-Q$395)/Q$396</f>
        <v>7.3587261654844909</v>
      </c>
    </row>
    <row r="265" spans="1:17">
      <c r="A265" s="1" t="s">
        <v>270</v>
      </c>
      <c r="B265" s="22">
        <f>('United Kingdom TRANSFORMED'!B265-B$395)/B$396</f>
        <v>2.4090498598390795</v>
      </c>
      <c r="C265" s="22">
        <f>('United Kingdom TRANSFORMED'!C265-C$395)/C$396</f>
        <v>4.0973788144611077E-2</v>
      </c>
      <c r="D265" s="22">
        <f>('United Kingdom TRANSFORMED'!D265-D$395)/D$396</f>
        <v>1.6728080928759963</v>
      </c>
      <c r="E265" s="22">
        <f>('United Kingdom TRANSFORMED'!E265-E$395)/E$396</f>
        <v>1.2250105348351485</v>
      </c>
      <c r="F265" s="22">
        <f>('United Kingdom TRANSFORMED'!F265-F$395)/F$396</f>
        <v>-0.71038128628601305</v>
      </c>
      <c r="G265" s="22">
        <f>('United Kingdom TRANSFORMED'!G265-G$395)/G$396</f>
        <v>-4.6656046401081855E-2</v>
      </c>
      <c r="H265" s="22">
        <f>('United Kingdom TRANSFORMED'!H265-H$395)/H$396</f>
        <v>0.26138430620262726</v>
      </c>
      <c r="J265" s="22">
        <f>('United Kingdom TRANSFORMED'!J265-J$395)/J$396</f>
        <v>-9.352100566233347E-2</v>
      </c>
      <c r="L265" s="22">
        <f>('United Kingdom TRANSFORMED'!L265-L$395)/L$396</f>
        <v>-0.74969312144297051</v>
      </c>
      <c r="M265" s="22">
        <f>('United Kingdom TRANSFORMED'!M265-M$395)/M$396</f>
        <v>0.82312879962957208</v>
      </c>
      <c r="N265" s="22">
        <f>('United Kingdom TRANSFORMED'!N265-N$395)/N$396</f>
        <v>-0.98198995761196939</v>
      </c>
      <c r="P265" s="22">
        <f>('United Kingdom TRANSFORMED'!P265-P$395)/P$396</f>
        <v>0.10045556196198245</v>
      </c>
      <c r="Q265" s="22">
        <f>('United Kingdom TRANSFORMED'!Q265-Q$395)/Q$396</f>
        <v>3.9099667803334821</v>
      </c>
    </row>
    <row r="266" spans="1:17">
      <c r="A266" s="1" t="s">
        <v>271</v>
      </c>
      <c r="B266" s="22">
        <f>('United Kingdom TRANSFORMED'!B266-B$395)/B$396</f>
        <v>1.533161191136853</v>
      </c>
      <c r="C266" s="22">
        <f>('United Kingdom TRANSFORMED'!C266-C$395)/C$396</f>
        <v>-0.31685312340652516</v>
      </c>
      <c r="D266" s="22">
        <f>('United Kingdom TRANSFORMED'!D266-D$395)/D$396</f>
        <v>1.6711553723379926</v>
      </c>
      <c r="E266" s="22">
        <f>('United Kingdom TRANSFORMED'!E266-E$395)/E$396</f>
        <v>1.1458559392230416</v>
      </c>
      <c r="F266" s="22">
        <f>('United Kingdom TRANSFORMED'!F266-F$395)/F$396</f>
        <v>-0.7105378515209031</v>
      </c>
      <c r="G266" s="22">
        <f>('United Kingdom TRANSFORMED'!G266-G$395)/G$396</f>
        <v>-1.8617462823514295</v>
      </c>
      <c r="H266" s="22">
        <f>('United Kingdom TRANSFORMED'!H266-H$395)/H$396</f>
        <v>0.14988387544167725</v>
      </c>
      <c r="J266" s="22">
        <f>('United Kingdom TRANSFORMED'!J266-J$395)/J$396</f>
        <v>-0.33972044861312056</v>
      </c>
      <c r="L266" s="22">
        <f>('United Kingdom TRANSFORMED'!L266-L$395)/L$396</f>
        <v>-0.4691558556244339</v>
      </c>
      <c r="M266" s="22">
        <f>('United Kingdom TRANSFORMED'!M266-M$395)/M$396</f>
        <v>-0.24107693367104466</v>
      </c>
      <c r="N266" s="22">
        <f>('United Kingdom TRANSFORMED'!N266-N$395)/N$396</f>
        <v>-0.81865633921266312</v>
      </c>
      <c r="P266" s="22">
        <f>('United Kingdom TRANSFORMED'!P266-P$395)/P$396</f>
        <v>0.10045556196198245</v>
      </c>
      <c r="Q266" s="22">
        <f>('United Kingdom TRANSFORMED'!Q266-Q$395)/Q$396</f>
        <v>0.92237088707902548</v>
      </c>
    </row>
    <row r="267" spans="1:17">
      <c r="A267" s="1" t="s">
        <v>272</v>
      </c>
      <c r="B267" s="22">
        <f>('United Kingdom TRANSFORMED'!B267-B$395)/B$396</f>
        <v>0.58105580720783256</v>
      </c>
      <c r="C267" s="22">
        <f>('United Kingdom TRANSFORMED'!C267-C$395)/C$396</f>
        <v>-0.58926111707711049</v>
      </c>
      <c r="D267" s="22">
        <f>('United Kingdom TRANSFORMED'!D267-D$395)/D$396</f>
        <v>1.583393600272728</v>
      </c>
      <c r="E267" s="22">
        <f>('United Kingdom TRANSFORMED'!E267-E$395)/E$396</f>
        <v>1.0469126947079077</v>
      </c>
      <c r="F267" s="22">
        <f>('United Kingdom TRANSFORMED'!F267-F$395)/F$396</f>
        <v>-0.710694127378527</v>
      </c>
      <c r="G267" s="22">
        <f>('United Kingdom TRANSFORMED'!G267-G$395)/G$396</f>
        <v>-1.5126863730162201</v>
      </c>
      <c r="H267" s="22">
        <f>('United Kingdom TRANSFORMED'!H267-H$395)/H$396</f>
        <v>0.78600299788196526</v>
      </c>
      <c r="J267" s="22">
        <f>('United Kingdom TRANSFORMED'!J267-J$395)/J$396</f>
        <v>-0.5111193963954298</v>
      </c>
      <c r="L267" s="22">
        <f>('United Kingdom TRANSFORMED'!L267-L$395)/L$396</f>
        <v>-0.46946029113273036</v>
      </c>
      <c r="M267" s="22">
        <f>('United Kingdom TRANSFORMED'!M267-M$395)/M$396</f>
        <v>-0.2414384725736326</v>
      </c>
      <c r="N267" s="22">
        <f>('United Kingdom TRANSFORMED'!N267-N$395)/N$396</f>
        <v>-0.50512525702931066</v>
      </c>
      <c r="P267" s="22">
        <f>('United Kingdom TRANSFORMED'!P267-P$395)/P$396</f>
        <v>0.10045556196198245</v>
      </c>
      <c r="Q267" s="22">
        <f>('United Kingdom TRANSFORMED'!Q267-Q$395)/Q$396</f>
        <v>-1.0155164288830383</v>
      </c>
    </row>
    <row r="268" spans="1:17">
      <c r="A268" s="1" t="s">
        <v>273</v>
      </c>
      <c r="B268" s="22">
        <f>('United Kingdom TRANSFORMED'!B268-B$395)/B$396</f>
        <v>0.20759991704636785</v>
      </c>
      <c r="C268" s="22">
        <f>('United Kingdom TRANSFORMED'!C268-C$395)/C$396</f>
        <v>-0.52116894651403767</v>
      </c>
      <c r="D268" s="22">
        <f>('United Kingdom TRANSFORMED'!D268-D$395)/D$396</f>
        <v>1.6929373814798905</v>
      </c>
      <c r="E268" s="22">
        <f>('United Kingdom TRANSFORMED'!E268-E$395)/E$396</f>
        <v>0.928180801289747</v>
      </c>
      <c r="F268" s="22">
        <f>('United Kingdom TRANSFORMED'!F268-F$395)/F$396</f>
        <v>4.8509235096232342</v>
      </c>
      <c r="G268" s="22">
        <f>('United Kingdom TRANSFORMED'!G268-G$395)/G$396</f>
        <v>1.2676794498413393</v>
      </c>
      <c r="H268" s="22">
        <f>('United Kingdom TRANSFORMED'!H268-H$395)/H$396</f>
        <v>0.80200169575517022</v>
      </c>
      <c r="J268" s="22">
        <f>('United Kingdom TRANSFORMED'!J268-J$395)/J$396</f>
        <v>-0.27541340286989952</v>
      </c>
      <c r="L268" s="22">
        <f>('United Kingdom TRANSFORMED'!L268-L$395)/L$396</f>
        <v>9.1006029510735276E-2</v>
      </c>
      <c r="M268" s="22">
        <f>('United Kingdom TRANSFORMED'!M268-M$395)/M$396</f>
        <v>-0.3473079926090557</v>
      </c>
      <c r="N268" s="22">
        <f>('United Kingdom TRANSFORMED'!N268-N$395)/N$396</f>
        <v>1.6757921328894527</v>
      </c>
      <c r="P268" s="22">
        <f>('United Kingdom TRANSFORMED'!P268-P$395)/P$396</f>
        <v>0.10045556196198245</v>
      </c>
      <c r="Q268" s="22">
        <f>('United Kingdom TRANSFORMED'!Q268-Q$395)/Q$396</f>
        <v>0.27886525518797212</v>
      </c>
    </row>
    <row r="269" spans="1:17">
      <c r="A269" s="1" t="s">
        <v>274</v>
      </c>
      <c r="B269" s="22">
        <f>('United Kingdom TRANSFORMED'!B269-B$395)/B$396</f>
        <v>0.19732771754707293</v>
      </c>
      <c r="C269" s="22">
        <f>('United Kingdom TRANSFORMED'!C269-C$395)/C$396</f>
        <v>-0.39793223579522979</v>
      </c>
      <c r="D269" s="22">
        <f>('United Kingdom TRANSFORMED'!D269-D$395)/D$396</f>
        <v>1.801507486342935</v>
      </c>
      <c r="E269" s="22">
        <f>('United Kingdom TRANSFORMED'!E269-E$395)/E$396</f>
        <v>0.61156241884131868</v>
      </c>
      <c r="F269" s="22">
        <f>('United Kingdom TRANSFORMED'!F269-F$395)/F$396</f>
        <v>4.6767369486545141</v>
      </c>
      <c r="G269" s="22">
        <f>('United Kingdom TRANSFORMED'!G269-G$395)/G$396</f>
        <v>-0.34285459196804718</v>
      </c>
      <c r="H269" s="22">
        <f>('United Kingdom TRANSFORMED'!H269-H$395)/H$396</f>
        <v>0.15602270520893433</v>
      </c>
      <c r="J269" s="22">
        <f>('United Kingdom TRANSFORMED'!J269-J$395)/J$396</f>
        <v>-0.17019650918703072</v>
      </c>
      <c r="L269" s="22">
        <f>('United Kingdom TRANSFORMED'!L269-L$395)/L$396</f>
        <v>-1.0302303872614946</v>
      </c>
      <c r="M269" s="22">
        <f>('United Kingdom TRANSFORMED'!M269-M$395)/M$396</f>
        <v>-0.13712958921328622</v>
      </c>
      <c r="N269" s="22">
        <f>('United Kingdom TRANSFORMED'!N269-N$395)/N$396</f>
        <v>0.81436364081472901</v>
      </c>
      <c r="P269" s="22">
        <f>('United Kingdom TRANSFORMED'!P269-P$395)/P$396</f>
        <v>0.10045556196198245</v>
      </c>
      <c r="Q269" s="22">
        <f>('United Kingdom TRANSFORMED'!Q269-Q$395)/Q$396</f>
        <v>0.6217975079884579</v>
      </c>
    </row>
    <row r="270" spans="1:17">
      <c r="A270" s="1" t="s">
        <v>275</v>
      </c>
      <c r="B270" s="22">
        <f>('United Kingdom TRANSFORMED'!B270-B$395)/B$396</f>
        <v>0.49418144340780701</v>
      </c>
      <c r="C270" s="22">
        <f>('United Kingdom TRANSFORMED'!C270-C$395)/C$396</f>
        <v>-0.58006772413929841</v>
      </c>
      <c r="D270" s="22">
        <f>('United Kingdom TRANSFORMED'!D270-D$395)/D$396</f>
        <v>1.833669864947687</v>
      </c>
      <c r="E270" s="22">
        <f>('United Kingdom TRANSFORMED'!E270-E$395)/E$396</f>
        <v>0.27515538748986362</v>
      </c>
      <c r="F270" s="22">
        <f>('United Kingdom TRANSFORMED'!F270-F$395)/F$396</f>
        <v>4.5128279281017862</v>
      </c>
      <c r="G270" s="22">
        <f>('United Kingdom TRANSFORMED'!G270-G$395)/G$396</f>
        <v>0.7112758289122344</v>
      </c>
      <c r="H270" s="22">
        <f>('United Kingdom TRANSFORMED'!H270-H$395)/H$396</f>
        <v>-0.20878619124063455</v>
      </c>
      <c r="J270" s="22">
        <f>('United Kingdom TRANSFORMED'!J270-J$395)/J$396</f>
        <v>0.32307295203359537</v>
      </c>
      <c r="L270" s="22">
        <f>('United Kingdom TRANSFORMED'!L270-L$395)/L$396</f>
        <v>-2.1539082606646831</v>
      </c>
      <c r="M270" s="22">
        <f>('United Kingdom TRANSFORMED'!M270-M$395)/M$396</f>
        <v>-3.5552145550549565</v>
      </c>
      <c r="N270" s="22">
        <f>('United Kingdom TRANSFORMED'!N270-N$395)/N$396</f>
        <v>0.50059542663765733</v>
      </c>
      <c r="P270" s="22">
        <f>('United Kingdom TRANSFORMED'!P270-P$395)/P$396</f>
        <v>0.10045556196198245</v>
      </c>
      <c r="Q270" s="22">
        <f>('United Kingdom TRANSFORMED'!Q270-Q$395)/Q$396</f>
        <v>0.53739331510185817</v>
      </c>
    </row>
    <row r="271" spans="1:17">
      <c r="A271" s="1" t="s">
        <v>276</v>
      </c>
      <c r="B271" s="22">
        <f>('United Kingdom TRANSFORMED'!B271-B$395)/B$396</f>
        <v>-1.040500887969541</v>
      </c>
      <c r="C271" s="22">
        <f>('United Kingdom TRANSFORMED'!C271-C$395)/C$396</f>
        <v>-0.63168005504803271</v>
      </c>
      <c r="D271" s="22">
        <f>('United Kingdom TRANSFORMED'!D271-D$395)/D$396</f>
        <v>1.8483778669516449</v>
      </c>
      <c r="E271" s="22">
        <f>('United Kingdom TRANSFORMED'!E271-E$395)/E$396</f>
        <v>0.33452133419894392</v>
      </c>
      <c r="F271" s="22">
        <f>('United Kingdom TRANSFORMED'!F271-F$395)/F$396</f>
        <v>-1.3918290633309653</v>
      </c>
      <c r="G271" s="22">
        <f>('United Kingdom TRANSFORMED'!G271-G$395)/G$396</f>
        <v>-0.25229776196974313</v>
      </c>
      <c r="H271" s="22">
        <f>('United Kingdom TRANSFORMED'!H271-H$395)/H$396</f>
        <v>0.21978565415726914</v>
      </c>
      <c r="J271" s="22">
        <f>('United Kingdom TRANSFORMED'!J271-J$395)/J$396</f>
        <v>-0.18929544196749321</v>
      </c>
      <c r="L271" s="22">
        <f>('United Kingdom TRANSFORMED'!L271-L$395)/L$396</f>
        <v>-2.1523827614271025</v>
      </c>
      <c r="M271" s="22">
        <f>('United Kingdom TRANSFORMED'!M271-M$395)/M$396</f>
        <v>-0.97976045578210003</v>
      </c>
      <c r="N271" s="22">
        <f>('United Kingdom TRANSFORMED'!N271-N$395)/N$396</f>
        <v>0.80305952010787418</v>
      </c>
      <c r="P271" s="22">
        <f>('United Kingdom TRANSFORMED'!P271-P$395)/P$396</f>
        <v>0.10045556196198245</v>
      </c>
      <c r="Q271" s="22">
        <f>('United Kingdom TRANSFORMED'!Q271-Q$395)/Q$396</f>
        <v>0.19376497661833186</v>
      </c>
    </row>
    <row r="272" spans="1:17">
      <c r="A272" s="1" t="s">
        <v>277</v>
      </c>
      <c r="B272" s="22">
        <f>('United Kingdom TRANSFORMED'!B272-B$395)/B$396</f>
        <v>1.8933424284579363</v>
      </c>
      <c r="C272" s="22">
        <f>('United Kingdom TRANSFORMED'!C272-C$395)/C$396</f>
        <v>-0.68657426109256214</v>
      </c>
      <c r="D272" s="22">
        <f>('United Kingdom TRANSFORMED'!D272-D$395)/D$396</f>
        <v>1.8479715961839418</v>
      </c>
      <c r="E272" s="22">
        <f>('United Kingdom TRANSFORMED'!E272-E$395)/E$396</f>
        <v>0.11684619626564947</v>
      </c>
      <c r="F272" s="22">
        <f>('United Kingdom TRANSFORMED'!F272-F$395)/F$396</f>
        <v>-1.393268090517743</v>
      </c>
      <c r="G272" s="22">
        <f>('United Kingdom TRANSFORMED'!G272-G$395)/G$396</f>
        <v>-2.0569193612661825</v>
      </c>
      <c r="H272" s="22">
        <f>('United Kingdom TRANSFORMED'!H272-H$395)/H$396</f>
        <v>-0.66272767019674161</v>
      </c>
      <c r="J272" s="22">
        <f>('United Kingdom TRANSFORMED'!J272-J$395)/J$396</f>
        <v>0.16848388566266459</v>
      </c>
      <c r="L272" s="22">
        <f>('United Kingdom TRANSFORMED'!L272-L$395)/L$396</f>
        <v>-0.74969312144297051</v>
      </c>
      <c r="M272" s="22">
        <f>('United Kingdom TRANSFORMED'!M272-M$395)/M$396</f>
        <v>-1.7199028177744153</v>
      </c>
      <c r="N272" s="22">
        <f>('United Kingdom TRANSFORMED'!N272-N$395)/N$396</f>
        <v>2.3932502304515961</v>
      </c>
      <c r="P272" s="22">
        <f>('United Kingdom TRANSFORMED'!P272-P$395)/P$396</f>
        <v>0.10045556196198245</v>
      </c>
      <c r="Q272" s="22">
        <f>('United Kingdom TRANSFORMED'!Q272-Q$395)/Q$396</f>
        <v>-7.0444887372253615E-2</v>
      </c>
    </row>
    <row r="273" spans="1:17">
      <c r="A273" s="1" t="s">
        <v>278</v>
      </c>
      <c r="B273" s="22">
        <f>('United Kingdom TRANSFORMED'!B273-B$395)/B$396</f>
        <v>0.51217312547222571</v>
      </c>
      <c r="C273" s="22">
        <f>('United Kingdom TRANSFORMED'!C273-C$395)/C$396</f>
        <v>-0.75881318181542723</v>
      </c>
      <c r="D273" s="22">
        <f>('United Kingdom TRANSFORMED'!D273-D$395)/D$396</f>
        <v>1.832677021840607</v>
      </c>
      <c r="E273" s="22">
        <f>('United Kingdom TRANSFORMED'!E273-E$395)/E$396</f>
        <v>0.11684619626564947</v>
      </c>
      <c r="F273" s="22">
        <f>('United Kingdom TRANSFORMED'!F273-F$395)/F$396</f>
        <v>-1.3947152265776108</v>
      </c>
      <c r="G273" s="22">
        <f>('United Kingdom TRANSFORMED'!G273-G$395)/G$396</f>
        <v>1.7143156291974961</v>
      </c>
      <c r="H273" s="22">
        <f>('United Kingdom TRANSFORMED'!H273-H$395)/H$396</f>
        <v>0.18386955081961967</v>
      </c>
      <c r="J273" s="22">
        <f>('United Kingdom TRANSFORMED'!J273-J$395)/J$396</f>
        <v>-0.14733968403696421</v>
      </c>
      <c r="L273" s="22">
        <f>('United Kingdom TRANSFORMED'!L273-L$395)/L$396</f>
        <v>0.65452201777872032</v>
      </c>
      <c r="M273" s="22">
        <f>('United Kingdom TRANSFORMED'!M273-M$395)/M$396</f>
        <v>2.3338956624534055</v>
      </c>
      <c r="N273" s="22">
        <f>('United Kingdom TRANSFORMED'!N273-N$395)/N$396</f>
        <v>2.0118409236809436</v>
      </c>
      <c r="P273" s="22">
        <f>('United Kingdom TRANSFORMED'!P273-P$395)/P$396</f>
        <v>0.10045556196198245</v>
      </c>
      <c r="Q273" s="22">
        <f>('United Kingdom TRANSFORMED'!Q273-Q$395)/Q$396</f>
        <v>-0.65322756793951442</v>
      </c>
    </row>
    <row r="274" spans="1:17">
      <c r="A274" s="1" t="s">
        <v>279</v>
      </c>
      <c r="B274" s="22">
        <f>('United Kingdom TRANSFORMED'!B274-B$395)/B$396</f>
        <v>-2.5042422333704772</v>
      </c>
      <c r="C274" s="22">
        <f>('United Kingdom TRANSFORMED'!C274-C$395)/C$396</f>
        <v>-0.50863764433427094</v>
      </c>
      <c r="D274" s="22">
        <f>('United Kingdom TRANSFORMED'!D274-D$395)/D$396</f>
        <v>1.6511047847120988</v>
      </c>
      <c r="E274" s="22">
        <f>('United Kingdom TRANSFORMED'!E274-E$395)/E$396</f>
        <v>0.591773769938292</v>
      </c>
      <c r="F274" s="22">
        <f>('United Kingdom TRANSFORMED'!F274-F$395)/F$396</f>
        <v>-2.0638561129488329</v>
      </c>
      <c r="G274" s="22">
        <f>('United Kingdom TRANSFORMED'!G274-G$395)/G$396</f>
        <v>0.22994561353485943</v>
      </c>
      <c r="H274" s="22">
        <f>('United Kingdom TRANSFORMED'!H274-H$395)/H$396</f>
        <v>2.4995027642400216</v>
      </c>
      <c r="J274" s="22">
        <f>('United Kingdom TRANSFORMED'!J274-J$395)/J$396</f>
        <v>0.26448519484517191</v>
      </c>
      <c r="L274" s="22">
        <f>('United Kingdom TRANSFORMED'!L274-L$395)/L$396</f>
        <v>0.65299651854112839</v>
      </c>
      <c r="M274" s="22">
        <f>('United Kingdom TRANSFORMED'!M274-M$395)/M$396</f>
        <v>-0.45233584490429707</v>
      </c>
      <c r="N274" s="22">
        <f>('United Kingdom TRANSFORMED'!N274-N$395)/N$396</f>
        <v>1.1700332976458006</v>
      </c>
      <c r="P274" s="22">
        <f>('United Kingdom TRANSFORMED'!P274-P$395)/P$396</f>
        <v>0.10045556196198245</v>
      </c>
      <c r="Q274" s="22">
        <f>('United Kingdom TRANSFORMED'!Q274-Q$395)/Q$396</f>
        <v>-0.83059420972688391</v>
      </c>
    </row>
    <row r="275" spans="1:17">
      <c r="A275" s="1" t="s">
        <v>280</v>
      </c>
      <c r="B275" s="22">
        <f>('United Kingdom TRANSFORMED'!B275-B$395)/B$396</f>
        <v>-0.62627824194783743</v>
      </c>
      <c r="C275" s="22">
        <f>('United Kingdom TRANSFORMED'!C275-C$395)/C$396</f>
        <v>-0.40007156067761163</v>
      </c>
      <c r="D275" s="22">
        <f>('United Kingdom TRANSFORMED'!D275-D$395)/D$396</f>
        <v>1.5408504932769762</v>
      </c>
      <c r="E275" s="22">
        <f>('United Kingdom TRANSFORMED'!E275-E$395)/E$396</f>
        <v>0.73029431225947938</v>
      </c>
      <c r="F275" s="22">
        <f>('United Kingdom TRANSFORMED'!F275-F$395)/F$396</f>
        <v>-2.0715771613574212</v>
      </c>
      <c r="G275" s="22">
        <f>('United Kingdom TRANSFORMED'!G275-G$395)/G$396</f>
        <v>1.697571387820503</v>
      </c>
      <c r="H275" s="22">
        <f>('United Kingdom TRANSFORMED'!H275-H$395)/H$396</f>
        <v>0.47265974976203756</v>
      </c>
      <c r="J275" s="22">
        <f>('United Kingdom TRANSFORMED'!J275-J$395)/J$396</f>
        <v>-3.6732388152394213E-2</v>
      </c>
      <c r="L275" s="22">
        <f>('United Kingdom TRANSFORMED'!L275-L$395)/L$396</f>
        <v>0.92897710919736343</v>
      </c>
      <c r="M275" s="22">
        <f>('United Kingdom TRANSFORMED'!M275-M$395)/M$396</f>
        <v>0.28852548602289019</v>
      </c>
      <c r="N275" s="22">
        <f>('United Kingdom TRANSFORMED'!N275-N$395)/N$396</f>
        <v>-0.86870273254834474</v>
      </c>
      <c r="P275" s="22">
        <f>('United Kingdom TRANSFORMED'!P275-P$395)/P$396</f>
        <v>0.10045556196198245</v>
      </c>
      <c r="Q275" s="22">
        <f>('United Kingdom TRANSFORMED'!Q275-Q$395)/Q$396</f>
        <v>-0.5248246557905546</v>
      </c>
    </row>
    <row r="276" spans="1:17">
      <c r="A276" s="1" t="s">
        <v>281</v>
      </c>
      <c r="B276" s="22">
        <f>('United Kingdom TRANSFORMED'!B276-B$395)/B$396</f>
        <v>4.3230453529274876E-2</v>
      </c>
      <c r="C276" s="22">
        <f>('United Kingdom TRANSFORMED'!C276-C$395)/C$396</f>
        <v>-0.36295391128609089</v>
      </c>
      <c r="D276" s="22">
        <f>('United Kingdom TRANSFORMED'!D276-D$395)/D$396</f>
        <v>1.4849700471143958</v>
      </c>
      <c r="E276" s="22">
        <f>('United Kingdom TRANSFORMED'!E276-E$395)/E$396</f>
        <v>0.57198512103526522</v>
      </c>
      <c r="F276" s="22">
        <f>('United Kingdom TRANSFORMED'!F276-F$395)/F$396</f>
        <v>-2.0793995528922702</v>
      </c>
      <c r="G276" s="22">
        <f>('United Kingdom TRANSFORMED'!G276-G$395)/G$396</f>
        <v>4.5048323148887022E-2</v>
      </c>
      <c r="H276" s="22">
        <f>('United Kingdom TRANSFORMED'!H276-H$395)/H$396</f>
        <v>0.60213032772723729</v>
      </c>
      <c r="J276" s="22">
        <f>('United Kingdom TRANSFORMED'!J276-J$395)/J$396</f>
        <v>-0.30861260168906812</v>
      </c>
      <c r="L276" s="22">
        <f>('United Kingdom TRANSFORMED'!L276-L$395)/L$396</f>
        <v>0.64692752343890192</v>
      </c>
      <c r="M276" s="22">
        <f>('United Kingdom TRANSFORMED'!M276-M$395)/M$396</f>
        <v>-3.2219245928590531E-2</v>
      </c>
      <c r="N276" s="22">
        <f>('United Kingdom TRANSFORMED'!N276-N$395)/N$396</f>
        <v>-0.4921634778344422</v>
      </c>
      <c r="P276" s="22">
        <f>('United Kingdom TRANSFORMED'!P276-P$395)/P$396</f>
        <v>0.10045556196198245</v>
      </c>
      <c r="Q276" s="22">
        <f>('United Kingdom TRANSFORMED'!Q276-Q$395)/Q$396</f>
        <v>-0.4713418569378825</v>
      </c>
    </row>
    <row r="277" spans="1:17">
      <c r="A277" s="1" t="s">
        <v>282</v>
      </c>
      <c r="B277" s="22">
        <f>('United Kingdom TRANSFORMED'!B277-B$395)/B$396</f>
        <v>0.45516946473096609</v>
      </c>
      <c r="C277" s="22">
        <f>('United Kingdom TRANSFORMED'!C277-C$395)/C$396</f>
        <v>-0.50066948009559553</v>
      </c>
      <c r="D277" s="22">
        <f>('United Kingdom TRANSFORMED'!D277-D$395)/D$396</f>
        <v>1.2840026969390024</v>
      </c>
      <c r="E277" s="22">
        <f>('United Kingdom TRANSFORMED'!E277-E$395)/E$396</f>
        <v>0.43346457871407779</v>
      </c>
      <c r="F277" s="22">
        <f>('United Kingdom TRANSFORMED'!F277-F$395)/F$396</f>
        <v>-1.8515780965709459</v>
      </c>
      <c r="G277" s="22">
        <f>('United Kingdom TRANSFORMED'!G277-G$395)/G$396</f>
        <v>0.95628664266323071</v>
      </c>
      <c r="H277" s="22">
        <f>('United Kingdom TRANSFORMED'!H277-H$395)/H$396</f>
        <v>0.48812328427012597</v>
      </c>
      <c r="J277" s="22">
        <f>('United Kingdom TRANSFORMED'!J277-J$395)/J$396</f>
        <v>-0.26644541591063642</v>
      </c>
      <c r="L277" s="22">
        <f>('United Kingdom TRANSFORMED'!L277-L$395)/L$396</f>
        <v>0.92353861461005982</v>
      </c>
      <c r="M277" s="22">
        <f>('United Kingdom TRANSFORMED'!M277-M$395)/M$396</f>
        <v>7.3289559227053616E-2</v>
      </c>
      <c r="N277" s="22">
        <f>('United Kingdom TRANSFORMED'!N277-N$395)/N$396</f>
        <v>0.18406855451744628</v>
      </c>
      <c r="P277" s="22">
        <f>('United Kingdom TRANSFORMED'!P277-P$395)/P$396</f>
        <v>0.10045556196198245</v>
      </c>
      <c r="Q277" s="22">
        <f>('United Kingdom TRANSFORMED'!Q277-Q$395)/Q$396</f>
        <v>-0.3851420085288787</v>
      </c>
    </row>
    <row r="278" spans="1:17">
      <c r="A278" s="1" t="s">
        <v>283</v>
      </c>
      <c r="B278" s="22">
        <f>('United Kingdom TRANSFORMED'!B278-B$395)/B$396</f>
        <v>1.1516184574395381</v>
      </c>
      <c r="C278" s="22">
        <f>('United Kingdom TRANSFORMED'!C278-C$395)/C$396</f>
        <v>-0.48573209995841571</v>
      </c>
      <c r="D278" s="22">
        <f>('United Kingdom TRANSFORMED'!D278-D$395)/D$396</f>
        <v>1.2224648612424851</v>
      </c>
      <c r="E278" s="22">
        <f>('United Kingdom TRANSFORMED'!E278-E$395)/E$396</f>
        <v>0.57198512103526522</v>
      </c>
      <c r="F278" s="22">
        <f>('United Kingdom TRANSFORMED'!F278-F$395)/F$396</f>
        <v>-1.8567730736880381</v>
      </c>
      <c r="G278" s="22">
        <f>('United Kingdom TRANSFORMED'!G278-G$395)/G$396</f>
        <v>-1.1334297820540209</v>
      </c>
      <c r="H278" s="22">
        <f>('United Kingdom TRANSFORMED'!H278-H$395)/H$396</f>
        <v>-0.14047348084789052</v>
      </c>
      <c r="J278" s="22">
        <f>('United Kingdom TRANSFORMED'!J278-J$395)/J$396</f>
        <v>-0.52040892426354468</v>
      </c>
      <c r="L278" s="22">
        <f>('United Kingdom TRANSFORMED'!L278-L$395)/L$396</f>
        <v>-0.74969312144297051</v>
      </c>
      <c r="M278" s="22">
        <f>('United Kingdom TRANSFORMED'!M278-M$395)/M$396</f>
        <v>-1.1921056430888386</v>
      </c>
      <c r="N278" s="22">
        <f>('United Kingdom TRANSFORMED'!N278-N$395)/N$396</f>
        <v>0.93661874715937599</v>
      </c>
      <c r="P278" s="22">
        <f>('United Kingdom TRANSFORMED'!P278-P$395)/P$396</f>
        <v>0.10045556196198245</v>
      </c>
      <c r="Q278" s="22">
        <f>('United Kingdom TRANSFORMED'!Q278-Q$395)/Q$396</f>
        <v>-0.85326402481391528</v>
      </c>
    </row>
    <row r="279" spans="1:17">
      <c r="A279" s="1" t="s">
        <v>284</v>
      </c>
      <c r="B279" s="22">
        <f>('United Kingdom TRANSFORMED'!B279-B$395)/B$396</f>
        <v>0.81356951365818975</v>
      </c>
      <c r="C279" s="22">
        <f>('United Kingdom TRANSFORMED'!C279-C$395)/C$396</f>
        <v>-0.43983074561556768</v>
      </c>
      <c r="D279" s="22">
        <f>('United Kingdom TRANSFORMED'!D279-D$395)/D$396</f>
        <v>1.1882007669184595</v>
      </c>
      <c r="E279" s="22">
        <f>('United Kingdom TRANSFORMED'!E279-E$395)/E$396</f>
        <v>0.413675929811051</v>
      </c>
      <c r="F279" s="22">
        <f>('United Kingdom TRANSFORMED'!F279-F$395)/F$396</f>
        <v>-1.8620238833714682</v>
      </c>
      <c r="G279" s="22">
        <f>('United Kingdom TRANSFORMED'!G279-G$395)/G$396</f>
        <v>-1.6849628417574078</v>
      </c>
      <c r="H279" s="22">
        <f>('United Kingdom TRANSFORMED'!H279-H$395)/H$396</f>
        <v>-0.39192532112538975</v>
      </c>
      <c r="J279" s="22">
        <f>('United Kingdom TRANSFORMED'!J279-J$395)/J$396</f>
        <v>-0.2055324254265295</v>
      </c>
      <c r="L279" s="22">
        <f>('United Kingdom TRANSFORMED'!L279-L$395)/L$396</f>
        <v>-1.028413631813323</v>
      </c>
      <c r="M279" s="22">
        <f>('United Kingdom TRANSFORMED'!M279-M$395)/M$396</f>
        <v>-1.1892198846535931</v>
      </c>
      <c r="N279" s="22">
        <f>('United Kingdom TRANSFORMED'!N279-N$395)/N$396</f>
        <v>1.008149885631286</v>
      </c>
      <c r="P279" s="22">
        <f>('United Kingdom TRANSFORMED'!P279-P$395)/P$396</f>
        <v>0.10045556196198245</v>
      </c>
      <c r="Q279" s="22">
        <f>('United Kingdom TRANSFORMED'!Q279-Q$395)/Q$396</f>
        <v>-1.0093145465077771</v>
      </c>
    </row>
    <row r="280" spans="1:17">
      <c r="A280" s="1" t="s">
        <v>285</v>
      </c>
      <c r="B280" s="22">
        <f>('United Kingdom TRANSFORMED'!B280-B$395)/B$396</f>
        <v>0.10877843670033949</v>
      </c>
      <c r="C280" s="22">
        <f>('United Kingdom TRANSFORMED'!C280-C$395)/C$396</f>
        <v>-0.41249205122880289</v>
      </c>
      <c r="D280" s="22">
        <f>('United Kingdom TRANSFORMED'!D280-D$395)/D$396</f>
        <v>1.3474532966148176</v>
      </c>
      <c r="E280" s="22">
        <f>('United Kingdom TRANSFORMED'!E280-E$395)/E$396</f>
        <v>0.69071701445342581</v>
      </c>
      <c r="F280" s="22">
        <f>('United Kingdom TRANSFORMED'!F280-F$395)/F$396</f>
        <v>-1.350080665999045</v>
      </c>
      <c r="G280" s="22">
        <f>('United Kingdom TRANSFORMED'!G280-G$395)/G$396</f>
        <v>1.2999404855174954</v>
      </c>
      <c r="H280" s="22">
        <f>('United Kingdom TRANSFORMED'!H280-H$395)/H$396</f>
        <v>0.3821083901895822</v>
      </c>
      <c r="J280" s="22">
        <f>('United Kingdom TRANSFORMED'!J280-J$395)/J$396</f>
        <v>7.8464626362966264E-2</v>
      </c>
      <c r="L280" s="22">
        <f>('United Kingdom TRANSFORMED'!L280-L$395)/L$396</f>
        <v>-1.5849537778093474</v>
      </c>
      <c r="M280" s="22">
        <f>('United Kingdom TRANSFORMED'!M280-M$395)/M$396</f>
        <v>-1.4005993085401658</v>
      </c>
      <c r="N280" s="22">
        <f>('United Kingdom TRANSFORMED'!N280-N$395)/N$396</f>
        <v>0.70400076347367335</v>
      </c>
      <c r="P280" s="22">
        <f>('United Kingdom TRANSFORMED'!P280-P$395)/P$396</f>
        <v>0.10045556196198245</v>
      </c>
      <c r="Q280" s="22">
        <f>('United Kingdom TRANSFORMED'!Q280-Q$395)/Q$396</f>
        <v>-1.0942068151008777</v>
      </c>
    </row>
    <row r="281" spans="1:17">
      <c r="A281" s="1" t="s">
        <v>286</v>
      </c>
      <c r="B281" s="22">
        <f>('United Kingdom TRANSFORMED'!B281-B$395)/B$396</f>
        <v>0.67009602238704113</v>
      </c>
      <c r="C281" s="22">
        <f>('United Kingdom TRANSFORMED'!C281-C$395)/C$396</f>
        <v>-0.42313077154737333</v>
      </c>
      <c r="D281" s="22">
        <f>('United Kingdom TRANSFORMED'!D281-D$395)/D$396</f>
        <v>1.5285073491799073</v>
      </c>
      <c r="E281" s="22">
        <f>('United Kingdom TRANSFORMED'!E281-E$395)/E$396</f>
        <v>0.61156241884131868</v>
      </c>
      <c r="F281" s="22">
        <f>('United Kingdom TRANSFORMED'!F281-F$395)/F$396</f>
        <v>-1.3512943859697311</v>
      </c>
      <c r="G281" s="22">
        <f>('United Kingdom TRANSFORMED'!G281-G$395)/G$396</f>
        <v>-0.17496645751087569</v>
      </c>
      <c r="H281" s="22">
        <f>('United Kingdom TRANSFORMED'!H281-H$395)/H$396</f>
        <v>-0.30740343322833552</v>
      </c>
      <c r="J281" s="22">
        <f>('United Kingdom TRANSFORMED'!J281-J$395)/J$396</f>
        <v>1.3534531963344187</v>
      </c>
      <c r="L281" s="22">
        <f>('United Kingdom TRANSFORMED'!L281-L$395)/L$396</f>
        <v>-1.0287147885551167</v>
      </c>
      <c r="M281" s="22">
        <f>('United Kingdom TRANSFORMED'!M281-M$395)/M$396</f>
        <v>-1.4103072118555491</v>
      </c>
      <c r="N281" s="22">
        <f>('United Kingdom TRANSFORMED'!N281-N$395)/N$396</f>
        <v>0.48029557417245405</v>
      </c>
      <c r="P281" s="22">
        <f>('United Kingdom TRANSFORMED'!P281-P$395)/P$396</f>
        <v>0.10045556196198245</v>
      </c>
      <c r="Q281" s="22">
        <f>('United Kingdom TRANSFORMED'!Q281-Q$395)/Q$396</f>
        <v>-0.77265750390291044</v>
      </c>
    </row>
    <row r="282" spans="1:17">
      <c r="A282" s="1" t="s">
        <v>287</v>
      </c>
      <c r="B282" s="22">
        <f>('United Kingdom TRANSFORMED'!B282-B$395)/B$396</f>
        <v>0.36135488659143383</v>
      </c>
      <c r="C282" s="22">
        <f>('United Kingdom TRANSFORMED'!C282-C$395)/C$396</f>
        <v>-0.40887389403621316</v>
      </c>
      <c r="D282" s="22">
        <f>('United Kingdom TRANSFORMED'!D282-D$395)/D$396</f>
        <v>1.593958793801886</v>
      </c>
      <c r="E282" s="22">
        <f>('United Kingdom TRANSFORMED'!E282-E$395)/E$396</f>
        <v>0.3543099831019707</v>
      </c>
      <c r="F282" s="22">
        <f>('United Kingdom TRANSFORMED'!F282-F$395)/F$396</f>
        <v>-1.3525143848627306</v>
      </c>
      <c r="G282" s="22">
        <f>('United Kingdom TRANSFORMED'!G282-G$395)/G$396</f>
        <v>0.15829467363515709</v>
      </c>
      <c r="H282" s="22">
        <f>('United Kingdom TRANSFORMED'!H282-H$395)/H$396</f>
        <v>2.2929414248027101E-2</v>
      </c>
      <c r="J282" s="22">
        <f>('United Kingdom TRANSFORMED'!J282-J$395)/J$396</f>
        <v>1.9997097666768342</v>
      </c>
      <c r="L282" s="22">
        <f>('United Kingdom TRANSFORMED'!L282-L$395)/L$396</f>
        <v>-0.74969312144297051</v>
      </c>
      <c r="M282" s="22">
        <f>('United Kingdom TRANSFORMED'!M282-M$395)/M$396</f>
        <v>-0.87521575750762703</v>
      </c>
      <c r="N282" s="22">
        <f>('United Kingdom TRANSFORMED'!N282-N$395)/N$396</f>
        <v>0.6258978612988364</v>
      </c>
      <c r="P282" s="22">
        <f>('United Kingdom TRANSFORMED'!P282-P$395)/P$396</f>
        <v>0.10045556196198245</v>
      </c>
      <c r="Q282" s="22">
        <f>('United Kingdom TRANSFORMED'!Q282-Q$395)/Q$396</f>
        <v>-0.93633327940771471</v>
      </c>
    </row>
    <row r="283" spans="1:17">
      <c r="A283" s="1" t="s">
        <v>288</v>
      </c>
      <c r="B283" s="22">
        <f>('United Kingdom TRANSFORMED'!B283-B$395)/B$396</f>
        <v>9.9458065850131283E-2</v>
      </c>
      <c r="C283" s="22">
        <f>('United Kingdom TRANSFORMED'!C283-C$395)/C$396</f>
        <v>-0.46392001569493979</v>
      </c>
      <c r="D283" s="22">
        <f>('United Kingdom TRANSFORMED'!D283-D$395)/D$396</f>
        <v>1.6602219903173514</v>
      </c>
      <c r="E283" s="22">
        <f>('United Kingdom TRANSFORMED'!E283-E$395)/E$396</f>
        <v>0.413675929811051</v>
      </c>
      <c r="F283" s="22">
        <f>('United Kingdom TRANSFORMED'!F283-F$395)/F$396</f>
        <v>-1.0313648555123327</v>
      </c>
      <c r="G283" s="22">
        <f>('United Kingdom TRANSFORMED'!G283-G$395)/G$396</f>
        <v>0.48976913283695822</v>
      </c>
      <c r="H283" s="22">
        <f>('United Kingdom TRANSFORMED'!H283-H$395)/H$396</f>
        <v>-0.19854512609736163</v>
      </c>
      <c r="J283" s="22">
        <f>('United Kingdom TRANSFORMED'!J283-J$395)/J$396</f>
        <v>1.8872953030457005</v>
      </c>
      <c r="L283" s="22">
        <f>('United Kingdom TRANSFORMED'!L283-L$395)/L$396</f>
        <v>-1.5876642011296369</v>
      </c>
      <c r="M283" s="22">
        <f>('United Kingdom TRANSFORMED'!M283-M$395)/M$396</f>
        <v>-1.0885372301615779</v>
      </c>
      <c r="N283" s="22">
        <f>('United Kingdom TRANSFORMED'!N283-N$395)/N$396</f>
        <v>-1.2360846556742284</v>
      </c>
      <c r="P283" s="22">
        <f>('United Kingdom TRANSFORMED'!P283-P$395)/P$396</f>
        <v>0.10045556196198245</v>
      </c>
      <c r="Q283" s="22">
        <f>('United Kingdom TRANSFORMED'!Q283-Q$395)/Q$396</f>
        <v>-0.93568992773062887</v>
      </c>
    </row>
    <row r="284" spans="1:17">
      <c r="A284" s="1" t="s">
        <v>289</v>
      </c>
      <c r="B284" s="22">
        <f>('United Kingdom TRANSFORMED'!B284-B$395)/B$396</f>
        <v>-0.82433742263495091</v>
      </c>
      <c r="C284" s="22">
        <f>('United Kingdom TRANSFORMED'!C284-C$395)/C$396</f>
        <v>-0.43018394034145496</v>
      </c>
      <c r="D284" s="22">
        <f>('United Kingdom TRANSFORMED'!D284-D$395)/D$396</f>
        <v>1.5711353785748452</v>
      </c>
      <c r="E284" s="22">
        <f>('United Kingdom TRANSFORMED'!E284-E$395)/E$396</f>
        <v>0.47304187652013135</v>
      </c>
      <c r="F284" s="22">
        <f>('United Kingdom TRANSFORMED'!F284-F$395)/F$396</f>
        <v>-1.0314908816063528</v>
      </c>
      <c r="G284" s="22">
        <f>('United Kingdom TRANSFORMED'!G284-G$395)/G$396</f>
        <v>-1.0187117058053772</v>
      </c>
      <c r="H284" s="22">
        <f>('United Kingdom TRANSFORMED'!H284-H$395)/H$396</f>
        <v>0.15301336653142936</v>
      </c>
      <c r="J284" s="22">
        <f>('United Kingdom TRANSFORMED'!J284-J$395)/J$396</f>
        <v>0.95310573859388725</v>
      </c>
      <c r="L284" s="22">
        <f>('United Kingdom TRANSFORMED'!L284-L$395)/L$396</f>
        <v>-1.0290165967990337</v>
      </c>
      <c r="M284" s="22">
        <f>('United Kingdom TRANSFORMED'!M284-M$395)/M$396</f>
        <v>8.2026718068413829E-2</v>
      </c>
      <c r="N284" s="22">
        <f>('United Kingdom TRANSFORMED'!N284-N$395)/N$396</f>
        <v>-1.161932717847231</v>
      </c>
      <c r="P284" s="22">
        <f>('United Kingdom TRANSFORMED'!P284-P$395)/P$396</f>
        <v>0.10045556196198245</v>
      </c>
      <c r="Q284" s="22">
        <f>('United Kingdom TRANSFORMED'!Q284-Q$395)/Q$396</f>
        <v>-0.88218502398395859</v>
      </c>
    </row>
    <row r="285" spans="1:17">
      <c r="A285" s="1" t="s">
        <v>290</v>
      </c>
      <c r="B285" s="22">
        <f>('United Kingdom TRANSFORMED'!B285-B$395)/B$396</f>
        <v>0.56208785091741631</v>
      </c>
      <c r="C285" s="22">
        <f>('United Kingdom TRANSFORMED'!C285-C$395)/C$396</f>
        <v>-0.32475430756315349</v>
      </c>
      <c r="D285" s="22">
        <f>('United Kingdom TRANSFORMED'!D285-D$395)/D$396</f>
        <v>1.5996071024537459</v>
      </c>
      <c r="E285" s="22">
        <f>('United Kingdom TRANSFORMED'!E285-E$395)/E$396</f>
        <v>0.413675929811051</v>
      </c>
      <c r="F285" s="22">
        <f>('United Kingdom TRANSFORMED'!F285-F$395)/F$396</f>
        <v>-1.0316171172358113</v>
      </c>
      <c r="G285" s="22">
        <f>('United Kingdom TRANSFORMED'!G285-G$395)/G$396</f>
        <v>-0.60577901088535757</v>
      </c>
      <c r="H285" s="22">
        <f>('United Kingdom TRANSFORMED'!H285-H$395)/H$396</f>
        <v>-3.7517573337890651E-2</v>
      </c>
      <c r="J285" s="22">
        <f>('United Kingdom TRANSFORMED'!J285-J$395)/J$396</f>
        <v>0.68902092236831236</v>
      </c>
      <c r="L285" s="22">
        <f>('United Kingdom TRANSFORMED'!L285-L$395)/L$396</f>
        <v>-1.0287147885551167</v>
      </c>
      <c r="M285" s="22">
        <f>('United Kingdom TRANSFORMED'!M285-M$395)/M$396</f>
        <v>7.5451407340936943E-2</v>
      </c>
      <c r="N285" s="22">
        <f>('United Kingdom TRANSFORMED'!N285-N$395)/N$396</f>
        <v>-2.1346978310048339</v>
      </c>
      <c r="P285" s="22">
        <f>('United Kingdom TRANSFORMED'!P285-P$395)/P$396</f>
        <v>0.10045556196198245</v>
      </c>
      <c r="Q285" s="22">
        <f>('United Kingdom TRANSFORMED'!Q285-Q$395)/Q$396</f>
        <v>-0.65529518006094523</v>
      </c>
    </row>
    <row r="286" spans="1:17">
      <c r="A286" s="1" t="s">
        <v>291</v>
      </c>
      <c r="B286" s="22">
        <f>('United Kingdom TRANSFORMED'!B286-B$395)/B$396</f>
        <v>-0.28078435172624028</v>
      </c>
      <c r="C286" s="22">
        <f>('United Kingdom TRANSFORMED'!C286-C$395)/C$396</f>
        <v>-0.15973017855512511</v>
      </c>
      <c r="D286" s="22">
        <f>('United Kingdom TRANSFORMED'!D286-D$395)/D$396</f>
        <v>1.468073002173405</v>
      </c>
      <c r="E286" s="22">
        <f>('United Kingdom TRANSFORMED'!E286-E$395)/E$396</f>
        <v>0.55219647213223844</v>
      </c>
      <c r="F286" s="22">
        <f>('United Kingdom TRANSFORMED'!F286-F$395)/F$396</f>
        <v>-1.0560464327092449</v>
      </c>
      <c r="G286" s="22">
        <f>('United Kingdom TRANSFORMED'!G286-G$395)/G$396</f>
        <v>0.10274528040651441</v>
      </c>
      <c r="H286" s="22">
        <f>('United Kingdom TRANSFORMED'!H286-H$395)/H$396</f>
        <v>-7.7996993895991865E-2</v>
      </c>
      <c r="J286" s="22">
        <f>('United Kingdom TRANSFORMED'!J286-J$395)/J$396</f>
        <v>0.52123862568262924</v>
      </c>
      <c r="L286" s="22">
        <f>('United Kingdom TRANSFORMED'!L286-L$395)/L$396</f>
        <v>-0.47006718422448895</v>
      </c>
      <c r="M286" s="22">
        <f>('United Kingdom TRANSFORMED'!M286-M$395)/M$396</f>
        <v>-1.4132633535179286</v>
      </c>
      <c r="N286" s="22">
        <f>('United Kingdom TRANSFORMED'!N286-N$395)/N$396</f>
        <v>-0.11615521047733861</v>
      </c>
      <c r="P286" s="22">
        <f>('United Kingdom TRANSFORMED'!P286-P$395)/P$396</f>
        <v>0.10045556196198245</v>
      </c>
      <c r="Q286" s="22">
        <f>('United Kingdom TRANSFORMED'!Q286-Q$395)/Q$396</f>
        <v>-0.67779489895380007</v>
      </c>
    </row>
    <row r="287" spans="1:17">
      <c r="A287" s="1" t="s">
        <v>292</v>
      </c>
      <c r="B287" s="22">
        <f>('United Kingdom TRANSFORMED'!B287-B$395)/B$396</f>
        <v>-0.79592588951313481</v>
      </c>
      <c r="C287" s="22">
        <f>('United Kingdom TRANSFORMED'!C287-C$395)/C$396</f>
        <v>-0.15585273037008263</v>
      </c>
      <c r="D287" s="22">
        <f>('United Kingdom TRANSFORMED'!D287-D$395)/D$396</f>
        <v>1.4100024123608124</v>
      </c>
      <c r="E287" s="22">
        <f>('United Kingdom TRANSFORMED'!E287-E$395)/E$396</f>
        <v>0.76987161006553284</v>
      </c>
      <c r="F287" s="22">
        <f>('United Kingdom TRANSFORMED'!F287-F$395)/F$396</f>
        <v>-1.0562168192112327</v>
      </c>
      <c r="G287" s="22">
        <f>('United Kingdom TRANSFORMED'!G287-G$395)/G$396</f>
        <v>-0.66378393124048152</v>
      </c>
      <c r="H287" s="22">
        <f>('United Kingdom TRANSFORMED'!H287-H$395)/H$396</f>
        <v>0.13742008710075657</v>
      </c>
      <c r="J287" s="22">
        <f>('United Kingdom TRANSFORMED'!J287-J$395)/J$396</f>
        <v>0.34400594125914913</v>
      </c>
      <c r="L287" s="22">
        <f>('United Kingdom TRANSFORMED'!L287-L$395)/L$396</f>
        <v>-1.0293190586614336</v>
      </c>
      <c r="M287" s="22">
        <f>('United Kingdom TRANSFORMED'!M287-M$395)/M$396</f>
        <v>-1.519621568447308</v>
      </c>
      <c r="N287" s="22">
        <f>('United Kingdom TRANSFORMED'!N287-N$395)/N$396</f>
        <v>-0.11615521047733861</v>
      </c>
      <c r="P287" s="22">
        <f>('United Kingdom TRANSFORMED'!P287-P$395)/P$396</f>
        <v>0.10045556196198245</v>
      </c>
      <c r="Q287" s="22">
        <f>('United Kingdom TRANSFORMED'!Q287-Q$395)/Q$396</f>
        <v>-0.73538338518220892</v>
      </c>
    </row>
    <row r="288" spans="1:17">
      <c r="A288" s="1" t="s">
        <v>293</v>
      </c>
      <c r="B288" s="22">
        <f>('United Kingdom TRANSFORMED'!B288-B$395)/B$396</f>
        <v>0.39271037147937493</v>
      </c>
      <c r="C288" s="22">
        <f>('United Kingdom TRANSFORMED'!C288-C$395)/C$396</f>
        <v>-0.1218397242088189</v>
      </c>
      <c r="D288" s="22">
        <f>('United Kingdom TRANSFORMED'!D288-D$395)/D$396</f>
        <v>1.3504216443409993</v>
      </c>
      <c r="E288" s="22">
        <f>('United Kingdom TRANSFORMED'!E288-E$395)/E$396</f>
        <v>0.80944890787158641</v>
      </c>
      <c r="F288" s="22">
        <f>('United Kingdom TRANSFORMED'!F288-F$395)/F$396</f>
        <v>-1.0563875351758054</v>
      </c>
      <c r="G288" s="22">
        <f>('United Kingdom TRANSFORMED'!G288-G$395)/G$396</f>
        <v>-0.11716743800720893</v>
      </c>
      <c r="H288" s="22">
        <f>('United Kingdom TRANSFORMED'!H288-H$395)/H$396</f>
        <v>-0.11857775560218989</v>
      </c>
      <c r="J288" s="22">
        <f>('United Kingdom TRANSFORMED'!J288-J$395)/J$396</f>
        <v>3.4175936914821244E-2</v>
      </c>
      <c r="L288" s="22">
        <f>('United Kingdom TRANSFORMED'!L288-L$395)/L$396</f>
        <v>-1.5885715888423826</v>
      </c>
      <c r="M288" s="22">
        <f>('United Kingdom TRANSFORMED'!M288-M$395)/M$396</f>
        <v>-2.0427429371506718</v>
      </c>
      <c r="N288" s="22">
        <f>('United Kingdom TRANSFORMED'!N288-N$395)/N$396</f>
        <v>0.11068663461623456</v>
      </c>
      <c r="P288" s="22">
        <f>('United Kingdom TRANSFORMED'!P288-P$395)/P$396</f>
        <v>0.10045556196198245</v>
      </c>
      <c r="Q288" s="22">
        <f>('United Kingdom TRANSFORMED'!Q288-Q$395)/Q$396</f>
        <v>-0.77159631781532534</v>
      </c>
    </row>
    <row r="289" spans="1:17">
      <c r="A289" s="1" t="s">
        <v>294</v>
      </c>
      <c r="B289" s="22">
        <f>('United Kingdom TRANSFORMED'!B289-B$395)/B$396</f>
        <v>-3.5072123296898745</v>
      </c>
      <c r="C289" s="22">
        <f>('United Kingdom TRANSFORMED'!C289-C$395)/C$396</f>
        <v>5.129009647050093E-2</v>
      </c>
      <c r="D289" s="22">
        <f>('United Kingdom TRANSFORMED'!D289-D$395)/D$396</f>
        <v>1.0296648851213468</v>
      </c>
      <c r="E289" s="22">
        <f>('United Kingdom TRANSFORMED'!E289-E$395)/E$396</f>
        <v>1.4624743216714697</v>
      </c>
      <c r="F289" s="22">
        <f>('United Kingdom TRANSFORMED'!F289-F$395)/F$396</f>
        <v>-1.3605650445849502</v>
      </c>
      <c r="G289" s="22">
        <f>('United Kingdom TRANSFORMED'!G289-G$395)/G$396</f>
        <v>0.58844655755266484</v>
      </c>
      <c r="H289" s="22">
        <f>('United Kingdom TRANSFORMED'!H289-H$395)/H$396</f>
        <v>3.180584497930746</v>
      </c>
      <c r="J289" s="22">
        <f>('United Kingdom TRANSFORMED'!J289-J$395)/J$396</f>
        <v>-2.3001251884632881E-2</v>
      </c>
      <c r="L289" s="22">
        <f>('United Kingdom TRANSFORMED'!L289-L$395)/L$396</f>
        <v>-1.5894809437966018</v>
      </c>
      <c r="M289" s="22">
        <f>('United Kingdom TRANSFORMED'!M289-M$395)/M$396</f>
        <v>-0.45061929147557056</v>
      </c>
      <c r="N289" s="22">
        <f>('United Kingdom TRANSFORMED'!N289-N$395)/N$396</f>
        <v>-0.57029160299249437</v>
      </c>
      <c r="P289" s="22">
        <f>('United Kingdom TRANSFORMED'!P289-P$395)/P$396</f>
        <v>0.10045556196198245</v>
      </c>
      <c r="Q289" s="22">
        <f>('United Kingdom TRANSFORMED'!Q289-Q$395)/Q$396</f>
        <v>-0.67299497942959352</v>
      </c>
    </row>
    <row r="290" spans="1:17">
      <c r="A290" s="1" t="s">
        <v>295</v>
      </c>
      <c r="B290" s="22">
        <f>('United Kingdom TRANSFORMED'!B290-B$395)/B$396</f>
        <v>-0.32048075974890555</v>
      </c>
      <c r="C290" s="22">
        <f>('United Kingdom TRANSFORMED'!C290-C$395)/C$396</f>
        <v>0.22751413847703303</v>
      </c>
      <c r="D290" s="22">
        <f>('United Kingdom TRANSFORMED'!D290-D$395)/D$396</f>
        <v>0.84921006309489133</v>
      </c>
      <c r="E290" s="22">
        <f>('United Kingdom TRANSFORMED'!E290-E$395)/E$396</f>
        <v>1.8186700019259516</v>
      </c>
      <c r="F290" s="22">
        <f>('United Kingdom TRANSFORMED'!F290-F$395)/F$396</f>
        <v>-1.3618335390862613</v>
      </c>
      <c r="G290" s="22">
        <f>('United Kingdom TRANSFORMED'!G290-G$395)/G$396</f>
        <v>-3.2293836969486414E-2</v>
      </c>
      <c r="H290" s="22">
        <f>('United Kingdom TRANSFORMED'!H290-H$395)/H$396</f>
        <v>2.5421611918928972</v>
      </c>
      <c r="J290" s="22">
        <f>('United Kingdom TRANSFORMED'!J290-J$395)/J$396</f>
        <v>1.0017670821923295</v>
      </c>
      <c r="L290" s="22">
        <f>('United Kingdom TRANSFORMED'!L290-L$395)/L$396</f>
        <v>-1.3098550065781178</v>
      </c>
      <c r="M290" s="22">
        <f>('United Kingdom TRANSFORMED'!M290-M$395)/M$396</f>
        <v>-0.12932727975127054</v>
      </c>
      <c r="N290" s="22">
        <f>('United Kingdom TRANSFORMED'!N290-N$395)/N$396</f>
        <v>-0.72225457614706212</v>
      </c>
      <c r="P290" s="22">
        <f>('United Kingdom TRANSFORMED'!P290-P$395)/P$396</f>
        <v>0.10045556196198245</v>
      </c>
      <c r="Q290" s="22">
        <f>('United Kingdom TRANSFORMED'!Q290-Q$395)/Q$396</f>
        <v>-0.73842893219796679</v>
      </c>
    </row>
    <row r="291" spans="1:17">
      <c r="A291" s="1" t="s">
        <v>296</v>
      </c>
      <c r="B291" s="22">
        <f>('United Kingdom TRANSFORMED'!B291-B$395)/B$396</f>
        <v>0.7283485111134187</v>
      </c>
      <c r="C291" s="22">
        <f>('United Kingdom TRANSFORMED'!C291-C$395)/C$396</f>
        <v>0.24447297475081298</v>
      </c>
      <c r="D291" s="22">
        <f>('United Kingdom TRANSFORMED'!D291-D$395)/D$396</f>
        <v>0.83557498106723671</v>
      </c>
      <c r="E291" s="22">
        <f>('United Kingdom TRANSFORMED'!E291-E$395)/E$396</f>
        <v>1.5812062150896304</v>
      </c>
      <c r="F291" s="22">
        <f>('United Kingdom TRANSFORMED'!F291-F$395)/F$396</f>
        <v>-1.3631087428963402</v>
      </c>
      <c r="G291" s="22">
        <f>('United Kingdom TRANSFORMED'!G291-G$395)/G$396</f>
        <v>0.21250325014460414</v>
      </c>
      <c r="H291" s="22">
        <f>('United Kingdom TRANSFORMED'!H291-H$395)/H$396</f>
        <v>1.5531777523025276</v>
      </c>
      <c r="J291" s="22">
        <f>('United Kingdom TRANSFORMED'!J291-J$395)/J$396</f>
        <v>0.4400405352977555</v>
      </c>
      <c r="L291" s="22">
        <f>('United Kingdom TRANSFORMED'!L291-L$395)/L$396</f>
        <v>-0.74969312144297051</v>
      </c>
      <c r="M291" s="22">
        <f>('United Kingdom TRANSFORMED'!M291-M$395)/M$396</f>
        <v>0.29339604166992206</v>
      </c>
      <c r="N291" s="22">
        <f>('United Kingdom TRANSFORMED'!N291-N$395)/N$396</f>
        <v>-0.34413396427686538</v>
      </c>
      <c r="P291" s="22">
        <f>('United Kingdom TRANSFORMED'!P291-P$395)/P$396</f>
        <v>0.10045556196198245</v>
      </c>
      <c r="Q291" s="22">
        <f>('United Kingdom TRANSFORMED'!Q291-Q$395)/Q$396</f>
        <v>-1.570712700043159E-2</v>
      </c>
    </row>
    <row r="292" spans="1:17">
      <c r="A292" s="1" t="s">
        <v>297</v>
      </c>
      <c r="B292" s="22">
        <f>('United Kingdom TRANSFORMED'!B292-B$395)/B$396</f>
        <v>-0.17226759586379808</v>
      </c>
      <c r="C292" s="22">
        <f>('United Kingdom TRANSFORMED'!C292-C$395)/C$396</f>
        <v>0.69088645526089554</v>
      </c>
      <c r="D292" s="22">
        <f>('United Kingdom TRANSFORMED'!D292-D$395)/D$396</f>
        <v>0.7477757847606854</v>
      </c>
      <c r="E292" s="22">
        <f>('United Kingdom TRANSFORMED'!E292-E$395)/E$396</f>
        <v>2.1748656821804335</v>
      </c>
      <c r="F292" s="22">
        <f>('United Kingdom TRANSFORMED'!F292-F$395)/F$396</f>
        <v>-1.0261941811259325</v>
      </c>
      <c r="G292" s="22">
        <f>('United Kingdom TRANSFORMED'!G292-G$395)/G$396</f>
        <v>0.82491253420486332</v>
      </c>
      <c r="H292" s="22">
        <f>('United Kingdom TRANSFORMED'!H292-H$395)/H$396</f>
        <v>1.3651928654215291</v>
      </c>
      <c r="J292" s="22">
        <f>('United Kingdom TRANSFORMED'!J292-J$395)/J$396</f>
        <v>0.57466369291697961</v>
      </c>
      <c r="L292" s="22">
        <f>('United Kingdom TRANSFORMED'!L292-L$395)/L$396</f>
        <v>-0.74969312144297051</v>
      </c>
      <c r="M292" s="22">
        <f>('United Kingdom TRANSFORMED'!M292-M$395)/M$396</f>
        <v>-0.3436465089986156</v>
      </c>
      <c r="N292" s="22">
        <f>('United Kingdom TRANSFORMED'!N292-N$395)/N$396</f>
        <v>-0.42130147551406832</v>
      </c>
      <c r="P292" s="22">
        <f>('United Kingdom TRANSFORMED'!P292-P$395)/P$396</f>
        <v>0.10045556196198245</v>
      </c>
      <c r="Q292" s="22">
        <f>('United Kingdom TRANSFORMED'!Q292-Q$395)/Q$396</f>
        <v>1.7709860728357885</v>
      </c>
    </row>
    <row r="293" spans="1:17">
      <c r="A293" s="1" t="s">
        <v>298</v>
      </c>
      <c r="B293" s="22">
        <f>('United Kingdom TRANSFORMED'!B293-B$395)/B$396</f>
        <v>0.18237580261525285</v>
      </c>
      <c r="C293" s="22">
        <f>('United Kingdom TRANSFORMED'!C293-C$395)/C$396</f>
        <v>1.220514811728908</v>
      </c>
      <c r="D293" s="22">
        <f>('United Kingdom TRANSFORMED'!D293-D$395)/D$396</f>
        <v>0.75338694434950215</v>
      </c>
      <c r="E293" s="22">
        <f>('United Kingdom TRANSFORMED'!E293-E$395)/E$396</f>
        <v>2.155077033277407</v>
      </c>
      <c r="F293" s="22">
        <f>('United Kingdom TRANSFORMED'!F293-F$395)/F$396</f>
        <v>-1.0263117604554721</v>
      </c>
      <c r="G293" s="22">
        <f>('United Kingdom TRANSFORMED'!G293-G$395)/G$396</f>
        <v>0.51972864819679787</v>
      </c>
      <c r="H293" s="22">
        <f>('United Kingdom TRANSFORMED'!H293-H$395)/H$396</f>
        <v>0.19667773803717056</v>
      </c>
      <c r="J293" s="22">
        <f>('United Kingdom TRANSFORMED'!J293-J$395)/J$396</f>
        <v>-0.48676841138363919</v>
      </c>
      <c r="L293" s="22">
        <f>('United Kingdom TRANSFORMED'!L293-L$395)/L$396</f>
        <v>-0.46946029113273036</v>
      </c>
      <c r="M293" s="22">
        <f>('United Kingdom TRANSFORMED'!M293-M$395)/M$396</f>
        <v>0.18740352841936386</v>
      </c>
      <c r="N293" s="22">
        <f>('United Kingdom TRANSFORMED'!N293-N$395)/N$396</f>
        <v>-0.34566586411988975</v>
      </c>
      <c r="P293" s="22">
        <f>('United Kingdom TRANSFORMED'!P293-P$395)/P$396</f>
        <v>0.10045556196198245</v>
      </c>
      <c r="Q293" s="22">
        <f>('United Kingdom TRANSFORMED'!Q293-Q$395)/Q$396</f>
        <v>3.3301454336991241</v>
      </c>
    </row>
    <row r="294" spans="1:17">
      <c r="A294" s="1" t="s">
        <v>299</v>
      </c>
      <c r="B294" s="22">
        <f>('United Kingdom TRANSFORMED'!B294-B$395)/B$396</f>
        <v>1.0211943689432532</v>
      </c>
      <c r="C294" s="22">
        <f>('United Kingdom TRANSFORMED'!C294-C$395)/C$396</f>
        <v>1.2123773481417557</v>
      </c>
      <c r="D294" s="22">
        <f>('United Kingdom TRANSFORMED'!D294-D$395)/D$396</f>
        <v>0.68945093024993775</v>
      </c>
      <c r="E294" s="22">
        <f>('United Kingdom TRANSFORMED'!E294-E$395)/E$396</f>
        <v>1.9571905442471391</v>
      </c>
      <c r="F294" s="22">
        <f>('United Kingdom TRANSFORMED'!F294-F$395)/F$396</f>
        <v>-1.0264295286036422</v>
      </c>
      <c r="G294" s="22">
        <f>('United Kingdom TRANSFORMED'!G294-G$395)/G$396</f>
        <v>0.39088979896881243</v>
      </c>
      <c r="H294" s="22">
        <f>('United Kingdom TRANSFORMED'!H294-H$395)/H$396</f>
        <v>-6.2749178075718157E-2</v>
      </c>
      <c r="J294" s="22">
        <f>('United Kingdom TRANSFORMED'!J294-J$395)/J$396</f>
        <v>-0.19658816361037859</v>
      </c>
      <c r="L294" s="22">
        <f>('United Kingdom TRANSFORMED'!L294-L$395)/L$396</f>
        <v>-0.19013812939962557</v>
      </c>
      <c r="M294" s="22">
        <f>('United Kingdom TRANSFORMED'!M294-M$395)/M$396</f>
        <v>-0.66395767596382327</v>
      </c>
      <c r="N294" s="22">
        <f>('United Kingdom TRANSFORMED'!N294-N$395)/N$396</f>
        <v>-0.34535824749604116</v>
      </c>
      <c r="P294" s="22">
        <f>('United Kingdom TRANSFORMED'!P294-P$395)/P$396</f>
        <v>0.10045556196198245</v>
      </c>
      <c r="Q294" s="22">
        <f>('United Kingdom TRANSFORMED'!Q294-Q$395)/Q$396</f>
        <v>3.4089982678263993</v>
      </c>
    </row>
    <row r="295" spans="1:17">
      <c r="A295" s="1" t="s">
        <v>300</v>
      </c>
      <c r="B295" s="22">
        <f>('United Kingdom TRANSFORMED'!B295-B$395)/B$396</f>
        <v>1.0169958211031134</v>
      </c>
      <c r="C295" s="22">
        <f>('United Kingdom TRANSFORMED'!C295-C$395)/C$396</f>
        <v>1.1792626147372214</v>
      </c>
      <c r="D295" s="22">
        <f>('United Kingdom TRANSFORMED'!D295-D$395)/D$396</f>
        <v>0.76117531421082862</v>
      </c>
      <c r="E295" s="22">
        <f>('United Kingdom TRANSFORMED'!E295-E$395)/E$396</f>
        <v>1.5812062150896304</v>
      </c>
      <c r="F295" s="22">
        <f>('United Kingdom TRANSFORMED'!F295-F$395)/F$396</f>
        <v>-0.87949281079426167</v>
      </c>
      <c r="G295" s="22">
        <f>('United Kingdom TRANSFORMED'!G295-G$395)/G$396</f>
        <v>7.0126582409499996E-2</v>
      </c>
      <c r="H295" s="22">
        <f>('United Kingdom TRANSFORMED'!H295-H$395)/H$396</f>
        <v>-0.43579936203509179</v>
      </c>
      <c r="J295" s="22">
        <f>('United Kingdom TRANSFORMED'!J295-J$395)/J$396</f>
        <v>-0.17185464536351117</v>
      </c>
      <c r="L295" s="22">
        <f>('United Kingdom TRANSFORMED'!L295-L$395)/L$396</f>
        <v>0.64843984337884975</v>
      </c>
      <c r="M295" s="22">
        <f>('United Kingdom TRANSFORMED'!M295-M$395)/M$396</f>
        <v>-0.1308121737804443</v>
      </c>
      <c r="N295" s="22">
        <f>('United Kingdom TRANSFORMED'!N295-N$395)/N$396</f>
        <v>-0.11714598019199034</v>
      </c>
      <c r="P295" s="22">
        <f>('United Kingdom TRANSFORMED'!P295-P$395)/P$396</f>
        <v>0.10045556196198245</v>
      </c>
      <c r="Q295" s="22">
        <f>('United Kingdom TRANSFORMED'!Q295-Q$395)/Q$396</f>
        <v>2.9419222221047501</v>
      </c>
    </row>
    <row r="296" spans="1:17">
      <c r="A296" s="1" t="s">
        <v>301</v>
      </c>
      <c r="B296" s="22">
        <f>('United Kingdom TRANSFORMED'!B296-B$395)/B$396</f>
        <v>-8.8137612370480165E-2</v>
      </c>
      <c r="C296" s="22">
        <f>('United Kingdom TRANSFORMED'!C296-C$395)/C$396</f>
        <v>0.98809515980049123</v>
      </c>
      <c r="D296" s="22">
        <f>('United Kingdom TRANSFORMED'!D296-D$395)/D$396</f>
        <v>0.81101257094032508</v>
      </c>
      <c r="E296" s="22">
        <f>('United Kingdom TRANSFORMED'!E296-E$395)/E$396</f>
        <v>1.6405721617987108</v>
      </c>
      <c r="F296" s="22">
        <f>('United Kingdom TRANSFORMED'!F296-F$395)/F$396</f>
        <v>-0.87949281091405107</v>
      </c>
      <c r="G296" s="22">
        <f>('United Kingdom TRANSFORMED'!G296-G$395)/G$396</f>
        <v>0.37016116510248503</v>
      </c>
      <c r="H296" s="22">
        <f>('United Kingdom TRANSFORMED'!H296-H$395)/H$396</f>
        <v>-0.15620582652393497</v>
      </c>
      <c r="J296" s="22">
        <f>('United Kingdom TRANSFORMED'!J296-J$395)/J$396</f>
        <v>-0.16487212783837027</v>
      </c>
      <c r="L296" s="22">
        <f>('United Kingdom TRANSFORMED'!L296-L$395)/L$396</f>
        <v>0.92534752646215357</v>
      </c>
      <c r="M296" s="22">
        <f>('United Kingdom TRANSFORMED'!M296-M$395)/M$396</f>
        <v>0.18144392059149053</v>
      </c>
      <c r="N296" s="22">
        <f>('United Kingdom TRANSFORMED'!N296-N$395)/N$396</f>
        <v>-0.80836939521069173</v>
      </c>
      <c r="P296" s="22">
        <f>('United Kingdom TRANSFORMED'!P296-P$395)/P$396</f>
        <v>0.10045556196198245</v>
      </c>
      <c r="Q296" s="22">
        <f>('United Kingdom TRANSFORMED'!Q296-Q$395)/Q$396</f>
        <v>2.8532359922700179</v>
      </c>
    </row>
    <row r="297" spans="1:17">
      <c r="A297" s="1" t="s">
        <v>302</v>
      </c>
      <c r="B297" s="22">
        <f>('United Kingdom TRANSFORMED'!B297-B$395)/B$396</f>
        <v>-0.80256176819347169</v>
      </c>
      <c r="C297" s="22">
        <f>('United Kingdom TRANSFORMED'!C297-C$395)/C$396</f>
        <v>1.0291988774283023</v>
      </c>
      <c r="D297" s="22">
        <f>('United Kingdom TRANSFORMED'!D297-D$395)/D$396</f>
        <v>0.7610118583334442</v>
      </c>
      <c r="E297" s="22">
        <f>('United Kingdom TRANSFORMED'!E297-E$395)/E$396</f>
        <v>1.7988813530229248</v>
      </c>
      <c r="F297" s="22">
        <f>('United Kingdom TRANSFORMED'!F297-F$395)/F$396</f>
        <v>-0.87949281103274435</v>
      </c>
      <c r="G297" s="22">
        <f>('United Kingdom TRANSFORMED'!G297-G$395)/G$396</f>
        <v>0.9121095344116007</v>
      </c>
      <c r="H297" s="22">
        <f>('United Kingdom TRANSFORMED'!H297-H$395)/H$396</f>
        <v>0.6009904932745086</v>
      </c>
      <c r="J297" s="22">
        <f>('United Kingdom TRANSFORMED'!J297-J$395)/J$396</f>
        <v>4.3716994565182561E-3</v>
      </c>
      <c r="L297" s="22">
        <f>('United Kingdom TRANSFORMED'!L297-L$395)/L$396</f>
        <v>0.64391267739157221</v>
      </c>
      <c r="M297" s="22">
        <f>('United Kingdom TRANSFORMED'!M297-M$395)/M$396</f>
        <v>-0.98315422292272747</v>
      </c>
      <c r="N297" s="22">
        <f>('United Kingdom TRANSFORMED'!N297-N$395)/N$396</f>
        <v>-1.1939168236662279</v>
      </c>
      <c r="P297" s="22">
        <f>('United Kingdom TRANSFORMED'!P297-P$395)/P$396</f>
        <v>0.10045556196198245</v>
      </c>
      <c r="Q297" s="22">
        <f>('United Kingdom TRANSFORMED'!Q297-Q$395)/Q$396</f>
        <v>3.6314847025194625</v>
      </c>
    </row>
    <row r="298" spans="1:17">
      <c r="A298" s="1" t="s">
        <v>303</v>
      </c>
      <c r="B298" s="22">
        <f>('United Kingdom TRANSFORMED'!B298-B$395)/B$396</f>
        <v>-1.4239837019613808</v>
      </c>
      <c r="C298" s="22">
        <f>('United Kingdom TRANSFORMED'!C298-C$395)/C$396</f>
        <v>1.0163567345459237</v>
      </c>
      <c r="D298" s="22">
        <f>('United Kingdom TRANSFORMED'!D298-D$395)/D$396</f>
        <v>0.59495239993208904</v>
      </c>
      <c r="E298" s="22">
        <f>('United Kingdom TRANSFORMED'!E298-E$395)/E$396</f>
        <v>2.1946543310834605</v>
      </c>
      <c r="F298" s="22">
        <f>('United Kingdom TRANSFORMED'!F298-F$395)/F$396</f>
        <v>-0.91686515363094612</v>
      </c>
      <c r="G298" s="22">
        <f>('United Kingdom TRANSFORMED'!G298-G$395)/G$396</f>
        <v>0.9791816827983042</v>
      </c>
      <c r="H298" s="22">
        <f>('United Kingdom TRANSFORMED'!H298-H$395)/H$396</f>
        <v>0.67913404635089281</v>
      </c>
      <c r="J298" s="22">
        <f>('United Kingdom TRANSFORMED'!J298-J$395)/J$396</f>
        <v>-0.51748303693623621</v>
      </c>
      <c r="L298" s="22">
        <f>('United Kingdom TRANSFORMED'!L298-L$395)/L$396</f>
        <v>1.1950623793080961</v>
      </c>
      <c r="M298" s="22">
        <f>('United Kingdom TRANSFORMED'!M298-M$395)/M$396</f>
        <v>-2.6783589253262442E-2</v>
      </c>
      <c r="N298" s="22">
        <f>('United Kingdom TRANSFORMED'!N298-N$395)/N$396</f>
        <v>-0.65423330347223052</v>
      </c>
      <c r="P298" s="22">
        <f>('United Kingdom TRANSFORMED'!P298-P$395)/P$396</f>
        <v>0.10045556196198245</v>
      </c>
      <c r="Q298" s="22">
        <f>('United Kingdom TRANSFORMED'!Q298-Q$395)/Q$396</f>
        <v>3.1920470880094567</v>
      </c>
    </row>
    <row r="299" spans="1:17">
      <c r="A299" s="1" t="s">
        <v>304</v>
      </c>
      <c r="B299" s="22">
        <f>('United Kingdom TRANSFORMED'!B299-B$395)/B$396</f>
        <v>-0.21054841209915687</v>
      </c>
      <c r="C299" s="22">
        <f>('United Kingdom TRANSFORMED'!C299-C$395)/C$396</f>
        <v>0.75784955258003317</v>
      </c>
      <c r="D299" s="22">
        <f>('United Kingdom TRANSFORMED'!D299-D$395)/D$396</f>
        <v>0.46891317848574937</v>
      </c>
      <c r="E299" s="22">
        <f>('United Kingdom TRANSFORMED'!E299-E$395)/E$396</f>
        <v>2.0363451398592463</v>
      </c>
      <c r="F299" s="22">
        <f>('United Kingdom TRANSFORMED'!F299-F$395)/F$396</f>
        <v>-0.9168727347548119</v>
      </c>
      <c r="G299" s="22">
        <f>('United Kingdom TRANSFORMED'!G299-G$395)/G$396</f>
        <v>-0.48442692898690065</v>
      </c>
      <c r="H299" s="22">
        <f>('United Kingdom TRANSFORMED'!H299-H$395)/H$396</f>
        <v>0.16843584424107752</v>
      </c>
      <c r="J299" s="22">
        <f>('United Kingdom TRANSFORMED'!J299-J$395)/J$396</f>
        <v>-1.0353371282435351</v>
      </c>
      <c r="L299" s="22">
        <f>('United Kingdom TRANSFORMED'!L299-L$395)/L$396</f>
        <v>0.91455234527560592</v>
      </c>
      <c r="M299" s="22">
        <f>('United Kingdom TRANSFORMED'!M299-M$395)/M$396</f>
        <v>-0.55796516271327035</v>
      </c>
      <c r="N299" s="22">
        <f>('United Kingdom TRANSFORMED'!N299-N$395)/N$396</f>
        <v>-1.1286791422552751</v>
      </c>
      <c r="P299" s="22">
        <f>('United Kingdom TRANSFORMED'!P299-P$395)/P$396</f>
        <v>0.10045556196198245</v>
      </c>
      <c r="Q299" s="22">
        <f>('United Kingdom TRANSFORMED'!Q299-Q$395)/Q$396</f>
        <v>1.7533171101518854</v>
      </c>
    </row>
    <row r="300" spans="1:17">
      <c r="A300" s="1" t="s">
        <v>305</v>
      </c>
      <c r="B300" s="22">
        <f>('United Kingdom TRANSFORMED'!B300-B$395)/B$396</f>
        <v>0.7672203883665939</v>
      </c>
      <c r="C300" s="22">
        <f>('United Kingdom TRANSFORMED'!C300-C$395)/C$396</f>
        <v>0.42361579279096484</v>
      </c>
      <c r="D300" s="22">
        <f>('United Kingdom TRANSFORMED'!D300-D$395)/D$396</f>
        <v>0.41125645675326966</v>
      </c>
      <c r="E300" s="22">
        <f>('United Kingdom TRANSFORMED'!E300-E$395)/E$396</f>
        <v>1.5020516194775233</v>
      </c>
      <c r="F300" s="22">
        <f>('United Kingdom TRANSFORMED'!F300-F$395)/F$396</f>
        <v>-0.91688031896836952</v>
      </c>
      <c r="G300" s="22">
        <f>('United Kingdom TRANSFORMED'!G300-G$395)/G$396</f>
        <v>0.92505276534321601</v>
      </c>
      <c r="H300" s="22">
        <f>('United Kingdom TRANSFORMED'!H300-H$395)/H$396</f>
        <v>-0.10014465491973482</v>
      </c>
      <c r="J300" s="22">
        <f>('United Kingdom TRANSFORMED'!J300-J$395)/J$396</f>
        <v>-0.79120348826720532</v>
      </c>
      <c r="L300" s="22">
        <f>('United Kingdom TRANSFORMED'!L300-L$395)/L$396</f>
        <v>1.4645500508089164</v>
      </c>
      <c r="M300" s="22">
        <f>('United Kingdom TRANSFORMED'!M300-M$395)/M$396</f>
        <v>0.50136437787175769</v>
      </c>
      <c r="N300" s="22">
        <f>('United Kingdom TRANSFORMED'!N300-N$395)/N$396</f>
        <v>1.1885298112469149</v>
      </c>
      <c r="P300" s="22">
        <f>('United Kingdom TRANSFORMED'!P300-P$395)/P$396</f>
        <v>0.10045556196198245</v>
      </c>
      <c r="Q300" s="22">
        <f>('United Kingdom TRANSFORMED'!Q300-Q$395)/Q$396</f>
        <v>0.77791242811331318</v>
      </c>
    </row>
    <row r="301" spans="1:17">
      <c r="A301" s="1" t="s">
        <v>306</v>
      </c>
      <c r="B301" s="22">
        <f>('United Kingdom TRANSFORMED'!B301-B$395)/B$396</f>
        <v>0.7283063189553588</v>
      </c>
      <c r="C301" s="22">
        <f>('United Kingdom TRANSFORMED'!C301-C$395)/C$396</f>
        <v>0.21372758656197846</v>
      </c>
      <c r="D301" s="22">
        <f>('United Kingdom TRANSFORMED'!D301-D$395)/D$396</f>
        <v>0.45410357588811889</v>
      </c>
      <c r="E301" s="22">
        <f>('United Kingdom TRANSFORMED'!E301-E$395)/E$396</f>
        <v>1.4031083749623896</v>
      </c>
      <c r="F301" s="22">
        <f>('United Kingdom TRANSFORMED'!F301-F$395)/F$396</f>
        <v>-1.2982739870581546</v>
      </c>
      <c r="G301" s="22">
        <f>('United Kingdom TRANSFORMED'!G301-G$395)/G$396</f>
        <v>2.6965218779997545E-2</v>
      </c>
      <c r="H301" s="22">
        <f>('United Kingdom TRANSFORMED'!H301-H$395)/H$396</f>
        <v>-0.33320091523803591</v>
      </c>
      <c r="J301" s="22">
        <f>('United Kingdom TRANSFORMED'!J301-J$395)/J$396</f>
        <v>-0.45230448933782685</v>
      </c>
      <c r="L301" s="22">
        <f>('United Kingdom TRANSFORMED'!L301-L$395)/L$396</f>
        <v>0.35505520642418636</v>
      </c>
      <c r="M301" s="22">
        <f>('United Kingdom TRANSFORMED'!M301-M$395)/M$396</f>
        <v>-2.9817195588256899E-2</v>
      </c>
      <c r="N301" s="22">
        <f>('United Kingdom TRANSFORMED'!N301-N$395)/N$396</f>
        <v>0.26651211471313246</v>
      </c>
      <c r="P301" s="22">
        <f>('United Kingdom TRANSFORMED'!P301-P$395)/P$396</f>
        <v>0.10045556196198245</v>
      </c>
      <c r="Q301" s="22">
        <f>('United Kingdom TRANSFORMED'!Q301-Q$395)/Q$396</f>
        <v>1.3152078458093914</v>
      </c>
    </row>
    <row r="302" spans="1:17">
      <c r="A302" s="1" t="s">
        <v>307</v>
      </c>
      <c r="B302" s="22">
        <f>('United Kingdom TRANSFORMED'!B302-B$395)/B$396</f>
        <v>3.2456905738062494E-2</v>
      </c>
      <c r="C302" s="22">
        <f>('United Kingdom TRANSFORMED'!C302-C$395)/C$396</f>
        <v>9.164117166564576E-4</v>
      </c>
      <c r="D302" s="22">
        <f>('United Kingdom TRANSFORMED'!D302-D$395)/D$396</f>
        <v>0.47839967329546379</v>
      </c>
      <c r="E302" s="22">
        <f>('United Kingdom TRANSFORMED'!E302-E$395)/E$396</f>
        <v>1.2447991837381753</v>
      </c>
      <c r="F302" s="22">
        <f>('United Kingdom TRANSFORMED'!F302-F$395)/F$396</f>
        <v>-1.2992348338558639</v>
      </c>
      <c r="G302" s="22">
        <f>('United Kingdom TRANSFORMED'!G302-G$395)/G$396</f>
        <v>-4.5445079713134891E-2</v>
      </c>
      <c r="H302" s="22">
        <f>('United Kingdom TRANSFORMED'!H302-H$395)/H$396</f>
        <v>-0.16943220438988976</v>
      </c>
      <c r="J302" s="22">
        <f>('United Kingdom TRANSFORMED'!J302-J$395)/J$396</f>
        <v>0.35068397054807238</v>
      </c>
      <c r="L302" s="22">
        <f>('United Kingdom TRANSFORMED'!L302-L$395)/L$396</f>
        <v>-0.74969312144297051</v>
      </c>
      <c r="M302" s="22">
        <f>('United Kingdom TRANSFORMED'!M302-M$395)/M$396</f>
        <v>-0.3477867593174826</v>
      </c>
      <c r="N302" s="22">
        <f>('United Kingdom TRANSFORMED'!N302-N$395)/N$396</f>
        <v>-1.1445940708552915</v>
      </c>
      <c r="P302" s="22">
        <f>('United Kingdom TRANSFORMED'!P302-P$395)/P$396</f>
        <v>0.10045556196198245</v>
      </c>
      <c r="Q302" s="22">
        <f>('United Kingdom TRANSFORMED'!Q302-Q$395)/Q$396</f>
        <v>2.4571872126808287</v>
      </c>
    </row>
    <row r="303" spans="1:17">
      <c r="A303" s="1" t="s">
        <v>308</v>
      </c>
      <c r="B303" s="22">
        <f>('United Kingdom TRANSFORMED'!B303-B$395)/B$396</f>
        <v>8.1363561068593604E-2</v>
      </c>
      <c r="C303" s="22">
        <f>('United Kingdom TRANSFORMED'!C303-C$395)/C$396</f>
        <v>-0.33370396494323851</v>
      </c>
      <c r="D303" s="22">
        <f>('United Kingdom TRANSFORMED'!D303-D$395)/D$396</f>
        <v>0.50904133316979416</v>
      </c>
      <c r="E303" s="22">
        <f>('United Kingdom TRANSFORMED'!E303-E$395)/E$396</f>
        <v>0.928180801289747</v>
      </c>
      <c r="F303" s="22">
        <f>('United Kingdom TRANSFORMED'!F303-F$395)/F$396</f>
        <v>-1.3002001014730158</v>
      </c>
      <c r="G303" s="22">
        <f>('United Kingdom TRANSFORMED'!G303-G$395)/G$396</f>
        <v>-0.40937733562912437</v>
      </c>
      <c r="H303" s="22">
        <f>('United Kingdom TRANSFORMED'!H303-H$395)/H$396</f>
        <v>-0.39610981092309094</v>
      </c>
      <c r="J303" s="22">
        <f>('United Kingdom TRANSFORMED'!J303-J$395)/J$396</f>
        <v>0.44018163478984562</v>
      </c>
      <c r="L303" s="22">
        <f>('United Kingdom TRANSFORMED'!L303-L$395)/L$396</f>
        <v>-1.3014765104191584</v>
      </c>
      <c r="M303" s="22">
        <f>('United Kingdom TRANSFORMED'!M303-M$395)/M$396</f>
        <v>-0.66335372988828345</v>
      </c>
      <c r="N303" s="22">
        <f>('United Kingdom TRANSFORMED'!N303-N$395)/N$396</f>
        <v>-3.7906382669146503</v>
      </c>
      <c r="P303" s="22">
        <f>('United Kingdom TRANSFORMED'!P303-P$395)/P$396</f>
        <v>0.10045556196198245</v>
      </c>
      <c r="Q303" s="22">
        <f>('United Kingdom TRANSFORMED'!Q303-Q$395)/Q$396</f>
        <v>3.0417711201113984</v>
      </c>
    </row>
    <row r="304" spans="1:17">
      <c r="A304" s="1" t="s">
        <v>309</v>
      </c>
      <c r="B304" s="22">
        <f>('United Kingdom TRANSFORMED'!B304-B$395)/B$396</f>
        <v>-0.31978021674488238</v>
      </c>
      <c r="C304" s="22">
        <f>('United Kingdom TRANSFORMED'!C304-C$395)/C$396</f>
        <v>-0.73735490031660655</v>
      </c>
      <c r="D304" s="22">
        <f>('United Kingdom TRANSFORMED'!D304-D$395)/D$396</f>
        <v>0.4415833007513279</v>
      </c>
      <c r="E304" s="22">
        <f>('United Kingdom TRANSFORMED'!E304-E$395)/E$396</f>
        <v>0.96775809909580057</v>
      </c>
      <c r="F304" s="22">
        <f>('United Kingdom TRANSFORMED'!F304-F$395)/F$396</f>
        <v>-1.044404698273671</v>
      </c>
      <c r="G304" s="22">
        <f>('United Kingdom TRANSFORMED'!G304-G$395)/G$396</f>
        <v>8.7600241135904755E-2</v>
      </c>
      <c r="H304" s="22">
        <f>('United Kingdom TRANSFORMED'!H304-H$395)/H$396</f>
        <v>8.6027267336649629E-2</v>
      </c>
      <c r="J304" s="22">
        <f>('United Kingdom TRANSFORMED'!J304-J$395)/J$396</f>
        <v>0.62531087903604421</v>
      </c>
      <c r="L304" s="22">
        <f>('United Kingdom TRANSFORMED'!L304-L$395)/L$396</f>
        <v>-1.0254374378611144</v>
      </c>
      <c r="M304" s="22">
        <f>('United Kingdom TRANSFORMED'!M304-M$395)/M$396</f>
        <v>-0.87449185285291087</v>
      </c>
      <c r="N304" s="22">
        <f>('United Kingdom TRANSFORMED'!N304-N$395)/N$396</f>
        <v>-2.297859666694742</v>
      </c>
      <c r="P304" s="22">
        <f>('United Kingdom TRANSFORMED'!P304-P$395)/P$396</f>
        <v>0.10045556196198245</v>
      </c>
      <c r="Q304" s="22">
        <f>('United Kingdom TRANSFORMED'!Q304-Q$395)/Q$396</f>
        <v>2.1580439455867149</v>
      </c>
    </row>
    <row r="305" spans="1:17">
      <c r="A305" s="1" t="s">
        <v>310</v>
      </c>
      <c r="B305" s="22">
        <f>('United Kingdom TRANSFORMED'!B305-B$395)/B$396</f>
        <v>0.60283001909468847</v>
      </c>
      <c r="C305" s="22">
        <f>('United Kingdom TRANSFORMED'!C305-C$395)/C$396</f>
        <v>-0.81384423638003323</v>
      </c>
      <c r="D305" s="22">
        <f>('United Kingdom TRANSFORMED'!D305-D$395)/D$396</f>
        <v>0.47620512679353549</v>
      </c>
      <c r="E305" s="22">
        <f>('United Kingdom TRANSFORMED'!E305-E$395)/E$396</f>
        <v>0.928180801289747</v>
      </c>
      <c r="F305" s="22">
        <f>('United Kingdom TRANSFORMED'!F305-F$395)/F$396</f>
        <v>-1.0445533283564226</v>
      </c>
      <c r="G305" s="22">
        <f>('United Kingdom TRANSFORMED'!G305-G$395)/G$396</f>
        <v>-0.11923899267151912</v>
      </c>
      <c r="H305" s="22">
        <f>('United Kingdom TRANSFORMED'!H305-H$395)/H$396</f>
        <v>-1.2580004708627606</v>
      </c>
      <c r="J305" s="22">
        <f>('United Kingdom TRANSFORMED'!J305-J$395)/J$396</f>
        <v>0.34317882247981712</v>
      </c>
      <c r="L305" s="22">
        <f>('United Kingdom TRANSFORMED'!L305-L$395)/L$396</f>
        <v>-0.19731958935504609</v>
      </c>
      <c r="M305" s="22">
        <f>('United Kingdom TRANSFORMED'!M305-M$395)/M$396</f>
        <v>-0.348263354745321</v>
      </c>
      <c r="N305" s="22">
        <f>('United Kingdom TRANSFORMED'!N305-N$395)/N$396</f>
        <v>0.74923667029220553</v>
      </c>
      <c r="P305" s="22">
        <f>('United Kingdom TRANSFORMED'!P305-P$395)/P$396</f>
        <v>0.10045556196198245</v>
      </c>
      <c r="Q305" s="22">
        <f>('United Kingdom TRANSFORMED'!Q305-Q$395)/Q$396</f>
        <v>0.93852635418497765</v>
      </c>
    </row>
    <row r="306" spans="1:17">
      <c r="A306" s="1" t="s">
        <v>311</v>
      </c>
      <c r="B306" s="22">
        <f>('United Kingdom TRANSFORMED'!B306-B$395)/B$396</f>
        <v>1.0399905447336177</v>
      </c>
      <c r="C306" s="22">
        <f>('United Kingdom TRANSFORMED'!C306-C$395)/C$396</f>
        <v>-0.55682319396723068</v>
      </c>
      <c r="D306" s="22">
        <f>('United Kingdom TRANSFORMED'!D306-D$395)/D$396</f>
        <v>0.67976349550019399</v>
      </c>
      <c r="E306" s="22">
        <f>('United Kingdom TRANSFORMED'!E306-E$395)/E$396</f>
        <v>0.84902620567763998</v>
      </c>
      <c r="F306" s="22">
        <f>('United Kingdom TRANSFORMED'!F306-F$395)/F$396</f>
        <v>-1.0447022268324104</v>
      </c>
      <c r="G306" s="22">
        <f>('United Kingdom TRANSFORMED'!G306-G$395)/G$396</f>
        <v>-1.0426801532376913</v>
      </c>
      <c r="H306" s="22">
        <f>('United Kingdom TRANSFORMED'!H306-H$395)/H$396</f>
        <v>-0.63591164185565385</v>
      </c>
      <c r="J306" s="22">
        <f>('United Kingdom TRANSFORMED'!J306-J$395)/J$396</f>
        <v>-7.1710189266398258E-2</v>
      </c>
      <c r="L306" s="22">
        <f>('United Kingdom TRANSFORMED'!L306-L$395)/L$396</f>
        <v>-1.3026580603339535</v>
      </c>
      <c r="M306" s="22">
        <f>('United Kingdom TRANSFORMED'!M306-M$395)/M$396</f>
        <v>-0.2421590811246794</v>
      </c>
      <c r="N306" s="22">
        <f>('United Kingdom TRANSFORMED'!N306-N$395)/N$396</f>
        <v>0.83512314327036485</v>
      </c>
      <c r="P306" s="22">
        <f>('United Kingdom TRANSFORMED'!P306-P$395)/P$396</f>
        <v>0.10045556196198245</v>
      </c>
      <c r="Q306" s="22">
        <f>('United Kingdom TRANSFORMED'!Q306-Q$395)/Q$396</f>
        <v>-0.41385982921660891</v>
      </c>
    </row>
    <row r="307" spans="1:17">
      <c r="A307" s="1" t="s">
        <v>312</v>
      </c>
      <c r="B307" s="22">
        <f>('United Kingdom TRANSFORMED'!B307-B$395)/B$396</f>
        <v>0.69117825178181058</v>
      </c>
      <c r="C307" s="22">
        <f>('United Kingdom TRANSFORMED'!C307-C$395)/C$396</f>
        <v>-0.57352408516289788</v>
      </c>
      <c r="D307" s="22">
        <f>('United Kingdom TRANSFORMED'!D307-D$395)/D$396</f>
        <v>0.74061014326724117</v>
      </c>
      <c r="E307" s="22">
        <f>('United Kingdom TRANSFORMED'!E307-E$395)/E$396</f>
        <v>0.86881485458066676</v>
      </c>
      <c r="F307" s="22">
        <f>('United Kingdom TRANSFORMED'!F307-F$395)/F$396</f>
        <v>-1.3840792875884398</v>
      </c>
      <c r="G307" s="22">
        <f>('United Kingdom TRANSFORMED'!G307-G$395)/G$396</f>
        <v>-1.8744747565560735</v>
      </c>
      <c r="H307" s="22">
        <f>('United Kingdom TRANSFORMED'!H307-H$395)/H$396</f>
        <v>-2.2998694169505569E-2</v>
      </c>
      <c r="J307" s="22">
        <f>('United Kingdom TRANSFORMED'!J307-J$395)/J$396</f>
        <v>-0.11820330463088337</v>
      </c>
      <c r="L307" s="22">
        <f>('United Kingdom TRANSFORMED'!L307-L$395)/L$396</f>
        <v>-1.3020666535309173</v>
      </c>
      <c r="M307" s="22">
        <f>('United Kingdom TRANSFORMED'!M307-M$395)/M$396</f>
        <v>1.3251454207576443</v>
      </c>
      <c r="N307" s="22">
        <f>('United Kingdom TRANSFORMED'!N307-N$395)/N$396</f>
        <v>-0.11986481808251155</v>
      </c>
      <c r="P307" s="22">
        <f>('United Kingdom TRANSFORMED'!P307-P$395)/P$396</f>
        <v>0.10045556196198245</v>
      </c>
      <c r="Q307" s="22">
        <f>('United Kingdom TRANSFORMED'!Q307-Q$395)/Q$396</f>
        <v>-0.82471826765736833</v>
      </c>
    </row>
    <row r="308" spans="1:17">
      <c r="A308" s="1" t="s">
        <v>313</v>
      </c>
      <c r="B308" s="22">
        <f>('United Kingdom TRANSFORMED'!B308-B$395)/B$396</f>
        <v>0.47934819311581583</v>
      </c>
      <c r="C308" s="22">
        <f>('United Kingdom TRANSFORMED'!C308-C$395)/C$396</f>
        <v>-0.58988694937742958</v>
      </c>
      <c r="D308" s="22">
        <f>('United Kingdom TRANSFORMED'!D308-D$395)/D$396</f>
        <v>0.61127113984531867</v>
      </c>
      <c r="E308" s="22">
        <f>('United Kingdom TRANSFORMED'!E308-E$395)/E$396</f>
        <v>0.82923755677461319</v>
      </c>
      <c r="F308" s="22">
        <f>('United Kingdom TRANSFORMED'!F308-F$395)/F$396</f>
        <v>-1.3854750378338412</v>
      </c>
      <c r="G308" s="22">
        <f>('United Kingdom TRANSFORMED'!G308-G$395)/G$396</f>
        <v>-0.2495930924850516</v>
      </c>
      <c r="H308" s="22">
        <f>('United Kingdom TRANSFORMED'!H308-H$395)/H$396</f>
        <v>-0.76901432454931318</v>
      </c>
      <c r="J308" s="22">
        <f>('United Kingdom TRANSFORMED'!J308-J$395)/J$396</f>
        <v>7.6218855477207345E-2</v>
      </c>
      <c r="L308" s="22">
        <f>('United Kingdom TRANSFORMED'!L308-L$395)/L$396</f>
        <v>-1.0257321940009949</v>
      </c>
      <c r="M308" s="22">
        <f>('United Kingdom TRANSFORMED'!M308-M$395)/M$396</f>
        <v>-1.6112619441312108</v>
      </c>
      <c r="N308" s="22">
        <f>('United Kingdom TRANSFORMED'!N308-N$395)/N$396</f>
        <v>-0.11945290451295058</v>
      </c>
      <c r="P308" s="22">
        <f>('United Kingdom TRANSFORMED'!P308-P$395)/P$396</f>
        <v>0.10045556196198245</v>
      </c>
      <c r="Q308" s="22">
        <f>('United Kingdom TRANSFORMED'!Q308-Q$395)/Q$396</f>
        <v>-0.3451508627285837</v>
      </c>
    </row>
    <row r="309" spans="1:17">
      <c r="A309" s="1" t="s">
        <v>314</v>
      </c>
      <c r="B309" s="22">
        <f>('United Kingdom TRANSFORMED'!B309-B$395)/B$396</f>
        <v>-0.43716938810854172</v>
      </c>
      <c r="C309" s="22">
        <f>('United Kingdom TRANSFORMED'!C309-C$395)/C$396</f>
        <v>-0.60516785926055161</v>
      </c>
      <c r="D309" s="22">
        <f>('United Kingdom TRANSFORMED'!D309-D$395)/D$396</f>
        <v>0.48546129741238975</v>
      </c>
      <c r="E309" s="22">
        <f>('United Kingdom TRANSFORMED'!E309-E$395)/E$396</f>
        <v>0.413675929811051</v>
      </c>
      <c r="F309" s="22">
        <f>('United Kingdom TRANSFORMED'!F309-F$395)/F$396</f>
        <v>-1.3868785334263036</v>
      </c>
      <c r="G309" s="22">
        <f>('United Kingdom TRANSFORMED'!G309-G$395)/G$396</f>
        <v>0.93120450340901606</v>
      </c>
      <c r="H309" s="22">
        <f>('United Kingdom TRANSFORMED'!H309-H$395)/H$396</f>
        <v>-4.8425889004149569E-2</v>
      </c>
      <c r="J309" s="22">
        <f>('United Kingdom TRANSFORMED'!J309-J$395)/J$396</f>
        <v>-0.41830799373100191</v>
      </c>
      <c r="L309" s="22">
        <f>('United Kingdom TRANSFORMED'!L309-L$395)/L$396</f>
        <v>7.9310890006044521E-2</v>
      </c>
      <c r="M309" s="22">
        <f>('United Kingdom TRANSFORMED'!M309-M$395)/M$396</f>
        <v>-1.4025231575024191</v>
      </c>
      <c r="N309" s="22">
        <f>('United Kingdom TRANSFORMED'!N309-N$395)/N$396</f>
        <v>0.2752010714919032</v>
      </c>
      <c r="P309" s="22">
        <f>('United Kingdom TRANSFORMED'!P309-P$395)/P$396</f>
        <v>0.10045556196198245</v>
      </c>
      <c r="Q309" s="22">
        <f>('United Kingdom TRANSFORMED'!Q309-Q$395)/Q$396</f>
        <v>0.47426849136878124</v>
      </c>
    </row>
    <row r="310" spans="1:17">
      <c r="A310" s="1" t="s">
        <v>315</v>
      </c>
      <c r="B310" s="22">
        <f>('United Kingdom TRANSFORMED'!B310-B$395)/B$396</f>
        <v>1.1164628358615585</v>
      </c>
      <c r="C310" s="22">
        <f>('United Kingdom TRANSFORMED'!C310-C$395)/C$396</f>
        <v>-0.58364229395565681</v>
      </c>
      <c r="D310" s="22">
        <f>('United Kingdom TRANSFORMED'!D310-D$395)/D$396</f>
        <v>0.59386901121821356</v>
      </c>
      <c r="E310" s="22">
        <f>('United Kingdom TRANSFORMED'!E310-E$395)/E$396</f>
        <v>0.27515538748986362</v>
      </c>
      <c r="F310" s="22">
        <f>('United Kingdom TRANSFORMED'!F310-F$395)/F$396</f>
        <v>-0.71990691492986014</v>
      </c>
      <c r="G310" s="22">
        <f>('United Kingdom TRANSFORMED'!G310-G$395)/G$396</f>
        <v>0.3040713300014497</v>
      </c>
      <c r="H310" s="22">
        <f>('United Kingdom TRANSFORMED'!H310-H$395)/H$396</f>
        <v>-0.10929324103996275</v>
      </c>
      <c r="J310" s="22">
        <f>('United Kingdom TRANSFORMED'!J310-J$395)/J$396</f>
        <v>-0.50542319485599407</v>
      </c>
      <c r="L310" s="22">
        <f>('United Kingdom TRANSFORMED'!L310-L$395)/L$396</f>
        <v>0.9038954175689875</v>
      </c>
      <c r="M310" s="22">
        <f>('United Kingdom TRANSFORMED'!M310-M$395)/M$396</f>
        <v>-1.2857364327859371</v>
      </c>
      <c r="N310" s="22">
        <f>('United Kingdom TRANSFORMED'!N310-N$395)/N$396</f>
        <v>0.51077353506714174</v>
      </c>
      <c r="P310" s="22">
        <f>('United Kingdom TRANSFORMED'!P310-P$395)/P$396</f>
        <v>0.10045556196198245</v>
      </c>
      <c r="Q310" s="22">
        <f>('United Kingdom TRANSFORMED'!Q310-Q$395)/Q$396</f>
        <v>0.52372012854729377</v>
      </c>
    </row>
    <row r="311" spans="1:17">
      <c r="A311" s="1" t="s">
        <v>316</v>
      </c>
      <c r="B311" s="22">
        <f>('United Kingdom TRANSFORMED'!B311-B$395)/B$396</f>
        <v>-1.5572907021883355</v>
      </c>
      <c r="C311" s="22">
        <f>('United Kingdom TRANSFORMED'!C311-C$395)/C$396</f>
        <v>-0.59374261876278989</v>
      </c>
      <c r="D311" s="22">
        <f>('United Kingdom TRANSFORMED'!D311-D$395)/D$396</f>
        <v>0.81927328425877433</v>
      </c>
      <c r="E311" s="22">
        <f>('United Kingdom TRANSFORMED'!E311-E$395)/E$396</f>
        <v>0.7105056633564526</v>
      </c>
      <c r="F311" s="22">
        <f>('United Kingdom TRANSFORMED'!F311-F$395)/F$396</f>
        <v>-0.72004636087046003</v>
      </c>
      <c r="G311" s="22">
        <f>('United Kingdom TRANSFORMED'!G311-G$395)/G$396</f>
        <v>0.1206590573161455</v>
      </c>
      <c r="H311" s="22">
        <f>('United Kingdom TRANSFORMED'!H311-H$395)/H$396</f>
        <v>0.51980412696954459</v>
      </c>
      <c r="J311" s="22">
        <f>('United Kingdom TRANSFORMED'!J311-J$395)/J$396</f>
        <v>-1.0066002355825785</v>
      </c>
      <c r="L311" s="22">
        <f>('United Kingdom TRANSFORMED'!L311-L$395)/L$396</f>
        <v>1.7240998786644741</v>
      </c>
      <c r="M311" s="22">
        <f>('United Kingdom TRANSFORMED'!M311-M$395)/M$396</f>
        <v>1.5367666977430356</v>
      </c>
      <c r="N311" s="22">
        <f>('United Kingdom TRANSFORMED'!N311-N$395)/N$396</f>
        <v>0.74186050252536762</v>
      </c>
      <c r="P311" s="22">
        <f>('United Kingdom TRANSFORMED'!P311-P$395)/P$396</f>
        <v>0.10045556196198245</v>
      </c>
      <c r="Q311" s="22">
        <f>('United Kingdom TRANSFORMED'!Q311-Q$395)/Q$396</f>
        <v>0.31594856839918239</v>
      </c>
    </row>
    <row r="312" spans="1:17">
      <c r="A312" s="1" t="s">
        <v>317</v>
      </c>
      <c r="B312" s="22">
        <f>('United Kingdom TRANSFORMED'!B312-B$395)/B$396</f>
        <v>0.93058256677147688</v>
      </c>
      <c r="C312" s="22">
        <f>('United Kingdom TRANSFORMED'!C312-C$395)/C$396</f>
        <v>-0.57598932379737966</v>
      </c>
      <c r="D312" s="22">
        <f>('United Kingdom TRANSFORMED'!D312-D$395)/D$396</f>
        <v>0.92657989624675074</v>
      </c>
      <c r="E312" s="22">
        <f>('United Kingdom TRANSFORMED'!E312-E$395)/E$396</f>
        <v>0.43346457871407779</v>
      </c>
      <c r="F312" s="22">
        <f>('United Kingdom TRANSFORMED'!F312-F$395)/F$396</f>
        <v>-0.72018556355265673</v>
      </c>
      <c r="G312" s="22">
        <f>('United Kingdom TRANSFORMED'!G312-G$395)/G$396</f>
        <v>-0.7215446411712253</v>
      </c>
      <c r="H312" s="22">
        <f>('United Kingdom TRANSFORMED'!H312-H$395)/H$396</f>
        <v>-0.26554491233601046</v>
      </c>
      <c r="J312" s="22">
        <f>('United Kingdom TRANSFORMED'!J312-J$395)/J$396</f>
        <v>-0.46651581463069569</v>
      </c>
      <c r="L312" s="22">
        <f>('United Kingdom TRANSFORMED'!L312-L$395)/L$396</f>
        <v>1.9945891112456262</v>
      </c>
      <c r="M312" s="22">
        <f>('United Kingdom TRANSFORMED'!M312-M$395)/M$396</f>
        <v>2.0560714417048018</v>
      </c>
      <c r="N312" s="22">
        <f>('United Kingdom TRANSFORMED'!N312-N$395)/N$396</f>
        <v>0.89937536279468</v>
      </c>
      <c r="P312" s="22">
        <f>('United Kingdom TRANSFORMED'!P312-P$395)/P$396</f>
        <v>0.10045556196198245</v>
      </c>
      <c r="Q312" s="22">
        <f>('United Kingdom TRANSFORMED'!Q312-Q$395)/Q$396</f>
        <v>-1.3738244762589778E-2</v>
      </c>
    </row>
    <row r="313" spans="1:17">
      <c r="A313" s="1" t="s">
        <v>318</v>
      </c>
      <c r="B313" s="22">
        <f>('United Kingdom TRANSFORMED'!B313-B$395)/B$396</f>
        <v>5.2832889925573216E-3</v>
      </c>
      <c r="C313" s="22">
        <f>('United Kingdom TRANSFORMED'!C313-C$395)/C$396</f>
        <v>-0.56891026699612746</v>
      </c>
      <c r="D313" s="22">
        <f>('United Kingdom TRANSFORMED'!D313-D$395)/D$396</f>
        <v>1.0771410287609366</v>
      </c>
      <c r="E313" s="22">
        <f>('United Kingdom TRANSFORMED'!E313-E$395)/E$396</f>
        <v>0.31473268529591719</v>
      </c>
      <c r="F313" s="22">
        <f>('United Kingdom TRANSFORMED'!F313-F$395)/F$396</f>
        <v>-0.64537366899714155</v>
      </c>
      <c r="G313" s="22">
        <f>('United Kingdom TRANSFORMED'!G313-G$395)/G$396</f>
        <v>0.52130638898932291</v>
      </c>
      <c r="H313" s="22">
        <f>('United Kingdom TRANSFORMED'!H313-H$395)/H$396</f>
        <v>-0.27032094478770435</v>
      </c>
      <c r="J313" s="22">
        <f>('United Kingdom TRANSFORMED'!J313-J$395)/J$396</f>
        <v>-0.50663908078667419</v>
      </c>
      <c r="L313" s="22">
        <f>('United Kingdom TRANSFORMED'!L313-L$395)/L$396</f>
        <v>1.1662051152142565</v>
      </c>
      <c r="M313" s="22">
        <f>('United Kingdom TRANSFORMED'!M313-M$395)/M$396</f>
        <v>-3.754478149781551E-2</v>
      </c>
      <c r="N313" s="22">
        <f>('United Kingdom TRANSFORMED'!N313-N$395)/N$396</f>
        <v>0.11604129392097305</v>
      </c>
      <c r="P313" s="22">
        <f>('United Kingdom TRANSFORMED'!P313-P$395)/P$396</f>
        <v>0.10045556196198245</v>
      </c>
      <c r="Q313" s="22">
        <f>('United Kingdom TRANSFORMED'!Q313-Q$395)/Q$396</f>
        <v>-5.112930463680011E-3</v>
      </c>
    </row>
    <row r="314" spans="1:17">
      <c r="A314" s="1" t="s">
        <v>319</v>
      </c>
      <c r="B314" s="22">
        <f>('United Kingdom TRANSFORMED'!B314-B$395)/B$396</f>
        <v>6.275964968243318E-2</v>
      </c>
      <c r="C314" s="22">
        <f>('United Kingdom TRANSFORMED'!C314-C$395)/C$396</f>
        <v>-0.58913359467142057</v>
      </c>
      <c r="D314" s="22">
        <f>('United Kingdom TRANSFORMED'!D314-D$395)/D$396</f>
        <v>1.1565024345485382</v>
      </c>
      <c r="E314" s="22">
        <f>('United Kingdom TRANSFORMED'!E314-E$395)/E$396</f>
        <v>0.3543099831019707</v>
      </c>
      <c r="F314" s="22">
        <f>('United Kingdom TRANSFORMED'!F314-F$395)/F$396</f>
        <v>-0.64567348694939453</v>
      </c>
      <c r="G314" s="22">
        <f>('United Kingdom TRANSFORMED'!G314-G$395)/G$396</f>
        <v>1.3349561679040722</v>
      </c>
      <c r="H314" s="22">
        <f>('United Kingdom TRANSFORMED'!H314-H$395)/H$396</f>
        <v>-0.63701578562789363</v>
      </c>
      <c r="J314" s="22">
        <f>('United Kingdom TRANSFORMED'!J314-J$395)/J$396</f>
        <v>-3.8351968341907949E-3</v>
      </c>
      <c r="L314" s="22">
        <f>('United Kingdom TRANSFORMED'!L314-L$395)/L$396</f>
        <v>0.88643396391220697</v>
      </c>
      <c r="M314" s="22">
        <f>('United Kingdom TRANSFORMED'!M314-M$395)/M$396</f>
        <v>0.36940318700498848</v>
      </c>
      <c r="N314" s="22">
        <f>('United Kingdom TRANSFORMED'!N314-N$395)/N$396</f>
        <v>0.19241059561862719</v>
      </c>
      <c r="P314" s="22">
        <f>('United Kingdom TRANSFORMED'!P314-P$395)/P$396</f>
        <v>0.10045556196198245</v>
      </c>
      <c r="Q314" s="22">
        <f>('United Kingdom TRANSFORMED'!Q314-Q$395)/Q$396</f>
        <v>-0.14022421257725962</v>
      </c>
    </row>
    <row r="315" spans="1:17">
      <c r="A315" s="1" t="s">
        <v>320</v>
      </c>
      <c r="B315" s="22">
        <f>('United Kingdom TRANSFORMED'!B315-B$395)/B$396</f>
        <v>9.9368913692281634E-3</v>
      </c>
      <c r="C315" s="22">
        <f>('United Kingdom TRANSFORMED'!C315-C$395)/C$396</f>
        <v>-0.58515555427816279</v>
      </c>
      <c r="D315" s="22">
        <f>('United Kingdom TRANSFORMED'!D315-D$395)/D$396</f>
        <v>1.0520042498515907</v>
      </c>
      <c r="E315" s="22">
        <f>('United Kingdom TRANSFORMED'!E315-E$395)/E$396</f>
        <v>0.11684619626564947</v>
      </c>
      <c r="F315" s="22">
        <f>('United Kingdom TRANSFORMED'!F315-F$395)/F$396</f>
        <v>-0.64597253846223235</v>
      </c>
      <c r="G315" s="22">
        <f>('United Kingdom TRANSFORMED'!G315-G$395)/G$396</f>
        <v>-6.6615719924611169E-2</v>
      </c>
      <c r="H315" s="22">
        <f>('United Kingdom TRANSFORMED'!H315-H$395)/H$396</f>
        <v>-0.6515186610972139</v>
      </c>
      <c r="J315" s="22">
        <f>('United Kingdom TRANSFORMED'!J315-J$395)/J$396</f>
        <v>-0.33142403527858116</v>
      </c>
      <c r="L315" s="22">
        <f>('United Kingdom TRANSFORMED'!L315-L$395)/L$396</f>
        <v>0.61158851159579652</v>
      </c>
      <c r="M315" s="22">
        <f>('United Kingdom TRANSFORMED'!M315-M$395)/M$396</f>
        <v>-0.86777603098370526</v>
      </c>
      <c r="N315" s="22">
        <f>('United Kingdom TRANSFORMED'!N315-N$395)/N$396</f>
        <v>0.11474760300166084</v>
      </c>
      <c r="P315" s="22">
        <f>('United Kingdom TRANSFORMED'!P315-P$395)/P$396</f>
        <v>0.10045556196198245</v>
      </c>
      <c r="Q315" s="22">
        <f>('United Kingdom TRANSFORMED'!Q315-Q$395)/Q$396</f>
        <v>-5.4985622642728903E-2</v>
      </c>
    </row>
    <row r="316" spans="1:17">
      <c r="A316" s="1" t="s">
        <v>321</v>
      </c>
      <c r="B316" s="22">
        <f>('United Kingdom TRANSFORMED'!B316-B$395)/B$396</f>
        <v>0.37430323513622277</v>
      </c>
      <c r="C316" s="22">
        <f>('United Kingdom TRANSFORMED'!C316-C$395)/C$396</f>
        <v>-0.57817077698956509</v>
      </c>
      <c r="D316" s="22">
        <f>('United Kingdom TRANSFORMED'!D316-D$395)/D$396</f>
        <v>1.1008214926134057</v>
      </c>
      <c r="E316" s="22">
        <f>('United Kingdom TRANSFORMED'!E316-E$395)/E$396</f>
        <v>9.7057547362622704E-2</v>
      </c>
      <c r="F316" s="22">
        <f>('United Kingdom TRANSFORMED'!F316-F$395)/F$396</f>
        <v>-1.180774691335629</v>
      </c>
      <c r="G316" s="22">
        <f>('United Kingdom TRANSFORMED'!G316-G$395)/G$396</f>
        <v>0.6997965171408721</v>
      </c>
      <c r="H316" s="22">
        <f>('United Kingdom TRANSFORMED'!H316-H$395)/H$396</f>
        <v>-0.85169674029056386</v>
      </c>
      <c r="J316" s="22">
        <f>('United Kingdom TRANSFORMED'!J316-J$395)/J$396</f>
        <v>-0.53623954841187949</v>
      </c>
      <c r="L316" s="22">
        <f>('United Kingdom TRANSFORMED'!L316-L$395)/L$396</f>
        <v>6.7074647880383267E-2</v>
      </c>
      <c r="M316" s="22">
        <f>('United Kingdom TRANSFORMED'!M316-M$395)/M$396</f>
        <v>-4.0457054049829924E-2</v>
      </c>
      <c r="N316" s="22">
        <f>('United Kingdom TRANSFORMED'!N316-N$395)/N$396</f>
        <v>0.50563709121071354</v>
      </c>
      <c r="P316" s="22">
        <f>('United Kingdom TRANSFORMED'!P316-P$395)/P$396</f>
        <v>0.10045556196198245</v>
      </c>
      <c r="Q316" s="22">
        <f>('United Kingdom TRANSFORMED'!Q316-Q$395)/Q$396</f>
        <v>-7.5916081108433245E-2</v>
      </c>
    </row>
    <row r="317" spans="1:17">
      <c r="A317" s="1" t="s">
        <v>322</v>
      </c>
      <c r="B317" s="22">
        <f>('United Kingdom TRANSFORMED'!B317-B$395)/B$396</f>
        <v>-0.50947530150357423</v>
      </c>
      <c r="C317" s="22">
        <f>('United Kingdom TRANSFORMED'!C317-C$395)/C$396</f>
        <v>-0.57644080063740166</v>
      </c>
      <c r="D317" s="22">
        <f>('United Kingdom TRANSFORMED'!D317-D$395)/D$396</f>
        <v>1.21857576710935</v>
      </c>
      <c r="E317" s="22">
        <f>('United Kingdom TRANSFORMED'!E317-E$395)/E$396</f>
        <v>3.7691600653542393E-2</v>
      </c>
      <c r="F317" s="22">
        <f>('United Kingdom TRANSFORMED'!F317-F$395)/F$396</f>
        <v>-1.1812715425217999</v>
      </c>
      <c r="G317" s="22">
        <f>('United Kingdom TRANSFORMED'!G317-G$395)/G$396</f>
        <v>0.60786016769883811</v>
      </c>
      <c r="H317" s="22">
        <f>('United Kingdom TRANSFORMED'!H317-H$395)/H$396</f>
        <v>-0.40382037014319905</v>
      </c>
      <c r="J317" s="22">
        <f>('United Kingdom TRANSFORMED'!J317-J$395)/J$396</f>
        <v>-0.47764866129105255</v>
      </c>
      <c r="L317" s="22">
        <f>('United Kingdom TRANSFORMED'!L317-L$395)/L$396</f>
        <v>-0.47801026862013996</v>
      </c>
      <c r="M317" s="22">
        <f>('United Kingdom TRANSFORMED'!M317-M$395)/M$396</f>
        <v>-0.35314014501180063</v>
      </c>
      <c r="N317" s="22">
        <f>('United Kingdom TRANSFORMED'!N317-N$395)/N$396</f>
        <v>0.19169186038358377</v>
      </c>
      <c r="P317" s="22">
        <f>('United Kingdom TRANSFORMED'!P317-P$395)/P$396</f>
        <v>0.10045556196198245</v>
      </c>
      <c r="Q317" s="22">
        <f>('United Kingdom TRANSFORMED'!Q317-Q$395)/Q$396</f>
        <v>-6.0015280941015665E-2</v>
      </c>
    </row>
    <row r="318" spans="1:17">
      <c r="A318" s="1" t="s">
        <v>323</v>
      </c>
      <c r="B318" s="22">
        <f>('United Kingdom TRANSFORMED'!B318-B$395)/B$396</f>
        <v>0.5597558682454209</v>
      </c>
      <c r="C318" s="22">
        <f>('United Kingdom TRANSFORMED'!C318-C$395)/C$396</f>
        <v>-0.56054443866939552</v>
      </c>
      <c r="D318" s="22">
        <f>('United Kingdom TRANSFORMED'!D318-D$395)/D$396</f>
        <v>1.2014345074582737</v>
      </c>
      <c r="E318" s="22">
        <f>('United Kingdom TRANSFORMED'!E318-E$395)/E$396</f>
        <v>7.7268898459595933E-2</v>
      </c>
      <c r="F318" s="22">
        <f>('United Kingdom TRANSFORMED'!F318-F$395)/F$396</f>
        <v>-1.1817700359629406</v>
      </c>
      <c r="G318" s="22">
        <f>('United Kingdom TRANSFORMED'!G318-G$395)/G$396</f>
        <v>0.7234979149420786</v>
      </c>
      <c r="H318" s="22">
        <f>('United Kingdom TRANSFORMED'!H318-H$395)/H$396</f>
        <v>-0.50805346558454112</v>
      </c>
      <c r="J318" s="22">
        <f>('United Kingdom TRANSFORMED'!J318-J$395)/J$396</f>
        <v>-0.50435581911771454</v>
      </c>
      <c r="L318" s="22">
        <f>('United Kingdom TRANSFORMED'!L318-L$395)/L$396</f>
        <v>-0.20718340974967006</v>
      </c>
      <c r="M318" s="22">
        <f>('United Kingdom TRANSFORMED'!M318-M$395)/M$396</f>
        <v>0.47072684226568695</v>
      </c>
      <c r="N318" s="22">
        <f>('United Kingdom TRANSFORMED'!N318-N$395)/N$396</f>
        <v>-4.0818618431600034E-2</v>
      </c>
      <c r="P318" s="22">
        <f>('United Kingdom TRANSFORMED'!P318-P$395)/P$396</f>
        <v>0.10045556196198245</v>
      </c>
      <c r="Q318" s="22">
        <f>('United Kingdom TRANSFORMED'!Q318-Q$395)/Q$396</f>
        <v>-0.53584636088460436</v>
      </c>
    </row>
    <row r="319" spans="1:17">
      <c r="A319" s="1" t="s">
        <v>324</v>
      </c>
      <c r="B319" s="22">
        <f>('United Kingdom TRANSFORMED'!B319-B$395)/B$396</f>
        <v>-0.13975842359853372</v>
      </c>
      <c r="C319" s="22">
        <f>('United Kingdom TRANSFORMED'!C319-C$395)/C$396</f>
        <v>-0.56324079342586364</v>
      </c>
      <c r="D319" s="22">
        <f>('United Kingdom TRANSFORMED'!D319-D$395)/D$396</f>
        <v>1.1399328517188063</v>
      </c>
      <c r="E319" s="22">
        <f>('United Kingdom TRANSFORMED'!E319-E$395)/E$396</f>
        <v>5.7480249556569163E-2</v>
      </c>
      <c r="F319" s="22">
        <f>('United Kingdom TRANSFORMED'!F319-F$395)/F$396</f>
        <v>-0.59426882693488214</v>
      </c>
      <c r="G319" s="22">
        <f>('United Kingdom TRANSFORMED'!G319-G$395)/G$396</f>
        <v>0.18347376063394266</v>
      </c>
      <c r="H319" s="22">
        <f>('United Kingdom TRANSFORMED'!H319-H$395)/H$396</f>
        <v>-0.64583238688194999</v>
      </c>
      <c r="J319" s="22">
        <f>('United Kingdom TRANSFORMED'!J319-J$395)/J$396</f>
        <v>-0.42130491240371187</v>
      </c>
      <c r="L319" s="22">
        <f>('United Kingdom TRANSFORMED'!L319-L$395)/L$396</f>
        <v>0.33532749913862764</v>
      </c>
      <c r="M319" s="22">
        <f>('United Kingdom TRANSFORMED'!M319-M$395)/M$396</f>
        <v>0.57046041266034042</v>
      </c>
      <c r="N319" s="22">
        <f>('United Kingdom TRANSFORMED'!N319-N$395)/N$396</f>
        <v>0.34709786932312636</v>
      </c>
      <c r="P319" s="22">
        <f>('United Kingdom TRANSFORMED'!P319-P$395)/P$396</f>
        <v>0.10045556196198245</v>
      </c>
      <c r="Q319" s="22">
        <f>('United Kingdom TRANSFORMED'!Q319-Q$395)/Q$396</f>
        <v>-0.45142342876750396</v>
      </c>
    </row>
    <row r="320" spans="1:17">
      <c r="A320" s="1" t="s">
        <v>325</v>
      </c>
      <c r="B320" s="22">
        <f>('United Kingdom TRANSFORMED'!B320-B$395)/B$396</f>
        <v>-0.28027647838823017</v>
      </c>
      <c r="C320" s="22">
        <f>('United Kingdom TRANSFORMED'!C320-C$395)/C$396</f>
        <v>-0.50814947048477566</v>
      </c>
      <c r="D320" s="22">
        <f>('United Kingdom TRANSFORMED'!D320-D$395)/D$396</f>
        <v>1.1312696902174013</v>
      </c>
      <c r="E320" s="22">
        <f>('United Kingdom TRANSFORMED'!E320-E$395)/E$396</f>
        <v>0.11684619626564947</v>
      </c>
      <c r="F320" s="22">
        <f>('United Kingdom TRANSFORMED'!F320-F$395)/F$396</f>
        <v>-0.59471359781392619</v>
      </c>
      <c r="G320" s="22">
        <f>('United Kingdom TRANSFORMED'!G320-G$395)/G$396</f>
        <v>-0.24418506776629706</v>
      </c>
      <c r="H320" s="22">
        <f>('United Kingdom TRANSFORMED'!H320-H$395)/H$396</f>
        <v>-0.19154959815636144</v>
      </c>
      <c r="J320" s="22">
        <f>('United Kingdom TRANSFORMED'!J320-J$395)/J$396</f>
        <v>-0.69015892995645256</v>
      </c>
      <c r="L320" s="22">
        <f>('United Kingdom TRANSFORMED'!L320-L$395)/L$396</f>
        <v>1.144125418390721</v>
      </c>
      <c r="M320" s="22">
        <f>('United Kingdom TRANSFORMED'!M320-M$395)/M$396</f>
        <v>0.76245260118770153</v>
      </c>
      <c r="N320" s="22">
        <f>('United Kingdom TRANSFORMED'!N320-N$395)/N$396</f>
        <v>3.652592003366896E-2</v>
      </c>
      <c r="P320" s="22">
        <f>('United Kingdom TRANSFORMED'!P320-P$395)/P$396</f>
        <v>0.10045556196198245</v>
      </c>
      <c r="Q320" s="22">
        <f>('United Kingdom TRANSFORMED'!Q320-Q$395)/Q$396</f>
        <v>-0.64131950907199853</v>
      </c>
    </row>
    <row r="321" spans="1:17">
      <c r="A321" s="1" t="s">
        <v>326</v>
      </c>
      <c r="B321" s="22">
        <f>('United Kingdom TRANSFORMED'!B321-B$395)/B$396</f>
        <v>-0.13200004031768867</v>
      </c>
      <c r="C321" s="22">
        <f>('United Kingdom TRANSFORMED'!C321-C$395)/C$396</f>
        <v>-0.51560110734229359</v>
      </c>
      <c r="D321" s="22">
        <f>('United Kingdom TRANSFORMED'!D321-D$395)/D$396</f>
        <v>1.099845710557501</v>
      </c>
      <c r="E321" s="22">
        <f>('United Kingdom TRANSFORMED'!E321-E$395)/E$396</f>
        <v>1.7902951750515622E-2</v>
      </c>
      <c r="F321" s="22">
        <f>('United Kingdom TRANSFORMED'!F321-F$395)/F$396</f>
        <v>-0.59515698444225873</v>
      </c>
      <c r="G321" s="22">
        <f>('United Kingdom TRANSFORMED'!G321-G$395)/G$396</f>
        <v>0.50239045118516257</v>
      </c>
      <c r="H321" s="22">
        <f>('United Kingdom TRANSFORMED'!H321-H$395)/H$396</f>
        <v>-0.46222617204069677</v>
      </c>
      <c r="J321" s="22">
        <f>('United Kingdom TRANSFORMED'!J321-J$395)/J$396</f>
        <v>-0.61854194858100564</v>
      </c>
      <c r="L321" s="22">
        <f>('United Kingdom TRANSFORMED'!L321-L$395)/L$396</f>
        <v>1.4090197864055201</v>
      </c>
      <c r="M321" s="22">
        <f>('United Kingdom TRANSFORMED'!M321-M$395)/M$396</f>
        <v>0.96393080220473892</v>
      </c>
      <c r="N321" s="22">
        <f>('United Kingdom TRANSFORMED'!N321-N$395)/N$396</f>
        <v>0.42396472404058855</v>
      </c>
      <c r="P321" s="22">
        <f>('United Kingdom TRANSFORMED'!P321-P$395)/P$396</f>
        <v>0.10045556196198245</v>
      </c>
      <c r="Q321" s="22">
        <f>('United Kingdom TRANSFORMED'!Q321-Q$395)/Q$396</f>
        <v>-0.34666417669891797</v>
      </c>
    </row>
    <row r="322" spans="1:17">
      <c r="A322" s="1" t="s">
        <v>327</v>
      </c>
      <c r="B322" s="22">
        <f>('United Kingdom TRANSFORMED'!B322-B$395)/B$396</f>
        <v>0.45576304686208724</v>
      </c>
      <c r="C322" s="22">
        <f>('United Kingdom TRANSFORMED'!C322-C$395)/C$396</f>
        <v>-0.52345667929581419</v>
      </c>
      <c r="D322" s="22">
        <f>('United Kingdom TRANSFORMED'!D322-D$395)/D$396</f>
        <v>1.0705590403246206</v>
      </c>
      <c r="E322" s="22">
        <f>('United Kingdom TRANSFORMED'!E322-E$395)/E$396</f>
        <v>-0.100828941667645</v>
      </c>
      <c r="F322" s="22">
        <f>('United Kingdom TRANSFORMED'!F322-F$395)/F$396</f>
        <v>-0.48182914262141696</v>
      </c>
      <c r="G322" s="22">
        <f>('United Kingdom TRANSFORMED'!G322-G$395)/G$396</f>
        <v>0.59427065363586362</v>
      </c>
      <c r="H322" s="22">
        <f>('United Kingdom TRANSFORMED'!H322-H$395)/H$396</f>
        <v>-1.0628875859355233</v>
      </c>
      <c r="J322" s="22">
        <f>('United Kingdom TRANSFORMED'!J322-J$395)/J$396</f>
        <v>-0.93808513024602913</v>
      </c>
      <c r="L322" s="22">
        <f>('United Kingdom TRANSFORMED'!L322-L$395)/L$396</f>
        <v>1.4067664064359311</v>
      </c>
      <c r="M322" s="22">
        <f>('United Kingdom TRANSFORMED'!M322-M$395)/M$396</f>
        <v>0.85858157902725596</v>
      </c>
      <c r="N322" s="22">
        <f>('United Kingdom TRANSFORMED'!N322-N$395)/N$396</f>
        <v>0.1909775413509231</v>
      </c>
      <c r="P322" s="22">
        <f>('United Kingdom TRANSFORMED'!P322-P$395)/P$396</f>
        <v>0.10045556196198245</v>
      </c>
      <c r="Q322" s="22">
        <f>('United Kingdom TRANSFORMED'!Q322-Q$395)/Q$396</f>
        <v>-0.3951790249514664</v>
      </c>
    </row>
    <row r="323" spans="1:17">
      <c r="A323" s="1" t="s">
        <v>328</v>
      </c>
      <c r="B323" s="22">
        <f>('United Kingdom TRANSFORMED'!B323-B$395)/B$396</f>
        <v>-0.20038446818405078</v>
      </c>
      <c r="C323" s="22">
        <f>('United Kingdom TRANSFORMED'!C323-C$395)/C$396</f>
        <v>-0.49778782985831616</v>
      </c>
      <c r="D323" s="22">
        <f>('United Kingdom TRANSFORMED'!D323-D$395)/D$396</f>
        <v>1.1194494087139115</v>
      </c>
      <c r="E323" s="22">
        <f>('United Kingdom TRANSFORMED'!E323-E$395)/E$396</f>
        <v>-0.14040623947369854</v>
      </c>
      <c r="F323" s="22">
        <f>('United Kingdom TRANSFORMED'!F323-F$395)/F$396</f>
        <v>-0.48269292071139225</v>
      </c>
      <c r="G323" s="22">
        <f>('United Kingdom TRANSFORMED'!G323-G$395)/G$396</f>
        <v>0.74255362494441035</v>
      </c>
      <c r="H323" s="22">
        <f>('United Kingdom TRANSFORMED'!H323-H$395)/H$396</f>
        <v>-0.89177335183134299</v>
      </c>
      <c r="J323" s="22">
        <f>('United Kingdom TRANSFORMED'!J323-J$395)/J$396</f>
        <v>-0.43863595630927704</v>
      </c>
      <c r="L323" s="22">
        <f>('United Kingdom TRANSFORMED'!L323-L$395)/L$396</f>
        <v>0.32628563436102637</v>
      </c>
      <c r="M323" s="22">
        <f>('United Kingdom TRANSFORMED'!M323-M$395)/M$396</f>
        <v>0.44506481847540136</v>
      </c>
      <c r="N323" s="22">
        <f>('United Kingdom TRANSFORMED'!N323-N$395)/N$396</f>
        <v>0.1136330028856628</v>
      </c>
      <c r="P323" s="22">
        <f>('United Kingdom TRANSFORMED'!P323-P$395)/P$396</f>
        <v>0.10045556196198245</v>
      </c>
      <c r="Q323" s="22">
        <f>('United Kingdom TRANSFORMED'!Q323-Q$395)/Q$396</f>
        <v>-0.14671085754710175</v>
      </c>
    </row>
    <row r="324" spans="1:17">
      <c r="A324" s="1" t="s">
        <v>329</v>
      </c>
      <c r="B324" s="22">
        <f>('United Kingdom TRANSFORMED'!B324-B$395)/B$396</f>
        <v>-0.27716351129662514</v>
      </c>
      <c r="C324" s="22">
        <f>('United Kingdom TRANSFORMED'!C324-C$395)/C$396</f>
        <v>-0.58365054810287009</v>
      </c>
      <c r="D324" s="22">
        <f>('United Kingdom TRANSFORMED'!D324-D$395)/D$396</f>
        <v>1.0625534710782816</v>
      </c>
      <c r="E324" s="22">
        <f>('United Kingdom TRANSFORMED'!E324-E$395)/E$396</f>
        <v>-1.8856971525111491E-3</v>
      </c>
      <c r="F324" s="22">
        <f>('United Kingdom TRANSFORMED'!F324-F$395)/F$396</f>
        <v>-0.48355295584255836</v>
      </c>
      <c r="G324" s="22">
        <f>('United Kingdom TRANSFORMED'!G324-G$395)/G$396</f>
        <v>0.84530030347918927</v>
      </c>
      <c r="H324" s="22">
        <f>('United Kingdom TRANSFORMED'!H324-H$395)/H$396</f>
        <v>-0.49844184975077388</v>
      </c>
      <c r="J324" s="22">
        <f>('United Kingdom TRANSFORMED'!J324-J$395)/J$396</f>
        <v>-0.64295530277269131</v>
      </c>
      <c r="L324" s="22">
        <f>('United Kingdom TRANSFORMED'!L324-L$395)/L$396</f>
        <v>5.5194370039474805E-2</v>
      </c>
      <c r="M324" s="22">
        <f>('United Kingdom TRANSFORMED'!M324-M$395)/M$396</f>
        <v>0.24358661745836449</v>
      </c>
      <c r="N324" s="22">
        <f>('United Kingdom TRANSFORMED'!N324-N$395)/N$396</f>
        <v>0.34432561077327772</v>
      </c>
      <c r="P324" s="22">
        <f>('United Kingdom TRANSFORMED'!P324-P$395)/P$396</f>
        <v>0.10045556196198245</v>
      </c>
      <c r="Q324" s="22">
        <f>('United Kingdom TRANSFORMED'!Q324-Q$395)/Q$396</f>
        <v>-0.32428043697500536</v>
      </c>
    </row>
    <row r="325" spans="1:17">
      <c r="A325" s="1" t="s">
        <v>330</v>
      </c>
      <c r="B325" s="22">
        <f>('United Kingdom TRANSFORMED'!B325-B$395)/B$396</f>
        <v>-0.309218919074984</v>
      </c>
      <c r="C325" s="22">
        <f>('United Kingdom TRANSFORMED'!C325-C$395)/C$396</f>
        <v>-0.52743233753980412</v>
      </c>
      <c r="D325" s="22">
        <f>('United Kingdom TRANSFORMED'!D325-D$395)/D$396</f>
        <v>0.94393109297003241</v>
      </c>
      <c r="E325" s="22">
        <f>('United Kingdom TRANSFORMED'!E325-E$395)/E$396</f>
        <v>1.7902951750515622E-2</v>
      </c>
      <c r="F325" s="22">
        <f>('United Kingdom TRANSFORMED'!F325-F$395)/F$396</f>
        <v>-0.80671594441109051</v>
      </c>
      <c r="G325" s="22">
        <f>('United Kingdom TRANSFORMED'!G325-G$395)/G$396</f>
        <v>-0.54979169951534423</v>
      </c>
      <c r="H325" s="22">
        <f>('United Kingdom TRANSFORMED'!H325-H$395)/H$396</f>
        <v>-0.79306001380025015</v>
      </c>
      <c r="J325" s="22">
        <f>('United Kingdom TRANSFORMED'!J325-J$395)/J$396</f>
        <v>-0.38021973663961145</v>
      </c>
      <c r="L325" s="22">
        <f>('United Kingdom TRANSFORMED'!L325-L$395)/L$396</f>
        <v>5.4358989870584594E-2</v>
      </c>
      <c r="M325" s="22">
        <f>('United Kingdom TRANSFORMED'!M325-M$395)/M$396</f>
        <v>-5.7268445910456392E-2</v>
      </c>
      <c r="N325" s="22">
        <f>('United Kingdom TRANSFORMED'!N325-N$395)/N$396</f>
        <v>-0.11800490717408366</v>
      </c>
      <c r="P325" s="22">
        <f>('United Kingdom TRANSFORMED'!P325-P$395)/P$396</f>
        <v>0.10045556196198245</v>
      </c>
      <c r="Q325" s="22">
        <f>('United Kingdom TRANSFORMED'!Q325-Q$395)/Q$396</f>
        <v>-0.50000388753632008</v>
      </c>
    </row>
    <row r="326" spans="1:17">
      <c r="A326" s="1" t="s">
        <v>331</v>
      </c>
      <c r="B326" s="22">
        <f>('United Kingdom TRANSFORMED'!B326-B$395)/B$396</f>
        <v>0.11412337061207875</v>
      </c>
      <c r="C326" s="22">
        <f>('United Kingdom TRANSFORMED'!C326-C$395)/C$396</f>
        <v>-0.66047039546648734</v>
      </c>
      <c r="D326" s="22">
        <f>('United Kingdom TRANSFORMED'!D326-D$395)/D$396</f>
        <v>0.88890424972268445</v>
      </c>
      <c r="E326" s="22">
        <f>('United Kingdom TRANSFORMED'!E326-E$395)/E$396</f>
        <v>3.7691600653542393E-2</v>
      </c>
      <c r="F326" s="22">
        <f>('United Kingdom TRANSFORMED'!F326-F$395)/F$396</f>
        <v>-0.80674502271212323</v>
      </c>
      <c r="G326" s="22">
        <f>('United Kingdom TRANSFORMED'!G326-G$395)/G$396</f>
        <v>0.12117406112564508</v>
      </c>
      <c r="H326" s="22">
        <f>('United Kingdom TRANSFORMED'!H326-H$395)/H$396</f>
        <v>-0.79347840575691264</v>
      </c>
      <c r="J326" s="22">
        <f>('United Kingdom TRANSFORMED'!J326-J$395)/J$396</f>
        <v>-1.1224097569441516</v>
      </c>
      <c r="L326" s="22">
        <f>('United Kingdom TRANSFORMED'!L326-L$395)/L$396</f>
        <v>0.32182097938246285</v>
      </c>
      <c r="M326" s="22">
        <f>('United Kingdom TRANSFORMED'!M326-M$395)/M$396</f>
        <v>-1.0581202903771427</v>
      </c>
      <c r="N326" s="22">
        <f>('United Kingdom TRANSFORMED'!N326-N$395)/N$396</f>
        <v>0.34393280516460323</v>
      </c>
      <c r="P326" s="22">
        <f>('United Kingdom TRANSFORMED'!P326-P$395)/P$396</f>
        <v>0.10045556196198245</v>
      </c>
      <c r="Q326" s="22">
        <f>('United Kingdom TRANSFORMED'!Q326-Q$395)/Q$396</f>
        <v>-1.2290294549358769</v>
      </c>
    </row>
    <row r="327" spans="1:17">
      <c r="A327" s="1" t="s">
        <v>332</v>
      </c>
      <c r="B327" s="22">
        <f>('United Kingdom TRANSFORMED'!B327-B$395)/B$396</f>
        <v>-1.6520507209314323</v>
      </c>
      <c r="C327" s="22">
        <f>('United Kingdom TRANSFORMED'!C327-C$395)/C$396</f>
        <v>-0.62287838273585205</v>
      </c>
      <c r="D327" s="22">
        <f>('United Kingdom TRANSFORMED'!D327-D$395)/D$396</f>
        <v>0.74361157220415153</v>
      </c>
      <c r="E327" s="22">
        <f>('United Kingdom TRANSFORMED'!E327-E$395)/E$396</f>
        <v>0.19600079187775654</v>
      </c>
      <c r="F327" s="22">
        <f>('United Kingdom TRANSFORMED'!F327-F$395)/F$396</f>
        <v>-0.8067740778317195</v>
      </c>
      <c r="G327" s="22">
        <f>('United Kingdom TRANSFORMED'!G327-G$395)/G$396</f>
        <v>3.3342652311332051E-2</v>
      </c>
      <c r="H327" s="22">
        <f>('United Kingdom TRANSFORMED'!H327-H$395)/H$396</f>
        <v>0.47000302160082524</v>
      </c>
      <c r="J327" s="22">
        <f>('United Kingdom TRANSFORMED'!J327-J$395)/J$396</f>
        <v>-0.96518422361419642</v>
      </c>
      <c r="L327" s="22">
        <f>('United Kingdom TRANSFORMED'!L327-L$395)/L$396</f>
        <v>5.2693420929183624E-2</v>
      </c>
      <c r="M327" s="22">
        <f>('United Kingdom TRANSFORMED'!M327-M$395)/M$396</f>
        <v>-0.15977958441287751</v>
      </c>
      <c r="N327" s="22">
        <f>('United Kingdom TRANSFORMED'!N327-N$395)/N$396</f>
        <v>-0.117690342519557</v>
      </c>
      <c r="P327" s="22">
        <f>('United Kingdom TRANSFORMED'!P327-P$395)/P$396</f>
        <v>0.10045556196198245</v>
      </c>
      <c r="Q327" s="22">
        <f>('United Kingdom TRANSFORMED'!Q327-Q$395)/Q$396</f>
        <v>-0.53527773879171403</v>
      </c>
    </row>
    <row r="328" spans="1:17">
      <c r="A328" s="1" t="s">
        <v>333</v>
      </c>
      <c r="B328" s="22">
        <f>('United Kingdom TRANSFORMED'!B328-B$395)/B$396</f>
        <v>0.9301409926859131</v>
      </c>
      <c r="C328" s="22">
        <f>('United Kingdom TRANSFORMED'!C328-C$395)/C$396</f>
        <v>-0.67857186536890846</v>
      </c>
      <c r="D328" s="22">
        <f>('United Kingdom TRANSFORMED'!D328-D$395)/D$396</f>
        <v>0.67806102752124642</v>
      </c>
      <c r="E328" s="22">
        <f>('United Kingdom TRANSFORMED'!E328-E$395)/E$396</f>
        <v>0.31473268529591719</v>
      </c>
      <c r="F328" s="22">
        <f>('United Kingdom TRANSFORMED'!F328-F$395)/F$396</f>
        <v>-0.64788729339154194</v>
      </c>
      <c r="G328" s="22">
        <f>('United Kingdom TRANSFORMED'!G328-G$395)/G$396</f>
        <v>-9.5589511058499457E-2</v>
      </c>
      <c r="H328" s="22">
        <f>('United Kingdom TRANSFORMED'!H328-H$395)/H$396</f>
        <v>-0.81436159878950565</v>
      </c>
      <c r="J328" s="22">
        <f>('United Kingdom TRANSFORMED'!J328-J$395)/J$396</f>
        <v>-1.3929747437447975</v>
      </c>
      <c r="L328" s="22">
        <f>('United Kingdom TRANSFORMED'!L328-L$395)/L$396</f>
        <v>0.85093924155591516</v>
      </c>
      <c r="M328" s="22">
        <f>('United Kingdom TRANSFORMED'!M328-M$395)/M$396</f>
        <v>0.82973333824230422</v>
      </c>
      <c r="N328" s="22">
        <f>('United Kingdom TRANSFORMED'!N328-N$395)/N$396</f>
        <v>0.49783449519407558</v>
      </c>
      <c r="P328" s="22">
        <f>('United Kingdom TRANSFORMED'!P328-P$395)/P$396</f>
        <v>0.10045556196198245</v>
      </c>
      <c r="Q328" s="22">
        <f>('United Kingdom TRANSFORMED'!Q328-Q$395)/Q$396</f>
        <v>-0.18978704908779531</v>
      </c>
    </row>
    <row r="329" spans="1:17">
      <c r="A329" s="1" t="s">
        <v>334</v>
      </c>
      <c r="B329" s="22">
        <f>('United Kingdom TRANSFORMED'!B329-B$395)/B$396</f>
        <v>-0.41336454918035709</v>
      </c>
      <c r="C329" s="22">
        <f>('United Kingdom TRANSFORMED'!C329-C$395)/C$396</f>
        <v>-0.61656946288220227</v>
      </c>
      <c r="D329" s="22">
        <f>('United Kingdom TRANSFORMED'!D329-D$395)/D$396</f>
        <v>0.54272587818182083</v>
      </c>
      <c r="E329" s="22">
        <f>('United Kingdom TRANSFORMED'!E329-E$395)/E$396</f>
        <v>0.37409863200499749</v>
      </c>
      <c r="F329" s="22">
        <f>('United Kingdom TRANSFORMED'!F329-F$395)/F$396</f>
        <v>-0.64818071595481075</v>
      </c>
      <c r="G329" s="22">
        <f>('United Kingdom TRANSFORMED'!G329-G$395)/G$396</f>
        <v>0.23249580624433863</v>
      </c>
      <c r="H329" s="22">
        <f>('United Kingdom TRANSFORMED'!H329-H$395)/H$396</f>
        <v>0.64405014795715221</v>
      </c>
      <c r="J329" s="22">
        <f>('United Kingdom TRANSFORMED'!J329-J$395)/J$396</f>
        <v>-1.6461852000158836</v>
      </c>
      <c r="L329" s="22">
        <f>('United Kingdom TRANSFORMED'!L329-L$395)/L$396</f>
        <v>1.3800882522700539</v>
      </c>
      <c r="M329" s="22">
        <f>('United Kingdom TRANSFORMED'!M329-M$395)/M$396</f>
        <v>2.0137940407230976</v>
      </c>
      <c r="N329" s="22">
        <f>('United Kingdom TRANSFORMED'!N329-N$395)/N$396</f>
        <v>0.11253426091796158</v>
      </c>
      <c r="P329" s="22">
        <f>('United Kingdom TRANSFORMED'!P329-P$395)/P$396</f>
        <v>0.10045556196198245</v>
      </c>
      <c r="Q329" s="22">
        <f>('United Kingdom TRANSFORMED'!Q329-Q$395)/Q$396</f>
        <v>0.53766141862523953</v>
      </c>
    </row>
    <row r="330" spans="1:17">
      <c r="A330" s="1" t="s">
        <v>335</v>
      </c>
      <c r="B330" s="22">
        <f>('United Kingdom TRANSFORMED'!B330-B$395)/B$396</f>
        <v>0.23430326328052387</v>
      </c>
      <c r="C330" s="22">
        <f>('United Kingdom TRANSFORMED'!C330-C$395)/C$396</f>
        <v>-0.54481140876595213</v>
      </c>
      <c r="D330" s="22">
        <f>('United Kingdom TRANSFORMED'!D330-D$395)/D$396</f>
        <v>0.33839806324573968</v>
      </c>
      <c r="E330" s="22">
        <f>('United Kingdom TRANSFORMED'!E330-E$395)/E$396</f>
        <v>9.7057547362622704E-2</v>
      </c>
      <c r="F330" s="22">
        <f>('United Kingdom TRANSFORMED'!F330-F$395)/F$396</f>
        <v>-0.64847339645548352</v>
      </c>
      <c r="G330" s="22">
        <f>('United Kingdom TRANSFORMED'!G330-G$395)/G$396</f>
        <v>0.5402662415188797</v>
      </c>
      <c r="H330" s="22">
        <f>('United Kingdom TRANSFORMED'!H330-H$395)/H$396</f>
        <v>0.39175749298700874</v>
      </c>
      <c r="J330" s="22">
        <f>('United Kingdom TRANSFORMED'!J330-J$395)/J$396</f>
        <v>-2.0085295716392491</v>
      </c>
      <c r="L330" s="22">
        <f>('United Kingdom TRANSFORMED'!L330-L$395)/L$396</f>
        <v>1.6426150329529483</v>
      </c>
      <c r="M330" s="22">
        <f>('United Kingdom TRANSFORMED'!M330-M$395)/M$396</f>
        <v>-0.35951346061848888</v>
      </c>
      <c r="N330" s="22">
        <f>('United Kingdom TRANSFORMED'!N330-N$395)/N$396</f>
        <v>0.18956199007714997</v>
      </c>
      <c r="P330" s="22">
        <f>('United Kingdom TRANSFORMED'!P330-P$395)/P$396</f>
        <v>0.10045556196198245</v>
      </c>
      <c r="Q330" s="22">
        <f>('United Kingdom TRANSFORMED'!Q330-Q$395)/Q$396</f>
        <v>-4.5970368580657214E-2</v>
      </c>
    </row>
    <row r="331" spans="1:17">
      <c r="A331" s="1" t="s">
        <v>336</v>
      </c>
      <c r="B331" s="22">
        <f>('United Kingdom TRANSFORMED'!B331-B$395)/B$396</f>
        <v>1.0056535941382008</v>
      </c>
      <c r="C331" s="22">
        <f>('United Kingdom TRANSFORMED'!C331-C$395)/C$396</f>
        <v>-0.5657720652380569</v>
      </c>
      <c r="D331" s="22">
        <f>('United Kingdom TRANSFORMED'!D331-D$395)/D$396</f>
        <v>0.4272924689664192</v>
      </c>
      <c r="E331" s="22">
        <f>('United Kingdom TRANSFORMED'!E331-E$395)/E$396</f>
        <v>-8.104029276461823E-2</v>
      </c>
      <c r="F331" s="22">
        <f>('United Kingdom TRANSFORMED'!F331-F$395)/F$396</f>
        <v>-0.85949836712274819</v>
      </c>
      <c r="G331" s="22">
        <f>('United Kingdom TRANSFORMED'!G331-G$395)/G$396</f>
        <v>1.8245155128435315</v>
      </c>
      <c r="H331" s="22">
        <f>('United Kingdom TRANSFORMED'!H331-H$395)/H$396</f>
        <v>-1.0207257265818046</v>
      </c>
      <c r="J331" s="22">
        <f>('United Kingdom TRANSFORMED'!J331-J$395)/J$396</f>
        <v>-1.7072622837302376</v>
      </c>
      <c r="L331" s="22">
        <f>('United Kingdom TRANSFORMED'!L331-L$395)/L$396</f>
        <v>1.3691661736378804</v>
      </c>
      <c r="M331" s="22">
        <f>('United Kingdom TRANSFORMED'!M331-M$395)/M$396</f>
        <v>0.22575527088986513</v>
      </c>
      <c r="N331" s="22">
        <f>('United Kingdom TRANSFORMED'!N331-N$395)/N$396</f>
        <v>0.26526533346431014</v>
      </c>
      <c r="P331" s="22">
        <f>('United Kingdom TRANSFORMED'!P331-P$395)/P$396</f>
        <v>0.10045556196198245</v>
      </c>
      <c r="Q331" s="22">
        <f>('United Kingdom TRANSFORMED'!Q331-Q$395)/Q$396</f>
        <v>-0.31548114141983835</v>
      </c>
    </row>
    <row r="332" spans="1:17">
      <c r="A332" s="1" t="s">
        <v>337</v>
      </c>
      <c r="B332" s="22">
        <f>('United Kingdom TRANSFORMED'!B332-B$395)/B$396</f>
        <v>2.1892325490274814E-2</v>
      </c>
      <c r="C332" s="22">
        <f>('United Kingdom TRANSFORMED'!C332-C$395)/C$396</f>
        <v>-0.59979178310488224</v>
      </c>
      <c r="D332" s="22">
        <f>('United Kingdom TRANSFORMED'!D332-D$395)/D$396</f>
        <v>0.45660803291499963</v>
      </c>
      <c r="E332" s="22">
        <f>('United Kingdom TRANSFORMED'!E332-E$395)/E$396</f>
        <v>-4.1462994958564689E-2</v>
      </c>
      <c r="F332" s="22">
        <f>('United Kingdom TRANSFORMED'!F332-F$395)/F$396</f>
        <v>-0.85950058617353964</v>
      </c>
      <c r="G332" s="22">
        <f>('United Kingdom TRANSFORMED'!G332-G$395)/G$396</f>
        <v>0.69611991362540437</v>
      </c>
      <c r="H332" s="22">
        <f>('United Kingdom TRANSFORMED'!H332-H$395)/H$396</f>
        <v>9.9296139502917744E-3</v>
      </c>
      <c r="J332" s="22">
        <f>('United Kingdom TRANSFORMED'!J332-J$395)/J$396</f>
        <v>-1.4231865090722924</v>
      </c>
      <c r="L332" s="22">
        <f>('United Kingdom TRANSFORMED'!L332-L$395)/L$396</f>
        <v>0.83619432626390799</v>
      </c>
      <c r="M332" s="22">
        <f>('United Kingdom TRANSFORMED'!M332-M$395)/M$396</f>
        <v>2.549707357026542E-2</v>
      </c>
      <c r="N332" s="22">
        <f>('United Kingdom TRANSFORMED'!N332-N$395)/N$396</f>
        <v>0.56949484622655622</v>
      </c>
      <c r="P332" s="22">
        <f>('United Kingdom TRANSFORMED'!P332-P$395)/P$396</f>
        <v>0.10045556196198245</v>
      </c>
      <c r="Q332" s="22">
        <f>('United Kingdom TRANSFORMED'!Q332-Q$395)/Q$396</f>
        <v>-0.3838219304595395</v>
      </c>
    </row>
    <row r="333" spans="1:17">
      <c r="A333" s="1" t="s">
        <v>338</v>
      </c>
      <c r="B333" s="22">
        <f>('United Kingdom TRANSFORMED'!B333-B$395)/B$396</f>
        <v>0.39672511702495539</v>
      </c>
      <c r="C333" s="22">
        <f>('United Kingdom TRANSFORMED'!C333-C$395)/C$396</f>
        <v>-0.59028800802819181</v>
      </c>
      <c r="D333" s="22">
        <f>('United Kingdom TRANSFORMED'!D333-D$395)/D$396</f>
        <v>0.43039565403253188</v>
      </c>
      <c r="E333" s="22">
        <f>('United Kingdom TRANSFORMED'!E333-E$395)/E$396</f>
        <v>-1.8856971525111491E-3</v>
      </c>
      <c r="F333" s="22">
        <f>('United Kingdom TRANSFORMED'!F333-F$395)/F$396</f>
        <v>-0.85950280473437568</v>
      </c>
      <c r="G333" s="22">
        <f>('United Kingdom TRANSFORMED'!G333-G$395)/G$396</f>
        <v>-6.6726802218897943E-2</v>
      </c>
      <c r="H333" s="22">
        <f>('United Kingdom TRANSFORMED'!H333-H$395)/H$396</f>
        <v>-0.3209106410015975</v>
      </c>
      <c r="J333" s="22">
        <f>('United Kingdom TRANSFORMED'!J333-J$395)/J$396</f>
        <v>-0.9935345463023354</v>
      </c>
      <c r="L333" s="22">
        <f>('United Kingdom TRANSFORMED'!L333-L$395)/L$396</f>
        <v>0.3064822886477378</v>
      </c>
      <c r="M333" s="22">
        <f>('United Kingdom TRANSFORMED'!M333-M$395)/M$396</f>
        <v>2.0802680107436329</v>
      </c>
      <c r="N333" s="22">
        <f>('United Kingdom TRANSFORMED'!N333-N$395)/N$396</f>
        <v>0.72207555230717346</v>
      </c>
      <c r="P333" s="22">
        <f>('United Kingdom TRANSFORMED'!P333-P$395)/P$396</f>
        <v>0.10045556196198245</v>
      </c>
      <c r="Q333" s="22">
        <f>('United Kingdom TRANSFORMED'!Q333-Q$395)/Q$396</f>
        <v>-0.24003207006128696</v>
      </c>
    </row>
    <row r="334" spans="1:17">
      <c r="A334" s="1" t="s">
        <v>339</v>
      </c>
      <c r="B334" s="22">
        <f>('United Kingdom TRANSFORMED'!B334-B$395)/B$396</f>
        <v>-8.8509525215560936E-2</v>
      </c>
      <c r="C334" s="22">
        <f>('United Kingdom TRANSFORMED'!C334-C$395)/C$396</f>
        <v>-0.69654690865430158</v>
      </c>
      <c r="D334" s="22">
        <f>('United Kingdom TRANSFORMED'!D334-D$395)/D$396</f>
        <v>0.58119828536717022</v>
      </c>
      <c r="E334" s="22">
        <f>('United Kingdom TRANSFORMED'!E334-E$395)/E$396</f>
        <v>1.7902951750515622E-2</v>
      </c>
      <c r="F334" s="22">
        <f>('United Kingdom TRANSFORMED'!F334-F$395)/F$396</f>
        <v>-0.50678548641576315</v>
      </c>
      <c r="G334" s="22">
        <f>('United Kingdom TRANSFORMED'!G334-G$395)/G$396</f>
        <v>0.64629334234980207</v>
      </c>
      <c r="H334" s="22">
        <f>('United Kingdom TRANSFORMED'!H334-H$395)/H$396</f>
        <v>-0.22986177114217568</v>
      </c>
      <c r="J334" s="22">
        <f>('United Kingdom TRANSFORMED'!J334-J$395)/J$396</f>
        <v>-0.79399540026890003</v>
      </c>
      <c r="L334" s="22">
        <f>('United Kingdom TRANSFORMED'!L334-L$395)/L$396</f>
        <v>0.30325238546359023</v>
      </c>
      <c r="M334" s="22">
        <f>('United Kingdom TRANSFORMED'!M334-M$395)/M$396</f>
        <v>0.21916930705163665</v>
      </c>
      <c r="N334" s="22">
        <f>('United Kingdom TRANSFORMED'!N334-N$395)/N$396</f>
        <v>0.56764912014755997</v>
      </c>
      <c r="P334" s="22">
        <f>('United Kingdom TRANSFORMED'!P334-P$395)/P$396</f>
        <v>0.10045556196198245</v>
      </c>
      <c r="Q334" s="22">
        <f>('United Kingdom TRANSFORMED'!Q334-Q$395)/Q$396</f>
        <v>0.22504864067905433</v>
      </c>
    </row>
    <row r="335" spans="1:17">
      <c r="A335" s="1" t="s">
        <v>340</v>
      </c>
      <c r="B335" s="22">
        <f>('United Kingdom TRANSFORMED'!B335-B$395)/B$396</f>
        <v>-0.77488197093354527</v>
      </c>
      <c r="C335" s="22">
        <f>('United Kingdom TRANSFORMED'!C335-C$395)/C$396</f>
        <v>-0.68731625890193748</v>
      </c>
      <c r="D335" s="22">
        <f>('United Kingdom TRANSFORMED'!D335-D$395)/D$396</f>
        <v>0.67293528235617828</v>
      </c>
      <c r="E335" s="22">
        <f>('United Kingdom TRANSFORMED'!E335-E$395)/E$396</f>
        <v>0.3543099831019707</v>
      </c>
      <c r="F335" s="22">
        <f>('United Kingdom TRANSFORMED'!F335-F$395)/F$396</f>
        <v>-0.50754439067137369</v>
      </c>
      <c r="G335" s="22">
        <f>('United Kingdom TRANSFORMED'!G335-G$395)/G$396</f>
        <v>0.42619683262082664</v>
      </c>
      <c r="H335" s="22">
        <f>('United Kingdom TRANSFORMED'!H335-H$395)/H$396</f>
        <v>-0.17605714874041173</v>
      </c>
      <c r="J335" s="22">
        <f>('United Kingdom TRANSFORMED'!J335-J$395)/J$396</f>
        <v>-0.53480128519246839</v>
      </c>
      <c r="L335" s="22">
        <f>('United Kingdom TRANSFORMED'!L335-L$395)/L$396</f>
        <v>0.82651438328132054</v>
      </c>
      <c r="M335" s="22">
        <f>('United Kingdom TRANSFORMED'!M335-M$395)/M$396</f>
        <v>0.21430201980343114</v>
      </c>
      <c r="N335" s="22">
        <f>('United Kingdom TRANSFORMED'!N335-N$395)/N$396</f>
        <v>0.1109914743658241</v>
      </c>
      <c r="P335" s="22">
        <f>('United Kingdom TRANSFORMED'!P335-P$395)/P$396</f>
        <v>0.10045556196198245</v>
      </c>
      <c r="Q335" s="22">
        <f>('United Kingdom TRANSFORMED'!Q335-Q$395)/Q$396</f>
        <v>0.44073663455618872</v>
      </c>
    </row>
    <row r="336" spans="1:17">
      <c r="A336" s="1" t="s">
        <v>341</v>
      </c>
      <c r="B336" s="22">
        <f>('United Kingdom TRANSFORMED'!B336-B$395)/B$396</f>
        <v>-0.67552701338888743</v>
      </c>
      <c r="C336" s="22">
        <f>('United Kingdom TRANSFORMED'!C336-C$395)/C$396</f>
        <v>-0.6634557704382682</v>
      </c>
      <c r="D336" s="22">
        <f>('United Kingdom TRANSFORMED'!D336-D$395)/D$396</f>
        <v>0.65023009806021026</v>
      </c>
      <c r="E336" s="22">
        <f>('United Kingdom TRANSFORMED'!E336-E$395)/E$396</f>
        <v>0.29494403639289041</v>
      </c>
      <c r="F336" s="22">
        <f>('United Kingdom TRANSFORMED'!F336-F$395)/F$396</f>
        <v>-0.5083002118758374</v>
      </c>
      <c r="G336" s="22">
        <f>('United Kingdom TRANSFORMED'!G336-G$395)/G$396</f>
        <v>1.0828332692273761</v>
      </c>
      <c r="H336" s="22">
        <f>('United Kingdom TRANSFORMED'!H336-H$395)/H$396</f>
        <v>-2.9737366210797239E-3</v>
      </c>
      <c r="J336" s="22">
        <f>('United Kingdom TRANSFORMED'!J336-J$395)/J$396</f>
        <v>-0.60077324700093282</v>
      </c>
      <c r="L336" s="22">
        <f>('United Kingdom TRANSFORMED'!L336-L$395)/L$396</f>
        <v>1.3497861485284754</v>
      </c>
      <c r="M336" s="22">
        <f>('United Kingdom TRANSFORMED'!M336-M$395)/M$396</f>
        <v>-0.36550212199262139</v>
      </c>
      <c r="N336" s="22">
        <f>('United Kingdom TRANSFORMED'!N336-N$395)/N$396</f>
        <v>-0.57403349257902303</v>
      </c>
      <c r="P336" s="22">
        <f>('United Kingdom TRANSFORMED'!P336-P$395)/P$396</f>
        <v>0.10045556196198245</v>
      </c>
      <c r="Q336" s="22">
        <f>('United Kingdom TRANSFORMED'!Q336-Q$395)/Q$396</f>
        <v>0.36148333448987735</v>
      </c>
    </row>
    <row r="337" spans="1:17">
      <c r="A337" s="1" t="s">
        <v>342</v>
      </c>
      <c r="B337" s="22">
        <f>('United Kingdom TRANSFORMED'!B337-B$395)/B$396</f>
        <v>-0.87510662280699347</v>
      </c>
      <c r="C337" s="22">
        <f>('United Kingdom TRANSFORMED'!C337-C$395)/C$396</f>
        <v>-0.65042352013355553</v>
      </c>
      <c r="D337" s="22">
        <f>('United Kingdom TRANSFORMED'!D337-D$395)/D$396</f>
        <v>0.55034144806971219</v>
      </c>
      <c r="E337" s="22">
        <f>('United Kingdom TRANSFORMED'!E337-E$395)/E$396</f>
        <v>0.65113971664737225</v>
      </c>
      <c r="F337" s="22">
        <f>('United Kingdom TRANSFORMED'!F337-F$395)/F$396</f>
        <v>-0.10514068289746942</v>
      </c>
      <c r="G337" s="22">
        <f>('United Kingdom TRANSFORMED'!G337-G$395)/G$396</f>
        <v>-0.16114656174451283</v>
      </c>
      <c r="H337" s="22">
        <f>('United Kingdom TRANSFORMED'!H337-H$395)/H$396</f>
        <v>1.6972666676253589</v>
      </c>
      <c r="J337" s="22">
        <f>('United Kingdom TRANSFORMED'!J337-J$395)/J$396</f>
        <v>-0.67317586443658761</v>
      </c>
      <c r="L337" s="22">
        <f>('United Kingdom TRANSFORMED'!L337-L$395)/L$396</f>
        <v>1.6038530433357763</v>
      </c>
      <c r="M337" s="22">
        <f>('United Kingdom TRANSFORMED'!M337-M$395)/M$396</f>
        <v>-1.1402029161112568</v>
      </c>
      <c r="N337" s="22">
        <f>('United Kingdom TRANSFORMED'!N337-N$395)/N$396</f>
        <v>-0.26841936618593049</v>
      </c>
      <c r="P337" s="22">
        <f>('United Kingdom TRANSFORMED'!P337-P$395)/P$396</f>
        <v>0.10045556196198245</v>
      </c>
      <c r="Q337" s="22">
        <f>('United Kingdom TRANSFORMED'!Q337-Q$395)/Q$396</f>
        <v>-0.12710673974363818</v>
      </c>
    </row>
    <row r="338" spans="1:17">
      <c r="A338" s="1" t="s">
        <v>343</v>
      </c>
      <c r="B338" s="22">
        <f>('United Kingdom TRANSFORMED'!B338-B$395)/B$396</f>
        <v>-1.5588961269004988</v>
      </c>
      <c r="C338" s="22">
        <f>('United Kingdom TRANSFORMED'!C338-C$395)/C$396</f>
        <v>-0.70581755469287688</v>
      </c>
      <c r="D338" s="22">
        <f>('United Kingdom TRANSFORMED'!D338-D$395)/D$396</f>
        <v>0.47719769472237</v>
      </c>
      <c r="E338" s="22">
        <f>('United Kingdom TRANSFORMED'!E338-E$395)/E$396</f>
        <v>1.0469126947079077</v>
      </c>
      <c r="F338" s="22">
        <f>('United Kingdom TRANSFORMED'!F338-F$395)/F$396</f>
        <v>-0.10840805510603509</v>
      </c>
      <c r="G338" s="22">
        <f>('United Kingdom TRANSFORMED'!G338-G$395)/G$396</f>
        <v>-1.3008056159352779</v>
      </c>
      <c r="H338" s="22">
        <f>('United Kingdom TRANSFORMED'!H338-H$395)/H$396</f>
        <v>1.4134640915412722</v>
      </c>
      <c r="J338" s="22">
        <f>('United Kingdom TRANSFORMED'!J338-J$395)/J$396</f>
        <v>-1.3435675798812621</v>
      </c>
      <c r="L338" s="22">
        <f>('United Kingdom TRANSFORMED'!L338-L$395)/L$396</f>
        <v>1.3370618928369911</v>
      </c>
      <c r="M338" s="22">
        <f>('United Kingdom TRANSFORMED'!M338-M$395)/M$396</f>
        <v>0.30319586526458514</v>
      </c>
      <c r="N338" s="22">
        <f>('United Kingdom TRANSFORMED'!N338-N$395)/N$396</f>
        <v>0.11068663461623456</v>
      </c>
      <c r="P338" s="22">
        <f>('United Kingdom TRANSFORMED'!P338-P$395)/P$396</f>
        <v>0.10045556196198245</v>
      </c>
      <c r="Q338" s="22">
        <f>('United Kingdom TRANSFORMED'!Q338-Q$395)/Q$396</f>
        <v>-0.84845805449637945</v>
      </c>
    </row>
    <row r="339" spans="1:17">
      <c r="A339" s="1" t="s">
        <v>344</v>
      </c>
      <c r="B339" s="22">
        <f>('United Kingdom TRANSFORMED'!B339-B$395)/B$396</f>
        <v>0.86598826813136864</v>
      </c>
      <c r="C339" s="22">
        <f>('United Kingdom TRANSFORMED'!C339-C$395)/C$396</f>
        <v>-0.71565499741753602</v>
      </c>
      <c r="D339" s="22">
        <f>('United Kingdom TRANSFORMED'!D339-D$395)/D$396</f>
        <v>0.45634221073056525</v>
      </c>
      <c r="E339" s="22">
        <f>('United Kingdom TRANSFORMED'!E339-E$395)/E$396</f>
        <v>0.82923755677461319</v>
      </c>
      <c r="F339" s="22">
        <f>('United Kingdom TRANSFORMED'!F339-F$395)/F$396</f>
        <v>-0.11164797505697868</v>
      </c>
      <c r="G339" s="22">
        <f>('United Kingdom TRANSFORMED'!G339-G$395)/G$396</f>
        <v>-0.17743710561950748</v>
      </c>
      <c r="H339" s="22">
        <f>('United Kingdom TRANSFORMED'!H339-H$395)/H$396</f>
        <v>-0.13195157058636395</v>
      </c>
      <c r="J339" s="22">
        <f>('United Kingdom TRANSFORMED'!J339-J$395)/J$396</f>
        <v>-1.3224394680482878</v>
      </c>
      <c r="L339" s="22">
        <f>('United Kingdom TRANSFORMED'!L339-L$395)/L$396</f>
        <v>0.81379012758982872</v>
      </c>
      <c r="M339" s="22">
        <f>('United Kingdom TRANSFORMED'!M339-M$395)/M$396</f>
        <v>-1.0398758816273019</v>
      </c>
      <c r="N339" s="22">
        <f>('United Kingdom TRANSFORMED'!N339-N$395)/N$396</f>
        <v>0.56826312049521954</v>
      </c>
      <c r="P339" s="22">
        <f>('United Kingdom TRANSFORMED'!P339-P$395)/P$396</f>
        <v>0.10045556196198245</v>
      </c>
      <c r="Q339" s="22">
        <f>('United Kingdom TRANSFORMED'!Q339-Q$395)/Q$396</f>
        <v>-0.46268663990202741</v>
      </c>
    </row>
    <row r="340" spans="1:17">
      <c r="A340" s="1" t="s">
        <v>345</v>
      </c>
      <c r="B340" s="22">
        <f>('United Kingdom TRANSFORMED'!B340-B$395)/B$396</f>
        <v>-0.21315617520556929</v>
      </c>
      <c r="C340" s="22">
        <f>('United Kingdom TRANSFORMED'!C340-C$395)/C$396</f>
        <v>-0.72467265324847363</v>
      </c>
      <c r="D340" s="22">
        <f>('United Kingdom TRANSFORMED'!D340-D$395)/D$396</f>
        <v>0.54241081105584676</v>
      </c>
      <c r="E340" s="22">
        <f>('United Kingdom TRANSFORMED'!E340-E$395)/E$396</f>
        <v>0.67092836555039903</v>
      </c>
      <c r="F340" s="22">
        <f>('United Kingdom TRANSFORMED'!F340-F$395)/F$396</f>
        <v>-0.32393661491324321</v>
      </c>
      <c r="G340" s="22">
        <f>('United Kingdom TRANSFORMED'!G340-G$395)/G$396</f>
        <v>1.6025166257189025</v>
      </c>
      <c r="H340" s="22">
        <f>('United Kingdom TRANSFORMED'!H340-H$395)/H$396</f>
        <v>-0.21944919613161129</v>
      </c>
      <c r="J340" s="22">
        <f>('United Kingdom TRANSFORMED'!J340-J$395)/J$396</f>
        <v>-1.3745572873979499</v>
      </c>
      <c r="L340" s="22">
        <f>('United Kingdom TRANSFORMED'!L340-L$395)/L$396</f>
        <v>-0.22958312127200764</v>
      </c>
      <c r="M340" s="22">
        <f>('United Kingdom TRANSFORMED'!M340-M$395)/M$396</f>
        <v>0.8908131517628749</v>
      </c>
      <c r="N340" s="22">
        <f>('United Kingdom TRANSFORMED'!N340-N$395)/N$396</f>
        <v>-0.65113208308975912</v>
      </c>
      <c r="P340" s="22">
        <f>('United Kingdom TRANSFORMED'!P340-P$395)/P$396</f>
        <v>0.10045556196198245</v>
      </c>
      <c r="Q340" s="22">
        <f>('United Kingdom TRANSFORMED'!Q340-Q$395)/Q$396</f>
        <v>-0.59508812946520917</v>
      </c>
    </row>
    <row r="341" spans="1:17">
      <c r="A341" s="1" t="s">
        <v>346</v>
      </c>
      <c r="B341" s="22">
        <f>('United Kingdom TRANSFORMED'!B341-B$395)/B$396</f>
        <v>-0.57872703721079721</v>
      </c>
      <c r="C341" s="22">
        <f>('United Kingdom TRANSFORMED'!C341-C$395)/C$396</f>
        <v>-0.69163654268052888</v>
      </c>
      <c r="D341" s="22">
        <f>('United Kingdom TRANSFORMED'!D341-D$395)/D$396</f>
        <v>0.50864506453307456</v>
      </c>
      <c r="E341" s="22">
        <f>('United Kingdom TRANSFORMED'!E341-E$395)/E$396</f>
        <v>0.73029431225947938</v>
      </c>
      <c r="F341" s="22">
        <f>('United Kingdom TRANSFORMED'!F341-F$395)/F$396</f>
        <v>-0.32562068650759868</v>
      </c>
      <c r="G341" s="22">
        <f>('United Kingdom TRANSFORMED'!G341-G$395)/G$396</f>
        <v>-1.4122043654998684</v>
      </c>
      <c r="H341" s="22">
        <f>('United Kingdom TRANSFORMED'!H341-H$395)/H$396</f>
        <v>0.48891101794058556</v>
      </c>
      <c r="J341" s="22">
        <f>('United Kingdom TRANSFORMED'!J341-J$395)/J$396</f>
        <v>-1.0158382133273074</v>
      </c>
      <c r="L341" s="22">
        <f>('United Kingdom TRANSFORMED'!L341-L$395)/L$396</f>
        <v>-1.2698031216139516</v>
      </c>
      <c r="M341" s="22">
        <f>('United Kingdom TRANSFORMED'!M341-M$395)/M$396</f>
        <v>-0.84412874645494729</v>
      </c>
      <c r="N341" s="22">
        <f>('United Kingdom TRANSFORMED'!N341-N$395)/N$396</f>
        <v>-1.4925517318807922</v>
      </c>
      <c r="P341" s="22">
        <f>('United Kingdom TRANSFORMED'!P341-P$395)/P$396</f>
        <v>0.10045556196198245</v>
      </c>
      <c r="Q341" s="22">
        <f>('United Kingdom TRANSFORMED'!Q341-Q$395)/Q$396</f>
        <v>-0.55374352297587404</v>
      </c>
    </row>
    <row r="342" spans="1:17">
      <c r="A342" s="1" t="s">
        <v>347</v>
      </c>
      <c r="B342" s="22">
        <f>('United Kingdom TRANSFORMED'!B342-B$395)/B$396</f>
        <v>-1.2957995621500806</v>
      </c>
      <c r="C342" s="22">
        <f>('United Kingdom TRANSFORMED'!C342-C$395)/C$396</f>
        <v>-0.67752771574637893</v>
      </c>
      <c r="D342" s="22">
        <f>('United Kingdom TRANSFORMED'!D342-D$395)/D$396</f>
        <v>0.41798002439651255</v>
      </c>
      <c r="E342" s="22">
        <f>('United Kingdom TRANSFORMED'!E342-E$395)/E$396</f>
        <v>1.2645878326412021</v>
      </c>
      <c r="F342" s="22">
        <f>('United Kingdom TRANSFORMED'!F342-F$395)/F$396</f>
        <v>-0.32729458171613612</v>
      </c>
      <c r="G342" s="22">
        <f>('United Kingdom TRANSFORMED'!G342-G$395)/G$396</f>
        <v>-2.2377179816472021</v>
      </c>
      <c r="H342" s="22">
        <f>('United Kingdom TRANSFORMED'!H342-H$395)/H$396</f>
        <v>1.3874449489390763</v>
      </c>
      <c r="J342" s="22">
        <f>('United Kingdom TRANSFORMED'!J342-J$395)/J$396</f>
        <v>-0.92754124329740184</v>
      </c>
      <c r="L342" s="22">
        <f>('United Kingdom TRANSFORMED'!L342-L$395)/L$396</f>
        <v>-1.0096171773975382</v>
      </c>
      <c r="M342" s="22">
        <f>('United Kingdom TRANSFORMED'!M342-M$395)/M$396</f>
        <v>1.5439084428768344</v>
      </c>
      <c r="N342" s="22">
        <f>('United Kingdom TRANSFORMED'!N342-N$395)/N$396</f>
        <v>-0.64990035735841933</v>
      </c>
      <c r="P342" s="22">
        <f>('United Kingdom TRANSFORMED'!P342-P$395)/P$396</f>
        <v>0.10045556196198245</v>
      </c>
      <c r="Q342" s="22">
        <f>('United Kingdom TRANSFORMED'!Q342-Q$395)/Q$396</f>
        <v>-0.68090927161177572</v>
      </c>
    </row>
    <row r="343" spans="1:17">
      <c r="A343" s="1" t="s">
        <v>348</v>
      </c>
      <c r="B343" s="22">
        <f>('United Kingdom TRANSFORMED'!B343-B$395)/B$396</f>
        <v>-0.42319914693095639</v>
      </c>
      <c r="C343" s="22">
        <f>('United Kingdom TRANSFORMED'!C343-C$395)/C$396</f>
        <v>-0.64038431532126905</v>
      </c>
      <c r="D343" s="22">
        <f>('United Kingdom TRANSFORMED'!D343-D$395)/D$396</f>
        <v>0.24677664111952863</v>
      </c>
      <c r="E343" s="22">
        <f>('United Kingdom TRANSFORMED'!E343-E$395)/E$396</f>
        <v>1.5812062150896304</v>
      </c>
      <c r="F343" s="22">
        <f>('United Kingdom TRANSFORMED'!F343-F$395)/F$396</f>
        <v>-0.13169890762531072</v>
      </c>
      <c r="G343" s="22">
        <f>('United Kingdom TRANSFORMED'!G343-G$395)/G$396</f>
        <v>-1.4550930821092305</v>
      </c>
      <c r="H343" s="22">
        <f>('United Kingdom TRANSFORMED'!H343-H$395)/H$396</f>
        <v>1.6389860971387458</v>
      </c>
      <c r="J343" s="22">
        <f>('United Kingdom TRANSFORMED'!J343-J$395)/J$396</f>
        <v>-1.1874841811623249</v>
      </c>
      <c r="L343" s="22">
        <f>('United Kingdom TRANSFORMED'!L343-L$395)/L$396</f>
        <v>-1.0096171773975382</v>
      </c>
      <c r="M343" s="22">
        <f>('United Kingdom TRANSFORMED'!M343-M$395)/M$396</f>
        <v>0.96278372372512933</v>
      </c>
      <c r="N343" s="22">
        <f>('United Kingdom TRANSFORMED'!N343-N$395)/N$396</f>
        <v>0.11222320009715957</v>
      </c>
      <c r="P343" s="22">
        <f>('United Kingdom TRANSFORMED'!P343-P$395)/P$396</f>
        <v>0.10045556196198245</v>
      </c>
      <c r="Q343" s="22">
        <f>('United Kingdom TRANSFORMED'!Q343-Q$395)/Q$396</f>
        <v>-0.59018260485317331</v>
      </c>
    </row>
    <row r="344" spans="1:17">
      <c r="A344" s="1" t="s">
        <v>349</v>
      </c>
      <c r="B344" s="22">
        <f>('United Kingdom TRANSFORMED'!B344-B$395)/B$396</f>
        <v>1.1880260182614395</v>
      </c>
      <c r="C344" s="22">
        <f>('United Kingdom TRANSFORMED'!C344-C$395)/C$396</f>
        <v>-0.62019991196501323</v>
      </c>
      <c r="D344" s="22">
        <f>('United Kingdom TRANSFORMED'!D344-D$395)/D$396</f>
        <v>0.27796170624162314</v>
      </c>
      <c r="E344" s="22">
        <f>('United Kingdom TRANSFORMED'!E344-E$395)/E$396</f>
        <v>0.90839215238672033</v>
      </c>
      <c r="F344" s="22">
        <f>('United Kingdom TRANSFORMED'!F344-F$395)/F$396</f>
        <v>-0.13474648078525742</v>
      </c>
      <c r="G344" s="22">
        <f>('United Kingdom TRANSFORMED'!G344-G$395)/G$396</f>
        <v>-0.60213869258402153</v>
      </c>
      <c r="H344" s="22">
        <f>('United Kingdom TRANSFORMED'!H344-H$395)/H$396</f>
        <v>-0.10326538603548525</v>
      </c>
      <c r="J344" s="22">
        <f>('United Kingdom TRANSFORMED'!J344-J$395)/J$396</f>
        <v>-0.71188648043066349</v>
      </c>
      <c r="L344" s="22">
        <f>('United Kingdom TRANSFORMED'!L344-L$395)/L$396</f>
        <v>-0.22958312127200764</v>
      </c>
      <c r="M344" s="22">
        <f>('United Kingdom TRANSFORMED'!M344-M$395)/M$396</f>
        <v>0.39248983952517352</v>
      </c>
      <c r="N344" s="22">
        <f>('United Kingdom TRANSFORMED'!N344-N$395)/N$396</f>
        <v>0.65032750304293263</v>
      </c>
      <c r="P344" s="22">
        <f>('United Kingdom TRANSFORMED'!P344-P$395)/P$396</f>
        <v>0.10045556196198245</v>
      </c>
      <c r="Q344" s="22">
        <f>('United Kingdom TRANSFORMED'!Q344-Q$395)/Q$396</f>
        <v>-8.2791769356286835E-2</v>
      </c>
    </row>
    <row r="345" spans="1:17">
      <c r="A345" s="1" t="s">
        <v>350</v>
      </c>
      <c r="B345" s="22">
        <f>('United Kingdom TRANSFORMED'!B345-B$395)/B$396</f>
        <v>0.37531186506611985</v>
      </c>
      <c r="C345" s="22">
        <f>('United Kingdom TRANSFORMED'!C345-C$395)/C$396</f>
        <v>-0.62703939005901099</v>
      </c>
      <c r="D345" s="22">
        <f>('United Kingdom TRANSFORMED'!D345-D$395)/D$396</f>
        <v>0.29232029169609841</v>
      </c>
      <c r="E345" s="22">
        <f>('United Kingdom TRANSFORMED'!E345-E$395)/E$396</f>
        <v>0.55219647213223844</v>
      </c>
      <c r="F345" s="22">
        <f>('United Kingdom TRANSFORMED'!F345-F$395)/F$396</f>
        <v>-0.13776931933875786</v>
      </c>
      <c r="G345" s="22">
        <f>('United Kingdom TRANSFORMED'!G345-G$395)/G$396</f>
        <v>-0.69937054488276729</v>
      </c>
      <c r="H345" s="22">
        <f>('United Kingdom TRANSFORMED'!H345-H$395)/H$396</f>
        <v>-0.19506411053352032</v>
      </c>
      <c r="J345" s="22">
        <f>('United Kingdom TRANSFORMED'!J345-J$395)/J$396</f>
        <v>-1.0044004415743553</v>
      </c>
      <c r="L345" s="22">
        <f>('United Kingdom TRANSFORMED'!L345-L$395)/L$396</f>
        <v>0.80594126850672676</v>
      </c>
      <c r="M345" s="22">
        <f>('United Kingdom TRANSFORMED'!M345-M$395)/M$396</f>
        <v>0.10091722118478039</v>
      </c>
      <c r="N345" s="22">
        <f>('United Kingdom TRANSFORMED'!N345-N$395)/N$396</f>
        <v>1.9209812585802544</v>
      </c>
      <c r="P345" s="22">
        <f>('United Kingdom TRANSFORMED'!P345-P$395)/P$396</f>
        <v>0.10045556196198245</v>
      </c>
      <c r="Q345" s="22">
        <f>('United Kingdom TRANSFORMED'!Q345-Q$395)/Q$396</f>
        <v>-0.20603844483154035</v>
      </c>
    </row>
    <row r="346" spans="1:17">
      <c r="A346" s="1" t="s">
        <v>351</v>
      </c>
      <c r="B346" s="22">
        <f>('United Kingdom TRANSFORMED'!B346-B$395)/B$396</f>
        <v>-0.49354068643342436</v>
      </c>
      <c r="C346" s="22">
        <f>('United Kingdom TRANSFORMED'!C346-C$395)/C$396</f>
        <v>-0.61986074155223447</v>
      </c>
      <c r="D346" s="22">
        <f>('United Kingdom TRANSFORMED'!D346-D$395)/D$396</f>
        <v>0.27304625707690583</v>
      </c>
      <c r="E346" s="22">
        <f>('United Kingdom TRANSFORMED'!E346-E$395)/E$396</f>
        <v>0.65113971664737225</v>
      </c>
      <c r="F346" s="22">
        <f>('United Kingdom TRANSFORMED'!F346-F$395)/F$396</f>
        <v>1.4548125569142464E-2</v>
      </c>
      <c r="G346" s="22">
        <f>('United Kingdom TRANSFORMED'!G346-G$395)/G$396</f>
        <v>1.2828815869023951</v>
      </c>
      <c r="H346" s="22">
        <f>('United Kingdom TRANSFORMED'!H346-H$395)/H$396</f>
        <v>-0.32872639487378236</v>
      </c>
      <c r="J346" s="22">
        <f>('United Kingdom TRANSFORMED'!J346-J$395)/J$396</f>
        <v>-0.66477138123485979</v>
      </c>
      <c r="L346" s="22">
        <f>('United Kingdom TRANSFORMED'!L346-L$395)/L$396</f>
        <v>1.3224104962407279</v>
      </c>
      <c r="M346" s="22">
        <f>('United Kingdom TRANSFORMED'!M346-M$395)/M$396</f>
        <v>1.6772725376453248</v>
      </c>
      <c r="N346" s="22">
        <f>('United Kingdom TRANSFORMED'!N346-N$395)/N$396</f>
        <v>1.1724672756362238</v>
      </c>
      <c r="P346" s="22">
        <f>('United Kingdom TRANSFORMED'!P346-P$395)/P$396</f>
        <v>0.10045556196198245</v>
      </c>
      <c r="Q346" s="22">
        <f>('United Kingdom TRANSFORMED'!Q346-Q$395)/Q$396</f>
        <v>-0.27329998804006239</v>
      </c>
    </row>
    <row r="347" spans="1:17">
      <c r="A347" s="1" t="s">
        <v>352</v>
      </c>
      <c r="B347" s="22">
        <f>('United Kingdom TRANSFORMED'!B347-B$395)/B$396</f>
        <v>-0.1825484218685674</v>
      </c>
      <c r="C347" s="22">
        <f>('United Kingdom TRANSFORMED'!C347-C$395)/C$396</f>
        <v>-0.59806016306972209</v>
      </c>
      <c r="D347" s="22">
        <f>('United Kingdom TRANSFORMED'!D347-D$395)/D$396</f>
        <v>0.1429898639709043</v>
      </c>
      <c r="E347" s="22">
        <f>('United Kingdom TRANSFORMED'!E347-E$395)/E$396</f>
        <v>0.96775809909580057</v>
      </c>
      <c r="F347" s="22">
        <f>('United Kingdom TRANSFORMED'!F347-F$395)/F$396</f>
        <v>1.0195699736981928E-2</v>
      </c>
      <c r="G347" s="22">
        <f>('United Kingdom TRANSFORMED'!G347-G$395)/G$396</f>
        <v>-1.2834344787949368</v>
      </c>
      <c r="H347" s="22">
        <f>('United Kingdom TRANSFORMED'!H347-H$395)/H$396</f>
        <v>2.1182398114766845</v>
      </c>
      <c r="J347" s="22">
        <f>('United Kingdom TRANSFORMED'!J347-J$395)/J$396</f>
        <v>-0.43206665143269157</v>
      </c>
      <c r="L347" s="22">
        <f>('United Kingdom TRANSFORMED'!L347-L$395)/L$396</f>
        <v>1.0624864402861722</v>
      </c>
      <c r="M347" s="22">
        <f>('United Kingdom TRANSFORMED'!M347-M$395)/M$396</f>
        <v>0.56983488408303407</v>
      </c>
      <c r="N347" s="22">
        <f>('United Kingdom TRANSFORMED'!N347-N$395)/N$396</f>
        <v>0.87097000864589302</v>
      </c>
      <c r="P347" s="22">
        <f>('United Kingdom TRANSFORMED'!P347-P$395)/P$396</f>
        <v>0.10045556196198245</v>
      </c>
      <c r="Q347" s="22">
        <f>('United Kingdom TRANSFORMED'!Q347-Q$395)/Q$396</f>
        <v>-0.22892071486832585</v>
      </c>
    </row>
    <row r="348" spans="1:17">
      <c r="A348" s="1" t="s">
        <v>353</v>
      </c>
      <c r="B348" s="22">
        <f>('United Kingdom TRANSFORMED'!B348-B$395)/B$396</f>
        <v>1.6411426739619654</v>
      </c>
      <c r="C348" s="22">
        <f>('United Kingdom TRANSFORMED'!C348-C$395)/C$396</f>
        <v>-0.44432073966338759</v>
      </c>
      <c r="D348" s="22">
        <f>('United Kingdom TRANSFORMED'!D348-D$395)/D$396</f>
        <v>-1.206784856239471E-2</v>
      </c>
      <c r="E348" s="22">
        <f>('United Kingdom TRANSFORMED'!E348-E$395)/E$396</f>
        <v>0.27515538748986362</v>
      </c>
      <c r="F348" s="22">
        <f>('United Kingdom TRANSFORMED'!F348-F$395)/F$396</f>
        <v>5.8854392376182204E-3</v>
      </c>
      <c r="G348" s="22">
        <f>('United Kingdom TRANSFORMED'!G348-G$395)/G$396</f>
        <v>-4.1623366952947469</v>
      </c>
      <c r="H348" s="22">
        <f>('United Kingdom TRANSFORMED'!H348-H$395)/H$396</f>
        <v>-0.39072443644557797</v>
      </c>
      <c r="J348" s="22">
        <f>('United Kingdom TRANSFORMED'!J348-J$395)/J$396</f>
        <v>-0.2924635031589739</v>
      </c>
      <c r="L348" s="22">
        <f>('United Kingdom TRANSFORMED'!L348-L$395)/L$396</f>
        <v>0.53954833721433093</v>
      </c>
      <c r="M348" s="22">
        <f>('United Kingdom TRANSFORMED'!M348-M$395)/M$396</f>
        <v>1.3909756187271107</v>
      </c>
      <c r="N348" s="22">
        <f>('United Kingdom TRANSFORMED'!N348-N$395)/N$396</f>
        <v>-0.93993063673512378</v>
      </c>
      <c r="P348" s="22">
        <f>('United Kingdom TRANSFORMED'!P348-P$395)/P$396</f>
        <v>0.10045556196198245</v>
      </c>
      <c r="Q348" s="22">
        <f>('United Kingdom TRANSFORMED'!Q348-Q$395)/Q$396</f>
        <v>-0.20558381224852371</v>
      </c>
    </row>
    <row r="349" spans="1:17">
      <c r="A349" s="1" t="s">
        <v>354</v>
      </c>
      <c r="B349" s="22">
        <f>('United Kingdom TRANSFORMED'!B349-B$395)/B$396</f>
        <v>0.76603966866767303</v>
      </c>
      <c r="C349" s="22">
        <f>('United Kingdom TRANSFORMED'!C349-C$395)/C$396</f>
        <v>-0.54931879845880216</v>
      </c>
      <c r="D349" s="22">
        <f>('United Kingdom TRANSFORMED'!D349-D$395)/D$396</f>
        <v>-0.10138740467122263</v>
      </c>
      <c r="E349" s="22">
        <f>('United Kingdom TRANSFORMED'!E349-E$395)/E$396</f>
        <v>-6.1251643861591459E-2</v>
      </c>
      <c r="F349" s="22">
        <f>('United Kingdom TRANSFORMED'!F349-F$395)/F$396</f>
        <v>-0.46704732556606277</v>
      </c>
      <c r="G349" s="22">
        <f>('United Kingdom TRANSFORMED'!G349-G$395)/G$396</f>
        <v>-0.91910747406505111</v>
      </c>
      <c r="H349" s="22">
        <f>('United Kingdom TRANSFORMED'!H349-H$395)/H$396</f>
        <v>-0.65002437274161695</v>
      </c>
      <c r="J349" s="22">
        <f>('United Kingdom TRANSFORMED'!J349-J$395)/J$396</f>
        <v>-0.34357345908493947</v>
      </c>
      <c r="L349" s="22">
        <f>('United Kingdom TRANSFORMED'!L349-L$395)/L$396</f>
        <v>2.307910948029035E-2</v>
      </c>
      <c r="M349" s="22">
        <f>('United Kingdom TRANSFORMED'!M349-M$395)/M$396</f>
        <v>-0.55796516271327035</v>
      </c>
      <c r="N349" s="22">
        <f>('United Kingdom TRANSFORMED'!N349-N$395)/N$396</f>
        <v>-0.19141665379111228</v>
      </c>
      <c r="P349" s="22">
        <f>('United Kingdom TRANSFORMED'!P349-P$395)/P$396</f>
        <v>-0.30781303210810668</v>
      </c>
      <c r="Q349" s="22">
        <f>('United Kingdom TRANSFORMED'!Q349-Q$395)/Q$396</f>
        <v>0.26135116279276122</v>
      </c>
    </row>
    <row r="350" spans="1:17">
      <c r="A350" s="1" t="s">
        <v>355</v>
      </c>
      <c r="B350" s="22">
        <f>('United Kingdom TRANSFORMED'!B350-B$395)/B$396</f>
        <v>-8.0188906254699349E-2</v>
      </c>
      <c r="C350" s="22">
        <f>('United Kingdom TRANSFORMED'!C350-C$395)/C$396</f>
        <v>-0.53670846252169346</v>
      </c>
      <c r="D350" s="22">
        <f>('United Kingdom TRANSFORMED'!D350-D$395)/D$396</f>
        <v>-2.9401601377813339E-2</v>
      </c>
      <c r="E350" s="22">
        <f>('United Kingdom TRANSFORMED'!E350-E$395)/E$396</f>
        <v>-4.1462994958564689E-2</v>
      </c>
      <c r="F350" s="22">
        <f>('United Kingdom TRANSFORMED'!F350-F$395)/F$396</f>
        <v>-0.46797641357828468</v>
      </c>
      <c r="G350" s="22">
        <f>('United Kingdom TRANSFORMED'!G350-G$395)/G$396</f>
        <v>0.30708836350321417</v>
      </c>
      <c r="H350" s="22">
        <f>('United Kingdom TRANSFORMED'!H350-H$395)/H$396</f>
        <v>-0.13964540178614149</v>
      </c>
      <c r="J350" s="22">
        <f>('United Kingdom TRANSFORMED'!J350-J$395)/J$396</f>
        <v>-0.57330567451596737</v>
      </c>
      <c r="L350" s="22">
        <f>('United Kingdom TRANSFORMED'!L350-L$395)/L$396</f>
        <v>-0.49184534386538914</v>
      </c>
      <c r="M350" s="22">
        <f>('United Kingdom TRANSFORMED'!M350-M$395)/M$396</f>
        <v>1.2916656470436017</v>
      </c>
      <c r="N350" s="22">
        <f>('United Kingdom TRANSFORMED'!N350-N$395)/N$396</f>
        <v>0.11008061319922667</v>
      </c>
      <c r="P350" s="22">
        <f>('United Kingdom TRANSFORMED'!P350-P$395)/P$396</f>
        <v>-0.30781303210810668</v>
      </c>
      <c r="Q350" s="22">
        <f>('United Kingdom TRANSFORMED'!Q350-Q$395)/Q$396</f>
        <v>-5.2514710298375948E-2</v>
      </c>
    </row>
    <row r="351" spans="1:17">
      <c r="A351" s="1" t="s">
        <v>356</v>
      </c>
      <c r="B351" s="22">
        <f>('United Kingdom TRANSFORMED'!B351-B$395)/B$396</f>
        <v>0.56773019546837222</v>
      </c>
      <c r="C351" s="22">
        <f>('United Kingdom TRANSFORMED'!C351-C$395)/C$396</f>
        <v>-0.4887837344120875</v>
      </c>
      <c r="D351" s="22">
        <f>('United Kingdom TRANSFORMED'!D351-D$395)/D$396</f>
        <v>0.12977855644017344</v>
      </c>
      <c r="E351" s="22">
        <f>('United Kingdom TRANSFORMED'!E351-E$395)/E$396</f>
        <v>7.7268898459595933E-2</v>
      </c>
      <c r="F351" s="22">
        <f>('United Kingdom TRANSFORMED'!F351-F$395)/F$396</f>
        <v>-0.46890132670509649</v>
      </c>
      <c r="G351" s="22">
        <f>('United Kingdom TRANSFORMED'!G351-G$395)/G$396</f>
        <v>-3.1736893846658649</v>
      </c>
      <c r="H351" s="22">
        <f>('United Kingdom TRANSFORMED'!H351-H$395)/H$396</f>
        <v>-0.45448834207803751</v>
      </c>
      <c r="J351" s="22">
        <f>('United Kingdom TRANSFORMED'!J351-J$395)/J$396</f>
        <v>-0.44211465580208431</v>
      </c>
      <c r="L351" s="22">
        <f>('United Kingdom TRANSFORMED'!L351-L$395)/L$396</f>
        <v>-1.264617574788667</v>
      </c>
      <c r="M351" s="22">
        <f>('United Kingdom TRANSFORMED'!M351-M$395)/M$396</f>
        <v>1.4406647563948369</v>
      </c>
      <c r="N351" s="22">
        <f>('United Kingdom TRANSFORMED'!N351-N$395)/N$396</f>
        <v>-1.0271018218353596</v>
      </c>
      <c r="P351" s="22">
        <f>('United Kingdom TRANSFORMED'!P351-P$395)/P$396</f>
        <v>-0.30781303210810668</v>
      </c>
      <c r="Q351" s="22">
        <f>('United Kingdom TRANSFORMED'!Q351-Q$395)/Q$396</f>
        <v>0.74696197621567639</v>
      </c>
    </row>
    <row r="352" spans="1:17">
      <c r="A352" s="1" t="s">
        <v>357</v>
      </c>
      <c r="B352" s="22">
        <f>('United Kingdom TRANSFORMED'!B352-B$395)/B$396</f>
        <v>-0.91949979411174221</v>
      </c>
      <c r="C352" s="22">
        <f>('United Kingdom TRANSFORMED'!C352-C$395)/C$396</f>
        <v>-0.44386831591903286</v>
      </c>
      <c r="D352" s="22">
        <f>('United Kingdom TRANSFORMED'!D352-D$395)/D$396</f>
        <v>0.331769844864304</v>
      </c>
      <c r="E352" s="22">
        <f>('United Kingdom TRANSFORMED'!E352-E$395)/E$396</f>
        <v>0.19600079187775654</v>
      </c>
      <c r="F352" s="22">
        <f>('United Kingdom TRANSFORMED'!F352-F$395)/F$396</f>
        <v>-9.7276851677511003E-2</v>
      </c>
      <c r="G352" s="22">
        <f>('United Kingdom TRANSFORMED'!G352-G$395)/G$396</f>
        <v>1.6682511985313002</v>
      </c>
      <c r="H352" s="22">
        <f>('United Kingdom TRANSFORMED'!H352-H$395)/H$396</f>
        <v>-0.24925358841416717</v>
      </c>
      <c r="J352" s="22">
        <f>('United Kingdom TRANSFORMED'!J352-J$395)/J$396</f>
        <v>-0.14235469687393168</v>
      </c>
      <c r="L352" s="22">
        <f>('United Kingdom TRANSFORMED'!L352-L$395)/L$396</f>
        <v>-1.0070270020194731</v>
      </c>
      <c r="M352" s="22">
        <f>('United Kingdom TRANSFORMED'!M352-M$395)/M$396</f>
        <v>1.1740624939698527</v>
      </c>
      <c r="N352" s="22">
        <f>('United Kingdom TRANSFORMED'!N352-N$395)/N$396</f>
        <v>0.63451788042572899</v>
      </c>
      <c r="P352" s="22">
        <f>('United Kingdom TRANSFORMED'!P352-P$395)/P$396</f>
        <v>0.10045556196198245</v>
      </c>
      <c r="Q352" s="22">
        <f>('United Kingdom TRANSFORMED'!Q352-Q$395)/Q$396</f>
        <v>1.4298306774719896</v>
      </c>
    </row>
    <row r="353" spans="1:17">
      <c r="A353" s="1" t="s">
        <v>358</v>
      </c>
      <c r="B353" s="22">
        <f>('United Kingdom TRANSFORMED'!B353-B$395)/B$396</f>
        <v>0.50779757142269333</v>
      </c>
      <c r="C353" s="22">
        <f>('United Kingdom TRANSFORMED'!C353-C$395)/C$396</f>
        <v>-0.50374727650360207</v>
      </c>
      <c r="D353" s="22">
        <f>('United Kingdom TRANSFORMED'!D353-D$395)/D$396</f>
        <v>0.368857818336015</v>
      </c>
      <c r="E353" s="22">
        <f>('United Kingdom TRANSFORMED'!E353-E$395)/E$396</f>
        <v>9.7057547362622704E-2</v>
      </c>
      <c r="F353" s="22">
        <f>('United Kingdom TRANSFORMED'!F353-F$395)/F$396</f>
        <v>-0.10061076807750963</v>
      </c>
      <c r="G353" s="22">
        <f>('United Kingdom TRANSFORMED'!G353-G$395)/G$396</f>
        <v>1.5817190311174538</v>
      </c>
      <c r="H353" s="22">
        <f>('United Kingdom TRANSFORMED'!H353-H$395)/H$396</f>
        <v>-0.74423402402212846</v>
      </c>
      <c r="J353" s="22">
        <f>('United Kingdom TRANSFORMED'!J353-J$395)/J$396</f>
        <v>-8.371855763523851E-3</v>
      </c>
      <c r="L353" s="22">
        <f>('United Kingdom TRANSFORMED'!L353-L$395)/L$396</f>
        <v>-0.49210254867376957</v>
      </c>
      <c r="M353" s="22">
        <f>('United Kingdom TRANSFORMED'!M353-M$395)/M$396</f>
        <v>-0.55796516271327035</v>
      </c>
      <c r="N353" s="22">
        <f>('United Kingdom TRANSFORMED'!N353-N$395)/N$396</f>
        <v>1.5256651377540595</v>
      </c>
      <c r="P353" s="22">
        <f>('United Kingdom TRANSFORMED'!P353-P$395)/P$396</f>
        <v>0.10045556196198245</v>
      </c>
      <c r="Q353" s="22">
        <f>('United Kingdom TRANSFORMED'!Q353-Q$395)/Q$396</f>
        <v>2.9903021771197023</v>
      </c>
    </row>
    <row r="354" spans="1:17">
      <c r="A354" s="1" t="s">
        <v>359</v>
      </c>
      <c r="B354" s="22">
        <f>('United Kingdom TRANSFORMED'!B354-B$395)/B$396</f>
        <v>0.83323794931743922</v>
      </c>
      <c r="C354" s="22">
        <f>('United Kingdom TRANSFORMED'!C354-C$395)/C$396</f>
        <v>-0.57113088272227797</v>
      </c>
      <c r="D354" s="22">
        <f>('United Kingdom TRANSFORMED'!D354-D$395)/D$396</f>
        <v>0.35332455677603375</v>
      </c>
      <c r="E354" s="22">
        <f>('United Kingdom TRANSFORMED'!E354-E$395)/E$396</f>
        <v>7.7268898459595933E-2</v>
      </c>
      <c r="F354" s="22">
        <f>('United Kingdom TRANSFORMED'!F354-F$395)/F$396</f>
        <v>-0.10391639112139153</v>
      </c>
      <c r="G354" s="22">
        <f>('United Kingdom TRANSFORMED'!G354-G$395)/G$396</f>
        <v>-1.1305902085004533</v>
      </c>
      <c r="H354" s="22">
        <f>('United Kingdom TRANSFORMED'!H354-H$395)/H$396</f>
        <v>-0.86781387467932891</v>
      </c>
      <c r="J354" s="22">
        <f>('United Kingdom TRANSFORMED'!J354-J$395)/J$396</f>
        <v>0.26452054897681526</v>
      </c>
      <c r="L354" s="22">
        <f>('United Kingdom TRANSFORMED'!L354-L$395)/L$396</f>
        <v>-0.74969312144297051</v>
      </c>
      <c r="M354" s="22">
        <f>('United Kingdom TRANSFORMED'!M354-M$395)/M$396</f>
        <v>-2.3731060182766295</v>
      </c>
      <c r="N354" s="22">
        <f>('United Kingdom TRANSFORMED'!N354-N$395)/N$396</f>
        <v>2.1419152764335245</v>
      </c>
      <c r="P354" s="22">
        <f>('United Kingdom TRANSFORMED'!P354-P$395)/P$396</f>
        <v>0.10045556196198245</v>
      </c>
      <c r="Q354" s="22">
        <f>('United Kingdom TRANSFORMED'!Q354-Q$395)/Q$396</f>
        <v>2.6551333227095291</v>
      </c>
    </row>
    <row r="355" spans="1:17">
      <c r="A355" s="1" t="s">
        <v>360</v>
      </c>
      <c r="B355" s="22">
        <f>('United Kingdom TRANSFORMED'!B355-B$395)/B$396</f>
        <v>9.7112591986449295E-2</v>
      </c>
      <c r="C355" s="22">
        <f>('United Kingdom TRANSFORMED'!C355-C$395)/C$396</f>
        <v>-0.56471586194022938</v>
      </c>
      <c r="D355" s="22">
        <f>('United Kingdom TRANSFORMED'!D355-D$395)/D$396</f>
        <v>0.28523720367608174</v>
      </c>
      <c r="E355" s="22">
        <f>('United Kingdom TRANSFORMED'!E355-E$395)/E$396</f>
        <v>0.11684619626564947</v>
      </c>
      <c r="F355" s="22">
        <f>('United Kingdom TRANSFORMED'!F355-F$395)/F$396</f>
        <v>-3.3320354477414903E-2</v>
      </c>
      <c r="G355" s="22">
        <f>('United Kingdom TRANSFORMED'!G355-G$395)/G$396</f>
        <v>0.51661425607616762</v>
      </c>
      <c r="H355" s="22">
        <f>('United Kingdom TRANSFORMED'!H355-H$395)/H$396</f>
        <v>-1.1529570037351247</v>
      </c>
      <c r="J355" s="22">
        <f>('United Kingdom TRANSFORMED'!J355-J$395)/J$396</f>
        <v>0.48330614711257747</v>
      </c>
      <c r="L355" s="22">
        <f>('United Kingdom TRANSFORMED'!L355-L$395)/L$396</f>
        <v>-0.49235924086647009</v>
      </c>
      <c r="M355" s="22">
        <f>('United Kingdom TRANSFORMED'!M355-M$395)/M$396</f>
        <v>-1.1923127786280439</v>
      </c>
      <c r="N355" s="22">
        <f>('United Kingdom TRANSFORMED'!N355-N$395)/N$396</f>
        <v>-0.19037186990583468</v>
      </c>
      <c r="P355" s="22">
        <f>('United Kingdom TRANSFORMED'!P355-P$395)/P$396</f>
        <v>0.10045556196198245</v>
      </c>
      <c r="Q355" s="22">
        <f>('United Kingdom TRANSFORMED'!Q355-Q$395)/Q$396</f>
        <v>2.8080819370673047</v>
      </c>
    </row>
    <row r="356" spans="1:17">
      <c r="A356" s="1" t="s">
        <v>361</v>
      </c>
      <c r="B356" s="22">
        <f>('United Kingdom TRANSFORMED'!B356-B$395)/B$396</f>
        <v>0.35582788231498447</v>
      </c>
      <c r="C356" s="22">
        <f>('United Kingdom TRANSFORMED'!C356-C$395)/C$396</f>
        <v>-0.59658479678669707</v>
      </c>
      <c r="D356" s="22">
        <f>('United Kingdom TRANSFORMED'!D356-D$395)/D$396</f>
        <v>0.21480456621743241</v>
      </c>
      <c r="E356" s="22">
        <f>('United Kingdom TRANSFORMED'!E356-E$395)/E$396</f>
        <v>0.11684619626564947</v>
      </c>
      <c r="F356" s="22">
        <f>('United Kingdom TRANSFORMED'!F356-F$395)/F$396</f>
        <v>-3.7220273239164152E-2</v>
      </c>
      <c r="G356" s="22">
        <f>('United Kingdom TRANSFORMED'!G356-G$395)/G$396</f>
        <v>-0.78754978609761739</v>
      </c>
      <c r="H356" s="22">
        <f>('United Kingdom TRANSFORMED'!H356-H$395)/H$396</f>
        <v>-0.76653672855057464</v>
      </c>
      <c r="J356" s="22">
        <f>('United Kingdom TRANSFORMED'!J356-J$395)/J$396</f>
        <v>0.35205653294940031</v>
      </c>
      <c r="L356" s="22">
        <f>('United Kingdom TRANSFORMED'!L356-L$395)/L$396</f>
        <v>-0.23528154139814372</v>
      </c>
      <c r="M356" s="22">
        <f>('United Kingdom TRANSFORMED'!M356-M$395)/M$396</f>
        <v>-0.37502057745755052</v>
      </c>
      <c r="N356" s="22">
        <f>('United Kingdom TRANSFORMED'!N356-N$395)/N$396</f>
        <v>-1.3815178949041487</v>
      </c>
      <c r="P356" s="22">
        <f>('United Kingdom TRANSFORMED'!P356-P$395)/P$396</f>
        <v>0.10045556196198245</v>
      </c>
      <c r="Q356" s="22">
        <f>('United Kingdom TRANSFORMED'!Q356-Q$395)/Q$396</f>
        <v>2.8023517050954934</v>
      </c>
    </row>
    <row r="357" spans="1:17">
      <c r="A357" s="1" t="s">
        <v>362</v>
      </c>
      <c r="B357" s="22">
        <f>('United Kingdom TRANSFORMED'!B357-B$395)/B$396</f>
        <v>-0.29850322793211265</v>
      </c>
      <c r="C357" s="22">
        <f>('United Kingdom TRANSFORMED'!C357-C$395)/C$396</f>
        <v>-0.50945126741676205</v>
      </c>
      <c r="D357" s="22">
        <f>('United Kingdom TRANSFORMED'!D357-D$395)/D$396</f>
        <v>0.16584479308910516</v>
      </c>
      <c r="E357" s="22">
        <f>('United Kingdom TRANSFORMED'!E357-E$395)/E$396</f>
        <v>0.13663484516867624</v>
      </c>
      <c r="F357" s="22">
        <f>('United Kingdom TRANSFORMED'!F357-F$395)/F$396</f>
        <v>-4.108441446835312E-2</v>
      </c>
      <c r="G357" s="22">
        <f>('United Kingdom TRANSFORMED'!G357-G$395)/G$396</f>
        <v>1.3325739240179617</v>
      </c>
      <c r="H357" s="22">
        <f>('United Kingdom TRANSFORMED'!H357-H$395)/H$396</f>
        <v>-0.19758358228181291</v>
      </c>
      <c r="J357" s="22">
        <f>('United Kingdom TRANSFORMED'!J357-J$395)/J$396</f>
        <v>0.34164690132475384</v>
      </c>
      <c r="L357" s="22">
        <f>('United Kingdom TRANSFORMED'!L357-L$395)/L$396</f>
        <v>1.0480681866126891</v>
      </c>
      <c r="M357" s="22">
        <f>('United Kingdom TRANSFORMED'!M357-M$395)/M$396</f>
        <v>0.98716540559793231</v>
      </c>
      <c r="N357" s="22">
        <f>('United Kingdom TRANSFORMED'!N357-N$395)/N$396</f>
        <v>-0.78637399984003453</v>
      </c>
      <c r="P357" s="22">
        <f>('United Kingdom TRANSFORMED'!P357-P$395)/P$396</f>
        <v>0.10045556196198245</v>
      </c>
      <c r="Q357" s="22">
        <f>('United Kingdom TRANSFORMED'!Q357-Q$395)/Q$396</f>
        <v>3.3032487835005515</v>
      </c>
    </row>
    <row r="358" spans="1:17">
      <c r="A358" s="1" t="s">
        <v>363</v>
      </c>
      <c r="B358" s="22">
        <f>('United Kingdom TRANSFORMED'!B358-B$395)/B$396</f>
        <v>0.53553643368587744</v>
      </c>
      <c r="C358" s="22">
        <f>('United Kingdom TRANSFORMED'!C358-C$395)/C$396</f>
        <v>-0.58513629460133343</v>
      </c>
      <c r="D358" s="22">
        <f>('United Kingdom TRANSFORMED'!D358-D$395)/D$396</f>
        <v>0.19063560115916406</v>
      </c>
      <c r="E358" s="22">
        <f>('United Kingdom TRANSFORMED'!E358-E$395)/E$396</f>
        <v>-2.1674346055537919E-2</v>
      </c>
      <c r="F358" s="22">
        <f>('United Kingdom TRANSFORMED'!F358-F$395)/F$396</f>
        <v>-1.3505282998657857</v>
      </c>
      <c r="G358" s="22">
        <f>('United Kingdom TRANSFORMED'!G358-G$395)/G$396</f>
        <v>0.20907032874179773</v>
      </c>
      <c r="H358" s="22">
        <f>('United Kingdom TRANSFORMED'!H358-H$395)/H$396</f>
        <v>-0.97447587219269804</v>
      </c>
      <c r="J358" s="22">
        <f>('United Kingdom TRANSFORMED'!J358-J$395)/J$396</f>
        <v>4.6812433232111136E-2</v>
      </c>
      <c r="L358" s="22">
        <f>('United Kingdom TRANSFORMED'!L358-L$395)/L$396</f>
        <v>1.0444994009321988</v>
      </c>
      <c r="M358" s="22">
        <f>('United Kingdom TRANSFORMED'!M358-M$395)/M$396</f>
        <v>-1.0137495140379176</v>
      </c>
      <c r="N358" s="22">
        <f>('United Kingdom TRANSFORMED'!N358-N$395)/N$396</f>
        <v>0.33251015248883936</v>
      </c>
      <c r="P358" s="22">
        <f>('United Kingdom TRANSFORMED'!P358-P$395)/P$396</f>
        <v>0.10045556196198245</v>
      </c>
      <c r="Q358" s="22">
        <f>('United Kingdom TRANSFORMED'!Q358-Q$395)/Q$396</f>
        <v>2.4383463640021459</v>
      </c>
    </row>
    <row r="359" spans="1:17">
      <c r="A359" s="1" t="s">
        <v>364</v>
      </c>
      <c r="B359" s="22">
        <f>('United Kingdom TRANSFORMED'!B359-B$395)/B$396</f>
        <v>-2.9993857487172912E-2</v>
      </c>
      <c r="C359" s="22">
        <f>('United Kingdom TRANSFORMED'!C359-C$395)/C$396</f>
        <v>-0.66518488921669372</v>
      </c>
      <c r="D359" s="22">
        <f>('United Kingdom TRANSFORMED'!D359-D$395)/D$396</f>
        <v>0.16405916145888472</v>
      </c>
      <c r="E359" s="22">
        <f>('United Kingdom TRANSFORMED'!E359-E$395)/E$396</f>
        <v>-6.1251643861591459E-2</v>
      </c>
      <c r="F359" s="22">
        <f>('United Kingdom TRANSFORMED'!F359-F$395)/F$396</f>
        <v>-1.3517443336854251</v>
      </c>
      <c r="G359" s="22">
        <f>('United Kingdom TRANSFORMED'!G359-G$395)/G$396</f>
        <v>-1.326091055238944</v>
      </c>
      <c r="H359" s="22">
        <f>('United Kingdom TRANSFORMED'!H359-H$395)/H$396</f>
        <v>-0.84707062112970632</v>
      </c>
      <c r="J359" s="22">
        <f>('United Kingdom TRANSFORMED'!J359-J$395)/J$396</f>
        <v>-0.12012822939637592</v>
      </c>
      <c r="L359" s="22">
        <f>('United Kingdom TRANSFORMED'!L359-L$395)/L$396</f>
        <v>1.2977667841471314</v>
      </c>
      <c r="M359" s="22">
        <f>('United Kingdom TRANSFORMED'!M359-M$395)/M$396</f>
        <v>7.9505804394155832E-2</v>
      </c>
      <c r="N359" s="22">
        <f>('United Kingdom TRANSFORMED'!N359-N$395)/N$396</f>
        <v>0.92984759331665823</v>
      </c>
      <c r="P359" s="22">
        <f>('United Kingdom TRANSFORMED'!P359-P$395)/P$396</f>
        <v>0.10045556196198245</v>
      </c>
      <c r="Q359" s="22">
        <f>('United Kingdom TRANSFORMED'!Q359-Q$395)/Q$396</f>
        <v>1.4776228654734356</v>
      </c>
    </row>
    <row r="360" spans="1:17">
      <c r="A360" s="1" t="s">
        <v>365</v>
      </c>
      <c r="B360" s="22">
        <f>('United Kingdom TRANSFORMED'!B360-B$395)/B$396</f>
        <v>-0.35911379631318224</v>
      </c>
      <c r="C360" s="22">
        <f>('United Kingdom TRANSFORMED'!C360-C$395)/C$396</f>
        <v>-0.72404134200483694</v>
      </c>
      <c r="D360" s="22">
        <f>('United Kingdom TRANSFORMED'!D360-D$395)/D$396</f>
        <v>0.27175209379181881</v>
      </c>
      <c r="E360" s="22">
        <f>('United Kingdom TRANSFORMED'!E360-E$395)/E$396</f>
        <v>-8.104029276461823E-2</v>
      </c>
      <c r="F360" s="22">
        <f>('United Kingdom TRANSFORMED'!F360-F$395)/F$396</f>
        <v>-1.3529666644124119</v>
      </c>
      <c r="G360" s="22">
        <f>('United Kingdom TRANSFORMED'!G360-G$395)/G$396</f>
        <v>-0.16960192934652271</v>
      </c>
      <c r="H360" s="22">
        <f>('United Kingdom TRANSFORMED'!H360-H$395)/H$396</f>
        <v>-0.71197164490405029</v>
      </c>
      <c r="J360" s="22">
        <f>('United Kingdom TRANSFORMED'!J360-J$395)/J$396</f>
        <v>-0.34321822053242984</v>
      </c>
      <c r="L360" s="22">
        <f>('United Kingdom TRANSFORMED'!L360-L$395)/L$396</f>
        <v>1.6961160974394998E-2</v>
      </c>
      <c r="M360" s="22">
        <f>('United Kingdom TRANSFORMED'!M360-M$395)/M$396</f>
        <v>-1.2818706805568483</v>
      </c>
      <c r="N360" s="22">
        <f>('United Kingdom TRANSFORMED'!N360-N$395)/N$396</f>
        <v>0.85296783357386941</v>
      </c>
      <c r="P360" s="22">
        <f>('United Kingdom TRANSFORMED'!P360-P$395)/P$396</f>
        <v>0.10045556196198245</v>
      </c>
      <c r="Q360" s="22">
        <f>('United Kingdom TRANSFORMED'!Q360-Q$395)/Q$396</f>
        <v>0.75988243745118178</v>
      </c>
    </row>
    <row r="361" spans="1:17">
      <c r="A361" s="1" t="s">
        <v>366</v>
      </c>
      <c r="B361" s="22">
        <f>('United Kingdom TRANSFORMED'!B361-B$395)/B$396</f>
        <v>-1.6222962203021944E-2</v>
      </c>
      <c r="C361" s="22">
        <f>('United Kingdom TRANSFORMED'!C361-C$395)/C$396</f>
        <v>-0.70499476629107638</v>
      </c>
      <c r="D361" s="22">
        <f>('United Kingdom TRANSFORMED'!D361-D$395)/D$396</f>
        <v>0.18957984991247964</v>
      </c>
      <c r="E361" s="22">
        <f>('United Kingdom TRANSFORMED'!E361-E$395)/E$396</f>
        <v>-4.1462994958564689E-2</v>
      </c>
      <c r="F361" s="22">
        <f>('United Kingdom TRANSFORMED'!F361-F$395)/F$396</f>
        <v>-0.62170809525568238</v>
      </c>
      <c r="G361" s="22">
        <f>('United Kingdom TRANSFORMED'!G361-G$395)/G$396</f>
        <v>-1.2927377038925341</v>
      </c>
      <c r="H361" s="22">
        <f>('United Kingdom TRANSFORMED'!H361-H$395)/H$396</f>
        <v>-0.50271185978670052</v>
      </c>
      <c r="J361" s="22">
        <f>('United Kingdom TRANSFORMED'!J361-J$395)/J$396</f>
        <v>-0.215316839134609</v>
      </c>
      <c r="L361" s="22">
        <f>('United Kingdom TRANSFORMED'!L361-L$395)/L$396</f>
        <v>-0.49439450669082036</v>
      </c>
      <c r="M361" s="22">
        <f>('United Kingdom TRANSFORMED'!M361-M$395)/M$396</f>
        <v>1.0724514436406618</v>
      </c>
      <c r="N361" s="22">
        <f>('United Kingdom TRANSFORMED'!N361-N$395)/N$396</f>
        <v>0.33067199255323915</v>
      </c>
      <c r="P361" s="22">
        <f>('United Kingdom TRANSFORMED'!P361-P$395)/P$396</f>
        <v>0.10045556196198245</v>
      </c>
      <c r="Q361" s="22">
        <f>('United Kingdom TRANSFORMED'!Q361-Q$395)/Q$396</f>
        <v>0.24946818582765073</v>
      </c>
    </row>
    <row r="362" spans="1:17">
      <c r="A362" s="1" t="s">
        <v>367</v>
      </c>
      <c r="B362" s="22">
        <f>('United Kingdom TRANSFORMED'!B362-B$395)/B$396</f>
        <v>-0.36792522956000367</v>
      </c>
      <c r="C362" s="22">
        <f>('United Kingdom TRANSFORMED'!C362-C$395)/C$396</f>
        <v>-0.74706235511108443</v>
      </c>
      <c r="D362" s="22">
        <f>('United Kingdom TRANSFORMED'!D362-D$395)/D$396</f>
        <v>0.23934242565920333</v>
      </c>
      <c r="E362" s="22">
        <f>('United Kingdom TRANSFORMED'!E362-E$395)/E$396</f>
        <v>-0.100828941667645</v>
      </c>
      <c r="F362" s="22">
        <f>('United Kingdom TRANSFORMED'!F362-F$395)/F$396</f>
        <v>-0.62207150084856566</v>
      </c>
      <c r="G362" s="22">
        <f>('United Kingdom TRANSFORMED'!G362-G$395)/G$396</f>
        <v>1.3626733705536256</v>
      </c>
      <c r="H362" s="22">
        <f>('United Kingdom TRANSFORMED'!H362-H$395)/H$396</f>
        <v>-0.80993454397834042</v>
      </c>
      <c r="J362" s="22">
        <f>('United Kingdom TRANSFORMED'!J362-J$395)/J$396</f>
        <v>-3.4612571097152552E-2</v>
      </c>
      <c r="L362" s="22">
        <f>('United Kingdom TRANSFORMED'!L362-L$395)/L$396</f>
        <v>-0.74969312144297051</v>
      </c>
      <c r="M362" s="22">
        <f>('United Kingdom TRANSFORMED'!M362-M$395)/M$396</f>
        <v>0.16523271788698812</v>
      </c>
      <c r="N362" s="22">
        <f>('United Kingdom TRANSFORMED'!N362-N$395)/N$396</f>
        <v>0.9907348223280823</v>
      </c>
      <c r="P362" s="22">
        <f>('United Kingdom TRANSFORMED'!P362-P$395)/P$396</f>
        <v>0.10045556196198245</v>
      </c>
      <c r="Q362" s="22">
        <f>('United Kingdom TRANSFORMED'!Q362-Q$395)/Q$396</f>
        <v>-0.50094487096789031</v>
      </c>
    </row>
    <row r="363" spans="1:17">
      <c r="A363" s="1" t="s">
        <v>368</v>
      </c>
      <c r="B363" s="22">
        <f>('United Kingdom TRANSFORMED'!B363-B$395)/B$396</f>
        <v>0.56801737007987407</v>
      </c>
      <c r="C363" s="22">
        <f>('United Kingdom TRANSFORMED'!C363-C$395)/C$396</f>
        <v>-0.66074078131915182</v>
      </c>
      <c r="D363" s="22">
        <f>('United Kingdom TRANSFORMED'!D363-D$395)/D$396</f>
        <v>0.29815489601965778</v>
      </c>
      <c r="E363" s="22">
        <f>('United Kingdom TRANSFORMED'!E363-E$395)/E$396</f>
        <v>-0.12061759057067177</v>
      </c>
      <c r="F363" s="22">
        <f>('United Kingdom TRANSFORMED'!F363-F$395)/F$396</f>
        <v>-0.62243388386697274</v>
      </c>
      <c r="G363" s="22">
        <f>('United Kingdom TRANSFORMED'!G363-G$395)/G$396</f>
        <v>0.21285982214250213</v>
      </c>
      <c r="H363" s="22">
        <f>('United Kingdom TRANSFORMED'!H363-H$395)/H$396</f>
        <v>-1.0512139681570218</v>
      </c>
      <c r="J363" s="22">
        <f>('United Kingdom TRANSFORMED'!J363-J$395)/J$396</f>
        <v>-2.6084092502861572E-2</v>
      </c>
      <c r="L363" s="22">
        <f>('United Kingdom TRANSFORMED'!L363-L$395)/L$396</f>
        <v>0.52302767949604367</v>
      </c>
      <c r="M363" s="22">
        <f>('United Kingdom TRANSFORMED'!M363-M$395)/M$396</f>
        <v>0.61552051955515663</v>
      </c>
      <c r="N363" s="22">
        <f>('United Kingdom TRANSFORMED'!N363-N$395)/N$396</f>
        <v>0.84250375173105241</v>
      </c>
      <c r="P363" s="22">
        <f>('United Kingdom TRANSFORMED'!P363-P$395)/P$396</f>
        <v>0.10045556196198245</v>
      </c>
      <c r="Q363" s="22">
        <f>('United Kingdom TRANSFORMED'!Q363-Q$395)/Q$396</f>
        <v>-0.12043724236509168</v>
      </c>
    </row>
    <row r="364" spans="1:17">
      <c r="A364" s="1" t="s">
        <v>369</v>
      </c>
      <c r="B364" s="22">
        <f>('United Kingdom TRANSFORMED'!B364-B$395)/B$396</f>
        <v>-0.33796742491327608</v>
      </c>
      <c r="C364" s="22">
        <f>('United Kingdom TRANSFORMED'!C364-C$395)/C$396</f>
        <v>-0.6621214750348946</v>
      </c>
      <c r="D364" s="22">
        <f>('United Kingdom TRANSFORMED'!D364-D$395)/D$396</f>
        <v>0.17811884351819746</v>
      </c>
      <c r="E364" s="22">
        <f>('United Kingdom TRANSFORMED'!E364-E$395)/E$396</f>
        <v>-2.1674346055537919E-2</v>
      </c>
      <c r="F364" s="22">
        <f>('United Kingdom TRANSFORMED'!F364-F$395)/F$396</f>
        <v>-0.81985018282218924</v>
      </c>
      <c r="G364" s="22">
        <f>('United Kingdom TRANSFORMED'!G364-G$395)/G$396</f>
        <v>0.25251616404113875</v>
      </c>
      <c r="H364" s="22">
        <f>('United Kingdom TRANSFORMED'!H364-H$395)/H$396</f>
        <v>-0.82254654179391395</v>
      </c>
      <c r="J364" s="22">
        <f>('United Kingdom TRANSFORMED'!J364-J$395)/J$396</f>
        <v>3.7944490777082687E-2</v>
      </c>
      <c r="L364" s="22">
        <f>('United Kingdom TRANSFORMED'!L364-L$395)/L$396</f>
        <v>0.26898483776911702</v>
      </c>
      <c r="M364" s="22">
        <f>('United Kingdom TRANSFORMED'!M364-M$395)/M$396</f>
        <v>-0.1995210795188655</v>
      </c>
      <c r="N364" s="22">
        <f>('United Kingdom TRANSFORMED'!N364-N$395)/N$396</f>
        <v>0.98972839741866669</v>
      </c>
      <c r="P364" s="22">
        <f>('United Kingdom TRANSFORMED'!P364-P$395)/P$396</f>
        <v>0.50872415603207155</v>
      </c>
      <c r="Q364" s="22">
        <f>('United Kingdom TRANSFORMED'!Q364-Q$395)/Q$396</f>
        <v>1.9910768574802024E-2</v>
      </c>
    </row>
    <row r="365" spans="1:17">
      <c r="A365" s="1" t="s">
        <v>370</v>
      </c>
      <c r="B365" s="22">
        <f>('United Kingdom TRANSFORMED'!B365-B$395)/B$396</f>
        <v>4.0039117942372769E-2</v>
      </c>
      <c r="C365" s="22">
        <f>('United Kingdom TRANSFORMED'!C365-C$395)/C$396</f>
        <v>-0.46973742073474639</v>
      </c>
      <c r="D365" s="22">
        <f>('United Kingdom TRANSFORMED'!D365-D$395)/D$396</f>
        <v>0.18375229254484035</v>
      </c>
      <c r="E365" s="22">
        <f>('United Kingdom TRANSFORMED'!E365-E$395)/E$396</f>
        <v>-8.104029276461823E-2</v>
      </c>
      <c r="F365" s="22">
        <f>('United Kingdom TRANSFORMED'!F365-F$395)/F$396</f>
        <v>-0.81986973139913677</v>
      </c>
      <c r="G365" s="22">
        <f>('United Kingdom TRANSFORMED'!G365-G$395)/G$396</f>
        <v>0.55080915910460881</v>
      </c>
      <c r="H365" s="22">
        <f>('United Kingdom TRANSFORMED'!H365-H$395)/H$396</f>
        <v>-0.8435126228051103</v>
      </c>
      <c r="J365" s="22">
        <f>('United Kingdom TRANSFORMED'!J365-J$395)/J$396</f>
        <v>-4.6976465891897336E-2</v>
      </c>
      <c r="L365" s="22">
        <f>('United Kingdom TRANSFORMED'!L365-L$395)/L$396</f>
        <v>0.26798121156490168</v>
      </c>
      <c r="M365" s="22">
        <f>('United Kingdom TRANSFORMED'!M365-M$395)/M$396</f>
        <v>-0.55796516271327035</v>
      </c>
      <c r="N365" s="22">
        <f>('United Kingdom TRANSFORMED'!N365-N$395)/N$396</f>
        <v>-0.6285496578609211</v>
      </c>
      <c r="P365" s="22">
        <f>('United Kingdom TRANSFORMED'!P365-P$395)/P$396</f>
        <v>0.50872415603207155</v>
      </c>
      <c r="Q365" s="22">
        <f>('United Kingdom TRANSFORMED'!Q365-Q$395)/Q$396</f>
        <v>0.89984813422601129</v>
      </c>
    </row>
    <row r="366" spans="1:17">
      <c r="A366" s="1" t="s">
        <v>371</v>
      </c>
      <c r="B366" s="22">
        <f>('United Kingdom TRANSFORMED'!B366-B$395)/B$396</f>
        <v>0.67625986935456484</v>
      </c>
      <c r="C366" s="22">
        <f>('United Kingdom TRANSFORMED'!C366-C$395)/C$396</f>
        <v>-0.51636961847302087</v>
      </c>
      <c r="D366" s="22">
        <f>('United Kingdom TRANSFORMED'!D366-D$395)/D$396</f>
        <v>0.24507588403140762</v>
      </c>
      <c r="E366" s="22">
        <f>('United Kingdom TRANSFORMED'!E366-E$395)/E$396</f>
        <v>-0.31850407960093946</v>
      </c>
      <c r="F366" s="22">
        <f>('United Kingdom TRANSFORMED'!F366-F$395)/F$396</f>
        <v>-0.81988926719744126</v>
      </c>
      <c r="G366" s="22">
        <f>('United Kingdom TRANSFORMED'!G366-G$395)/G$396</f>
        <v>0.36239837046486906</v>
      </c>
      <c r="H366" s="22">
        <f>('United Kingdom TRANSFORMED'!H366-H$395)/H$396</f>
        <v>-0.85500471724664318</v>
      </c>
      <c r="J366" s="22">
        <f>('United Kingdom TRANSFORMED'!J366-J$395)/J$396</f>
        <v>3.2411995064651415E-2</v>
      </c>
      <c r="L366" s="22">
        <f>('United Kingdom TRANSFORMED'!L366-L$395)/L$396</f>
        <v>-0.74969312144297051</v>
      </c>
      <c r="M366" s="22">
        <f>('United Kingdom TRANSFORMED'!M366-M$395)/M$396</f>
        <v>-0.73753503988595392</v>
      </c>
      <c r="N366" s="22">
        <f>('United Kingdom TRANSFORMED'!N366-N$395)/N$396</f>
        <v>-0.18732272400772956</v>
      </c>
      <c r="P366" s="22">
        <f>('United Kingdom TRANSFORMED'!P366-P$395)/P$396</f>
        <v>0.50872415603207155</v>
      </c>
      <c r="Q366" s="22">
        <f>('United Kingdom TRANSFORMED'!Q366-Q$395)/Q$396</f>
        <v>0.33971853066057089</v>
      </c>
    </row>
    <row r="367" spans="1:17">
      <c r="A367" s="1" t="s">
        <v>372</v>
      </c>
      <c r="B367" s="22">
        <f>('United Kingdom TRANSFORMED'!B367-B$395)/B$396</f>
        <v>-1.73224361721439</v>
      </c>
      <c r="C367" s="22">
        <f>('United Kingdom TRANSFORMED'!C367-C$395)/C$396</f>
        <v>-0.33242044505151219</v>
      </c>
      <c r="D367" s="22">
        <f>('United Kingdom TRANSFORMED'!D367-D$395)/D$396</f>
        <v>0.40024506170023944</v>
      </c>
      <c r="E367" s="22">
        <f>('United Kingdom TRANSFORMED'!E367-E$395)/E$396</f>
        <v>-2.1674346055537919E-2</v>
      </c>
      <c r="F367" s="22">
        <f>('United Kingdom TRANSFORMED'!F367-F$395)/F$396</f>
        <v>1.054754979031731</v>
      </c>
      <c r="G367" s="22">
        <f>('United Kingdom TRANSFORMED'!G367-G$395)/G$396</f>
        <v>0.1899682850764266</v>
      </c>
      <c r="H367" s="22">
        <f>('United Kingdom TRANSFORMED'!H367-H$395)/H$396</f>
        <v>0.33400936129290376</v>
      </c>
      <c r="J367" s="22">
        <f>('United Kingdom TRANSFORMED'!J367-J$395)/J$396</f>
        <v>-0.27361172180447679</v>
      </c>
      <c r="L367" s="22">
        <f>('United Kingdom TRANSFORMED'!L367-L$395)/L$396</f>
        <v>0.26498216356224108</v>
      </c>
      <c r="M367" s="22">
        <f>('United Kingdom TRANSFORMED'!M367-M$395)/M$396</f>
        <v>-0.64744601893227571</v>
      </c>
      <c r="N367" s="22">
        <f>('United Kingdom TRANSFORMED'!N367-N$395)/N$396</f>
        <v>-0.11396413134917648</v>
      </c>
      <c r="P367" s="22">
        <f>('United Kingdom TRANSFORMED'!P367-P$395)/P$396</f>
        <v>0.10045556196198245</v>
      </c>
      <c r="Q367" s="22">
        <f>('United Kingdom TRANSFORMED'!Q367-Q$395)/Q$396</f>
        <v>0.95535391264005676</v>
      </c>
    </row>
    <row r="368" spans="1:17">
      <c r="A368" s="1" t="s">
        <v>373</v>
      </c>
      <c r="B368" s="22">
        <f>('United Kingdom TRANSFORMED'!B368-B$395)/B$396</f>
        <v>-0.63649797684563436</v>
      </c>
      <c r="C368" s="22">
        <f>('United Kingdom TRANSFORMED'!C368-C$395)/C$396</f>
        <v>-0.26909837951330867</v>
      </c>
      <c r="D368" s="22">
        <f>('United Kingdom TRANSFORMED'!D368-D$395)/D$396</f>
        <v>0.30046061453246775</v>
      </c>
      <c r="E368" s="22">
        <f>('United Kingdom TRANSFORMED'!E368-E$395)/E$396</f>
        <v>0.156423494071703</v>
      </c>
      <c r="F368" s="22">
        <f>('United Kingdom TRANSFORMED'!F368-F$395)/F$396</f>
        <v>1.0345008103880313</v>
      </c>
      <c r="G368" s="22">
        <f>('United Kingdom TRANSFORMED'!G368-G$395)/G$396</f>
        <v>0.15680421812686637</v>
      </c>
      <c r="H368" s="22">
        <f>('United Kingdom TRANSFORMED'!H368-H$395)/H$396</f>
        <v>-0.22186698605664101</v>
      </c>
      <c r="J368" s="22">
        <f>('United Kingdom TRANSFORMED'!J368-J$395)/J$396</f>
        <v>-0.3931593536502952</v>
      </c>
      <c r="L368" s="22">
        <f>('United Kingdom TRANSFORMED'!L368-L$395)/L$396</f>
        <v>0.26398640508122584</v>
      </c>
      <c r="M368" s="22">
        <f>('United Kingdom TRANSFORMED'!M368-M$395)/M$396</f>
        <v>-0.91885716291275576</v>
      </c>
      <c r="N368" s="22">
        <f>('United Kingdom TRANSFORMED'!N368-N$395)/N$396</f>
        <v>0.40040831542158956</v>
      </c>
      <c r="P368" s="22">
        <f>('United Kingdom TRANSFORMED'!P368-P$395)/P$396</f>
        <v>0.10045556196198245</v>
      </c>
      <c r="Q368" s="22">
        <f>('United Kingdom TRANSFORMED'!Q368-Q$395)/Q$396</f>
        <v>0.28668382245973917</v>
      </c>
    </row>
    <row r="369" spans="1:17">
      <c r="A369" s="1" t="s">
        <v>374</v>
      </c>
      <c r="B369" s="22">
        <f>('United Kingdom TRANSFORMED'!B369-B$395)/B$396</f>
        <v>0.57107894805419801</v>
      </c>
      <c r="C369" s="22">
        <f>('United Kingdom TRANSFORMED'!C369-C$395)/C$396</f>
        <v>-0.2553055506349336</v>
      </c>
      <c r="D369" s="22">
        <f>('United Kingdom TRANSFORMED'!D369-D$395)/D$396</f>
        <v>0.2237293624082429</v>
      </c>
      <c r="E369" s="22">
        <f>('United Kingdom TRANSFORMED'!E369-E$395)/E$396</f>
        <v>3.7691600653542393E-2</v>
      </c>
      <c r="F369" s="22">
        <f>('United Kingdom TRANSFORMED'!F369-F$395)/F$396</f>
        <v>1.0146663946697119</v>
      </c>
      <c r="G369" s="22">
        <f>('United Kingdom TRANSFORMED'!G369-G$395)/G$396</f>
        <v>0.79588570026371108</v>
      </c>
      <c r="H369" s="22">
        <f>('United Kingdom TRANSFORMED'!H369-H$395)/H$396</f>
        <v>-0.40304947813806447</v>
      </c>
      <c r="J369" s="22">
        <f>('United Kingdom TRANSFORMED'!J369-J$395)/J$396</f>
        <v>-0.51411748134762414</v>
      </c>
      <c r="L369" s="22">
        <f>('United Kingdom TRANSFORMED'!L369-L$395)/L$396</f>
        <v>0.51678576720757163</v>
      </c>
      <c r="M369" s="22">
        <f>('United Kingdom TRANSFORMED'!M369-M$395)/M$396</f>
        <v>-2.0298196517055771E-2</v>
      </c>
      <c r="N369" s="22">
        <f>('United Kingdom TRANSFORMED'!N369-N$395)/N$396</f>
        <v>-0.33468302367087582</v>
      </c>
      <c r="P369" s="22">
        <f>('United Kingdom TRANSFORMED'!P369-P$395)/P$396</f>
        <v>0.10045556196198245</v>
      </c>
      <c r="Q369" s="22">
        <f>('United Kingdom TRANSFORMED'!Q369-Q$395)/Q$396</f>
        <v>0.89231657942457143</v>
      </c>
    </row>
    <row r="370" spans="1:17">
      <c r="A370" s="1" t="s">
        <v>375</v>
      </c>
      <c r="B370" s="22">
        <f>('United Kingdom TRANSFORMED'!B370-B$395)/B$396</f>
        <v>1.3316545547027405</v>
      </c>
      <c r="C370" s="22">
        <f>('United Kingdom TRANSFORMED'!C370-C$395)/C$396</f>
        <v>-0.43236876725254147</v>
      </c>
      <c r="D370" s="22">
        <f>('United Kingdom TRANSFORMED'!D370-D$395)/D$396</f>
        <v>0.25397399690568034</v>
      </c>
      <c r="E370" s="22">
        <f>('United Kingdom TRANSFORMED'!E370-E$395)/E$396</f>
        <v>0.33452133419894392</v>
      </c>
      <c r="F370" s="22">
        <f>('United Kingdom TRANSFORMED'!F370-F$395)/F$396</f>
        <v>-0.52409198404214996</v>
      </c>
      <c r="G370" s="22">
        <f>('United Kingdom TRANSFORMED'!G370-G$395)/G$396</f>
        <v>-0.91631787052503166</v>
      </c>
      <c r="H370" s="22">
        <f>('United Kingdom TRANSFORMED'!H370-H$395)/H$396</f>
        <v>-0.55808151455237442</v>
      </c>
      <c r="J370" s="22">
        <f>('United Kingdom TRANSFORMED'!J370-J$395)/J$396</f>
        <v>-0.22265793429129063</v>
      </c>
      <c r="L370" s="22">
        <f>('United Kingdom TRANSFORMED'!L370-L$395)/L$396</f>
        <v>8.7054494761138954E-3</v>
      </c>
      <c r="M370" s="22">
        <f>('United Kingdom TRANSFORMED'!M370-M$395)/M$396</f>
        <v>1.6534854480049888</v>
      </c>
      <c r="N370" s="22">
        <f>('United Kingdom TRANSFORMED'!N370-N$395)/N$396</f>
        <v>-0.99822012136429228</v>
      </c>
      <c r="P370" s="22">
        <f>('United Kingdom TRANSFORMED'!P370-P$395)/P$396</f>
        <v>0.10045556196198245</v>
      </c>
      <c r="Q370" s="22">
        <f>('United Kingdom TRANSFORMED'!Q370-Q$395)/Q$396</f>
        <v>0.22958893964728316</v>
      </c>
    </row>
    <row r="371" spans="1:17">
      <c r="A371" s="1" t="s">
        <v>376</v>
      </c>
      <c r="B371" s="22">
        <f>('United Kingdom TRANSFORMED'!B371-B$395)/B$396</f>
        <v>-0.13686235094986327</v>
      </c>
      <c r="C371" s="22">
        <f>('United Kingdom TRANSFORMED'!C371-C$395)/C$396</f>
        <v>-0.56505637826734556</v>
      </c>
      <c r="D371" s="22">
        <f>('United Kingdom TRANSFORMED'!D371-D$395)/D$396</f>
        <v>0.18038631225498633</v>
      </c>
      <c r="E371" s="22">
        <f>('United Kingdom TRANSFORMED'!E371-E$395)/E$396</f>
        <v>0.39388728090802427</v>
      </c>
      <c r="F371" s="22">
        <f>('United Kingdom TRANSFORMED'!F371-F$395)/F$396</f>
        <v>-0.52478213772062787</v>
      </c>
      <c r="G371" s="22">
        <f>('United Kingdom TRANSFORMED'!G371-G$395)/G$396</f>
        <v>-0.27206893995860715</v>
      </c>
      <c r="H371" s="22">
        <f>('United Kingdom TRANSFORMED'!H371-H$395)/H$396</f>
        <v>-8.3602323940201784E-2</v>
      </c>
      <c r="J371" s="22">
        <f>('United Kingdom TRANSFORMED'!J371-J$395)/J$396</f>
        <v>-0.16580349918326961</v>
      </c>
      <c r="L371" s="22">
        <f>('United Kingdom TRANSFORMED'!L371-L$395)/L$396</f>
        <v>7.9637383176535161E-3</v>
      </c>
      <c r="M371" s="22">
        <f>('United Kingdom TRANSFORMED'!M371-M$395)/M$396</f>
        <v>1.9391940943297952</v>
      </c>
      <c r="N371" s="22">
        <f>('United Kingdom TRANSFORMED'!N371-N$395)/N$396</f>
        <v>-0.11417748727919264</v>
      </c>
      <c r="P371" s="22">
        <f>('United Kingdom TRANSFORMED'!P371-P$395)/P$396</f>
        <v>0.10045556196198245</v>
      </c>
      <c r="Q371" s="22">
        <f>('United Kingdom TRANSFORMED'!Q371-Q$395)/Q$396</f>
        <v>0.18928256712026856</v>
      </c>
    </row>
    <row r="372" spans="1:17">
      <c r="A372" s="1" t="s">
        <v>377</v>
      </c>
      <c r="B372" s="22">
        <f>('United Kingdom TRANSFORMED'!B372-B$395)/B$396</f>
        <v>-0.18989873997982898</v>
      </c>
      <c r="C372" s="22">
        <f>('United Kingdom TRANSFORMED'!C372-C$395)/C$396</f>
        <v>-0.68029485606834295</v>
      </c>
      <c r="D372" s="22">
        <f>('United Kingdom TRANSFORMED'!D372-D$395)/D$396</f>
        <v>5.7747623914624534E-2</v>
      </c>
      <c r="E372" s="22">
        <f>('United Kingdom TRANSFORMED'!E372-E$395)/E$396</f>
        <v>0.31473268529591719</v>
      </c>
      <c r="F372" s="22">
        <f>('United Kingdom TRANSFORMED'!F372-F$395)/F$396</f>
        <v>-0.52546961728168973</v>
      </c>
      <c r="G372" s="22">
        <f>('United Kingdom TRANSFORMED'!G372-G$395)/G$396</f>
        <v>-0.42029246573774653</v>
      </c>
      <c r="H372" s="22">
        <f>('United Kingdom TRANSFORMED'!H372-H$395)/H$396</f>
        <v>-0.60430455717731502</v>
      </c>
      <c r="J372" s="22">
        <f>('United Kingdom TRANSFORMED'!J372-J$395)/J$396</f>
        <v>-0.16426588144156506</v>
      </c>
      <c r="L372" s="22">
        <f>('United Kingdom TRANSFORMED'!L372-L$395)/L$396</f>
        <v>7.2234765245713676E-3</v>
      </c>
      <c r="M372" s="22">
        <f>('United Kingdom TRANSFORMED'!M372-M$395)/M$396</f>
        <v>1.6492627066611767</v>
      </c>
      <c r="N372" s="22">
        <f>('United Kingdom TRANSFORMED'!N372-N$395)/N$396</f>
        <v>0.47269540530137821</v>
      </c>
      <c r="P372" s="22">
        <f>('United Kingdom TRANSFORMED'!P372-P$395)/P$396</f>
        <v>0.10045556196198245</v>
      </c>
      <c r="Q372" s="22">
        <f>('United Kingdom TRANSFORMED'!Q372-Q$395)/Q$396</f>
        <v>-0.93735970472014785</v>
      </c>
    </row>
    <row r="373" spans="1:17">
      <c r="A373" s="1" t="s">
        <v>378</v>
      </c>
      <c r="B373" s="22">
        <f>('United Kingdom TRANSFORMED'!B373-B$395)/B$396</f>
        <v>-0.28235590798587229</v>
      </c>
      <c r="C373" s="22">
        <f>('United Kingdom TRANSFORMED'!C373-C$395)/C$396</f>
        <v>-0.74502738027738868</v>
      </c>
      <c r="D373" s="22">
        <f>('United Kingdom TRANSFORMED'!D373-D$395)/D$396</f>
        <v>2.3257572358840229E-2</v>
      </c>
      <c r="E373" s="22">
        <f>('United Kingdom TRANSFORMED'!E373-E$395)/E$396</f>
        <v>0.27515538748986362</v>
      </c>
      <c r="F373" s="22">
        <f>('United Kingdom TRANSFORMED'!F373-F$395)/F$396</f>
        <v>-0.57252957369515711</v>
      </c>
      <c r="G373" s="22">
        <f>('United Kingdom TRANSFORMED'!G373-G$395)/G$396</f>
        <v>-0.85544274233664841</v>
      </c>
      <c r="H373" s="22">
        <f>('United Kingdom TRANSFORMED'!H373-H$395)/H$396</f>
        <v>-0.4528006063449786</v>
      </c>
      <c r="J373" s="22">
        <f>('United Kingdom TRANSFORMED'!J373-J$395)/J$396</f>
        <v>-6.7046637639560397E-2</v>
      </c>
      <c r="L373" s="22">
        <f>('United Kingdom TRANSFORMED'!L373-L$395)/L$396</f>
        <v>6.484659852831004E-3</v>
      </c>
      <c r="M373" s="22">
        <f>('United Kingdom TRANSFORMED'!M373-M$395)/M$396</f>
        <v>0.13867434766218215</v>
      </c>
      <c r="N373" s="22">
        <f>('United Kingdom TRANSFORMED'!N373-N$395)/N$396</f>
        <v>0.98972839741866669</v>
      </c>
      <c r="P373" s="22">
        <f>('United Kingdom TRANSFORMED'!P373-P$395)/P$396</f>
        <v>0.50872415603207155</v>
      </c>
      <c r="Q373" s="22">
        <f>('United Kingdom TRANSFORMED'!Q373-Q$395)/Q$396</f>
        <v>-0.77543574164734197</v>
      </c>
    </row>
    <row r="374" spans="1:17">
      <c r="A374" s="1" t="s">
        <v>379</v>
      </c>
      <c r="B374" s="22">
        <f>('United Kingdom TRANSFORMED'!B374-B$395)/B$396</f>
        <v>-0.84193385142390298</v>
      </c>
      <c r="C374" s="22">
        <f>('United Kingdom TRANSFORMED'!C374-C$395)/C$396</f>
        <v>-0.82728408433524858</v>
      </c>
      <c r="D374" s="22">
        <f>('United Kingdom TRANSFORMED'!D374-D$395)/D$396</f>
        <v>7.5040512760696898E-2</v>
      </c>
      <c r="E374" s="22">
        <f>('United Kingdom TRANSFORMED'!E374-E$395)/E$396</f>
        <v>0.27515538748986362</v>
      </c>
      <c r="F374" s="22">
        <f>('United Kingdom TRANSFORMED'!F374-F$395)/F$396</f>
        <v>-0.57304462862244598</v>
      </c>
      <c r="G374" s="22">
        <f>('United Kingdom TRANSFORMED'!G374-G$395)/G$396</f>
        <v>0.50362115676124597</v>
      </c>
      <c r="H374" s="22">
        <f>('United Kingdom TRANSFORMED'!H374-H$395)/H$396</f>
        <v>-0.59043512323293645</v>
      </c>
      <c r="J374" s="22">
        <f>('United Kingdom TRANSFORMED'!J374-J$395)/J$396</f>
        <v>-0.3009737679025557</v>
      </c>
      <c r="L374" s="22">
        <f>('United Kingdom TRANSFORMED'!L374-L$395)/L$396</f>
        <v>5.747284074788645E-3</v>
      </c>
      <c r="M374" s="22">
        <f>('United Kingdom TRANSFORMED'!M374-M$395)/M$396</f>
        <v>0.23058165114522311</v>
      </c>
      <c r="N374" s="22">
        <f>('United Kingdom TRANSFORMED'!N374-N$395)/N$396</f>
        <v>-0.11424888278252956</v>
      </c>
      <c r="P374" s="22">
        <f>('United Kingdom TRANSFORMED'!P374-P$395)/P$396</f>
        <v>0.50872415603207155</v>
      </c>
      <c r="Q374" s="22">
        <f>('United Kingdom TRANSFORMED'!Q374-Q$395)/Q$396</f>
        <v>-0.45807316832183648</v>
      </c>
    </row>
    <row r="375" spans="1:17">
      <c r="A375" s="1" t="s">
        <v>380</v>
      </c>
      <c r="B375" s="22">
        <f>('United Kingdom TRANSFORMED'!B375-B$395)/B$396</f>
        <v>-1.2228841448624197</v>
      </c>
      <c r="C375" s="22">
        <f>('United Kingdom TRANSFORMED'!C375-C$395)/C$396</f>
        <v>-0.75400101398985397</v>
      </c>
      <c r="D375" s="22">
        <f>('United Kingdom TRANSFORMED'!D375-D$395)/D$396</f>
        <v>0.11433131799235766</v>
      </c>
      <c r="E375" s="22">
        <f>('United Kingdom TRANSFORMED'!E375-E$395)/E$396</f>
        <v>0.45325322761710457</v>
      </c>
      <c r="F375" s="22">
        <f>('United Kingdom TRANSFORMED'!F375-F$395)/F$396</f>
        <v>-0.57355795884803584</v>
      </c>
      <c r="G375" s="22">
        <f>('United Kingdom TRANSFORMED'!G375-G$395)/G$396</f>
        <v>0.54698884617418841</v>
      </c>
      <c r="H375" s="22">
        <f>('United Kingdom TRANSFORMED'!H375-H$395)/H$396</f>
        <v>-1.6940233457762178E-2</v>
      </c>
      <c r="J375" s="22">
        <f>('United Kingdom TRANSFORMED'!J375-J$395)/J$396</f>
        <v>-0.21410902624281075</v>
      </c>
      <c r="L375" s="22">
        <f>('United Kingdom TRANSFORMED'!L375-L$395)/L$396</f>
        <v>5.0113449793653441E-3</v>
      </c>
      <c r="M375" s="22">
        <f>('United Kingdom TRANSFORMED'!M375-M$395)/M$396</f>
        <v>-0.55796516271327035</v>
      </c>
      <c r="N375" s="22">
        <f>('United Kingdom TRANSFORMED'!N375-N$395)/N$396</f>
        <v>-0.62797792928633922</v>
      </c>
      <c r="P375" s="22">
        <f>('United Kingdom TRANSFORMED'!P375-P$395)/P$396</f>
        <v>0.50872415603207155</v>
      </c>
      <c r="Q375" s="22">
        <f>('United Kingdom TRANSFORMED'!Q375-Q$395)/Q$396</f>
        <v>-0.12347713961512151</v>
      </c>
    </row>
    <row r="376" spans="1:17">
      <c r="A376" s="1" t="s">
        <v>381</v>
      </c>
      <c r="B376" s="22">
        <f>('United Kingdom TRANSFORMED'!B376-B$395)/B$396</f>
        <v>-0.52864701311365414</v>
      </c>
      <c r="C376" s="22">
        <f>('United Kingdom TRANSFORMED'!C376-C$395)/C$396</f>
        <v>-0.64149928028616376</v>
      </c>
      <c r="D376" s="22">
        <f>('United Kingdom TRANSFORMED'!D376-D$395)/D$396</f>
        <v>3.4750152465639748E-2</v>
      </c>
      <c r="E376" s="22">
        <f>('United Kingdom TRANSFORMED'!E376-E$395)/E$396</f>
        <v>0.88860350348369355</v>
      </c>
      <c r="F376" s="22">
        <f>('United Kingdom TRANSFORMED'!F376-F$395)/F$396</f>
        <v>-0.50988252830415959</v>
      </c>
      <c r="G376" s="22">
        <f>('United Kingdom TRANSFORMED'!G376-G$395)/G$396</f>
        <v>-4.1668895024217001E-2</v>
      </c>
      <c r="H376" s="22">
        <f>('United Kingdom TRANSFORMED'!H376-H$395)/H$396</f>
        <v>-0.45684695823007954</v>
      </c>
      <c r="J376" s="22">
        <f>('United Kingdom TRANSFORMED'!J376-J$395)/J$396</f>
        <v>-0.54051761767418438</v>
      </c>
      <c r="L376" s="22">
        <f>('United Kingdom TRANSFORMED'!L376-L$395)/L$396</f>
        <v>0.25511175638328493</v>
      </c>
      <c r="M376" s="22">
        <f>('United Kingdom TRANSFORMED'!M376-M$395)/M$396</f>
        <v>-0.12521538994506567</v>
      </c>
      <c r="N376" s="22">
        <f>('United Kingdom TRANSFORMED'!N376-N$395)/N$396</f>
        <v>-0.77548450738456431</v>
      </c>
      <c r="P376" s="22">
        <f>('United Kingdom TRANSFORMED'!P376-P$395)/P$396</f>
        <v>0.10045556196198245</v>
      </c>
      <c r="Q376" s="22">
        <f>('United Kingdom TRANSFORMED'!Q376-Q$395)/Q$396</f>
        <v>-0.51493798454547623</v>
      </c>
    </row>
    <row r="377" spans="1:17">
      <c r="A377" s="1" t="s">
        <v>382</v>
      </c>
      <c r="B377" s="22">
        <f>('United Kingdom TRANSFORMED'!B377-B$395)/B$396</f>
        <v>-1.2514877015540922</v>
      </c>
      <c r="C377" s="22">
        <f>('United Kingdom TRANSFORMED'!C377-C$395)/C$396</f>
        <v>-0.52381623495095719</v>
      </c>
      <c r="D377" s="22">
        <f>('United Kingdom TRANSFORMED'!D377-D$395)/D$396</f>
        <v>-5.0439115778524515E-2</v>
      </c>
      <c r="E377" s="22">
        <f>('United Kingdom TRANSFORMED'!E377-E$395)/E$396</f>
        <v>0.96775809909580057</v>
      </c>
      <c r="F377" s="22">
        <f>('United Kingdom TRANSFORMED'!F377-F$395)/F$396</f>
        <v>-0.51062889018651192</v>
      </c>
      <c r="G377" s="22">
        <f>('United Kingdom TRANSFORMED'!G377-G$395)/G$396</f>
        <v>-1.1272587237600635</v>
      </c>
      <c r="H377" s="22">
        <f>('United Kingdom TRANSFORMED'!H377-H$395)/H$396</f>
        <v>0.76685804810609204</v>
      </c>
      <c r="J377" s="22">
        <f>('United Kingdom TRANSFORMED'!J377-J$395)/J$396</f>
        <v>-0.45376141116356206</v>
      </c>
      <c r="L377" s="22">
        <f>('United Kingdom TRANSFORMED'!L377-L$395)/L$396</f>
        <v>0.50448383527939333</v>
      </c>
      <c r="M377" s="22">
        <f>('United Kingdom TRANSFORMED'!M377-M$395)/M$396</f>
        <v>-0.73261763707543681</v>
      </c>
      <c r="N377" s="22">
        <f>('United Kingdom TRANSFORMED'!N377-N$395)/N$396</f>
        <v>-0.63084774981960656</v>
      </c>
      <c r="P377" s="22">
        <f>('United Kingdom TRANSFORMED'!P377-P$395)/P$396</f>
        <v>0.10045556196198245</v>
      </c>
      <c r="Q377" s="22">
        <f>('United Kingdom TRANSFORMED'!Q377-Q$395)/Q$396</f>
        <v>-0.66875194943315142</v>
      </c>
    </row>
    <row r="378" spans="1:17">
      <c r="A378" s="1" t="s">
        <v>383</v>
      </c>
      <c r="B378" s="22">
        <f>('United Kingdom TRANSFORMED'!B378-B$395)/B$396</f>
        <v>0.32027084405411177</v>
      </c>
      <c r="C378" s="22">
        <f>('United Kingdom TRANSFORMED'!C378-C$395)/C$396</f>
        <v>-0.71121914770149142</v>
      </c>
      <c r="D378" s="22">
        <f>('United Kingdom TRANSFORMED'!D378-D$395)/D$396</f>
        <v>-9.0745196740403239E-2</v>
      </c>
      <c r="E378" s="22">
        <f>('United Kingdom TRANSFORMED'!E378-E$395)/E$396</f>
        <v>0.75008296116250617</v>
      </c>
      <c r="F378" s="22">
        <f>('United Kingdom TRANSFORMED'!F378-F$395)/F$396</f>
        <v>-0.51137224505429613</v>
      </c>
      <c r="G378" s="22">
        <f>('United Kingdom TRANSFORMED'!G378-G$395)/G$396</f>
        <v>0.80885095932933482</v>
      </c>
      <c r="H378" s="22">
        <f>('United Kingdom TRANSFORMED'!H378-H$395)/H$396</f>
        <v>-1.7909475256422933E-2</v>
      </c>
      <c r="J378" s="22">
        <f>('United Kingdom TRANSFORMED'!J378-J$395)/J$396</f>
        <v>-0.76850387014473587</v>
      </c>
      <c r="L378" s="22">
        <f>('United Kingdom TRANSFORMED'!L378-L$395)/L$396</f>
        <v>0.75313087434205106</v>
      </c>
      <c r="M378" s="22">
        <f>('United Kingdom TRANSFORMED'!M378-M$395)/M$396</f>
        <v>0.39677164606821069</v>
      </c>
      <c r="N378" s="22">
        <f>('United Kingdom TRANSFORMED'!N378-N$395)/N$396</f>
        <v>0.10640014177045196</v>
      </c>
      <c r="P378" s="22">
        <f>('United Kingdom TRANSFORMED'!P378-P$395)/P$396</f>
        <v>0.10045556196198245</v>
      </c>
      <c r="Q378" s="22">
        <f>('United Kingdom TRANSFORMED'!Q378-Q$395)/Q$396</f>
        <v>-0.88625483792106852</v>
      </c>
    </row>
    <row r="379" spans="1:17">
      <c r="A379" s="1" t="s">
        <v>384</v>
      </c>
      <c r="B379" s="22">
        <f>('United Kingdom TRANSFORMED'!B379-B$395)/B$396</f>
        <v>0.98871875859096703</v>
      </c>
      <c r="C379" s="22">
        <f>('United Kingdom TRANSFORMED'!C379-C$395)/C$396</f>
        <v>-0.88270085650932939</v>
      </c>
      <c r="D379" s="22">
        <f>('United Kingdom TRANSFORMED'!D379-D$395)/D$396</f>
        <v>-0.1511688002170328</v>
      </c>
      <c r="E379" s="22">
        <f>('United Kingdom TRANSFORMED'!E379-E$395)/E$396</f>
        <v>0.61156241884131868</v>
      </c>
      <c r="F379" s="22">
        <f>('United Kingdom TRANSFORMED'!F379-F$395)/F$396</f>
        <v>-0.33708336146835111</v>
      </c>
      <c r="G379" s="22">
        <f>('United Kingdom TRANSFORMED'!G379-G$395)/G$396</f>
        <v>0.99855221889785606</v>
      </c>
      <c r="H379" s="22">
        <f>('United Kingdom TRANSFORMED'!H379-H$395)/H$396</f>
        <v>-0.432153372334243</v>
      </c>
      <c r="J379" s="22">
        <f>('United Kingdom TRANSFORMED'!J379-J$395)/J$396</f>
        <v>-0.83908965074869335</v>
      </c>
      <c r="L379" s="22">
        <f>('United Kingdom TRANSFORMED'!L379-L$395)/L$396</f>
        <v>0.25121715406302814</v>
      </c>
      <c r="M379" s="22">
        <f>('United Kingdom TRANSFORMED'!M379-M$395)/M$396</f>
        <v>-0.38543067668314535</v>
      </c>
      <c r="N379" s="22">
        <f>('United Kingdom TRANSFORMED'!N379-N$395)/N$396</f>
        <v>0.47419765202765868</v>
      </c>
      <c r="P379" s="22">
        <f>('United Kingdom TRANSFORMED'!P379-P$395)/P$396</f>
        <v>0.10045556196198245</v>
      </c>
      <c r="Q379" s="22">
        <f>('United Kingdom TRANSFORMED'!Q379-Q$395)/Q$396</f>
        <v>-0.64158113326613253</v>
      </c>
    </row>
    <row r="380" spans="1:17">
      <c r="A380" s="1" t="s">
        <v>385</v>
      </c>
      <c r="B380" s="22">
        <f>('United Kingdom TRANSFORMED'!B380-B$395)/B$396</f>
        <v>0.12157440224127085</v>
      </c>
      <c r="C380" s="22">
        <f>('United Kingdom TRANSFORMED'!C380-C$395)/C$396</f>
        <v>-1.0001536183221456</v>
      </c>
      <c r="D380" s="22">
        <f>('United Kingdom TRANSFORMED'!D380-D$395)/D$396</f>
        <v>-0.18304123164870933</v>
      </c>
      <c r="E380" s="22">
        <f>('United Kingdom TRANSFORMED'!E380-E$395)/E$396</f>
        <v>0.591773769938292</v>
      </c>
      <c r="F380" s="22">
        <f>('United Kingdom TRANSFORMED'!F380-F$395)/F$396</f>
        <v>-0.33868880776409399</v>
      </c>
      <c r="G380" s="22">
        <f>('United Kingdom TRANSFORMED'!G380-G$395)/G$396</f>
        <v>1.0625356737491132</v>
      </c>
      <c r="H380" s="22">
        <f>('United Kingdom TRANSFORMED'!H380-H$395)/H$396</f>
        <v>-0.43898875494277401</v>
      </c>
      <c r="J380" s="22">
        <f>('United Kingdom TRANSFORMED'!J380-J$395)/J$396</f>
        <v>-0.74679716466749169</v>
      </c>
      <c r="L380" s="22">
        <f>('United Kingdom TRANSFORMED'!L380-L$395)/L$396</f>
        <v>0.49842205735962647</v>
      </c>
      <c r="M380" s="22">
        <f>('United Kingdom TRANSFORMED'!M380-M$395)/M$396</f>
        <v>1.9427702157247722</v>
      </c>
      <c r="N380" s="22">
        <f>('United Kingdom TRANSFORMED'!N380-N$395)/N$396</f>
        <v>1.715604225653143</v>
      </c>
      <c r="P380" s="22">
        <f>('United Kingdom TRANSFORMED'!P380-P$395)/P$396</f>
        <v>0.10045556196198245</v>
      </c>
      <c r="Q380" s="22">
        <f>('United Kingdom TRANSFORMED'!Q380-Q$395)/Q$396</f>
        <v>-1.513717043002627</v>
      </c>
    </row>
    <row r="381" spans="1:17">
      <c r="A381" s="1" t="s">
        <v>386</v>
      </c>
      <c r="B381" s="22">
        <f>('United Kingdom TRANSFORMED'!B381-B$395)/B$396</f>
        <v>0.73657220457205197</v>
      </c>
      <c r="C381" s="22">
        <f>('United Kingdom TRANSFORMED'!C381-C$395)/C$396</f>
        <v>-1.4139485146745177</v>
      </c>
      <c r="D381" s="22">
        <f>('United Kingdom TRANSFORMED'!D381-D$395)/D$396</f>
        <v>-0.25307748584519846</v>
      </c>
      <c r="E381" s="22">
        <f>('United Kingdom TRANSFORMED'!E381-E$395)/E$396</f>
        <v>0.33452133419894392</v>
      </c>
      <c r="F381" s="22">
        <f>('United Kingdom TRANSFORMED'!F381-F$395)/F$396</f>
        <v>-0.34028478094264042</v>
      </c>
      <c r="G381" s="22">
        <f>('United Kingdom TRANSFORMED'!G381-G$395)/G$396</f>
        <v>-0.33376884170899895</v>
      </c>
      <c r="H381" s="22">
        <f>('United Kingdom TRANSFORMED'!H381-H$395)/H$396</f>
        <v>-0.96513770376230679</v>
      </c>
      <c r="J381" s="22">
        <f>('United Kingdom TRANSFORMED'!J381-J$395)/J$396</f>
        <v>-0.17419110245566474</v>
      </c>
      <c r="L381" s="22">
        <f>('United Kingdom TRANSFORMED'!L381-L$395)/L$396</f>
        <v>-0.50007055218541996</v>
      </c>
      <c r="M381" s="22">
        <f>('United Kingdom TRANSFORMED'!M381-M$395)/M$396</f>
        <v>0.47244614021431958</v>
      </c>
      <c r="N381" s="22">
        <f>('United Kingdom TRANSFORMED'!N381-N$395)/N$396</f>
        <v>-1.1520256061209402</v>
      </c>
      <c r="P381" s="22">
        <f>('United Kingdom TRANSFORMED'!P381-P$395)/P$396</f>
        <v>0.10045556196198245</v>
      </c>
      <c r="Q381" s="22">
        <f>('United Kingdom TRANSFORMED'!Q381-Q$395)/Q$396</f>
        <v>-0.54159909045741805</v>
      </c>
    </row>
    <row r="382" spans="1:17">
      <c r="A382" s="1" t="s">
        <v>387</v>
      </c>
      <c r="B382" s="22">
        <f>('United Kingdom TRANSFORMED'!B382-B$395)/B$396</f>
        <v>-0.68225116315108558</v>
      </c>
      <c r="C382" s="22">
        <f>('United Kingdom TRANSFORMED'!C382-C$395)/C$396</f>
        <v>-1.0303655722096101</v>
      </c>
      <c r="D382" s="22">
        <f>('United Kingdom TRANSFORMED'!D382-D$395)/D$396</f>
        <v>-0.20182401096398969</v>
      </c>
      <c r="E382" s="22">
        <f>('United Kingdom TRANSFORMED'!E382-E$395)/E$396</f>
        <v>0.61156241884131868</v>
      </c>
      <c r="G382" s="22">
        <f>('United Kingdom TRANSFORMED'!G382-G$395)/G$396</f>
        <v>-0.6002399010134094</v>
      </c>
      <c r="H382" s="22">
        <f>('United Kingdom TRANSFORMED'!H382-H$395)/H$396</f>
        <v>-0.34553912669322562</v>
      </c>
      <c r="J382" s="22">
        <f>('United Kingdom TRANSFORMED'!J382-J$395)/J$396</f>
        <v>-7.8638479621002774E-2</v>
      </c>
      <c r="L382" s="22">
        <f>('United Kingdom TRANSFORMED'!L382-L$395)/L$396</f>
        <v>0.24735262600449689</v>
      </c>
      <c r="M382" s="22">
        <f>('United Kingdom TRANSFORMED'!M382-M$395)/M$396</f>
        <v>4.3383174331585117E-2</v>
      </c>
      <c r="N382" s="22">
        <f>('United Kingdom TRANSFORMED'!N382-N$395)/N$396</f>
        <v>-0.48204555228479462</v>
      </c>
      <c r="P382" s="22">
        <f>('United Kingdom TRANSFORMED'!P382-P$395)/P$396</f>
        <v>0.10045556196198245</v>
      </c>
      <c r="Q382" s="22">
        <f>('United Kingdom TRANSFORMED'!Q382-Q$395)/Q$396</f>
        <v>-0.38884255920318578</v>
      </c>
    </row>
    <row r="383" spans="1:17">
      <c r="A383" s="1" t="s">
        <v>388</v>
      </c>
      <c r="B383" s="22">
        <f>('United Kingdom TRANSFORMED'!B383-B$395)/B$396</f>
        <v>0.12286378310295122</v>
      </c>
      <c r="C383" s="22">
        <f>('United Kingdom TRANSFORMED'!C383-C$395)/C$396</f>
        <v>-1.0619962631208468</v>
      </c>
      <c r="D383" s="22">
        <f>('United Kingdom TRANSFORMED'!D383-D$395)/D$396</f>
        <v>-0.32958997126484224</v>
      </c>
      <c r="E383" s="22">
        <f>('United Kingdom TRANSFORMED'!E383-E$395)/E$396</f>
        <v>0.37409863200499749</v>
      </c>
      <c r="G383" s="22">
        <f>('United Kingdom TRANSFORMED'!G383-G$395)/G$396</f>
        <v>-1.3130060754611346</v>
      </c>
      <c r="H383" s="22">
        <f>('United Kingdom TRANSFORMED'!H383-H$395)/H$396</f>
        <v>-0.9478497759396961</v>
      </c>
      <c r="J383" s="22">
        <f>('United Kingdom TRANSFORMED'!J383-J$395)/J$396</f>
        <v>-3.769609202447849E-3</v>
      </c>
      <c r="L383" s="22">
        <f>('United Kingdom TRANSFORMED'!L383-L$395)/L$396</f>
        <v>-0.50079235249758647</v>
      </c>
      <c r="M383" s="22">
        <f>('United Kingdom TRANSFORMED'!M383-M$395)/M$396</f>
        <v>-0.47292749447926491</v>
      </c>
      <c r="N383" s="22">
        <f>('United Kingdom TRANSFORMED'!N383-N$395)/N$396</f>
        <v>-1.5754394683890738</v>
      </c>
      <c r="P383" s="22">
        <f>('United Kingdom TRANSFORMED'!P383-P$395)/P$396</f>
        <v>0.10045556196198245</v>
      </c>
      <c r="Q383" s="22">
        <f>('United Kingdom TRANSFORMED'!Q383-Q$395)/Q$396</f>
        <v>0.50857039019832684</v>
      </c>
    </row>
    <row r="384" spans="1:17">
      <c r="A384" s="1" t="s">
        <v>389</v>
      </c>
      <c r="B384" s="22">
        <f>('United Kingdom TRANSFORMED'!B384-B$395)/B$396</f>
        <v>0.57109969491855705</v>
      </c>
      <c r="C384" s="22">
        <f>('United Kingdom TRANSFORMED'!C384-C$395)/C$396</f>
        <v>-1.0827261544537634</v>
      </c>
      <c r="D384" s="22">
        <f>('United Kingdom TRANSFORMED'!D384-D$395)/D$396</f>
        <v>-0.38371759414535</v>
      </c>
      <c r="E384" s="22">
        <f>('United Kingdom TRANSFORMED'!E384-E$395)/E$396</f>
        <v>0.21578944078078333</v>
      </c>
      <c r="G384" s="22">
        <f>('United Kingdom TRANSFORMED'!G384-G$395)/G$396</f>
        <v>-0.72378243711407053</v>
      </c>
      <c r="H384" s="22">
        <f>('United Kingdom TRANSFORMED'!H384-H$395)/H$396</f>
        <v>-0.60000372367309229</v>
      </c>
      <c r="J384" s="22">
        <f>('United Kingdom TRANSFORMED'!J384-J$395)/J$396</f>
        <v>-0.16185396242777139</v>
      </c>
      <c r="L384" s="22">
        <f>('United Kingdom TRANSFORMED'!L384-L$395)/L$396</f>
        <v>-0.25117071219841036</v>
      </c>
      <c r="M384" s="22">
        <f>('United Kingdom TRANSFORMED'!M384-M$395)/M$396</f>
        <v>0.29202664543672824</v>
      </c>
      <c r="N384" s="22">
        <f>('United Kingdom TRANSFORMED'!N384-N$395)/N$396</f>
        <v>0.84945236756354336</v>
      </c>
      <c r="P384" s="22">
        <f>('United Kingdom TRANSFORMED'!P384-P$395)/P$396</f>
        <v>0.10045556196198245</v>
      </c>
      <c r="Q384" s="22">
        <f>('United Kingdom TRANSFORMED'!Q384-Q$395)/Q$396</f>
        <v>-0.65003954259480135</v>
      </c>
    </row>
    <row r="385" spans="1:17">
      <c r="A385" s="1" t="s">
        <v>390</v>
      </c>
      <c r="B385" s="22">
        <f>('United Kingdom TRANSFORMED'!B385-B$395)/B$396</f>
        <v>-1.3622474131177433</v>
      </c>
      <c r="C385" s="22">
        <f>('United Kingdom TRANSFORMED'!C385-C$395)/C$396</f>
        <v>-1.0837468285715854</v>
      </c>
      <c r="D385" s="22">
        <f>('United Kingdom TRANSFORMED'!D385-D$395)/D$396</f>
        <v>-0.53826131810103317</v>
      </c>
      <c r="E385" s="22">
        <f>('United Kingdom TRANSFORMED'!E385-E$395)/E$396</f>
        <v>0.31473268529591719</v>
      </c>
      <c r="G385" s="22">
        <f>('United Kingdom TRANSFORMED'!G385-G$395)/G$396</f>
        <v>-1.1644357422043303</v>
      </c>
      <c r="H385" s="22">
        <f>('United Kingdom TRANSFORMED'!H385-H$395)/H$396</f>
        <v>0.26066362903843826</v>
      </c>
      <c r="J385" s="22">
        <f>('United Kingdom TRANSFORMED'!J385-J$395)/J$396</f>
        <v>-0.47282577290110983</v>
      </c>
      <c r="L385" s="22">
        <f>('United Kingdom TRANSFORMED'!L385-L$395)/L$396</f>
        <v>-0.74969312144297051</v>
      </c>
      <c r="M385" s="22">
        <f>('United Kingdom TRANSFORMED'!M385-M$395)/M$396</f>
        <v>0.20949532224326736</v>
      </c>
      <c r="P385" s="22">
        <f>('United Kingdom TRANSFORMED'!P385-P$395)/P$396</f>
        <v>0.10045556196198245</v>
      </c>
      <c r="Q385" s="22"/>
    </row>
    <row r="386" spans="1:17">
      <c r="A386" s="1" t="s">
        <v>391</v>
      </c>
      <c r="B386" s="22">
        <f>('United Kingdom TRANSFORMED'!B386-B$395)/B$396</f>
        <v>0.46056761555552905</v>
      </c>
      <c r="C386" s="22">
        <f>('United Kingdom TRANSFORMED'!C386-C$395)/C$396</f>
        <v>-1.0730705772991911</v>
      </c>
      <c r="D386" s="22">
        <f>('United Kingdom TRANSFORMED'!D386-D$395)/D$396</f>
        <v>-0.52944202401424056</v>
      </c>
      <c r="E386" s="22">
        <f>('United Kingdom TRANSFORMED'!E386-E$395)/E$396</f>
        <v>0.413675929811051</v>
      </c>
      <c r="G386" s="22">
        <f>('United Kingdom TRANSFORMED'!G386-G$395)/G$396</f>
        <v>1.548202414880463</v>
      </c>
      <c r="H386" s="22">
        <f>('United Kingdom TRANSFORMED'!H386-H$395)/H$396</f>
        <v>-0.72956925653679039</v>
      </c>
      <c r="J386" s="22">
        <f>('United Kingdom TRANSFORMED'!J386-J$395)/J$396</f>
        <v>-0.72255819534531862</v>
      </c>
      <c r="L386" s="22">
        <f>('United Kingdom TRANSFORMED'!L386-L$395)/L$396</f>
        <v>-0.50103202587977946</v>
      </c>
      <c r="M386" s="22">
        <f>('United Kingdom TRANSFORMED'!M386-M$395)/M$396</f>
        <v>-0.30332032713948731</v>
      </c>
      <c r="P386" s="22">
        <f>('United Kingdom TRANSFORMED'!P386-P$395)/P$396</f>
        <v>0.10045556196198245</v>
      </c>
      <c r="Q386" s="22"/>
    </row>
    <row r="387" spans="1:17">
      <c r="A387" s="1" t="s">
        <v>392</v>
      </c>
      <c r="B387" s="22">
        <f>('United Kingdom TRANSFORMED'!B387-B$395)/B$396</f>
        <v>-0.42500610037595227</v>
      </c>
      <c r="C387" s="22">
        <f>('United Kingdom TRANSFORMED'!C387-C$395)/C$396</f>
        <v>-1.0305697070331732</v>
      </c>
      <c r="D387" s="22">
        <f>('United Kingdom TRANSFORMED'!D387-D$395)/D$396</f>
        <v>-0.50234232844319793</v>
      </c>
      <c r="E387" s="22">
        <f>('United Kingdom TRANSFORMED'!E387-E$395)/E$396</f>
        <v>0.27515538748986362</v>
      </c>
      <c r="G387" s="22">
        <f>('United Kingdom TRANSFORMED'!G387-G$395)/G$396</f>
        <v>1.2597293427331238</v>
      </c>
      <c r="H387" s="22">
        <f>('United Kingdom TRANSFORMED'!H387-H$395)/H$396</f>
        <v>-6.3008467759804575E-3</v>
      </c>
      <c r="J387" s="22">
        <f>('United Kingdom TRANSFORMED'!J387-J$395)/J$396</f>
        <v>-1.1781290147412273</v>
      </c>
      <c r="L387" s="22">
        <f>('United Kingdom TRANSFORMED'!L387-L$395)/L$396</f>
        <v>-3.709373621360478E-3</v>
      </c>
      <c r="M387" s="22">
        <f>('United Kingdom TRANSFORMED'!M387-M$395)/M$396</f>
        <v>-0.98198451026244671</v>
      </c>
      <c r="P387" s="22">
        <f>('United Kingdom TRANSFORMED'!P387-P$395)/P$396</f>
        <v>0.10045556196198245</v>
      </c>
      <c r="Q387" s="22"/>
    </row>
    <row r="388" spans="1:17">
      <c r="A388" s="1" t="s">
        <v>393</v>
      </c>
      <c r="B388" s="22">
        <f>('United Kingdom TRANSFORMED'!B388-B$395)/B$396</f>
        <v>0.44227213860939096</v>
      </c>
      <c r="C388" s="22">
        <f>('United Kingdom TRANSFORMED'!C388-C$395)/C$396</f>
        <v>-1.1435243094052281</v>
      </c>
      <c r="D388" s="22">
        <f>('United Kingdom TRANSFORMED'!D388-D$395)/D$396</f>
        <v>-0.44703907308735186</v>
      </c>
      <c r="E388" s="22">
        <f>('United Kingdom TRANSFORMED'!E388-E$395)/E$396</f>
        <v>0.21578944078078333</v>
      </c>
      <c r="G388" s="22">
        <f>('United Kingdom TRANSFORMED'!G388-G$395)/G$396</f>
        <v>1.3023193282730465</v>
      </c>
      <c r="H388" s="22">
        <f>('United Kingdom TRANSFORMED'!H388-H$395)/H$396</f>
        <v>-0.63805714241841127</v>
      </c>
      <c r="P388" s="22">
        <f>('United Kingdom TRANSFORMED'!P388-P$395)/P$396</f>
        <v>0.10045556196198245</v>
      </c>
      <c r="Q388" s="22"/>
    </row>
    <row r="389" spans="1:17">
      <c r="A389" s="1" t="s">
        <v>489</v>
      </c>
      <c r="B389" s="22">
        <f>('United Kingdom TRANSFORMED'!B389-B$395)/B$396</f>
        <v>0.30146836689592926</v>
      </c>
      <c r="E389" s="22">
        <f>('United Kingdom TRANSFORMED'!E389-E$395)/E$396</f>
        <v>7.7268898459595933E-2</v>
      </c>
      <c r="H389" s="22">
        <f>('United Kingdom TRANSFORMED'!H389-H$395)/H$396</f>
        <v>-4.6880272287364438E-2</v>
      </c>
      <c r="P389" s="27"/>
    </row>
    <row r="394" spans="1:17">
      <c r="B394" s="41" t="s">
        <v>533</v>
      </c>
    </row>
    <row r="395" spans="1:17">
      <c r="A395" t="s">
        <v>520</v>
      </c>
      <c r="B395" s="22">
        <v>4.7231159366155637</v>
      </c>
      <c r="C395" s="22">
        <v>0.32074037113841597</v>
      </c>
      <c r="D395" s="22">
        <v>0.64259898732640541</v>
      </c>
      <c r="E395" s="22">
        <v>123.09529185957828</v>
      </c>
      <c r="F395" s="22">
        <v>5.7740112159634425</v>
      </c>
      <c r="G395" s="22">
        <v>-0.85742712865601522</v>
      </c>
      <c r="H395" s="22">
        <v>10.380810617792589</v>
      </c>
      <c r="J395" s="22">
        <v>2.6204090943628442</v>
      </c>
      <c r="L395" s="22">
        <v>1.1612593062011167</v>
      </c>
      <c r="M395" s="22">
        <v>2.4133843780045887</v>
      </c>
      <c r="N395" s="22">
        <v>0.21640206697758241</v>
      </c>
      <c r="P395" s="22">
        <v>-6.1513157894736839E-2</v>
      </c>
      <c r="Q395" s="2">
        <v>1.7182394801217524</v>
      </c>
    </row>
    <row r="396" spans="1:17">
      <c r="A396" t="s">
        <v>521</v>
      </c>
      <c r="B396" s="22">
        <v>42.32322116777712</v>
      </c>
      <c r="C396" s="22">
        <v>0.31604665929057302</v>
      </c>
      <c r="D396" s="22">
        <v>1.5731637262402176</v>
      </c>
      <c r="E396" s="22">
        <v>50.534021039053613</v>
      </c>
      <c r="F396" s="22">
        <v>6.5640556699533255</v>
      </c>
      <c r="G396" s="22">
        <v>19.033497114247172</v>
      </c>
      <c r="H396" s="22">
        <v>5.767383902163516</v>
      </c>
      <c r="J396" s="22">
        <v>1.9732344524601657</v>
      </c>
      <c r="L396" s="22">
        <v>1.548979539742855</v>
      </c>
      <c r="M396" s="22">
        <v>4.3253316502213055</v>
      </c>
      <c r="N396" s="22">
        <v>5.3015529504068946</v>
      </c>
      <c r="P396" s="22">
        <v>0.61234198180103339</v>
      </c>
      <c r="Q396" s="2">
        <v>6.7264152347543638</v>
      </c>
    </row>
    <row r="397" spans="1:17">
      <c r="A397" t="s">
        <v>522</v>
      </c>
      <c r="B397" s="22">
        <v>114.28949952374271</v>
      </c>
      <c r="C397" s="22">
        <v>2.5656486956521802</v>
      </c>
      <c r="D397" s="22">
        <v>3.83902272727273</v>
      </c>
      <c r="E397" s="22">
        <v>383</v>
      </c>
      <c r="F397" s="22">
        <v>37.615743183815717</v>
      </c>
      <c r="G397" s="22">
        <v>47.694650651981846</v>
      </c>
      <c r="H397" s="22">
        <v>54.733428164486</v>
      </c>
      <c r="J397" s="22">
        <v>11.851464695276743</v>
      </c>
      <c r="L397" s="22">
        <v>5.3626641120461116</v>
      </c>
      <c r="M397" s="22">
        <v>14.566680420935699</v>
      </c>
      <c r="N397" s="22">
        <v>12.904344887290224</v>
      </c>
      <c r="P397" s="22">
        <v>4.5</v>
      </c>
      <c r="Q397" s="2">
        <v>54.723463178382538</v>
      </c>
    </row>
    <row r="398" spans="1:17">
      <c r="A398" t="s">
        <v>523</v>
      </c>
      <c r="B398" s="22">
        <v>-251.15287061757576</v>
      </c>
      <c r="C398" s="22">
        <v>-0.1261333333333331</v>
      </c>
      <c r="D398" s="22">
        <v>-3.9627999999999997</v>
      </c>
      <c r="E398" s="22">
        <v>48</v>
      </c>
      <c r="F398" s="22">
        <v>-9.9552580918588109</v>
      </c>
      <c r="G398" s="22">
        <v>-97.653786797215815</v>
      </c>
      <c r="H398" s="22">
        <v>3.1254389532245801</v>
      </c>
      <c r="J398" s="22">
        <v>-2.2393736785871359</v>
      </c>
      <c r="L398" s="22">
        <v>-4.2497079680916894</v>
      </c>
      <c r="M398" s="22">
        <v>-14.580201803928228</v>
      </c>
      <c r="N398" s="22">
        <v>-29.6139137855446</v>
      </c>
      <c r="P398" s="22">
        <v>-3</v>
      </c>
      <c r="Q398" s="2">
        <v>-8.4636498990384439</v>
      </c>
    </row>
    <row r="399" spans="1:17">
      <c r="A399" t="s">
        <v>524</v>
      </c>
      <c r="B399" s="22">
        <v>-1.0091273352515935</v>
      </c>
      <c r="C399" s="22">
        <v>2.6166534910355437</v>
      </c>
      <c r="D399" s="22">
        <v>-0.42466385922810412</v>
      </c>
      <c r="E399" s="22">
        <v>1.7795217004141934</v>
      </c>
      <c r="F399" s="22">
        <v>1.1253155544159787</v>
      </c>
      <c r="G399" s="22">
        <v>-0.99393895262093601</v>
      </c>
      <c r="H399" s="22">
        <v>2.7010344755746827</v>
      </c>
      <c r="J399" s="22">
        <v>1.574304064558498</v>
      </c>
      <c r="L399" s="22">
        <v>-0.50403793723507773</v>
      </c>
      <c r="M399" s="22">
        <v>-0.22432068148566048</v>
      </c>
      <c r="N399" s="22">
        <v>-1.2633943893335289</v>
      </c>
      <c r="P399" s="22">
        <v>0.1342312360473403</v>
      </c>
      <c r="Q399" s="2">
        <v>4.158703490699124</v>
      </c>
    </row>
    <row r="400" spans="1:17">
      <c r="A400" t="s">
        <v>525</v>
      </c>
      <c r="B400" s="22">
        <v>3.9157484013945374</v>
      </c>
      <c r="C400" s="22">
        <v>12.487554183353522</v>
      </c>
      <c r="D400" s="22">
        <v>1.1461716260592336E-2</v>
      </c>
      <c r="E400" s="22">
        <v>5.367025129340707</v>
      </c>
      <c r="F400" s="22">
        <v>3.5449179134134257</v>
      </c>
      <c r="G400" s="22">
        <v>3.4416203203807609</v>
      </c>
      <c r="H400" s="22">
        <v>12.142133471848473</v>
      </c>
      <c r="J400" s="22">
        <v>3.4622468303781289</v>
      </c>
      <c r="L400" s="22">
        <v>0.90647149639318503</v>
      </c>
      <c r="M400" s="22">
        <v>1.0378686200794802</v>
      </c>
      <c r="N400" s="22">
        <v>4.9674873613817621</v>
      </c>
      <c r="P400" s="22">
        <v>14.683599735781952</v>
      </c>
      <c r="Q400" s="2">
        <v>22.325616849687972</v>
      </c>
    </row>
    <row r="401" spans="1:17">
      <c r="Q401" s="2"/>
    </row>
    <row r="402" spans="1:17">
      <c r="A402" t="s">
        <v>526</v>
      </c>
      <c r="B402" s="22">
        <v>2.5888006764132063</v>
      </c>
      <c r="C402" s="22">
        <v>7.1030914534989522</v>
      </c>
      <c r="D402" s="22">
        <v>2.0318442935279322</v>
      </c>
      <c r="E402" s="22">
        <v>5.1431630176344489</v>
      </c>
      <c r="F402" s="22">
        <v>4.8509235096232342</v>
      </c>
      <c r="G402" s="22">
        <v>2.5508753062670286</v>
      </c>
      <c r="H402" s="22">
        <v>7.6902488717727691</v>
      </c>
      <c r="J402" s="22">
        <v>4.678134212285272</v>
      </c>
      <c r="L402" s="22">
        <v>2.7123694652173822</v>
      </c>
      <c r="M402" s="22">
        <v>2.8097951846789107</v>
      </c>
      <c r="N402" s="22">
        <v>2.3932502304515961</v>
      </c>
      <c r="P402" s="22">
        <v>7.4492902552235867</v>
      </c>
      <c r="Q402" s="2">
        <v>7.8801593193936146</v>
      </c>
    </row>
    <row r="403" spans="1:17">
      <c r="A403" t="s">
        <v>527</v>
      </c>
      <c r="B403" s="22">
        <v>-6.0457587937329089</v>
      </c>
      <c r="C403" s="22">
        <v>-1.4139485146745177</v>
      </c>
      <c r="D403" s="22">
        <v>-2.927475958483404</v>
      </c>
      <c r="E403" s="22">
        <v>-1.4860343648795189</v>
      </c>
      <c r="F403" s="22">
        <v>-2.3962729901609898</v>
      </c>
      <c r="G403" s="22">
        <v>-5.0855793387598052</v>
      </c>
      <c r="H403" s="22">
        <v>-1.2580004708627606</v>
      </c>
      <c r="J403" s="22">
        <v>-2.4628511664647648</v>
      </c>
      <c r="L403" s="22">
        <v>-3.4932464473940552</v>
      </c>
      <c r="M403" s="22">
        <v>-3.9288516017178337</v>
      </c>
      <c r="N403" s="22">
        <v>-5.6267128012430216</v>
      </c>
      <c r="P403" s="22">
        <v>-4.7987675668790866</v>
      </c>
      <c r="Q403" s="2">
        <v>-1.513717043002627</v>
      </c>
    </row>
  </sheetData>
  <mergeCells count="2">
    <mergeCell ref="B1:H1"/>
    <mergeCell ref="L3:N3"/>
  </mergeCells>
  <phoneticPr fontId="2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Charts</vt:lpstr>
      </vt:variant>
      <vt:variant>
        <vt:i4>8</vt:i4>
      </vt:variant>
    </vt:vector>
  </HeadingPairs>
  <TitlesOfParts>
    <vt:vector size="32" baseType="lpstr">
      <vt:lpstr>US Raw Data</vt:lpstr>
      <vt:lpstr>US TRANSFORMED</vt:lpstr>
      <vt:lpstr>US NORMALIZED</vt:lpstr>
      <vt:lpstr>France</vt:lpstr>
      <vt:lpstr>France TRANSFORMED</vt:lpstr>
      <vt:lpstr>France NORMALIZED</vt:lpstr>
      <vt:lpstr>Germany</vt:lpstr>
      <vt:lpstr>Germany TRANSFORMED</vt:lpstr>
      <vt:lpstr>Germany NORMALIZED</vt:lpstr>
      <vt:lpstr>Italy</vt:lpstr>
      <vt:lpstr>Italy TRANSFORMED</vt:lpstr>
      <vt:lpstr>Italy NORMALIZED</vt:lpstr>
      <vt:lpstr>Japan</vt:lpstr>
      <vt:lpstr>Japan TRANSFORMED</vt:lpstr>
      <vt:lpstr>Japan NORMALIZED</vt:lpstr>
      <vt:lpstr>Sweden</vt:lpstr>
      <vt:lpstr>Sweden TRANSFORMED</vt:lpstr>
      <vt:lpstr>Sweden NORMALIZED</vt:lpstr>
      <vt:lpstr>Switzerland</vt:lpstr>
      <vt:lpstr>Switzerland TRANSFORMED</vt:lpstr>
      <vt:lpstr>Switzerland NORMALIZED</vt:lpstr>
      <vt:lpstr>United Kingdom</vt:lpstr>
      <vt:lpstr>United Kingdom TRANSFORMED</vt:lpstr>
      <vt:lpstr>United Kingdom NORMALIZED</vt:lpstr>
      <vt:lpstr>US NORMALIZED CHART</vt:lpstr>
      <vt:lpstr>France NORMALIZED CHART</vt:lpstr>
      <vt:lpstr>Germany NORMALIZED CHART</vt:lpstr>
      <vt:lpstr>Italy NORMALIZED CHART</vt:lpstr>
      <vt:lpstr>Japan NORMALIZED CHART</vt:lpstr>
      <vt:lpstr>Sweden NORMALIZED CHART</vt:lpstr>
      <vt:lpstr>Switzerland NORMALIZED CHART</vt:lpstr>
      <vt:lpstr>United Kingdom NORMALIZED CHART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G Cecchetti</dc:creator>
  <cp:lastModifiedBy>Kermit Schoenholtz</cp:lastModifiedBy>
  <dcterms:created xsi:type="dcterms:W3CDTF">2019-12-26T16:35:42Z</dcterms:created>
  <dcterms:modified xsi:type="dcterms:W3CDTF">2020-01-20T15:40:37Z</dcterms:modified>
</cp:coreProperties>
</file>